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15" windowWidth="15360" windowHeight="9585" firstSheet="3" activeTab="4"/>
  </bookViews>
  <sheets>
    <sheet name="Title" sheetId="32" r:id="rId1"/>
    <sheet name="README" sheetId="1" r:id="rId2"/>
    <sheet name="2-EWR AircraftLTO APU %GSE" sheetId="36" r:id="rId3"/>
    <sheet name="3-EWR AircraftLTO APU TotalGSE " sheetId="37" r:id="rId4"/>
    <sheet name="4-EWR  Aircraft LTO mode sum" sheetId="33" r:id="rId5"/>
    <sheet name="5-Newark (EWR) EDMS output" sheetId="17" r:id="rId6"/>
    <sheet name="6-Teterboro (Teb) EDMS output" sheetId="16" r:id="rId7"/>
    <sheet name="7-AtlanticCity(ACY) EDMS output" sheetId="18" r:id="rId8"/>
    <sheet name="8-Essex County (CDW) Airport" sheetId="10" r:id="rId9"/>
    <sheet name="9-MonmouthExecAirport(BEL)" sheetId="11" r:id="rId10"/>
    <sheet name="10-Millville Airport (MIV)" sheetId="12" r:id="rId11"/>
    <sheet name="11-Morristown (MMU) EDMS output" sheetId="13" r:id="rId12"/>
    <sheet name="12-Trenton (TNN) EDMS output" sheetId="14" r:id="rId13"/>
    <sheet name="13-LakehurstNAES(NEL)EDMSoutput" sheetId="15" r:id="rId14"/>
    <sheet name="14-McGuire AFB (WRI)" sheetId="6" r:id="rId15"/>
    <sheet name="15-FAA 5010 Airport w EDMS EF" sheetId="28" r:id="rId16"/>
    <sheet name="16-FAA 5010 AirTaxi" sheetId="21" r:id="rId17"/>
    <sheet name="17-FAA 5010 GenAviation" sheetId="20" r:id="rId18"/>
    <sheet name="18-FAA 5010 Military" sheetId="22" r:id="rId19"/>
    <sheet name="19-NJDOT Helicopters" sheetId="3" r:id="rId20"/>
    <sheet name="20-NJDOT PrivateUseAirports" sheetId="5" r:id="rId21"/>
  </sheets>
  <calcPr calcId="145621"/>
</workbook>
</file>

<file path=xl/calcChain.xml><?xml version="1.0" encoding="utf-8"?>
<calcChain xmlns="http://schemas.openxmlformats.org/spreadsheetml/2006/main">
  <c r="G164" i="28" l="1"/>
  <c r="F164" i="28"/>
  <c r="E164" i="28"/>
  <c r="D164" i="28"/>
  <c r="C164" i="28"/>
  <c r="B164" i="28"/>
  <c r="P13" i="36"/>
  <c r="L12" i="36"/>
  <c r="K12" i="36"/>
  <c r="M12" i="36"/>
  <c r="J12" i="36"/>
  <c r="N12" i="36"/>
  <c r="I12" i="36"/>
  <c r="L11" i="36"/>
  <c r="K11" i="36"/>
  <c r="M11" i="36"/>
  <c r="J11" i="36"/>
  <c r="N11" i="36"/>
  <c r="I11" i="36"/>
  <c r="L10" i="36"/>
  <c r="K10" i="36"/>
  <c r="M10" i="36"/>
  <c r="J10" i="36"/>
  <c r="N10" i="36"/>
  <c r="I10" i="36"/>
  <c r="L9" i="36"/>
  <c r="K9" i="36"/>
  <c r="M9" i="36"/>
  <c r="J9" i="36"/>
  <c r="N9" i="36"/>
  <c r="I9" i="36"/>
  <c r="O8" i="36"/>
  <c r="L8" i="36"/>
  <c r="K8" i="36"/>
  <c r="M8" i="36"/>
  <c r="J8" i="36"/>
  <c r="N8" i="36"/>
  <c r="I8" i="36"/>
  <c r="O7" i="36"/>
  <c r="L7" i="36"/>
  <c r="K7" i="36"/>
  <c r="M7" i="36"/>
  <c r="J7" i="36"/>
  <c r="N7" i="36"/>
  <c r="I7" i="36"/>
  <c r="O6" i="36"/>
  <c r="L6" i="36"/>
  <c r="K6" i="36"/>
  <c r="M6" i="36"/>
  <c r="J6" i="36"/>
  <c r="N6" i="36"/>
  <c r="I6" i="36"/>
  <c r="O5" i="36"/>
  <c r="L5" i="36"/>
  <c r="K5" i="36"/>
  <c r="M5" i="36"/>
  <c r="J5" i="36"/>
  <c r="N5" i="36"/>
  <c r="I5" i="36"/>
  <c r="O4" i="36"/>
  <c r="L4" i="36"/>
  <c r="K4" i="36"/>
  <c r="M4" i="36"/>
  <c r="J4" i="36"/>
  <c r="N4" i="36"/>
  <c r="I4" i="36"/>
  <c r="O3" i="36"/>
  <c r="O14" i="36" s="1"/>
  <c r="L3" i="36"/>
  <c r="L14" i="36" s="1"/>
  <c r="K3" i="36"/>
  <c r="K14" i="36" s="1"/>
  <c r="M3" i="36"/>
  <c r="M14" i="36" s="1"/>
  <c r="J3" i="36"/>
  <c r="J14" i="36" s="1"/>
  <c r="N3" i="36"/>
  <c r="N14" i="36" s="1"/>
  <c r="I3" i="36"/>
  <c r="I14" i="36" s="1"/>
  <c r="R12" i="37"/>
  <c r="Q12" i="37"/>
  <c r="P12" i="37"/>
  <c r="O12" i="37"/>
  <c r="N12" i="37"/>
  <c r="M12" i="37"/>
  <c r="L12" i="37"/>
  <c r="K12" i="37"/>
  <c r="J12" i="37"/>
  <c r="I12" i="37"/>
  <c r="R3" i="37"/>
  <c r="Q3" i="37"/>
  <c r="P3" i="37"/>
  <c r="O3" i="37"/>
  <c r="N3" i="37"/>
  <c r="M3" i="37"/>
  <c r="L3" i="37"/>
  <c r="K3" i="37"/>
  <c r="J3" i="37"/>
  <c r="I3" i="37"/>
  <c r="X127" i="33"/>
  <c r="W127" i="33"/>
  <c r="V127" i="33"/>
  <c r="U127" i="33"/>
  <c r="T127" i="33"/>
  <c r="S127" i="33"/>
  <c r="R127" i="33"/>
  <c r="Q127" i="33"/>
  <c r="P127" i="33"/>
  <c r="O127" i="33"/>
  <c r="AF986" i="17" l="1"/>
  <c r="AE986" i="17"/>
  <c r="AD986" i="17"/>
  <c r="AC986" i="17"/>
  <c r="AB986" i="17"/>
  <c r="AA986" i="17"/>
  <c r="Z986" i="17"/>
  <c r="Y986" i="17"/>
  <c r="X986" i="17"/>
  <c r="W986" i="17"/>
  <c r="AF985" i="17"/>
  <c r="AE985" i="17"/>
  <c r="AD985" i="17"/>
  <c r="AC985" i="17"/>
  <c r="AB985" i="17"/>
  <c r="AA985" i="17"/>
  <c r="Z985" i="17"/>
  <c r="Y985" i="17"/>
  <c r="X985" i="17"/>
  <c r="W985" i="17"/>
  <c r="AF984" i="17"/>
  <c r="AE984" i="17"/>
  <c r="AD984" i="17"/>
  <c r="AC984" i="17"/>
  <c r="AB984" i="17"/>
  <c r="AA984" i="17"/>
  <c r="Z984" i="17"/>
  <c r="Y984" i="17"/>
  <c r="X984" i="17"/>
  <c r="W984" i="17"/>
  <c r="AF983" i="17"/>
  <c r="AE983" i="17"/>
  <c r="AD983" i="17"/>
  <c r="AC983" i="17"/>
  <c r="AB983" i="17"/>
  <c r="AA983" i="17"/>
  <c r="Z983" i="17"/>
  <c r="Y983" i="17"/>
  <c r="X983" i="17"/>
  <c r="W983" i="17"/>
  <c r="AF982" i="17"/>
  <c r="AE982" i="17"/>
  <c r="AD982" i="17"/>
  <c r="AC982" i="17"/>
  <c r="AB982" i="17"/>
  <c r="AA982" i="17"/>
  <c r="Z982" i="17"/>
  <c r="Y982" i="17"/>
  <c r="X982" i="17"/>
  <c r="W982" i="17"/>
  <c r="AF981" i="17"/>
  <c r="AE981" i="17"/>
  <c r="AD981" i="17"/>
  <c r="AC981" i="17"/>
  <c r="AB981" i="17"/>
  <c r="AA981" i="17"/>
  <c r="Z981" i="17"/>
  <c r="Y981" i="17"/>
  <c r="X981" i="17"/>
  <c r="W981" i="17"/>
  <c r="AF980" i="17"/>
  <c r="AE980" i="17"/>
  <c r="AD980" i="17"/>
  <c r="AC980" i="17"/>
  <c r="AB980" i="17"/>
  <c r="AA980" i="17"/>
  <c r="Z980" i="17"/>
  <c r="Y980" i="17"/>
  <c r="X980" i="17"/>
  <c r="W980" i="17"/>
  <c r="AF979" i="17"/>
  <c r="AE979" i="17"/>
  <c r="AD979" i="17"/>
  <c r="AC979" i="17"/>
  <c r="AB979" i="17"/>
  <c r="AA979" i="17"/>
  <c r="Z979" i="17"/>
  <c r="Y979" i="17"/>
  <c r="X979" i="17"/>
  <c r="W979" i="17"/>
  <c r="AF978" i="17"/>
  <c r="AE978" i="17"/>
  <c r="AD978" i="17"/>
  <c r="AC978" i="17"/>
  <c r="AB978" i="17"/>
  <c r="AA978" i="17"/>
  <c r="Z978" i="17"/>
  <c r="Y978" i="17"/>
  <c r="X978" i="17"/>
  <c r="W978" i="17"/>
  <c r="AF977" i="17"/>
  <c r="AE977" i="17"/>
  <c r="AD977" i="17"/>
  <c r="AC977" i="17"/>
  <c r="AB977" i="17"/>
  <c r="AA977" i="17"/>
  <c r="Z977" i="17"/>
  <c r="Y977" i="17"/>
  <c r="X977" i="17"/>
  <c r="W977" i="17"/>
  <c r="AF976" i="17"/>
  <c r="AE976" i="17"/>
  <c r="AD976" i="17"/>
  <c r="AC976" i="17"/>
  <c r="AB976" i="17"/>
  <c r="AA976" i="17"/>
  <c r="Z976" i="17"/>
  <c r="Y976" i="17"/>
  <c r="X976" i="17"/>
  <c r="W976" i="17"/>
  <c r="AF975" i="17"/>
  <c r="AE975" i="17"/>
  <c r="AD975" i="17"/>
  <c r="AC975" i="17"/>
  <c r="AB975" i="17"/>
  <c r="AA975" i="17"/>
  <c r="Z975" i="17"/>
  <c r="Y975" i="17"/>
  <c r="X975" i="17"/>
  <c r="W975" i="17"/>
  <c r="AF974" i="17"/>
  <c r="AE974" i="17"/>
  <c r="AD974" i="17"/>
  <c r="AC974" i="17"/>
  <c r="AB974" i="17"/>
  <c r="AA974" i="17"/>
  <c r="Z974" i="17"/>
  <c r="Y974" i="17"/>
  <c r="X974" i="17"/>
  <c r="W974" i="17"/>
  <c r="AF973" i="17"/>
  <c r="AE973" i="17"/>
  <c r="AD973" i="17"/>
  <c r="AC973" i="17"/>
  <c r="AB973" i="17"/>
  <c r="AA973" i="17"/>
  <c r="Z973" i="17"/>
  <c r="Y973" i="17"/>
  <c r="X973" i="17"/>
  <c r="W973" i="17"/>
  <c r="AF972" i="17"/>
  <c r="AE972" i="17"/>
  <c r="AD972" i="17"/>
  <c r="AC972" i="17"/>
  <c r="AB972" i="17"/>
  <c r="AA972" i="17"/>
  <c r="Z972" i="17"/>
  <c r="Y972" i="17"/>
  <c r="X972" i="17"/>
  <c r="W972" i="17"/>
  <c r="AF971" i="17"/>
  <c r="AE971" i="17"/>
  <c r="AD971" i="17"/>
  <c r="AC971" i="17"/>
  <c r="AB971" i="17"/>
  <c r="AA971" i="17"/>
  <c r="Z971" i="17"/>
  <c r="Y971" i="17"/>
  <c r="X971" i="17"/>
  <c r="W971" i="17"/>
  <c r="AF970" i="17"/>
  <c r="AE970" i="17"/>
  <c r="AD970" i="17"/>
  <c r="AC970" i="17"/>
  <c r="AB970" i="17"/>
  <c r="AA970" i="17"/>
  <c r="Z970" i="17"/>
  <c r="Y970" i="17"/>
  <c r="X970" i="17"/>
  <c r="W970" i="17"/>
  <c r="AF969" i="17"/>
  <c r="AE969" i="17"/>
  <c r="AD969" i="17"/>
  <c r="AC969" i="17"/>
  <c r="AB969" i="17"/>
  <c r="AA969" i="17"/>
  <c r="Z969" i="17"/>
  <c r="Y969" i="17"/>
  <c r="X969" i="17"/>
  <c r="W969" i="17"/>
  <c r="AF968" i="17"/>
  <c r="AE968" i="17"/>
  <c r="AD968" i="17"/>
  <c r="AC968" i="17"/>
  <c r="AB968" i="17"/>
  <c r="AA968" i="17"/>
  <c r="Z968" i="17"/>
  <c r="Y968" i="17"/>
  <c r="X968" i="17"/>
  <c r="W968" i="17"/>
  <c r="AF967" i="17"/>
  <c r="AE967" i="17"/>
  <c r="AD967" i="17"/>
  <c r="AC967" i="17"/>
  <c r="AB967" i="17"/>
  <c r="AA967" i="17"/>
  <c r="Z967" i="17"/>
  <c r="Y967" i="17"/>
  <c r="X967" i="17"/>
  <c r="W967" i="17"/>
  <c r="AF966" i="17"/>
  <c r="AE966" i="17"/>
  <c r="AD966" i="17"/>
  <c r="AC966" i="17"/>
  <c r="AB966" i="17"/>
  <c r="AA966" i="17"/>
  <c r="Z966" i="17"/>
  <c r="Y966" i="17"/>
  <c r="X966" i="17"/>
  <c r="W966" i="17"/>
  <c r="AF965" i="17"/>
  <c r="AE965" i="17"/>
  <c r="AD965" i="17"/>
  <c r="AC965" i="17"/>
  <c r="AB965" i="17"/>
  <c r="AA965" i="17"/>
  <c r="Z965" i="17"/>
  <c r="Y965" i="17"/>
  <c r="X965" i="17"/>
  <c r="W965" i="17"/>
  <c r="AF964" i="17"/>
  <c r="AE964" i="17"/>
  <c r="AD964" i="17"/>
  <c r="AC964" i="17"/>
  <c r="AB964" i="17"/>
  <c r="AA964" i="17"/>
  <c r="Z964" i="17"/>
  <c r="Y964" i="17"/>
  <c r="X964" i="17"/>
  <c r="W964" i="17"/>
  <c r="AF963" i="17"/>
  <c r="AE963" i="17"/>
  <c r="AD963" i="17"/>
  <c r="AC963" i="17"/>
  <c r="AB963" i="17"/>
  <c r="AA963" i="17"/>
  <c r="Z963" i="17"/>
  <c r="Y963" i="17"/>
  <c r="X963" i="17"/>
  <c r="W963" i="17"/>
  <c r="AF962" i="17"/>
  <c r="AE962" i="17"/>
  <c r="AD962" i="17"/>
  <c r="AC962" i="17"/>
  <c r="AB962" i="17"/>
  <c r="AA962" i="17"/>
  <c r="Z962" i="17"/>
  <c r="Y962" i="17"/>
  <c r="X962" i="17"/>
  <c r="W962" i="17"/>
  <c r="AF961" i="17"/>
  <c r="AE961" i="17"/>
  <c r="AD961" i="17"/>
  <c r="AC961" i="17"/>
  <c r="AB961" i="17"/>
  <c r="AA961" i="17"/>
  <c r="Z961" i="17"/>
  <c r="Y961" i="17"/>
  <c r="X961" i="17"/>
  <c r="W961" i="17"/>
  <c r="AF960" i="17"/>
  <c r="AE960" i="17"/>
  <c r="AD960" i="17"/>
  <c r="AC960" i="17"/>
  <c r="AB960" i="17"/>
  <c r="AA960" i="17"/>
  <c r="Z960" i="17"/>
  <c r="Y960" i="17"/>
  <c r="X960" i="17"/>
  <c r="W960" i="17"/>
  <c r="AF959" i="17"/>
  <c r="AE959" i="17"/>
  <c r="AD959" i="17"/>
  <c r="AC959" i="17"/>
  <c r="AB959" i="17"/>
  <c r="AA959" i="17"/>
  <c r="Z959" i="17"/>
  <c r="Y959" i="17"/>
  <c r="X959" i="17"/>
  <c r="W959" i="17"/>
  <c r="AF958" i="17"/>
  <c r="AE958" i="17"/>
  <c r="AD958" i="17"/>
  <c r="AC958" i="17"/>
  <c r="AB958" i="17"/>
  <c r="AA958" i="17"/>
  <c r="Z958" i="17"/>
  <c r="Y958" i="17"/>
  <c r="X958" i="17"/>
  <c r="W958" i="17"/>
  <c r="AF957" i="17"/>
  <c r="AE957" i="17"/>
  <c r="AD957" i="17"/>
  <c r="AC957" i="17"/>
  <c r="AB957" i="17"/>
  <c r="AA957" i="17"/>
  <c r="Z957" i="17"/>
  <c r="Y957" i="17"/>
  <c r="X957" i="17"/>
  <c r="W957" i="17"/>
  <c r="AF956" i="17"/>
  <c r="AE956" i="17"/>
  <c r="AD956" i="17"/>
  <c r="AC956" i="17"/>
  <c r="AB956" i="17"/>
  <c r="AA956" i="17"/>
  <c r="Z956" i="17"/>
  <c r="Y956" i="17"/>
  <c r="X956" i="17"/>
  <c r="W956" i="17"/>
  <c r="AF955" i="17"/>
  <c r="AE955" i="17"/>
  <c r="AD955" i="17"/>
  <c r="AC955" i="17"/>
  <c r="AB955" i="17"/>
  <c r="AA955" i="17"/>
  <c r="Z955" i="17"/>
  <c r="Y955" i="17"/>
  <c r="X955" i="17"/>
  <c r="W955" i="17"/>
  <c r="AF954" i="17"/>
  <c r="AE954" i="17"/>
  <c r="AD954" i="17"/>
  <c r="AC954" i="17"/>
  <c r="AB954" i="17"/>
  <c r="AA954" i="17"/>
  <c r="Z954" i="17"/>
  <c r="Y954" i="17"/>
  <c r="X954" i="17"/>
  <c r="W954" i="17"/>
  <c r="AF953" i="17"/>
  <c r="AE953" i="17"/>
  <c r="AD953" i="17"/>
  <c r="AC953" i="17"/>
  <c r="AB953" i="17"/>
  <c r="AA953" i="17"/>
  <c r="Z953" i="17"/>
  <c r="Y953" i="17"/>
  <c r="X953" i="17"/>
  <c r="W953" i="17"/>
  <c r="AF952" i="17"/>
  <c r="AE952" i="17"/>
  <c r="AD952" i="17"/>
  <c r="AC952" i="17"/>
  <c r="AB952" i="17"/>
  <c r="AA952" i="17"/>
  <c r="Z952" i="17"/>
  <c r="Y952" i="17"/>
  <c r="X952" i="17"/>
  <c r="W952" i="17"/>
  <c r="AF951" i="17"/>
  <c r="AE951" i="17"/>
  <c r="AD951" i="17"/>
  <c r="AC951" i="17"/>
  <c r="AB951" i="17"/>
  <c r="AA951" i="17"/>
  <c r="Z951" i="17"/>
  <c r="Y951" i="17"/>
  <c r="X951" i="17"/>
  <c r="W951" i="17"/>
  <c r="AF950" i="17"/>
  <c r="AE950" i="17"/>
  <c r="AD950" i="17"/>
  <c r="AC950" i="17"/>
  <c r="AB950" i="17"/>
  <c r="AA950" i="17"/>
  <c r="Z950" i="17"/>
  <c r="Y950" i="17"/>
  <c r="X950" i="17"/>
  <c r="W950" i="17"/>
  <c r="AF949" i="17"/>
  <c r="AE949" i="17"/>
  <c r="AD949" i="17"/>
  <c r="AC949" i="17"/>
  <c r="AB949" i="17"/>
  <c r="AA949" i="17"/>
  <c r="Z949" i="17"/>
  <c r="Y949" i="17"/>
  <c r="X949" i="17"/>
  <c r="W949" i="17"/>
  <c r="AF948" i="17"/>
  <c r="AE948" i="17"/>
  <c r="AD948" i="17"/>
  <c r="AC948" i="17"/>
  <c r="AB948" i="17"/>
  <c r="AA948" i="17"/>
  <c r="Z948" i="17"/>
  <c r="Y948" i="17"/>
  <c r="X948" i="17"/>
  <c r="W948" i="17"/>
  <c r="AF947" i="17"/>
  <c r="AE947" i="17"/>
  <c r="AD947" i="17"/>
  <c r="AC947" i="17"/>
  <c r="AB947" i="17"/>
  <c r="AA947" i="17"/>
  <c r="Z947" i="17"/>
  <c r="Y947" i="17"/>
  <c r="X947" i="17"/>
  <c r="W947" i="17"/>
  <c r="AF946" i="17"/>
  <c r="AE946" i="17"/>
  <c r="AD946" i="17"/>
  <c r="AC946" i="17"/>
  <c r="AB946" i="17"/>
  <c r="AA946" i="17"/>
  <c r="Z946" i="17"/>
  <c r="Y946" i="17"/>
  <c r="X946" i="17"/>
  <c r="W946" i="17"/>
  <c r="AF945" i="17"/>
  <c r="AE945" i="17"/>
  <c r="AD945" i="17"/>
  <c r="AC945" i="17"/>
  <c r="AB945" i="17"/>
  <c r="AA945" i="17"/>
  <c r="Z945" i="17"/>
  <c r="Y945" i="17"/>
  <c r="X945" i="17"/>
  <c r="W945" i="17"/>
  <c r="AF944" i="17"/>
  <c r="AE944" i="17"/>
  <c r="AD944" i="17"/>
  <c r="AC944" i="17"/>
  <c r="AB944" i="17"/>
  <c r="AA944" i="17"/>
  <c r="Z944" i="17"/>
  <c r="Y944" i="17"/>
  <c r="X944" i="17"/>
  <c r="W944" i="17"/>
  <c r="AF943" i="17"/>
  <c r="AE943" i="17"/>
  <c r="AD943" i="17"/>
  <c r="AC943" i="17"/>
  <c r="AB943" i="17"/>
  <c r="AA943" i="17"/>
  <c r="Z943" i="17"/>
  <c r="Y943" i="17"/>
  <c r="X943" i="17"/>
  <c r="W943" i="17"/>
  <c r="AF942" i="17"/>
  <c r="AE942" i="17"/>
  <c r="AD942" i="17"/>
  <c r="AC942" i="17"/>
  <c r="AB942" i="17"/>
  <c r="AA942" i="17"/>
  <c r="Z942" i="17"/>
  <c r="Y942" i="17"/>
  <c r="X942" i="17"/>
  <c r="W942" i="17"/>
  <c r="AF941" i="17"/>
  <c r="AE941" i="17"/>
  <c r="AD941" i="17"/>
  <c r="AC941" i="17"/>
  <c r="AB941" i="17"/>
  <c r="AA941" i="17"/>
  <c r="Z941" i="17"/>
  <c r="Y941" i="17"/>
  <c r="X941" i="17"/>
  <c r="W941" i="17"/>
  <c r="AF940" i="17"/>
  <c r="AE940" i="17"/>
  <c r="AD940" i="17"/>
  <c r="AC940" i="17"/>
  <c r="AB940" i="17"/>
  <c r="AA940" i="17"/>
  <c r="Z940" i="17"/>
  <c r="Y940" i="17"/>
  <c r="X940" i="17"/>
  <c r="W940" i="17"/>
  <c r="AF939" i="17"/>
  <c r="AE939" i="17"/>
  <c r="AD939" i="17"/>
  <c r="AC939" i="17"/>
  <c r="AB939" i="17"/>
  <c r="AA939" i="17"/>
  <c r="Z939" i="17"/>
  <c r="Y939" i="17"/>
  <c r="X939" i="17"/>
  <c r="W939" i="17"/>
  <c r="AF938" i="17"/>
  <c r="AE938" i="17"/>
  <c r="AD938" i="17"/>
  <c r="AC938" i="17"/>
  <c r="AB938" i="17"/>
  <c r="AA938" i="17"/>
  <c r="Z938" i="17"/>
  <c r="Y938" i="17"/>
  <c r="X938" i="17"/>
  <c r="W938" i="17"/>
  <c r="AF937" i="17"/>
  <c r="AE937" i="17"/>
  <c r="AD937" i="17"/>
  <c r="AC937" i="17"/>
  <c r="AB937" i="17"/>
  <c r="AA937" i="17"/>
  <c r="Z937" i="17"/>
  <c r="Y937" i="17"/>
  <c r="X937" i="17"/>
  <c r="W937" i="17"/>
  <c r="AF936" i="17"/>
  <c r="AE936" i="17"/>
  <c r="AD936" i="17"/>
  <c r="AC936" i="17"/>
  <c r="AB936" i="17"/>
  <c r="AA936" i="17"/>
  <c r="Z936" i="17"/>
  <c r="Y936" i="17"/>
  <c r="X936" i="17"/>
  <c r="W936" i="17"/>
  <c r="AF935" i="17"/>
  <c r="AE935" i="17"/>
  <c r="AD935" i="17"/>
  <c r="AC935" i="17"/>
  <c r="AB935" i="17"/>
  <c r="AA935" i="17"/>
  <c r="Z935" i="17"/>
  <c r="Y935" i="17"/>
  <c r="X935" i="17"/>
  <c r="W935" i="17"/>
  <c r="AF934" i="17"/>
  <c r="AE934" i="17"/>
  <c r="AD934" i="17"/>
  <c r="AC934" i="17"/>
  <c r="AB934" i="17"/>
  <c r="AA934" i="17"/>
  <c r="Z934" i="17"/>
  <c r="Y934" i="17"/>
  <c r="X934" i="17"/>
  <c r="W934" i="17"/>
  <c r="AF933" i="17"/>
  <c r="AE933" i="17"/>
  <c r="AD933" i="17"/>
  <c r="AC933" i="17"/>
  <c r="AB933" i="17"/>
  <c r="AA933" i="17"/>
  <c r="Z933" i="17"/>
  <c r="Y933" i="17"/>
  <c r="X933" i="17"/>
  <c r="W933" i="17"/>
  <c r="AF932" i="17"/>
  <c r="AE932" i="17"/>
  <c r="AD932" i="17"/>
  <c r="AC932" i="17"/>
  <c r="AB932" i="17"/>
  <c r="AA932" i="17"/>
  <c r="Z932" i="17"/>
  <c r="Y932" i="17"/>
  <c r="X932" i="17"/>
  <c r="W932" i="17"/>
  <c r="AF931" i="17"/>
  <c r="AE931" i="17"/>
  <c r="AD931" i="17"/>
  <c r="AC931" i="17"/>
  <c r="AB931" i="17"/>
  <c r="AA931" i="17"/>
  <c r="Z931" i="17"/>
  <c r="Y931" i="17"/>
  <c r="X931" i="17"/>
  <c r="W931" i="17"/>
  <c r="AF930" i="17"/>
  <c r="AE930" i="17"/>
  <c r="AD930" i="17"/>
  <c r="AC930" i="17"/>
  <c r="AB930" i="17"/>
  <c r="AA930" i="17"/>
  <c r="Z930" i="17"/>
  <c r="Y930" i="17"/>
  <c r="X930" i="17"/>
  <c r="W930" i="17"/>
  <c r="AF929" i="17"/>
  <c r="AE929" i="17"/>
  <c r="AD929" i="17"/>
  <c r="AC929" i="17"/>
  <c r="AB929" i="17"/>
  <c r="AA929" i="17"/>
  <c r="Z929" i="17"/>
  <c r="Y929" i="17"/>
  <c r="X929" i="17"/>
  <c r="W929" i="17"/>
  <c r="AF928" i="17"/>
  <c r="AE928" i="17"/>
  <c r="AD928" i="17"/>
  <c r="AC928" i="17"/>
  <c r="AB928" i="17"/>
  <c r="AA928" i="17"/>
  <c r="Z928" i="17"/>
  <c r="Y928" i="17"/>
  <c r="X928" i="17"/>
  <c r="W928" i="17"/>
  <c r="AF927" i="17"/>
  <c r="AE927" i="17"/>
  <c r="AD927" i="17"/>
  <c r="AC927" i="17"/>
  <c r="AB927" i="17"/>
  <c r="AA927" i="17"/>
  <c r="Z927" i="17"/>
  <c r="Y927" i="17"/>
  <c r="X927" i="17"/>
  <c r="W927" i="17"/>
  <c r="AF926" i="17"/>
  <c r="AE926" i="17"/>
  <c r="AD926" i="17"/>
  <c r="AC926" i="17"/>
  <c r="AB926" i="17"/>
  <c r="AA926" i="17"/>
  <c r="Z926" i="17"/>
  <c r="Y926" i="17"/>
  <c r="X926" i="17"/>
  <c r="W926" i="17"/>
  <c r="AF925" i="17"/>
  <c r="AE925" i="17"/>
  <c r="AD925" i="17"/>
  <c r="AC925" i="17"/>
  <c r="AB925" i="17"/>
  <c r="AA925" i="17"/>
  <c r="Z925" i="17"/>
  <c r="Y925" i="17"/>
  <c r="X925" i="17"/>
  <c r="W925" i="17"/>
  <c r="AF924" i="17"/>
  <c r="AE924" i="17"/>
  <c r="AD924" i="17"/>
  <c r="AC924" i="17"/>
  <c r="AB924" i="17"/>
  <c r="AA924" i="17"/>
  <c r="Z924" i="17"/>
  <c r="Y924" i="17"/>
  <c r="X924" i="17"/>
  <c r="W924" i="17"/>
  <c r="AF923" i="17"/>
  <c r="AE923" i="17"/>
  <c r="AD923" i="17"/>
  <c r="AC923" i="17"/>
  <c r="AB923" i="17"/>
  <c r="AA923" i="17"/>
  <c r="Z923" i="17"/>
  <c r="Y923" i="17"/>
  <c r="X923" i="17"/>
  <c r="W923" i="17"/>
  <c r="AF922" i="17"/>
  <c r="AE922" i="17"/>
  <c r="AD922" i="17"/>
  <c r="AC922" i="17"/>
  <c r="AB922" i="17"/>
  <c r="AA922" i="17"/>
  <c r="Z922" i="17"/>
  <c r="Y922" i="17"/>
  <c r="X922" i="17"/>
  <c r="W922" i="17"/>
  <c r="AF921" i="17"/>
  <c r="AE921" i="17"/>
  <c r="AD921" i="17"/>
  <c r="AC921" i="17"/>
  <c r="AB921" i="17"/>
  <c r="AA921" i="17"/>
  <c r="Z921" i="17"/>
  <c r="Y921" i="17"/>
  <c r="X921" i="17"/>
  <c r="W921" i="17"/>
  <c r="AF920" i="17"/>
  <c r="AE920" i="17"/>
  <c r="AD920" i="17"/>
  <c r="AC920" i="17"/>
  <c r="AB920" i="17"/>
  <c r="AA920" i="17"/>
  <c r="Z920" i="17"/>
  <c r="Y920" i="17"/>
  <c r="X920" i="17"/>
  <c r="W920" i="17"/>
  <c r="AF919" i="17"/>
  <c r="AE919" i="17"/>
  <c r="AD919" i="17"/>
  <c r="AC919" i="17"/>
  <c r="AB919" i="17"/>
  <c r="AA919" i="17"/>
  <c r="Z919" i="17"/>
  <c r="Y919" i="17"/>
  <c r="X919" i="17"/>
  <c r="W919" i="17"/>
  <c r="AF918" i="17"/>
  <c r="AE918" i="17"/>
  <c r="AD918" i="17"/>
  <c r="AC918" i="17"/>
  <c r="AB918" i="17"/>
  <c r="AA918" i="17"/>
  <c r="Z918" i="17"/>
  <c r="Y918" i="17"/>
  <c r="X918" i="17"/>
  <c r="W918" i="17"/>
  <c r="AF917" i="17"/>
  <c r="AE917" i="17"/>
  <c r="AD917" i="17"/>
  <c r="AC917" i="17"/>
  <c r="AB917" i="17"/>
  <c r="AA917" i="17"/>
  <c r="Z917" i="17"/>
  <c r="Y917" i="17"/>
  <c r="X917" i="17"/>
  <c r="W917" i="17"/>
  <c r="AF916" i="17"/>
  <c r="AE916" i="17"/>
  <c r="AD916" i="17"/>
  <c r="AC916" i="17"/>
  <c r="AB916" i="17"/>
  <c r="AA916" i="17"/>
  <c r="Z916" i="17"/>
  <c r="Y916" i="17"/>
  <c r="X916" i="17"/>
  <c r="W916" i="17"/>
  <c r="AF915" i="17"/>
  <c r="AE915" i="17"/>
  <c r="AD915" i="17"/>
  <c r="AC915" i="17"/>
  <c r="AB915" i="17"/>
  <c r="AA915" i="17"/>
  <c r="Z915" i="17"/>
  <c r="Y915" i="17"/>
  <c r="X915" i="17"/>
  <c r="W915" i="17"/>
  <c r="AF914" i="17"/>
  <c r="AE914" i="17"/>
  <c r="AD914" i="17"/>
  <c r="AC914" i="17"/>
  <c r="AB914" i="17"/>
  <c r="AA914" i="17"/>
  <c r="Z914" i="17"/>
  <c r="Y914" i="17"/>
  <c r="X914" i="17"/>
  <c r="W914" i="17"/>
  <c r="AF913" i="17"/>
  <c r="AE913" i="17"/>
  <c r="AD913" i="17"/>
  <c r="AC913" i="17"/>
  <c r="AB913" i="17"/>
  <c r="AA913" i="17"/>
  <c r="Z913" i="17"/>
  <c r="Y913" i="17"/>
  <c r="X913" i="17"/>
  <c r="W913" i="17"/>
  <c r="AF912" i="17"/>
  <c r="AE912" i="17"/>
  <c r="AD912" i="17"/>
  <c r="AC912" i="17"/>
  <c r="AB912" i="17"/>
  <c r="AA912" i="17"/>
  <c r="Z912" i="17"/>
  <c r="Y912" i="17"/>
  <c r="X912" i="17"/>
  <c r="W912" i="17"/>
  <c r="AF911" i="17"/>
  <c r="AE911" i="17"/>
  <c r="AD911" i="17"/>
  <c r="AC911" i="17"/>
  <c r="AB911" i="17"/>
  <c r="AA911" i="17"/>
  <c r="Z911" i="17"/>
  <c r="Y911" i="17"/>
  <c r="X911" i="17"/>
  <c r="W911" i="17"/>
  <c r="AF910" i="17"/>
  <c r="AE910" i="17"/>
  <c r="AD910" i="17"/>
  <c r="AC910" i="17"/>
  <c r="AB910" i="17"/>
  <c r="AA910" i="17"/>
  <c r="Z910" i="17"/>
  <c r="Y910" i="17"/>
  <c r="X910" i="17"/>
  <c r="W910" i="17"/>
  <c r="AF909" i="17"/>
  <c r="AE909" i="17"/>
  <c r="AD909" i="17"/>
  <c r="AC909" i="17"/>
  <c r="AB909" i="17"/>
  <c r="AA909" i="17"/>
  <c r="Z909" i="17"/>
  <c r="Y909" i="17"/>
  <c r="X909" i="17"/>
  <c r="W909" i="17"/>
  <c r="AF908" i="17"/>
  <c r="AE908" i="17"/>
  <c r="AD908" i="17"/>
  <c r="AC908" i="17"/>
  <c r="AB908" i="17"/>
  <c r="AA908" i="17"/>
  <c r="Z908" i="17"/>
  <c r="Y908" i="17"/>
  <c r="X908" i="17"/>
  <c r="W908" i="17"/>
  <c r="AF907" i="17"/>
  <c r="AE907" i="17"/>
  <c r="AD907" i="17"/>
  <c r="AC907" i="17"/>
  <c r="AB907" i="17"/>
  <c r="AA907" i="17"/>
  <c r="Z907" i="17"/>
  <c r="Y907" i="17"/>
  <c r="X907" i="17"/>
  <c r="W907" i="17"/>
  <c r="AF906" i="17"/>
  <c r="AE906" i="17"/>
  <c r="AD906" i="17"/>
  <c r="AC906" i="17"/>
  <c r="AB906" i="17"/>
  <c r="AA906" i="17"/>
  <c r="Z906" i="17"/>
  <c r="Y906" i="17"/>
  <c r="X906" i="17"/>
  <c r="W906" i="17"/>
  <c r="AF905" i="17"/>
  <c r="AE905" i="17"/>
  <c r="AD905" i="17"/>
  <c r="AC905" i="17"/>
  <c r="AB905" i="17"/>
  <c r="AA905" i="17"/>
  <c r="Z905" i="17"/>
  <c r="Y905" i="17"/>
  <c r="X905" i="17"/>
  <c r="W905" i="17"/>
  <c r="AF904" i="17"/>
  <c r="AE904" i="17"/>
  <c r="AD904" i="17"/>
  <c r="AC904" i="17"/>
  <c r="AB904" i="17"/>
  <c r="AA904" i="17"/>
  <c r="Z904" i="17"/>
  <c r="Y904" i="17"/>
  <c r="X904" i="17"/>
  <c r="W904" i="17"/>
  <c r="AF903" i="17"/>
  <c r="AE903" i="17"/>
  <c r="AD903" i="17"/>
  <c r="AC903" i="17"/>
  <c r="AB903" i="17"/>
  <c r="AA903" i="17"/>
  <c r="Z903" i="17"/>
  <c r="Y903" i="17"/>
  <c r="X903" i="17"/>
  <c r="W903" i="17"/>
  <c r="AF902" i="17"/>
  <c r="AE902" i="17"/>
  <c r="AD902" i="17"/>
  <c r="AC902" i="17"/>
  <c r="AB902" i="17"/>
  <c r="AA902" i="17"/>
  <c r="Z902" i="17"/>
  <c r="Y902" i="17"/>
  <c r="X902" i="17"/>
  <c r="W902" i="17"/>
  <c r="AF901" i="17"/>
  <c r="AE901" i="17"/>
  <c r="AD901" i="17"/>
  <c r="AC901" i="17"/>
  <c r="AB901" i="17"/>
  <c r="AA901" i="17"/>
  <c r="Z901" i="17"/>
  <c r="Y901" i="17"/>
  <c r="X901" i="17"/>
  <c r="W901" i="17"/>
  <c r="AF900" i="17"/>
  <c r="AE900" i="17"/>
  <c r="AD900" i="17"/>
  <c r="AC900" i="17"/>
  <c r="AB900" i="17"/>
  <c r="AA900" i="17"/>
  <c r="Z900" i="17"/>
  <c r="Y900" i="17"/>
  <c r="X900" i="17"/>
  <c r="W900" i="17"/>
  <c r="AF899" i="17"/>
  <c r="AE899" i="17"/>
  <c r="AD899" i="17"/>
  <c r="AC899" i="17"/>
  <c r="AB899" i="17"/>
  <c r="AA899" i="17"/>
  <c r="Z899" i="17"/>
  <c r="Y899" i="17"/>
  <c r="X899" i="17"/>
  <c r="W899" i="17"/>
  <c r="AF898" i="17"/>
  <c r="AE898" i="17"/>
  <c r="AD898" i="17"/>
  <c r="AC898" i="17"/>
  <c r="AB898" i="17"/>
  <c r="AA898" i="17"/>
  <c r="Z898" i="17"/>
  <c r="Y898" i="17"/>
  <c r="X898" i="17"/>
  <c r="W898" i="17"/>
  <c r="AF897" i="17"/>
  <c r="AE897" i="17"/>
  <c r="AD897" i="17"/>
  <c r="AC897" i="17"/>
  <c r="AB897" i="17"/>
  <c r="AA897" i="17"/>
  <c r="Z897" i="17"/>
  <c r="Y897" i="17"/>
  <c r="X897" i="17"/>
  <c r="W897" i="17"/>
  <c r="AF896" i="17"/>
  <c r="AE896" i="17"/>
  <c r="AD896" i="17"/>
  <c r="AC896" i="17"/>
  <c r="AB896" i="17"/>
  <c r="AA896" i="17"/>
  <c r="Z896" i="17"/>
  <c r="Y896" i="17"/>
  <c r="X896" i="17"/>
  <c r="W896" i="17"/>
  <c r="AF895" i="17"/>
  <c r="AE895" i="17"/>
  <c r="AD895" i="17"/>
  <c r="AC895" i="17"/>
  <c r="AB895" i="17"/>
  <c r="AA895" i="17"/>
  <c r="Z895" i="17"/>
  <c r="Y895" i="17"/>
  <c r="X895" i="17"/>
  <c r="W895" i="17"/>
  <c r="AF894" i="17"/>
  <c r="AE894" i="17"/>
  <c r="AD894" i="17"/>
  <c r="AC894" i="17"/>
  <c r="AB894" i="17"/>
  <c r="AA894" i="17"/>
  <c r="Z894" i="17"/>
  <c r="Y894" i="17"/>
  <c r="X894" i="17"/>
  <c r="W894" i="17"/>
  <c r="AF893" i="17"/>
  <c r="AE893" i="17"/>
  <c r="AD893" i="17"/>
  <c r="AC893" i="17"/>
  <c r="AB893" i="17"/>
  <c r="AA893" i="17"/>
  <c r="Z893" i="17"/>
  <c r="Y893" i="17"/>
  <c r="X893" i="17"/>
  <c r="W893" i="17"/>
  <c r="AF892" i="17"/>
  <c r="AE892" i="17"/>
  <c r="AD892" i="17"/>
  <c r="AC892" i="17"/>
  <c r="AB892" i="17"/>
  <c r="AA892" i="17"/>
  <c r="Z892" i="17"/>
  <c r="Y892" i="17"/>
  <c r="X892" i="17"/>
  <c r="W892" i="17"/>
  <c r="AF891" i="17"/>
  <c r="AE891" i="17"/>
  <c r="AD891" i="17"/>
  <c r="AC891" i="17"/>
  <c r="AB891" i="17"/>
  <c r="AA891" i="17"/>
  <c r="Z891" i="17"/>
  <c r="Y891" i="17"/>
  <c r="X891" i="17"/>
  <c r="W891" i="17"/>
  <c r="AF890" i="17"/>
  <c r="AE890" i="17"/>
  <c r="AD890" i="17"/>
  <c r="AC890" i="17"/>
  <c r="AB890" i="17"/>
  <c r="AA890" i="17"/>
  <c r="Z890" i="17"/>
  <c r="Y890" i="17"/>
  <c r="X890" i="17"/>
  <c r="W890" i="17"/>
  <c r="AF889" i="17"/>
  <c r="AE889" i="17"/>
  <c r="AD889" i="17"/>
  <c r="AC889" i="17"/>
  <c r="AB889" i="17"/>
  <c r="AA889" i="17"/>
  <c r="Z889" i="17"/>
  <c r="Y889" i="17"/>
  <c r="X889" i="17"/>
  <c r="W889" i="17"/>
  <c r="AF888" i="17"/>
  <c r="AE888" i="17"/>
  <c r="AD888" i="17"/>
  <c r="AC888" i="17"/>
  <c r="AB888" i="17"/>
  <c r="AA888" i="17"/>
  <c r="Z888" i="17"/>
  <c r="Y888" i="17"/>
  <c r="X888" i="17"/>
  <c r="W888" i="17"/>
  <c r="AF887" i="17"/>
  <c r="AE887" i="17"/>
  <c r="AD887" i="17"/>
  <c r="AC887" i="17"/>
  <c r="AB887" i="17"/>
  <c r="AA887" i="17"/>
  <c r="Z887" i="17"/>
  <c r="Y887" i="17"/>
  <c r="X887" i="17"/>
  <c r="W887" i="17"/>
  <c r="AF886" i="17"/>
  <c r="AE886" i="17"/>
  <c r="AD886" i="17"/>
  <c r="AC886" i="17"/>
  <c r="AB886" i="17"/>
  <c r="AA886" i="17"/>
  <c r="Z886" i="17"/>
  <c r="Y886" i="17"/>
  <c r="X886" i="17"/>
  <c r="W886" i="17"/>
  <c r="AF885" i="17"/>
  <c r="AE885" i="17"/>
  <c r="AD885" i="17"/>
  <c r="AC885" i="17"/>
  <c r="AB885" i="17"/>
  <c r="AA885" i="17"/>
  <c r="Z885" i="17"/>
  <c r="Y885" i="17"/>
  <c r="X885" i="17"/>
  <c r="W885" i="17"/>
  <c r="AF884" i="17"/>
  <c r="AE884" i="17"/>
  <c r="AD884" i="17"/>
  <c r="AC884" i="17"/>
  <c r="AB884" i="17"/>
  <c r="AA884" i="17"/>
  <c r="Z884" i="17"/>
  <c r="Y884" i="17"/>
  <c r="X884" i="17"/>
  <c r="W884" i="17"/>
  <c r="AF883" i="17"/>
  <c r="AE883" i="17"/>
  <c r="AD883" i="17"/>
  <c r="AC883" i="17"/>
  <c r="AB883" i="17"/>
  <c r="AA883" i="17"/>
  <c r="Z883" i="17"/>
  <c r="Y883" i="17"/>
  <c r="X883" i="17"/>
  <c r="W883" i="17"/>
  <c r="AF882" i="17"/>
  <c r="AE882" i="17"/>
  <c r="AD882" i="17"/>
  <c r="AC882" i="17"/>
  <c r="AB882" i="17"/>
  <c r="AA882" i="17"/>
  <c r="Z882" i="17"/>
  <c r="Y882" i="17"/>
  <c r="X882" i="17"/>
  <c r="W882" i="17"/>
  <c r="AF881" i="17"/>
  <c r="AE881" i="17"/>
  <c r="AD881" i="17"/>
  <c r="AC881" i="17"/>
  <c r="AB881" i="17"/>
  <c r="AA881" i="17"/>
  <c r="Z881" i="17"/>
  <c r="Y881" i="17"/>
  <c r="X881" i="17"/>
  <c r="W881" i="17"/>
  <c r="AF880" i="17"/>
  <c r="AE880" i="17"/>
  <c r="AD880" i="17"/>
  <c r="AC880" i="17"/>
  <c r="AB880" i="17"/>
  <c r="AA880" i="17"/>
  <c r="Z880" i="17"/>
  <c r="Y880" i="17"/>
  <c r="X880" i="17"/>
  <c r="W880" i="17"/>
  <c r="AF879" i="17"/>
  <c r="AE879" i="17"/>
  <c r="AD879" i="17"/>
  <c r="AC879" i="17"/>
  <c r="AB879" i="17"/>
  <c r="AA879" i="17"/>
  <c r="Z879" i="17"/>
  <c r="Y879" i="17"/>
  <c r="X879" i="17"/>
  <c r="W879" i="17"/>
  <c r="AF878" i="17"/>
  <c r="AE878" i="17"/>
  <c r="AD878" i="17"/>
  <c r="AC878" i="17"/>
  <c r="AB878" i="17"/>
  <c r="AA878" i="17"/>
  <c r="Z878" i="17"/>
  <c r="Y878" i="17"/>
  <c r="X878" i="17"/>
  <c r="W878" i="17"/>
  <c r="AF877" i="17"/>
  <c r="AE877" i="17"/>
  <c r="AD877" i="17"/>
  <c r="AC877" i="17"/>
  <c r="AB877" i="17"/>
  <c r="AA877" i="17"/>
  <c r="Z877" i="17"/>
  <c r="Y877" i="17"/>
  <c r="X877" i="17"/>
  <c r="W877" i="17"/>
  <c r="AF876" i="17"/>
  <c r="AE876" i="17"/>
  <c r="AD876" i="17"/>
  <c r="AC876" i="17"/>
  <c r="AB876" i="17"/>
  <c r="AA876" i="17"/>
  <c r="Z876" i="17"/>
  <c r="Y876" i="17"/>
  <c r="X876" i="17"/>
  <c r="W876" i="17"/>
  <c r="AF875" i="17"/>
  <c r="AE875" i="17"/>
  <c r="AD875" i="17"/>
  <c r="AC875" i="17"/>
  <c r="AB875" i="17"/>
  <c r="AA875" i="17"/>
  <c r="Z875" i="17"/>
  <c r="Y875" i="17"/>
  <c r="X875" i="17"/>
  <c r="W875" i="17"/>
  <c r="AF874" i="17"/>
  <c r="AE874" i="17"/>
  <c r="AD874" i="17"/>
  <c r="AC874" i="17"/>
  <c r="AB874" i="17"/>
  <c r="AA874" i="17"/>
  <c r="Z874" i="17"/>
  <c r="Y874" i="17"/>
  <c r="X874" i="17"/>
  <c r="W874" i="17"/>
  <c r="AF873" i="17"/>
  <c r="AE873" i="17"/>
  <c r="AD873" i="17"/>
  <c r="AC873" i="17"/>
  <c r="AB873" i="17"/>
  <c r="AA873" i="17"/>
  <c r="Z873" i="17"/>
  <c r="Y873" i="17"/>
  <c r="X873" i="17"/>
  <c r="W873" i="17"/>
  <c r="AF872" i="17"/>
  <c r="AE872" i="17"/>
  <c r="AD872" i="17"/>
  <c r="AC872" i="17"/>
  <c r="AB872" i="17"/>
  <c r="AA872" i="17"/>
  <c r="Z872" i="17"/>
  <c r="Y872" i="17"/>
  <c r="X872" i="17"/>
  <c r="W872" i="17"/>
  <c r="AF871" i="17"/>
  <c r="AE871" i="17"/>
  <c r="AD871" i="17"/>
  <c r="AC871" i="17"/>
  <c r="AB871" i="17"/>
  <c r="AA871" i="17"/>
  <c r="Z871" i="17"/>
  <c r="Y871" i="17"/>
  <c r="X871" i="17"/>
  <c r="W871" i="17"/>
  <c r="AF870" i="17"/>
  <c r="AE870" i="17"/>
  <c r="AD870" i="17"/>
  <c r="AC870" i="17"/>
  <c r="AB870" i="17"/>
  <c r="AA870" i="17"/>
  <c r="Z870" i="17"/>
  <c r="Y870" i="17"/>
  <c r="X870" i="17"/>
  <c r="W870" i="17"/>
  <c r="AF869" i="17"/>
  <c r="AE869" i="17"/>
  <c r="AD869" i="17"/>
  <c r="AC869" i="17"/>
  <c r="AB869" i="17"/>
  <c r="AA869" i="17"/>
  <c r="Z869" i="17"/>
  <c r="Y869" i="17"/>
  <c r="X869" i="17"/>
  <c r="W869" i="17"/>
  <c r="AF868" i="17"/>
  <c r="AE868" i="17"/>
  <c r="AD868" i="17"/>
  <c r="AC868" i="17"/>
  <c r="AB868" i="17"/>
  <c r="AA868" i="17"/>
  <c r="Z868" i="17"/>
  <c r="Y868" i="17"/>
  <c r="X868" i="17"/>
  <c r="W868" i="17"/>
  <c r="AF867" i="17"/>
  <c r="AE867" i="17"/>
  <c r="AD867" i="17"/>
  <c r="AC867" i="17"/>
  <c r="AB867" i="17"/>
  <c r="AA867" i="17"/>
  <c r="Z867" i="17"/>
  <c r="Y867" i="17"/>
  <c r="X867" i="17"/>
  <c r="W867" i="17"/>
  <c r="AF866" i="17"/>
  <c r="AE866" i="17"/>
  <c r="AD866" i="17"/>
  <c r="AC866" i="17"/>
  <c r="AB866" i="17"/>
  <c r="AA866" i="17"/>
  <c r="Z866" i="17"/>
  <c r="Y866" i="17"/>
  <c r="X866" i="17"/>
  <c r="W866" i="17"/>
  <c r="AF865" i="17"/>
  <c r="AE865" i="17"/>
  <c r="AD865" i="17"/>
  <c r="AC865" i="17"/>
  <c r="AB865" i="17"/>
  <c r="AA865" i="17"/>
  <c r="Z865" i="17"/>
  <c r="Y865" i="17"/>
  <c r="X865" i="17"/>
  <c r="W865" i="17"/>
  <c r="AF864" i="17"/>
  <c r="AE864" i="17"/>
  <c r="AD864" i="17"/>
  <c r="AC864" i="17"/>
  <c r="AB864" i="17"/>
  <c r="AA864" i="17"/>
  <c r="Z864" i="17"/>
  <c r="Y864" i="17"/>
  <c r="X864" i="17"/>
  <c r="W864" i="17"/>
  <c r="AF863" i="17"/>
  <c r="AE863" i="17"/>
  <c r="AD863" i="17"/>
  <c r="AC863" i="17"/>
  <c r="AB863" i="17"/>
  <c r="AA863" i="17"/>
  <c r="Z863" i="17"/>
  <c r="Y863" i="17"/>
  <c r="X863" i="17"/>
  <c r="W863" i="17"/>
  <c r="AF862" i="17"/>
  <c r="AE862" i="17"/>
  <c r="AD862" i="17"/>
  <c r="AC862" i="17"/>
  <c r="AB862" i="17"/>
  <c r="AA862" i="17"/>
  <c r="Z862" i="17"/>
  <c r="Y862" i="17"/>
  <c r="X862" i="17"/>
  <c r="W862" i="17"/>
  <c r="AF861" i="17"/>
  <c r="AE861" i="17"/>
  <c r="AD861" i="17"/>
  <c r="AC861" i="17"/>
  <c r="AB861" i="17"/>
  <c r="AA861" i="17"/>
  <c r="Z861" i="17"/>
  <c r="Y861" i="17"/>
  <c r="X861" i="17"/>
  <c r="W861" i="17"/>
  <c r="AF860" i="17"/>
  <c r="AE860" i="17"/>
  <c r="AD860" i="17"/>
  <c r="AC860" i="17"/>
  <c r="AB860" i="17"/>
  <c r="AA860" i="17"/>
  <c r="Z860" i="17"/>
  <c r="Y860" i="17"/>
  <c r="X860" i="17"/>
  <c r="W860" i="17"/>
  <c r="AF859" i="17"/>
  <c r="AE859" i="17"/>
  <c r="AD859" i="17"/>
  <c r="AC859" i="17"/>
  <c r="AB859" i="17"/>
  <c r="AA859" i="17"/>
  <c r="Z859" i="17"/>
  <c r="Y859" i="17"/>
  <c r="X859" i="17"/>
  <c r="W859" i="17"/>
  <c r="AF858" i="17"/>
  <c r="AE858" i="17"/>
  <c r="AD858" i="17"/>
  <c r="AC858" i="17"/>
  <c r="AB858" i="17"/>
  <c r="AA858" i="17"/>
  <c r="Z858" i="17"/>
  <c r="Y858" i="17"/>
  <c r="X858" i="17"/>
  <c r="W858" i="17"/>
  <c r="AF857" i="17"/>
  <c r="AE857" i="17"/>
  <c r="AD857" i="17"/>
  <c r="AC857" i="17"/>
  <c r="AB857" i="17"/>
  <c r="AA857" i="17"/>
  <c r="Z857" i="17"/>
  <c r="Y857" i="17"/>
  <c r="X857" i="17"/>
  <c r="W857" i="17"/>
  <c r="AF856" i="17"/>
  <c r="AE856" i="17"/>
  <c r="AD856" i="17"/>
  <c r="AC856" i="17"/>
  <c r="AB856" i="17"/>
  <c r="AA856" i="17"/>
  <c r="Z856" i="17"/>
  <c r="Y856" i="17"/>
  <c r="X856" i="17"/>
  <c r="W856" i="17"/>
  <c r="AF855" i="17"/>
  <c r="AE855" i="17"/>
  <c r="AD855" i="17"/>
  <c r="AC855" i="17"/>
  <c r="AB855" i="17"/>
  <c r="AA855" i="17"/>
  <c r="Z855" i="17"/>
  <c r="Y855" i="17"/>
  <c r="X855" i="17"/>
  <c r="W855" i="17"/>
  <c r="AF854" i="17"/>
  <c r="AE854" i="17"/>
  <c r="AD854" i="17"/>
  <c r="AC854" i="17"/>
  <c r="AB854" i="17"/>
  <c r="AA854" i="17"/>
  <c r="Z854" i="17"/>
  <c r="Y854" i="17"/>
  <c r="X854" i="17"/>
  <c r="W854" i="17"/>
  <c r="AF853" i="17"/>
  <c r="AE853" i="17"/>
  <c r="AD853" i="17"/>
  <c r="AC853" i="17"/>
  <c r="AB853" i="17"/>
  <c r="AA853" i="17"/>
  <c r="Z853" i="17"/>
  <c r="Y853" i="17"/>
  <c r="X853" i="17"/>
  <c r="W853" i="17"/>
  <c r="AF852" i="17"/>
  <c r="AE852" i="17"/>
  <c r="AD852" i="17"/>
  <c r="AC852" i="17"/>
  <c r="AB852" i="17"/>
  <c r="AA852" i="17"/>
  <c r="Z852" i="17"/>
  <c r="Y852" i="17"/>
  <c r="X852" i="17"/>
  <c r="W852" i="17"/>
  <c r="AF851" i="17"/>
  <c r="AE851" i="17"/>
  <c r="AD851" i="17"/>
  <c r="AC851" i="17"/>
  <c r="AB851" i="17"/>
  <c r="AA851" i="17"/>
  <c r="Z851" i="17"/>
  <c r="Y851" i="17"/>
  <c r="X851" i="17"/>
  <c r="W851" i="17"/>
  <c r="AF850" i="17"/>
  <c r="AE850" i="17"/>
  <c r="AD850" i="17"/>
  <c r="AC850" i="17"/>
  <c r="AB850" i="17"/>
  <c r="AA850" i="17"/>
  <c r="Z850" i="17"/>
  <c r="Y850" i="17"/>
  <c r="X850" i="17"/>
  <c r="W850" i="17"/>
  <c r="AF849" i="17"/>
  <c r="AE849" i="17"/>
  <c r="AD849" i="17"/>
  <c r="AC849" i="17"/>
  <c r="AB849" i="17"/>
  <c r="AA849" i="17"/>
  <c r="Z849" i="17"/>
  <c r="Y849" i="17"/>
  <c r="X849" i="17"/>
  <c r="W849" i="17"/>
  <c r="AF848" i="17"/>
  <c r="AE848" i="17"/>
  <c r="AD848" i="17"/>
  <c r="AC848" i="17"/>
  <c r="AB848" i="17"/>
  <c r="AA848" i="17"/>
  <c r="Z848" i="17"/>
  <c r="Y848" i="17"/>
  <c r="X848" i="17"/>
  <c r="W848" i="17"/>
  <c r="AF847" i="17"/>
  <c r="AE847" i="17"/>
  <c r="AD847" i="17"/>
  <c r="AC847" i="17"/>
  <c r="AB847" i="17"/>
  <c r="AA847" i="17"/>
  <c r="Z847" i="17"/>
  <c r="Y847" i="17"/>
  <c r="X847" i="17"/>
  <c r="W847" i="17"/>
  <c r="AF846" i="17"/>
  <c r="AE846" i="17"/>
  <c r="AD846" i="17"/>
  <c r="AC846" i="17"/>
  <c r="AB846" i="17"/>
  <c r="AA846" i="17"/>
  <c r="Z846" i="17"/>
  <c r="Y846" i="17"/>
  <c r="X846" i="17"/>
  <c r="W846" i="17"/>
  <c r="AF845" i="17"/>
  <c r="AE845" i="17"/>
  <c r="AD845" i="17"/>
  <c r="AC845" i="17"/>
  <c r="AB845" i="17"/>
  <c r="AA845" i="17"/>
  <c r="Z845" i="17"/>
  <c r="Y845" i="17"/>
  <c r="X845" i="17"/>
  <c r="W845" i="17"/>
  <c r="AF844" i="17"/>
  <c r="AE844" i="17"/>
  <c r="AD844" i="17"/>
  <c r="AC844" i="17"/>
  <c r="AB844" i="17"/>
  <c r="AA844" i="17"/>
  <c r="Z844" i="17"/>
  <c r="Y844" i="17"/>
  <c r="X844" i="17"/>
  <c r="W844" i="17"/>
  <c r="AF843" i="17"/>
  <c r="AE843" i="17"/>
  <c r="AD843" i="17"/>
  <c r="AC843" i="17"/>
  <c r="AB843" i="17"/>
  <c r="AA843" i="17"/>
  <c r="Z843" i="17"/>
  <c r="Y843" i="17"/>
  <c r="X843" i="17"/>
  <c r="W843" i="17"/>
  <c r="AF842" i="17"/>
  <c r="AE842" i="17"/>
  <c r="AD842" i="17"/>
  <c r="AC842" i="17"/>
  <c r="AB842" i="17"/>
  <c r="AA842" i="17"/>
  <c r="Z842" i="17"/>
  <c r="Y842" i="17"/>
  <c r="X842" i="17"/>
  <c r="W842" i="17"/>
  <c r="AF841" i="17"/>
  <c r="AE841" i="17"/>
  <c r="AD841" i="17"/>
  <c r="AC841" i="17"/>
  <c r="AB841" i="17"/>
  <c r="AA841" i="17"/>
  <c r="Z841" i="17"/>
  <c r="Y841" i="17"/>
  <c r="X841" i="17"/>
  <c r="W841" i="17"/>
  <c r="AF840" i="17"/>
  <c r="AE840" i="17"/>
  <c r="AD840" i="17"/>
  <c r="AC840" i="17"/>
  <c r="AB840" i="17"/>
  <c r="AA840" i="17"/>
  <c r="Z840" i="17"/>
  <c r="Y840" i="17"/>
  <c r="X840" i="17"/>
  <c r="W840" i="17"/>
  <c r="AF839" i="17"/>
  <c r="AE839" i="17"/>
  <c r="AD839" i="17"/>
  <c r="AC839" i="17"/>
  <c r="AB839" i="17"/>
  <c r="AA839" i="17"/>
  <c r="Z839" i="17"/>
  <c r="Y839" i="17"/>
  <c r="X839" i="17"/>
  <c r="W839" i="17"/>
  <c r="AF838" i="17"/>
  <c r="AE838" i="17"/>
  <c r="AD838" i="17"/>
  <c r="AC838" i="17"/>
  <c r="AB838" i="17"/>
  <c r="AA838" i="17"/>
  <c r="Z838" i="17"/>
  <c r="Y838" i="17"/>
  <c r="X838" i="17"/>
  <c r="W838" i="17"/>
  <c r="AF837" i="17"/>
  <c r="AE837" i="17"/>
  <c r="AD837" i="17"/>
  <c r="AC837" i="17"/>
  <c r="AB837" i="17"/>
  <c r="AA837" i="17"/>
  <c r="Z837" i="17"/>
  <c r="Y837" i="17"/>
  <c r="X837" i="17"/>
  <c r="W837" i="17"/>
  <c r="AF836" i="17"/>
  <c r="AE836" i="17"/>
  <c r="AD836" i="17"/>
  <c r="AC836" i="17"/>
  <c r="AB836" i="17"/>
  <c r="AA836" i="17"/>
  <c r="Z836" i="17"/>
  <c r="Y836" i="17"/>
  <c r="X836" i="17"/>
  <c r="W836" i="17"/>
  <c r="AF835" i="17"/>
  <c r="AE835" i="17"/>
  <c r="AD835" i="17"/>
  <c r="AC835" i="17"/>
  <c r="AB835" i="17"/>
  <c r="AA835" i="17"/>
  <c r="Z835" i="17"/>
  <c r="Y835" i="17"/>
  <c r="X835" i="17"/>
  <c r="W835" i="17"/>
  <c r="AF834" i="17"/>
  <c r="AE834" i="17"/>
  <c r="AD834" i="17"/>
  <c r="AC834" i="17"/>
  <c r="AB834" i="17"/>
  <c r="AA834" i="17"/>
  <c r="Z834" i="17"/>
  <c r="Y834" i="17"/>
  <c r="X834" i="17"/>
  <c r="W834" i="17"/>
  <c r="AF833" i="17"/>
  <c r="AE833" i="17"/>
  <c r="AD833" i="17"/>
  <c r="AC833" i="17"/>
  <c r="AB833" i="17"/>
  <c r="AA833" i="17"/>
  <c r="Z833" i="17"/>
  <c r="Y833" i="17"/>
  <c r="X833" i="17"/>
  <c r="W833" i="17"/>
  <c r="AF832" i="17"/>
  <c r="AE832" i="17"/>
  <c r="AD832" i="17"/>
  <c r="AC832" i="17"/>
  <c r="AB832" i="17"/>
  <c r="AA832" i="17"/>
  <c r="Z832" i="17"/>
  <c r="Y832" i="17"/>
  <c r="X832" i="17"/>
  <c r="W832" i="17"/>
  <c r="AF831" i="17"/>
  <c r="AE831" i="17"/>
  <c r="AD831" i="17"/>
  <c r="AC831" i="17"/>
  <c r="AB831" i="17"/>
  <c r="AA831" i="17"/>
  <c r="Z831" i="17"/>
  <c r="Y831" i="17"/>
  <c r="X831" i="17"/>
  <c r="W831" i="17"/>
  <c r="AF830" i="17"/>
  <c r="AE830" i="17"/>
  <c r="AD830" i="17"/>
  <c r="AC830" i="17"/>
  <c r="AB830" i="17"/>
  <c r="AA830" i="17"/>
  <c r="Z830" i="17"/>
  <c r="Y830" i="17"/>
  <c r="X830" i="17"/>
  <c r="W830" i="17"/>
  <c r="AF829" i="17"/>
  <c r="AE829" i="17"/>
  <c r="AD829" i="17"/>
  <c r="AC829" i="17"/>
  <c r="AB829" i="17"/>
  <c r="AA829" i="17"/>
  <c r="Z829" i="17"/>
  <c r="Y829" i="17"/>
  <c r="X829" i="17"/>
  <c r="W829" i="17"/>
  <c r="AF828" i="17"/>
  <c r="AE828" i="17"/>
  <c r="AD828" i="17"/>
  <c r="AC828" i="17"/>
  <c r="AB828" i="17"/>
  <c r="AA828" i="17"/>
  <c r="Z828" i="17"/>
  <c r="Y828" i="17"/>
  <c r="X828" i="17"/>
  <c r="W828" i="17"/>
  <c r="AF827" i="17"/>
  <c r="AE827" i="17"/>
  <c r="AD827" i="17"/>
  <c r="AC827" i="17"/>
  <c r="AB827" i="17"/>
  <c r="AA827" i="17"/>
  <c r="Z827" i="17"/>
  <c r="Y827" i="17"/>
  <c r="X827" i="17"/>
  <c r="W827" i="17"/>
  <c r="AF826" i="17"/>
  <c r="AE826" i="17"/>
  <c r="AD826" i="17"/>
  <c r="AC826" i="17"/>
  <c r="AB826" i="17"/>
  <c r="AA826" i="17"/>
  <c r="Z826" i="17"/>
  <c r="Y826" i="17"/>
  <c r="X826" i="17"/>
  <c r="W826" i="17"/>
  <c r="AF825" i="17"/>
  <c r="AE825" i="17"/>
  <c r="AD825" i="17"/>
  <c r="AC825" i="17"/>
  <c r="AB825" i="17"/>
  <c r="AA825" i="17"/>
  <c r="Z825" i="17"/>
  <c r="Y825" i="17"/>
  <c r="X825" i="17"/>
  <c r="W825" i="17"/>
  <c r="AF824" i="17"/>
  <c r="AE824" i="17"/>
  <c r="AD824" i="17"/>
  <c r="AC824" i="17"/>
  <c r="AB824" i="17"/>
  <c r="AA824" i="17"/>
  <c r="Z824" i="17"/>
  <c r="Y824" i="17"/>
  <c r="X824" i="17"/>
  <c r="W824" i="17"/>
  <c r="AF823" i="17"/>
  <c r="AE823" i="17"/>
  <c r="AD823" i="17"/>
  <c r="AC823" i="17"/>
  <c r="AB823" i="17"/>
  <c r="AA823" i="17"/>
  <c r="Z823" i="17"/>
  <c r="Y823" i="17"/>
  <c r="X823" i="17"/>
  <c r="W823" i="17"/>
  <c r="AF822" i="17"/>
  <c r="AE822" i="17"/>
  <c r="AD822" i="17"/>
  <c r="AC822" i="17"/>
  <c r="AB822" i="17"/>
  <c r="AA822" i="17"/>
  <c r="Z822" i="17"/>
  <c r="Y822" i="17"/>
  <c r="X822" i="17"/>
  <c r="W822" i="17"/>
  <c r="AF821" i="17"/>
  <c r="AE821" i="17"/>
  <c r="AD821" i="17"/>
  <c r="AC821" i="17"/>
  <c r="AB821" i="17"/>
  <c r="AA821" i="17"/>
  <c r="Z821" i="17"/>
  <c r="Y821" i="17"/>
  <c r="X821" i="17"/>
  <c r="W821" i="17"/>
  <c r="AF820" i="17"/>
  <c r="AE820" i="17"/>
  <c r="AD820" i="17"/>
  <c r="AC820" i="17"/>
  <c r="AB820" i="17"/>
  <c r="AA820" i="17"/>
  <c r="Z820" i="17"/>
  <c r="Y820" i="17"/>
  <c r="X820" i="17"/>
  <c r="W820" i="17"/>
  <c r="AF819" i="17"/>
  <c r="AE819" i="17"/>
  <c r="AD819" i="17"/>
  <c r="AC819" i="17"/>
  <c r="AB819" i="17"/>
  <c r="AA819" i="17"/>
  <c r="Z819" i="17"/>
  <c r="Y819" i="17"/>
  <c r="X819" i="17"/>
  <c r="W819" i="17"/>
  <c r="AF818" i="17"/>
  <c r="AE818" i="17"/>
  <c r="AD818" i="17"/>
  <c r="AC818" i="17"/>
  <c r="AB818" i="17"/>
  <c r="AA818" i="17"/>
  <c r="Z818" i="17"/>
  <c r="Y818" i="17"/>
  <c r="X818" i="17"/>
  <c r="W818" i="17"/>
  <c r="AF817" i="17"/>
  <c r="AE817" i="17"/>
  <c r="AD817" i="17"/>
  <c r="AC817" i="17"/>
  <c r="AB817" i="17"/>
  <c r="AA817" i="17"/>
  <c r="Z817" i="17"/>
  <c r="Y817" i="17"/>
  <c r="X817" i="17"/>
  <c r="W817" i="17"/>
  <c r="AF816" i="17"/>
  <c r="AE816" i="17"/>
  <c r="AD816" i="17"/>
  <c r="AC816" i="17"/>
  <c r="AB816" i="17"/>
  <c r="AA816" i="17"/>
  <c r="Z816" i="17"/>
  <c r="Y816" i="17"/>
  <c r="X816" i="17"/>
  <c r="W816" i="17"/>
  <c r="AF815" i="17"/>
  <c r="AE815" i="17"/>
  <c r="AD815" i="17"/>
  <c r="AC815" i="17"/>
  <c r="AB815" i="17"/>
  <c r="AA815" i="17"/>
  <c r="Z815" i="17"/>
  <c r="Y815" i="17"/>
  <c r="X815" i="17"/>
  <c r="W815" i="17"/>
  <c r="AF814" i="17"/>
  <c r="AE814" i="17"/>
  <c r="AD814" i="17"/>
  <c r="AC814" i="17"/>
  <c r="AB814" i="17"/>
  <c r="AA814" i="17"/>
  <c r="Z814" i="17"/>
  <c r="Y814" i="17"/>
  <c r="X814" i="17"/>
  <c r="W814" i="17"/>
  <c r="AF813" i="17"/>
  <c r="AE813" i="17"/>
  <c r="AD813" i="17"/>
  <c r="AC813" i="17"/>
  <c r="AB813" i="17"/>
  <c r="AA813" i="17"/>
  <c r="Z813" i="17"/>
  <c r="Y813" i="17"/>
  <c r="X813" i="17"/>
  <c r="W813" i="17"/>
  <c r="AF812" i="17"/>
  <c r="AE812" i="17"/>
  <c r="AD812" i="17"/>
  <c r="AC812" i="17"/>
  <c r="AB812" i="17"/>
  <c r="AA812" i="17"/>
  <c r="Z812" i="17"/>
  <c r="Y812" i="17"/>
  <c r="X812" i="17"/>
  <c r="W812" i="17"/>
  <c r="AF811" i="17"/>
  <c r="AE811" i="17"/>
  <c r="AD811" i="17"/>
  <c r="AC811" i="17"/>
  <c r="AB811" i="17"/>
  <c r="AA811" i="17"/>
  <c r="Z811" i="17"/>
  <c r="Y811" i="17"/>
  <c r="X811" i="17"/>
  <c r="W811" i="17"/>
  <c r="AF810" i="17"/>
  <c r="AE810" i="17"/>
  <c r="AD810" i="17"/>
  <c r="AC810" i="17"/>
  <c r="AB810" i="17"/>
  <c r="AA810" i="17"/>
  <c r="Z810" i="17"/>
  <c r="Y810" i="17"/>
  <c r="X810" i="17"/>
  <c r="W810" i="17"/>
  <c r="AF809" i="17"/>
  <c r="AE809" i="17"/>
  <c r="AD809" i="17"/>
  <c r="AC809" i="17"/>
  <c r="AB809" i="17"/>
  <c r="AA809" i="17"/>
  <c r="Z809" i="17"/>
  <c r="Y809" i="17"/>
  <c r="X809" i="17"/>
  <c r="W809" i="17"/>
  <c r="AF808" i="17"/>
  <c r="AE808" i="17"/>
  <c r="AD808" i="17"/>
  <c r="AC808" i="17"/>
  <c r="AB808" i="17"/>
  <c r="AA808" i="17"/>
  <c r="Z808" i="17"/>
  <c r="Y808" i="17"/>
  <c r="X808" i="17"/>
  <c r="W808" i="17"/>
  <c r="AF807" i="17"/>
  <c r="AE807" i="17"/>
  <c r="AD807" i="17"/>
  <c r="AC807" i="17"/>
  <c r="AB807" i="17"/>
  <c r="AA807" i="17"/>
  <c r="Z807" i="17"/>
  <c r="Y807" i="17"/>
  <c r="X807" i="17"/>
  <c r="W807" i="17"/>
  <c r="AF806" i="17"/>
  <c r="AE806" i="17"/>
  <c r="AD806" i="17"/>
  <c r="AC806" i="17"/>
  <c r="AB806" i="17"/>
  <c r="AA806" i="17"/>
  <c r="Z806" i="17"/>
  <c r="Y806" i="17"/>
  <c r="X806" i="17"/>
  <c r="W806" i="17"/>
  <c r="AF805" i="17"/>
  <c r="AE805" i="17"/>
  <c r="AD805" i="17"/>
  <c r="AC805" i="17"/>
  <c r="AB805" i="17"/>
  <c r="AA805" i="17"/>
  <c r="Z805" i="17"/>
  <c r="Y805" i="17"/>
  <c r="X805" i="17"/>
  <c r="W805" i="17"/>
  <c r="AF804" i="17"/>
  <c r="AE804" i="17"/>
  <c r="AD804" i="17"/>
  <c r="AC804" i="17"/>
  <c r="AB804" i="17"/>
  <c r="AA804" i="17"/>
  <c r="Z804" i="17"/>
  <c r="Y804" i="17"/>
  <c r="X804" i="17"/>
  <c r="W804" i="17"/>
  <c r="AF803" i="17"/>
  <c r="AE803" i="17"/>
  <c r="AD803" i="17"/>
  <c r="AC803" i="17"/>
  <c r="AB803" i="17"/>
  <c r="AA803" i="17"/>
  <c r="Z803" i="17"/>
  <c r="Y803" i="17"/>
  <c r="X803" i="17"/>
  <c r="W803" i="17"/>
  <c r="AF802" i="17"/>
  <c r="AE802" i="17"/>
  <c r="AD802" i="17"/>
  <c r="AC802" i="17"/>
  <c r="AB802" i="17"/>
  <c r="AA802" i="17"/>
  <c r="Z802" i="17"/>
  <c r="Y802" i="17"/>
  <c r="X802" i="17"/>
  <c r="W802" i="17"/>
  <c r="AF801" i="17"/>
  <c r="AE801" i="17"/>
  <c r="AD801" i="17"/>
  <c r="AC801" i="17"/>
  <c r="AB801" i="17"/>
  <c r="AA801" i="17"/>
  <c r="Z801" i="17"/>
  <c r="Y801" i="17"/>
  <c r="X801" i="17"/>
  <c r="W801" i="17"/>
  <c r="AF800" i="17"/>
  <c r="AE800" i="17"/>
  <c r="AD800" i="17"/>
  <c r="AC800" i="17"/>
  <c r="AB800" i="17"/>
  <c r="AA800" i="17"/>
  <c r="Z800" i="17"/>
  <c r="Y800" i="17"/>
  <c r="X800" i="17"/>
  <c r="W800" i="17"/>
  <c r="AF799" i="17"/>
  <c r="AE799" i="17"/>
  <c r="AD799" i="17"/>
  <c r="AC799" i="17"/>
  <c r="AB799" i="17"/>
  <c r="AA799" i="17"/>
  <c r="Z799" i="17"/>
  <c r="Y799" i="17"/>
  <c r="X799" i="17"/>
  <c r="W799" i="17"/>
  <c r="AF798" i="17"/>
  <c r="AE798" i="17"/>
  <c r="AD798" i="17"/>
  <c r="AC798" i="17"/>
  <c r="AB798" i="17"/>
  <c r="AA798" i="17"/>
  <c r="Z798" i="17"/>
  <c r="Y798" i="17"/>
  <c r="X798" i="17"/>
  <c r="W798" i="17"/>
  <c r="AF797" i="17"/>
  <c r="AE797" i="17"/>
  <c r="AD797" i="17"/>
  <c r="AC797" i="17"/>
  <c r="AB797" i="17"/>
  <c r="AA797" i="17"/>
  <c r="Z797" i="17"/>
  <c r="Y797" i="17"/>
  <c r="X797" i="17"/>
  <c r="W797" i="17"/>
  <c r="AF796" i="17"/>
  <c r="AE796" i="17"/>
  <c r="AD796" i="17"/>
  <c r="AC796" i="17"/>
  <c r="AB796" i="17"/>
  <c r="AA796" i="17"/>
  <c r="Z796" i="17"/>
  <c r="Y796" i="17"/>
  <c r="X796" i="17"/>
  <c r="W796" i="17"/>
  <c r="AF795" i="17"/>
  <c r="AE795" i="17"/>
  <c r="AD795" i="17"/>
  <c r="AC795" i="17"/>
  <c r="AB795" i="17"/>
  <c r="AA795" i="17"/>
  <c r="Z795" i="17"/>
  <c r="Y795" i="17"/>
  <c r="X795" i="17"/>
  <c r="W795" i="17"/>
  <c r="AF794" i="17"/>
  <c r="AE794" i="17"/>
  <c r="AD794" i="17"/>
  <c r="AC794" i="17"/>
  <c r="AB794" i="17"/>
  <c r="AA794" i="17"/>
  <c r="Z794" i="17"/>
  <c r="Y794" i="17"/>
  <c r="X794" i="17"/>
  <c r="W794" i="17"/>
  <c r="AF793" i="17"/>
  <c r="AE793" i="17"/>
  <c r="AD793" i="17"/>
  <c r="AC793" i="17"/>
  <c r="AB793" i="17"/>
  <c r="AA793" i="17"/>
  <c r="Z793" i="17"/>
  <c r="Y793" i="17"/>
  <c r="X793" i="17"/>
  <c r="W793" i="17"/>
  <c r="AF792" i="17"/>
  <c r="AE792" i="17"/>
  <c r="AD792" i="17"/>
  <c r="AC792" i="17"/>
  <c r="AB792" i="17"/>
  <c r="AA792" i="17"/>
  <c r="Z792" i="17"/>
  <c r="Y792" i="17"/>
  <c r="X792" i="17"/>
  <c r="W792" i="17"/>
  <c r="AF791" i="17"/>
  <c r="AE791" i="17"/>
  <c r="AD791" i="17"/>
  <c r="AC791" i="17"/>
  <c r="AB791" i="17"/>
  <c r="AA791" i="17"/>
  <c r="Z791" i="17"/>
  <c r="Y791" i="17"/>
  <c r="X791" i="17"/>
  <c r="W791" i="17"/>
  <c r="AF790" i="17"/>
  <c r="AE790" i="17"/>
  <c r="AD790" i="17"/>
  <c r="AC790" i="17"/>
  <c r="AB790" i="17"/>
  <c r="AA790" i="17"/>
  <c r="Z790" i="17"/>
  <c r="Y790" i="17"/>
  <c r="X790" i="17"/>
  <c r="W790" i="17"/>
  <c r="AF789" i="17"/>
  <c r="AE789" i="17"/>
  <c r="AD789" i="17"/>
  <c r="AC789" i="17"/>
  <c r="AB789" i="17"/>
  <c r="AA789" i="17"/>
  <c r="Z789" i="17"/>
  <c r="Y789" i="17"/>
  <c r="X789" i="17"/>
  <c r="W789" i="17"/>
  <c r="AF788" i="17"/>
  <c r="AE788" i="17"/>
  <c r="AD788" i="17"/>
  <c r="AC788" i="17"/>
  <c r="AB788" i="17"/>
  <c r="AA788" i="17"/>
  <c r="Z788" i="17"/>
  <c r="Y788" i="17"/>
  <c r="X788" i="17"/>
  <c r="W788" i="17"/>
  <c r="AF787" i="17"/>
  <c r="AE787" i="17"/>
  <c r="AD787" i="17"/>
  <c r="AC787" i="17"/>
  <c r="AB787" i="17"/>
  <c r="AA787" i="17"/>
  <c r="Z787" i="17"/>
  <c r="Y787" i="17"/>
  <c r="X787" i="17"/>
  <c r="W787" i="17"/>
  <c r="AF786" i="17"/>
  <c r="AE786" i="17"/>
  <c r="AD786" i="17"/>
  <c r="AC786" i="17"/>
  <c r="AB786" i="17"/>
  <c r="AA786" i="17"/>
  <c r="Z786" i="17"/>
  <c r="Y786" i="17"/>
  <c r="X786" i="17"/>
  <c r="W786" i="17"/>
  <c r="AF785" i="17"/>
  <c r="AE785" i="17"/>
  <c r="AD785" i="17"/>
  <c r="AC785" i="17"/>
  <c r="AB785" i="17"/>
  <c r="AA785" i="17"/>
  <c r="Z785" i="17"/>
  <c r="Y785" i="17"/>
  <c r="X785" i="17"/>
  <c r="W785" i="17"/>
  <c r="AF784" i="17"/>
  <c r="AE784" i="17"/>
  <c r="AD784" i="17"/>
  <c r="AC784" i="17"/>
  <c r="AB784" i="17"/>
  <c r="AA784" i="17"/>
  <c r="Z784" i="17"/>
  <c r="Y784" i="17"/>
  <c r="X784" i="17"/>
  <c r="W784" i="17"/>
  <c r="AF783" i="17"/>
  <c r="AE783" i="17"/>
  <c r="AD783" i="17"/>
  <c r="AC783" i="17"/>
  <c r="AB783" i="17"/>
  <c r="AA783" i="17"/>
  <c r="Z783" i="17"/>
  <c r="Y783" i="17"/>
  <c r="X783" i="17"/>
  <c r="W783" i="17"/>
  <c r="AF782" i="17"/>
  <c r="AE782" i="17"/>
  <c r="AD782" i="17"/>
  <c r="AC782" i="17"/>
  <c r="AB782" i="17"/>
  <c r="AA782" i="17"/>
  <c r="Z782" i="17"/>
  <c r="Y782" i="17"/>
  <c r="X782" i="17"/>
  <c r="W782" i="17"/>
  <c r="AF781" i="17"/>
  <c r="AE781" i="17"/>
  <c r="AD781" i="17"/>
  <c r="AC781" i="17"/>
  <c r="AB781" i="17"/>
  <c r="AA781" i="17"/>
  <c r="Z781" i="17"/>
  <c r="Y781" i="17"/>
  <c r="X781" i="17"/>
  <c r="W781" i="17"/>
  <c r="AF780" i="17"/>
  <c r="AE780" i="17"/>
  <c r="AD780" i="17"/>
  <c r="AC780" i="17"/>
  <c r="AB780" i="17"/>
  <c r="AA780" i="17"/>
  <c r="Z780" i="17"/>
  <c r="Y780" i="17"/>
  <c r="X780" i="17"/>
  <c r="W780" i="17"/>
  <c r="AF779" i="17"/>
  <c r="AE779" i="17"/>
  <c r="AD779" i="17"/>
  <c r="AC779" i="17"/>
  <c r="AB779" i="17"/>
  <c r="AA779" i="17"/>
  <c r="Z779" i="17"/>
  <c r="Y779" i="17"/>
  <c r="X779" i="17"/>
  <c r="W779" i="17"/>
  <c r="AF778" i="17"/>
  <c r="AE778" i="17"/>
  <c r="AD778" i="17"/>
  <c r="AC778" i="17"/>
  <c r="AB778" i="17"/>
  <c r="AA778" i="17"/>
  <c r="Z778" i="17"/>
  <c r="Y778" i="17"/>
  <c r="X778" i="17"/>
  <c r="W778" i="17"/>
  <c r="AF777" i="17"/>
  <c r="AE777" i="17"/>
  <c r="AD777" i="17"/>
  <c r="AC777" i="17"/>
  <c r="AB777" i="17"/>
  <c r="AA777" i="17"/>
  <c r="Z777" i="17"/>
  <c r="Y777" i="17"/>
  <c r="X777" i="17"/>
  <c r="W777" i="17"/>
  <c r="AF776" i="17"/>
  <c r="AE776" i="17"/>
  <c r="AD776" i="17"/>
  <c r="AC776" i="17"/>
  <c r="AB776" i="17"/>
  <c r="AA776" i="17"/>
  <c r="Z776" i="17"/>
  <c r="Y776" i="17"/>
  <c r="X776" i="17"/>
  <c r="W776" i="17"/>
  <c r="AF775" i="17"/>
  <c r="AE775" i="17"/>
  <c r="AD775" i="17"/>
  <c r="AC775" i="17"/>
  <c r="AB775" i="17"/>
  <c r="AA775" i="17"/>
  <c r="Z775" i="17"/>
  <c r="Y775" i="17"/>
  <c r="X775" i="17"/>
  <c r="W775" i="17"/>
  <c r="AF774" i="17"/>
  <c r="AE774" i="17"/>
  <c r="AD774" i="17"/>
  <c r="AC774" i="17"/>
  <c r="AB774" i="17"/>
  <c r="AA774" i="17"/>
  <c r="Z774" i="17"/>
  <c r="Y774" i="17"/>
  <c r="X774" i="17"/>
  <c r="W774" i="17"/>
  <c r="AF773" i="17"/>
  <c r="AE773" i="17"/>
  <c r="AD773" i="17"/>
  <c r="AC773" i="17"/>
  <c r="AB773" i="17"/>
  <c r="AA773" i="17"/>
  <c r="Z773" i="17"/>
  <c r="Y773" i="17"/>
  <c r="X773" i="17"/>
  <c r="W773" i="17"/>
  <c r="AF772" i="17"/>
  <c r="AE772" i="17"/>
  <c r="AD772" i="17"/>
  <c r="AC772" i="17"/>
  <c r="AB772" i="17"/>
  <c r="AA772" i="17"/>
  <c r="Z772" i="17"/>
  <c r="Y772" i="17"/>
  <c r="X772" i="17"/>
  <c r="W772" i="17"/>
  <c r="AF771" i="17"/>
  <c r="AE771" i="17"/>
  <c r="AD771" i="17"/>
  <c r="AC771" i="17"/>
  <c r="AB771" i="17"/>
  <c r="AA771" i="17"/>
  <c r="Z771" i="17"/>
  <c r="Y771" i="17"/>
  <c r="X771" i="17"/>
  <c r="W771" i="17"/>
  <c r="AF770" i="17"/>
  <c r="AE770" i="17"/>
  <c r="AD770" i="17"/>
  <c r="AC770" i="17"/>
  <c r="AB770" i="17"/>
  <c r="AA770" i="17"/>
  <c r="Z770" i="17"/>
  <c r="Y770" i="17"/>
  <c r="X770" i="17"/>
  <c r="W770" i="17"/>
  <c r="AF769" i="17"/>
  <c r="AE769" i="17"/>
  <c r="AD769" i="17"/>
  <c r="AC769" i="17"/>
  <c r="AB769" i="17"/>
  <c r="AA769" i="17"/>
  <c r="Z769" i="17"/>
  <c r="Y769" i="17"/>
  <c r="X769" i="17"/>
  <c r="W769" i="17"/>
  <c r="AF768" i="17"/>
  <c r="AE768" i="17"/>
  <c r="AD768" i="17"/>
  <c r="AC768" i="17"/>
  <c r="AB768" i="17"/>
  <c r="AA768" i="17"/>
  <c r="Z768" i="17"/>
  <c r="Y768" i="17"/>
  <c r="X768" i="17"/>
  <c r="W768" i="17"/>
  <c r="AF767" i="17"/>
  <c r="AE767" i="17"/>
  <c r="AD767" i="17"/>
  <c r="AC767" i="17"/>
  <c r="AB767" i="17"/>
  <c r="AA767" i="17"/>
  <c r="Z767" i="17"/>
  <c r="Y767" i="17"/>
  <c r="X767" i="17"/>
  <c r="W767" i="17"/>
  <c r="AF766" i="17"/>
  <c r="AE766" i="17"/>
  <c r="AD766" i="17"/>
  <c r="AC766" i="17"/>
  <c r="AB766" i="17"/>
  <c r="AA766" i="17"/>
  <c r="Z766" i="17"/>
  <c r="Y766" i="17"/>
  <c r="X766" i="17"/>
  <c r="W766" i="17"/>
  <c r="AF765" i="17"/>
  <c r="AE765" i="17"/>
  <c r="AD765" i="17"/>
  <c r="AC765" i="17"/>
  <c r="AB765" i="17"/>
  <c r="AA765" i="17"/>
  <c r="Z765" i="17"/>
  <c r="Y765" i="17"/>
  <c r="X765" i="17"/>
  <c r="W765" i="17"/>
  <c r="AF764" i="17"/>
  <c r="AE764" i="17"/>
  <c r="AD764" i="17"/>
  <c r="AC764" i="17"/>
  <c r="AB764" i="17"/>
  <c r="AA764" i="17"/>
  <c r="Z764" i="17"/>
  <c r="Y764" i="17"/>
  <c r="X764" i="17"/>
  <c r="W764" i="17"/>
  <c r="AF763" i="17"/>
  <c r="AE763" i="17"/>
  <c r="AD763" i="17"/>
  <c r="AC763" i="17"/>
  <c r="AB763" i="17"/>
  <c r="AA763" i="17"/>
  <c r="Z763" i="17"/>
  <c r="Y763" i="17"/>
  <c r="X763" i="17"/>
  <c r="W763" i="17"/>
  <c r="AF762" i="17"/>
  <c r="AE762" i="17"/>
  <c r="AD762" i="17"/>
  <c r="AC762" i="17"/>
  <c r="AB762" i="17"/>
  <c r="AA762" i="17"/>
  <c r="Z762" i="17"/>
  <c r="Y762" i="17"/>
  <c r="X762" i="17"/>
  <c r="W762" i="17"/>
  <c r="AF761" i="17"/>
  <c r="AE761" i="17"/>
  <c r="AD761" i="17"/>
  <c r="AC761" i="17"/>
  <c r="AB761" i="17"/>
  <c r="AA761" i="17"/>
  <c r="Z761" i="17"/>
  <c r="Y761" i="17"/>
  <c r="X761" i="17"/>
  <c r="W761" i="17"/>
  <c r="AF760" i="17"/>
  <c r="AE760" i="17"/>
  <c r="AD760" i="17"/>
  <c r="AC760" i="17"/>
  <c r="AB760" i="17"/>
  <c r="AA760" i="17"/>
  <c r="Z760" i="17"/>
  <c r="Y760" i="17"/>
  <c r="X760" i="17"/>
  <c r="W760" i="17"/>
  <c r="AF759" i="17"/>
  <c r="AE759" i="17"/>
  <c r="AD759" i="17"/>
  <c r="AC759" i="17"/>
  <c r="AB759" i="17"/>
  <c r="AA759" i="17"/>
  <c r="Z759" i="17"/>
  <c r="Y759" i="17"/>
  <c r="X759" i="17"/>
  <c r="W759" i="17"/>
  <c r="AF758" i="17"/>
  <c r="AE758" i="17"/>
  <c r="AD758" i="17"/>
  <c r="AC758" i="17"/>
  <c r="AB758" i="17"/>
  <c r="AA758" i="17"/>
  <c r="Z758" i="17"/>
  <c r="Y758" i="17"/>
  <c r="X758" i="17"/>
  <c r="W758" i="17"/>
  <c r="AF757" i="17"/>
  <c r="AE757" i="17"/>
  <c r="AD757" i="17"/>
  <c r="AC757" i="17"/>
  <c r="AB757" i="17"/>
  <c r="AA757" i="17"/>
  <c r="Z757" i="17"/>
  <c r="Y757" i="17"/>
  <c r="X757" i="17"/>
  <c r="W757" i="17"/>
  <c r="AF756" i="17"/>
  <c r="AE756" i="17"/>
  <c r="AD756" i="17"/>
  <c r="AC756" i="17"/>
  <c r="AB756" i="17"/>
  <c r="AA756" i="17"/>
  <c r="Z756" i="17"/>
  <c r="Y756" i="17"/>
  <c r="X756" i="17"/>
  <c r="W756" i="17"/>
  <c r="AF755" i="17"/>
  <c r="AE755" i="17"/>
  <c r="AD755" i="17"/>
  <c r="AC755" i="17"/>
  <c r="AB755" i="17"/>
  <c r="AA755" i="17"/>
  <c r="Z755" i="17"/>
  <c r="Y755" i="17"/>
  <c r="X755" i="17"/>
  <c r="W755" i="17"/>
  <c r="AF754" i="17"/>
  <c r="AE754" i="17"/>
  <c r="AD754" i="17"/>
  <c r="AC754" i="17"/>
  <c r="AB754" i="17"/>
  <c r="AA754" i="17"/>
  <c r="Z754" i="17"/>
  <c r="Y754" i="17"/>
  <c r="X754" i="17"/>
  <c r="W754" i="17"/>
  <c r="AF753" i="17"/>
  <c r="AE753" i="17"/>
  <c r="AD753" i="17"/>
  <c r="AC753" i="17"/>
  <c r="AB753" i="17"/>
  <c r="AA753" i="17"/>
  <c r="Z753" i="17"/>
  <c r="Y753" i="17"/>
  <c r="X753" i="17"/>
  <c r="W753" i="17"/>
  <c r="AF752" i="17"/>
  <c r="AE752" i="17"/>
  <c r="AD752" i="17"/>
  <c r="AC752" i="17"/>
  <c r="AB752" i="17"/>
  <c r="AA752" i="17"/>
  <c r="Z752" i="17"/>
  <c r="Y752" i="17"/>
  <c r="X752" i="17"/>
  <c r="W752" i="17"/>
  <c r="AF751" i="17"/>
  <c r="AE751" i="17"/>
  <c r="AD751" i="17"/>
  <c r="AC751" i="17"/>
  <c r="AB751" i="17"/>
  <c r="AA751" i="17"/>
  <c r="Z751" i="17"/>
  <c r="Y751" i="17"/>
  <c r="X751" i="17"/>
  <c r="W751" i="17"/>
  <c r="AF750" i="17"/>
  <c r="AE750" i="17"/>
  <c r="AD750" i="17"/>
  <c r="AC750" i="17"/>
  <c r="AB750" i="17"/>
  <c r="AA750" i="17"/>
  <c r="Z750" i="17"/>
  <c r="Y750" i="17"/>
  <c r="X750" i="17"/>
  <c r="W750" i="17"/>
  <c r="AF749" i="17"/>
  <c r="AE749" i="17"/>
  <c r="AD749" i="17"/>
  <c r="AC749" i="17"/>
  <c r="AB749" i="17"/>
  <c r="AA749" i="17"/>
  <c r="Z749" i="17"/>
  <c r="Y749" i="17"/>
  <c r="X749" i="17"/>
  <c r="W749" i="17"/>
  <c r="AF748" i="17"/>
  <c r="AE748" i="17"/>
  <c r="AD748" i="17"/>
  <c r="AC748" i="17"/>
  <c r="AB748" i="17"/>
  <c r="AA748" i="17"/>
  <c r="Z748" i="17"/>
  <c r="Y748" i="17"/>
  <c r="X748" i="17"/>
  <c r="W748" i="17"/>
  <c r="AF747" i="17"/>
  <c r="AE747" i="17"/>
  <c r="AD747" i="17"/>
  <c r="AC747" i="17"/>
  <c r="AB747" i="17"/>
  <c r="AA747" i="17"/>
  <c r="Z747" i="17"/>
  <c r="Y747" i="17"/>
  <c r="X747" i="17"/>
  <c r="W747" i="17"/>
  <c r="AF746" i="17"/>
  <c r="AE746" i="17"/>
  <c r="AD746" i="17"/>
  <c r="AC746" i="17"/>
  <c r="AB746" i="17"/>
  <c r="AA746" i="17"/>
  <c r="Z746" i="17"/>
  <c r="Y746" i="17"/>
  <c r="X746" i="17"/>
  <c r="W746" i="17"/>
  <c r="AF745" i="17"/>
  <c r="AE745" i="17"/>
  <c r="AD745" i="17"/>
  <c r="AC745" i="17"/>
  <c r="AB745" i="17"/>
  <c r="AA745" i="17"/>
  <c r="Z745" i="17"/>
  <c r="Y745" i="17"/>
  <c r="X745" i="17"/>
  <c r="W745" i="17"/>
  <c r="AF744" i="17"/>
  <c r="AE744" i="17"/>
  <c r="AD744" i="17"/>
  <c r="AC744" i="17"/>
  <c r="AB744" i="17"/>
  <c r="AA744" i="17"/>
  <c r="Z744" i="17"/>
  <c r="Y744" i="17"/>
  <c r="X744" i="17"/>
  <c r="W744" i="17"/>
  <c r="AF743" i="17"/>
  <c r="AE743" i="17"/>
  <c r="AD743" i="17"/>
  <c r="AC743" i="17"/>
  <c r="AB743" i="17"/>
  <c r="AA743" i="17"/>
  <c r="Z743" i="17"/>
  <c r="Y743" i="17"/>
  <c r="X743" i="17"/>
  <c r="W743" i="17"/>
  <c r="AF742" i="17"/>
  <c r="AE742" i="17"/>
  <c r="AD742" i="17"/>
  <c r="AC742" i="17"/>
  <c r="AB742" i="17"/>
  <c r="AA742" i="17"/>
  <c r="Z742" i="17"/>
  <c r="Y742" i="17"/>
  <c r="X742" i="17"/>
  <c r="W742" i="17"/>
  <c r="AF741" i="17"/>
  <c r="AE741" i="17"/>
  <c r="AD741" i="17"/>
  <c r="AC741" i="17"/>
  <c r="AB741" i="17"/>
  <c r="AA741" i="17"/>
  <c r="Z741" i="17"/>
  <c r="Y741" i="17"/>
  <c r="X741" i="17"/>
  <c r="W741" i="17"/>
  <c r="AF740" i="17"/>
  <c r="AE740" i="17"/>
  <c r="AD740" i="17"/>
  <c r="AC740" i="17"/>
  <c r="AB740" i="17"/>
  <c r="AA740" i="17"/>
  <c r="Z740" i="17"/>
  <c r="Y740" i="17"/>
  <c r="X740" i="17"/>
  <c r="W740" i="17"/>
  <c r="AF739" i="17"/>
  <c r="AE739" i="17"/>
  <c r="AD739" i="17"/>
  <c r="AC739" i="17"/>
  <c r="AB739" i="17"/>
  <c r="AA739" i="17"/>
  <c r="Z739" i="17"/>
  <c r="Y739" i="17"/>
  <c r="X739" i="17"/>
  <c r="W739" i="17"/>
  <c r="AF738" i="17"/>
  <c r="AE738" i="17"/>
  <c r="AD738" i="17"/>
  <c r="AC738" i="17"/>
  <c r="AB738" i="17"/>
  <c r="AA738" i="17"/>
  <c r="Z738" i="17"/>
  <c r="Y738" i="17"/>
  <c r="X738" i="17"/>
  <c r="W738" i="17"/>
  <c r="AF737" i="17"/>
  <c r="AE737" i="17"/>
  <c r="AD737" i="17"/>
  <c r="AC737" i="17"/>
  <c r="AB737" i="17"/>
  <c r="AA737" i="17"/>
  <c r="Z737" i="17"/>
  <c r="Y737" i="17"/>
  <c r="X737" i="17"/>
  <c r="W737" i="17"/>
  <c r="AF736" i="17"/>
  <c r="AE736" i="17"/>
  <c r="AD736" i="17"/>
  <c r="AC736" i="17"/>
  <c r="AB736" i="17"/>
  <c r="AA736" i="17"/>
  <c r="Z736" i="17"/>
  <c r="Y736" i="17"/>
  <c r="X736" i="17"/>
  <c r="W736" i="17"/>
  <c r="AF735" i="17"/>
  <c r="AE735" i="17"/>
  <c r="AD735" i="17"/>
  <c r="AC735" i="17"/>
  <c r="AB735" i="17"/>
  <c r="AA735" i="17"/>
  <c r="Z735" i="17"/>
  <c r="Y735" i="17"/>
  <c r="X735" i="17"/>
  <c r="W735" i="17"/>
  <c r="AF734" i="17"/>
  <c r="AE734" i="17"/>
  <c r="AD734" i="17"/>
  <c r="AC734" i="17"/>
  <c r="AB734" i="17"/>
  <c r="AA734" i="17"/>
  <c r="Z734" i="17"/>
  <c r="Y734" i="17"/>
  <c r="X734" i="17"/>
  <c r="W734" i="17"/>
  <c r="AF733" i="17"/>
  <c r="AE733" i="17"/>
  <c r="AD733" i="17"/>
  <c r="AC733" i="17"/>
  <c r="AB733" i="17"/>
  <c r="AA733" i="17"/>
  <c r="Z733" i="17"/>
  <c r="Y733" i="17"/>
  <c r="X733" i="17"/>
  <c r="W733" i="17"/>
  <c r="AF732" i="17"/>
  <c r="AE732" i="17"/>
  <c r="AD732" i="17"/>
  <c r="AC732" i="17"/>
  <c r="AB732" i="17"/>
  <c r="AA732" i="17"/>
  <c r="Z732" i="17"/>
  <c r="Y732" i="17"/>
  <c r="X732" i="17"/>
  <c r="W732" i="17"/>
  <c r="AF731" i="17"/>
  <c r="AE731" i="17"/>
  <c r="AD731" i="17"/>
  <c r="AC731" i="17"/>
  <c r="AB731" i="17"/>
  <c r="AA731" i="17"/>
  <c r="Z731" i="17"/>
  <c r="Y731" i="17"/>
  <c r="X731" i="17"/>
  <c r="W731" i="17"/>
  <c r="AF730" i="17"/>
  <c r="AE730" i="17"/>
  <c r="AD730" i="17"/>
  <c r="AC730" i="17"/>
  <c r="AB730" i="17"/>
  <c r="AA730" i="17"/>
  <c r="Z730" i="17"/>
  <c r="Y730" i="17"/>
  <c r="X730" i="17"/>
  <c r="W730" i="17"/>
  <c r="AF729" i="17"/>
  <c r="AE729" i="17"/>
  <c r="AD729" i="17"/>
  <c r="AC729" i="17"/>
  <c r="AB729" i="17"/>
  <c r="AA729" i="17"/>
  <c r="Z729" i="17"/>
  <c r="Y729" i="17"/>
  <c r="X729" i="17"/>
  <c r="W729" i="17"/>
  <c r="AF728" i="17"/>
  <c r="AE728" i="17"/>
  <c r="AD728" i="17"/>
  <c r="AC728" i="17"/>
  <c r="AB728" i="17"/>
  <c r="AA728" i="17"/>
  <c r="Z728" i="17"/>
  <c r="Y728" i="17"/>
  <c r="X728" i="17"/>
  <c r="W728" i="17"/>
  <c r="AF727" i="17"/>
  <c r="AE727" i="17"/>
  <c r="AD727" i="17"/>
  <c r="AC727" i="17"/>
  <c r="AB727" i="17"/>
  <c r="AA727" i="17"/>
  <c r="Z727" i="17"/>
  <c r="Y727" i="17"/>
  <c r="X727" i="17"/>
  <c r="W727" i="17"/>
  <c r="AF726" i="17"/>
  <c r="AE726" i="17"/>
  <c r="AD726" i="17"/>
  <c r="AC726" i="17"/>
  <c r="AB726" i="17"/>
  <c r="AA726" i="17"/>
  <c r="Z726" i="17"/>
  <c r="Y726" i="17"/>
  <c r="X726" i="17"/>
  <c r="W726" i="17"/>
  <c r="AF725" i="17"/>
  <c r="AE725" i="17"/>
  <c r="AD725" i="17"/>
  <c r="AC725" i="17"/>
  <c r="AB725" i="17"/>
  <c r="AA725" i="17"/>
  <c r="Z725" i="17"/>
  <c r="Y725" i="17"/>
  <c r="X725" i="17"/>
  <c r="W725" i="17"/>
  <c r="AF724" i="17"/>
  <c r="AE724" i="17"/>
  <c r="AD724" i="17"/>
  <c r="AC724" i="17"/>
  <c r="AB724" i="17"/>
  <c r="AA724" i="17"/>
  <c r="Z724" i="17"/>
  <c r="Y724" i="17"/>
  <c r="X724" i="17"/>
  <c r="W724" i="17"/>
  <c r="AF723" i="17"/>
  <c r="AE723" i="17"/>
  <c r="AD723" i="17"/>
  <c r="AC723" i="17"/>
  <c r="AB723" i="17"/>
  <c r="AA723" i="17"/>
  <c r="Z723" i="17"/>
  <c r="Y723" i="17"/>
  <c r="X723" i="17"/>
  <c r="W723" i="17"/>
  <c r="AF722" i="17"/>
  <c r="AE722" i="17"/>
  <c r="AD722" i="17"/>
  <c r="AC722" i="17"/>
  <c r="AB722" i="17"/>
  <c r="AA722" i="17"/>
  <c r="Z722" i="17"/>
  <c r="Y722" i="17"/>
  <c r="X722" i="17"/>
  <c r="W722" i="17"/>
  <c r="AF721" i="17"/>
  <c r="AE721" i="17"/>
  <c r="AD721" i="17"/>
  <c r="AC721" i="17"/>
  <c r="AB721" i="17"/>
  <c r="AA721" i="17"/>
  <c r="Z721" i="17"/>
  <c r="Y721" i="17"/>
  <c r="X721" i="17"/>
  <c r="W721" i="17"/>
  <c r="AF720" i="17"/>
  <c r="AE720" i="17"/>
  <c r="AD720" i="17"/>
  <c r="AC720" i="17"/>
  <c r="AB720" i="17"/>
  <c r="AA720" i="17"/>
  <c r="Z720" i="17"/>
  <c r="Y720" i="17"/>
  <c r="X720" i="17"/>
  <c r="W720" i="17"/>
  <c r="AF719" i="17"/>
  <c r="AE719" i="17"/>
  <c r="AD719" i="17"/>
  <c r="AC719" i="17"/>
  <c r="AB719" i="17"/>
  <c r="AA719" i="17"/>
  <c r="Z719" i="17"/>
  <c r="Y719" i="17"/>
  <c r="X719" i="17"/>
  <c r="W719" i="17"/>
  <c r="AF718" i="17"/>
  <c r="AE718" i="17"/>
  <c r="AD718" i="17"/>
  <c r="AC718" i="17"/>
  <c r="AB718" i="17"/>
  <c r="AA718" i="17"/>
  <c r="Z718" i="17"/>
  <c r="Y718" i="17"/>
  <c r="X718" i="17"/>
  <c r="W718" i="17"/>
  <c r="AF717" i="17"/>
  <c r="AE717" i="17"/>
  <c r="AD717" i="17"/>
  <c r="AC717" i="17"/>
  <c r="AB717" i="17"/>
  <c r="AA717" i="17"/>
  <c r="Z717" i="17"/>
  <c r="Y717" i="17"/>
  <c r="X717" i="17"/>
  <c r="W717" i="17"/>
  <c r="AF716" i="17"/>
  <c r="AE716" i="17"/>
  <c r="AD716" i="17"/>
  <c r="AC716" i="17"/>
  <c r="AB716" i="17"/>
  <c r="AA716" i="17"/>
  <c r="Z716" i="17"/>
  <c r="Y716" i="17"/>
  <c r="X716" i="17"/>
  <c r="W716" i="17"/>
  <c r="AF715" i="17"/>
  <c r="AE715" i="17"/>
  <c r="AD715" i="17"/>
  <c r="AC715" i="17"/>
  <c r="AB715" i="17"/>
  <c r="AA715" i="17"/>
  <c r="Z715" i="17"/>
  <c r="Y715" i="17"/>
  <c r="X715" i="17"/>
  <c r="W715" i="17"/>
  <c r="AF714" i="17"/>
  <c r="AE714" i="17"/>
  <c r="AD714" i="17"/>
  <c r="AC714" i="17"/>
  <c r="AB714" i="17"/>
  <c r="AA714" i="17"/>
  <c r="Z714" i="17"/>
  <c r="Y714" i="17"/>
  <c r="X714" i="17"/>
  <c r="W714" i="17"/>
  <c r="AF713" i="17"/>
  <c r="AE713" i="17"/>
  <c r="AD713" i="17"/>
  <c r="AC713" i="17"/>
  <c r="AB713" i="17"/>
  <c r="AA713" i="17"/>
  <c r="Z713" i="17"/>
  <c r="Y713" i="17"/>
  <c r="X713" i="17"/>
  <c r="W713" i="17"/>
  <c r="AF712" i="17"/>
  <c r="AE712" i="17"/>
  <c r="AD712" i="17"/>
  <c r="AC712" i="17"/>
  <c r="AB712" i="17"/>
  <c r="AA712" i="17"/>
  <c r="Z712" i="17"/>
  <c r="Y712" i="17"/>
  <c r="X712" i="17"/>
  <c r="W712" i="17"/>
  <c r="AF711" i="17"/>
  <c r="AE711" i="17"/>
  <c r="AD711" i="17"/>
  <c r="AC711" i="17"/>
  <c r="AB711" i="17"/>
  <c r="AA711" i="17"/>
  <c r="Z711" i="17"/>
  <c r="Y711" i="17"/>
  <c r="X711" i="17"/>
  <c r="W711" i="17"/>
  <c r="AF710" i="17"/>
  <c r="AE710" i="17"/>
  <c r="AD710" i="17"/>
  <c r="AC710" i="17"/>
  <c r="AB710" i="17"/>
  <c r="AA710" i="17"/>
  <c r="Z710" i="17"/>
  <c r="Y710" i="17"/>
  <c r="X710" i="17"/>
  <c r="W710" i="17"/>
  <c r="AF709" i="17"/>
  <c r="AE709" i="17"/>
  <c r="AD709" i="17"/>
  <c r="AC709" i="17"/>
  <c r="AB709" i="17"/>
  <c r="AA709" i="17"/>
  <c r="Z709" i="17"/>
  <c r="Y709" i="17"/>
  <c r="X709" i="17"/>
  <c r="W709" i="17"/>
  <c r="AF708" i="17"/>
  <c r="AE708" i="17"/>
  <c r="AD708" i="17"/>
  <c r="AC708" i="17"/>
  <c r="AB708" i="17"/>
  <c r="AA708" i="17"/>
  <c r="Z708" i="17"/>
  <c r="Y708" i="17"/>
  <c r="X708" i="17"/>
  <c r="W708" i="17"/>
  <c r="AF707" i="17"/>
  <c r="AE707" i="17"/>
  <c r="AD707" i="17"/>
  <c r="AC707" i="17"/>
  <c r="AB707" i="17"/>
  <c r="AA707" i="17"/>
  <c r="Z707" i="17"/>
  <c r="Y707" i="17"/>
  <c r="X707" i="17"/>
  <c r="W707" i="17"/>
  <c r="AF706" i="17"/>
  <c r="AE706" i="17"/>
  <c r="AD706" i="17"/>
  <c r="AC706" i="17"/>
  <c r="AB706" i="17"/>
  <c r="AA706" i="17"/>
  <c r="Z706" i="17"/>
  <c r="Y706" i="17"/>
  <c r="X706" i="17"/>
  <c r="W706" i="17"/>
  <c r="AF705" i="17"/>
  <c r="AE705" i="17"/>
  <c r="AD705" i="17"/>
  <c r="AC705" i="17"/>
  <c r="AB705" i="17"/>
  <c r="AA705" i="17"/>
  <c r="Z705" i="17"/>
  <c r="Y705" i="17"/>
  <c r="X705" i="17"/>
  <c r="W705" i="17"/>
  <c r="AF704" i="17"/>
  <c r="AE704" i="17"/>
  <c r="AD704" i="17"/>
  <c r="AC704" i="17"/>
  <c r="AB704" i="17"/>
  <c r="AA704" i="17"/>
  <c r="Z704" i="17"/>
  <c r="Y704" i="17"/>
  <c r="X704" i="17"/>
  <c r="W704" i="17"/>
  <c r="AF703" i="17"/>
  <c r="AE703" i="17"/>
  <c r="AD703" i="17"/>
  <c r="AC703" i="17"/>
  <c r="AB703" i="17"/>
  <c r="AA703" i="17"/>
  <c r="Z703" i="17"/>
  <c r="Y703" i="17"/>
  <c r="X703" i="17"/>
  <c r="W703" i="17"/>
  <c r="AF702" i="17"/>
  <c r="AE702" i="17"/>
  <c r="AD702" i="17"/>
  <c r="AC702" i="17"/>
  <c r="AB702" i="17"/>
  <c r="AA702" i="17"/>
  <c r="Z702" i="17"/>
  <c r="Y702" i="17"/>
  <c r="X702" i="17"/>
  <c r="W702" i="17"/>
  <c r="AF701" i="17"/>
  <c r="AE701" i="17"/>
  <c r="AD701" i="17"/>
  <c r="AC701" i="17"/>
  <c r="AB701" i="17"/>
  <c r="AA701" i="17"/>
  <c r="Z701" i="17"/>
  <c r="Y701" i="17"/>
  <c r="X701" i="17"/>
  <c r="W701" i="17"/>
  <c r="AF700" i="17"/>
  <c r="AE700" i="17"/>
  <c r="AD700" i="17"/>
  <c r="AC700" i="17"/>
  <c r="AB700" i="17"/>
  <c r="AA700" i="17"/>
  <c r="Z700" i="17"/>
  <c r="Y700" i="17"/>
  <c r="X700" i="17"/>
  <c r="W700" i="17"/>
  <c r="AF699" i="17"/>
  <c r="AE699" i="17"/>
  <c r="AD699" i="17"/>
  <c r="AC699" i="17"/>
  <c r="AB699" i="17"/>
  <c r="AA699" i="17"/>
  <c r="Z699" i="17"/>
  <c r="Y699" i="17"/>
  <c r="X699" i="17"/>
  <c r="W699" i="17"/>
  <c r="AF698" i="17"/>
  <c r="AE698" i="17"/>
  <c r="AD698" i="17"/>
  <c r="AC698" i="17"/>
  <c r="AB698" i="17"/>
  <c r="AA698" i="17"/>
  <c r="Z698" i="17"/>
  <c r="Y698" i="17"/>
  <c r="X698" i="17"/>
  <c r="W698" i="17"/>
  <c r="AF697" i="17"/>
  <c r="AE697" i="17"/>
  <c r="AD697" i="17"/>
  <c r="AC697" i="17"/>
  <c r="AB697" i="17"/>
  <c r="AA697" i="17"/>
  <c r="Z697" i="17"/>
  <c r="Y697" i="17"/>
  <c r="X697" i="17"/>
  <c r="W697" i="17"/>
  <c r="AF696" i="17"/>
  <c r="AE696" i="17"/>
  <c r="AD696" i="17"/>
  <c r="AC696" i="17"/>
  <c r="AB696" i="17"/>
  <c r="AA696" i="17"/>
  <c r="Z696" i="17"/>
  <c r="Y696" i="17"/>
  <c r="X696" i="17"/>
  <c r="W696" i="17"/>
  <c r="AF695" i="17"/>
  <c r="AE695" i="17"/>
  <c r="AD695" i="17"/>
  <c r="AC695" i="17"/>
  <c r="AB695" i="17"/>
  <c r="AA695" i="17"/>
  <c r="Z695" i="17"/>
  <c r="Y695" i="17"/>
  <c r="X695" i="17"/>
  <c r="W695" i="17"/>
  <c r="AF694" i="17"/>
  <c r="AE694" i="17"/>
  <c r="AD694" i="17"/>
  <c r="AC694" i="17"/>
  <c r="AB694" i="17"/>
  <c r="AA694" i="17"/>
  <c r="Z694" i="17"/>
  <c r="Y694" i="17"/>
  <c r="X694" i="17"/>
  <c r="W694" i="17"/>
  <c r="AF693" i="17"/>
  <c r="AE693" i="17"/>
  <c r="AD693" i="17"/>
  <c r="AC693" i="17"/>
  <c r="AB693" i="17"/>
  <c r="AA693" i="17"/>
  <c r="Z693" i="17"/>
  <c r="Y693" i="17"/>
  <c r="X693" i="17"/>
  <c r="W693" i="17"/>
  <c r="AF692" i="17"/>
  <c r="AE692" i="17"/>
  <c r="AD692" i="17"/>
  <c r="AC692" i="17"/>
  <c r="AB692" i="17"/>
  <c r="AA692" i="17"/>
  <c r="Z692" i="17"/>
  <c r="Y692" i="17"/>
  <c r="X692" i="17"/>
  <c r="W692" i="17"/>
  <c r="AF691" i="17"/>
  <c r="AE691" i="17"/>
  <c r="AD691" i="17"/>
  <c r="AC691" i="17"/>
  <c r="AB691" i="17"/>
  <c r="AA691" i="17"/>
  <c r="Z691" i="17"/>
  <c r="Y691" i="17"/>
  <c r="X691" i="17"/>
  <c r="W691" i="17"/>
  <c r="AF690" i="17"/>
  <c r="AE690" i="17"/>
  <c r="AD690" i="17"/>
  <c r="AC690" i="17"/>
  <c r="AB690" i="17"/>
  <c r="AA690" i="17"/>
  <c r="Z690" i="17"/>
  <c r="Y690" i="17"/>
  <c r="X690" i="17"/>
  <c r="W690" i="17"/>
  <c r="AF689" i="17"/>
  <c r="AE689" i="17"/>
  <c r="AD689" i="17"/>
  <c r="AC689" i="17"/>
  <c r="AB689" i="17"/>
  <c r="AA689" i="17"/>
  <c r="Z689" i="17"/>
  <c r="Y689" i="17"/>
  <c r="X689" i="17"/>
  <c r="W689" i="17"/>
  <c r="AF688" i="17"/>
  <c r="AE688" i="17"/>
  <c r="AD688" i="17"/>
  <c r="AC688" i="17"/>
  <c r="AB688" i="17"/>
  <c r="AA688" i="17"/>
  <c r="Z688" i="17"/>
  <c r="Y688" i="17"/>
  <c r="X688" i="17"/>
  <c r="W688" i="17"/>
  <c r="AF687" i="17"/>
  <c r="AE687" i="17"/>
  <c r="AD687" i="17"/>
  <c r="AC687" i="17"/>
  <c r="AB687" i="17"/>
  <c r="AA687" i="17"/>
  <c r="Z687" i="17"/>
  <c r="Y687" i="17"/>
  <c r="X687" i="17"/>
  <c r="W687" i="17"/>
  <c r="AF686" i="17"/>
  <c r="AE686" i="17"/>
  <c r="AD686" i="17"/>
  <c r="AC686" i="17"/>
  <c r="AB686" i="17"/>
  <c r="AA686" i="17"/>
  <c r="Z686" i="17"/>
  <c r="Y686" i="17"/>
  <c r="X686" i="17"/>
  <c r="W686" i="17"/>
  <c r="AF685" i="17"/>
  <c r="AE685" i="17"/>
  <c r="AD685" i="17"/>
  <c r="AC685" i="17"/>
  <c r="AB685" i="17"/>
  <c r="AA685" i="17"/>
  <c r="Z685" i="17"/>
  <c r="Y685" i="17"/>
  <c r="X685" i="17"/>
  <c r="W685" i="17"/>
  <c r="AF684" i="17"/>
  <c r="AE684" i="17"/>
  <c r="AD684" i="17"/>
  <c r="AC684" i="17"/>
  <c r="AB684" i="17"/>
  <c r="AA684" i="17"/>
  <c r="Z684" i="17"/>
  <c r="Y684" i="17"/>
  <c r="X684" i="17"/>
  <c r="W684" i="17"/>
  <c r="AF683" i="17"/>
  <c r="AE683" i="17"/>
  <c r="AD683" i="17"/>
  <c r="AC683" i="17"/>
  <c r="AB683" i="17"/>
  <c r="AA683" i="17"/>
  <c r="Z683" i="17"/>
  <c r="Y683" i="17"/>
  <c r="X683" i="17"/>
  <c r="W683" i="17"/>
  <c r="AF682" i="17"/>
  <c r="AE682" i="17"/>
  <c r="AD682" i="17"/>
  <c r="AC682" i="17"/>
  <c r="AB682" i="17"/>
  <c r="AA682" i="17"/>
  <c r="Z682" i="17"/>
  <c r="Y682" i="17"/>
  <c r="X682" i="17"/>
  <c r="W682" i="17"/>
  <c r="AF681" i="17"/>
  <c r="AE681" i="17"/>
  <c r="AD681" i="17"/>
  <c r="AC681" i="17"/>
  <c r="AB681" i="17"/>
  <c r="AA681" i="17"/>
  <c r="Z681" i="17"/>
  <c r="Y681" i="17"/>
  <c r="X681" i="17"/>
  <c r="W681" i="17"/>
  <c r="AF680" i="17"/>
  <c r="AE680" i="17"/>
  <c r="AD680" i="17"/>
  <c r="AC680" i="17"/>
  <c r="AB680" i="17"/>
  <c r="AA680" i="17"/>
  <c r="Z680" i="17"/>
  <c r="Y680" i="17"/>
  <c r="X680" i="17"/>
  <c r="W680" i="17"/>
  <c r="AF679" i="17"/>
  <c r="AE679" i="17"/>
  <c r="AD679" i="17"/>
  <c r="AC679" i="17"/>
  <c r="AB679" i="17"/>
  <c r="AA679" i="17"/>
  <c r="Z679" i="17"/>
  <c r="Y679" i="17"/>
  <c r="X679" i="17"/>
  <c r="W679" i="17"/>
  <c r="AF678" i="17"/>
  <c r="AE678" i="17"/>
  <c r="AD678" i="17"/>
  <c r="AC678" i="17"/>
  <c r="AB678" i="17"/>
  <c r="AA678" i="17"/>
  <c r="Z678" i="17"/>
  <c r="Y678" i="17"/>
  <c r="X678" i="17"/>
  <c r="W678" i="17"/>
  <c r="AF677" i="17"/>
  <c r="AE677" i="17"/>
  <c r="AD677" i="17"/>
  <c r="AC677" i="17"/>
  <c r="AB677" i="17"/>
  <c r="AA677" i="17"/>
  <c r="Z677" i="17"/>
  <c r="Y677" i="17"/>
  <c r="X677" i="17"/>
  <c r="W677" i="17"/>
  <c r="AF676" i="17"/>
  <c r="AE676" i="17"/>
  <c r="AD676" i="17"/>
  <c r="AC676" i="17"/>
  <c r="AB676" i="17"/>
  <c r="AA676" i="17"/>
  <c r="Z676" i="17"/>
  <c r="Y676" i="17"/>
  <c r="X676" i="17"/>
  <c r="W676" i="17"/>
  <c r="AF675" i="17"/>
  <c r="AE675" i="17"/>
  <c r="AD675" i="17"/>
  <c r="AC675" i="17"/>
  <c r="AB675" i="17"/>
  <c r="AA675" i="17"/>
  <c r="Z675" i="17"/>
  <c r="Y675" i="17"/>
  <c r="X675" i="17"/>
  <c r="W675" i="17"/>
  <c r="AF674" i="17"/>
  <c r="AE674" i="17"/>
  <c r="AD674" i="17"/>
  <c r="AC674" i="17"/>
  <c r="AB674" i="17"/>
  <c r="AA674" i="17"/>
  <c r="Z674" i="17"/>
  <c r="Y674" i="17"/>
  <c r="X674" i="17"/>
  <c r="W674" i="17"/>
  <c r="AF673" i="17"/>
  <c r="AE673" i="17"/>
  <c r="AD673" i="17"/>
  <c r="AC673" i="17"/>
  <c r="AB673" i="17"/>
  <c r="AA673" i="17"/>
  <c r="Z673" i="17"/>
  <c r="Y673" i="17"/>
  <c r="X673" i="17"/>
  <c r="W673" i="17"/>
  <c r="AF672" i="17"/>
  <c r="AE672" i="17"/>
  <c r="AD672" i="17"/>
  <c r="AC672" i="17"/>
  <c r="AB672" i="17"/>
  <c r="AA672" i="17"/>
  <c r="Z672" i="17"/>
  <c r="Y672" i="17"/>
  <c r="X672" i="17"/>
  <c r="W672" i="17"/>
  <c r="AF671" i="17"/>
  <c r="AE671" i="17"/>
  <c r="AD671" i="17"/>
  <c r="AC671" i="17"/>
  <c r="AB671" i="17"/>
  <c r="AA671" i="17"/>
  <c r="Z671" i="17"/>
  <c r="Y671" i="17"/>
  <c r="X671" i="17"/>
  <c r="W671" i="17"/>
  <c r="AF670" i="17"/>
  <c r="AE670" i="17"/>
  <c r="AD670" i="17"/>
  <c r="AC670" i="17"/>
  <c r="AB670" i="17"/>
  <c r="AA670" i="17"/>
  <c r="Z670" i="17"/>
  <c r="Y670" i="17"/>
  <c r="X670" i="17"/>
  <c r="W670" i="17"/>
  <c r="AF669" i="17"/>
  <c r="AE669" i="17"/>
  <c r="AD669" i="17"/>
  <c r="AC669" i="17"/>
  <c r="AB669" i="17"/>
  <c r="AA669" i="17"/>
  <c r="Z669" i="17"/>
  <c r="Y669" i="17"/>
  <c r="X669" i="17"/>
  <c r="W669" i="17"/>
  <c r="AF668" i="17"/>
  <c r="AE668" i="17"/>
  <c r="AD668" i="17"/>
  <c r="AC668" i="17"/>
  <c r="AB668" i="17"/>
  <c r="AA668" i="17"/>
  <c r="Z668" i="17"/>
  <c r="Y668" i="17"/>
  <c r="X668" i="17"/>
  <c r="W668" i="17"/>
  <c r="AF667" i="17"/>
  <c r="AE667" i="17"/>
  <c r="AD667" i="17"/>
  <c r="AC667" i="17"/>
  <c r="AB667" i="17"/>
  <c r="AA667" i="17"/>
  <c r="Z667" i="17"/>
  <c r="Y667" i="17"/>
  <c r="X667" i="17"/>
  <c r="W667" i="17"/>
  <c r="AF666" i="17"/>
  <c r="AE666" i="17"/>
  <c r="AD666" i="17"/>
  <c r="AC666" i="17"/>
  <c r="AB666" i="17"/>
  <c r="AA666" i="17"/>
  <c r="Z666" i="17"/>
  <c r="Y666" i="17"/>
  <c r="X666" i="17"/>
  <c r="W666" i="17"/>
  <c r="AF665" i="17"/>
  <c r="AE665" i="17"/>
  <c r="AD665" i="17"/>
  <c r="AC665" i="17"/>
  <c r="AB665" i="17"/>
  <c r="AA665" i="17"/>
  <c r="Z665" i="17"/>
  <c r="Y665" i="17"/>
  <c r="X665" i="17"/>
  <c r="W665" i="17"/>
  <c r="AF664" i="17"/>
  <c r="AE664" i="17"/>
  <c r="AD664" i="17"/>
  <c r="AC664" i="17"/>
  <c r="AB664" i="17"/>
  <c r="AA664" i="17"/>
  <c r="Z664" i="17"/>
  <c r="Y664" i="17"/>
  <c r="X664" i="17"/>
  <c r="W664" i="17"/>
  <c r="AF663" i="17"/>
  <c r="AE663" i="17"/>
  <c r="AD663" i="17"/>
  <c r="AC663" i="17"/>
  <c r="AB663" i="17"/>
  <c r="AA663" i="17"/>
  <c r="Z663" i="17"/>
  <c r="Y663" i="17"/>
  <c r="X663" i="17"/>
  <c r="W663" i="17"/>
  <c r="AF662" i="17"/>
  <c r="AE662" i="17"/>
  <c r="AD662" i="17"/>
  <c r="AC662" i="17"/>
  <c r="AB662" i="17"/>
  <c r="AA662" i="17"/>
  <c r="Z662" i="17"/>
  <c r="Y662" i="17"/>
  <c r="X662" i="17"/>
  <c r="W662" i="17"/>
  <c r="AF661" i="17"/>
  <c r="AE661" i="17"/>
  <c r="AD661" i="17"/>
  <c r="AC661" i="17"/>
  <c r="AB661" i="17"/>
  <c r="AA661" i="17"/>
  <c r="Z661" i="17"/>
  <c r="Y661" i="17"/>
  <c r="X661" i="17"/>
  <c r="W661" i="17"/>
  <c r="AF660" i="17"/>
  <c r="AE660" i="17"/>
  <c r="AD660" i="17"/>
  <c r="AC660" i="17"/>
  <c r="AB660" i="17"/>
  <c r="AA660" i="17"/>
  <c r="Z660" i="17"/>
  <c r="Y660" i="17"/>
  <c r="X660" i="17"/>
  <c r="W660" i="17"/>
  <c r="AF659" i="17"/>
  <c r="AE659" i="17"/>
  <c r="AD659" i="17"/>
  <c r="AC659" i="17"/>
  <c r="AB659" i="17"/>
  <c r="AA659" i="17"/>
  <c r="Z659" i="17"/>
  <c r="Y659" i="17"/>
  <c r="X659" i="17"/>
  <c r="W659" i="17"/>
  <c r="AF658" i="17"/>
  <c r="AE658" i="17"/>
  <c r="AD658" i="17"/>
  <c r="AC658" i="17"/>
  <c r="AB658" i="17"/>
  <c r="AA658" i="17"/>
  <c r="Z658" i="17"/>
  <c r="Y658" i="17"/>
  <c r="X658" i="17"/>
  <c r="W658" i="17"/>
  <c r="AF657" i="17"/>
  <c r="AE657" i="17"/>
  <c r="AD657" i="17"/>
  <c r="AC657" i="17"/>
  <c r="AB657" i="17"/>
  <c r="AA657" i="17"/>
  <c r="Z657" i="17"/>
  <c r="Y657" i="17"/>
  <c r="X657" i="17"/>
  <c r="W657" i="17"/>
  <c r="AF656" i="17"/>
  <c r="AE656" i="17"/>
  <c r="AD656" i="17"/>
  <c r="AC656" i="17"/>
  <c r="AB656" i="17"/>
  <c r="AA656" i="17"/>
  <c r="Z656" i="17"/>
  <c r="Y656" i="17"/>
  <c r="X656" i="17"/>
  <c r="W656" i="17"/>
  <c r="AF655" i="17"/>
  <c r="AE655" i="17"/>
  <c r="AD655" i="17"/>
  <c r="AC655" i="17"/>
  <c r="AB655" i="17"/>
  <c r="AA655" i="17"/>
  <c r="Z655" i="17"/>
  <c r="Y655" i="17"/>
  <c r="X655" i="17"/>
  <c r="W655" i="17"/>
  <c r="AF654" i="17"/>
  <c r="AE654" i="17"/>
  <c r="AD654" i="17"/>
  <c r="AC654" i="17"/>
  <c r="AB654" i="17"/>
  <c r="AA654" i="17"/>
  <c r="Z654" i="17"/>
  <c r="Y654" i="17"/>
  <c r="X654" i="17"/>
  <c r="W654" i="17"/>
  <c r="AF653" i="17"/>
  <c r="AE653" i="17"/>
  <c r="AD653" i="17"/>
  <c r="AC653" i="17"/>
  <c r="AB653" i="17"/>
  <c r="AA653" i="17"/>
  <c r="Z653" i="17"/>
  <c r="Y653" i="17"/>
  <c r="X653" i="17"/>
  <c r="W653" i="17"/>
  <c r="AF652" i="17"/>
  <c r="AE652" i="17"/>
  <c r="AD652" i="17"/>
  <c r="AC652" i="17"/>
  <c r="AB652" i="17"/>
  <c r="AA652" i="17"/>
  <c r="Z652" i="17"/>
  <c r="Y652" i="17"/>
  <c r="X652" i="17"/>
  <c r="W652" i="17"/>
  <c r="AF651" i="17"/>
  <c r="AE651" i="17"/>
  <c r="AD651" i="17"/>
  <c r="AC651" i="17"/>
  <c r="AB651" i="17"/>
  <c r="AA651" i="17"/>
  <c r="Z651" i="17"/>
  <c r="Y651" i="17"/>
  <c r="X651" i="17"/>
  <c r="W651" i="17"/>
  <c r="AF650" i="17"/>
  <c r="AE650" i="17"/>
  <c r="AD650" i="17"/>
  <c r="AC650" i="17"/>
  <c r="AB650" i="17"/>
  <c r="AA650" i="17"/>
  <c r="Z650" i="17"/>
  <c r="Y650" i="17"/>
  <c r="X650" i="17"/>
  <c r="W650" i="17"/>
  <c r="AF649" i="17"/>
  <c r="AE649" i="17"/>
  <c r="AD649" i="17"/>
  <c r="AC649" i="17"/>
  <c r="AB649" i="17"/>
  <c r="AA649" i="17"/>
  <c r="Z649" i="17"/>
  <c r="Y649" i="17"/>
  <c r="X649" i="17"/>
  <c r="W649" i="17"/>
  <c r="AF648" i="17"/>
  <c r="AE648" i="17"/>
  <c r="AD648" i="17"/>
  <c r="AC648" i="17"/>
  <c r="AB648" i="17"/>
  <c r="AA648" i="17"/>
  <c r="Z648" i="17"/>
  <c r="Y648" i="17"/>
  <c r="X648" i="17"/>
  <c r="W648" i="17"/>
  <c r="AF647" i="17"/>
  <c r="AE647" i="17"/>
  <c r="AD647" i="17"/>
  <c r="AC647" i="17"/>
  <c r="AB647" i="17"/>
  <c r="AA647" i="17"/>
  <c r="Z647" i="17"/>
  <c r="Y647" i="17"/>
  <c r="X647" i="17"/>
  <c r="W647" i="17"/>
  <c r="AF646" i="17"/>
  <c r="AE646" i="17"/>
  <c r="AD646" i="17"/>
  <c r="AC646" i="17"/>
  <c r="AB646" i="17"/>
  <c r="AA646" i="17"/>
  <c r="Z646" i="17"/>
  <c r="Y646" i="17"/>
  <c r="X646" i="17"/>
  <c r="W646" i="17"/>
  <c r="AF645" i="17"/>
  <c r="AE645" i="17"/>
  <c r="AD645" i="17"/>
  <c r="AC645" i="17"/>
  <c r="AB645" i="17"/>
  <c r="AA645" i="17"/>
  <c r="Z645" i="17"/>
  <c r="Y645" i="17"/>
  <c r="X645" i="17"/>
  <c r="W645" i="17"/>
  <c r="AF644" i="17"/>
  <c r="AE644" i="17"/>
  <c r="AD644" i="17"/>
  <c r="AC644" i="17"/>
  <c r="AB644" i="17"/>
  <c r="AA644" i="17"/>
  <c r="Z644" i="17"/>
  <c r="Y644" i="17"/>
  <c r="X644" i="17"/>
  <c r="W644" i="17"/>
  <c r="AF643" i="17"/>
  <c r="AE643" i="17"/>
  <c r="AD643" i="17"/>
  <c r="AC643" i="17"/>
  <c r="AB643" i="17"/>
  <c r="AA643" i="17"/>
  <c r="Z643" i="17"/>
  <c r="Y643" i="17"/>
  <c r="X643" i="17"/>
  <c r="W643" i="17"/>
  <c r="AF642" i="17"/>
  <c r="AE642" i="17"/>
  <c r="AD642" i="17"/>
  <c r="AC642" i="17"/>
  <c r="AB642" i="17"/>
  <c r="AA642" i="17"/>
  <c r="Z642" i="17"/>
  <c r="Y642" i="17"/>
  <c r="X642" i="17"/>
  <c r="W642" i="17"/>
  <c r="AF641" i="17"/>
  <c r="AE641" i="17"/>
  <c r="AD641" i="17"/>
  <c r="AC641" i="17"/>
  <c r="AB641" i="17"/>
  <c r="AA641" i="17"/>
  <c r="Z641" i="17"/>
  <c r="Y641" i="17"/>
  <c r="X641" i="17"/>
  <c r="W641" i="17"/>
  <c r="AF640" i="17"/>
  <c r="AE640" i="17"/>
  <c r="AD640" i="17"/>
  <c r="AC640" i="17"/>
  <c r="AB640" i="17"/>
  <c r="AA640" i="17"/>
  <c r="Z640" i="17"/>
  <c r="Y640" i="17"/>
  <c r="X640" i="17"/>
  <c r="W640" i="17"/>
  <c r="AF639" i="17"/>
  <c r="AE639" i="17"/>
  <c r="AD639" i="17"/>
  <c r="AC639" i="17"/>
  <c r="AB639" i="17"/>
  <c r="AA639" i="17"/>
  <c r="Z639" i="17"/>
  <c r="Y639" i="17"/>
  <c r="X639" i="17"/>
  <c r="W639" i="17"/>
  <c r="AF638" i="17"/>
  <c r="AE638" i="17"/>
  <c r="AD638" i="17"/>
  <c r="AC638" i="17"/>
  <c r="AB638" i="17"/>
  <c r="AA638" i="17"/>
  <c r="Z638" i="17"/>
  <c r="Y638" i="17"/>
  <c r="X638" i="17"/>
  <c r="W638" i="17"/>
  <c r="AF637" i="17"/>
  <c r="AE637" i="17"/>
  <c r="AD637" i="17"/>
  <c r="AC637" i="17"/>
  <c r="AB637" i="17"/>
  <c r="AA637" i="17"/>
  <c r="Z637" i="17"/>
  <c r="Y637" i="17"/>
  <c r="X637" i="17"/>
  <c r="W637" i="17"/>
  <c r="AF636" i="17"/>
  <c r="AE636" i="17"/>
  <c r="AD636" i="17"/>
  <c r="AC636" i="17"/>
  <c r="AB636" i="17"/>
  <c r="AA636" i="17"/>
  <c r="Z636" i="17"/>
  <c r="Y636" i="17"/>
  <c r="X636" i="17"/>
  <c r="W636" i="17"/>
  <c r="AF635" i="17"/>
  <c r="AE635" i="17"/>
  <c r="AD635" i="17"/>
  <c r="AC635" i="17"/>
  <c r="AB635" i="17"/>
  <c r="AA635" i="17"/>
  <c r="Z635" i="17"/>
  <c r="Y635" i="17"/>
  <c r="X635" i="17"/>
  <c r="W635" i="17"/>
  <c r="AF634" i="17"/>
  <c r="AE634" i="17"/>
  <c r="AD634" i="17"/>
  <c r="AC634" i="17"/>
  <c r="AB634" i="17"/>
  <c r="AA634" i="17"/>
  <c r="Z634" i="17"/>
  <c r="Y634" i="17"/>
  <c r="X634" i="17"/>
  <c r="W634" i="17"/>
  <c r="AF633" i="17"/>
  <c r="AE633" i="17"/>
  <c r="AD633" i="17"/>
  <c r="AC633" i="17"/>
  <c r="AB633" i="17"/>
  <c r="AA633" i="17"/>
  <c r="Z633" i="17"/>
  <c r="Y633" i="17"/>
  <c r="X633" i="17"/>
  <c r="W633" i="17"/>
  <c r="AF632" i="17"/>
  <c r="AE632" i="17"/>
  <c r="AD632" i="17"/>
  <c r="AC632" i="17"/>
  <c r="AB632" i="17"/>
  <c r="AA632" i="17"/>
  <c r="Z632" i="17"/>
  <c r="Y632" i="17"/>
  <c r="X632" i="17"/>
  <c r="W632" i="17"/>
  <c r="AF631" i="17"/>
  <c r="AE631" i="17"/>
  <c r="AD631" i="17"/>
  <c r="AC631" i="17"/>
  <c r="AB631" i="17"/>
  <c r="AA631" i="17"/>
  <c r="Z631" i="17"/>
  <c r="Y631" i="17"/>
  <c r="X631" i="17"/>
  <c r="W631" i="17"/>
  <c r="AF630" i="17"/>
  <c r="AE630" i="17"/>
  <c r="AD630" i="17"/>
  <c r="AC630" i="17"/>
  <c r="AB630" i="17"/>
  <c r="AA630" i="17"/>
  <c r="Z630" i="17"/>
  <c r="Y630" i="17"/>
  <c r="X630" i="17"/>
  <c r="W630" i="17"/>
  <c r="AF629" i="17"/>
  <c r="AE629" i="17"/>
  <c r="AD629" i="17"/>
  <c r="AC629" i="17"/>
  <c r="AB629" i="17"/>
  <c r="AA629" i="17"/>
  <c r="Z629" i="17"/>
  <c r="Y629" i="17"/>
  <c r="X629" i="17"/>
  <c r="W629" i="17"/>
  <c r="AF628" i="17"/>
  <c r="AE628" i="17"/>
  <c r="AD628" i="17"/>
  <c r="AC628" i="17"/>
  <c r="AB628" i="17"/>
  <c r="AA628" i="17"/>
  <c r="Z628" i="17"/>
  <c r="Y628" i="17"/>
  <c r="X628" i="17"/>
  <c r="W628" i="17"/>
  <c r="AF627" i="17"/>
  <c r="AE627" i="17"/>
  <c r="AD627" i="17"/>
  <c r="AC627" i="17"/>
  <c r="AB627" i="17"/>
  <c r="AA627" i="17"/>
  <c r="Z627" i="17"/>
  <c r="Y627" i="17"/>
  <c r="X627" i="17"/>
  <c r="W627" i="17"/>
  <c r="AF626" i="17"/>
  <c r="AE626" i="17"/>
  <c r="AD626" i="17"/>
  <c r="AC626" i="17"/>
  <c r="AB626" i="17"/>
  <c r="AA626" i="17"/>
  <c r="Z626" i="17"/>
  <c r="Y626" i="17"/>
  <c r="X626" i="17"/>
  <c r="W626" i="17"/>
  <c r="AF625" i="17"/>
  <c r="AE625" i="17"/>
  <c r="AD625" i="17"/>
  <c r="AC625" i="17"/>
  <c r="AB625" i="17"/>
  <c r="AA625" i="17"/>
  <c r="Z625" i="17"/>
  <c r="Y625" i="17"/>
  <c r="X625" i="17"/>
  <c r="W625" i="17"/>
  <c r="AF624" i="17"/>
  <c r="AE624" i="17"/>
  <c r="AD624" i="17"/>
  <c r="AC624" i="17"/>
  <c r="AB624" i="17"/>
  <c r="AA624" i="17"/>
  <c r="Z624" i="17"/>
  <c r="Y624" i="17"/>
  <c r="X624" i="17"/>
  <c r="W624" i="17"/>
  <c r="AF623" i="17"/>
  <c r="AE623" i="17"/>
  <c r="AD623" i="17"/>
  <c r="AC623" i="17"/>
  <c r="AB623" i="17"/>
  <c r="AA623" i="17"/>
  <c r="Z623" i="17"/>
  <c r="Y623" i="17"/>
  <c r="X623" i="17"/>
  <c r="W623" i="17"/>
  <c r="AF622" i="17"/>
  <c r="AE622" i="17"/>
  <c r="AD622" i="17"/>
  <c r="AC622" i="17"/>
  <c r="AB622" i="17"/>
  <c r="AA622" i="17"/>
  <c r="Z622" i="17"/>
  <c r="Y622" i="17"/>
  <c r="X622" i="17"/>
  <c r="W622" i="17"/>
  <c r="AF621" i="17"/>
  <c r="AE621" i="17"/>
  <c r="AD621" i="17"/>
  <c r="AC621" i="17"/>
  <c r="AB621" i="17"/>
  <c r="AA621" i="17"/>
  <c r="Z621" i="17"/>
  <c r="Y621" i="17"/>
  <c r="X621" i="17"/>
  <c r="W621" i="17"/>
  <c r="AF620" i="17"/>
  <c r="AE620" i="17"/>
  <c r="AD620" i="17"/>
  <c r="AC620" i="17"/>
  <c r="AB620" i="17"/>
  <c r="AA620" i="17"/>
  <c r="Z620" i="17"/>
  <c r="Y620" i="17"/>
  <c r="X620" i="17"/>
  <c r="W620" i="17"/>
  <c r="AF619" i="17"/>
  <c r="AE619" i="17"/>
  <c r="AD619" i="17"/>
  <c r="AC619" i="17"/>
  <c r="AB619" i="17"/>
  <c r="AA619" i="17"/>
  <c r="Z619" i="17"/>
  <c r="Y619" i="17"/>
  <c r="X619" i="17"/>
  <c r="W619" i="17"/>
  <c r="AF618" i="17"/>
  <c r="AE618" i="17"/>
  <c r="AD618" i="17"/>
  <c r="AC618" i="17"/>
  <c r="AB618" i="17"/>
  <c r="AA618" i="17"/>
  <c r="Z618" i="17"/>
  <c r="Y618" i="17"/>
  <c r="X618" i="17"/>
  <c r="W618" i="17"/>
  <c r="AF617" i="17"/>
  <c r="AE617" i="17"/>
  <c r="AD617" i="17"/>
  <c r="AC617" i="17"/>
  <c r="AB617" i="17"/>
  <c r="AA617" i="17"/>
  <c r="Z617" i="17"/>
  <c r="Y617" i="17"/>
  <c r="X617" i="17"/>
  <c r="W617" i="17"/>
  <c r="AF616" i="17"/>
  <c r="AE616" i="17"/>
  <c r="AD616" i="17"/>
  <c r="AC616" i="17"/>
  <c r="AB616" i="17"/>
  <c r="AA616" i="17"/>
  <c r="Z616" i="17"/>
  <c r="Y616" i="17"/>
  <c r="X616" i="17"/>
  <c r="W616" i="17"/>
  <c r="AF615" i="17"/>
  <c r="AE615" i="17"/>
  <c r="AD615" i="17"/>
  <c r="AC615" i="17"/>
  <c r="AB615" i="17"/>
  <c r="AA615" i="17"/>
  <c r="Z615" i="17"/>
  <c r="Y615" i="17"/>
  <c r="X615" i="17"/>
  <c r="W615" i="17"/>
  <c r="AF614" i="17"/>
  <c r="AE614" i="17"/>
  <c r="AD614" i="17"/>
  <c r="AC614" i="17"/>
  <c r="AB614" i="17"/>
  <c r="AA614" i="17"/>
  <c r="Z614" i="17"/>
  <c r="Y614" i="17"/>
  <c r="X614" i="17"/>
  <c r="W614" i="17"/>
  <c r="AF613" i="17"/>
  <c r="AE613" i="17"/>
  <c r="AD613" i="17"/>
  <c r="AC613" i="17"/>
  <c r="AB613" i="17"/>
  <c r="AA613" i="17"/>
  <c r="Z613" i="17"/>
  <c r="Y613" i="17"/>
  <c r="X613" i="17"/>
  <c r="W613" i="17"/>
  <c r="AF612" i="17"/>
  <c r="AE612" i="17"/>
  <c r="AD612" i="17"/>
  <c r="AC612" i="17"/>
  <c r="AB612" i="17"/>
  <c r="AA612" i="17"/>
  <c r="Z612" i="17"/>
  <c r="Y612" i="17"/>
  <c r="X612" i="17"/>
  <c r="W612" i="17"/>
  <c r="AF611" i="17"/>
  <c r="AE611" i="17"/>
  <c r="AD611" i="17"/>
  <c r="AC611" i="17"/>
  <c r="AB611" i="17"/>
  <c r="AA611" i="17"/>
  <c r="Z611" i="17"/>
  <c r="Y611" i="17"/>
  <c r="X611" i="17"/>
  <c r="W611" i="17"/>
  <c r="AF610" i="17"/>
  <c r="AE610" i="17"/>
  <c r="AD610" i="17"/>
  <c r="AC610" i="17"/>
  <c r="AB610" i="17"/>
  <c r="AA610" i="17"/>
  <c r="Z610" i="17"/>
  <c r="Y610" i="17"/>
  <c r="X610" i="17"/>
  <c r="W610" i="17"/>
  <c r="AF609" i="17"/>
  <c r="AE609" i="17"/>
  <c r="AD609" i="17"/>
  <c r="AC609" i="17"/>
  <c r="AB609" i="17"/>
  <c r="AA609" i="17"/>
  <c r="Z609" i="17"/>
  <c r="Y609" i="17"/>
  <c r="X609" i="17"/>
  <c r="W609" i="17"/>
  <c r="AF608" i="17"/>
  <c r="AE608" i="17"/>
  <c r="AD608" i="17"/>
  <c r="AC608" i="17"/>
  <c r="AB608" i="17"/>
  <c r="AA608" i="17"/>
  <c r="Z608" i="17"/>
  <c r="Y608" i="17"/>
  <c r="X608" i="17"/>
  <c r="W608" i="17"/>
  <c r="AF607" i="17"/>
  <c r="AE607" i="17"/>
  <c r="AD607" i="17"/>
  <c r="AC607" i="17"/>
  <c r="AB607" i="17"/>
  <c r="AA607" i="17"/>
  <c r="Z607" i="17"/>
  <c r="Y607" i="17"/>
  <c r="X607" i="17"/>
  <c r="W607" i="17"/>
  <c r="AF606" i="17"/>
  <c r="AE606" i="17"/>
  <c r="AD606" i="17"/>
  <c r="AC606" i="17"/>
  <c r="AB606" i="17"/>
  <c r="AA606" i="17"/>
  <c r="Z606" i="17"/>
  <c r="Y606" i="17"/>
  <c r="X606" i="17"/>
  <c r="W606" i="17"/>
  <c r="AF605" i="17"/>
  <c r="AE605" i="17"/>
  <c r="AD605" i="17"/>
  <c r="AC605" i="17"/>
  <c r="AB605" i="17"/>
  <c r="AA605" i="17"/>
  <c r="Z605" i="17"/>
  <c r="Y605" i="17"/>
  <c r="X605" i="17"/>
  <c r="W605" i="17"/>
  <c r="AF604" i="17"/>
  <c r="AE604" i="17"/>
  <c r="AD604" i="17"/>
  <c r="AC604" i="17"/>
  <c r="AB604" i="17"/>
  <c r="AA604" i="17"/>
  <c r="Z604" i="17"/>
  <c r="Y604" i="17"/>
  <c r="X604" i="17"/>
  <c r="W604" i="17"/>
  <c r="AF603" i="17"/>
  <c r="AE603" i="17"/>
  <c r="AD603" i="17"/>
  <c r="AC603" i="17"/>
  <c r="AB603" i="17"/>
  <c r="AA603" i="17"/>
  <c r="Z603" i="17"/>
  <c r="Y603" i="17"/>
  <c r="X603" i="17"/>
  <c r="W603" i="17"/>
  <c r="AF602" i="17"/>
  <c r="AE602" i="17"/>
  <c r="AD602" i="17"/>
  <c r="AC602" i="17"/>
  <c r="AB602" i="17"/>
  <c r="AA602" i="17"/>
  <c r="Z602" i="17"/>
  <c r="Y602" i="17"/>
  <c r="X602" i="17"/>
  <c r="W602" i="17"/>
  <c r="AF601" i="17"/>
  <c r="AE601" i="17"/>
  <c r="AD601" i="17"/>
  <c r="AC601" i="17"/>
  <c r="AB601" i="17"/>
  <c r="AA601" i="17"/>
  <c r="Z601" i="17"/>
  <c r="Y601" i="17"/>
  <c r="X601" i="17"/>
  <c r="W601" i="17"/>
  <c r="AF600" i="17"/>
  <c r="AE600" i="17"/>
  <c r="AD600" i="17"/>
  <c r="AC600" i="17"/>
  <c r="AB600" i="17"/>
  <c r="AA600" i="17"/>
  <c r="Z600" i="17"/>
  <c r="Y600" i="17"/>
  <c r="X600" i="17"/>
  <c r="W600" i="17"/>
  <c r="AF599" i="17"/>
  <c r="AE599" i="17"/>
  <c r="AD599" i="17"/>
  <c r="AC599" i="17"/>
  <c r="AB599" i="17"/>
  <c r="AA599" i="17"/>
  <c r="Z599" i="17"/>
  <c r="Y599" i="17"/>
  <c r="X599" i="17"/>
  <c r="W599" i="17"/>
  <c r="AF598" i="17"/>
  <c r="AE598" i="17"/>
  <c r="AD598" i="17"/>
  <c r="AC598" i="17"/>
  <c r="AB598" i="17"/>
  <c r="AA598" i="17"/>
  <c r="Z598" i="17"/>
  <c r="Y598" i="17"/>
  <c r="X598" i="17"/>
  <c r="W598" i="17"/>
  <c r="AF597" i="17"/>
  <c r="AE597" i="17"/>
  <c r="AD597" i="17"/>
  <c r="AC597" i="17"/>
  <c r="AB597" i="17"/>
  <c r="AA597" i="17"/>
  <c r="Z597" i="17"/>
  <c r="Y597" i="17"/>
  <c r="X597" i="17"/>
  <c r="W597" i="17"/>
  <c r="AF596" i="17"/>
  <c r="AE596" i="17"/>
  <c r="AD596" i="17"/>
  <c r="AC596" i="17"/>
  <c r="AB596" i="17"/>
  <c r="AA596" i="17"/>
  <c r="Z596" i="17"/>
  <c r="Y596" i="17"/>
  <c r="X596" i="17"/>
  <c r="W596" i="17"/>
  <c r="AF595" i="17"/>
  <c r="AE595" i="17"/>
  <c r="AD595" i="17"/>
  <c r="AC595" i="17"/>
  <c r="AB595" i="17"/>
  <c r="AA595" i="17"/>
  <c r="Z595" i="17"/>
  <c r="Y595" i="17"/>
  <c r="X595" i="17"/>
  <c r="W595" i="17"/>
  <c r="AF594" i="17"/>
  <c r="AE594" i="17"/>
  <c r="AD594" i="17"/>
  <c r="AC594" i="17"/>
  <c r="AB594" i="17"/>
  <c r="AA594" i="17"/>
  <c r="Z594" i="17"/>
  <c r="Y594" i="17"/>
  <c r="X594" i="17"/>
  <c r="W594" i="17"/>
  <c r="AF593" i="17"/>
  <c r="AE593" i="17"/>
  <c r="AD593" i="17"/>
  <c r="AC593" i="17"/>
  <c r="AB593" i="17"/>
  <c r="AA593" i="17"/>
  <c r="Z593" i="17"/>
  <c r="Y593" i="17"/>
  <c r="X593" i="17"/>
  <c r="W593" i="17"/>
  <c r="AF592" i="17"/>
  <c r="AE592" i="17"/>
  <c r="AD592" i="17"/>
  <c r="AC592" i="17"/>
  <c r="AB592" i="17"/>
  <c r="AA592" i="17"/>
  <c r="Z592" i="17"/>
  <c r="Y592" i="17"/>
  <c r="X592" i="17"/>
  <c r="W592" i="17"/>
  <c r="AF591" i="17"/>
  <c r="AE591" i="17"/>
  <c r="AD591" i="17"/>
  <c r="AC591" i="17"/>
  <c r="AB591" i="17"/>
  <c r="AA591" i="17"/>
  <c r="Z591" i="17"/>
  <c r="Y591" i="17"/>
  <c r="X591" i="17"/>
  <c r="W591" i="17"/>
  <c r="AF590" i="17"/>
  <c r="AE590" i="17"/>
  <c r="AD590" i="17"/>
  <c r="AC590" i="17"/>
  <c r="AB590" i="17"/>
  <c r="AA590" i="17"/>
  <c r="Z590" i="17"/>
  <c r="Y590" i="17"/>
  <c r="X590" i="17"/>
  <c r="W590" i="17"/>
  <c r="AF589" i="17"/>
  <c r="AE589" i="17"/>
  <c r="AD589" i="17"/>
  <c r="AC589" i="17"/>
  <c r="AB589" i="17"/>
  <c r="AA589" i="17"/>
  <c r="Z589" i="17"/>
  <c r="Y589" i="17"/>
  <c r="X589" i="17"/>
  <c r="W589" i="17"/>
  <c r="AF588" i="17"/>
  <c r="AE588" i="17"/>
  <c r="AD588" i="17"/>
  <c r="AC588" i="17"/>
  <c r="AB588" i="17"/>
  <c r="AA588" i="17"/>
  <c r="Z588" i="17"/>
  <c r="Y588" i="17"/>
  <c r="X588" i="17"/>
  <c r="W588" i="17"/>
  <c r="AF587" i="17"/>
  <c r="AE587" i="17"/>
  <c r="AD587" i="17"/>
  <c r="AC587" i="17"/>
  <c r="AB587" i="17"/>
  <c r="AA587" i="17"/>
  <c r="Z587" i="17"/>
  <c r="Y587" i="17"/>
  <c r="X587" i="17"/>
  <c r="W587" i="17"/>
  <c r="AF586" i="17"/>
  <c r="AE586" i="17"/>
  <c r="AD586" i="17"/>
  <c r="AC586" i="17"/>
  <c r="AB586" i="17"/>
  <c r="AA586" i="17"/>
  <c r="Z586" i="17"/>
  <c r="Y586" i="17"/>
  <c r="X586" i="17"/>
  <c r="W586" i="17"/>
  <c r="AF585" i="17"/>
  <c r="AE585" i="17"/>
  <c r="AD585" i="17"/>
  <c r="AC585" i="17"/>
  <c r="AB585" i="17"/>
  <c r="AA585" i="17"/>
  <c r="Z585" i="17"/>
  <c r="Y585" i="17"/>
  <c r="X585" i="17"/>
  <c r="W585" i="17"/>
  <c r="AF584" i="17"/>
  <c r="AE584" i="17"/>
  <c r="AD584" i="17"/>
  <c r="AC584" i="17"/>
  <c r="AB584" i="17"/>
  <c r="AA584" i="17"/>
  <c r="Z584" i="17"/>
  <c r="Y584" i="17"/>
  <c r="X584" i="17"/>
  <c r="W584" i="17"/>
  <c r="AF583" i="17"/>
  <c r="AE583" i="17"/>
  <c r="AD583" i="17"/>
  <c r="AC583" i="17"/>
  <c r="AB583" i="17"/>
  <c r="AA583" i="17"/>
  <c r="Z583" i="17"/>
  <c r="Y583" i="17"/>
  <c r="X583" i="17"/>
  <c r="W583" i="17"/>
  <c r="AF582" i="17"/>
  <c r="AE582" i="17"/>
  <c r="AD582" i="17"/>
  <c r="AC582" i="17"/>
  <c r="AB582" i="17"/>
  <c r="AA582" i="17"/>
  <c r="Z582" i="17"/>
  <c r="Y582" i="17"/>
  <c r="X582" i="17"/>
  <c r="W582" i="17"/>
  <c r="AF581" i="17"/>
  <c r="AE581" i="17"/>
  <c r="AD581" i="17"/>
  <c r="AC581" i="17"/>
  <c r="AB581" i="17"/>
  <c r="AA581" i="17"/>
  <c r="Z581" i="17"/>
  <c r="Y581" i="17"/>
  <c r="X581" i="17"/>
  <c r="W581" i="17"/>
  <c r="AF580" i="17"/>
  <c r="AE580" i="17"/>
  <c r="AD580" i="17"/>
  <c r="AC580" i="17"/>
  <c r="AB580" i="17"/>
  <c r="AA580" i="17"/>
  <c r="Z580" i="17"/>
  <c r="Y580" i="17"/>
  <c r="X580" i="17"/>
  <c r="W580" i="17"/>
  <c r="AF579" i="17"/>
  <c r="AE579" i="17"/>
  <c r="AD579" i="17"/>
  <c r="AC579" i="17"/>
  <c r="AB579" i="17"/>
  <c r="AA579" i="17"/>
  <c r="Z579" i="17"/>
  <c r="Y579" i="17"/>
  <c r="X579" i="17"/>
  <c r="W579" i="17"/>
  <c r="AF578" i="17"/>
  <c r="AE578" i="17"/>
  <c r="AD578" i="17"/>
  <c r="AC578" i="17"/>
  <c r="AB578" i="17"/>
  <c r="AA578" i="17"/>
  <c r="Z578" i="17"/>
  <c r="Y578" i="17"/>
  <c r="X578" i="17"/>
  <c r="W578" i="17"/>
  <c r="AF577" i="17"/>
  <c r="AE577" i="17"/>
  <c r="AD577" i="17"/>
  <c r="AC577" i="17"/>
  <c r="AB577" i="17"/>
  <c r="AA577" i="17"/>
  <c r="Z577" i="17"/>
  <c r="Y577" i="17"/>
  <c r="X577" i="17"/>
  <c r="W577" i="17"/>
  <c r="AF576" i="17"/>
  <c r="AE576" i="17"/>
  <c r="AD576" i="17"/>
  <c r="AC576" i="17"/>
  <c r="AB576" i="17"/>
  <c r="AA576" i="17"/>
  <c r="Z576" i="17"/>
  <c r="Y576" i="17"/>
  <c r="X576" i="17"/>
  <c r="W576" i="17"/>
  <c r="AF575" i="17"/>
  <c r="AE575" i="17"/>
  <c r="AD575" i="17"/>
  <c r="AC575" i="17"/>
  <c r="AB575" i="17"/>
  <c r="AA575" i="17"/>
  <c r="Z575" i="17"/>
  <c r="Y575" i="17"/>
  <c r="X575" i="17"/>
  <c r="W575" i="17"/>
  <c r="AF574" i="17"/>
  <c r="AE574" i="17"/>
  <c r="AD574" i="17"/>
  <c r="AC574" i="17"/>
  <c r="AB574" i="17"/>
  <c r="AA574" i="17"/>
  <c r="Z574" i="17"/>
  <c r="Y574" i="17"/>
  <c r="X574" i="17"/>
  <c r="W574" i="17"/>
  <c r="AF573" i="17"/>
  <c r="AE573" i="17"/>
  <c r="AD573" i="17"/>
  <c r="AC573" i="17"/>
  <c r="AB573" i="17"/>
  <c r="AA573" i="17"/>
  <c r="Z573" i="17"/>
  <c r="Y573" i="17"/>
  <c r="X573" i="17"/>
  <c r="W573" i="17"/>
  <c r="AF572" i="17"/>
  <c r="AE572" i="17"/>
  <c r="AD572" i="17"/>
  <c r="AC572" i="17"/>
  <c r="AB572" i="17"/>
  <c r="AA572" i="17"/>
  <c r="Z572" i="17"/>
  <c r="Y572" i="17"/>
  <c r="X572" i="17"/>
  <c r="W572" i="17"/>
  <c r="AF571" i="17"/>
  <c r="AE571" i="17"/>
  <c r="AD571" i="17"/>
  <c r="AC571" i="17"/>
  <c r="AB571" i="17"/>
  <c r="AA571" i="17"/>
  <c r="Z571" i="17"/>
  <c r="Y571" i="17"/>
  <c r="X571" i="17"/>
  <c r="W571" i="17"/>
  <c r="AF570" i="17"/>
  <c r="AE570" i="17"/>
  <c r="AD570" i="17"/>
  <c r="AC570" i="17"/>
  <c r="AB570" i="17"/>
  <c r="AA570" i="17"/>
  <c r="Z570" i="17"/>
  <c r="Y570" i="17"/>
  <c r="X570" i="17"/>
  <c r="W570" i="17"/>
  <c r="AF569" i="17"/>
  <c r="AE569" i="17"/>
  <c r="AD569" i="17"/>
  <c r="AC569" i="17"/>
  <c r="AB569" i="17"/>
  <c r="AA569" i="17"/>
  <c r="Z569" i="17"/>
  <c r="Y569" i="17"/>
  <c r="X569" i="17"/>
  <c r="W569" i="17"/>
  <c r="AF568" i="17"/>
  <c r="AE568" i="17"/>
  <c r="AD568" i="17"/>
  <c r="AC568" i="17"/>
  <c r="AB568" i="17"/>
  <c r="AA568" i="17"/>
  <c r="Z568" i="17"/>
  <c r="Y568" i="17"/>
  <c r="X568" i="17"/>
  <c r="W568" i="17"/>
  <c r="AF567" i="17"/>
  <c r="AE567" i="17"/>
  <c r="AD567" i="17"/>
  <c r="AC567" i="17"/>
  <c r="AB567" i="17"/>
  <c r="AA567" i="17"/>
  <c r="Z567" i="17"/>
  <c r="Y567" i="17"/>
  <c r="X567" i="17"/>
  <c r="W567" i="17"/>
  <c r="AF566" i="17"/>
  <c r="AE566" i="17"/>
  <c r="AD566" i="17"/>
  <c r="AC566" i="17"/>
  <c r="AB566" i="17"/>
  <c r="AA566" i="17"/>
  <c r="Z566" i="17"/>
  <c r="Y566" i="17"/>
  <c r="X566" i="17"/>
  <c r="W566" i="17"/>
  <c r="AF565" i="17"/>
  <c r="AE565" i="17"/>
  <c r="AD565" i="17"/>
  <c r="AC565" i="17"/>
  <c r="AB565" i="17"/>
  <c r="AA565" i="17"/>
  <c r="Z565" i="17"/>
  <c r="Y565" i="17"/>
  <c r="X565" i="17"/>
  <c r="W565" i="17"/>
  <c r="AF564" i="17"/>
  <c r="AE564" i="17"/>
  <c r="AD564" i="17"/>
  <c r="AC564" i="17"/>
  <c r="AB564" i="17"/>
  <c r="AA564" i="17"/>
  <c r="Z564" i="17"/>
  <c r="Y564" i="17"/>
  <c r="X564" i="17"/>
  <c r="W564" i="17"/>
  <c r="AF563" i="17"/>
  <c r="AE563" i="17"/>
  <c r="AD563" i="17"/>
  <c r="AC563" i="17"/>
  <c r="AB563" i="17"/>
  <c r="AA563" i="17"/>
  <c r="Z563" i="17"/>
  <c r="Y563" i="17"/>
  <c r="X563" i="17"/>
  <c r="W563" i="17"/>
  <c r="AF562" i="17"/>
  <c r="AE562" i="17"/>
  <c r="AD562" i="17"/>
  <c r="AC562" i="17"/>
  <c r="AB562" i="17"/>
  <c r="AA562" i="17"/>
  <c r="Z562" i="17"/>
  <c r="Y562" i="17"/>
  <c r="X562" i="17"/>
  <c r="W562" i="17"/>
  <c r="AF561" i="17"/>
  <c r="AE561" i="17"/>
  <c r="AD561" i="17"/>
  <c r="AC561" i="17"/>
  <c r="AB561" i="17"/>
  <c r="AA561" i="17"/>
  <c r="Z561" i="17"/>
  <c r="Y561" i="17"/>
  <c r="X561" i="17"/>
  <c r="W561" i="17"/>
  <c r="AF560" i="17"/>
  <c r="AE560" i="17"/>
  <c r="AD560" i="17"/>
  <c r="AC560" i="17"/>
  <c r="AB560" i="17"/>
  <c r="AA560" i="17"/>
  <c r="Z560" i="17"/>
  <c r="Y560" i="17"/>
  <c r="X560" i="17"/>
  <c r="W560" i="17"/>
  <c r="AF559" i="17"/>
  <c r="AE559" i="17"/>
  <c r="AD559" i="17"/>
  <c r="AC559" i="17"/>
  <c r="AB559" i="17"/>
  <c r="AA559" i="17"/>
  <c r="Z559" i="17"/>
  <c r="Y559" i="17"/>
  <c r="X559" i="17"/>
  <c r="W559" i="17"/>
  <c r="AF558" i="17"/>
  <c r="AE558" i="17"/>
  <c r="AD558" i="17"/>
  <c r="AC558" i="17"/>
  <c r="AB558" i="17"/>
  <c r="AA558" i="17"/>
  <c r="Z558" i="17"/>
  <c r="Y558" i="17"/>
  <c r="X558" i="17"/>
  <c r="W558" i="17"/>
  <c r="AF557" i="17"/>
  <c r="AE557" i="17"/>
  <c r="AD557" i="17"/>
  <c r="AC557" i="17"/>
  <c r="AB557" i="17"/>
  <c r="AA557" i="17"/>
  <c r="Z557" i="17"/>
  <c r="Y557" i="17"/>
  <c r="X557" i="17"/>
  <c r="W557" i="17"/>
  <c r="AF556" i="17"/>
  <c r="AE556" i="17"/>
  <c r="AD556" i="17"/>
  <c r="AC556" i="17"/>
  <c r="AB556" i="17"/>
  <c r="AA556" i="17"/>
  <c r="Z556" i="17"/>
  <c r="Y556" i="17"/>
  <c r="X556" i="17"/>
  <c r="W556" i="17"/>
  <c r="AF555" i="17"/>
  <c r="AE555" i="17"/>
  <c r="AD555" i="17"/>
  <c r="AC555" i="17"/>
  <c r="AB555" i="17"/>
  <c r="AA555" i="17"/>
  <c r="Z555" i="17"/>
  <c r="Y555" i="17"/>
  <c r="X555" i="17"/>
  <c r="W555" i="17"/>
  <c r="AF554" i="17"/>
  <c r="AE554" i="17"/>
  <c r="AD554" i="17"/>
  <c r="AC554" i="17"/>
  <c r="AB554" i="17"/>
  <c r="AA554" i="17"/>
  <c r="Z554" i="17"/>
  <c r="Y554" i="17"/>
  <c r="X554" i="17"/>
  <c r="W554" i="17"/>
  <c r="AF553" i="17"/>
  <c r="AE553" i="17"/>
  <c r="AD553" i="17"/>
  <c r="AC553" i="17"/>
  <c r="AB553" i="17"/>
  <c r="AA553" i="17"/>
  <c r="Z553" i="17"/>
  <c r="Y553" i="17"/>
  <c r="X553" i="17"/>
  <c r="W553" i="17"/>
  <c r="AF552" i="17"/>
  <c r="AE552" i="17"/>
  <c r="AD552" i="17"/>
  <c r="AC552" i="17"/>
  <c r="AB552" i="17"/>
  <c r="AA552" i="17"/>
  <c r="Z552" i="17"/>
  <c r="Y552" i="17"/>
  <c r="X552" i="17"/>
  <c r="W552" i="17"/>
  <c r="AF551" i="17"/>
  <c r="AE551" i="17"/>
  <c r="AD551" i="17"/>
  <c r="AC551" i="17"/>
  <c r="AB551" i="17"/>
  <c r="AA551" i="17"/>
  <c r="Z551" i="17"/>
  <c r="Y551" i="17"/>
  <c r="X551" i="17"/>
  <c r="W551" i="17"/>
  <c r="AF550" i="17"/>
  <c r="AE550" i="17"/>
  <c r="AD550" i="17"/>
  <c r="AC550" i="17"/>
  <c r="AB550" i="17"/>
  <c r="AA550" i="17"/>
  <c r="Z550" i="17"/>
  <c r="Y550" i="17"/>
  <c r="X550" i="17"/>
  <c r="W550" i="17"/>
  <c r="AF549" i="17"/>
  <c r="AE549" i="17"/>
  <c r="AD549" i="17"/>
  <c r="AC549" i="17"/>
  <c r="AB549" i="17"/>
  <c r="AA549" i="17"/>
  <c r="Z549" i="17"/>
  <c r="Y549" i="17"/>
  <c r="X549" i="17"/>
  <c r="W549" i="17"/>
  <c r="AF548" i="17"/>
  <c r="AE548" i="17"/>
  <c r="AD548" i="17"/>
  <c r="AC548" i="17"/>
  <c r="AB548" i="17"/>
  <c r="AA548" i="17"/>
  <c r="Z548" i="17"/>
  <c r="Y548" i="17"/>
  <c r="X548" i="17"/>
  <c r="W548" i="17"/>
  <c r="AF547" i="17"/>
  <c r="AE547" i="17"/>
  <c r="AD547" i="17"/>
  <c r="AC547" i="17"/>
  <c r="AB547" i="17"/>
  <c r="AA547" i="17"/>
  <c r="Z547" i="17"/>
  <c r="Y547" i="17"/>
  <c r="X547" i="17"/>
  <c r="W547" i="17"/>
  <c r="AF546" i="17"/>
  <c r="AE546" i="17"/>
  <c r="AD546" i="17"/>
  <c r="AC546" i="17"/>
  <c r="AB546" i="17"/>
  <c r="AA546" i="17"/>
  <c r="Z546" i="17"/>
  <c r="Y546" i="17"/>
  <c r="X546" i="17"/>
  <c r="W546" i="17"/>
  <c r="AF545" i="17"/>
  <c r="AE545" i="17"/>
  <c r="AD545" i="17"/>
  <c r="AC545" i="17"/>
  <c r="AB545" i="17"/>
  <c r="AA545" i="17"/>
  <c r="Z545" i="17"/>
  <c r="Y545" i="17"/>
  <c r="X545" i="17"/>
  <c r="W545" i="17"/>
  <c r="AF544" i="17"/>
  <c r="AE544" i="17"/>
  <c r="AD544" i="17"/>
  <c r="AC544" i="17"/>
  <c r="AB544" i="17"/>
  <c r="AA544" i="17"/>
  <c r="Z544" i="17"/>
  <c r="Y544" i="17"/>
  <c r="X544" i="17"/>
  <c r="W544" i="17"/>
  <c r="AF543" i="17"/>
  <c r="AE543" i="17"/>
  <c r="AD543" i="17"/>
  <c r="AC543" i="17"/>
  <c r="AB543" i="17"/>
  <c r="AA543" i="17"/>
  <c r="Z543" i="17"/>
  <c r="Y543" i="17"/>
  <c r="X543" i="17"/>
  <c r="W543" i="17"/>
  <c r="AF542" i="17"/>
  <c r="AE542" i="17"/>
  <c r="AD542" i="17"/>
  <c r="AC542" i="17"/>
  <c r="AB542" i="17"/>
  <c r="AA542" i="17"/>
  <c r="Z542" i="17"/>
  <c r="Y542" i="17"/>
  <c r="X542" i="17"/>
  <c r="W542" i="17"/>
  <c r="AF541" i="17"/>
  <c r="AE541" i="17"/>
  <c r="AD541" i="17"/>
  <c r="AC541" i="17"/>
  <c r="AB541" i="17"/>
  <c r="AA541" i="17"/>
  <c r="Z541" i="17"/>
  <c r="Y541" i="17"/>
  <c r="X541" i="17"/>
  <c r="W541" i="17"/>
  <c r="AF540" i="17"/>
  <c r="AE540" i="17"/>
  <c r="AD540" i="17"/>
  <c r="AC540" i="17"/>
  <c r="AB540" i="17"/>
  <c r="AA540" i="17"/>
  <c r="Z540" i="17"/>
  <c r="Y540" i="17"/>
  <c r="X540" i="17"/>
  <c r="W540" i="17"/>
  <c r="AF539" i="17"/>
  <c r="AE539" i="17"/>
  <c r="AD539" i="17"/>
  <c r="AC539" i="17"/>
  <c r="AB539" i="17"/>
  <c r="AA539" i="17"/>
  <c r="Z539" i="17"/>
  <c r="Y539" i="17"/>
  <c r="X539" i="17"/>
  <c r="W539" i="17"/>
  <c r="AF538" i="17"/>
  <c r="AE538" i="17"/>
  <c r="AD538" i="17"/>
  <c r="AC538" i="17"/>
  <c r="AB538" i="17"/>
  <c r="AA538" i="17"/>
  <c r="Z538" i="17"/>
  <c r="Y538" i="17"/>
  <c r="X538" i="17"/>
  <c r="W538" i="17"/>
  <c r="AF537" i="17"/>
  <c r="AE537" i="17"/>
  <c r="AD537" i="17"/>
  <c r="AC537" i="17"/>
  <c r="AB537" i="17"/>
  <c r="AA537" i="17"/>
  <c r="Z537" i="17"/>
  <c r="Y537" i="17"/>
  <c r="X537" i="17"/>
  <c r="W537" i="17"/>
  <c r="AF536" i="17"/>
  <c r="AE536" i="17"/>
  <c r="AD536" i="17"/>
  <c r="AC536" i="17"/>
  <c r="AB536" i="17"/>
  <c r="AA536" i="17"/>
  <c r="Z536" i="17"/>
  <c r="Y536" i="17"/>
  <c r="X536" i="17"/>
  <c r="W536" i="17"/>
  <c r="AF535" i="17"/>
  <c r="AE535" i="17"/>
  <c r="AD535" i="17"/>
  <c r="AC535" i="17"/>
  <c r="AB535" i="17"/>
  <c r="AA535" i="17"/>
  <c r="Z535" i="17"/>
  <c r="Y535" i="17"/>
  <c r="X535" i="17"/>
  <c r="W535" i="17"/>
  <c r="AF534" i="17"/>
  <c r="AE534" i="17"/>
  <c r="AD534" i="17"/>
  <c r="AC534" i="17"/>
  <c r="AB534" i="17"/>
  <c r="AA534" i="17"/>
  <c r="Z534" i="17"/>
  <c r="Y534" i="17"/>
  <c r="X534" i="17"/>
  <c r="W534" i="17"/>
  <c r="AF533" i="17"/>
  <c r="AE533" i="17"/>
  <c r="AD533" i="17"/>
  <c r="AC533" i="17"/>
  <c r="AB533" i="17"/>
  <c r="AA533" i="17"/>
  <c r="Z533" i="17"/>
  <c r="Y533" i="17"/>
  <c r="X533" i="17"/>
  <c r="W533" i="17"/>
  <c r="AF532" i="17"/>
  <c r="AE532" i="17"/>
  <c r="AD532" i="17"/>
  <c r="AC532" i="17"/>
  <c r="AB532" i="17"/>
  <c r="AA532" i="17"/>
  <c r="Z532" i="17"/>
  <c r="Y532" i="17"/>
  <c r="X532" i="17"/>
  <c r="W532" i="17"/>
  <c r="AF531" i="17"/>
  <c r="AE531" i="17"/>
  <c r="AD531" i="17"/>
  <c r="AC531" i="17"/>
  <c r="AB531" i="17"/>
  <c r="AA531" i="17"/>
  <c r="Z531" i="17"/>
  <c r="Y531" i="17"/>
  <c r="X531" i="17"/>
  <c r="W531" i="17"/>
  <c r="AF530" i="17"/>
  <c r="AE530" i="17"/>
  <c r="AD530" i="17"/>
  <c r="AC530" i="17"/>
  <c r="AB530" i="17"/>
  <c r="AA530" i="17"/>
  <c r="Z530" i="17"/>
  <c r="Y530" i="17"/>
  <c r="X530" i="17"/>
  <c r="W530" i="17"/>
  <c r="AF529" i="17"/>
  <c r="AE529" i="17"/>
  <c r="AD529" i="17"/>
  <c r="AC529" i="17"/>
  <c r="AB529" i="17"/>
  <c r="AA529" i="17"/>
  <c r="Z529" i="17"/>
  <c r="Y529" i="17"/>
  <c r="X529" i="17"/>
  <c r="W529" i="17"/>
  <c r="AF528" i="17"/>
  <c r="AE528" i="17"/>
  <c r="AD528" i="17"/>
  <c r="AC528" i="17"/>
  <c r="AB528" i="17"/>
  <c r="AA528" i="17"/>
  <c r="Z528" i="17"/>
  <c r="Y528" i="17"/>
  <c r="X528" i="17"/>
  <c r="W528" i="17"/>
  <c r="AF527" i="17"/>
  <c r="AE527" i="17"/>
  <c r="AD527" i="17"/>
  <c r="AC527" i="17"/>
  <c r="AB527" i="17"/>
  <c r="AA527" i="17"/>
  <c r="Z527" i="17"/>
  <c r="Y527" i="17"/>
  <c r="X527" i="17"/>
  <c r="W527" i="17"/>
  <c r="AF526" i="17"/>
  <c r="AE526" i="17"/>
  <c r="AD526" i="17"/>
  <c r="AC526" i="17"/>
  <c r="AB526" i="17"/>
  <c r="AA526" i="17"/>
  <c r="Z526" i="17"/>
  <c r="Y526" i="17"/>
  <c r="X526" i="17"/>
  <c r="W526" i="17"/>
  <c r="AF525" i="17"/>
  <c r="AE525" i="17"/>
  <c r="AD525" i="17"/>
  <c r="AC525" i="17"/>
  <c r="AB525" i="17"/>
  <c r="AA525" i="17"/>
  <c r="Z525" i="17"/>
  <c r="Y525" i="17"/>
  <c r="X525" i="17"/>
  <c r="W525" i="17"/>
  <c r="AF524" i="17"/>
  <c r="AE524" i="17"/>
  <c r="AD524" i="17"/>
  <c r="AC524" i="17"/>
  <c r="AB524" i="17"/>
  <c r="AA524" i="17"/>
  <c r="Z524" i="17"/>
  <c r="Y524" i="17"/>
  <c r="X524" i="17"/>
  <c r="W524" i="17"/>
  <c r="AF523" i="17"/>
  <c r="AE523" i="17"/>
  <c r="AD523" i="17"/>
  <c r="AC523" i="17"/>
  <c r="AB523" i="17"/>
  <c r="AA523" i="17"/>
  <c r="Z523" i="17"/>
  <c r="Y523" i="17"/>
  <c r="X523" i="17"/>
  <c r="W523" i="17"/>
  <c r="AF522" i="17"/>
  <c r="AE522" i="17"/>
  <c r="AD522" i="17"/>
  <c r="AC522" i="17"/>
  <c r="AB522" i="17"/>
  <c r="AA522" i="17"/>
  <c r="Z522" i="17"/>
  <c r="Y522" i="17"/>
  <c r="X522" i="17"/>
  <c r="W522" i="17"/>
  <c r="AF521" i="17"/>
  <c r="AE521" i="17"/>
  <c r="AD521" i="17"/>
  <c r="AC521" i="17"/>
  <c r="AB521" i="17"/>
  <c r="AA521" i="17"/>
  <c r="Z521" i="17"/>
  <c r="Y521" i="17"/>
  <c r="X521" i="17"/>
  <c r="W521" i="17"/>
  <c r="AF520" i="17"/>
  <c r="AE520" i="17"/>
  <c r="AD520" i="17"/>
  <c r="AC520" i="17"/>
  <c r="AB520" i="17"/>
  <c r="AA520" i="17"/>
  <c r="Z520" i="17"/>
  <c r="Y520" i="17"/>
  <c r="X520" i="17"/>
  <c r="W520" i="17"/>
  <c r="AF519" i="17"/>
  <c r="AE519" i="17"/>
  <c r="AD519" i="17"/>
  <c r="AC519" i="17"/>
  <c r="AB519" i="17"/>
  <c r="AA519" i="17"/>
  <c r="Z519" i="17"/>
  <c r="Y519" i="17"/>
  <c r="X519" i="17"/>
  <c r="W519" i="17"/>
  <c r="AF518" i="17"/>
  <c r="AE518" i="17"/>
  <c r="AD518" i="17"/>
  <c r="AC518" i="17"/>
  <c r="AB518" i="17"/>
  <c r="AA518" i="17"/>
  <c r="Z518" i="17"/>
  <c r="Y518" i="17"/>
  <c r="X518" i="17"/>
  <c r="W518" i="17"/>
  <c r="AF517" i="17"/>
  <c r="AE517" i="17"/>
  <c r="AD517" i="17"/>
  <c r="AC517" i="17"/>
  <c r="AB517" i="17"/>
  <c r="AA517" i="17"/>
  <c r="Z517" i="17"/>
  <c r="Y517" i="17"/>
  <c r="X517" i="17"/>
  <c r="W517" i="17"/>
  <c r="AF516" i="17"/>
  <c r="AE516" i="17"/>
  <c r="AD516" i="17"/>
  <c r="AC516" i="17"/>
  <c r="AB516" i="17"/>
  <c r="AA516" i="17"/>
  <c r="Z516" i="17"/>
  <c r="Y516" i="17"/>
  <c r="X516" i="17"/>
  <c r="W516" i="17"/>
  <c r="AF515" i="17"/>
  <c r="AE515" i="17"/>
  <c r="AD515" i="17"/>
  <c r="AC515" i="17"/>
  <c r="AB515" i="17"/>
  <c r="AA515" i="17"/>
  <c r="Z515" i="17"/>
  <c r="Y515" i="17"/>
  <c r="X515" i="17"/>
  <c r="W515" i="17"/>
  <c r="AF514" i="17"/>
  <c r="AE514" i="17"/>
  <c r="AD514" i="17"/>
  <c r="AC514" i="17"/>
  <c r="AB514" i="17"/>
  <c r="AA514" i="17"/>
  <c r="Z514" i="17"/>
  <c r="Y514" i="17"/>
  <c r="X514" i="17"/>
  <c r="W514" i="17"/>
  <c r="AF513" i="17"/>
  <c r="AE513" i="17"/>
  <c r="AD513" i="17"/>
  <c r="AC513" i="17"/>
  <c r="AB513" i="17"/>
  <c r="AA513" i="17"/>
  <c r="Z513" i="17"/>
  <c r="Y513" i="17"/>
  <c r="X513" i="17"/>
  <c r="W513" i="17"/>
  <c r="AF512" i="17"/>
  <c r="AE512" i="17"/>
  <c r="AD512" i="17"/>
  <c r="AC512" i="17"/>
  <c r="AB512" i="17"/>
  <c r="AA512" i="17"/>
  <c r="Z512" i="17"/>
  <c r="Y512" i="17"/>
  <c r="X512" i="17"/>
  <c r="W512" i="17"/>
  <c r="AF511" i="17"/>
  <c r="AE511" i="17"/>
  <c r="AD511" i="17"/>
  <c r="AC511" i="17"/>
  <c r="AB511" i="17"/>
  <c r="AA511" i="17"/>
  <c r="Z511" i="17"/>
  <c r="Y511" i="17"/>
  <c r="X511" i="17"/>
  <c r="W511" i="17"/>
  <c r="AF510" i="17"/>
  <c r="AE510" i="17"/>
  <c r="AD510" i="17"/>
  <c r="AC510" i="17"/>
  <c r="AB510" i="17"/>
  <c r="AA510" i="17"/>
  <c r="Z510" i="17"/>
  <c r="Y510" i="17"/>
  <c r="X510" i="17"/>
  <c r="W510" i="17"/>
  <c r="AF509" i="17"/>
  <c r="AE509" i="17"/>
  <c r="AD509" i="17"/>
  <c r="AC509" i="17"/>
  <c r="AB509" i="17"/>
  <c r="AA509" i="17"/>
  <c r="Z509" i="17"/>
  <c r="Y509" i="17"/>
  <c r="X509" i="17"/>
  <c r="W509" i="17"/>
  <c r="AF508" i="17"/>
  <c r="AE508" i="17"/>
  <c r="AD508" i="17"/>
  <c r="AC508" i="17"/>
  <c r="AB508" i="17"/>
  <c r="AA508" i="17"/>
  <c r="Z508" i="17"/>
  <c r="Y508" i="17"/>
  <c r="X508" i="17"/>
  <c r="W508" i="17"/>
  <c r="AF507" i="17"/>
  <c r="AE507" i="17"/>
  <c r="AD507" i="17"/>
  <c r="AC507" i="17"/>
  <c r="AB507" i="17"/>
  <c r="AA507" i="17"/>
  <c r="Z507" i="17"/>
  <c r="Y507" i="17"/>
  <c r="X507" i="17"/>
  <c r="W507" i="17"/>
  <c r="AF506" i="17"/>
  <c r="AE506" i="17"/>
  <c r="AD506" i="17"/>
  <c r="AC506" i="17"/>
  <c r="AB506" i="17"/>
  <c r="AA506" i="17"/>
  <c r="Z506" i="17"/>
  <c r="Y506" i="17"/>
  <c r="X506" i="17"/>
  <c r="W506" i="17"/>
  <c r="AF505" i="17"/>
  <c r="AE505" i="17"/>
  <c r="AD505" i="17"/>
  <c r="AC505" i="17"/>
  <c r="AB505" i="17"/>
  <c r="AA505" i="17"/>
  <c r="Z505" i="17"/>
  <c r="Y505" i="17"/>
  <c r="X505" i="17"/>
  <c r="W505" i="17"/>
  <c r="AF504" i="17"/>
  <c r="AE504" i="17"/>
  <c r="AD504" i="17"/>
  <c r="AC504" i="17"/>
  <c r="AB504" i="17"/>
  <c r="AA504" i="17"/>
  <c r="Z504" i="17"/>
  <c r="Y504" i="17"/>
  <c r="X504" i="17"/>
  <c r="W504" i="17"/>
  <c r="AF503" i="17"/>
  <c r="AE503" i="17"/>
  <c r="AD503" i="17"/>
  <c r="AC503" i="17"/>
  <c r="AB503" i="17"/>
  <c r="AA503" i="17"/>
  <c r="Z503" i="17"/>
  <c r="Y503" i="17"/>
  <c r="X503" i="17"/>
  <c r="W503" i="17"/>
  <c r="AF502" i="17"/>
  <c r="AE502" i="17"/>
  <c r="AD502" i="17"/>
  <c r="AC502" i="17"/>
  <c r="AB502" i="17"/>
  <c r="AA502" i="17"/>
  <c r="Z502" i="17"/>
  <c r="Y502" i="17"/>
  <c r="X502" i="17"/>
  <c r="W502" i="17"/>
  <c r="AF501" i="17"/>
  <c r="AE501" i="17"/>
  <c r="AD501" i="17"/>
  <c r="AC501" i="17"/>
  <c r="AB501" i="17"/>
  <c r="AA501" i="17"/>
  <c r="Z501" i="17"/>
  <c r="Y501" i="17"/>
  <c r="X501" i="17"/>
  <c r="W501" i="17"/>
  <c r="AF500" i="17"/>
  <c r="AE500" i="17"/>
  <c r="AD500" i="17"/>
  <c r="AC500" i="17"/>
  <c r="AB500" i="17"/>
  <c r="AA500" i="17"/>
  <c r="Z500" i="17"/>
  <c r="Y500" i="17"/>
  <c r="X500" i="17"/>
  <c r="W500" i="17"/>
  <c r="AF499" i="17"/>
  <c r="AE499" i="17"/>
  <c r="AD499" i="17"/>
  <c r="AC499" i="17"/>
  <c r="AB499" i="17"/>
  <c r="AA499" i="17"/>
  <c r="Z499" i="17"/>
  <c r="Y499" i="17"/>
  <c r="X499" i="17"/>
  <c r="W499" i="17"/>
  <c r="AF498" i="17"/>
  <c r="AE498" i="17"/>
  <c r="AD498" i="17"/>
  <c r="AC498" i="17"/>
  <c r="AB498" i="17"/>
  <c r="AA498" i="17"/>
  <c r="Z498" i="17"/>
  <c r="Y498" i="17"/>
  <c r="X498" i="17"/>
  <c r="W498" i="17"/>
  <c r="AF497" i="17"/>
  <c r="AE497" i="17"/>
  <c r="AD497" i="17"/>
  <c r="AC497" i="17"/>
  <c r="AB497" i="17"/>
  <c r="AA497" i="17"/>
  <c r="Z497" i="17"/>
  <c r="Y497" i="17"/>
  <c r="X497" i="17"/>
  <c r="W497" i="17"/>
  <c r="AF496" i="17"/>
  <c r="AE496" i="17"/>
  <c r="AD496" i="17"/>
  <c r="AC496" i="17"/>
  <c r="AB496" i="17"/>
  <c r="AA496" i="17"/>
  <c r="Z496" i="17"/>
  <c r="Y496" i="17"/>
  <c r="X496" i="17"/>
  <c r="W496" i="17"/>
  <c r="AF495" i="17"/>
  <c r="AE495" i="17"/>
  <c r="AD495" i="17"/>
  <c r="AC495" i="17"/>
  <c r="AB495" i="17"/>
  <c r="AA495" i="17"/>
  <c r="Z495" i="17"/>
  <c r="Y495" i="17"/>
  <c r="X495" i="17"/>
  <c r="W495" i="17"/>
  <c r="AF494" i="17"/>
  <c r="AE494" i="17"/>
  <c r="AD494" i="17"/>
  <c r="AC494" i="17"/>
  <c r="AB494" i="17"/>
  <c r="AA494" i="17"/>
  <c r="Z494" i="17"/>
  <c r="Y494" i="17"/>
  <c r="X494" i="17"/>
  <c r="W494" i="17"/>
  <c r="AF493" i="17"/>
  <c r="AE493" i="17"/>
  <c r="AD493" i="17"/>
  <c r="AC493" i="17"/>
  <c r="AB493" i="17"/>
  <c r="AA493" i="17"/>
  <c r="Z493" i="17"/>
  <c r="Y493" i="17"/>
  <c r="X493" i="17"/>
  <c r="W493" i="17"/>
  <c r="AF492" i="17"/>
  <c r="AE492" i="17"/>
  <c r="AD492" i="17"/>
  <c r="AC492" i="17"/>
  <c r="AB492" i="17"/>
  <c r="AA492" i="17"/>
  <c r="Z492" i="17"/>
  <c r="Y492" i="17"/>
  <c r="X492" i="17"/>
  <c r="W492" i="17"/>
  <c r="AF491" i="17"/>
  <c r="AE491" i="17"/>
  <c r="AD491" i="17"/>
  <c r="AC491" i="17"/>
  <c r="AB491" i="17"/>
  <c r="AA491" i="17"/>
  <c r="Z491" i="17"/>
  <c r="Y491" i="17"/>
  <c r="X491" i="17"/>
  <c r="W491" i="17"/>
  <c r="AF490" i="17"/>
  <c r="AE490" i="17"/>
  <c r="AD490" i="17"/>
  <c r="AC490" i="17"/>
  <c r="AB490" i="17"/>
  <c r="AA490" i="17"/>
  <c r="Z490" i="17"/>
  <c r="Y490" i="17"/>
  <c r="X490" i="17"/>
  <c r="W490" i="17"/>
  <c r="AF489" i="17"/>
  <c r="AE489" i="17"/>
  <c r="AD489" i="17"/>
  <c r="AC489" i="17"/>
  <c r="AB489" i="17"/>
  <c r="AA489" i="17"/>
  <c r="Z489" i="17"/>
  <c r="Y489" i="17"/>
  <c r="X489" i="17"/>
  <c r="W489" i="17"/>
  <c r="AF488" i="17"/>
  <c r="AE488" i="17"/>
  <c r="AD488" i="17"/>
  <c r="AC488" i="17"/>
  <c r="AB488" i="17"/>
  <c r="AA488" i="17"/>
  <c r="Z488" i="17"/>
  <c r="Y488" i="17"/>
  <c r="X488" i="17"/>
  <c r="W488" i="17"/>
  <c r="AF487" i="17"/>
  <c r="AE487" i="17"/>
  <c r="AD487" i="17"/>
  <c r="AC487" i="17"/>
  <c r="AB487" i="17"/>
  <c r="AA487" i="17"/>
  <c r="Z487" i="17"/>
  <c r="Y487" i="17"/>
  <c r="X487" i="17"/>
  <c r="W487" i="17"/>
  <c r="AF486" i="17"/>
  <c r="AE486" i="17"/>
  <c r="AD486" i="17"/>
  <c r="AC486" i="17"/>
  <c r="AB486" i="17"/>
  <c r="AA486" i="17"/>
  <c r="Z486" i="17"/>
  <c r="Y486" i="17"/>
  <c r="X486" i="17"/>
  <c r="W486" i="17"/>
  <c r="AF485" i="17"/>
  <c r="AE485" i="17"/>
  <c r="AD485" i="17"/>
  <c r="AC485" i="17"/>
  <c r="AB485" i="17"/>
  <c r="AA485" i="17"/>
  <c r="Z485" i="17"/>
  <c r="Y485" i="17"/>
  <c r="X485" i="17"/>
  <c r="W485" i="17"/>
  <c r="AF484" i="17"/>
  <c r="AE484" i="17"/>
  <c r="AD484" i="17"/>
  <c r="AC484" i="17"/>
  <c r="AB484" i="17"/>
  <c r="AA484" i="17"/>
  <c r="Z484" i="17"/>
  <c r="Y484" i="17"/>
  <c r="X484" i="17"/>
  <c r="W484" i="17"/>
  <c r="AF483" i="17"/>
  <c r="AE483" i="17"/>
  <c r="AD483" i="17"/>
  <c r="AC483" i="17"/>
  <c r="AB483" i="17"/>
  <c r="AA483" i="17"/>
  <c r="Z483" i="17"/>
  <c r="Y483" i="17"/>
  <c r="X483" i="17"/>
  <c r="W483" i="17"/>
  <c r="AF482" i="17"/>
  <c r="AE482" i="17"/>
  <c r="AD482" i="17"/>
  <c r="AC482" i="17"/>
  <c r="AB482" i="17"/>
  <c r="AA482" i="17"/>
  <c r="Z482" i="17"/>
  <c r="Y482" i="17"/>
  <c r="X482" i="17"/>
  <c r="W482" i="17"/>
  <c r="AF481" i="17"/>
  <c r="AE481" i="17"/>
  <c r="AD481" i="17"/>
  <c r="AC481" i="17"/>
  <c r="AB481" i="17"/>
  <c r="AA481" i="17"/>
  <c r="Z481" i="17"/>
  <c r="Y481" i="17"/>
  <c r="X481" i="17"/>
  <c r="W481" i="17"/>
  <c r="AF480" i="17"/>
  <c r="AE480" i="17"/>
  <c r="AD480" i="17"/>
  <c r="AC480" i="17"/>
  <c r="AB480" i="17"/>
  <c r="AA480" i="17"/>
  <c r="Z480" i="17"/>
  <c r="Y480" i="17"/>
  <c r="X480" i="17"/>
  <c r="W480" i="17"/>
  <c r="AF479" i="17"/>
  <c r="AE479" i="17"/>
  <c r="AD479" i="17"/>
  <c r="AC479" i="17"/>
  <c r="AB479" i="17"/>
  <c r="AA479" i="17"/>
  <c r="Z479" i="17"/>
  <c r="Y479" i="17"/>
  <c r="X479" i="17"/>
  <c r="W479" i="17"/>
  <c r="AF478" i="17"/>
  <c r="AE478" i="17"/>
  <c r="AD478" i="17"/>
  <c r="AC478" i="17"/>
  <c r="AB478" i="17"/>
  <c r="AA478" i="17"/>
  <c r="Z478" i="17"/>
  <c r="Y478" i="17"/>
  <c r="X478" i="17"/>
  <c r="W478" i="17"/>
  <c r="AF477" i="17"/>
  <c r="AE477" i="17"/>
  <c r="AD477" i="17"/>
  <c r="AC477" i="17"/>
  <c r="AB477" i="17"/>
  <c r="AA477" i="17"/>
  <c r="Z477" i="17"/>
  <c r="Y477" i="17"/>
  <c r="X477" i="17"/>
  <c r="W477" i="17"/>
  <c r="AF476" i="17"/>
  <c r="AE476" i="17"/>
  <c r="AD476" i="17"/>
  <c r="AC476" i="17"/>
  <c r="AB476" i="17"/>
  <c r="AA476" i="17"/>
  <c r="Z476" i="17"/>
  <c r="Y476" i="17"/>
  <c r="X476" i="17"/>
  <c r="W476" i="17"/>
  <c r="AF475" i="17"/>
  <c r="AE475" i="17"/>
  <c r="AD475" i="17"/>
  <c r="AC475" i="17"/>
  <c r="AB475" i="17"/>
  <c r="AA475" i="17"/>
  <c r="Z475" i="17"/>
  <c r="Y475" i="17"/>
  <c r="X475" i="17"/>
  <c r="W475" i="17"/>
  <c r="AF474" i="17"/>
  <c r="AE474" i="17"/>
  <c r="AD474" i="17"/>
  <c r="AC474" i="17"/>
  <c r="AB474" i="17"/>
  <c r="AA474" i="17"/>
  <c r="Z474" i="17"/>
  <c r="Y474" i="17"/>
  <c r="X474" i="17"/>
  <c r="W474" i="17"/>
  <c r="AF473" i="17"/>
  <c r="AE473" i="17"/>
  <c r="AD473" i="17"/>
  <c r="AC473" i="17"/>
  <c r="AB473" i="17"/>
  <c r="AA473" i="17"/>
  <c r="Z473" i="17"/>
  <c r="Y473" i="17"/>
  <c r="X473" i="17"/>
  <c r="W473" i="17"/>
  <c r="AF472" i="17"/>
  <c r="AE472" i="17"/>
  <c r="AD472" i="17"/>
  <c r="AC472" i="17"/>
  <c r="AB472" i="17"/>
  <c r="AA472" i="17"/>
  <c r="Z472" i="17"/>
  <c r="Y472" i="17"/>
  <c r="X472" i="17"/>
  <c r="W472" i="17"/>
  <c r="AF471" i="17"/>
  <c r="AE471" i="17"/>
  <c r="AD471" i="17"/>
  <c r="AC471" i="17"/>
  <c r="AB471" i="17"/>
  <c r="AA471" i="17"/>
  <c r="Z471" i="17"/>
  <c r="Y471" i="17"/>
  <c r="X471" i="17"/>
  <c r="W471" i="17"/>
  <c r="AF470" i="17"/>
  <c r="AE470" i="17"/>
  <c r="AD470" i="17"/>
  <c r="AC470" i="17"/>
  <c r="AB470" i="17"/>
  <c r="AA470" i="17"/>
  <c r="Z470" i="17"/>
  <c r="Y470" i="17"/>
  <c r="X470" i="17"/>
  <c r="W470" i="17"/>
  <c r="AF469" i="17"/>
  <c r="AE469" i="17"/>
  <c r="AD469" i="17"/>
  <c r="AC469" i="17"/>
  <c r="AB469" i="17"/>
  <c r="AA469" i="17"/>
  <c r="Z469" i="17"/>
  <c r="Y469" i="17"/>
  <c r="X469" i="17"/>
  <c r="W469" i="17"/>
  <c r="AF468" i="17"/>
  <c r="AE468" i="17"/>
  <c r="AD468" i="17"/>
  <c r="AC468" i="17"/>
  <c r="AB468" i="17"/>
  <c r="AA468" i="17"/>
  <c r="Z468" i="17"/>
  <c r="Y468" i="17"/>
  <c r="X468" i="17"/>
  <c r="W468" i="17"/>
  <c r="AF467" i="17"/>
  <c r="AE467" i="17"/>
  <c r="AD467" i="17"/>
  <c r="AC467" i="17"/>
  <c r="AB467" i="17"/>
  <c r="AA467" i="17"/>
  <c r="Z467" i="17"/>
  <c r="Y467" i="17"/>
  <c r="X467" i="17"/>
  <c r="W467" i="17"/>
  <c r="AF466" i="17"/>
  <c r="AE466" i="17"/>
  <c r="AD466" i="17"/>
  <c r="AC466" i="17"/>
  <c r="AB466" i="17"/>
  <c r="AA466" i="17"/>
  <c r="Z466" i="17"/>
  <c r="Y466" i="17"/>
  <c r="X466" i="17"/>
  <c r="W466" i="17"/>
  <c r="AF465" i="17"/>
  <c r="AE465" i="17"/>
  <c r="AD465" i="17"/>
  <c r="AC465" i="17"/>
  <c r="AB465" i="17"/>
  <c r="AA465" i="17"/>
  <c r="Z465" i="17"/>
  <c r="Y465" i="17"/>
  <c r="X465" i="17"/>
  <c r="W465" i="17"/>
  <c r="AF464" i="17"/>
  <c r="AE464" i="17"/>
  <c r="AD464" i="17"/>
  <c r="AC464" i="17"/>
  <c r="AB464" i="17"/>
  <c r="AA464" i="17"/>
  <c r="Z464" i="17"/>
  <c r="Y464" i="17"/>
  <c r="X464" i="17"/>
  <c r="W464" i="17"/>
  <c r="AF463" i="17"/>
  <c r="AE463" i="17"/>
  <c r="AD463" i="17"/>
  <c r="AC463" i="17"/>
  <c r="AB463" i="17"/>
  <c r="AA463" i="17"/>
  <c r="Z463" i="17"/>
  <c r="Y463" i="17"/>
  <c r="X463" i="17"/>
  <c r="W463" i="17"/>
  <c r="AF462" i="17"/>
  <c r="AE462" i="17"/>
  <c r="AD462" i="17"/>
  <c r="AC462" i="17"/>
  <c r="AB462" i="17"/>
  <c r="AA462" i="17"/>
  <c r="Z462" i="17"/>
  <c r="Y462" i="17"/>
  <c r="X462" i="17"/>
  <c r="W462" i="17"/>
  <c r="AF461" i="17"/>
  <c r="AE461" i="17"/>
  <c r="AD461" i="17"/>
  <c r="AC461" i="17"/>
  <c r="AB461" i="17"/>
  <c r="AA461" i="17"/>
  <c r="Z461" i="17"/>
  <c r="Y461" i="17"/>
  <c r="X461" i="17"/>
  <c r="W461" i="17"/>
  <c r="AF460" i="17"/>
  <c r="AE460" i="17"/>
  <c r="AD460" i="17"/>
  <c r="AC460" i="17"/>
  <c r="AB460" i="17"/>
  <c r="AA460" i="17"/>
  <c r="Z460" i="17"/>
  <c r="Y460" i="17"/>
  <c r="X460" i="17"/>
  <c r="W460" i="17"/>
  <c r="AF459" i="17"/>
  <c r="AE459" i="17"/>
  <c r="AD459" i="17"/>
  <c r="AC459" i="17"/>
  <c r="AB459" i="17"/>
  <c r="AA459" i="17"/>
  <c r="Z459" i="17"/>
  <c r="Y459" i="17"/>
  <c r="X459" i="17"/>
  <c r="W459" i="17"/>
  <c r="AF458" i="17"/>
  <c r="AE458" i="17"/>
  <c r="AD458" i="17"/>
  <c r="AC458" i="17"/>
  <c r="AB458" i="17"/>
  <c r="AA458" i="17"/>
  <c r="Z458" i="17"/>
  <c r="Y458" i="17"/>
  <c r="X458" i="17"/>
  <c r="W458" i="17"/>
  <c r="AF457" i="17"/>
  <c r="AE457" i="17"/>
  <c r="AD457" i="17"/>
  <c r="AC457" i="17"/>
  <c r="AB457" i="17"/>
  <c r="AA457" i="17"/>
  <c r="Z457" i="17"/>
  <c r="Y457" i="17"/>
  <c r="X457" i="17"/>
  <c r="W457" i="17"/>
  <c r="AF456" i="17"/>
  <c r="AE456" i="17"/>
  <c r="AD456" i="17"/>
  <c r="AC456" i="17"/>
  <c r="AB456" i="17"/>
  <c r="AA456" i="17"/>
  <c r="Z456" i="17"/>
  <c r="Y456" i="17"/>
  <c r="X456" i="17"/>
  <c r="W456" i="17"/>
  <c r="AF455" i="17"/>
  <c r="AE455" i="17"/>
  <c r="AD455" i="17"/>
  <c r="AC455" i="17"/>
  <c r="AB455" i="17"/>
  <c r="AA455" i="17"/>
  <c r="Z455" i="17"/>
  <c r="Y455" i="17"/>
  <c r="X455" i="17"/>
  <c r="W455" i="17"/>
  <c r="AF454" i="17"/>
  <c r="AE454" i="17"/>
  <c r="AD454" i="17"/>
  <c r="AC454" i="17"/>
  <c r="AB454" i="17"/>
  <c r="AA454" i="17"/>
  <c r="Z454" i="17"/>
  <c r="Y454" i="17"/>
  <c r="X454" i="17"/>
  <c r="W454" i="17"/>
  <c r="AF453" i="17"/>
  <c r="AE453" i="17"/>
  <c r="AD453" i="17"/>
  <c r="AC453" i="17"/>
  <c r="AB453" i="17"/>
  <c r="AA453" i="17"/>
  <c r="Z453" i="17"/>
  <c r="Y453" i="17"/>
  <c r="X453" i="17"/>
  <c r="W453" i="17"/>
  <c r="AF452" i="17"/>
  <c r="AE452" i="17"/>
  <c r="AD452" i="17"/>
  <c r="AC452" i="17"/>
  <c r="AB452" i="17"/>
  <c r="AA452" i="17"/>
  <c r="Z452" i="17"/>
  <c r="Y452" i="17"/>
  <c r="X452" i="17"/>
  <c r="W452" i="17"/>
  <c r="AF451" i="17"/>
  <c r="AE451" i="17"/>
  <c r="AD451" i="17"/>
  <c r="AC451" i="17"/>
  <c r="AB451" i="17"/>
  <c r="AA451" i="17"/>
  <c r="Z451" i="17"/>
  <c r="Y451" i="17"/>
  <c r="X451" i="17"/>
  <c r="W451" i="17"/>
  <c r="AF450" i="17"/>
  <c r="AE450" i="17"/>
  <c r="AD450" i="17"/>
  <c r="AC450" i="17"/>
  <c r="AB450" i="17"/>
  <c r="AA450" i="17"/>
  <c r="Z450" i="17"/>
  <c r="Y450" i="17"/>
  <c r="X450" i="17"/>
  <c r="W450" i="17"/>
  <c r="AF449" i="17"/>
  <c r="AE449" i="17"/>
  <c r="AD449" i="17"/>
  <c r="AC449" i="17"/>
  <c r="AB449" i="17"/>
  <c r="AA449" i="17"/>
  <c r="Z449" i="17"/>
  <c r="Y449" i="17"/>
  <c r="X449" i="17"/>
  <c r="W449" i="17"/>
  <c r="AF448" i="17"/>
  <c r="AE448" i="17"/>
  <c r="AD448" i="17"/>
  <c r="AC448" i="17"/>
  <c r="AB448" i="17"/>
  <c r="AA448" i="17"/>
  <c r="Z448" i="17"/>
  <c r="Y448" i="17"/>
  <c r="X448" i="17"/>
  <c r="W448" i="17"/>
  <c r="AF447" i="17"/>
  <c r="AE447" i="17"/>
  <c r="AD447" i="17"/>
  <c r="AC447" i="17"/>
  <c r="AB447" i="17"/>
  <c r="AA447" i="17"/>
  <c r="Z447" i="17"/>
  <c r="Y447" i="17"/>
  <c r="X447" i="17"/>
  <c r="W447" i="17"/>
  <c r="AF446" i="17"/>
  <c r="AE446" i="17"/>
  <c r="AD446" i="17"/>
  <c r="AC446" i="17"/>
  <c r="AB446" i="17"/>
  <c r="AA446" i="17"/>
  <c r="Z446" i="17"/>
  <c r="Y446" i="17"/>
  <c r="X446" i="17"/>
  <c r="W446" i="17"/>
  <c r="AF445" i="17"/>
  <c r="AE445" i="17"/>
  <c r="AD445" i="17"/>
  <c r="AC445" i="17"/>
  <c r="AB445" i="17"/>
  <c r="AA445" i="17"/>
  <c r="Z445" i="17"/>
  <c r="Y445" i="17"/>
  <c r="X445" i="17"/>
  <c r="W445" i="17"/>
  <c r="AF444" i="17"/>
  <c r="AE444" i="17"/>
  <c r="AD444" i="17"/>
  <c r="AC444" i="17"/>
  <c r="AB444" i="17"/>
  <c r="AA444" i="17"/>
  <c r="Z444" i="17"/>
  <c r="Y444" i="17"/>
  <c r="X444" i="17"/>
  <c r="W444" i="17"/>
  <c r="AF443" i="17"/>
  <c r="AE443" i="17"/>
  <c r="AD443" i="17"/>
  <c r="AC443" i="17"/>
  <c r="AB443" i="17"/>
  <c r="AA443" i="17"/>
  <c r="Z443" i="17"/>
  <c r="Y443" i="17"/>
  <c r="X443" i="17"/>
  <c r="W443" i="17"/>
  <c r="AF442" i="17"/>
  <c r="AE442" i="17"/>
  <c r="AD442" i="17"/>
  <c r="AC442" i="17"/>
  <c r="AB442" i="17"/>
  <c r="AA442" i="17"/>
  <c r="Z442" i="17"/>
  <c r="Y442" i="17"/>
  <c r="X442" i="17"/>
  <c r="W442" i="17"/>
  <c r="AF441" i="17"/>
  <c r="AE441" i="17"/>
  <c r="AD441" i="17"/>
  <c r="AC441" i="17"/>
  <c r="AB441" i="17"/>
  <c r="AA441" i="17"/>
  <c r="Z441" i="17"/>
  <c r="Y441" i="17"/>
  <c r="X441" i="17"/>
  <c r="W441" i="17"/>
  <c r="AF440" i="17"/>
  <c r="AE440" i="17"/>
  <c r="AD440" i="17"/>
  <c r="AC440" i="17"/>
  <c r="AB440" i="17"/>
  <c r="AA440" i="17"/>
  <c r="Z440" i="17"/>
  <c r="Y440" i="17"/>
  <c r="X440" i="17"/>
  <c r="W440" i="17"/>
  <c r="AF439" i="17"/>
  <c r="AE439" i="17"/>
  <c r="AD439" i="17"/>
  <c r="AC439" i="17"/>
  <c r="AB439" i="17"/>
  <c r="AA439" i="17"/>
  <c r="Z439" i="17"/>
  <c r="Y439" i="17"/>
  <c r="X439" i="17"/>
  <c r="W439" i="17"/>
  <c r="AF438" i="17"/>
  <c r="AE438" i="17"/>
  <c r="AD438" i="17"/>
  <c r="AC438" i="17"/>
  <c r="AB438" i="17"/>
  <c r="AA438" i="17"/>
  <c r="Z438" i="17"/>
  <c r="Y438" i="17"/>
  <c r="X438" i="17"/>
  <c r="W438" i="17"/>
  <c r="AF437" i="17"/>
  <c r="AE437" i="17"/>
  <c r="AD437" i="17"/>
  <c r="AC437" i="17"/>
  <c r="AB437" i="17"/>
  <c r="AA437" i="17"/>
  <c r="Z437" i="17"/>
  <c r="Y437" i="17"/>
  <c r="X437" i="17"/>
  <c r="W437" i="17"/>
  <c r="AF436" i="17"/>
  <c r="AE436" i="17"/>
  <c r="AD436" i="17"/>
  <c r="AC436" i="17"/>
  <c r="AB436" i="17"/>
  <c r="AA436" i="17"/>
  <c r="Z436" i="17"/>
  <c r="Y436" i="17"/>
  <c r="X436" i="17"/>
  <c r="W436" i="17"/>
  <c r="AF435" i="17"/>
  <c r="AE435" i="17"/>
  <c r="AD435" i="17"/>
  <c r="AC435" i="17"/>
  <c r="AB435" i="17"/>
  <c r="AA435" i="17"/>
  <c r="Z435" i="17"/>
  <c r="Y435" i="17"/>
  <c r="X435" i="17"/>
  <c r="W435" i="17"/>
  <c r="AF434" i="17"/>
  <c r="AE434" i="17"/>
  <c r="AD434" i="17"/>
  <c r="AC434" i="17"/>
  <c r="AB434" i="17"/>
  <c r="AA434" i="17"/>
  <c r="Z434" i="17"/>
  <c r="Y434" i="17"/>
  <c r="X434" i="17"/>
  <c r="W434" i="17"/>
  <c r="AF433" i="17"/>
  <c r="AE433" i="17"/>
  <c r="AD433" i="17"/>
  <c r="AC433" i="17"/>
  <c r="AB433" i="17"/>
  <c r="AA433" i="17"/>
  <c r="Z433" i="17"/>
  <c r="Y433" i="17"/>
  <c r="X433" i="17"/>
  <c r="W433" i="17"/>
  <c r="AF432" i="17"/>
  <c r="AE432" i="17"/>
  <c r="AD432" i="17"/>
  <c r="AC432" i="17"/>
  <c r="AB432" i="17"/>
  <c r="AA432" i="17"/>
  <c r="Z432" i="17"/>
  <c r="Y432" i="17"/>
  <c r="X432" i="17"/>
  <c r="W432" i="17"/>
  <c r="AF431" i="17"/>
  <c r="AE431" i="17"/>
  <c r="AD431" i="17"/>
  <c r="AC431" i="17"/>
  <c r="AB431" i="17"/>
  <c r="AA431" i="17"/>
  <c r="Z431" i="17"/>
  <c r="Y431" i="17"/>
  <c r="X431" i="17"/>
  <c r="W431" i="17"/>
  <c r="AF430" i="17"/>
  <c r="AE430" i="17"/>
  <c r="AD430" i="17"/>
  <c r="AC430" i="17"/>
  <c r="AB430" i="17"/>
  <c r="AA430" i="17"/>
  <c r="Z430" i="17"/>
  <c r="Y430" i="17"/>
  <c r="X430" i="17"/>
  <c r="W430" i="17"/>
  <c r="AF429" i="17"/>
  <c r="AE429" i="17"/>
  <c r="AD429" i="17"/>
  <c r="AC429" i="17"/>
  <c r="AB429" i="17"/>
  <c r="AA429" i="17"/>
  <c r="Z429" i="17"/>
  <c r="Y429" i="17"/>
  <c r="X429" i="17"/>
  <c r="W429" i="17"/>
  <c r="AF428" i="17"/>
  <c r="AE428" i="17"/>
  <c r="AD428" i="17"/>
  <c r="AC428" i="17"/>
  <c r="AB428" i="17"/>
  <c r="AA428" i="17"/>
  <c r="Z428" i="17"/>
  <c r="Y428" i="17"/>
  <c r="X428" i="17"/>
  <c r="W428" i="17"/>
  <c r="AF427" i="17"/>
  <c r="AE427" i="17"/>
  <c r="AD427" i="17"/>
  <c r="AC427" i="17"/>
  <c r="AB427" i="17"/>
  <c r="AA427" i="17"/>
  <c r="Z427" i="17"/>
  <c r="Y427" i="17"/>
  <c r="X427" i="17"/>
  <c r="W427" i="17"/>
  <c r="AF426" i="17"/>
  <c r="AE426" i="17"/>
  <c r="AD426" i="17"/>
  <c r="AC426" i="17"/>
  <c r="AB426" i="17"/>
  <c r="AA426" i="17"/>
  <c r="Z426" i="17"/>
  <c r="Y426" i="17"/>
  <c r="X426" i="17"/>
  <c r="W426" i="17"/>
  <c r="AF425" i="17"/>
  <c r="AE425" i="17"/>
  <c r="AD425" i="17"/>
  <c r="AC425" i="17"/>
  <c r="AB425" i="17"/>
  <c r="AA425" i="17"/>
  <c r="Z425" i="17"/>
  <c r="Y425" i="17"/>
  <c r="X425" i="17"/>
  <c r="W425" i="17"/>
  <c r="AF424" i="17"/>
  <c r="AE424" i="17"/>
  <c r="AD424" i="17"/>
  <c r="AC424" i="17"/>
  <c r="AB424" i="17"/>
  <c r="AA424" i="17"/>
  <c r="Z424" i="17"/>
  <c r="Y424" i="17"/>
  <c r="X424" i="17"/>
  <c r="W424" i="17"/>
  <c r="AF423" i="17"/>
  <c r="AE423" i="17"/>
  <c r="AD423" i="17"/>
  <c r="AC423" i="17"/>
  <c r="AB423" i="17"/>
  <c r="AA423" i="17"/>
  <c r="Z423" i="17"/>
  <c r="Y423" i="17"/>
  <c r="X423" i="17"/>
  <c r="W423" i="17"/>
  <c r="AF422" i="17"/>
  <c r="AE422" i="17"/>
  <c r="AD422" i="17"/>
  <c r="AC422" i="17"/>
  <c r="AB422" i="17"/>
  <c r="AA422" i="17"/>
  <c r="Z422" i="17"/>
  <c r="Y422" i="17"/>
  <c r="X422" i="17"/>
  <c r="W422" i="17"/>
  <c r="AF421" i="17"/>
  <c r="AE421" i="17"/>
  <c r="AD421" i="17"/>
  <c r="AC421" i="17"/>
  <c r="AB421" i="17"/>
  <c r="AA421" i="17"/>
  <c r="Z421" i="17"/>
  <c r="Y421" i="17"/>
  <c r="X421" i="17"/>
  <c r="W421" i="17"/>
  <c r="AF420" i="17"/>
  <c r="AE420" i="17"/>
  <c r="AD420" i="17"/>
  <c r="AC420" i="17"/>
  <c r="AB420" i="17"/>
  <c r="AA420" i="17"/>
  <c r="Z420" i="17"/>
  <c r="Y420" i="17"/>
  <c r="X420" i="17"/>
  <c r="W420" i="17"/>
  <c r="AF419" i="17"/>
  <c r="AE419" i="17"/>
  <c r="AD419" i="17"/>
  <c r="AC419" i="17"/>
  <c r="AB419" i="17"/>
  <c r="AA419" i="17"/>
  <c r="Z419" i="17"/>
  <c r="Y419" i="17"/>
  <c r="X419" i="17"/>
  <c r="W419" i="17"/>
  <c r="AF418" i="17"/>
  <c r="AE418" i="17"/>
  <c r="AD418" i="17"/>
  <c r="AC418" i="17"/>
  <c r="AB418" i="17"/>
  <c r="AA418" i="17"/>
  <c r="Z418" i="17"/>
  <c r="Y418" i="17"/>
  <c r="X418" i="17"/>
  <c r="W418" i="17"/>
  <c r="AF417" i="17"/>
  <c r="AE417" i="17"/>
  <c r="AD417" i="17"/>
  <c r="AC417" i="17"/>
  <c r="AB417" i="17"/>
  <c r="AA417" i="17"/>
  <c r="Z417" i="17"/>
  <c r="Y417" i="17"/>
  <c r="X417" i="17"/>
  <c r="W417" i="17"/>
  <c r="AF416" i="17"/>
  <c r="AE416" i="17"/>
  <c r="AD416" i="17"/>
  <c r="AC416" i="17"/>
  <c r="AB416" i="17"/>
  <c r="AA416" i="17"/>
  <c r="Z416" i="17"/>
  <c r="Y416" i="17"/>
  <c r="X416" i="17"/>
  <c r="W416" i="17"/>
  <c r="AF415" i="17"/>
  <c r="AE415" i="17"/>
  <c r="AD415" i="17"/>
  <c r="AC415" i="17"/>
  <c r="AB415" i="17"/>
  <c r="AA415" i="17"/>
  <c r="Z415" i="17"/>
  <c r="Y415" i="17"/>
  <c r="X415" i="17"/>
  <c r="W415" i="17"/>
  <c r="AF414" i="17"/>
  <c r="AE414" i="17"/>
  <c r="AD414" i="17"/>
  <c r="AC414" i="17"/>
  <c r="AB414" i="17"/>
  <c r="AA414" i="17"/>
  <c r="Z414" i="17"/>
  <c r="Y414" i="17"/>
  <c r="X414" i="17"/>
  <c r="W414" i="17"/>
  <c r="AF413" i="17"/>
  <c r="AE413" i="17"/>
  <c r="AD413" i="17"/>
  <c r="AC413" i="17"/>
  <c r="AB413" i="17"/>
  <c r="AA413" i="17"/>
  <c r="Z413" i="17"/>
  <c r="Y413" i="17"/>
  <c r="X413" i="17"/>
  <c r="W413" i="17"/>
  <c r="AF412" i="17"/>
  <c r="AE412" i="17"/>
  <c r="AD412" i="17"/>
  <c r="AC412" i="17"/>
  <c r="AB412" i="17"/>
  <c r="AA412" i="17"/>
  <c r="Z412" i="17"/>
  <c r="Y412" i="17"/>
  <c r="X412" i="17"/>
  <c r="W412" i="17"/>
  <c r="AF411" i="17"/>
  <c r="AE411" i="17"/>
  <c r="AD411" i="17"/>
  <c r="AC411" i="17"/>
  <c r="AB411" i="17"/>
  <c r="AA411" i="17"/>
  <c r="Z411" i="17"/>
  <c r="Y411" i="17"/>
  <c r="X411" i="17"/>
  <c r="W411" i="17"/>
  <c r="AF410" i="17"/>
  <c r="AE410" i="17"/>
  <c r="AD410" i="17"/>
  <c r="AC410" i="17"/>
  <c r="AB410" i="17"/>
  <c r="AA410" i="17"/>
  <c r="Z410" i="17"/>
  <c r="Y410" i="17"/>
  <c r="X410" i="17"/>
  <c r="W410" i="17"/>
  <c r="AF409" i="17"/>
  <c r="AE409" i="17"/>
  <c r="AD409" i="17"/>
  <c r="AC409" i="17"/>
  <c r="AB409" i="17"/>
  <c r="AA409" i="17"/>
  <c r="Z409" i="17"/>
  <c r="Y409" i="17"/>
  <c r="X409" i="17"/>
  <c r="W409" i="17"/>
  <c r="AF408" i="17"/>
  <c r="AE408" i="17"/>
  <c r="AD408" i="17"/>
  <c r="AC408" i="17"/>
  <c r="AB408" i="17"/>
  <c r="AA408" i="17"/>
  <c r="Z408" i="17"/>
  <c r="Y408" i="17"/>
  <c r="X408" i="17"/>
  <c r="W408" i="17"/>
  <c r="AF407" i="17"/>
  <c r="AE407" i="17"/>
  <c r="AD407" i="17"/>
  <c r="AC407" i="17"/>
  <c r="AB407" i="17"/>
  <c r="AA407" i="17"/>
  <c r="Z407" i="17"/>
  <c r="Y407" i="17"/>
  <c r="X407" i="17"/>
  <c r="W407" i="17"/>
  <c r="AF406" i="17"/>
  <c r="AE406" i="17"/>
  <c r="AD406" i="17"/>
  <c r="AC406" i="17"/>
  <c r="AB406" i="17"/>
  <c r="AA406" i="17"/>
  <c r="Z406" i="17"/>
  <c r="Y406" i="17"/>
  <c r="X406" i="17"/>
  <c r="W406" i="17"/>
  <c r="AF405" i="17"/>
  <c r="AE405" i="17"/>
  <c r="AD405" i="17"/>
  <c r="AC405" i="17"/>
  <c r="AB405" i="17"/>
  <c r="AA405" i="17"/>
  <c r="Z405" i="17"/>
  <c r="Y405" i="17"/>
  <c r="X405" i="17"/>
  <c r="W405" i="17"/>
  <c r="AF404" i="17"/>
  <c r="AE404" i="17"/>
  <c r="AD404" i="17"/>
  <c r="AC404" i="17"/>
  <c r="AB404" i="17"/>
  <c r="AA404" i="17"/>
  <c r="Z404" i="17"/>
  <c r="Y404" i="17"/>
  <c r="X404" i="17"/>
  <c r="W404" i="17"/>
  <c r="AF403" i="17"/>
  <c r="AE403" i="17"/>
  <c r="AD403" i="17"/>
  <c r="AC403" i="17"/>
  <c r="AB403" i="17"/>
  <c r="AA403" i="17"/>
  <c r="Z403" i="17"/>
  <c r="Y403" i="17"/>
  <c r="X403" i="17"/>
  <c r="W403" i="17"/>
  <c r="AF402" i="17"/>
  <c r="AE402" i="17"/>
  <c r="AD402" i="17"/>
  <c r="AC402" i="17"/>
  <c r="AB402" i="17"/>
  <c r="AA402" i="17"/>
  <c r="Z402" i="17"/>
  <c r="Y402" i="17"/>
  <c r="X402" i="17"/>
  <c r="W402" i="17"/>
  <c r="AF401" i="17"/>
  <c r="AE401" i="17"/>
  <c r="AD401" i="17"/>
  <c r="AC401" i="17"/>
  <c r="AB401" i="17"/>
  <c r="AA401" i="17"/>
  <c r="Z401" i="17"/>
  <c r="Y401" i="17"/>
  <c r="X401" i="17"/>
  <c r="W401" i="17"/>
  <c r="AF400" i="17"/>
  <c r="AE400" i="17"/>
  <c r="AD400" i="17"/>
  <c r="AC400" i="17"/>
  <c r="AB400" i="17"/>
  <c r="AA400" i="17"/>
  <c r="Z400" i="17"/>
  <c r="Y400" i="17"/>
  <c r="X400" i="17"/>
  <c r="W400" i="17"/>
  <c r="AF399" i="17"/>
  <c r="AE399" i="17"/>
  <c r="AD399" i="17"/>
  <c r="AC399" i="17"/>
  <c r="AB399" i="17"/>
  <c r="AA399" i="17"/>
  <c r="Z399" i="17"/>
  <c r="Y399" i="17"/>
  <c r="X399" i="17"/>
  <c r="W399" i="17"/>
  <c r="AF398" i="17"/>
  <c r="AE398" i="17"/>
  <c r="AD398" i="17"/>
  <c r="AC398" i="17"/>
  <c r="AB398" i="17"/>
  <c r="AA398" i="17"/>
  <c r="Z398" i="17"/>
  <c r="Y398" i="17"/>
  <c r="X398" i="17"/>
  <c r="W398" i="17"/>
  <c r="AF397" i="17"/>
  <c r="AE397" i="17"/>
  <c r="AD397" i="17"/>
  <c r="AC397" i="17"/>
  <c r="AB397" i="17"/>
  <c r="AA397" i="17"/>
  <c r="Z397" i="17"/>
  <c r="Y397" i="17"/>
  <c r="X397" i="17"/>
  <c r="W397" i="17"/>
  <c r="AF396" i="17"/>
  <c r="AE396" i="17"/>
  <c r="AD396" i="17"/>
  <c r="AC396" i="17"/>
  <c r="AB396" i="17"/>
  <c r="AA396" i="17"/>
  <c r="Z396" i="17"/>
  <c r="Y396" i="17"/>
  <c r="X396" i="17"/>
  <c r="W396" i="17"/>
  <c r="AF395" i="17"/>
  <c r="AE395" i="17"/>
  <c r="AD395" i="17"/>
  <c r="AC395" i="17"/>
  <c r="AB395" i="17"/>
  <c r="AA395" i="17"/>
  <c r="Z395" i="17"/>
  <c r="Y395" i="17"/>
  <c r="X395" i="17"/>
  <c r="W395" i="17"/>
  <c r="AF394" i="17"/>
  <c r="AE394" i="17"/>
  <c r="AD394" i="17"/>
  <c r="AC394" i="17"/>
  <c r="AB394" i="17"/>
  <c r="AA394" i="17"/>
  <c r="Z394" i="17"/>
  <c r="Y394" i="17"/>
  <c r="X394" i="17"/>
  <c r="W394" i="17"/>
  <c r="AF393" i="17"/>
  <c r="AE393" i="17"/>
  <c r="AD393" i="17"/>
  <c r="AC393" i="17"/>
  <c r="AB393" i="17"/>
  <c r="AA393" i="17"/>
  <c r="Z393" i="17"/>
  <c r="Y393" i="17"/>
  <c r="X393" i="17"/>
  <c r="W393" i="17"/>
  <c r="AF392" i="17"/>
  <c r="AE392" i="17"/>
  <c r="AD392" i="17"/>
  <c r="AC392" i="17"/>
  <c r="AB392" i="17"/>
  <c r="AA392" i="17"/>
  <c r="Z392" i="17"/>
  <c r="Y392" i="17"/>
  <c r="X392" i="17"/>
  <c r="W392" i="17"/>
  <c r="AF391" i="17"/>
  <c r="AE391" i="17"/>
  <c r="AD391" i="17"/>
  <c r="AC391" i="17"/>
  <c r="AB391" i="17"/>
  <c r="AA391" i="17"/>
  <c r="Z391" i="17"/>
  <c r="Y391" i="17"/>
  <c r="X391" i="17"/>
  <c r="W391" i="17"/>
  <c r="AF390" i="17"/>
  <c r="AE390" i="17"/>
  <c r="AD390" i="17"/>
  <c r="AC390" i="17"/>
  <c r="AB390" i="17"/>
  <c r="AA390" i="17"/>
  <c r="Z390" i="17"/>
  <c r="Y390" i="17"/>
  <c r="X390" i="17"/>
  <c r="W390" i="17"/>
  <c r="AF389" i="17"/>
  <c r="AE389" i="17"/>
  <c r="AD389" i="17"/>
  <c r="AC389" i="17"/>
  <c r="AB389" i="17"/>
  <c r="AA389" i="17"/>
  <c r="Z389" i="17"/>
  <c r="Y389" i="17"/>
  <c r="X389" i="17"/>
  <c r="W389" i="17"/>
  <c r="AF388" i="17"/>
  <c r="AE388" i="17"/>
  <c r="AD388" i="17"/>
  <c r="AC388" i="17"/>
  <c r="AB388" i="17"/>
  <c r="AA388" i="17"/>
  <c r="Z388" i="17"/>
  <c r="Y388" i="17"/>
  <c r="X388" i="17"/>
  <c r="W388" i="17"/>
  <c r="AF387" i="17"/>
  <c r="AE387" i="17"/>
  <c r="AD387" i="17"/>
  <c r="AC387" i="17"/>
  <c r="AB387" i="17"/>
  <c r="AA387" i="17"/>
  <c r="Z387" i="17"/>
  <c r="Y387" i="17"/>
  <c r="X387" i="17"/>
  <c r="W387" i="17"/>
  <c r="AF386" i="17"/>
  <c r="AE386" i="17"/>
  <c r="AD386" i="17"/>
  <c r="AC386" i="17"/>
  <c r="AB386" i="17"/>
  <c r="AA386" i="17"/>
  <c r="Z386" i="17"/>
  <c r="Y386" i="17"/>
  <c r="X386" i="17"/>
  <c r="W386" i="17"/>
  <c r="AF385" i="17"/>
  <c r="AE385" i="17"/>
  <c r="AD385" i="17"/>
  <c r="AC385" i="17"/>
  <c r="AB385" i="17"/>
  <c r="AA385" i="17"/>
  <c r="Z385" i="17"/>
  <c r="Y385" i="17"/>
  <c r="X385" i="17"/>
  <c r="W385" i="17"/>
  <c r="AF384" i="17"/>
  <c r="AE384" i="17"/>
  <c r="AD384" i="17"/>
  <c r="AC384" i="17"/>
  <c r="AB384" i="17"/>
  <c r="AA384" i="17"/>
  <c r="Z384" i="17"/>
  <c r="Y384" i="17"/>
  <c r="X384" i="17"/>
  <c r="W384" i="17"/>
  <c r="AF383" i="17"/>
  <c r="AE383" i="17"/>
  <c r="AD383" i="17"/>
  <c r="AC383" i="17"/>
  <c r="AB383" i="17"/>
  <c r="AA383" i="17"/>
  <c r="Z383" i="17"/>
  <c r="Y383" i="17"/>
  <c r="X383" i="17"/>
  <c r="W383" i="17"/>
  <c r="AF382" i="17"/>
  <c r="AE382" i="17"/>
  <c r="AD382" i="17"/>
  <c r="AC382" i="17"/>
  <c r="AB382" i="17"/>
  <c r="AA382" i="17"/>
  <c r="Z382" i="17"/>
  <c r="Y382" i="17"/>
  <c r="X382" i="17"/>
  <c r="W382" i="17"/>
  <c r="AF381" i="17"/>
  <c r="AE381" i="17"/>
  <c r="AD381" i="17"/>
  <c r="AC381" i="17"/>
  <c r="AB381" i="17"/>
  <c r="AA381" i="17"/>
  <c r="Z381" i="17"/>
  <c r="Y381" i="17"/>
  <c r="X381" i="17"/>
  <c r="W381" i="17"/>
  <c r="AF380" i="17"/>
  <c r="AE380" i="17"/>
  <c r="AD380" i="17"/>
  <c r="AC380" i="17"/>
  <c r="AB380" i="17"/>
  <c r="AA380" i="17"/>
  <c r="Z380" i="17"/>
  <c r="Y380" i="17"/>
  <c r="X380" i="17"/>
  <c r="W380" i="17"/>
  <c r="AF379" i="17"/>
  <c r="AE379" i="17"/>
  <c r="AD379" i="17"/>
  <c r="AC379" i="17"/>
  <c r="AB379" i="17"/>
  <c r="AA379" i="17"/>
  <c r="Z379" i="17"/>
  <c r="Y379" i="17"/>
  <c r="X379" i="17"/>
  <c r="W379" i="17"/>
  <c r="AF378" i="17"/>
  <c r="AE378" i="17"/>
  <c r="AD378" i="17"/>
  <c r="AC378" i="17"/>
  <c r="AB378" i="17"/>
  <c r="AA378" i="17"/>
  <c r="Z378" i="17"/>
  <c r="Y378" i="17"/>
  <c r="X378" i="17"/>
  <c r="W378" i="17"/>
  <c r="AF377" i="17"/>
  <c r="AE377" i="17"/>
  <c r="AD377" i="17"/>
  <c r="AC377" i="17"/>
  <c r="AB377" i="17"/>
  <c r="AA377" i="17"/>
  <c r="Z377" i="17"/>
  <c r="Y377" i="17"/>
  <c r="X377" i="17"/>
  <c r="W377" i="17"/>
  <c r="AF376" i="17"/>
  <c r="AE376" i="17"/>
  <c r="AD376" i="17"/>
  <c r="AC376" i="17"/>
  <c r="AB376" i="17"/>
  <c r="AA376" i="17"/>
  <c r="Z376" i="17"/>
  <c r="Y376" i="17"/>
  <c r="X376" i="17"/>
  <c r="W376" i="17"/>
  <c r="AF375" i="17"/>
  <c r="AE375" i="17"/>
  <c r="AD375" i="17"/>
  <c r="AC375" i="17"/>
  <c r="AB375" i="17"/>
  <c r="AA375" i="17"/>
  <c r="Z375" i="17"/>
  <c r="Y375" i="17"/>
  <c r="X375" i="17"/>
  <c r="W375" i="17"/>
  <c r="AF374" i="17"/>
  <c r="AE374" i="17"/>
  <c r="AD374" i="17"/>
  <c r="AC374" i="17"/>
  <c r="AB374" i="17"/>
  <c r="AA374" i="17"/>
  <c r="Z374" i="17"/>
  <c r="Y374" i="17"/>
  <c r="X374" i="17"/>
  <c r="W374" i="17"/>
  <c r="AF373" i="17"/>
  <c r="AE373" i="17"/>
  <c r="AD373" i="17"/>
  <c r="AC373" i="17"/>
  <c r="AB373" i="17"/>
  <c r="AA373" i="17"/>
  <c r="Z373" i="17"/>
  <c r="Y373" i="17"/>
  <c r="X373" i="17"/>
  <c r="W373" i="17"/>
  <c r="AF372" i="17"/>
  <c r="AE372" i="17"/>
  <c r="AD372" i="17"/>
  <c r="AC372" i="17"/>
  <c r="AB372" i="17"/>
  <c r="AA372" i="17"/>
  <c r="Z372" i="17"/>
  <c r="Y372" i="17"/>
  <c r="X372" i="17"/>
  <c r="W372" i="17"/>
  <c r="AF371" i="17"/>
  <c r="AE371" i="17"/>
  <c r="AD371" i="17"/>
  <c r="AC371" i="17"/>
  <c r="AB371" i="17"/>
  <c r="AA371" i="17"/>
  <c r="Z371" i="17"/>
  <c r="Y371" i="17"/>
  <c r="X371" i="17"/>
  <c r="W371" i="17"/>
  <c r="AF370" i="17"/>
  <c r="AE370" i="17"/>
  <c r="AD370" i="17"/>
  <c r="AC370" i="17"/>
  <c r="AB370" i="17"/>
  <c r="AA370" i="17"/>
  <c r="Z370" i="17"/>
  <c r="Y370" i="17"/>
  <c r="X370" i="17"/>
  <c r="W370" i="17"/>
  <c r="AF369" i="17"/>
  <c r="AE369" i="17"/>
  <c r="AD369" i="17"/>
  <c r="AC369" i="17"/>
  <c r="AB369" i="17"/>
  <c r="AA369" i="17"/>
  <c r="Z369" i="17"/>
  <c r="Y369" i="17"/>
  <c r="X369" i="17"/>
  <c r="W369" i="17"/>
  <c r="AF368" i="17"/>
  <c r="AE368" i="17"/>
  <c r="AD368" i="17"/>
  <c r="AC368" i="17"/>
  <c r="AB368" i="17"/>
  <c r="AA368" i="17"/>
  <c r="Z368" i="17"/>
  <c r="Y368" i="17"/>
  <c r="X368" i="17"/>
  <c r="W368" i="17"/>
  <c r="AF367" i="17"/>
  <c r="AE367" i="17"/>
  <c r="AD367" i="17"/>
  <c r="AC367" i="17"/>
  <c r="AB367" i="17"/>
  <c r="AA367" i="17"/>
  <c r="Z367" i="17"/>
  <c r="Y367" i="17"/>
  <c r="X367" i="17"/>
  <c r="W367" i="17"/>
  <c r="AF366" i="17"/>
  <c r="AE366" i="17"/>
  <c r="AD366" i="17"/>
  <c r="AC366" i="17"/>
  <c r="AB366" i="17"/>
  <c r="AA366" i="17"/>
  <c r="Z366" i="17"/>
  <c r="Y366" i="17"/>
  <c r="X366" i="17"/>
  <c r="W366" i="17"/>
  <c r="AF365" i="17"/>
  <c r="AE365" i="17"/>
  <c r="AD365" i="17"/>
  <c r="AC365" i="17"/>
  <c r="AB365" i="17"/>
  <c r="AA365" i="17"/>
  <c r="Z365" i="17"/>
  <c r="Y365" i="17"/>
  <c r="X365" i="17"/>
  <c r="W365" i="17"/>
  <c r="AF364" i="17"/>
  <c r="AE364" i="17"/>
  <c r="AD364" i="17"/>
  <c r="AC364" i="17"/>
  <c r="AB364" i="17"/>
  <c r="AA364" i="17"/>
  <c r="Z364" i="17"/>
  <c r="Y364" i="17"/>
  <c r="X364" i="17"/>
  <c r="W364" i="17"/>
  <c r="AF363" i="17"/>
  <c r="AE363" i="17"/>
  <c r="AD363" i="17"/>
  <c r="AC363" i="17"/>
  <c r="AB363" i="17"/>
  <c r="AA363" i="17"/>
  <c r="Z363" i="17"/>
  <c r="Y363" i="17"/>
  <c r="X363" i="17"/>
  <c r="W363" i="17"/>
  <c r="AF362" i="17"/>
  <c r="AE362" i="17"/>
  <c r="AD362" i="17"/>
  <c r="AC362" i="17"/>
  <c r="AB362" i="17"/>
  <c r="AA362" i="17"/>
  <c r="Z362" i="17"/>
  <c r="Y362" i="17"/>
  <c r="X362" i="17"/>
  <c r="W362" i="17"/>
  <c r="AF361" i="17"/>
  <c r="AE361" i="17"/>
  <c r="AD361" i="17"/>
  <c r="AC361" i="17"/>
  <c r="AB361" i="17"/>
  <c r="AA361" i="17"/>
  <c r="Z361" i="17"/>
  <c r="Y361" i="17"/>
  <c r="X361" i="17"/>
  <c r="W361" i="17"/>
  <c r="AF360" i="17"/>
  <c r="AE360" i="17"/>
  <c r="AD360" i="17"/>
  <c r="AC360" i="17"/>
  <c r="AB360" i="17"/>
  <c r="AA360" i="17"/>
  <c r="Z360" i="17"/>
  <c r="Y360" i="17"/>
  <c r="X360" i="17"/>
  <c r="W360" i="17"/>
  <c r="AF359" i="17"/>
  <c r="AE359" i="17"/>
  <c r="AD359" i="17"/>
  <c r="AC359" i="17"/>
  <c r="AB359" i="17"/>
  <c r="AA359" i="17"/>
  <c r="Z359" i="17"/>
  <c r="Y359" i="17"/>
  <c r="X359" i="17"/>
  <c r="W359" i="17"/>
  <c r="AF358" i="17"/>
  <c r="AE358" i="17"/>
  <c r="AD358" i="17"/>
  <c r="AC358" i="17"/>
  <c r="AB358" i="17"/>
  <c r="AA358" i="17"/>
  <c r="Z358" i="17"/>
  <c r="Y358" i="17"/>
  <c r="X358" i="17"/>
  <c r="W358" i="17"/>
  <c r="AF357" i="17"/>
  <c r="AE357" i="17"/>
  <c r="AD357" i="17"/>
  <c r="AC357" i="17"/>
  <c r="AB357" i="17"/>
  <c r="AA357" i="17"/>
  <c r="Z357" i="17"/>
  <c r="Y357" i="17"/>
  <c r="X357" i="17"/>
  <c r="W357" i="17"/>
  <c r="AF356" i="17"/>
  <c r="AE356" i="17"/>
  <c r="AD356" i="17"/>
  <c r="AC356" i="17"/>
  <c r="AB356" i="17"/>
  <c r="AA356" i="17"/>
  <c r="Z356" i="17"/>
  <c r="Y356" i="17"/>
  <c r="X356" i="17"/>
  <c r="W356" i="17"/>
  <c r="AF355" i="17"/>
  <c r="AE355" i="17"/>
  <c r="AD355" i="17"/>
  <c r="AC355" i="17"/>
  <c r="AB355" i="17"/>
  <c r="AA355" i="17"/>
  <c r="Z355" i="17"/>
  <c r="Y355" i="17"/>
  <c r="X355" i="17"/>
  <c r="W355" i="17"/>
  <c r="AF354" i="17"/>
  <c r="AE354" i="17"/>
  <c r="AD354" i="17"/>
  <c r="AC354" i="17"/>
  <c r="AB354" i="17"/>
  <c r="AA354" i="17"/>
  <c r="Z354" i="17"/>
  <c r="Y354" i="17"/>
  <c r="X354" i="17"/>
  <c r="W354" i="17"/>
  <c r="AF353" i="17"/>
  <c r="AE353" i="17"/>
  <c r="AD353" i="17"/>
  <c r="AC353" i="17"/>
  <c r="AB353" i="17"/>
  <c r="AA353" i="17"/>
  <c r="Z353" i="17"/>
  <c r="Y353" i="17"/>
  <c r="X353" i="17"/>
  <c r="W353" i="17"/>
  <c r="AF352" i="17"/>
  <c r="AE352" i="17"/>
  <c r="AD352" i="17"/>
  <c r="AC352" i="17"/>
  <c r="AB352" i="17"/>
  <c r="AA352" i="17"/>
  <c r="Z352" i="17"/>
  <c r="Y352" i="17"/>
  <c r="X352" i="17"/>
  <c r="W352" i="17"/>
  <c r="AF351" i="17"/>
  <c r="AE351" i="17"/>
  <c r="AD351" i="17"/>
  <c r="AC351" i="17"/>
  <c r="AB351" i="17"/>
  <c r="AA351" i="17"/>
  <c r="Z351" i="17"/>
  <c r="Y351" i="17"/>
  <c r="X351" i="17"/>
  <c r="W351" i="17"/>
  <c r="AF350" i="17"/>
  <c r="AE350" i="17"/>
  <c r="AD350" i="17"/>
  <c r="AC350" i="17"/>
  <c r="AB350" i="17"/>
  <c r="AA350" i="17"/>
  <c r="Z350" i="17"/>
  <c r="Y350" i="17"/>
  <c r="X350" i="17"/>
  <c r="W350" i="17"/>
  <c r="AF349" i="17"/>
  <c r="AE349" i="17"/>
  <c r="AD349" i="17"/>
  <c r="AC349" i="17"/>
  <c r="AB349" i="17"/>
  <c r="AA349" i="17"/>
  <c r="Z349" i="17"/>
  <c r="Y349" i="17"/>
  <c r="X349" i="17"/>
  <c r="W349" i="17"/>
  <c r="AF348" i="17"/>
  <c r="AE348" i="17"/>
  <c r="AD348" i="17"/>
  <c r="AC348" i="17"/>
  <c r="AB348" i="17"/>
  <c r="AA348" i="17"/>
  <c r="Z348" i="17"/>
  <c r="Y348" i="17"/>
  <c r="X348" i="17"/>
  <c r="W348" i="17"/>
  <c r="AF347" i="17"/>
  <c r="AE347" i="17"/>
  <c r="AD347" i="17"/>
  <c r="AC347" i="17"/>
  <c r="AB347" i="17"/>
  <c r="AA347" i="17"/>
  <c r="Z347" i="17"/>
  <c r="Y347" i="17"/>
  <c r="X347" i="17"/>
  <c r="W347" i="17"/>
  <c r="AF346" i="17"/>
  <c r="AE346" i="17"/>
  <c r="AD346" i="17"/>
  <c r="AC346" i="17"/>
  <c r="AB346" i="17"/>
  <c r="AA346" i="17"/>
  <c r="Z346" i="17"/>
  <c r="Y346" i="17"/>
  <c r="X346" i="17"/>
  <c r="W346" i="17"/>
  <c r="AF345" i="17"/>
  <c r="AE345" i="17"/>
  <c r="AD345" i="17"/>
  <c r="AC345" i="17"/>
  <c r="AB345" i="17"/>
  <c r="AA345" i="17"/>
  <c r="Z345" i="17"/>
  <c r="Y345" i="17"/>
  <c r="X345" i="17"/>
  <c r="W345" i="17"/>
  <c r="AF344" i="17"/>
  <c r="AE344" i="17"/>
  <c r="AD344" i="17"/>
  <c r="AC344" i="17"/>
  <c r="AB344" i="17"/>
  <c r="AA344" i="17"/>
  <c r="Z344" i="17"/>
  <c r="Y344" i="17"/>
  <c r="X344" i="17"/>
  <c r="W344" i="17"/>
  <c r="AF343" i="17"/>
  <c r="AE343" i="17"/>
  <c r="AD343" i="17"/>
  <c r="AC343" i="17"/>
  <c r="AB343" i="17"/>
  <c r="AA343" i="17"/>
  <c r="Z343" i="17"/>
  <c r="Y343" i="17"/>
  <c r="X343" i="17"/>
  <c r="W343" i="17"/>
  <c r="AF342" i="17"/>
  <c r="AE342" i="17"/>
  <c r="AD342" i="17"/>
  <c r="AC342" i="17"/>
  <c r="AB342" i="17"/>
  <c r="AA342" i="17"/>
  <c r="Z342" i="17"/>
  <c r="Y342" i="17"/>
  <c r="X342" i="17"/>
  <c r="W342" i="17"/>
  <c r="AF341" i="17"/>
  <c r="AE341" i="17"/>
  <c r="AD341" i="17"/>
  <c r="AC341" i="17"/>
  <c r="AB341" i="17"/>
  <c r="AA341" i="17"/>
  <c r="Z341" i="17"/>
  <c r="Y341" i="17"/>
  <c r="X341" i="17"/>
  <c r="W341" i="17"/>
  <c r="AF340" i="17"/>
  <c r="AE340" i="17"/>
  <c r="AD340" i="17"/>
  <c r="AC340" i="17"/>
  <c r="AB340" i="17"/>
  <c r="AA340" i="17"/>
  <c r="Z340" i="17"/>
  <c r="Y340" i="17"/>
  <c r="X340" i="17"/>
  <c r="W340" i="17"/>
  <c r="AF339" i="17"/>
  <c r="AE339" i="17"/>
  <c r="AD339" i="17"/>
  <c r="AC339" i="17"/>
  <c r="AB339" i="17"/>
  <c r="AA339" i="17"/>
  <c r="Z339" i="17"/>
  <c r="Y339" i="17"/>
  <c r="X339" i="17"/>
  <c r="W339" i="17"/>
  <c r="AF338" i="17"/>
  <c r="AE338" i="17"/>
  <c r="AD338" i="17"/>
  <c r="AC338" i="17"/>
  <c r="AB338" i="17"/>
  <c r="AA338" i="17"/>
  <c r="Z338" i="17"/>
  <c r="Y338" i="17"/>
  <c r="X338" i="17"/>
  <c r="W338" i="17"/>
  <c r="AF337" i="17"/>
  <c r="AE337" i="17"/>
  <c r="AD337" i="17"/>
  <c r="AC337" i="17"/>
  <c r="AB337" i="17"/>
  <c r="AA337" i="17"/>
  <c r="Z337" i="17"/>
  <c r="Y337" i="17"/>
  <c r="X337" i="17"/>
  <c r="W337" i="17"/>
  <c r="AF336" i="17"/>
  <c r="AE336" i="17"/>
  <c r="AD336" i="17"/>
  <c r="AC336" i="17"/>
  <c r="AB336" i="17"/>
  <c r="AA336" i="17"/>
  <c r="Z336" i="17"/>
  <c r="Y336" i="17"/>
  <c r="X336" i="17"/>
  <c r="W336" i="17"/>
  <c r="AF335" i="17"/>
  <c r="AE335" i="17"/>
  <c r="AD335" i="17"/>
  <c r="AC335" i="17"/>
  <c r="AB335" i="17"/>
  <c r="AA335" i="17"/>
  <c r="Z335" i="17"/>
  <c r="Y335" i="17"/>
  <c r="X335" i="17"/>
  <c r="W335" i="17"/>
  <c r="AF334" i="17"/>
  <c r="AE334" i="17"/>
  <c r="AD334" i="17"/>
  <c r="AC334" i="17"/>
  <c r="AB334" i="17"/>
  <c r="AA334" i="17"/>
  <c r="Z334" i="17"/>
  <c r="Y334" i="17"/>
  <c r="X334" i="17"/>
  <c r="W334" i="17"/>
  <c r="AF333" i="17"/>
  <c r="AE333" i="17"/>
  <c r="AD333" i="17"/>
  <c r="AC333" i="17"/>
  <c r="AB333" i="17"/>
  <c r="AA333" i="17"/>
  <c r="Z333" i="17"/>
  <c r="Y333" i="17"/>
  <c r="X333" i="17"/>
  <c r="W333" i="17"/>
  <c r="AF332" i="17"/>
  <c r="AE332" i="17"/>
  <c r="AD332" i="17"/>
  <c r="AC332" i="17"/>
  <c r="AB332" i="17"/>
  <c r="AA332" i="17"/>
  <c r="Z332" i="17"/>
  <c r="Y332" i="17"/>
  <c r="X332" i="17"/>
  <c r="W332" i="17"/>
  <c r="AF331" i="17"/>
  <c r="AE331" i="17"/>
  <c r="AD331" i="17"/>
  <c r="AC331" i="17"/>
  <c r="AB331" i="17"/>
  <c r="AA331" i="17"/>
  <c r="Z331" i="17"/>
  <c r="Y331" i="17"/>
  <c r="X331" i="17"/>
  <c r="W331" i="17"/>
  <c r="AF330" i="17"/>
  <c r="AE330" i="17"/>
  <c r="AD330" i="17"/>
  <c r="AC330" i="17"/>
  <c r="AB330" i="17"/>
  <c r="AA330" i="17"/>
  <c r="Z330" i="17"/>
  <c r="Y330" i="17"/>
  <c r="X330" i="17"/>
  <c r="W330" i="17"/>
  <c r="AF329" i="17"/>
  <c r="AE329" i="17"/>
  <c r="AD329" i="17"/>
  <c r="AC329" i="17"/>
  <c r="AB329" i="17"/>
  <c r="AA329" i="17"/>
  <c r="Z329" i="17"/>
  <c r="Y329" i="17"/>
  <c r="X329" i="17"/>
  <c r="W329" i="17"/>
  <c r="AF328" i="17"/>
  <c r="AE328" i="17"/>
  <c r="AD328" i="17"/>
  <c r="AC328" i="17"/>
  <c r="AB328" i="17"/>
  <c r="AA328" i="17"/>
  <c r="Z328" i="17"/>
  <c r="Y328" i="17"/>
  <c r="X328" i="17"/>
  <c r="W328" i="17"/>
  <c r="AF327" i="17"/>
  <c r="AE327" i="17"/>
  <c r="AD327" i="17"/>
  <c r="AC327" i="17"/>
  <c r="AB327" i="17"/>
  <c r="AA327" i="17"/>
  <c r="Z327" i="17"/>
  <c r="Y327" i="17"/>
  <c r="X327" i="17"/>
  <c r="W327" i="17"/>
  <c r="AF326" i="17"/>
  <c r="AE326" i="17"/>
  <c r="AD326" i="17"/>
  <c r="AC326" i="17"/>
  <c r="AB326" i="17"/>
  <c r="AA326" i="17"/>
  <c r="Z326" i="17"/>
  <c r="Y326" i="17"/>
  <c r="X326" i="17"/>
  <c r="W326" i="17"/>
  <c r="AF325" i="17"/>
  <c r="AE325" i="17"/>
  <c r="AD325" i="17"/>
  <c r="AC325" i="17"/>
  <c r="AB325" i="17"/>
  <c r="AA325" i="17"/>
  <c r="Z325" i="17"/>
  <c r="Y325" i="17"/>
  <c r="X325" i="17"/>
  <c r="W325" i="17"/>
  <c r="AF324" i="17"/>
  <c r="AE324" i="17"/>
  <c r="AD324" i="17"/>
  <c r="AC324" i="17"/>
  <c r="AB324" i="17"/>
  <c r="AA324" i="17"/>
  <c r="Z324" i="17"/>
  <c r="Y324" i="17"/>
  <c r="X324" i="17"/>
  <c r="W324" i="17"/>
  <c r="AF323" i="17"/>
  <c r="AE323" i="17"/>
  <c r="AD323" i="17"/>
  <c r="AC323" i="17"/>
  <c r="AB323" i="17"/>
  <c r="AA323" i="17"/>
  <c r="Z323" i="17"/>
  <c r="Y323" i="17"/>
  <c r="X323" i="17"/>
  <c r="W323" i="17"/>
  <c r="AF322" i="17"/>
  <c r="AE322" i="17"/>
  <c r="AD322" i="17"/>
  <c r="AC322" i="17"/>
  <c r="AB322" i="17"/>
  <c r="AA322" i="17"/>
  <c r="Z322" i="17"/>
  <c r="Y322" i="17"/>
  <c r="X322" i="17"/>
  <c r="W322" i="17"/>
  <c r="AF321" i="17"/>
  <c r="AE321" i="17"/>
  <c r="AD321" i="17"/>
  <c r="AC321" i="17"/>
  <c r="AB321" i="17"/>
  <c r="AA321" i="17"/>
  <c r="Z321" i="17"/>
  <c r="Y321" i="17"/>
  <c r="X321" i="17"/>
  <c r="W321" i="17"/>
  <c r="AF320" i="17"/>
  <c r="AE320" i="17"/>
  <c r="AD320" i="17"/>
  <c r="AC320" i="17"/>
  <c r="AB320" i="17"/>
  <c r="AA320" i="17"/>
  <c r="Z320" i="17"/>
  <c r="Y320" i="17"/>
  <c r="X320" i="17"/>
  <c r="W320" i="17"/>
  <c r="AF319" i="17"/>
  <c r="AE319" i="17"/>
  <c r="AD319" i="17"/>
  <c r="AC319" i="17"/>
  <c r="AB319" i="17"/>
  <c r="AA319" i="17"/>
  <c r="Z319" i="17"/>
  <c r="Y319" i="17"/>
  <c r="X319" i="17"/>
  <c r="W319" i="17"/>
  <c r="AF318" i="17"/>
  <c r="AE318" i="17"/>
  <c r="AD318" i="17"/>
  <c r="AC318" i="17"/>
  <c r="AB318" i="17"/>
  <c r="AA318" i="17"/>
  <c r="Z318" i="17"/>
  <c r="Y318" i="17"/>
  <c r="X318" i="17"/>
  <c r="W318" i="17"/>
  <c r="AF317" i="17"/>
  <c r="AE317" i="17"/>
  <c r="AD317" i="17"/>
  <c r="AC317" i="17"/>
  <c r="AB317" i="17"/>
  <c r="AA317" i="17"/>
  <c r="Z317" i="17"/>
  <c r="Y317" i="17"/>
  <c r="X317" i="17"/>
  <c r="W317" i="17"/>
  <c r="AF316" i="17"/>
  <c r="AE316" i="17"/>
  <c r="AD316" i="17"/>
  <c r="AC316" i="17"/>
  <c r="AB316" i="17"/>
  <c r="AA316" i="17"/>
  <c r="Z316" i="17"/>
  <c r="Y316" i="17"/>
  <c r="X316" i="17"/>
  <c r="W316" i="17"/>
  <c r="AF315" i="17"/>
  <c r="AE315" i="17"/>
  <c r="AD315" i="17"/>
  <c r="AC315" i="17"/>
  <c r="AB315" i="17"/>
  <c r="AA315" i="17"/>
  <c r="Z315" i="17"/>
  <c r="Y315" i="17"/>
  <c r="X315" i="17"/>
  <c r="W315" i="17"/>
  <c r="AF314" i="17"/>
  <c r="AE314" i="17"/>
  <c r="AD314" i="17"/>
  <c r="AC314" i="17"/>
  <c r="AB314" i="17"/>
  <c r="AA314" i="17"/>
  <c r="Z314" i="17"/>
  <c r="Y314" i="17"/>
  <c r="X314" i="17"/>
  <c r="W314" i="17"/>
  <c r="AF313" i="17"/>
  <c r="AE313" i="17"/>
  <c r="AD313" i="17"/>
  <c r="AC313" i="17"/>
  <c r="AB313" i="17"/>
  <c r="AA313" i="17"/>
  <c r="Z313" i="17"/>
  <c r="Y313" i="17"/>
  <c r="X313" i="17"/>
  <c r="W313" i="17"/>
  <c r="AF312" i="17"/>
  <c r="AE312" i="17"/>
  <c r="AD312" i="17"/>
  <c r="AC312" i="17"/>
  <c r="AB312" i="17"/>
  <c r="AA312" i="17"/>
  <c r="Z312" i="17"/>
  <c r="Y312" i="17"/>
  <c r="X312" i="17"/>
  <c r="W312" i="17"/>
  <c r="AF311" i="17"/>
  <c r="AE311" i="17"/>
  <c r="AD311" i="17"/>
  <c r="AC311" i="17"/>
  <c r="AB311" i="17"/>
  <c r="AA311" i="17"/>
  <c r="Z311" i="17"/>
  <c r="Y311" i="17"/>
  <c r="X311" i="17"/>
  <c r="W311" i="17"/>
  <c r="AF310" i="17"/>
  <c r="AE310" i="17"/>
  <c r="AD310" i="17"/>
  <c r="AC310" i="17"/>
  <c r="AB310" i="17"/>
  <c r="AA310" i="17"/>
  <c r="Z310" i="17"/>
  <c r="Y310" i="17"/>
  <c r="X310" i="17"/>
  <c r="W310" i="17"/>
  <c r="AF309" i="17"/>
  <c r="AE309" i="17"/>
  <c r="AD309" i="17"/>
  <c r="AC309" i="17"/>
  <c r="AB309" i="17"/>
  <c r="AA309" i="17"/>
  <c r="Z309" i="17"/>
  <c r="Y309" i="17"/>
  <c r="X309" i="17"/>
  <c r="W309" i="17"/>
  <c r="AF308" i="17"/>
  <c r="AE308" i="17"/>
  <c r="AD308" i="17"/>
  <c r="AC308" i="17"/>
  <c r="AB308" i="17"/>
  <c r="AA308" i="17"/>
  <c r="Z308" i="17"/>
  <c r="Y308" i="17"/>
  <c r="X308" i="17"/>
  <c r="W308" i="17"/>
  <c r="AF307" i="17"/>
  <c r="AE307" i="17"/>
  <c r="AD307" i="17"/>
  <c r="AC307" i="17"/>
  <c r="AB307" i="17"/>
  <c r="AA307" i="17"/>
  <c r="Z307" i="17"/>
  <c r="Y307" i="17"/>
  <c r="X307" i="17"/>
  <c r="W307" i="17"/>
  <c r="AF306" i="17"/>
  <c r="AE306" i="17"/>
  <c r="AD306" i="17"/>
  <c r="AC306" i="17"/>
  <c r="AB306" i="17"/>
  <c r="AA306" i="17"/>
  <c r="Z306" i="17"/>
  <c r="Y306" i="17"/>
  <c r="X306" i="17"/>
  <c r="W306" i="17"/>
  <c r="AF305" i="17"/>
  <c r="AE305" i="17"/>
  <c r="AD305" i="17"/>
  <c r="AC305" i="17"/>
  <c r="AB305" i="17"/>
  <c r="AA305" i="17"/>
  <c r="Z305" i="17"/>
  <c r="Y305" i="17"/>
  <c r="X305" i="17"/>
  <c r="W305" i="17"/>
  <c r="AF304" i="17"/>
  <c r="AE304" i="17"/>
  <c r="AD304" i="17"/>
  <c r="AC304" i="17"/>
  <c r="AB304" i="17"/>
  <c r="AA304" i="17"/>
  <c r="Z304" i="17"/>
  <c r="Y304" i="17"/>
  <c r="X304" i="17"/>
  <c r="W304" i="17"/>
  <c r="AF303" i="17"/>
  <c r="AE303" i="17"/>
  <c r="AD303" i="17"/>
  <c r="AC303" i="17"/>
  <c r="AB303" i="17"/>
  <c r="AA303" i="17"/>
  <c r="Z303" i="17"/>
  <c r="Y303" i="17"/>
  <c r="X303" i="17"/>
  <c r="W303" i="17"/>
  <c r="AF302" i="17"/>
  <c r="AE302" i="17"/>
  <c r="AD302" i="17"/>
  <c r="AC302" i="17"/>
  <c r="AB302" i="17"/>
  <c r="AA302" i="17"/>
  <c r="Z302" i="17"/>
  <c r="Y302" i="17"/>
  <c r="X302" i="17"/>
  <c r="W302" i="17"/>
  <c r="AF301" i="17"/>
  <c r="AE301" i="17"/>
  <c r="AD301" i="17"/>
  <c r="AC301" i="17"/>
  <c r="AB301" i="17"/>
  <c r="AA301" i="17"/>
  <c r="Z301" i="17"/>
  <c r="Y301" i="17"/>
  <c r="X301" i="17"/>
  <c r="W301" i="17"/>
  <c r="AF300" i="17"/>
  <c r="AE300" i="17"/>
  <c r="AD300" i="17"/>
  <c r="AC300" i="17"/>
  <c r="AB300" i="17"/>
  <c r="AA300" i="17"/>
  <c r="Z300" i="17"/>
  <c r="Y300" i="17"/>
  <c r="X300" i="17"/>
  <c r="W300" i="17"/>
  <c r="AF299" i="17"/>
  <c r="AE299" i="17"/>
  <c r="AD299" i="17"/>
  <c r="AC299" i="17"/>
  <c r="AB299" i="17"/>
  <c r="AA299" i="17"/>
  <c r="Z299" i="17"/>
  <c r="Y299" i="17"/>
  <c r="X299" i="17"/>
  <c r="W299" i="17"/>
  <c r="AF298" i="17"/>
  <c r="AE298" i="17"/>
  <c r="AD298" i="17"/>
  <c r="AC298" i="17"/>
  <c r="AB298" i="17"/>
  <c r="AA298" i="17"/>
  <c r="Z298" i="17"/>
  <c r="Y298" i="17"/>
  <c r="X298" i="17"/>
  <c r="W298" i="17"/>
  <c r="AF297" i="17"/>
  <c r="AE297" i="17"/>
  <c r="AD297" i="17"/>
  <c r="AC297" i="17"/>
  <c r="AB297" i="17"/>
  <c r="AA297" i="17"/>
  <c r="Z297" i="17"/>
  <c r="Y297" i="17"/>
  <c r="X297" i="17"/>
  <c r="W297" i="17"/>
  <c r="AF296" i="17"/>
  <c r="AE296" i="17"/>
  <c r="AD296" i="17"/>
  <c r="AC296" i="17"/>
  <c r="AB296" i="17"/>
  <c r="AA296" i="17"/>
  <c r="Z296" i="17"/>
  <c r="Y296" i="17"/>
  <c r="X296" i="17"/>
  <c r="W296" i="17"/>
  <c r="AF295" i="17"/>
  <c r="AE295" i="17"/>
  <c r="AD295" i="17"/>
  <c r="AC295" i="17"/>
  <c r="AB295" i="17"/>
  <c r="AA295" i="17"/>
  <c r="Z295" i="17"/>
  <c r="Y295" i="17"/>
  <c r="X295" i="17"/>
  <c r="W295" i="17"/>
  <c r="AF294" i="17"/>
  <c r="AE294" i="17"/>
  <c r="AD294" i="17"/>
  <c r="AC294" i="17"/>
  <c r="AB294" i="17"/>
  <c r="AA294" i="17"/>
  <c r="Z294" i="17"/>
  <c r="Y294" i="17"/>
  <c r="X294" i="17"/>
  <c r="W294" i="17"/>
  <c r="AF293" i="17"/>
  <c r="AE293" i="17"/>
  <c r="AD293" i="17"/>
  <c r="AC293" i="17"/>
  <c r="AB293" i="17"/>
  <c r="AA293" i="17"/>
  <c r="Z293" i="17"/>
  <c r="Y293" i="17"/>
  <c r="X293" i="17"/>
  <c r="W293" i="17"/>
  <c r="AF292" i="17"/>
  <c r="AE292" i="17"/>
  <c r="AD292" i="17"/>
  <c r="AC292" i="17"/>
  <c r="AB292" i="17"/>
  <c r="AA292" i="17"/>
  <c r="Z292" i="17"/>
  <c r="Y292" i="17"/>
  <c r="X292" i="17"/>
  <c r="W292" i="17"/>
  <c r="AF291" i="17"/>
  <c r="AE291" i="17"/>
  <c r="AD291" i="17"/>
  <c r="AC291" i="17"/>
  <c r="AB291" i="17"/>
  <c r="AA291" i="17"/>
  <c r="Z291" i="17"/>
  <c r="Y291" i="17"/>
  <c r="X291" i="17"/>
  <c r="W291" i="17"/>
  <c r="AF290" i="17"/>
  <c r="AE290" i="17"/>
  <c r="AD290" i="17"/>
  <c r="AC290" i="17"/>
  <c r="AB290" i="17"/>
  <c r="AA290" i="17"/>
  <c r="Z290" i="17"/>
  <c r="Y290" i="17"/>
  <c r="X290" i="17"/>
  <c r="W290" i="17"/>
  <c r="AF289" i="17"/>
  <c r="AE289" i="17"/>
  <c r="AD289" i="17"/>
  <c r="AC289" i="17"/>
  <c r="AB289" i="17"/>
  <c r="AA289" i="17"/>
  <c r="Z289" i="17"/>
  <c r="Y289" i="17"/>
  <c r="X289" i="17"/>
  <c r="W289" i="17"/>
  <c r="AF288" i="17"/>
  <c r="AE288" i="17"/>
  <c r="AD288" i="17"/>
  <c r="AC288" i="17"/>
  <c r="AB288" i="17"/>
  <c r="AA288" i="17"/>
  <c r="Z288" i="17"/>
  <c r="Y288" i="17"/>
  <c r="X288" i="17"/>
  <c r="W288" i="17"/>
  <c r="AF287" i="17"/>
  <c r="AE287" i="17"/>
  <c r="AD287" i="17"/>
  <c r="AC287" i="17"/>
  <c r="AB287" i="17"/>
  <c r="AA287" i="17"/>
  <c r="Z287" i="17"/>
  <c r="Y287" i="17"/>
  <c r="X287" i="17"/>
  <c r="W287" i="17"/>
  <c r="AF286" i="17"/>
  <c r="AE286" i="17"/>
  <c r="AD286" i="17"/>
  <c r="AC286" i="17"/>
  <c r="AB286" i="17"/>
  <c r="AA286" i="17"/>
  <c r="Z286" i="17"/>
  <c r="Y286" i="17"/>
  <c r="X286" i="17"/>
  <c r="W286" i="17"/>
  <c r="AF285" i="17"/>
  <c r="AE285" i="17"/>
  <c r="AD285" i="17"/>
  <c r="AC285" i="17"/>
  <c r="AB285" i="17"/>
  <c r="AA285" i="17"/>
  <c r="Z285" i="17"/>
  <c r="Y285" i="17"/>
  <c r="X285" i="17"/>
  <c r="W285" i="17"/>
  <c r="AF284" i="17"/>
  <c r="AE284" i="17"/>
  <c r="AD284" i="17"/>
  <c r="AC284" i="17"/>
  <c r="AB284" i="17"/>
  <c r="AA284" i="17"/>
  <c r="Z284" i="17"/>
  <c r="Y284" i="17"/>
  <c r="X284" i="17"/>
  <c r="W284" i="17"/>
  <c r="AF283" i="17"/>
  <c r="AE283" i="17"/>
  <c r="AD283" i="17"/>
  <c r="AC283" i="17"/>
  <c r="AB283" i="17"/>
  <c r="AA283" i="17"/>
  <c r="Z283" i="17"/>
  <c r="Y283" i="17"/>
  <c r="X283" i="17"/>
  <c r="W283" i="17"/>
  <c r="AF282" i="17"/>
  <c r="AE282" i="17"/>
  <c r="AD282" i="17"/>
  <c r="AC282" i="17"/>
  <c r="AB282" i="17"/>
  <c r="AA282" i="17"/>
  <c r="Z282" i="17"/>
  <c r="Y282" i="17"/>
  <c r="X282" i="17"/>
  <c r="W282" i="17"/>
  <c r="AF281" i="17"/>
  <c r="AE281" i="17"/>
  <c r="AD281" i="17"/>
  <c r="AC281" i="17"/>
  <c r="AB281" i="17"/>
  <c r="AA281" i="17"/>
  <c r="Z281" i="17"/>
  <c r="Y281" i="17"/>
  <c r="X281" i="17"/>
  <c r="W281" i="17"/>
  <c r="AF280" i="17"/>
  <c r="AE280" i="17"/>
  <c r="AD280" i="17"/>
  <c r="AC280" i="17"/>
  <c r="AB280" i="17"/>
  <c r="AA280" i="17"/>
  <c r="Z280" i="17"/>
  <c r="Y280" i="17"/>
  <c r="X280" i="17"/>
  <c r="W280" i="17"/>
  <c r="AF279" i="17"/>
  <c r="AE279" i="17"/>
  <c r="AD279" i="17"/>
  <c r="AC279" i="17"/>
  <c r="AB279" i="17"/>
  <c r="AA279" i="17"/>
  <c r="Z279" i="17"/>
  <c r="Y279" i="17"/>
  <c r="X279" i="17"/>
  <c r="W279" i="17"/>
  <c r="AF278" i="17"/>
  <c r="AE278" i="17"/>
  <c r="AD278" i="17"/>
  <c r="AC278" i="17"/>
  <c r="AB278" i="17"/>
  <c r="AA278" i="17"/>
  <c r="Z278" i="17"/>
  <c r="Y278" i="17"/>
  <c r="X278" i="17"/>
  <c r="W278" i="17"/>
  <c r="AF277" i="17"/>
  <c r="AE277" i="17"/>
  <c r="AD277" i="17"/>
  <c r="AC277" i="17"/>
  <c r="AB277" i="17"/>
  <c r="AA277" i="17"/>
  <c r="Z277" i="17"/>
  <c r="Y277" i="17"/>
  <c r="X277" i="17"/>
  <c r="W277" i="17"/>
  <c r="AF276" i="17"/>
  <c r="AE276" i="17"/>
  <c r="AD276" i="17"/>
  <c r="AC276" i="17"/>
  <c r="AB276" i="17"/>
  <c r="AA276" i="17"/>
  <c r="Z276" i="17"/>
  <c r="Y276" i="17"/>
  <c r="X276" i="17"/>
  <c r="W276" i="17"/>
  <c r="AF275" i="17"/>
  <c r="AE275" i="17"/>
  <c r="AD275" i="17"/>
  <c r="AC275" i="17"/>
  <c r="AB275" i="17"/>
  <c r="AA275" i="17"/>
  <c r="Z275" i="17"/>
  <c r="Y275" i="17"/>
  <c r="X275" i="17"/>
  <c r="W275" i="17"/>
  <c r="AF274" i="17"/>
  <c r="AE274" i="17"/>
  <c r="AD274" i="17"/>
  <c r="AC274" i="17"/>
  <c r="AB274" i="17"/>
  <c r="AA274" i="17"/>
  <c r="Z274" i="17"/>
  <c r="Y274" i="17"/>
  <c r="X274" i="17"/>
  <c r="W274" i="17"/>
  <c r="AF273" i="17"/>
  <c r="AE273" i="17"/>
  <c r="AD273" i="17"/>
  <c r="AC273" i="17"/>
  <c r="AB273" i="17"/>
  <c r="AA273" i="17"/>
  <c r="Z273" i="17"/>
  <c r="Y273" i="17"/>
  <c r="X273" i="17"/>
  <c r="W273" i="17"/>
  <c r="AF272" i="17"/>
  <c r="AE272" i="17"/>
  <c r="AD272" i="17"/>
  <c r="AC272" i="17"/>
  <c r="AB272" i="17"/>
  <c r="AA272" i="17"/>
  <c r="Z272" i="17"/>
  <c r="Y272" i="17"/>
  <c r="X272" i="17"/>
  <c r="W272" i="17"/>
  <c r="AF271" i="17"/>
  <c r="AE271" i="17"/>
  <c r="AD271" i="17"/>
  <c r="AC271" i="17"/>
  <c r="AB271" i="17"/>
  <c r="AA271" i="17"/>
  <c r="Z271" i="17"/>
  <c r="Y271" i="17"/>
  <c r="X271" i="17"/>
  <c r="W271" i="17"/>
  <c r="AF270" i="17"/>
  <c r="AE270" i="17"/>
  <c r="AD270" i="17"/>
  <c r="AC270" i="17"/>
  <c r="AB270" i="17"/>
  <c r="AA270" i="17"/>
  <c r="Z270" i="17"/>
  <c r="Y270" i="17"/>
  <c r="X270" i="17"/>
  <c r="W270" i="17"/>
  <c r="AF269" i="17"/>
  <c r="AE269" i="17"/>
  <c r="AD269" i="17"/>
  <c r="AC269" i="17"/>
  <c r="AB269" i="17"/>
  <c r="AA269" i="17"/>
  <c r="Z269" i="17"/>
  <c r="Y269" i="17"/>
  <c r="X269" i="17"/>
  <c r="W269" i="17"/>
  <c r="AF268" i="17"/>
  <c r="AE268" i="17"/>
  <c r="AD268" i="17"/>
  <c r="AC268" i="17"/>
  <c r="AB268" i="17"/>
  <c r="AA268" i="17"/>
  <c r="Z268" i="17"/>
  <c r="Y268" i="17"/>
  <c r="X268" i="17"/>
  <c r="W268" i="17"/>
  <c r="AF267" i="17"/>
  <c r="AE267" i="17"/>
  <c r="AD267" i="17"/>
  <c r="AC267" i="17"/>
  <c r="AB267" i="17"/>
  <c r="AA267" i="17"/>
  <c r="Z267" i="17"/>
  <c r="Y267" i="17"/>
  <c r="X267" i="17"/>
  <c r="W267" i="17"/>
  <c r="AF266" i="17"/>
  <c r="AE266" i="17"/>
  <c r="AD266" i="17"/>
  <c r="AC266" i="17"/>
  <c r="AB266" i="17"/>
  <c r="AA266" i="17"/>
  <c r="Z266" i="17"/>
  <c r="Y266" i="17"/>
  <c r="X266" i="17"/>
  <c r="W266" i="17"/>
  <c r="AF265" i="17"/>
  <c r="AE265" i="17"/>
  <c r="AD265" i="17"/>
  <c r="AC265" i="17"/>
  <c r="AB265" i="17"/>
  <c r="AA265" i="17"/>
  <c r="Z265" i="17"/>
  <c r="Y265" i="17"/>
  <c r="X265" i="17"/>
  <c r="W265" i="17"/>
  <c r="AF264" i="17"/>
  <c r="AE264" i="17"/>
  <c r="AD264" i="17"/>
  <c r="AC264" i="17"/>
  <c r="AB264" i="17"/>
  <c r="AA264" i="17"/>
  <c r="Z264" i="17"/>
  <c r="Y264" i="17"/>
  <c r="X264" i="17"/>
  <c r="W264" i="17"/>
  <c r="AF263" i="17"/>
  <c r="AE263" i="17"/>
  <c r="AD263" i="17"/>
  <c r="AC263" i="17"/>
  <c r="AB263" i="17"/>
  <c r="AA263" i="17"/>
  <c r="Z263" i="17"/>
  <c r="Y263" i="17"/>
  <c r="X263" i="17"/>
  <c r="W263" i="17"/>
  <c r="AF262" i="17"/>
  <c r="AE262" i="17"/>
  <c r="AD262" i="17"/>
  <c r="AC262" i="17"/>
  <c r="AB262" i="17"/>
  <c r="AA262" i="17"/>
  <c r="Z262" i="17"/>
  <c r="Y262" i="17"/>
  <c r="X262" i="17"/>
  <c r="W262" i="17"/>
  <c r="AF261" i="17"/>
  <c r="AE261" i="17"/>
  <c r="AD261" i="17"/>
  <c r="AC261" i="17"/>
  <c r="AB261" i="17"/>
  <c r="AA261" i="17"/>
  <c r="Z261" i="17"/>
  <c r="Y261" i="17"/>
  <c r="X261" i="17"/>
  <c r="W261" i="17"/>
  <c r="AF260" i="17"/>
  <c r="AE260" i="17"/>
  <c r="AD260" i="17"/>
  <c r="AC260" i="17"/>
  <c r="AB260" i="17"/>
  <c r="AA260" i="17"/>
  <c r="Z260" i="17"/>
  <c r="Y260" i="17"/>
  <c r="X260" i="17"/>
  <c r="W260" i="17"/>
  <c r="AF259" i="17"/>
  <c r="AE259" i="17"/>
  <c r="AD259" i="17"/>
  <c r="AC259" i="17"/>
  <c r="AB259" i="17"/>
  <c r="AA259" i="17"/>
  <c r="Z259" i="17"/>
  <c r="Y259" i="17"/>
  <c r="X259" i="17"/>
  <c r="W259" i="17"/>
  <c r="AF258" i="17"/>
  <c r="AE258" i="17"/>
  <c r="AD258" i="17"/>
  <c r="AC258" i="17"/>
  <c r="AB258" i="17"/>
  <c r="AA258" i="17"/>
  <c r="Z258" i="17"/>
  <c r="Y258" i="17"/>
  <c r="X258" i="17"/>
  <c r="W258" i="17"/>
  <c r="AF257" i="17"/>
  <c r="AE257" i="17"/>
  <c r="AD257" i="17"/>
  <c r="AC257" i="17"/>
  <c r="AB257" i="17"/>
  <c r="AA257" i="17"/>
  <c r="Z257" i="17"/>
  <c r="Y257" i="17"/>
  <c r="X257" i="17"/>
  <c r="W257" i="17"/>
  <c r="AF256" i="17"/>
  <c r="AE256" i="17"/>
  <c r="AD256" i="17"/>
  <c r="AC256" i="17"/>
  <c r="AB256" i="17"/>
  <c r="AA256" i="17"/>
  <c r="Z256" i="17"/>
  <c r="Y256" i="17"/>
  <c r="X256" i="17"/>
  <c r="W256" i="17"/>
  <c r="AF255" i="17"/>
  <c r="AE255" i="17"/>
  <c r="AD255" i="17"/>
  <c r="AC255" i="17"/>
  <c r="AB255" i="17"/>
  <c r="AA255" i="17"/>
  <c r="Z255" i="17"/>
  <c r="Y255" i="17"/>
  <c r="X255" i="17"/>
  <c r="W255" i="17"/>
  <c r="AF254" i="17"/>
  <c r="AE254" i="17"/>
  <c r="AD254" i="17"/>
  <c r="AC254" i="17"/>
  <c r="AB254" i="17"/>
  <c r="AA254" i="17"/>
  <c r="Z254" i="17"/>
  <c r="Y254" i="17"/>
  <c r="X254" i="17"/>
  <c r="W254" i="17"/>
  <c r="AF253" i="17"/>
  <c r="AE253" i="17"/>
  <c r="AD253" i="17"/>
  <c r="AC253" i="17"/>
  <c r="AB253" i="17"/>
  <c r="AA253" i="17"/>
  <c r="Z253" i="17"/>
  <c r="Y253" i="17"/>
  <c r="X253" i="17"/>
  <c r="W253" i="17"/>
  <c r="AF252" i="17"/>
  <c r="AE252" i="17"/>
  <c r="AD252" i="17"/>
  <c r="AC252" i="17"/>
  <c r="AB252" i="17"/>
  <c r="AA252" i="17"/>
  <c r="Z252" i="17"/>
  <c r="Y252" i="17"/>
  <c r="X252" i="17"/>
  <c r="W252" i="17"/>
  <c r="AF251" i="17"/>
  <c r="AE251" i="17"/>
  <c r="AD251" i="17"/>
  <c r="AC251" i="17"/>
  <c r="AB251" i="17"/>
  <c r="AA251" i="17"/>
  <c r="Z251" i="17"/>
  <c r="Y251" i="17"/>
  <c r="X251" i="17"/>
  <c r="W251" i="17"/>
  <c r="AF250" i="17"/>
  <c r="AE250" i="17"/>
  <c r="AD250" i="17"/>
  <c r="AC250" i="17"/>
  <c r="AB250" i="17"/>
  <c r="AA250" i="17"/>
  <c r="Z250" i="17"/>
  <c r="Y250" i="17"/>
  <c r="X250" i="17"/>
  <c r="W250" i="17"/>
  <c r="AF249" i="17"/>
  <c r="AE249" i="17"/>
  <c r="AD249" i="17"/>
  <c r="AC249" i="17"/>
  <c r="AB249" i="17"/>
  <c r="AA249" i="17"/>
  <c r="Z249" i="17"/>
  <c r="Y249" i="17"/>
  <c r="X249" i="17"/>
  <c r="W249" i="17"/>
  <c r="AF248" i="17"/>
  <c r="AE248" i="17"/>
  <c r="AD248" i="17"/>
  <c r="AC248" i="17"/>
  <c r="AB248" i="17"/>
  <c r="AA248" i="17"/>
  <c r="Z248" i="17"/>
  <c r="Y248" i="17"/>
  <c r="X248" i="17"/>
  <c r="W248" i="17"/>
  <c r="AF247" i="17"/>
  <c r="AE247" i="17"/>
  <c r="AD247" i="17"/>
  <c r="AC247" i="17"/>
  <c r="AB247" i="17"/>
  <c r="AA247" i="17"/>
  <c r="Z247" i="17"/>
  <c r="Y247" i="17"/>
  <c r="X247" i="17"/>
  <c r="W247" i="17"/>
  <c r="AF246" i="17"/>
  <c r="AE246" i="17"/>
  <c r="AD246" i="17"/>
  <c r="AC246" i="17"/>
  <c r="AB246" i="17"/>
  <c r="AA246" i="17"/>
  <c r="Z246" i="17"/>
  <c r="Y246" i="17"/>
  <c r="X246" i="17"/>
  <c r="W246" i="17"/>
  <c r="AF245" i="17"/>
  <c r="AE245" i="17"/>
  <c r="AD245" i="17"/>
  <c r="AC245" i="17"/>
  <c r="AB245" i="17"/>
  <c r="AA245" i="17"/>
  <c r="Z245" i="17"/>
  <c r="Y245" i="17"/>
  <c r="X245" i="17"/>
  <c r="W245" i="17"/>
  <c r="AF244" i="17"/>
  <c r="AE244" i="17"/>
  <c r="AD244" i="17"/>
  <c r="AC244" i="17"/>
  <c r="AB244" i="17"/>
  <c r="AA244" i="17"/>
  <c r="Z244" i="17"/>
  <c r="Y244" i="17"/>
  <c r="X244" i="17"/>
  <c r="W244" i="17"/>
  <c r="AF243" i="17"/>
  <c r="AE243" i="17"/>
  <c r="AD243" i="17"/>
  <c r="AC243" i="17"/>
  <c r="AB243" i="17"/>
  <c r="AA243" i="17"/>
  <c r="Z243" i="17"/>
  <c r="Y243" i="17"/>
  <c r="X243" i="17"/>
  <c r="W243" i="17"/>
  <c r="AF242" i="17"/>
  <c r="AE242" i="17"/>
  <c r="AD242" i="17"/>
  <c r="AC242" i="17"/>
  <c r="AB242" i="17"/>
  <c r="AA242" i="17"/>
  <c r="Z242" i="17"/>
  <c r="Y242" i="17"/>
  <c r="X242" i="17"/>
  <c r="W242" i="17"/>
  <c r="AF241" i="17"/>
  <c r="AE241" i="17"/>
  <c r="AD241" i="17"/>
  <c r="AC241" i="17"/>
  <c r="AB241" i="17"/>
  <c r="AA241" i="17"/>
  <c r="Z241" i="17"/>
  <c r="Y241" i="17"/>
  <c r="X241" i="17"/>
  <c r="W241" i="17"/>
  <c r="AF240" i="17"/>
  <c r="AE240" i="17"/>
  <c r="AD240" i="17"/>
  <c r="AC240" i="17"/>
  <c r="AB240" i="17"/>
  <c r="AA240" i="17"/>
  <c r="Z240" i="17"/>
  <c r="Y240" i="17"/>
  <c r="X240" i="17"/>
  <c r="W240" i="17"/>
  <c r="AF239" i="17"/>
  <c r="AE239" i="17"/>
  <c r="AD239" i="17"/>
  <c r="AC239" i="17"/>
  <c r="AB239" i="17"/>
  <c r="AA239" i="17"/>
  <c r="Z239" i="17"/>
  <c r="Y239" i="17"/>
  <c r="X239" i="17"/>
  <c r="W239" i="17"/>
  <c r="AF238" i="17"/>
  <c r="AE238" i="17"/>
  <c r="AD238" i="17"/>
  <c r="AC238" i="17"/>
  <c r="AB238" i="17"/>
  <c r="AA238" i="17"/>
  <c r="Z238" i="17"/>
  <c r="Y238" i="17"/>
  <c r="X238" i="17"/>
  <c r="W238" i="17"/>
  <c r="AF237" i="17"/>
  <c r="AE237" i="17"/>
  <c r="AD237" i="17"/>
  <c r="AC237" i="17"/>
  <c r="AB237" i="17"/>
  <c r="AA237" i="17"/>
  <c r="Z237" i="17"/>
  <c r="Y237" i="17"/>
  <c r="X237" i="17"/>
  <c r="W237" i="17"/>
  <c r="AF236" i="17"/>
  <c r="AE236" i="17"/>
  <c r="AD236" i="17"/>
  <c r="AC236" i="17"/>
  <c r="AB236" i="17"/>
  <c r="AA236" i="17"/>
  <c r="Z236" i="17"/>
  <c r="Y236" i="17"/>
  <c r="X236" i="17"/>
  <c r="W236" i="17"/>
  <c r="AF235" i="17"/>
  <c r="AE235" i="17"/>
  <c r="AD235" i="17"/>
  <c r="AC235" i="17"/>
  <c r="AB235" i="17"/>
  <c r="AA235" i="17"/>
  <c r="Z235" i="17"/>
  <c r="Y235" i="17"/>
  <c r="X235" i="17"/>
  <c r="W235" i="17"/>
  <c r="AF234" i="17"/>
  <c r="AE234" i="17"/>
  <c r="AD234" i="17"/>
  <c r="AC234" i="17"/>
  <c r="AB234" i="17"/>
  <c r="AA234" i="17"/>
  <c r="Z234" i="17"/>
  <c r="Y234" i="17"/>
  <c r="X234" i="17"/>
  <c r="W234" i="17"/>
  <c r="AF233" i="17"/>
  <c r="AE233" i="17"/>
  <c r="AD233" i="17"/>
  <c r="AC233" i="17"/>
  <c r="AB233" i="17"/>
  <c r="AA233" i="17"/>
  <c r="Z233" i="17"/>
  <c r="Y233" i="17"/>
  <c r="X233" i="17"/>
  <c r="W233" i="17"/>
  <c r="AF232" i="17"/>
  <c r="AE232" i="17"/>
  <c r="AD232" i="17"/>
  <c r="AC232" i="17"/>
  <c r="AB232" i="17"/>
  <c r="AA232" i="17"/>
  <c r="Z232" i="17"/>
  <c r="Y232" i="17"/>
  <c r="X232" i="17"/>
  <c r="W232" i="17"/>
  <c r="AF231" i="17"/>
  <c r="AE231" i="17"/>
  <c r="AD231" i="17"/>
  <c r="AC231" i="17"/>
  <c r="AB231" i="17"/>
  <c r="AA231" i="17"/>
  <c r="Z231" i="17"/>
  <c r="Y231" i="17"/>
  <c r="X231" i="17"/>
  <c r="W231" i="17"/>
  <c r="AF230" i="17"/>
  <c r="AE230" i="17"/>
  <c r="AD230" i="17"/>
  <c r="AC230" i="17"/>
  <c r="AB230" i="17"/>
  <c r="AA230" i="17"/>
  <c r="Z230" i="17"/>
  <c r="Y230" i="17"/>
  <c r="X230" i="17"/>
  <c r="W230" i="17"/>
  <c r="AF229" i="17"/>
  <c r="AE229" i="17"/>
  <c r="AD229" i="17"/>
  <c r="AC229" i="17"/>
  <c r="AB229" i="17"/>
  <c r="AA229" i="17"/>
  <c r="Z229" i="17"/>
  <c r="Y229" i="17"/>
  <c r="X229" i="17"/>
  <c r="W229" i="17"/>
  <c r="AF228" i="17"/>
  <c r="AE228" i="17"/>
  <c r="AD228" i="17"/>
  <c r="AC228" i="17"/>
  <c r="AB228" i="17"/>
  <c r="AA228" i="17"/>
  <c r="Z228" i="17"/>
  <c r="Y228" i="17"/>
  <c r="X228" i="17"/>
  <c r="W228" i="17"/>
  <c r="AF227" i="17"/>
  <c r="AE227" i="17"/>
  <c r="AD227" i="17"/>
  <c r="AC227" i="17"/>
  <c r="AB227" i="17"/>
  <c r="AA227" i="17"/>
  <c r="Z227" i="17"/>
  <c r="Y227" i="17"/>
  <c r="X227" i="17"/>
  <c r="W227" i="17"/>
  <c r="AF226" i="17"/>
  <c r="AE226" i="17"/>
  <c r="AD226" i="17"/>
  <c r="AC226" i="17"/>
  <c r="AB226" i="17"/>
  <c r="AA226" i="17"/>
  <c r="Z226" i="17"/>
  <c r="Y226" i="17"/>
  <c r="X226" i="17"/>
  <c r="W226" i="17"/>
  <c r="AF225" i="17"/>
  <c r="AE225" i="17"/>
  <c r="AD225" i="17"/>
  <c r="AC225" i="17"/>
  <c r="AB225" i="17"/>
  <c r="AA225" i="17"/>
  <c r="Z225" i="17"/>
  <c r="Y225" i="17"/>
  <c r="X225" i="17"/>
  <c r="W225" i="17"/>
  <c r="AF224" i="17"/>
  <c r="AE224" i="17"/>
  <c r="AD224" i="17"/>
  <c r="AC224" i="17"/>
  <c r="AB224" i="17"/>
  <c r="AA224" i="17"/>
  <c r="Z224" i="17"/>
  <c r="Y224" i="17"/>
  <c r="X224" i="17"/>
  <c r="W224" i="17"/>
  <c r="AF223" i="17"/>
  <c r="AE223" i="17"/>
  <c r="AD223" i="17"/>
  <c r="AC223" i="17"/>
  <c r="AB223" i="17"/>
  <c r="AA223" i="17"/>
  <c r="Z223" i="17"/>
  <c r="Y223" i="17"/>
  <c r="X223" i="17"/>
  <c r="W223" i="17"/>
  <c r="AF222" i="17"/>
  <c r="AE222" i="17"/>
  <c r="AD222" i="17"/>
  <c r="AC222" i="17"/>
  <c r="AB222" i="17"/>
  <c r="AA222" i="17"/>
  <c r="Z222" i="17"/>
  <c r="Y222" i="17"/>
  <c r="X222" i="17"/>
  <c r="W222" i="17"/>
  <c r="AF221" i="17"/>
  <c r="AE221" i="17"/>
  <c r="AD221" i="17"/>
  <c r="AC221" i="17"/>
  <c r="AB221" i="17"/>
  <c r="AA221" i="17"/>
  <c r="Z221" i="17"/>
  <c r="Y221" i="17"/>
  <c r="X221" i="17"/>
  <c r="W221" i="17"/>
  <c r="AF220" i="17"/>
  <c r="AE220" i="17"/>
  <c r="AD220" i="17"/>
  <c r="AC220" i="17"/>
  <c r="AB220" i="17"/>
  <c r="AA220" i="17"/>
  <c r="Z220" i="17"/>
  <c r="Y220" i="17"/>
  <c r="X220" i="17"/>
  <c r="W220" i="17"/>
  <c r="AF219" i="17"/>
  <c r="AE219" i="17"/>
  <c r="AD219" i="17"/>
  <c r="AC219" i="17"/>
  <c r="AB219" i="17"/>
  <c r="AA219" i="17"/>
  <c r="Z219" i="17"/>
  <c r="Y219" i="17"/>
  <c r="X219" i="17"/>
  <c r="W219" i="17"/>
  <c r="AF218" i="17"/>
  <c r="AE218" i="17"/>
  <c r="AD218" i="17"/>
  <c r="AC218" i="17"/>
  <c r="AB218" i="17"/>
  <c r="AA218" i="17"/>
  <c r="Z218" i="17"/>
  <c r="Y218" i="17"/>
  <c r="X218" i="17"/>
  <c r="W218" i="17"/>
  <c r="AF217" i="17"/>
  <c r="AE217" i="17"/>
  <c r="AD217" i="17"/>
  <c r="AC217" i="17"/>
  <c r="AB217" i="17"/>
  <c r="AA217" i="17"/>
  <c r="Z217" i="17"/>
  <c r="Y217" i="17"/>
  <c r="X217" i="17"/>
  <c r="W217" i="17"/>
  <c r="AF216" i="17"/>
  <c r="AE216" i="17"/>
  <c r="AD216" i="17"/>
  <c r="AC216" i="17"/>
  <c r="AB216" i="17"/>
  <c r="AA216" i="17"/>
  <c r="Z216" i="17"/>
  <c r="Y216" i="17"/>
  <c r="X216" i="17"/>
  <c r="W216" i="17"/>
  <c r="AF215" i="17"/>
  <c r="AE215" i="17"/>
  <c r="AD215" i="17"/>
  <c r="AC215" i="17"/>
  <c r="AB215" i="17"/>
  <c r="AA215" i="17"/>
  <c r="Z215" i="17"/>
  <c r="Y215" i="17"/>
  <c r="X215" i="17"/>
  <c r="W215" i="17"/>
  <c r="AF214" i="17"/>
  <c r="AE214" i="17"/>
  <c r="AD214" i="17"/>
  <c r="AC214" i="17"/>
  <c r="AB214" i="17"/>
  <c r="AA214" i="17"/>
  <c r="Z214" i="17"/>
  <c r="Y214" i="17"/>
  <c r="X214" i="17"/>
  <c r="W214" i="17"/>
  <c r="AF213" i="17"/>
  <c r="AE213" i="17"/>
  <c r="AD213" i="17"/>
  <c r="AC213" i="17"/>
  <c r="AB213" i="17"/>
  <c r="AA213" i="17"/>
  <c r="Z213" i="17"/>
  <c r="Y213" i="17"/>
  <c r="X213" i="17"/>
  <c r="W213" i="17"/>
  <c r="AF212" i="17"/>
  <c r="AE212" i="17"/>
  <c r="AD212" i="17"/>
  <c r="AC212" i="17"/>
  <c r="AB212" i="17"/>
  <c r="AA212" i="17"/>
  <c r="Z212" i="17"/>
  <c r="Y212" i="17"/>
  <c r="X212" i="17"/>
  <c r="W212" i="17"/>
  <c r="AF211" i="17"/>
  <c r="AE211" i="17"/>
  <c r="AD211" i="17"/>
  <c r="AC211" i="17"/>
  <c r="AB211" i="17"/>
  <c r="AA211" i="17"/>
  <c r="Z211" i="17"/>
  <c r="Y211" i="17"/>
  <c r="X211" i="17"/>
  <c r="W211" i="17"/>
  <c r="AF210" i="17"/>
  <c r="AE210" i="17"/>
  <c r="AD210" i="17"/>
  <c r="AC210" i="17"/>
  <c r="AB210" i="17"/>
  <c r="AA210" i="17"/>
  <c r="Z210" i="17"/>
  <c r="Y210" i="17"/>
  <c r="X210" i="17"/>
  <c r="W210" i="17"/>
  <c r="AF209" i="17"/>
  <c r="AE209" i="17"/>
  <c r="AD209" i="17"/>
  <c r="AC209" i="17"/>
  <c r="AB209" i="17"/>
  <c r="AA209" i="17"/>
  <c r="Z209" i="17"/>
  <c r="Y209" i="17"/>
  <c r="X209" i="17"/>
  <c r="W209" i="17"/>
  <c r="AF208" i="17"/>
  <c r="AE208" i="17"/>
  <c r="AD208" i="17"/>
  <c r="AC208" i="17"/>
  <c r="AB208" i="17"/>
  <c r="AA208" i="17"/>
  <c r="Z208" i="17"/>
  <c r="Y208" i="17"/>
  <c r="X208" i="17"/>
  <c r="W208" i="17"/>
  <c r="AF207" i="17"/>
  <c r="AE207" i="17"/>
  <c r="AD207" i="17"/>
  <c r="AC207" i="17"/>
  <c r="AB207" i="17"/>
  <c r="AA207" i="17"/>
  <c r="Z207" i="17"/>
  <c r="Y207" i="17"/>
  <c r="X207" i="17"/>
  <c r="W207" i="17"/>
  <c r="AF206" i="17"/>
  <c r="AE206" i="17"/>
  <c r="AD206" i="17"/>
  <c r="AC206" i="17"/>
  <c r="AB206" i="17"/>
  <c r="AA206" i="17"/>
  <c r="Z206" i="17"/>
  <c r="Y206" i="17"/>
  <c r="X206" i="17"/>
  <c r="W206" i="17"/>
  <c r="AF205" i="17"/>
  <c r="AE205" i="17"/>
  <c r="AD205" i="17"/>
  <c r="AC205" i="17"/>
  <c r="AB205" i="17"/>
  <c r="AA205" i="17"/>
  <c r="Z205" i="17"/>
  <c r="Y205" i="17"/>
  <c r="X205" i="17"/>
  <c r="W205" i="17"/>
  <c r="AF204" i="17"/>
  <c r="AE204" i="17"/>
  <c r="AD204" i="17"/>
  <c r="AC204" i="17"/>
  <c r="AB204" i="17"/>
  <c r="AA204" i="17"/>
  <c r="Z204" i="17"/>
  <c r="Y204" i="17"/>
  <c r="X204" i="17"/>
  <c r="W204" i="17"/>
  <c r="AF203" i="17"/>
  <c r="AE203" i="17"/>
  <c r="AD203" i="17"/>
  <c r="AC203" i="17"/>
  <c r="AB203" i="17"/>
  <c r="AA203" i="17"/>
  <c r="Z203" i="17"/>
  <c r="Y203" i="17"/>
  <c r="X203" i="17"/>
  <c r="W203" i="17"/>
  <c r="AF202" i="17"/>
  <c r="AE202" i="17"/>
  <c r="AD202" i="17"/>
  <c r="AC202" i="17"/>
  <c r="AB202" i="17"/>
  <c r="AA202" i="17"/>
  <c r="Z202" i="17"/>
  <c r="Y202" i="17"/>
  <c r="X202" i="17"/>
  <c r="W202" i="17"/>
  <c r="AF201" i="17"/>
  <c r="AE201" i="17"/>
  <c r="AD201" i="17"/>
  <c r="AC201" i="17"/>
  <c r="AB201" i="17"/>
  <c r="AA201" i="17"/>
  <c r="Z201" i="17"/>
  <c r="Y201" i="17"/>
  <c r="X201" i="17"/>
  <c r="W201" i="17"/>
  <c r="AF200" i="17"/>
  <c r="AE200" i="17"/>
  <c r="AD200" i="17"/>
  <c r="AC200" i="17"/>
  <c r="AB200" i="17"/>
  <c r="AA200" i="17"/>
  <c r="Z200" i="17"/>
  <c r="Y200" i="17"/>
  <c r="X200" i="17"/>
  <c r="W200" i="17"/>
  <c r="AF199" i="17"/>
  <c r="AE199" i="17"/>
  <c r="AD199" i="17"/>
  <c r="AC199" i="17"/>
  <c r="AB199" i="17"/>
  <c r="AA199" i="17"/>
  <c r="Z199" i="17"/>
  <c r="Y199" i="17"/>
  <c r="X199" i="17"/>
  <c r="W199" i="17"/>
  <c r="AF198" i="17"/>
  <c r="AE198" i="17"/>
  <c r="AD198" i="17"/>
  <c r="AC198" i="17"/>
  <c r="AB198" i="17"/>
  <c r="AA198" i="17"/>
  <c r="Z198" i="17"/>
  <c r="Y198" i="17"/>
  <c r="X198" i="17"/>
  <c r="W198" i="17"/>
  <c r="AF197" i="17"/>
  <c r="AE197" i="17"/>
  <c r="AD197" i="17"/>
  <c r="AC197" i="17"/>
  <c r="AB197" i="17"/>
  <c r="AA197" i="17"/>
  <c r="Z197" i="17"/>
  <c r="Y197" i="17"/>
  <c r="X197" i="17"/>
  <c r="W197" i="17"/>
  <c r="AF196" i="17"/>
  <c r="AE196" i="17"/>
  <c r="AD196" i="17"/>
  <c r="AC196" i="17"/>
  <c r="AB196" i="17"/>
  <c r="AA196" i="17"/>
  <c r="Z196" i="17"/>
  <c r="Y196" i="17"/>
  <c r="X196" i="17"/>
  <c r="W196" i="17"/>
  <c r="AF195" i="17"/>
  <c r="AE195" i="17"/>
  <c r="AD195" i="17"/>
  <c r="AC195" i="17"/>
  <c r="AB195" i="17"/>
  <c r="AA195" i="17"/>
  <c r="Z195" i="17"/>
  <c r="Y195" i="17"/>
  <c r="X195" i="17"/>
  <c r="W195" i="17"/>
  <c r="AF194" i="17"/>
  <c r="AE194" i="17"/>
  <c r="AD194" i="17"/>
  <c r="AC194" i="17"/>
  <c r="AB194" i="17"/>
  <c r="AA194" i="17"/>
  <c r="Z194" i="17"/>
  <c r="Y194" i="17"/>
  <c r="X194" i="17"/>
  <c r="W194" i="17"/>
  <c r="AF193" i="17"/>
  <c r="AE193" i="17"/>
  <c r="AD193" i="17"/>
  <c r="AC193" i="17"/>
  <c r="AB193" i="17"/>
  <c r="AA193" i="17"/>
  <c r="Z193" i="17"/>
  <c r="Y193" i="17"/>
  <c r="X193" i="17"/>
  <c r="W193" i="17"/>
  <c r="AF192" i="17"/>
  <c r="AE192" i="17"/>
  <c r="AD192" i="17"/>
  <c r="AC192" i="17"/>
  <c r="AB192" i="17"/>
  <c r="AA192" i="17"/>
  <c r="Z192" i="17"/>
  <c r="Y192" i="17"/>
  <c r="X192" i="17"/>
  <c r="W192" i="17"/>
  <c r="AF191" i="17"/>
  <c r="AE191" i="17"/>
  <c r="AD191" i="17"/>
  <c r="AC191" i="17"/>
  <c r="AB191" i="17"/>
  <c r="AA191" i="17"/>
  <c r="Z191" i="17"/>
  <c r="Y191" i="17"/>
  <c r="X191" i="17"/>
  <c r="W191" i="17"/>
  <c r="AF190" i="17"/>
  <c r="AE190" i="17"/>
  <c r="AD190" i="17"/>
  <c r="AC190" i="17"/>
  <c r="AB190" i="17"/>
  <c r="AA190" i="17"/>
  <c r="Z190" i="17"/>
  <c r="Y190" i="17"/>
  <c r="X190" i="17"/>
  <c r="W190" i="17"/>
  <c r="AF189" i="17"/>
  <c r="AE189" i="17"/>
  <c r="AD189" i="17"/>
  <c r="AC189" i="17"/>
  <c r="AB189" i="17"/>
  <c r="AA189" i="17"/>
  <c r="Z189" i="17"/>
  <c r="Y189" i="17"/>
  <c r="X189" i="17"/>
  <c r="W189" i="17"/>
  <c r="AF188" i="17"/>
  <c r="AE188" i="17"/>
  <c r="AD188" i="17"/>
  <c r="AC188" i="17"/>
  <c r="AB188" i="17"/>
  <c r="AA188" i="17"/>
  <c r="Z188" i="17"/>
  <c r="Y188" i="17"/>
  <c r="X188" i="17"/>
  <c r="W188" i="17"/>
  <c r="AF187" i="17"/>
  <c r="AE187" i="17"/>
  <c r="AD187" i="17"/>
  <c r="AC187" i="17"/>
  <c r="AB187" i="17"/>
  <c r="AA187" i="17"/>
  <c r="Z187" i="17"/>
  <c r="Y187" i="17"/>
  <c r="X187" i="17"/>
  <c r="W187" i="17"/>
  <c r="AF186" i="17"/>
  <c r="AE186" i="17"/>
  <c r="AD186" i="17"/>
  <c r="AC186" i="17"/>
  <c r="AB186" i="17"/>
  <c r="AA186" i="17"/>
  <c r="Z186" i="17"/>
  <c r="Y186" i="17"/>
  <c r="X186" i="17"/>
  <c r="W186" i="17"/>
  <c r="AF185" i="17"/>
  <c r="AE185" i="17"/>
  <c r="AD185" i="17"/>
  <c r="AC185" i="17"/>
  <c r="AB185" i="17"/>
  <c r="AA185" i="17"/>
  <c r="Z185" i="17"/>
  <c r="Y185" i="17"/>
  <c r="X185" i="17"/>
  <c r="W185" i="17"/>
  <c r="AF184" i="17"/>
  <c r="AE184" i="17"/>
  <c r="AD184" i="17"/>
  <c r="AC184" i="17"/>
  <c r="AB184" i="17"/>
  <c r="AA184" i="17"/>
  <c r="Z184" i="17"/>
  <c r="Y184" i="17"/>
  <c r="X184" i="17"/>
  <c r="W184" i="17"/>
  <c r="AF183" i="17"/>
  <c r="AE183" i="17"/>
  <c r="AD183" i="17"/>
  <c r="AC183" i="17"/>
  <c r="AB183" i="17"/>
  <c r="AA183" i="17"/>
  <c r="Z183" i="17"/>
  <c r="Y183" i="17"/>
  <c r="X183" i="17"/>
  <c r="W183" i="17"/>
  <c r="AF182" i="17"/>
  <c r="AE182" i="17"/>
  <c r="AD182" i="17"/>
  <c r="AC182" i="17"/>
  <c r="AB182" i="17"/>
  <c r="AA182" i="17"/>
  <c r="Z182" i="17"/>
  <c r="Y182" i="17"/>
  <c r="X182" i="17"/>
  <c r="W182" i="17"/>
  <c r="AF181" i="17"/>
  <c r="AE181" i="17"/>
  <c r="AD181" i="17"/>
  <c r="AC181" i="17"/>
  <c r="AB181" i="17"/>
  <c r="AA181" i="17"/>
  <c r="Z181" i="17"/>
  <c r="Y181" i="17"/>
  <c r="X181" i="17"/>
  <c r="W181" i="17"/>
  <c r="AF180" i="17"/>
  <c r="AE180" i="17"/>
  <c r="AD180" i="17"/>
  <c r="AC180" i="17"/>
  <c r="AB180" i="17"/>
  <c r="AA180" i="17"/>
  <c r="Z180" i="17"/>
  <c r="Y180" i="17"/>
  <c r="X180" i="17"/>
  <c r="W180" i="17"/>
  <c r="AF179" i="17"/>
  <c r="AE179" i="17"/>
  <c r="AD179" i="17"/>
  <c r="AC179" i="17"/>
  <c r="AB179" i="17"/>
  <c r="AA179" i="17"/>
  <c r="Z179" i="17"/>
  <c r="Y179" i="17"/>
  <c r="X179" i="17"/>
  <c r="W179" i="17"/>
  <c r="AF178" i="17"/>
  <c r="AE178" i="17"/>
  <c r="AD178" i="17"/>
  <c r="AC178" i="17"/>
  <c r="AB178" i="17"/>
  <c r="AA178" i="17"/>
  <c r="Z178" i="17"/>
  <c r="Y178" i="17"/>
  <c r="X178" i="17"/>
  <c r="W178" i="17"/>
  <c r="AF177" i="17"/>
  <c r="AE177" i="17"/>
  <c r="AD177" i="17"/>
  <c r="AC177" i="17"/>
  <c r="AB177" i="17"/>
  <c r="AA177" i="17"/>
  <c r="Z177" i="17"/>
  <c r="Y177" i="17"/>
  <c r="X177" i="17"/>
  <c r="W177" i="17"/>
  <c r="AF176" i="17"/>
  <c r="AE176" i="17"/>
  <c r="AD176" i="17"/>
  <c r="AC176" i="17"/>
  <c r="AB176" i="17"/>
  <c r="AA176" i="17"/>
  <c r="Z176" i="17"/>
  <c r="Y176" i="17"/>
  <c r="X176" i="17"/>
  <c r="W176" i="17"/>
  <c r="AF175" i="17"/>
  <c r="AE175" i="17"/>
  <c r="AD175" i="17"/>
  <c r="AC175" i="17"/>
  <c r="AB175" i="17"/>
  <c r="AA175" i="17"/>
  <c r="Z175" i="17"/>
  <c r="Y175" i="17"/>
  <c r="X175" i="17"/>
  <c r="W175" i="17"/>
  <c r="AF174" i="17"/>
  <c r="AE174" i="17"/>
  <c r="AD174" i="17"/>
  <c r="AC174" i="17"/>
  <c r="AB174" i="17"/>
  <c r="AA174" i="17"/>
  <c r="Z174" i="17"/>
  <c r="Y174" i="17"/>
  <c r="X174" i="17"/>
  <c r="W174" i="17"/>
  <c r="AF173" i="17"/>
  <c r="AE173" i="17"/>
  <c r="AD173" i="17"/>
  <c r="AC173" i="17"/>
  <c r="AB173" i="17"/>
  <c r="AA173" i="17"/>
  <c r="Z173" i="17"/>
  <c r="Y173" i="17"/>
  <c r="X173" i="17"/>
  <c r="W173" i="17"/>
  <c r="AF172" i="17"/>
  <c r="AE172" i="17"/>
  <c r="AD172" i="17"/>
  <c r="AC172" i="17"/>
  <c r="AB172" i="17"/>
  <c r="AA172" i="17"/>
  <c r="Z172" i="17"/>
  <c r="Y172" i="17"/>
  <c r="X172" i="17"/>
  <c r="W172" i="17"/>
  <c r="AF171" i="17"/>
  <c r="AE171" i="17"/>
  <c r="AD171" i="17"/>
  <c r="AC171" i="17"/>
  <c r="AB171" i="17"/>
  <c r="AA171" i="17"/>
  <c r="Z171" i="17"/>
  <c r="Y171" i="17"/>
  <c r="X171" i="17"/>
  <c r="W171" i="17"/>
  <c r="AF170" i="17"/>
  <c r="AE170" i="17"/>
  <c r="AD170" i="17"/>
  <c r="AC170" i="17"/>
  <c r="AB170" i="17"/>
  <c r="AA170" i="17"/>
  <c r="Z170" i="17"/>
  <c r="Y170" i="17"/>
  <c r="X170" i="17"/>
  <c r="W170" i="17"/>
  <c r="AF169" i="17"/>
  <c r="AE169" i="17"/>
  <c r="AD169" i="17"/>
  <c r="AC169" i="17"/>
  <c r="AB169" i="17"/>
  <c r="AA169" i="17"/>
  <c r="Z169" i="17"/>
  <c r="Y169" i="17"/>
  <c r="X169" i="17"/>
  <c r="W169" i="17"/>
  <c r="AF168" i="17"/>
  <c r="AE168" i="17"/>
  <c r="AD168" i="17"/>
  <c r="AC168" i="17"/>
  <c r="AB168" i="17"/>
  <c r="AA168" i="17"/>
  <c r="Z168" i="17"/>
  <c r="Y168" i="17"/>
  <c r="X168" i="17"/>
  <c r="W168" i="17"/>
  <c r="AF167" i="17"/>
  <c r="AE167" i="17"/>
  <c r="AD167" i="17"/>
  <c r="AC167" i="17"/>
  <c r="AB167" i="17"/>
  <c r="AA167" i="17"/>
  <c r="Z167" i="17"/>
  <c r="Y167" i="17"/>
  <c r="X167" i="17"/>
  <c r="W167" i="17"/>
  <c r="AF166" i="17"/>
  <c r="AE166" i="17"/>
  <c r="AD166" i="17"/>
  <c r="AC166" i="17"/>
  <c r="AB166" i="17"/>
  <c r="AA166" i="17"/>
  <c r="Z166" i="17"/>
  <c r="Y166" i="17"/>
  <c r="X166" i="17"/>
  <c r="W166" i="17"/>
  <c r="AF165" i="17"/>
  <c r="AE165" i="17"/>
  <c r="AD165" i="17"/>
  <c r="AC165" i="17"/>
  <c r="AB165" i="17"/>
  <c r="AA165" i="17"/>
  <c r="Z165" i="17"/>
  <c r="Y165" i="17"/>
  <c r="X165" i="17"/>
  <c r="W165" i="17"/>
  <c r="AF164" i="17"/>
  <c r="AE164" i="17"/>
  <c r="AD164" i="17"/>
  <c r="AC164" i="17"/>
  <c r="AB164" i="17"/>
  <c r="AA164" i="17"/>
  <c r="Z164" i="17"/>
  <c r="Y164" i="17"/>
  <c r="X164" i="17"/>
  <c r="W164" i="17"/>
  <c r="AF163" i="17"/>
  <c r="AE163" i="17"/>
  <c r="AD163" i="17"/>
  <c r="AC163" i="17"/>
  <c r="AB163" i="17"/>
  <c r="AA163" i="17"/>
  <c r="Z163" i="17"/>
  <c r="Y163" i="17"/>
  <c r="X163" i="17"/>
  <c r="W163" i="17"/>
  <c r="AF162" i="17"/>
  <c r="AE162" i="17"/>
  <c r="AD162" i="17"/>
  <c r="AC162" i="17"/>
  <c r="AB162" i="17"/>
  <c r="AA162" i="17"/>
  <c r="Z162" i="17"/>
  <c r="Y162" i="17"/>
  <c r="X162" i="17"/>
  <c r="W162" i="17"/>
  <c r="AF161" i="17"/>
  <c r="AE161" i="17"/>
  <c r="AD161" i="17"/>
  <c r="AC161" i="17"/>
  <c r="AB161" i="17"/>
  <c r="AA161" i="17"/>
  <c r="Z161" i="17"/>
  <c r="Y161" i="17"/>
  <c r="X161" i="17"/>
  <c r="W161" i="17"/>
  <c r="AF160" i="17"/>
  <c r="AE160" i="17"/>
  <c r="AD160" i="17"/>
  <c r="AC160" i="17"/>
  <c r="AB160" i="17"/>
  <c r="AA160" i="17"/>
  <c r="Z160" i="17"/>
  <c r="Y160" i="17"/>
  <c r="X160" i="17"/>
  <c r="W160" i="17"/>
  <c r="AF159" i="17"/>
  <c r="AE159" i="17"/>
  <c r="AD159" i="17"/>
  <c r="AC159" i="17"/>
  <c r="AB159" i="17"/>
  <c r="AA159" i="17"/>
  <c r="Z159" i="17"/>
  <c r="Y159" i="17"/>
  <c r="X159" i="17"/>
  <c r="W159" i="17"/>
  <c r="AF158" i="17"/>
  <c r="AE158" i="17"/>
  <c r="AD158" i="17"/>
  <c r="AC158" i="17"/>
  <c r="AB158" i="17"/>
  <c r="AA158" i="17"/>
  <c r="Z158" i="17"/>
  <c r="Y158" i="17"/>
  <c r="X158" i="17"/>
  <c r="W158" i="17"/>
  <c r="AF157" i="17"/>
  <c r="AE157" i="17"/>
  <c r="AD157" i="17"/>
  <c r="AC157" i="17"/>
  <c r="AB157" i="17"/>
  <c r="AA157" i="17"/>
  <c r="Z157" i="17"/>
  <c r="Y157" i="17"/>
  <c r="X157" i="17"/>
  <c r="W157" i="17"/>
  <c r="AF156" i="17"/>
  <c r="AE156" i="17"/>
  <c r="AD156" i="17"/>
  <c r="AC156" i="17"/>
  <c r="AB156" i="17"/>
  <c r="AA156" i="17"/>
  <c r="Z156" i="17"/>
  <c r="Y156" i="17"/>
  <c r="X156" i="17"/>
  <c r="W156" i="17"/>
  <c r="AF155" i="17"/>
  <c r="AE155" i="17"/>
  <c r="AD155" i="17"/>
  <c r="AC155" i="17"/>
  <c r="AB155" i="17"/>
  <c r="AA155" i="17"/>
  <c r="Z155" i="17"/>
  <c r="Y155" i="17"/>
  <c r="X155" i="17"/>
  <c r="W155" i="17"/>
  <c r="AF154" i="17"/>
  <c r="AE154" i="17"/>
  <c r="AD154" i="17"/>
  <c r="AC154" i="17"/>
  <c r="AB154" i="17"/>
  <c r="AA154" i="17"/>
  <c r="Z154" i="17"/>
  <c r="Y154" i="17"/>
  <c r="X154" i="17"/>
  <c r="W154" i="17"/>
  <c r="AF153" i="17"/>
  <c r="AE153" i="17"/>
  <c r="AD153" i="17"/>
  <c r="AC153" i="17"/>
  <c r="AB153" i="17"/>
  <c r="AA153" i="17"/>
  <c r="Z153" i="17"/>
  <c r="Y153" i="17"/>
  <c r="X153" i="17"/>
  <c r="W153" i="17"/>
  <c r="AF152" i="17"/>
  <c r="AE152" i="17"/>
  <c r="AD152" i="17"/>
  <c r="AC152" i="17"/>
  <c r="AB152" i="17"/>
  <c r="AA152" i="17"/>
  <c r="Z152" i="17"/>
  <c r="Y152" i="17"/>
  <c r="X152" i="17"/>
  <c r="W152" i="17"/>
  <c r="AF151" i="17"/>
  <c r="AE151" i="17"/>
  <c r="AD151" i="17"/>
  <c r="AC151" i="17"/>
  <c r="AB151" i="17"/>
  <c r="AA151" i="17"/>
  <c r="Z151" i="17"/>
  <c r="Y151" i="17"/>
  <c r="X151" i="17"/>
  <c r="W151" i="17"/>
  <c r="AF150" i="17"/>
  <c r="AE150" i="17"/>
  <c r="AD150" i="17"/>
  <c r="AC150" i="17"/>
  <c r="AB150" i="17"/>
  <c r="AA150" i="17"/>
  <c r="Z150" i="17"/>
  <c r="Y150" i="17"/>
  <c r="X150" i="17"/>
  <c r="W150" i="17"/>
  <c r="AF149" i="17"/>
  <c r="AE149" i="17"/>
  <c r="AD149" i="17"/>
  <c r="AC149" i="17"/>
  <c r="AB149" i="17"/>
  <c r="AA149" i="17"/>
  <c r="Z149" i="17"/>
  <c r="Y149" i="17"/>
  <c r="X149" i="17"/>
  <c r="W149" i="17"/>
  <c r="AF148" i="17"/>
  <c r="AE148" i="17"/>
  <c r="AD148" i="17"/>
  <c r="AC148" i="17"/>
  <c r="AB148" i="17"/>
  <c r="AA148" i="17"/>
  <c r="Z148" i="17"/>
  <c r="Y148" i="17"/>
  <c r="X148" i="17"/>
  <c r="W148" i="17"/>
  <c r="AF147" i="17"/>
  <c r="AE147" i="17"/>
  <c r="AD147" i="17"/>
  <c r="AC147" i="17"/>
  <c r="AB147" i="17"/>
  <c r="AA147" i="17"/>
  <c r="Z147" i="17"/>
  <c r="Y147" i="17"/>
  <c r="X147" i="17"/>
  <c r="W147" i="17"/>
  <c r="AF146" i="17"/>
  <c r="AE146" i="17"/>
  <c r="AD146" i="17"/>
  <c r="AC146" i="17"/>
  <c r="AB146" i="17"/>
  <c r="AA146" i="17"/>
  <c r="Z146" i="17"/>
  <c r="Y146" i="17"/>
  <c r="X146" i="17"/>
  <c r="W146" i="17"/>
  <c r="AF145" i="17"/>
  <c r="AE145" i="17"/>
  <c r="AD145" i="17"/>
  <c r="AC145" i="17"/>
  <c r="AB145" i="17"/>
  <c r="AA145" i="17"/>
  <c r="Z145" i="17"/>
  <c r="Y145" i="17"/>
  <c r="X145" i="17"/>
  <c r="W145" i="17"/>
  <c r="AF144" i="17"/>
  <c r="AE144" i="17"/>
  <c r="AD144" i="17"/>
  <c r="AC144" i="17"/>
  <c r="AB144" i="17"/>
  <c r="AA144" i="17"/>
  <c r="Z144" i="17"/>
  <c r="Y144" i="17"/>
  <c r="X144" i="17"/>
  <c r="W144" i="17"/>
  <c r="AF143" i="17"/>
  <c r="AE143" i="17"/>
  <c r="AD143" i="17"/>
  <c r="AC143" i="17"/>
  <c r="AB143" i="17"/>
  <c r="AA143" i="17"/>
  <c r="Z143" i="17"/>
  <c r="Y143" i="17"/>
  <c r="X143" i="17"/>
  <c r="W143" i="17"/>
  <c r="AF142" i="17"/>
  <c r="AE142" i="17"/>
  <c r="AD142" i="17"/>
  <c r="AC142" i="17"/>
  <c r="AB142" i="17"/>
  <c r="AA142" i="17"/>
  <c r="Z142" i="17"/>
  <c r="Y142" i="17"/>
  <c r="X142" i="17"/>
  <c r="W142" i="17"/>
  <c r="AF141" i="17"/>
  <c r="AE141" i="17"/>
  <c r="AD141" i="17"/>
  <c r="AC141" i="17"/>
  <c r="AB141" i="17"/>
  <c r="AA141" i="17"/>
  <c r="Z141" i="17"/>
  <c r="Y141" i="17"/>
  <c r="X141" i="17"/>
  <c r="W141" i="17"/>
  <c r="AF140" i="17"/>
  <c r="AE140" i="17"/>
  <c r="AD140" i="17"/>
  <c r="AC140" i="17"/>
  <c r="AB140" i="17"/>
  <c r="AA140" i="17"/>
  <c r="Z140" i="17"/>
  <c r="Y140" i="17"/>
  <c r="X140" i="17"/>
  <c r="W140" i="17"/>
  <c r="AF139" i="17"/>
  <c r="AE139" i="17"/>
  <c r="AD139" i="17"/>
  <c r="AC139" i="17"/>
  <c r="AB139" i="17"/>
  <c r="AA139" i="17"/>
  <c r="Z139" i="17"/>
  <c r="Y139" i="17"/>
  <c r="X139" i="17"/>
  <c r="W139" i="17"/>
  <c r="AF138" i="17"/>
  <c r="AE138" i="17"/>
  <c r="AD138" i="17"/>
  <c r="AC138" i="17"/>
  <c r="AB138" i="17"/>
  <c r="AA138" i="17"/>
  <c r="Z138" i="17"/>
  <c r="Y138" i="17"/>
  <c r="X138" i="17"/>
  <c r="W138" i="17"/>
  <c r="AF137" i="17"/>
  <c r="AE137" i="17"/>
  <c r="AD137" i="17"/>
  <c r="AC137" i="17"/>
  <c r="AB137" i="17"/>
  <c r="AA137" i="17"/>
  <c r="Z137" i="17"/>
  <c r="Y137" i="17"/>
  <c r="X137" i="17"/>
  <c r="W137" i="17"/>
  <c r="AF136" i="17"/>
  <c r="AE136" i="17"/>
  <c r="AD136" i="17"/>
  <c r="AC136" i="17"/>
  <c r="AB136" i="17"/>
  <c r="AA136" i="17"/>
  <c r="Z136" i="17"/>
  <c r="Y136" i="17"/>
  <c r="X136" i="17"/>
  <c r="W136" i="17"/>
  <c r="AF135" i="17"/>
  <c r="AE135" i="17"/>
  <c r="AD135" i="17"/>
  <c r="AC135" i="17"/>
  <c r="AB135" i="17"/>
  <c r="AA135" i="17"/>
  <c r="Z135" i="17"/>
  <c r="Y135" i="17"/>
  <c r="X135" i="17"/>
  <c r="W135" i="17"/>
  <c r="AF134" i="17"/>
  <c r="AE134" i="17"/>
  <c r="AD134" i="17"/>
  <c r="AC134" i="17"/>
  <c r="AB134" i="17"/>
  <c r="AA134" i="17"/>
  <c r="Z134" i="17"/>
  <c r="Y134" i="17"/>
  <c r="X134" i="17"/>
  <c r="W134" i="17"/>
  <c r="AF133" i="17"/>
  <c r="AE133" i="17"/>
  <c r="AD133" i="17"/>
  <c r="AC133" i="17"/>
  <c r="AB133" i="17"/>
  <c r="AA133" i="17"/>
  <c r="Z133" i="17"/>
  <c r="Y133" i="17"/>
  <c r="X133" i="17"/>
  <c r="W133" i="17"/>
  <c r="AF132" i="17"/>
  <c r="AE132" i="17"/>
  <c r="AD132" i="17"/>
  <c r="AC132" i="17"/>
  <c r="AB132" i="17"/>
  <c r="AA132" i="17"/>
  <c r="Z132" i="17"/>
  <c r="Y132" i="17"/>
  <c r="X132" i="17"/>
  <c r="W132" i="17"/>
  <c r="AF131" i="17"/>
  <c r="AE131" i="17"/>
  <c r="AD131" i="17"/>
  <c r="AC131" i="17"/>
  <c r="AB131" i="17"/>
  <c r="AA131" i="17"/>
  <c r="Z131" i="17"/>
  <c r="Y131" i="17"/>
  <c r="X131" i="17"/>
  <c r="W131" i="17"/>
  <c r="AF130" i="17"/>
  <c r="AE130" i="17"/>
  <c r="AD130" i="17"/>
  <c r="AC130" i="17"/>
  <c r="AB130" i="17"/>
  <c r="AA130" i="17"/>
  <c r="Z130" i="17"/>
  <c r="Y130" i="17"/>
  <c r="X130" i="17"/>
  <c r="W130" i="17"/>
  <c r="AF129" i="17"/>
  <c r="AE129" i="17"/>
  <c r="AD129" i="17"/>
  <c r="AC129" i="17"/>
  <c r="AB129" i="17"/>
  <c r="AA129" i="17"/>
  <c r="Z129" i="17"/>
  <c r="Y129" i="17"/>
  <c r="X129" i="17"/>
  <c r="W129" i="17"/>
  <c r="AF128" i="17"/>
  <c r="AE128" i="17"/>
  <c r="AD128" i="17"/>
  <c r="AC128" i="17"/>
  <c r="AB128" i="17"/>
  <c r="AA128" i="17"/>
  <c r="Z128" i="17"/>
  <c r="Y128" i="17"/>
  <c r="X128" i="17"/>
  <c r="W128" i="17"/>
  <c r="AF127" i="17"/>
  <c r="AE127" i="17"/>
  <c r="AD127" i="17"/>
  <c r="AC127" i="17"/>
  <c r="AB127" i="17"/>
  <c r="AA127" i="17"/>
  <c r="Z127" i="17"/>
  <c r="Y127" i="17"/>
  <c r="X127" i="17"/>
  <c r="W127" i="17"/>
  <c r="AF126" i="17"/>
  <c r="AE126" i="17"/>
  <c r="AD126" i="17"/>
  <c r="AC126" i="17"/>
  <c r="AB126" i="17"/>
  <c r="AA126" i="17"/>
  <c r="Z126" i="17"/>
  <c r="Y126" i="17"/>
  <c r="X126" i="17"/>
  <c r="W126" i="17"/>
  <c r="AF125" i="17"/>
  <c r="AE125" i="17"/>
  <c r="AD125" i="17"/>
  <c r="AC125" i="17"/>
  <c r="AB125" i="17"/>
  <c r="AA125" i="17"/>
  <c r="Z125" i="17"/>
  <c r="Y125" i="17"/>
  <c r="X125" i="17"/>
  <c r="W125" i="17"/>
  <c r="AF124" i="17"/>
  <c r="AE124" i="17"/>
  <c r="AD124" i="17"/>
  <c r="AC124" i="17"/>
  <c r="AB124" i="17"/>
  <c r="AA124" i="17"/>
  <c r="Z124" i="17"/>
  <c r="Y124" i="17"/>
  <c r="X124" i="17"/>
  <c r="W124" i="17"/>
  <c r="AF123" i="17"/>
  <c r="AE123" i="17"/>
  <c r="AD123" i="17"/>
  <c r="AC123" i="17"/>
  <c r="AB123" i="17"/>
  <c r="AA123" i="17"/>
  <c r="Z123" i="17"/>
  <c r="Y123" i="17"/>
  <c r="X123" i="17"/>
  <c r="W123" i="17"/>
  <c r="AF122" i="17"/>
  <c r="AE122" i="17"/>
  <c r="AD122" i="17"/>
  <c r="AC122" i="17"/>
  <c r="AB122" i="17"/>
  <c r="AA122" i="17"/>
  <c r="Z122" i="17"/>
  <c r="Y122" i="17"/>
  <c r="X122" i="17"/>
  <c r="W122" i="17"/>
  <c r="AF121" i="17"/>
  <c r="AE121" i="17"/>
  <c r="AD121" i="17"/>
  <c r="AC121" i="17"/>
  <c r="AB121" i="17"/>
  <c r="AA121" i="17"/>
  <c r="Z121" i="17"/>
  <c r="Y121" i="17"/>
  <c r="X121" i="17"/>
  <c r="W121" i="17"/>
  <c r="AF120" i="17"/>
  <c r="AE120" i="17"/>
  <c r="AD120" i="17"/>
  <c r="AC120" i="17"/>
  <c r="AB120" i="17"/>
  <c r="AA120" i="17"/>
  <c r="Z120" i="17"/>
  <c r="Y120" i="17"/>
  <c r="X120" i="17"/>
  <c r="W120" i="17"/>
  <c r="AF119" i="17"/>
  <c r="AE119" i="17"/>
  <c r="AD119" i="17"/>
  <c r="AC119" i="17"/>
  <c r="AB119" i="17"/>
  <c r="AA119" i="17"/>
  <c r="Z119" i="17"/>
  <c r="Y119" i="17"/>
  <c r="X119" i="17"/>
  <c r="W119" i="17"/>
  <c r="AF118" i="17"/>
  <c r="AE118" i="17"/>
  <c r="AD118" i="17"/>
  <c r="AC118" i="17"/>
  <c r="AB118" i="17"/>
  <c r="AA118" i="17"/>
  <c r="Z118" i="17"/>
  <c r="Y118" i="17"/>
  <c r="X118" i="17"/>
  <c r="W118" i="17"/>
  <c r="AF117" i="17"/>
  <c r="AE117" i="17"/>
  <c r="AD117" i="17"/>
  <c r="AC117" i="17"/>
  <c r="AB117" i="17"/>
  <c r="AA117" i="17"/>
  <c r="Z117" i="17"/>
  <c r="Y117" i="17"/>
  <c r="X117" i="17"/>
  <c r="W117" i="17"/>
  <c r="AF116" i="17"/>
  <c r="AE116" i="17"/>
  <c r="AD116" i="17"/>
  <c r="AC116" i="17"/>
  <c r="AB116" i="17"/>
  <c r="AA116" i="17"/>
  <c r="Z116" i="17"/>
  <c r="Y116" i="17"/>
  <c r="X116" i="17"/>
  <c r="W116" i="17"/>
  <c r="AF115" i="17"/>
  <c r="AE115" i="17"/>
  <c r="AD115" i="17"/>
  <c r="AC115" i="17"/>
  <c r="AB115" i="17"/>
  <c r="AA115" i="17"/>
  <c r="Z115" i="17"/>
  <c r="Y115" i="17"/>
  <c r="X115" i="17"/>
  <c r="W115" i="17"/>
  <c r="AF114" i="17"/>
  <c r="AE114" i="17"/>
  <c r="AD114" i="17"/>
  <c r="AC114" i="17"/>
  <c r="AB114" i="17"/>
  <c r="AA114" i="17"/>
  <c r="Z114" i="17"/>
  <c r="Y114" i="17"/>
  <c r="X114" i="17"/>
  <c r="W114" i="17"/>
  <c r="AF113" i="17"/>
  <c r="AE113" i="17"/>
  <c r="AD113" i="17"/>
  <c r="AC113" i="17"/>
  <c r="AB113" i="17"/>
  <c r="AA113" i="17"/>
  <c r="Z113" i="17"/>
  <c r="Y113" i="17"/>
  <c r="X113" i="17"/>
  <c r="W113" i="17"/>
  <c r="AF112" i="17"/>
  <c r="AE112" i="17"/>
  <c r="AD112" i="17"/>
  <c r="AC112" i="17"/>
  <c r="AB112" i="17"/>
  <c r="AA112" i="17"/>
  <c r="Z112" i="17"/>
  <c r="Y112" i="17"/>
  <c r="X112" i="17"/>
  <c r="W112" i="17"/>
  <c r="AF111" i="17"/>
  <c r="AE111" i="17"/>
  <c r="AD111" i="17"/>
  <c r="AC111" i="17"/>
  <c r="AB111" i="17"/>
  <c r="AA111" i="17"/>
  <c r="Z111" i="17"/>
  <c r="Y111" i="17"/>
  <c r="X111" i="17"/>
  <c r="W111" i="17"/>
  <c r="AF110" i="17"/>
  <c r="AE110" i="17"/>
  <c r="AD110" i="17"/>
  <c r="AC110" i="17"/>
  <c r="AB110" i="17"/>
  <c r="AA110" i="17"/>
  <c r="Z110" i="17"/>
  <c r="Y110" i="17"/>
  <c r="X110" i="17"/>
  <c r="W110" i="17"/>
  <c r="AF109" i="17"/>
  <c r="AE109" i="17"/>
  <c r="AD109" i="17"/>
  <c r="AC109" i="17"/>
  <c r="AB109" i="17"/>
  <c r="AA109" i="17"/>
  <c r="Z109" i="17"/>
  <c r="Y109" i="17"/>
  <c r="X109" i="17"/>
  <c r="W109" i="17"/>
  <c r="AF108" i="17"/>
  <c r="AE108" i="17"/>
  <c r="AD108" i="17"/>
  <c r="AC108" i="17"/>
  <c r="AB108" i="17"/>
  <c r="AA108" i="17"/>
  <c r="Z108" i="17"/>
  <c r="Y108" i="17"/>
  <c r="X108" i="17"/>
  <c r="W108" i="17"/>
  <c r="AF107" i="17"/>
  <c r="AE107" i="17"/>
  <c r="AD107" i="17"/>
  <c r="AC107" i="17"/>
  <c r="AB107" i="17"/>
  <c r="AA107" i="17"/>
  <c r="Z107" i="17"/>
  <c r="Y107" i="17"/>
  <c r="X107" i="17"/>
  <c r="W107" i="17"/>
  <c r="AF106" i="17"/>
  <c r="AE106" i="17"/>
  <c r="AD106" i="17"/>
  <c r="AC106" i="17"/>
  <c r="AB106" i="17"/>
  <c r="AA106" i="17"/>
  <c r="Z106" i="17"/>
  <c r="Y106" i="17"/>
  <c r="X106" i="17"/>
  <c r="W106" i="17"/>
  <c r="AF105" i="17"/>
  <c r="AE105" i="17"/>
  <c r="AD105" i="17"/>
  <c r="AC105" i="17"/>
  <c r="AB105" i="17"/>
  <c r="AA105" i="17"/>
  <c r="Z105" i="17"/>
  <c r="Y105" i="17"/>
  <c r="X105" i="17"/>
  <c r="W105" i="17"/>
  <c r="AF104" i="17"/>
  <c r="AE104" i="17"/>
  <c r="AD104" i="17"/>
  <c r="AC104" i="17"/>
  <c r="AB104" i="17"/>
  <c r="AA104" i="17"/>
  <c r="Z104" i="17"/>
  <c r="Y104" i="17"/>
  <c r="X104" i="17"/>
  <c r="W104" i="17"/>
  <c r="AF103" i="17"/>
  <c r="AE103" i="17"/>
  <c r="AD103" i="17"/>
  <c r="AC103" i="17"/>
  <c r="AB103" i="17"/>
  <c r="AA103" i="17"/>
  <c r="Z103" i="17"/>
  <c r="Y103" i="17"/>
  <c r="X103" i="17"/>
  <c r="W103" i="17"/>
  <c r="AF102" i="17"/>
  <c r="AE102" i="17"/>
  <c r="AD102" i="17"/>
  <c r="AC102" i="17"/>
  <c r="AB102" i="17"/>
  <c r="AA102" i="17"/>
  <c r="Z102" i="17"/>
  <c r="Y102" i="17"/>
  <c r="X102" i="17"/>
  <c r="W102" i="17"/>
  <c r="AF101" i="17"/>
  <c r="AE101" i="17"/>
  <c r="AD101" i="17"/>
  <c r="AC101" i="17"/>
  <c r="AB101" i="17"/>
  <c r="AA101" i="17"/>
  <c r="Z101" i="17"/>
  <c r="Y101" i="17"/>
  <c r="X101" i="17"/>
  <c r="W101" i="17"/>
  <c r="AF100" i="17"/>
  <c r="AE100" i="17"/>
  <c r="AD100" i="17"/>
  <c r="AC100" i="17"/>
  <c r="AB100" i="17"/>
  <c r="AA100" i="17"/>
  <c r="Z100" i="17"/>
  <c r="Y100" i="17"/>
  <c r="X100" i="17"/>
  <c r="W100" i="17"/>
  <c r="AF99" i="17"/>
  <c r="AE99" i="17"/>
  <c r="AD99" i="17"/>
  <c r="AC99" i="17"/>
  <c r="AB99" i="17"/>
  <c r="AA99" i="17"/>
  <c r="Z99" i="17"/>
  <c r="Y99" i="17"/>
  <c r="X99" i="17"/>
  <c r="W99" i="17"/>
  <c r="AF98" i="17"/>
  <c r="AE98" i="17"/>
  <c r="AD98" i="17"/>
  <c r="AC98" i="17"/>
  <c r="AB98" i="17"/>
  <c r="AA98" i="17"/>
  <c r="Z98" i="17"/>
  <c r="Y98" i="17"/>
  <c r="X98" i="17"/>
  <c r="W98" i="17"/>
  <c r="AF97" i="17"/>
  <c r="AE97" i="17"/>
  <c r="AD97" i="17"/>
  <c r="AC97" i="17"/>
  <c r="AB97" i="17"/>
  <c r="AA97" i="17"/>
  <c r="Z97" i="17"/>
  <c r="Y97" i="17"/>
  <c r="X97" i="17"/>
  <c r="W97" i="17"/>
  <c r="AF96" i="17"/>
  <c r="AE96" i="17"/>
  <c r="AD96" i="17"/>
  <c r="AC96" i="17"/>
  <c r="AB96" i="17"/>
  <c r="AA96" i="17"/>
  <c r="Z96" i="17"/>
  <c r="Y96" i="17"/>
  <c r="X96" i="17"/>
  <c r="W96" i="17"/>
  <c r="AF95" i="17"/>
  <c r="AE95" i="17"/>
  <c r="AD95" i="17"/>
  <c r="AC95" i="17"/>
  <c r="AB95" i="17"/>
  <c r="AA95" i="17"/>
  <c r="Z95" i="17"/>
  <c r="Y95" i="17"/>
  <c r="X95" i="17"/>
  <c r="W95" i="17"/>
  <c r="AF94" i="17"/>
  <c r="AE94" i="17"/>
  <c r="AD94" i="17"/>
  <c r="AC94" i="17"/>
  <c r="AB94" i="17"/>
  <c r="AA94" i="17"/>
  <c r="Z94" i="17"/>
  <c r="Y94" i="17"/>
  <c r="X94" i="17"/>
  <c r="W94" i="17"/>
  <c r="AF93" i="17"/>
  <c r="AE93" i="17"/>
  <c r="AD93" i="17"/>
  <c r="AC93" i="17"/>
  <c r="AB93" i="17"/>
  <c r="AA93" i="17"/>
  <c r="Z93" i="17"/>
  <c r="Y93" i="17"/>
  <c r="X93" i="17"/>
  <c r="W93" i="17"/>
  <c r="AF92" i="17"/>
  <c r="AE92" i="17"/>
  <c r="AD92" i="17"/>
  <c r="AC92" i="17"/>
  <c r="AB92" i="17"/>
  <c r="AA92" i="17"/>
  <c r="Z92" i="17"/>
  <c r="Y92" i="17"/>
  <c r="X92" i="17"/>
  <c r="W92" i="17"/>
  <c r="AF91" i="17"/>
  <c r="AE91" i="17"/>
  <c r="AD91" i="17"/>
  <c r="AC91" i="17"/>
  <c r="AB91" i="17"/>
  <c r="AA91" i="17"/>
  <c r="Z91" i="17"/>
  <c r="Y91" i="17"/>
  <c r="X91" i="17"/>
  <c r="W91" i="17"/>
  <c r="AF90" i="17"/>
  <c r="AE90" i="17"/>
  <c r="AD90" i="17"/>
  <c r="AC90" i="17"/>
  <c r="AB90" i="17"/>
  <c r="AA90" i="17"/>
  <c r="Z90" i="17"/>
  <c r="Y90" i="17"/>
  <c r="X90" i="17"/>
  <c r="W90" i="17"/>
  <c r="AF89" i="17"/>
  <c r="AE89" i="17"/>
  <c r="AD89" i="17"/>
  <c r="AC89" i="17"/>
  <c r="AB89" i="17"/>
  <c r="AA89" i="17"/>
  <c r="Z89" i="17"/>
  <c r="Y89" i="17"/>
  <c r="X89" i="17"/>
  <c r="W89" i="17"/>
  <c r="AF88" i="17"/>
  <c r="AE88" i="17"/>
  <c r="AD88" i="17"/>
  <c r="AC88" i="17"/>
  <c r="AB88" i="17"/>
  <c r="AA88" i="17"/>
  <c r="Z88" i="17"/>
  <c r="Y88" i="17"/>
  <c r="X88" i="17"/>
  <c r="W88" i="17"/>
  <c r="AF87" i="17"/>
  <c r="AE87" i="17"/>
  <c r="AD87" i="17"/>
  <c r="AC87" i="17"/>
  <c r="AB87" i="17"/>
  <c r="AA87" i="17"/>
  <c r="Z87" i="17"/>
  <c r="Y87" i="17"/>
  <c r="X87" i="17"/>
  <c r="W87" i="17"/>
  <c r="AF86" i="17"/>
  <c r="AE86" i="17"/>
  <c r="AD86" i="17"/>
  <c r="AC86" i="17"/>
  <c r="AB86" i="17"/>
  <c r="AA86" i="17"/>
  <c r="Z86" i="17"/>
  <c r="Y86" i="17"/>
  <c r="X86" i="17"/>
  <c r="W86" i="17"/>
  <c r="AF85" i="17"/>
  <c r="AE85" i="17"/>
  <c r="AD85" i="17"/>
  <c r="AC85" i="17"/>
  <c r="AB85" i="17"/>
  <c r="AA85" i="17"/>
  <c r="Z85" i="17"/>
  <c r="Y85" i="17"/>
  <c r="X85" i="17"/>
  <c r="W85" i="17"/>
  <c r="AF84" i="17"/>
  <c r="AE84" i="17"/>
  <c r="AD84" i="17"/>
  <c r="AC84" i="17"/>
  <c r="AB84" i="17"/>
  <c r="AA84" i="17"/>
  <c r="Z84" i="17"/>
  <c r="Y84" i="17"/>
  <c r="X84" i="17"/>
  <c r="W84" i="17"/>
  <c r="AF83" i="17"/>
  <c r="AE83" i="17"/>
  <c r="AD83" i="17"/>
  <c r="AC83" i="17"/>
  <c r="AB83" i="17"/>
  <c r="AA83" i="17"/>
  <c r="Z83" i="17"/>
  <c r="Y83" i="17"/>
  <c r="X83" i="17"/>
  <c r="W83" i="17"/>
  <c r="AF82" i="17"/>
  <c r="AE82" i="17"/>
  <c r="AD82" i="17"/>
  <c r="AC82" i="17"/>
  <c r="AB82" i="17"/>
  <c r="AA82" i="17"/>
  <c r="Z82" i="17"/>
  <c r="Y82" i="17"/>
  <c r="X82" i="17"/>
  <c r="W82" i="17"/>
  <c r="AF81" i="17"/>
  <c r="AE81" i="17"/>
  <c r="AD81" i="17"/>
  <c r="AC81" i="17"/>
  <c r="AB81" i="17"/>
  <c r="AA81" i="17"/>
  <c r="Z81" i="17"/>
  <c r="Y81" i="17"/>
  <c r="X81" i="17"/>
  <c r="W81" i="17"/>
  <c r="AF80" i="17"/>
  <c r="AE80" i="17"/>
  <c r="AD80" i="17"/>
  <c r="AC80" i="17"/>
  <c r="AB80" i="17"/>
  <c r="AA80" i="17"/>
  <c r="Z80" i="17"/>
  <c r="Y80" i="17"/>
  <c r="X80" i="17"/>
  <c r="W80" i="17"/>
  <c r="AF79" i="17"/>
  <c r="AE79" i="17"/>
  <c r="AD79" i="17"/>
  <c r="AC79" i="17"/>
  <c r="AB79" i="17"/>
  <c r="AA79" i="17"/>
  <c r="Z79" i="17"/>
  <c r="Y79" i="17"/>
  <c r="X79" i="17"/>
  <c r="W79" i="17"/>
  <c r="AF78" i="17"/>
  <c r="AE78" i="17"/>
  <c r="AD78" i="17"/>
  <c r="AC78" i="17"/>
  <c r="AB78" i="17"/>
  <c r="AA78" i="17"/>
  <c r="Z78" i="17"/>
  <c r="Y78" i="17"/>
  <c r="X78" i="17"/>
  <c r="W78" i="17"/>
  <c r="AF77" i="17"/>
  <c r="AE77" i="17"/>
  <c r="AD77" i="17"/>
  <c r="AC77" i="17"/>
  <c r="AB77" i="17"/>
  <c r="AA77" i="17"/>
  <c r="Z77" i="17"/>
  <c r="Y77" i="17"/>
  <c r="X77" i="17"/>
  <c r="W77" i="17"/>
  <c r="AF76" i="17"/>
  <c r="AE76" i="17"/>
  <c r="AD76" i="17"/>
  <c r="AC76" i="17"/>
  <c r="AB76" i="17"/>
  <c r="AA76" i="17"/>
  <c r="Z76" i="17"/>
  <c r="Y76" i="17"/>
  <c r="X76" i="17"/>
  <c r="W76" i="17"/>
  <c r="AF75" i="17"/>
  <c r="AE75" i="17"/>
  <c r="AD75" i="17"/>
  <c r="AC75" i="17"/>
  <c r="AB75" i="17"/>
  <c r="AA75" i="17"/>
  <c r="Z75" i="17"/>
  <c r="Y75" i="17"/>
  <c r="X75" i="17"/>
  <c r="W75" i="17"/>
  <c r="AF74" i="17"/>
  <c r="AE74" i="17"/>
  <c r="AD74" i="17"/>
  <c r="AC74" i="17"/>
  <c r="AB74" i="17"/>
  <c r="AA74" i="17"/>
  <c r="Z74" i="17"/>
  <c r="Y74" i="17"/>
  <c r="X74" i="17"/>
  <c r="W74" i="17"/>
  <c r="AF73" i="17"/>
  <c r="AE73" i="17"/>
  <c r="AD73" i="17"/>
  <c r="AC73" i="17"/>
  <c r="AB73" i="17"/>
  <c r="AA73" i="17"/>
  <c r="Z73" i="17"/>
  <c r="Y73" i="17"/>
  <c r="X73" i="17"/>
  <c r="W73" i="17"/>
  <c r="AF72" i="17"/>
  <c r="AE72" i="17"/>
  <c r="AD72" i="17"/>
  <c r="AC72" i="17"/>
  <c r="AB72" i="17"/>
  <c r="AA72" i="17"/>
  <c r="Z72" i="17"/>
  <c r="Y72" i="17"/>
  <c r="X72" i="17"/>
  <c r="W72" i="17"/>
  <c r="AF71" i="17"/>
  <c r="AE71" i="17"/>
  <c r="AD71" i="17"/>
  <c r="AC71" i="17"/>
  <c r="AB71" i="17"/>
  <c r="AA71" i="17"/>
  <c r="Z71" i="17"/>
  <c r="Y71" i="17"/>
  <c r="X71" i="17"/>
  <c r="W71" i="17"/>
  <c r="AF70" i="17"/>
  <c r="AE70" i="17"/>
  <c r="AD70" i="17"/>
  <c r="AC70" i="17"/>
  <c r="AB70" i="17"/>
  <c r="AA70" i="17"/>
  <c r="Z70" i="17"/>
  <c r="Y70" i="17"/>
  <c r="X70" i="17"/>
  <c r="W70" i="17"/>
  <c r="AF69" i="17"/>
  <c r="AE69" i="17"/>
  <c r="AD69" i="17"/>
  <c r="AC69" i="17"/>
  <c r="AB69" i="17"/>
  <c r="AA69" i="17"/>
  <c r="Z69" i="17"/>
  <c r="Y69" i="17"/>
  <c r="X69" i="17"/>
  <c r="W69" i="17"/>
  <c r="AF68" i="17"/>
  <c r="AE68" i="17"/>
  <c r="AD68" i="17"/>
  <c r="AC68" i="17"/>
  <c r="AB68" i="17"/>
  <c r="AA68" i="17"/>
  <c r="Z68" i="17"/>
  <c r="Y68" i="17"/>
  <c r="X68" i="17"/>
  <c r="W68" i="17"/>
  <c r="AF67" i="17"/>
  <c r="AE67" i="17"/>
  <c r="AD67" i="17"/>
  <c r="AC67" i="17"/>
  <c r="AB67" i="17"/>
  <c r="AA67" i="17"/>
  <c r="Z67" i="17"/>
  <c r="Y67" i="17"/>
  <c r="X67" i="17"/>
  <c r="W67" i="17"/>
  <c r="AF66" i="17"/>
  <c r="AE66" i="17"/>
  <c r="AD66" i="17"/>
  <c r="AC66" i="17"/>
  <c r="AB66" i="17"/>
  <c r="AA66" i="17"/>
  <c r="Z66" i="17"/>
  <c r="Y66" i="17"/>
  <c r="X66" i="17"/>
  <c r="W66" i="17"/>
  <c r="AF65" i="17"/>
  <c r="AE65" i="17"/>
  <c r="AD65" i="17"/>
  <c r="AC65" i="17"/>
  <c r="AB65" i="17"/>
  <c r="AA65" i="17"/>
  <c r="Z65" i="17"/>
  <c r="Y65" i="17"/>
  <c r="X65" i="17"/>
  <c r="W65" i="17"/>
  <c r="AF64" i="17"/>
  <c r="AE64" i="17"/>
  <c r="AD64" i="17"/>
  <c r="AC64" i="17"/>
  <c r="AB64" i="17"/>
  <c r="AA64" i="17"/>
  <c r="Z64" i="17"/>
  <c r="Y64" i="17"/>
  <c r="X64" i="17"/>
  <c r="W64" i="17"/>
  <c r="AF63" i="17"/>
  <c r="AE63" i="17"/>
  <c r="AD63" i="17"/>
  <c r="AC63" i="17"/>
  <c r="AB63" i="17"/>
  <c r="AA63" i="17"/>
  <c r="Z63" i="17"/>
  <c r="Y63" i="17"/>
  <c r="X63" i="17"/>
  <c r="W63" i="17"/>
  <c r="AF62" i="17"/>
  <c r="AE62" i="17"/>
  <c r="AD62" i="17"/>
  <c r="AC62" i="17"/>
  <c r="AB62" i="17"/>
  <c r="AA62" i="17"/>
  <c r="Z62" i="17"/>
  <c r="Y62" i="17"/>
  <c r="X62" i="17"/>
  <c r="W62" i="17"/>
  <c r="AF61" i="17"/>
  <c r="AE61" i="17"/>
  <c r="AD61" i="17"/>
  <c r="AC61" i="17"/>
  <c r="AB61" i="17"/>
  <c r="AA61" i="17"/>
  <c r="Z61" i="17"/>
  <c r="Y61" i="17"/>
  <c r="X61" i="17"/>
  <c r="W61" i="17"/>
  <c r="AF60" i="17"/>
  <c r="AE60" i="17"/>
  <c r="AD60" i="17"/>
  <c r="AC60" i="17"/>
  <c r="AB60" i="17"/>
  <c r="AA60" i="17"/>
  <c r="Z60" i="17"/>
  <c r="Y60" i="17"/>
  <c r="X60" i="17"/>
  <c r="W60" i="17"/>
  <c r="AF59" i="17"/>
  <c r="AE59" i="17"/>
  <c r="AD59" i="17"/>
  <c r="AC59" i="17"/>
  <c r="AB59" i="17"/>
  <c r="AA59" i="17"/>
  <c r="Z59" i="17"/>
  <c r="Y59" i="17"/>
  <c r="X59" i="17"/>
  <c r="W59" i="17"/>
  <c r="AF58" i="17"/>
  <c r="AE58" i="17"/>
  <c r="AD58" i="17"/>
  <c r="AC58" i="17"/>
  <c r="AB58" i="17"/>
  <c r="AA58" i="17"/>
  <c r="Z58" i="17"/>
  <c r="Y58" i="17"/>
  <c r="X58" i="17"/>
  <c r="W58" i="17"/>
  <c r="AF57" i="17"/>
  <c r="AE57" i="17"/>
  <c r="AD57" i="17"/>
  <c r="AC57" i="17"/>
  <c r="AB57" i="17"/>
  <c r="AA57" i="17"/>
  <c r="Z57" i="17"/>
  <c r="Y57" i="17"/>
  <c r="X57" i="17"/>
  <c r="W57" i="17"/>
  <c r="AF56" i="17"/>
  <c r="AE56" i="17"/>
  <c r="AD56" i="17"/>
  <c r="AC56" i="17"/>
  <c r="AB56" i="17"/>
  <c r="AA56" i="17"/>
  <c r="Z56" i="17"/>
  <c r="Y56" i="17"/>
  <c r="X56" i="17"/>
  <c r="W56" i="17"/>
  <c r="AF55" i="17"/>
  <c r="AE55" i="17"/>
  <c r="AD55" i="17"/>
  <c r="AC55" i="17"/>
  <c r="AB55" i="17"/>
  <c r="AA55" i="17"/>
  <c r="Z55" i="17"/>
  <c r="Y55" i="17"/>
  <c r="X55" i="17"/>
  <c r="W55" i="17"/>
  <c r="AF54" i="17"/>
  <c r="AE54" i="17"/>
  <c r="AD54" i="17"/>
  <c r="AC54" i="17"/>
  <c r="AB54" i="17"/>
  <c r="AA54" i="17"/>
  <c r="Z54" i="17"/>
  <c r="Y54" i="17"/>
  <c r="X54" i="17"/>
  <c r="W54" i="17"/>
  <c r="AF53" i="17"/>
  <c r="AE53" i="17"/>
  <c r="AD53" i="17"/>
  <c r="AC53" i="17"/>
  <c r="AB53" i="17"/>
  <c r="AA53" i="17"/>
  <c r="Z53" i="17"/>
  <c r="Y53" i="17"/>
  <c r="X53" i="17"/>
  <c r="W53" i="17"/>
  <c r="AF52" i="17"/>
  <c r="AE52" i="17"/>
  <c r="AD52" i="17"/>
  <c r="AC52" i="17"/>
  <c r="AB52" i="17"/>
  <c r="AA52" i="17"/>
  <c r="Z52" i="17"/>
  <c r="Y52" i="17"/>
  <c r="X52" i="17"/>
  <c r="W52" i="17"/>
  <c r="AF51" i="17"/>
  <c r="AE51" i="17"/>
  <c r="AD51" i="17"/>
  <c r="AC51" i="17"/>
  <c r="AB51" i="17"/>
  <c r="AA51" i="17"/>
  <c r="Z51" i="17"/>
  <c r="Y51" i="17"/>
  <c r="X51" i="17"/>
  <c r="W51" i="17"/>
  <c r="AF50" i="17"/>
  <c r="AE50" i="17"/>
  <c r="AD50" i="17"/>
  <c r="AC50" i="17"/>
  <c r="AB50" i="17"/>
  <c r="AA50" i="17"/>
  <c r="Z50" i="17"/>
  <c r="Y50" i="17"/>
  <c r="X50" i="17"/>
  <c r="W50" i="17"/>
  <c r="AF49" i="17"/>
  <c r="AE49" i="17"/>
  <c r="AD49" i="17"/>
  <c r="AC49" i="17"/>
  <c r="AB49" i="17"/>
  <c r="AA49" i="17"/>
  <c r="Z49" i="17"/>
  <c r="Y49" i="17"/>
  <c r="X49" i="17"/>
  <c r="W49" i="17"/>
  <c r="AF48" i="17"/>
  <c r="AE48" i="17"/>
  <c r="AD48" i="17"/>
  <c r="AC48" i="17"/>
  <c r="AB48" i="17"/>
  <c r="AA48" i="17"/>
  <c r="Z48" i="17"/>
  <c r="Y48" i="17"/>
  <c r="X48" i="17"/>
  <c r="W48" i="17"/>
  <c r="AF47" i="17"/>
  <c r="AE47" i="17"/>
  <c r="AD47" i="17"/>
  <c r="AC47" i="17"/>
  <c r="AB47" i="17"/>
  <c r="AA47" i="17"/>
  <c r="Z47" i="17"/>
  <c r="Y47" i="17"/>
  <c r="X47" i="17"/>
  <c r="W47" i="17"/>
  <c r="AF46" i="17"/>
  <c r="AE46" i="17"/>
  <c r="AD46" i="17"/>
  <c r="AC46" i="17"/>
  <c r="AB46" i="17"/>
  <c r="AA46" i="17"/>
  <c r="Z46" i="17"/>
  <c r="Y46" i="17"/>
  <c r="X46" i="17"/>
  <c r="W46" i="17"/>
  <c r="AF45" i="17"/>
  <c r="AE45" i="17"/>
  <c r="AD45" i="17"/>
  <c r="AC45" i="17"/>
  <c r="AB45" i="17"/>
  <c r="AA45" i="17"/>
  <c r="Z45" i="17"/>
  <c r="Y45" i="17"/>
  <c r="X45" i="17"/>
  <c r="W45" i="17"/>
  <c r="AF44" i="17"/>
  <c r="AE44" i="17"/>
  <c r="AD44" i="17"/>
  <c r="AC44" i="17"/>
  <c r="AB44" i="17"/>
  <c r="AA44" i="17"/>
  <c r="Z44" i="17"/>
  <c r="Y44" i="17"/>
  <c r="X44" i="17"/>
  <c r="W44" i="17"/>
  <c r="AF43" i="17"/>
  <c r="AE43" i="17"/>
  <c r="AD43" i="17"/>
  <c r="AC43" i="17"/>
  <c r="AB43" i="17"/>
  <c r="AA43" i="17"/>
  <c r="Z43" i="17"/>
  <c r="Y43" i="17"/>
  <c r="X43" i="17"/>
  <c r="W43" i="17"/>
  <c r="AF42" i="17"/>
  <c r="AE42" i="17"/>
  <c r="AD42" i="17"/>
  <c r="AC42" i="17"/>
  <c r="AB42" i="17"/>
  <c r="AA42" i="17"/>
  <c r="Z42" i="17"/>
  <c r="Y42" i="17"/>
  <c r="X42" i="17"/>
  <c r="W42" i="17"/>
  <c r="AF41" i="17"/>
  <c r="AE41" i="17"/>
  <c r="AD41" i="17"/>
  <c r="AC41" i="17"/>
  <c r="AB41" i="17"/>
  <c r="AA41" i="17"/>
  <c r="Z41" i="17"/>
  <c r="Y41" i="17"/>
  <c r="X41" i="17"/>
  <c r="W41" i="17"/>
  <c r="AF40" i="17"/>
  <c r="AE40" i="17"/>
  <c r="AD40" i="17"/>
  <c r="AC40" i="17"/>
  <c r="AB40" i="17"/>
  <c r="AA40" i="17"/>
  <c r="Z40" i="17"/>
  <c r="Y40" i="17"/>
  <c r="X40" i="17"/>
  <c r="W40" i="17"/>
  <c r="AF39" i="17"/>
  <c r="AE39" i="17"/>
  <c r="AD39" i="17"/>
  <c r="AC39" i="17"/>
  <c r="AB39" i="17"/>
  <c r="AA39" i="17"/>
  <c r="Z39" i="17"/>
  <c r="Y39" i="17"/>
  <c r="X39" i="17"/>
  <c r="W39" i="17"/>
  <c r="AF38" i="17"/>
  <c r="AE38" i="17"/>
  <c r="AD38" i="17"/>
  <c r="AC38" i="17"/>
  <c r="AB38" i="17"/>
  <c r="AA38" i="17"/>
  <c r="Z38" i="17"/>
  <c r="Y38" i="17"/>
  <c r="X38" i="17"/>
  <c r="W38" i="17"/>
  <c r="AF37" i="17"/>
  <c r="AE37" i="17"/>
  <c r="AD37" i="17"/>
  <c r="AC37" i="17"/>
  <c r="AB37" i="17"/>
  <c r="AA37" i="17"/>
  <c r="Z37" i="17"/>
  <c r="Y37" i="17"/>
  <c r="X37" i="17"/>
  <c r="W37" i="17"/>
  <c r="AF36" i="17"/>
  <c r="AE36" i="17"/>
  <c r="AD36" i="17"/>
  <c r="AC36" i="17"/>
  <c r="AB36" i="17"/>
  <c r="AA36" i="17"/>
  <c r="Z36" i="17"/>
  <c r="Y36" i="17"/>
  <c r="X36" i="17"/>
  <c r="W36" i="17"/>
  <c r="AF35" i="17"/>
  <c r="AE35" i="17"/>
  <c r="AD35" i="17"/>
  <c r="AC35" i="17"/>
  <c r="AB35" i="17"/>
  <c r="AA35" i="17"/>
  <c r="Z35" i="17"/>
  <c r="Y35" i="17"/>
  <c r="X35" i="17"/>
  <c r="W35" i="17"/>
  <c r="AF34" i="17"/>
  <c r="AE34" i="17"/>
  <c r="AD34" i="17"/>
  <c r="AC34" i="17"/>
  <c r="AB34" i="17"/>
  <c r="AA34" i="17"/>
  <c r="Z34" i="17"/>
  <c r="Y34" i="17"/>
  <c r="X34" i="17"/>
  <c r="W34" i="17"/>
  <c r="AF33" i="17"/>
  <c r="AE33" i="17"/>
  <c r="AD33" i="17"/>
  <c r="AC33" i="17"/>
  <c r="AB33" i="17"/>
  <c r="AA33" i="17"/>
  <c r="Z33" i="17"/>
  <c r="Y33" i="17"/>
  <c r="X33" i="17"/>
  <c r="W33" i="17"/>
  <c r="AF32" i="17"/>
  <c r="AE32" i="17"/>
  <c r="AD32" i="17"/>
  <c r="AC32" i="17"/>
  <c r="AB32" i="17"/>
  <c r="AA32" i="17"/>
  <c r="Z32" i="17"/>
  <c r="Y32" i="17"/>
  <c r="X32" i="17"/>
  <c r="W32" i="17"/>
  <c r="AF31" i="17"/>
  <c r="AE31" i="17"/>
  <c r="AD31" i="17"/>
  <c r="AC31" i="17"/>
  <c r="AB31" i="17"/>
  <c r="AA31" i="17"/>
  <c r="Z31" i="17"/>
  <c r="Y31" i="17"/>
  <c r="X31" i="17"/>
  <c r="W31" i="17"/>
  <c r="AF30" i="17"/>
  <c r="AE30" i="17"/>
  <c r="AD30" i="17"/>
  <c r="AC30" i="17"/>
  <c r="AB30" i="17"/>
  <c r="AA30" i="17"/>
  <c r="Z30" i="17"/>
  <c r="Y30" i="17"/>
  <c r="X30" i="17"/>
  <c r="W30" i="17"/>
  <c r="AF29" i="17"/>
  <c r="AE29" i="17"/>
  <c r="AD29" i="17"/>
  <c r="AC29" i="17"/>
  <c r="AB29" i="17"/>
  <c r="AA29" i="17"/>
  <c r="Z29" i="17"/>
  <c r="Y29" i="17"/>
  <c r="X29" i="17"/>
  <c r="W29" i="17"/>
  <c r="AF28" i="17"/>
  <c r="AE28" i="17"/>
  <c r="AD28" i="17"/>
  <c r="AC28" i="17"/>
  <c r="AB28" i="17"/>
  <c r="AA28" i="17"/>
  <c r="Z28" i="17"/>
  <c r="Y28" i="17"/>
  <c r="X28" i="17"/>
  <c r="W28" i="17"/>
  <c r="AF27" i="17"/>
  <c r="AE27" i="17"/>
  <c r="AD27" i="17"/>
  <c r="AC27" i="17"/>
  <c r="AB27" i="17"/>
  <c r="AA27" i="17"/>
  <c r="Z27" i="17"/>
  <c r="Y27" i="17"/>
  <c r="X27" i="17"/>
  <c r="W27" i="17"/>
  <c r="AF26" i="17"/>
  <c r="AE26" i="17"/>
  <c r="AD26" i="17"/>
  <c r="AC26" i="17"/>
  <c r="AB26" i="17"/>
  <c r="AA26" i="17"/>
  <c r="Z26" i="17"/>
  <c r="Y26" i="17"/>
  <c r="X26" i="17"/>
  <c r="W26" i="17"/>
  <c r="AF25" i="17"/>
  <c r="AE25" i="17"/>
  <c r="AD25" i="17"/>
  <c r="AC25" i="17"/>
  <c r="AB25" i="17"/>
  <c r="AA25" i="17"/>
  <c r="Z25" i="17"/>
  <c r="Y25" i="17"/>
  <c r="X25" i="17"/>
  <c r="W25" i="17"/>
  <c r="AF24" i="17"/>
  <c r="AE24" i="17"/>
  <c r="AD24" i="17"/>
  <c r="AC24" i="17"/>
  <c r="AB24" i="17"/>
  <c r="AA24" i="17"/>
  <c r="Z24" i="17"/>
  <c r="Y24" i="17"/>
  <c r="X24" i="17"/>
  <c r="W24" i="17"/>
  <c r="AF23" i="17"/>
  <c r="AE23" i="17"/>
  <c r="AD23" i="17"/>
  <c r="AC23" i="17"/>
  <c r="AB23" i="17"/>
  <c r="AA23" i="17"/>
  <c r="Z23" i="17"/>
  <c r="Y23" i="17"/>
  <c r="X23" i="17"/>
  <c r="W23" i="17"/>
  <c r="AF22" i="17"/>
  <c r="AE22" i="17"/>
  <c r="AD22" i="17"/>
  <c r="AC22" i="17"/>
  <c r="AB22" i="17"/>
  <c r="AA22" i="17"/>
  <c r="Z22" i="17"/>
  <c r="Y22" i="17"/>
  <c r="X22" i="17"/>
  <c r="W22" i="17"/>
  <c r="AF21" i="17"/>
  <c r="AE21" i="17"/>
  <c r="AD21" i="17"/>
  <c r="AC21" i="17"/>
  <c r="AB21" i="17"/>
  <c r="AA21" i="17"/>
  <c r="Z21" i="17"/>
  <c r="Y21" i="17"/>
  <c r="X21" i="17"/>
  <c r="W21" i="17"/>
  <c r="AF20" i="17"/>
  <c r="AE20" i="17"/>
  <c r="AD20" i="17"/>
  <c r="AC20" i="17"/>
  <c r="AB20" i="17"/>
  <c r="AA20" i="17"/>
  <c r="Z20" i="17"/>
  <c r="Y20" i="17"/>
  <c r="X20" i="17"/>
  <c r="W20" i="17"/>
  <c r="AF19" i="17"/>
  <c r="AE19" i="17"/>
  <c r="AD19" i="17"/>
  <c r="AC19" i="17"/>
  <c r="AB19" i="17"/>
  <c r="AA19" i="17"/>
  <c r="Z19" i="17"/>
  <c r="Y19" i="17"/>
  <c r="X19" i="17"/>
  <c r="W19" i="17"/>
  <c r="AF18" i="17"/>
  <c r="AE18" i="17"/>
  <c r="AD18" i="17"/>
  <c r="AC18" i="17"/>
  <c r="AB18" i="17"/>
  <c r="AA18" i="17"/>
  <c r="Z18" i="17"/>
  <c r="Y18" i="17"/>
  <c r="X18" i="17"/>
  <c r="W18" i="17"/>
  <c r="AF17" i="17"/>
  <c r="AE17" i="17"/>
  <c r="AD17" i="17"/>
  <c r="AC17" i="17"/>
  <c r="AB17" i="17"/>
  <c r="AA17" i="17"/>
  <c r="Z17" i="17"/>
  <c r="Y17" i="17"/>
  <c r="X17" i="17"/>
  <c r="W17" i="17"/>
  <c r="AF16" i="17"/>
  <c r="AE16" i="17"/>
  <c r="AD16" i="17"/>
  <c r="AC16" i="17"/>
  <c r="AB16" i="17"/>
  <c r="AA16" i="17"/>
  <c r="Z16" i="17"/>
  <c r="Y16" i="17"/>
  <c r="X16" i="17"/>
  <c r="W16" i="17"/>
  <c r="AF15" i="17"/>
  <c r="AE15" i="17"/>
  <c r="AD15" i="17"/>
  <c r="AC15" i="17"/>
  <c r="AB15" i="17"/>
  <c r="AA15" i="17"/>
  <c r="Z15" i="17"/>
  <c r="Y15" i="17"/>
  <c r="X15" i="17"/>
  <c r="W15" i="17"/>
  <c r="AF14" i="17"/>
  <c r="AE14" i="17"/>
  <c r="AD14" i="17"/>
  <c r="AC14" i="17"/>
  <c r="AB14" i="17"/>
  <c r="AA14" i="17"/>
  <c r="Z14" i="17"/>
  <c r="Y14" i="17"/>
  <c r="X14" i="17"/>
  <c r="W14" i="17"/>
  <c r="AF13" i="17"/>
  <c r="AE13" i="17"/>
  <c r="AD13" i="17"/>
  <c r="AC13" i="17"/>
  <c r="AB13" i="17"/>
  <c r="AA13" i="17"/>
  <c r="Z13" i="17"/>
  <c r="Y13" i="17"/>
  <c r="X13" i="17"/>
  <c r="W13" i="17"/>
  <c r="AF12" i="17"/>
  <c r="AE12" i="17"/>
  <c r="AD12" i="17"/>
  <c r="AC12" i="17"/>
  <c r="AB12" i="17"/>
  <c r="AA12" i="17"/>
  <c r="Z12" i="17"/>
  <c r="Y12" i="17"/>
  <c r="X12" i="17"/>
  <c r="W12" i="17"/>
  <c r="AF11" i="17"/>
  <c r="AE11" i="17"/>
  <c r="AD11" i="17"/>
  <c r="AC11" i="17"/>
  <c r="AB11" i="17"/>
  <c r="AA11" i="17"/>
  <c r="Z11" i="17"/>
  <c r="Y11" i="17"/>
  <c r="X11" i="17"/>
  <c r="W11" i="17"/>
  <c r="AF10" i="17"/>
  <c r="AE10" i="17"/>
  <c r="AD10" i="17"/>
  <c r="AC10" i="17"/>
  <c r="AB10" i="17"/>
  <c r="AA10" i="17"/>
  <c r="Z10" i="17"/>
  <c r="Y10" i="17"/>
  <c r="X10" i="17"/>
  <c r="W10" i="17"/>
  <c r="AF9" i="17"/>
  <c r="AE9" i="17"/>
  <c r="AD9" i="17"/>
  <c r="AC9" i="17"/>
  <c r="AB9" i="17"/>
  <c r="AA9" i="17"/>
  <c r="Z9" i="17"/>
  <c r="Y9" i="17"/>
  <c r="X9" i="17"/>
  <c r="W9" i="17"/>
  <c r="AF8" i="17"/>
  <c r="AE8" i="17"/>
  <c r="AD8" i="17"/>
  <c r="AC8" i="17"/>
  <c r="AB8" i="17"/>
  <c r="AA8" i="17"/>
  <c r="Z8" i="17"/>
  <c r="Y8" i="17"/>
  <c r="X8" i="17"/>
  <c r="W8" i="17"/>
  <c r="AF7" i="17"/>
  <c r="AE7" i="17"/>
  <c r="AD7" i="17"/>
  <c r="AC7" i="17"/>
  <c r="AB7" i="17"/>
  <c r="AA7" i="17"/>
  <c r="Z7" i="17"/>
  <c r="Y7" i="17"/>
  <c r="X7" i="17"/>
  <c r="W7" i="17"/>
  <c r="AF6" i="17"/>
  <c r="AE6" i="17"/>
  <c r="AD6" i="17"/>
  <c r="AC6" i="17"/>
  <c r="AB6" i="17"/>
  <c r="AA6" i="17"/>
  <c r="Z6" i="17"/>
  <c r="Y6" i="17"/>
  <c r="X6" i="17"/>
  <c r="W6" i="17"/>
  <c r="AF5" i="17"/>
  <c r="AE5" i="17"/>
  <c r="AD5" i="17"/>
  <c r="AC5" i="17"/>
  <c r="AB5" i="17"/>
  <c r="AA5" i="17"/>
  <c r="Z5" i="17"/>
  <c r="Y5" i="17"/>
  <c r="X5" i="17"/>
  <c r="W5" i="17"/>
  <c r="AF4" i="17"/>
  <c r="AE4" i="17"/>
  <c r="AD4" i="17"/>
  <c r="AC4" i="17"/>
  <c r="AB4" i="17"/>
  <c r="AA4" i="17"/>
  <c r="Z4" i="17"/>
  <c r="Y4" i="17"/>
  <c r="X4" i="17"/>
  <c r="W4" i="17"/>
  <c r="AF3" i="17"/>
  <c r="X3" i="33" s="1"/>
  <c r="AE3" i="17"/>
  <c r="W3" i="33" s="1"/>
  <c r="AD3" i="17"/>
  <c r="V3" i="33" s="1"/>
  <c r="AC3" i="17"/>
  <c r="U3" i="33" s="1"/>
  <c r="AB3" i="17"/>
  <c r="T3" i="33" s="1"/>
  <c r="AA3" i="17"/>
  <c r="S3" i="33" s="1"/>
  <c r="Z3" i="17"/>
  <c r="R3" i="33" s="1"/>
  <c r="Y3" i="17"/>
  <c r="Q3" i="33" s="1"/>
  <c r="X3" i="17"/>
  <c r="P3" i="33" s="1"/>
  <c r="W3" i="17"/>
  <c r="O3" i="33" s="1"/>
  <c r="G162" i="28" l="1"/>
  <c r="F162" i="28"/>
  <c r="E162" i="28"/>
  <c r="D162" i="28"/>
  <c r="C162" i="28"/>
  <c r="B162" i="28"/>
  <c r="S155" i="28" l="1"/>
  <c r="R155" i="28"/>
  <c r="Q155" i="28"/>
  <c r="P155" i="28"/>
  <c r="O155" i="28"/>
  <c r="N155" i="28"/>
  <c r="M155" i="28"/>
  <c r="L155" i="28"/>
  <c r="K155" i="28"/>
  <c r="J155" i="28"/>
  <c r="S132" i="28"/>
  <c r="R132" i="28"/>
  <c r="Q132" i="28"/>
  <c r="P132" i="28"/>
  <c r="O132" i="28"/>
  <c r="N132" i="28"/>
  <c r="M132" i="28"/>
  <c r="L132" i="28"/>
  <c r="K132" i="28"/>
  <c r="J132" i="28"/>
  <c r="S93" i="28"/>
  <c r="R93" i="28"/>
  <c r="Q93" i="28"/>
  <c r="P93" i="28"/>
  <c r="O93" i="28"/>
  <c r="N93" i="28"/>
  <c r="M93" i="28"/>
  <c r="L93" i="28"/>
  <c r="K93" i="28"/>
  <c r="J93" i="28"/>
  <c r="S38" i="28"/>
  <c r="R38" i="28"/>
  <c r="Q38" i="28"/>
  <c r="P38" i="28"/>
  <c r="O38" i="28"/>
  <c r="N38" i="28"/>
  <c r="M38" i="28"/>
  <c r="L38" i="28"/>
  <c r="K38" i="28"/>
  <c r="J38" i="28"/>
  <c r="S153" i="28"/>
  <c r="R153" i="28"/>
  <c r="Q153" i="28"/>
  <c r="P153" i="28"/>
  <c r="O153" i="28"/>
  <c r="N153" i="28"/>
  <c r="M153" i="28"/>
  <c r="L153" i="28"/>
  <c r="K153" i="28"/>
  <c r="J153" i="28"/>
  <c r="S152" i="28"/>
  <c r="R152" i="28"/>
  <c r="Q152" i="28"/>
  <c r="P152" i="28"/>
  <c r="O152" i="28"/>
  <c r="N152" i="28"/>
  <c r="M152" i="28"/>
  <c r="L152" i="28"/>
  <c r="K152" i="28"/>
  <c r="J152" i="28"/>
  <c r="S130" i="28"/>
  <c r="R130" i="28"/>
  <c r="Q130" i="28"/>
  <c r="P130" i="28"/>
  <c r="O130" i="28"/>
  <c r="N130" i="28"/>
  <c r="M130" i="28"/>
  <c r="L130" i="28"/>
  <c r="K130" i="28"/>
  <c r="J130" i="28"/>
  <c r="S129" i="28"/>
  <c r="R129" i="28"/>
  <c r="Q129" i="28"/>
  <c r="P129" i="28"/>
  <c r="O129" i="28"/>
  <c r="N129" i="28"/>
  <c r="M129" i="28"/>
  <c r="L129" i="28"/>
  <c r="K129" i="28"/>
  <c r="J129" i="28"/>
  <c r="S91" i="28"/>
  <c r="R91" i="28"/>
  <c r="Q91" i="28"/>
  <c r="P91" i="28"/>
  <c r="O91" i="28"/>
  <c r="N91" i="28"/>
  <c r="M91" i="28"/>
  <c r="L91" i="28"/>
  <c r="K91" i="28"/>
  <c r="J91" i="28"/>
  <c r="S90" i="28"/>
  <c r="R90" i="28"/>
  <c r="Q90" i="28"/>
  <c r="P90" i="28"/>
  <c r="O90" i="28"/>
  <c r="N90" i="28"/>
  <c r="M90" i="28"/>
  <c r="L90" i="28"/>
  <c r="K90" i="28"/>
  <c r="J90" i="28"/>
  <c r="S36" i="28"/>
  <c r="R36" i="28"/>
  <c r="Q36" i="28"/>
  <c r="P36" i="28"/>
  <c r="O36" i="28"/>
  <c r="N36" i="28"/>
  <c r="M36" i="28"/>
  <c r="L36" i="28"/>
  <c r="K36" i="28"/>
  <c r="J36" i="28"/>
  <c r="S35" i="28"/>
  <c r="R35" i="28"/>
  <c r="Q35" i="28"/>
  <c r="P35" i="28"/>
  <c r="O35" i="28"/>
  <c r="N35" i="28"/>
  <c r="M35" i="28"/>
  <c r="L35" i="28"/>
  <c r="K35" i="28"/>
  <c r="J35" i="28"/>
  <c r="AE9" i="28"/>
  <c r="AG8" i="28"/>
  <c r="AF8" i="28"/>
  <c r="AE8" i="28"/>
  <c r="W16" i="20"/>
  <c r="W17" i="20"/>
  <c r="W18" i="20"/>
  <c r="BE10" i="21" l="1"/>
  <c r="BE9" i="21"/>
  <c r="BE8" i="21"/>
  <c r="BE7" i="21"/>
  <c r="BE5" i="21"/>
  <c r="V325" i="3" l="1"/>
  <c r="U325" i="3"/>
  <c r="T325" i="3"/>
  <c r="S325" i="3"/>
  <c r="R325" i="3"/>
  <c r="Q325" i="3"/>
  <c r="V324" i="3"/>
  <c r="U324" i="3"/>
  <c r="T324" i="3"/>
  <c r="S324" i="3"/>
  <c r="R324" i="3"/>
  <c r="Q324" i="3"/>
  <c r="V323" i="3"/>
  <c r="U323" i="3"/>
  <c r="T323" i="3"/>
  <c r="S323" i="3"/>
  <c r="R323" i="3"/>
  <c r="Q323" i="3"/>
  <c r="V322" i="3"/>
  <c r="U322" i="3"/>
  <c r="T322" i="3"/>
  <c r="S322" i="3"/>
  <c r="R322" i="3"/>
  <c r="Q322" i="3"/>
  <c r="V321" i="3"/>
  <c r="U321" i="3"/>
  <c r="T321" i="3"/>
  <c r="S321" i="3"/>
  <c r="R321" i="3"/>
  <c r="Q321" i="3"/>
  <c r="V320" i="3"/>
  <c r="U320" i="3"/>
  <c r="T320" i="3"/>
  <c r="S320" i="3"/>
  <c r="R320" i="3"/>
  <c r="Q320" i="3"/>
  <c r="V319" i="3"/>
  <c r="U319" i="3"/>
  <c r="T319" i="3"/>
  <c r="S319" i="3"/>
  <c r="R319" i="3"/>
  <c r="Q319" i="3"/>
  <c r="V318" i="3"/>
  <c r="U318" i="3"/>
  <c r="T318" i="3"/>
  <c r="S318" i="3"/>
  <c r="R318" i="3"/>
  <c r="Q318" i="3"/>
  <c r="V317" i="3"/>
  <c r="U317" i="3"/>
  <c r="T317" i="3"/>
  <c r="S317" i="3"/>
  <c r="R317" i="3"/>
  <c r="Q317" i="3"/>
  <c r="V316" i="3"/>
  <c r="U316" i="3"/>
  <c r="T316" i="3"/>
  <c r="S316" i="3"/>
  <c r="R316" i="3"/>
  <c r="Q316" i="3"/>
  <c r="V315" i="3"/>
  <c r="U315" i="3"/>
  <c r="T315" i="3"/>
  <c r="S315" i="3"/>
  <c r="R315" i="3"/>
  <c r="Q315" i="3"/>
  <c r="V314" i="3"/>
  <c r="U314" i="3"/>
  <c r="T314" i="3"/>
  <c r="S314" i="3"/>
  <c r="R314" i="3"/>
  <c r="Q314" i="3"/>
  <c r="V313" i="3"/>
  <c r="U313" i="3"/>
  <c r="T313" i="3"/>
  <c r="S313" i="3"/>
  <c r="R313" i="3"/>
  <c r="Q313" i="3"/>
  <c r="V312" i="3"/>
  <c r="U312" i="3"/>
  <c r="T312" i="3"/>
  <c r="S312" i="3"/>
  <c r="R312" i="3"/>
  <c r="Q312" i="3"/>
  <c r="V311" i="3"/>
  <c r="U311" i="3"/>
  <c r="T311" i="3"/>
  <c r="S311" i="3"/>
  <c r="R311" i="3"/>
  <c r="Q311" i="3"/>
  <c r="V310" i="3"/>
  <c r="U310" i="3"/>
  <c r="T310" i="3"/>
  <c r="S310" i="3"/>
  <c r="R310" i="3"/>
  <c r="Q310" i="3"/>
  <c r="V309" i="3"/>
  <c r="U309" i="3"/>
  <c r="T309" i="3"/>
  <c r="S309" i="3"/>
  <c r="R309" i="3"/>
  <c r="Q309" i="3"/>
  <c r="V308" i="3"/>
  <c r="U308" i="3"/>
  <c r="T308" i="3"/>
  <c r="S308" i="3"/>
  <c r="R308" i="3"/>
  <c r="Q308" i="3"/>
  <c r="V307" i="3"/>
  <c r="U307" i="3"/>
  <c r="T307" i="3"/>
  <c r="S307" i="3"/>
  <c r="R307" i="3"/>
  <c r="Q307" i="3"/>
  <c r="V306" i="3"/>
  <c r="U306" i="3"/>
  <c r="T306" i="3"/>
  <c r="S306" i="3"/>
  <c r="R306" i="3"/>
  <c r="Q306" i="3"/>
  <c r="V305" i="3"/>
  <c r="U305" i="3"/>
  <c r="T305" i="3"/>
  <c r="S305" i="3"/>
  <c r="R305" i="3"/>
  <c r="Q305" i="3"/>
  <c r="V304" i="3"/>
  <c r="U304" i="3"/>
  <c r="T304" i="3"/>
  <c r="S304" i="3"/>
  <c r="R304" i="3"/>
  <c r="Q304" i="3"/>
  <c r="V303" i="3"/>
  <c r="U303" i="3"/>
  <c r="T303" i="3"/>
  <c r="S303" i="3"/>
  <c r="R303" i="3"/>
  <c r="Q303" i="3"/>
  <c r="V302" i="3"/>
  <c r="U302" i="3"/>
  <c r="T302" i="3"/>
  <c r="S302" i="3"/>
  <c r="R302" i="3"/>
  <c r="Q302" i="3"/>
  <c r="V301" i="3"/>
  <c r="U301" i="3"/>
  <c r="T301" i="3"/>
  <c r="S301" i="3"/>
  <c r="R301" i="3"/>
  <c r="Q301" i="3"/>
  <c r="V300" i="3"/>
  <c r="U300" i="3"/>
  <c r="T300" i="3"/>
  <c r="S300" i="3"/>
  <c r="R300" i="3"/>
  <c r="Q300" i="3"/>
  <c r="V299" i="3"/>
  <c r="U299" i="3"/>
  <c r="T299" i="3"/>
  <c r="S299" i="3"/>
  <c r="R299" i="3"/>
  <c r="Q299" i="3"/>
  <c r="V298" i="3"/>
  <c r="U298" i="3"/>
  <c r="T298" i="3"/>
  <c r="S298" i="3"/>
  <c r="R298" i="3"/>
  <c r="Q298" i="3"/>
  <c r="V297" i="3"/>
  <c r="U297" i="3"/>
  <c r="T297" i="3"/>
  <c r="S297" i="3"/>
  <c r="R297" i="3"/>
  <c r="Q297" i="3"/>
  <c r="V296" i="3"/>
  <c r="U296" i="3"/>
  <c r="T296" i="3"/>
  <c r="S296" i="3"/>
  <c r="R296" i="3"/>
  <c r="Q296" i="3"/>
  <c r="V295" i="3"/>
  <c r="U295" i="3"/>
  <c r="T295" i="3"/>
  <c r="S295" i="3"/>
  <c r="R295" i="3"/>
  <c r="Q295" i="3"/>
  <c r="V294" i="3"/>
  <c r="U294" i="3"/>
  <c r="T294" i="3"/>
  <c r="S294" i="3"/>
  <c r="R294" i="3"/>
  <c r="Q294" i="3"/>
  <c r="V293" i="3"/>
  <c r="U293" i="3"/>
  <c r="T293" i="3"/>
  <c r="S293" i="3"/>
  <c r="R293" i="3"/>
  <c r="Q293" i="3"/>
  <c r="V292" i="3"/>
  <c r="U292" i="3"/>
  <c r="T292" i="3"/>
  <c r="S292" i="3"/>
  <c r="R292" i="3"/>
  <c r="Q292" i="3"/>
  <c r="V291" i="3"/>
  <c r="U291" i="3"/>
  <c r="T291" i="3"/>
  <c r="S291" i="3"/>
  <c r="R291" i="3"/>
  <c r="Q291" i="3"/>
  <c r="V290" i="3"/>
  <c r="U290" i="3"/>
  <c r="T290" i="3"/>
  <c r="S290" i="3"/>
  <c r="R290" i="3"/>
  <c r="Q290" i="3"/>
  <c r="V289" i="3"/>
  <c r="U289" i="3"/>
  <c r="T289" i="3"/>
  <c r="S289" i="3"/>
  <c r="R289" i="3"/>
  <c r="Q289" i="3"/>
  <c r="V288" i="3"/>
  <c r="U288" i="3"/>
  <c r="T288" i="3"/>
  <c r="S288" i="3"/>
  <c r="R288" i="3"/>
  <c r="Q288" i="3"/>
  <c r="V287" i="3"/>
  <c r="U287" i="3"/>
  <c r="T287" i="3"/>
  <c r="S287" i="3"/>
  <c r="R287" i="3"/>
  <c r="Q287" i="3"/>
  <c r="V286" i="3"/>
  <c r="U286" i="3"/>
  <c r="T286" i="3"/>
  <c r="S286" i="3"/>
  <c r="R286" i="3"/>
  <c r="Q286" i="3"/>
  <c r="V285" i="3"/>
  <c r="U285" i="3"/>
  <c r="T285" i="3"/>
  <c r="S285" i="3"/>
  <c r="R285" i="3"/>
  <c r="Q285" i="3"/>
  <c r="V284" i="3"/>
  <c r="U284" i="3"/>
  <c r="T284" i="3"/>
  <c r="S284" i="3"/>
  <c r="R284" i="3"/>
  <c r="Q284" i="3"/>
  <c r="V283" i="3"/>
  <c r="U283" i="3"/>
  <c r="T283" i="3"/>
  <c r="S283" i="3"/>
  <c r="R283" i="3"/>
  <c r="Q283" i="3"/>
  <c r="V282" i="3"/>
  <c r="U282" i="3"/>
  <c r="T282" i="3"/>
  <c r="S282" i="3"/>
  <c r="R282" i="3"/>
  <c r="Q282" i="3"/>
  <c r="V281" i="3"/>
  <c r="U281" i="3"/>
  <c r="T281" i="3"/>
  <c r="S281" i="3"/>
  <c r="R281" i="3"/>
  <c r="Q281" i="3"/>
  <c r="V280" i="3"/>
  <c r="U280" i="3"/>
  <c r="T280" i="3"/>
  <c r="S280" i="3"/>
  <c r="R280" i="3"/>
  <c r="Q280" i="3"/>
  <c r="V279" i="3"/>
  <c r="U279" i="3"/>
  <c r="T279" i="3"/>
  <c r="S279" i="3"/>
  <c r="R279" i="3"/>
  <c r="Q279" i="3"/>
  <c r="V278" i="3"/>
  <c r="U278" i="3"/>
  <c r="T278" i="3"/>
  <c r="S278" i="3"/>
  <c r="R278" i="3"/>
  <c r="Q278" i="3"/>
  <c r="V277" i="3"/>
  <c r="U277" i="3"/>
  <c r="T277" i="3"/>
  <c r="S277" i="3"/>
  <c r="R277" i="3"/>
  <c r="Q277" i="3"/>
  <c r="V276" i="3"/>
  <c r="U276" i="3"/>
  <c r="T276" i="3"/>
  <c r="S276" i="3"/>
  <c r="R276" i="3"/>
  <c r="Q276" i="3"/>
  <c r="V275" i="3"/>
  <c r="U275" i="3"/>
  <c r="T275" i="3"/>
  <c r="S275" i="3"/>
  <c r="R275" i="3"/>
  <c r="Q275" i="3"/>
  <c r="V274" i="3"/>
  <c r="U274" i="3"/>
  <c r="T274" i="3"/>
  <c r="S274" i="3"/>
  <c r="R274" i="3"/>
  <c r="Q274" i="3"/>
  <c r="V273" i="3"/>
  <c r="U273" i="3"/>
  <c r="T273" i="3"/>
  <c r="S273" i="3"/>
  <c r="R273" i="3"/>
  <c r="Q273" i="3"/>
  <c r="V272" i="3"/>
  <c r="U272" i="3"/>
  <c r="T272" i="3"/>
  <c r="S272" i="3"/>
  <c r="R272" i="3"/>
  <c r="Q272" i="3"/>
  <c r="V271" i="3"/>
  <c r="U271" i="3"/>
  <c r="T271" i="3"/>
  <c r="S271" i="3"/>
  <c r="R271" i="3"/>
  <c r="Q271" i="3"/>
  <c r="V270" i="3"/>
  <c r="U270" i="3"/>
  <c r="T270" i="3"/>
  <c r="S270" i="3"/>
  <c r="R270" i="3"/>
  <c r="Q270" i="3"/>
  <c r="V269" i="3"/>
  <c r="U269" i="3"/>
  <c r="T269" i="3"/>
  <c r="S269" i="3"/>
  <c r="R269" i="3"/>
  <c r="Q269" i="3"/>
  <c r="V268" i="3"/>
  <c r="U268" i="3"/>
  <c r="T268" i="3"/>
  <c r="S268" i="3"/>
  <c r="R268" i="3"/>
  <c r="Q268" i="3"/>
  <c r="V267" i="3"/>
  <c r="U267" i="3"/>
  <c r="T267" i="3"/>
  <c r="S267" i="3"/>
  <c r="R267" i="3"/>
  <c r="Q267" i="3"/>
  <c r="V266" i="3"/>
  <c r="U266" i="3"/>
  <c r="T266" i="3"/>
  <c r="S266" i="3"/>
  <c r="R266" i="3"/>
  <c r="Q266" i="3"/>
  <c r="V265" i="3"/>
  <c r="U265" i="3"/>
  <c r="T265" i="3"/>
  <c r="S265" i="3"/>
  <c r="R265" i="3"/>
  <c r="Q265" i="3"/>
  <c r="V264" i="3"/>
  <c r="U264" i="3"/>
  <c r="T264" i="3"/>
  <c r="S264" i="3"/>
  <c r="R264" i="3"/>
  <c r="Q264" i="3"/>
  <c r="V263" i="3"/>
  <c r="U263" i="3"/>
  <c r="T263" i="3"/>
  <c r="S263" i="3"/>
  <c r="R263" i="3"/>
  <c r="Q263" i="3"/>
  <c r="V262" i="3"/>
  <c r="U262" i="3"/>
  <c r="T262" i="3"/>
  <c r="S262" i="3"/>
  <c r="R262" i="3"/>
  <c r="Q262" i="3"/>
  <c r="V261" i="3"/>
  <c r="U261" i="3"/>
  <c r="T261" i="3"/>
  <c r="S261" i="3"/>
  <c r="R261" i="3"/>
  <c r="Q261" i="3"/>
  <c r="V260" i="3"/>
  <c r="U260" i="3"/>
  <c r="T260" i="3"/>
  <c r="S260" i="3"/>
  <c r="R260" i="3"/>
  <c r="Q260" i="3"/>
  <c r="V259" i="3"/>
  <c r="U259" i="3"/>
  <c r="T259" i="3"/>
  <c r="S259" i="3"/>
  <c r="R259" i="3"/>
  <c r="Q259" i="3"/>
  <c r="V258" i="3"/>
  <c r="U258" i="3"/>
  <c r="T258" i="3"/>
  <c r="S258" i="3"/>
  <c r="R258" i="3"/>
  <c r="Q258" i="3"/>
  <c r="V257" i="3"/>
  <c r="U257" i="3"/>
  <c r="T257" i="3"/>
  <c r="S257" i="3"/>
  <c r="R257" i="3"/>
  <c r="Q257" i="3"/>
  <c r="V256" i="3"/>
  <c r="U256" i="3"/>
  <c r="T256" i="3"/>
  <c r="S256" i="3"/>
  <c r="R256" i="3"/>
  <c r="Q256" i="3"/>
  <c r="V255" i="3"/>
  <c r="U255" i="3"/>
  <c r="T255" i="3"/>
  <c r="S255" i="3"/>
  <c r="R255" i="3"/>
  <c r="Q255" i="3"/>
  <c r="V254" i="3"/>
  <c r="U254" i="3"/>
  <c r="T254" i="3"/>
  <c r="S254" i="3"/>
  <c r="R254" i="3"/>
  <c r="Q254" i="3"/>
  <c r="V253" i="3"/>
  <c r="U253" i="3"/>
  <c r="T253" i="3"/>
  <c r="S253" i="3"/>
  <c r="R253" i="3"/>
  <c r="Q253" i="3"/>
  <c r="V252" i="3"/>
  <c r="U252" i="3"/>
  <c r="T252" i="3"/>
  <c r="S252" i="3"/>
  <c r="R252" i="3"/>
  <c r="Q252" i="3"/>
  <c r="V251" i="3"/>
  <c r="U251" i="3"/>
  <c r="T251" i="3"/>
  <c r="S251" i="3"/>
  <c r="R251" i="3"/>
  <c r="Q251" i="3"/>
  <c r="V250" i="3"/>
  <c r="U250" i="3"/>
  <c r="T250" i="3"/>
  <c r="S250" i="3"/>
  <c r="R250" i="3"/>
  <c r="Q250" i="3"/>
  <c r="V249" i="3"/>
  <c r="U249" i="3"/>
  <c r="T249" i="3"/>
  <c r="S249" i="3"/>
  <c r="R249" i="3"/>
  <c r="Q249" i="3"/>
  <c r="V248" i="3"/>
  <c r="U248" i="3"/>
  <c r="T248" i="3"/>
  <c r="S248" i="3"/>
  <c r="R248" i="3"/>
  <c r="Q248" i="3"/>
  <c r="V247" i="3"/>
  <c r="U247" i="3"/>
  <c r="T247" i="3"/>
  <c r="S247" i="3"/>
  <c r="R247" i="3"/>
  <c r="Q247" i="3"/>
  <c r="V246" i="3"/>
  <c r="U246" i="3"/>
  <c r="T246" i="3"/>
  <c r="S246" i="3"/>
  <c r="R246" i="3"/>
  <c r="Q246" i="3"/>
  <c r="V245" i="3"/>
  <c r="U245" i="3"/>
  <c r="T245" i="3"/>
  <c r="S245" i="3"/>
  <c r="R245" i="3"/>
  <c r="Q245" i="3"/>
  <c r="V244" i="3"/>
  <c r="U244" i="3"/>
  <c r="T244" i="3"/>
  <c r="S244" i="3"/>
  <c r="R244" i="3"/>
  <c r="Q244" i="3"/>
  <c r="V243" i="3"/>
  <c r="U243" i="3"/>
  <c r="T243" i="3"/>
  <c r="S243" i="3"/>
  <c r="R243" i="3"/>
  <c r="Q243" i="3"/>
  <c r="V242" i="3"/>
  <c r="U242" i="3"/>
  <c r="T242" i="3"/>
  <c r="S242" i="3"/>
  <c r="R242" i="3"/>
  <c r="Q242" i="3"/>
  <c r="V241" i="3"/>
  <c r="U241" i="3"/>
  <c r="T241" i="3"/>
  <c r="S241" i="3"/>
  <c r="R241" i="3"/>
  <c r="Q241" i="3"/>
  <c r="V240" i="3"/>
  <c r="U240" i="3"/>
  <c r="T240" i="3"/>
  <c r="S240" i="3"/>
  <c r="R240" i="3"/>
  <c r="Q240" i="3"/>
  <c r="V239" i="3"/>
  <c r="U239" i="3"/>
  <c r="T239" i="3"/>
  <c r="S239" i="3"/>
  <c r="R239" i="3"/>
  <c r="Q239" i="3"/>
  <c r="V238" i="3"/>
  <c r="U238" i="3"/>
  <c r="T238" i="3"/>
  <c r="S238" i="3"/>
  <c r="R238" i="3"/>
  <c r="Q238" i="3"/>
  <c r="V237" i="3"/>
  <c r="U237" i="3"/>
  <c r="T237" i="3"/>
  <c r="S237" i="3"/>
  <c r="R237" i="3"/>
  <c r="Q237" i="3"/>
  <c r="V236" i="3"/>
  <c r="U236" i="3"/>
  <c r="T236" i="3"/>
  <c r="S236" i="3"/>
  <c r="R236" i="3"/>
  <c r="Q236" i="3"/>
  <c r="V235" i="3"/>
  <c r="U235" i="3"/>
  <c r="T235" i="3"/>
  <c r="S235" i="3"/>
  <c r="R235" i="3"/>
  <c r="Q235" i="3"/>
  <c r="V234" i="3"/>
  <c r="U234" i="3"/>
  <c r="T234" i="3"/>
  <c r="S234" i="3"/>
  <c r="R234" i="3"/>
  <c r="Q234" i="3"/>
  <c r="V233" i="3"/>
  <c r="U233" i="3"/>
  <c r="T233" i="3"/>
  <c r="S233" i="3"/>
  <c r="R233" i="3"/>
  <c r="Q233" i="3"/>
  <c r="V232" i="3"/>
  <c r="U232" i="3"/>
  <c r="T232" i="3"/>
  <c r="S232" i="3"/>
  <c r="R232" i="3"/>
  <c r="Q232" i="3"/>
  <c r="V231" i="3"/>
  <c r="U231" i="3"/>
  <c r="T231" i="3"/>
  <c r="S231" i="3"/>
  <c r="R231" i="3"/>
  <c r="Q231" i="3"/>
  <c r="V230" i="3"/>
  <c r="U230" i="3"/>
  <c r="T230" i="3"/>
  <c r="S230" i="3"/>
  <c r="R230" i="3"/>
  <c r="Q230" i="3"/>
  <c r="V229" i="3"/>
  <c r="U229" i="3"/>
  <c r="T229" i="3"/>
  <c r="S229" i="3"/>
  <c r="R229" i="3"/>
  <c r="Q229" i="3"/>
  <c r="V228" i="3"/>
  <c r="U228" i="3"/>
  <c r="T228" i="3"/>
  <c r="S228" i="3"/>
  <c r="R228" i="3"/>
  <c r="Q228" i="3"/>
  <c r="V227" i="3"/>
  <c r="U227" i="3"/>
  <c r="T227" i="3"/>
  <c r="S227" i="3"/>
  <c r="R227" i="3"/>
  <c r="Q227" i="3"/>
  <c r="V226" i="3"/>
  <c r="U226" i="3"/>
  <c r="T226" i="3"/>
  <c r="S226" i="3"/>
  <c r="R226" i="3"/>
  <c r="Q226" i="3"/>
  <c r="V225" i="3"/>
  <c r="U225" i="3"/>
  <c r="T225" i="3"/>
  <c r="S225" i="3"/>
  <c r="R225" i="3"/>
  <c r="Q225" i="3"/>
  <c r="V224" i="3"/>
  <c r="U224" i="3"/>
  <c r="T224" i="3"/>
  <c r="S224" i="3"/>
  <c r="R224" i="3"/>
  <c r="Q224" i="3"/>
  <c r="V223" i="3"/>
  <c r="U223" i="3"/>
  <c r="T223" i="3"/>
  <c r="S223" i="3"/>
  <c r="R223" i="3"/>
  <c r="Q223" i="3"/>
  <c r="V222" i="3"/>
  <c r="U222" i="3"/>
  <c r="T222" i="3"/>
  <c r="S222" i="3"/>
  <c r="R222" i="3"/>
  <c r="Q222" i="3"/>
  <c r="V221" i="3"/>
  <c r="U221" i="3"/>
  <c r="T221" i="3"/>
  <c r="S221" i="3"/>
  <c r="R221" i="3"/>
  <c r="Q221" i="3"/>
  <c r="V220" i="3"/>
  <c r="U220" i="3"/>
  <c r="T220" i="3"/>
  <c r="S220" i="3"/>
  <c r="R220" i="3"/>
  <c r="Q220" i="3"/>
  <c r="V219" i="3"/>
  <c r="U219" i="3"/>
  <c r="T219" i="3"/>
  <c r="S219" i="3"/>
  <c r="R219" i="3"/>
  <c r="Q219" i="3"/>
  <c r="V218" i="3"/>
  <c r="U218" i="3"/>
  <c r="T218" i="3"/>
  <c r="S218" i="3"/>
  <c r="R218" i="3"/>
  <c r="Q218" i="3"/>
  <c r="V217" i="3"/>
  <c r="U217" i="3"/>
  <c r="T217" i="3"/>
  <c r="S217" i="3"/>
  <c r="R217" i="3"/>
  <c r="Q217" i="3"/>
  <c r="V216" i="3"/>
  <c r="U216" i="3"/>
  <c r="T216" i="3"/>
  <c r="S216" i="3"/>
  <c r="R216" i="3"/>
  <c r="Q216" i="3"/>
  <c r="V215" i="3"/>
  <c r="U215" i="3"/>
  <c r="T215" i="3"/>
  <c r="S215" i="3"/>
  <c r="R215" i="3"/>
  <c r="Q215" i="3"/>
  <c r="V214" i="3"/>
  <c r="U214" i="3"/>
  <c r="T214" i="3"/>
  <c r="S214" i="3"/>
  <c r="R214" i="3"/>
  <c r="Q214" i="3"/>
  <c r="V213" i="3"/>
  <c r="U213" i="3"/>
  <c r="T213" i="3"/>
  <c r="S213" i="3"/>
  <c r="R213" i="3"/>
  <c r="Q213" i="3"/>
  <c r="V212" i="3"/>
  <c r="U212" i="3"/>
  <c r="T212" i="3"/>
  <c r="S212" i="3"/>
  <c r="R212" i="3"/>
  <c r="Q212" i="3"/>
  <c r="V211" i="3"/>
  <c r="U211" i="3"/>
  <c r="T211" i="3"/>
  <c r="S211" i="3"/>
  <c r="R211" i="3"/>
  <c r="Q211" i="3"/>
  <c r="V210" i="3"/>
  <c r="U210" i="3"/>
  <c r="T210" i="3"/>
  <c r="S210" i="3"/>
  <c r="R210" i="3"/>
  <c r="Q210" i="3"/>
  <c r="V209" i="3"/>
  <c r="U209" i="3"/>
  <c r="T209" i="3"/>
  <c r="S209" i="3"/>
  <c r="R209" i="3"/>
  <c r="Q209" i="3"/>
  <c r="V208" i="3"/>
  <c r="U208" i="3"/>
  <c r="T208" i="3"/>
  <c r="S208" i="3"/>
  <c r="R208" i="3"/>
  <c r="Q208" i="3"/>
  <c r="V207" i="3"/>
  <c r="U207" i="3"/>
  <c r="T207" i="3"/>
  <c r="S207" i="3"/>
  <c r="R207" i="3"/>
  <c r="Q207" i="3"/>
  <c r="V206" i="3"/>
  <c r="U206" i="3"/>
  <c r="T206" i="3"/>
  <c r="S206" i="3"/>
  <c r="R206" i="3"/>
  <c r="Q206" i="3"/>
  <c r="V205" i="3"/>
  <c r="U205" i="3"/>
  <c r="T205" i="3"/>
  <c r="S205" i="3"/>
  <c r="R205" i="3"/>
  <c r="Q205" i="3"/>
  <c r="V204" i="3"/>
  <c r="U204" i="3"/>
  <c r="T204" i="3"/>
  <c r="S204" i="3"/>
  <c r="R204" i="3"/>
  <c r="Q204" i="3"/>
  <c r="V203" i="3"/>
  <c r="U203" i="3"/>
  <c r="T203" i="3"/>
  <c r="S203" i="3"/>
  <c r="R203" i="3"/>
  <c r="Q203" i="3"/>
  <c r="V202" i="3"/>
  <c r="U202" i="3"/>
  <c r="T202" i="3"/>
  <c r="S202" i="3"/>
  <c r="R202" i="3"/>
  <c r="Q202" i="3"/>
  <c r="V201" i="3"/>
  <c r="U201" i="3"/>
  <c r="T201" i="3"/>
  <c r="S201" i="3"/>
  <c r="R201" i="3"/>
  <c r="Q201" i="3"/>
  <c r="V200" i="3"/>
  <c r="U200" i="3"/>
  <c r="T200" i="3"/>
  <c r="S200" i="3"/>
  <c r="R200" i="3"/>
  <c r="Q200" i="3"/>
  <c r="V199" i="3"/>
  <c r="U199" i="3"/>
  <c r="T199" i="3"/>
  <c r="S199" i="3"/>
  <c r="R199" i="3"/>
  <c r="Q199" i="3"/>
  <c r="V198" i="3"/>
  <c r="U198" i="3"/>
  <c r="T198" i="3"/>
  <c r="S198" i="3"/>
  <c r="R198" i="3"/>
  <c r="Q198" i="3"/>
  <c r="V197" i="3"/>
  <c r="U197" i="3"/>
  <c r="T197" i="3"/>
  <c r="S197" i="3"/>
  <c r="R197" i="3"/>
  <c r="Q197" i="3"/>
  <c r="V196" i="3"/>
  <c r="U196" i="3"/>
  <c r="T196" i="3"/>
  <c r="S196" i="3"/>
  <c r="R196" i="3"/>
  <c r="Q196" i="3"/>
  <c r="V195" i="3"/>
  <c r="U195" i="3"/>
  <c r="T195" i="3"/>
  <c r="S195" i="3"/>
  <c r="R195" i="3"/>
  <c r="Q195" i="3"/>
  <c r="V194" i="3"/>
  <c r="U194" i="3"/>
  <c r="T194" i="3"/>
  <c r="S194" i="3"/>
  <c r="R194" i="3"/>
  <c r="Q194" i="3"/>
  <c r="V193" i="3"/>
  <c r="U193" i="3"/>
  <c r="T193" i="3"/>
  <c r="S193" i="3"/>
  <c r="R193" i="3"/>
  <c r="Q193" i="3"/>
  <c r="V192" i="3"/>
  <c r="U192" i="3"/>
  <c r="T192" i="3"/>
  <c r="S192" i="3"/>
  <c r="R192" i="3"/>
  <c r="Q192" i="3"/>
  <c r="V191" i="3"/>
  <c r="U191" i="3"/>
  <c r="T191" i="3"/>
  <c r="S191" i="3"/>
  <c r="R191" i="3"/>
  <c r="Q191" i="3"/>
  <c r="V190" i="3"/>
  <c r="U190" i="3"/>
  <c r="T190" i="3"/>
  <c r="S190" i="3"/>
  <c r="R190" i="3"/>
  <c r="Q190" i="3"/>
  <c r="V189" i="3"/>
  <c r="U189" i="3"/>
  <c r="T189" i="3"/>
  <c r="S189" i="3"/>
  <c r="R189" i="3"/>
  <c r="Q189" i="3"/>
  <c r="V188" i="3"/>
  <c r="U188" i="3"/>
  <c r="T188" i="3"/>
  <c r="S188" i="3"/>
  <c r="R188" i="3"/>
  <c r="Q188" i="3"/>
  <c r="V187" i="3"/>
  <c r="U187" i="3"/>
  <c r="T187" i="3"/>
  <c r="S187" i="3"/>
  <c r="R187" i="3"/>
  <c r="Q187" i="3"/>
  <c r="V186" i="3"/>
  <c r="U186" i="3"/>
  <c r="T186" i="3"/>
  <c r="S186" i="3"/>
  <c r="R186" i="3"/>
  <c r="Q186" i="3"/>
  <c r="V185" i="3"/>
  <c r="U185" i="3"/>
  <c r="T185" i="3"/>
  <c r="S185" i="3"/>
  <c r="R185" i="3"/>
  <c r="Q185" i="3"/>
  <c r="V184" i="3"/>
  <c r="U184" i="3"/>
  <c r="T184" i="3"/>
  <c r="S184" i="3"/>
  <c r="R184" i="3"/>
  <c r="Q184" i="3"/>
  <c r="V183" i="3"/>
  <c r="U183" i="3"/>
  <c r="T183" i="3"/>
  <c r="S183" i="3"/>
  <c r="R183" i="3"/>
  <c r="Q183" i="3"/>
  <c r="V182" i="3"/>
  <c r="U182" i="3"/>
  <c r="T182" i="3"/>
  <c r="S182" i="3"/>
  <c r="R182" i="3"/>
  <c r="Q182" i="3"/>
  <c r="V181" i="3"/>
  <c r="U181" i="3"/>
  <c r="T181" i="3"/>
  <c r="S181" i="3"/>
  <c r="R181" i="3"/>
  <c r="Q181" i="3"/>
  <c r="V180" i="3"/>
  <c r="U180" i="3"/>
  <c r="T180" i="3"/>
  <c r="S180" i="3"/>
  <c r="R180" i="3"/>
  <c r="Q180" i="3"/>
  <c r="V179" i="3"/>
  <c r="U179" i="3"/>
  <c r="T179" i="3"/>
  <c r="S179" i="3"/>
  <c r="R179" i="3"/>
  <c r="Q179" i="3"/>
  <c r="V178" i="3"/>
  <c r="U178" i="3"/>
  <c r="T178" i="3"/>
  <c r="S178" i="3"/>
  <c r="R178" i="3"/>
  <c r="Q178" i="3"/>
  <c r="V177" i="3"/>
  <c r="U177" i="3"/>
  <c r="T177" i="3"/>
  <c r="S177" i="3"/>
  <c r="R177" i="3"/>
  <c r="Q177" i="3"/>
  <c r="V176" i="3"/>
  <c r="U176" i="3"/>
  <c r="T176" i="3"/>
  <c r="S176" i="3"/>
  <c r="R176" i="3"/>
  <c r="Q176" i="3"/>
  <c r="V175" i="3"/>
  <c r="U175" i="3"/>
  <c r="T175" i="3"/>
  <c r="S175" i="3"/>
  <c r="R175" i="3"/>
  <c r="Q175" i="3"/>
  <c r="V174" i="3"/>
  <c r="U174" i="3"/>
  <c r="T174" i="3"/>
  <c r="S174" i="3"/>
  <c r="R174" i="3"/>
  <c r="Q174" i="3"/>
  <c r="V173" i="3"/>
  <c r="U173" i="3"/>
  <c r="T173" i="3"/>
  <c r="S173" i="3"/>
  <c r="R173" i="3"/>
  <c r="Q173" i="3"/>
  <c r="V172" i="3"/>
  <c r="U172" i="3"/>
  <c r="T172" i="3"/>
  <c r="S172" i="3"/>
  <c r="R172" i="3"/>
  <c r="Q172" i="3"/>
  <c r="V171" i="3"/>
  <c r="U171" i="3"/>
  <c r="T171" i="3"/>
  <c r="S171" i="3"/>
  <c r="R171" i="3"/>
  <c r="Q171" i="3"/>
  <c r="V170" i="3"/>
  <c r="U170" i="3"/>
  <c r="T170" i="3"/>
  <c r="S170" i="3"/>
  <c r="R170" i="3"/>
  <c r="Q170" i="3"/>
  <c r="V169" i="3"/>
  <c r="U169" i="3"/>
  <c r="T169" i="3"/>
  <c r="S169" i="3"/>
  <c r="R169" i="3"/>
  <c r="Q169" i="3"/>
  <c r="V168" i="3"/>
  <c r="U168" i="3"/>
  <c r="T168" i="3"/>
  <c r="S168" i="3"/>
  <c r="R168" i="3"/>
  <c r="Q168" i="3"/>
  <c r="V167" i="3"/>
  <c r="U167" i="3"/>
  <c r="T167" i="3"/>
  <c r="S167" i="3"/>
  <c r="R167" i="3"/>
  <c r="Q167" i="3"/>
  <c r="V166" i="3"/>
  <c r="U166" i="3"/>
  <c r="T166" i="3"/>
  <c r="S166" i="3"/>
  <c r="R166" i="3"/>
  <c r="Q166" i="3"/>
  <c r="V165" i="3"/>
  <c r="U165" i="3"/>
  <c r="T165" i="3"/>
  <c r="S165" i="3"/>
  <c r="R165" i="3"/>
  <c r="Q165" i="3"/>
  <c r="V164" i="3"/>
  <c r="U164" i="3"/>
  <c r="T164" i="3"/>
  <c r="S164" i="3"/>
  <c r="R164" i="3"/>
  <c r="Q164" i="3"/>
  <c r="V163" i="3"/>
  <c r="U163" i="3"/>
  <c r="T163" i="3"/>
  <c r="S163" i="3"/>
  <c r="R163" i="3"/>
  <c r="Q163" i="3"/>
  <c r="V162" i="3"/>
  <c r="U162" i="3"/>
  <c r="T162" i="3"/>
  <c r="S162" i="3"/>
  <c r="R162" i="3"/>
  <c r="Q162" i="3"/>
  <c r="V161" i="3"/>
  <c r="U161" i="3"/>
  <c r="T161" i="3"/>
  <c r="S161" i="3"/>
  <c r="R161" i="3"/>
  <c r="Q161" i="3"/>
  <c r="V160" i="3"/>
  <c r="U160" i="3"/>
  <c r="T160" i="3"/>
  <c r="S160" i="3"/>
  <c r="R160" i="3"/>
  <c r="Q160" i="3"/>
  <c r="V159" i="3"/>
  <c r="U159" i="3"/>
  <c r="T159" i="3"/>
  <c r="S159" i="3"/>
  <c r="R159" i="3"/>
  <c r="Q159" i="3"/>
  <c r="V158" i="3"/>
  <c r="U158" i="3"/>
  <c r="T158" i="3"/>
  <c r="S158" i="3"/>
  <c r="R158" i="3"/>
  <c r="Q158" i="3"/>
  <c r="V157" i="3"/>
  <c r="U157" i="3"/>
  <c r="T157" i="3"/>
  <c r="S157" i="3"/>
  <c r="R157" i="3"/>
  <c r="Q157" i="3"/>
  <c r="V156" i="3"/>
  <c r="U156" i="3"/>
  <c r="T156" i="3"/>
  <c r="S156" i="3"/>
  <c r="R156" i="3"/>
  <c r="Q156" i="3"/>
  <c r="V155" i="3"/>
  <c r="U155" i="3"/>
  <c r="T155" i="3"/>
  <c r="S155" i="3"/>
  <c r="R155" i="3"/>
  <c r="Q155" i="3"/>
  <c r="V154" i="3"/>
  <c r="U154" i="3"/>
  <c r="T154" i="3"/>
  <c r="S154" i="3"/>
  <c r="R154" i="3"/>
  <c r="Q154" i="3"/>
  <c r="V153" i="3"/>
  <c r="U153" i="3"/>
  <c r="T153" i="3"/>
  <c r="S153" i="3"/>
  <c r="R153" i="3"/>
  <c r="Q153" i="3"/>
  <c r="V152" i="3"/>
  <c r="U152" i="3"/>
  <c r="T152" i="3"/>
  <c r="S152" i="3"/>
  <c r="R152" i="3"/>
  <c r="Q152" i="3"/>
  <c r="V151" i="3"/>
  <c r="U151" i="3"/>
  <c r="T151" i="3"/>
  <c r="S151" i="3"/>
  <c r="R151" i="3"/>
  <c r="Q151" i="3"/>
  <c r="V150" i="3"/>
  <c r="U150" i="3"/>
  <c r="T150" i="3"/>
  <c r="S150" i="3"/>
  <c r="R150" i="3"/>
  <c r="Q150" i="3"/>
  <c r="V149" i="3"/>
  <c r="U149" i="3"/>
  <c r="T149" i="3"/>
  <c r="S149" i="3"/>
  <c r="R149" i="3"/>
  <c r="Q149" i="3"/>
  <c r="V148" i="3"/>
  <c r="U148" i="3"/>
  <c r="T148" i="3"/>
  <c r="S148" i="3"/>
  <c r="R148" i="3"/>
  <c r="Q148" i="3"/>
  <c r="V147" i="3"/>
  <c r="U147" i="3"/>
  <c r="T147" i="3"/>
  <c r="S147" i="3"/>
  <c r="R147" i="3"/>
  <c r="Q147" i="3"/>
  <c r="V146" i="3"/>
  <c r="U146" i="3"/>
  <c r="T146" i="3"/>
  <c r="S146" i="3"/>
  <c r="R146" i="3"/>
  <c r="Q146" i="3"/>
  <c r="V145" i="3"/>
  <c r="U145" i="3"/>
  <c r="T145" i="3"/>
  <c r="S145" i="3"/>
  <c r="R145" i="3"/>
  <c r="Q145" i="3"/>
  <c r="V144" i="3"/>
  <c r="U144" i="3"/>
  <c r="T144" i="3"/>
  <c r="S144" i="3"/>
  <c r="R144" i="3"/>
  <c r="Q144" i="3"/>
  <c r="V143" i="3"/>
  <c r="U143" i="3"/>
  <c r="T143" i="3"/>
  <c r="S143" i="3"/>
  <c r="R143" i="3"/>
  <c r="Q143" i="3"/>
  <c r="V142" i="3"/>
  <c r="U142" i="3"/>
  <c r="T142" i="3"/>
  <c r="S142" i="3"/>
  <c r="R142" i="3"/>
  <c r="Q142" i="3"/>
  <c r="V141" i="3"/>
  <c r="U141" i="3"/>
  <c r="T141" i="3"/>
  <c r="S141" i="3"/>
  <c r="R141" i="3"/>
  <c r="Q141" i="3"/>
  <c r="V140" i="3"/>
  <c r="U140" i="3"/>
  <c r="T140" i="3"/>
  <c r="S140" i="3"/>
  <c r="R140" i="3"/>
  <c r="Q140" i="3"/>
  <c r="V139" i="3"/>
  <c r="U139" i="3"/>
  <c r="T139" i="3"/>
  <c r="S139" i="3"/>
  <c r="R139" i="3"/>
  <c r="Q139" i="3"/>
  <c r="V138" i="3"/>
  <c r="U138" i="3"/>
  <c r="T138" i="3"/>
  <c r="S138" i="3"/>
  <c r="R138" i="3"/>
  <c r="Q138" i="3"/>
  <c r="V137" i="3"/>
  <c r="U137" i="3"/>
  <c r="T137" i="3"/>
  <c r="S137" i="3"/>
  <c r="R137" i="3"/>
  <c r="Q137" i="3"/>
  <c r="V136" i="3"/>
  <c r="U136" i="3"/>
  <c r="T136" i="3"/>
  <c r="S136" i="3"/>
  <c r="R136" i="3"/>
  <c r="Q136" i="3"/>
  <c r="V135" i="3"/>
  <c r="U135" i="3"/>
  <c r="T135" i="3"/>
  <c r="S135" i="3"/>
  <c r="R135" i="3"/>
  <c r="Q135" i="3"/>
  <c r="V134" i="3"/>
  <c r="U134" i="3"/>
  <c r="T134" i="3"/>
  <c r="S134" i="3"/>
  <c r="R134" i="3"/>
  <c r="Q134" i="3"/>
  <c r="V133" i="3"/>
  <c r="U133" i="3"/>
  <c r="T133" i="3"/>
  <c r="S133" i="3"/>
  <c r="R133" i="3"/>
  <c r="Q133" i="3"/>
  <c r="V132" i="3"/>
  <c r="U132" i="3"/>
  <c r="T132" i="3"/>
  <c r="S132" i="3"/>
  <c r="R132" i="3"/>
  <c r="Q132" i="3"/>
  <c r="V131" i="3"/>
  <c r="U131" i="3"/>
  <c r="T131" i="3"/>
  <c r="S131" i="3"/>
  <c r="R131" i="3"/>
  <c r="Q131" i="3"/>
  <c r="V130" i="3"/>
  <c r="U130" i="3"/>
  <c r="T130" i="3"/>
  <c r="S130" i="3"/>
  <c r="R130" i="3"/>
  <c r="Q130" i="3"/>
  <c r="V129" i="3"/>
  <c r="U129" i="3"/>
  <c r="T129" i="3"/>
  <c r="S129" i="3"/>
  <c r="R129" i="3"/>
  <c r="Q129" i="3"/>
  <c r="V128" i="3"/>
  <c r="U128" i="3"/>
  <c r="T128" i="3"/>
  <c r="S128" i="3"/>
  <c r="R128" i="3"/>
  <c r="Q128" i="3"/>
  <c r="V127" i="3"/>
  <c r="U127" i="3"/>
  <c r="T127" i="3"/>
  <c r="S127" i="3"/>
  <c r="R127" i="3"/>
  <c r="Q127" i="3"/>
  <c r="V126" i="3"/>
  <c r="U126" i="3"/>
  <c r="T126" i="3"/>
  <c r="S126" i="3"/>
  <c r="R126" i="3"/>
  <c r="Q126" i="3"/>
  <c r="V125" i="3"/>
  <c r="U125" i="3"/>
  <c r="T125" i="3"/>
  <c r="S125" i="3"/>
  <c r="R125" i="3"/>
  <c r="Q125" i="3"/>
  <c r="V124" i="3"/>
  <c r="U124" i="3"/>
  <c r="T124" i="3"/>
  <c r="S124" i="3"/>
  <c r="R124" i="3"/>
  <c r="Q124" i="3"/>
  <c r="V123" i="3"/>
  <c r="U123" i="3"/>
  <c r="T123" i="3"/>
  <c r="S123" i="3"/>
  <c r="R123" i="3"/>
  <c r="Q123" i="3"/>
  <c r="V122" i="3"/>
  <c r="U122" i="3"/>
  <c r="T122" i="3"/>
  <c r="S122" i="3"/>
  <c r="R122" i="3"/>
  <c r="Q122" i="3"/>
  <c r="V121" i="3"/>
  <c r="U121" i="3"/>
  <c r="T121" i="3"/>
  <c r="S121" i="3"/>
  <c r="R121" i="3"/>
  <c r="Q121" i="3"/>
  <c r="V120" i="3"/>
  <c r="U120" i="3"/>
  <c r="T120" i="3"/>
  <c r="S120" i="3"/>
  <c r="R120" i="3"/>
  <c r="Q120" i="3"/>
  <c r="V119" i="3"/>
  <c r="U119" i="3"/>
  <c r="T119" i="3"/>
  <c r="S119" i="3"/>
  <c r="R119" i="3"/>
  <c r="Q119" i="3"/>
  <c r="V118" i="3"/>
  <c r="U118" i="3"/>
  <c r="T118" i="3"/>
  <c r="S118" i="3"/>
  <c r="R118" i="3"/>
  <c r="Q118" i="3"/>
  <c r="V117" i="3"/>
  <c r="U117" i="3"/>
  <c r="T117" i="3"/>
  <c r="S117" i="3"/>
  <c r="R117" i="3"/>
  <c r="Q117" i="3"/>
  <c r="V116" i="3"/>
  <c r="U116" i="3"/>
  <c r="T116" i="3"/>
  <c r="S116" i="3"/>
  <c r="R116" i="3"/>
  <c r="Q116" i="3"/>
  <c r="V115" i="3"/>
  <c r="U115" i="3"/>
  <c r="T115" i="3"/>
  <c r="S115" i="3"/>
  <c r="R115" i="3"/>
  <c r="Q115" i="3"/>
  <c r="V114" i="3"/>
  <c r="U114" i="3"/>
  <c r="T114" i="3"/>
  <c r="S114" i="3"/>
  <c r="R114" i="3"/>
  <c r="Q114" i="3"/>
  <c r="V113" i="3"/>
  <c r="U113" i="3"/>
  <c r="T113" i="3"/>
  <c r="S113" i="3"/>
  <c r="R113" i="3"/>
  <c r="Q113" i="3"/>
  <c r="V112" i="3"/>
  <c r="U112" i="3"/>
  <c r="T112" i="3"/>
  <c r="S112" i="3"/>
  <c r="R112" i="3"/>
  <c r="Q112" i="3"/>
  <c r="V111" i="3"/>
  <c r="U111" i="3"/>
  <c r="T111" i="3"/>
  <c r="S111" i="3"/>
  <c r="R111" i="3"/>
  <c r="Q111" i="3"/>
  <c r="V110" i="3"/>
  <c r="U110" i="3"/>
  <c r="T110" i="3"/>
  <c r="S110" i="3"/>
  <c r="R110" i="3"/>
  <c r="Q110" i="3"/>
  <c r="V109" i="3"/>
  <c r="U109" i="3"/>
  <c r="T109" i="3"/>
  <c r="S109" i="3"/>
  <c r="R109" i="3"/>
  <c r="Q109" i="3"/>
  <c r="V108" i="3"/>
  <c r="U108" i="3"/>
  <c r="T108" i="3"/>
  <c r="S108" i="3"/>
  <c r="R108" i="3"/>
  <c r="Q108" i="3"/>
  <c r="V107" i="3"/>
  <c r="U107" i="3"/>
  <c r="T107" i="3"/>
  <c r="S107" i="3"/>
  <c r="R107" i="3"/>
  <c r="Q107" i="3"/>
  <c r="V106" i="3"/>
  <c r="U106" i="3"/>
  <c r="T106" i="3"/>
  <c r="S106" i="3"/>
  <c r="R106" i="3"/>
  <c r="Q106" i="3"/>
  <c r="V105" i="3"/>
  <c r="U105" i="3"/>
  <c r="T105" i="3"/>
  <c r="S105" i="3"/>
  <c r="R105" i="3"/>
  <c r="Q105" i="3"/>
  <c r="V104" i="3"/>
  <c r="U104" i="3"/>
  <c r="T104" i="3"/>
  <c r="S104" i="3"/>
  <c r="R104" i="3"/>
  <c r="Q104" i="3"/>
  <c r="V103" i="3"/>
  <c r="U103" i="3"/>
  <c r="T103" i="3"/>
  <c r="S103" i="3"/>
  <c r="R103" i="3"/>
  <c r="Q103" i="3"/>
  <c r="V102" i="3"/>
  <c r="U102" i="3"/>
  <c r="T102" i="3"/>
  <c r="S102" i="3"/>
  <c r="R102" i="3"/>
  <c r="Q102" i="3"/>
  <c r="V101" i="3"/>
  <c r="U101" i="3"/>
  <c r="T101" i="3"/>
  <c r="S101" i="3"/>
  <c r="R101" i="3"/>
  <c r="Q101" i="3"/>
  <c r="V100" i="3"/>
  <c r="U100" i="3"/>
  <c r="T100" i="3"/>
  <c r="S100" i="3"/>
  <c r="R100" i="3"/>
  <c r="Q100" i="3"/>
  <c r="V99" i="3"/>
  <c r="U99" i="3"/>
  <c r="T99" i="3"/>
  <c r="S99" i="3"/>
  <c r="R99" i="3"/>
  <c r="Q99" i="3"/>
  <c r="V98" i="3"/>
  <c r="U98" i="3"/>
  <c r="T98" i="3"/>
  <c r="S98" i="3"/>
  <c r="R98" i="3"/>
  <c r="Q98" i="3"/>
  <c r="V97" i="3"/>
  <c r="U97" i="3"/>
  <c r="T97" i="3"/>
  <c r="S97" i="3"/>
  <c r="R97" i="3"/>
  <c r="Q97" i="3"/>
  <c r="V96" i="3"/>
  <c r="U96" i="3"/>
  <c r="T96" i="3"/>
  <c r="S96" i="3"/>
  <c r="R96" i="3"/>
  <c r="Q96" i="3"/>
  <c r="V95" i="3"/>
  <c r="U95" i="3"/>
  <c r="T95" i="3"/>
  <c r="S95" i="3"/>
  <c r="R95" i="3"/>
  <c r="Q95" i="3"/>
  <c r="V94" i="3"/>
  <c r="U94" i="3"/>
  <c r="T94" i="3"/>
  <c r="S94" i="3"/>
  <c r="R94" i="3"/>
  <c r="Q94" i="3"/>
  <c r="V93" i="3"/>
  <c r="U93" i="3"/>
  <c r="T93" i="3"/>
  <c r="S93" i="3"/>
  <c r="R93" i="3"/>
  <c r="Q93" i="3"/>
  <c r="V92" i="3"/>
  <c r="U92" i="3"/>
  <c r="T92" i="3"/>
  <c r="S92" i="3"/>
  <c r="R92" i="3"/>
  <c r="Q92" i="3"/>
  <c r="V91" i="3"/>
  <c r="U91" i="3"/>
  <c r="T91" i="3"/>
  <c r="S91" i="3"/>
  <c r="R91" i="3"/>
  <c r="Q91" i="3"/>
  <c r="V90" i="3"/>
  <c r="U90" i="3"/>
  <c r="T90" i="3"/>
  <c r="S90" i="3"/>
  <c r="R90" i="3"/>
  <c r="Q90" i="3"/>
  <c r="V89" i="3"/>
  <c r="U89" i="3"/>
  <c r="T89" i="3"/>
  <c r="S89" i="3"/>
  <c r="R89" i="3"/>
  <c r="Q89" i="3"/>
  <c r="V88" i="3"/>
  <c r="U88" i="3"/>
  <c r="T88" i="3"/>
  <c r="S88" i="3"/>
  <c r="R88" i="3"/>
  <c r="Q88" i="3"/>
  <c r="V87" i="3"/>
  <c r="U87" i="3"/>
  <c r="T87" i="3"/>
  <c r="S87" i="3"/>
  <c r="R87" i="3"/>
  <c r="Q87" i="3"/>
  <c r="V86" i="3"/>
  <c r="U86" i="3"/>
  <c r="T86" i="3"/>
  <c r="S86" i="3"/>
  <c r="R86" i="3"/>
  <c r="Q86" i="3"/>
  <c r="V85" i="3"/>
  <c r="U85" i="3"/>
  <c r="T85" i="3"/>
  <c r="S85" i="3"/>
  <c r="R85" i="3"/>
  <c r="Q85" i="3"/>
  <c r="V84" i="3"/>
  <c r="U84" i="3"/>
  <c r="T84" i="3"/>
  <c r="S84" i="3"/>
  <c r="R84" i="3"/>
  <c r="Q84" i="3"/>
  <c r="V83" i="3"/>
  <c r="U83" i="3"/>
  <c r="T83" i="3"/>
  <c r="S83" i="3"/>
  <c r="R83" i="3"/>
  <c r="Q83" i="3"/>
  <c r="V82" i="3"/>
  <c r="U82" i="3"/>
  <c r="T82" i="3"/>
  <c r="S82" i="3"/>
  <c r="R82" i="3"/>
  <c r="Q82" i="3"/>
  <c r="V81" i="3"/>
  <c r="U81" i="3"/>
  <c r="T81" i="3"/>
  <c r="S81" i="3"/>
  <c r="R81" i="3"/>
  <c r="Q81" i="3"/>
  <c r="V80" i="3"/>
  <c r="U80" i="3"/>
  <c r="T80" i="3"/>
  <c r="S80" i="3"/>
  <c r="R80" i="3"/>
  <c r="Q80" i="3"/>
  <c r="V79" i="3"/>
  <c r="U79" i="3"/>
  <c r="T79" i="3"/>
  <c r="S79" i="3"/>
  <c r="R79" i="3"/>
  <c r="Q79" i="3"/>
  <c r="V78" i="3"/>
  <c r="U78" i="3"/>
  <c r="T78" i="3"/>
  <c r="S78" i="3"/>
  <c r="R78" i="3"/>
  <c r="Q78" i="3"/>
  <c r="V77" i="3"/>
  <c r="U77" i="3"/>
  <c r="T77" i="3"/>
  <c r="S77" i="3"/>
  <c r="R77" i="3"/>
  <c r="Q77" i="3"/>
  <c r="V76" i="3"/>
  <c r="U76" i="3"/>
  <c r="T76" i="3"/>
  <c r="S76" i="3"/>
  <c r="R76" i="3"/>
  <c r="Q76" i="3"/>
  <c r="V75" i="3"/>
  <c r="U75" i="3"/>
  <c r="T75" i="3"/>
  <c r="S75" i="3"/>
  <c r="R75" i="3"/>
  <c r="Q75" i="3"/>
  <c r="V74" i="3"/>
  <c r="U74" i="3"/>
  <c r="T74" i="3"/>
  <c r="S74" i="3"/>
  <c r="R74" i="3"/>
  <c r="Q74" i="3"/>
  <c r="V73" i="3"/>
  <c r="U73" i="3"/>
  <c r="T73" i="3"/>
  <c r="S73" i="3"/>
  <c r="R73" i="3"/>
  <c r="Q73" i="3"/>
  <c r="V72" i="3"/>
  <c r="U72" i="3"/>
  <c r="T72" i="3"/>
  <c r="S72" i="3"/>
  <c r="R72" i="3"/>
  <c r="Q72" i="3"/>
  <c r="V71" i="3"/>
  <c r="U71" i="3"/>
  <c r="T71" i="3"/>
  <c r="S71" i="3"/>
  <c r="R71" i="3"/>
  <c r="Q71" i="3"/>
  <c r="V70" i="3"/>
  <c r="U70" i="3"/>
  <c r="T70" i="3"/>
  <c r="S70" i="3"/>
  <c r="R70" i="3"/>
  <c r="Q70" i="3"/>
  <c r="V69" i="3"/>
  <c r="U69" i="3"/>
  <c r="T69" i="3"/>
  <c r="S69" i="3"/>
  <c r="R69" i="3"/>
  <c r="Q69" i="3"/>
  <c r="V68" i="3"/>
  <c r="U68" i="3"/>
  <c r="T68" i="3"/>
  <c r="S68" i="3"/>
  <c r="R68" i="3"/>
  <c r="Q68" i="3"/>
  <c r="V67" i="3"/>
  <c r="U67" i="3"/>
  <c r="T67" i="3"/>
  <c r="S67" i="3"/>
  <c r="R67" i="3"/>
  <c r="Q67" i="3"/>
  <c r="V66" i="3"/>
  <c r="U66" i="3"/>
  <c r="T66" i="3"/>
  <c r="S66" i="3"/>
  <c r="R66" i="3"/>
  <c r="Q66" i="3"/>
  <c r="V65" i="3"/>
  <c r="U65" i="3"/>
  <c r="T65" i="3"/>
  <c r="S65" i="3"/>
  <c r="R65" i="3"/>
  <c r="Q65" i="3"/>
  <c r="V64" i="3"/>
  <c r="U64" i="3"/>
  <c r="T64" i="3"/>
  <c r="S64" i="3"/>
  <c r="R64" i="3"/>
  <c r="Q64" i="3"/>
  <c r="V63" i="3"/>
  <c r="U63" i="3"/>
  <c r="T63" i="3"/>
  <c r="S63" i="3"/>
  <c r="R63" i="3"/>
  <c r="Q63" i="3"/>
  <c r="V62" i="3"/>
  <c r="U62" i="3"/>
  <c r="T62" i="3"/>
  <c r="S62" i="3"/>
  <c r="R62" i="3"/>
  <c r="Q62" i="3"/>
  <c r="V61" i="3"/>
  <c r="U61" i="3"/>
  <c r="T61" i="3"/>
  <c r="S61" i="3"/>
  <c r="R61" i="3"/>
  <c r="Q61" i="3"/>
  <c r="V60" i="3"/>
  <c r="U60" i="3"/>
  <c r="T60" i="3"/>
  <c r="S60" i="3"/>
  <c r="R60" i="3"/>
  <c r="Q60" i="3"/>
  <c r="V59" i="3"/>
  <c r="U59" i="3"/>
  <c r="T59" i="3"/>
  <c r="S59" i="3"/>
  <c r="R59" i="3"/>
  <c r="Q59" i="3"/>
  <c r="V58" i="3"/>
  <c r="U58" i="3"/>
  <c r="T58" i="3"/>
  <c r="S58" i="3"/>
  <c r="R58" i="3"/>
  <c r="Q58" i="3"/>
  <c r="V57" i="3"/>
  <c r="U57" i="3"/>
  <c r="T57" i="3"/>
  <c r="S57" i="3"/>
  <c r="R57" i="3"/>
  <c r="Q57" i="3"/>
  <c r="V56" i="3"/>
  <c r="U56" i="3"/>
  <c r="T56" i="3"/>
  <c r="S56" i="3"/>
  <c r="R56" i="3"/>
  <c r="Q56" i="3"/>
  <c r="V55" i="3"/>
  <c r="U55" i="3"/>
  <c r="T55" i="3"/>
  <c r="S55" i="3"/>
  <c r="R55" i="3"/>
  <c r="Q55" i="3"/>
  <c r="V54" i="3"/>
  <c r="U54" i="3"/>
  <c r="T54" i="3"/>
  <c r="S54" i="3"/>
  <c r="R54" i="3"/>
  <c r="Q54" i="3"/>
  <c r="V53" i="3"/>
  <c r="U53" i="3"/>
  <c r="T53" i="3"/>
  <c r="S53" i="3"/>
  <c r="R53" i="3"/>
  <c r="Q53" i="3"/>
  <c r="V52" i="3"/>
  <c r="U52" i="3"/>
  <c r="T52" i="3"/>
  <c r="S52" i="3"/>
  <c r="R52" i="3"/>
  <c r="Q52" i="3"/>
  <c r="V51" i="3"/>
  <c r="U51" i="3"/>
  <c r="T51" i="3"/>
  <c r="S51" i="3"/>
  <c r="R51" i="3"/>
  <c r="Q51" i="3"/>
  <c r="V50" i="3"/>
  <c r="U50" i="3"/>
  <c r="T50" i="3"/>
  <c r="S50" i="3"/>
  <c r="R50" i="3"/>
  <c r="Q50" i="3"/>
  <c r="V49" i="3"/>
  <c r="U49" i="3"/>
  <c r="T49" i="3"/>
  <c r="S49" i="3"/>
  <c r="R49" i="3"/>
  <c r="Q49" i="3"/>
  <c r="V48" i="3"/>
  <c r="U48" i="3"/>
  <c r="T48" i="3"/>
  <c r="S48" i="3"/>
  <c r="R48" i="3"/>
  <c r="Q48" i="3"/>
  <c r="V47" i="3"/>
  <c r="U47" i="3"/>
  <c r="T47" i="3"/>
  <c r="S47" i="3"/>
  <c r="R47" i="3"/>
  <c r="Q47" i="3"/>
  <c r="V46" i="3"/>
  <c r="U46" i="3"/>
  <c r="T46" i="3"/>
  <c r="S46" i="3"/>
  <c r="R46" i="3"/>
  <c r="Q46" i="3"/>
  <c r="V45" i="3"/>
  <c r="U45" i="3"/>
  <c r="T45" i="3"/>
  <c r="S45" i="3"/>
  <c r="R45" i="3"/>
  <c r="Q45" i="3"/>
  <c r="V44" i="3"/>
  <c r="U44" i="3"/>
  <c r="T44" i="3"/>
  <c r="S44" i="3"/>
  <c r="R44" i="3"/>
  <c r="Q44" i="3"/>
  <c r="V43" i="3"/>
  <c r="U43" i="3"/>
  <c r="T43" i="3"/>
  <c r="S43" i="3"/>
  <c r="R43" i="3"/>
  <c r="Q43" i="3"/>
  <c r="V42" i="3"/>
  <c r="U42" i="3"/>
  <c r="T42" i="3"/>
  <c r="S42" i="3"/>
  <c r="R42" i="3"/>
  <c r="Q42" i="3"/>
  <c r="V41" i="3"/>
  <c r="U41" i="3"/>
  <c r="T41" i="3"/>
  <c r="S41" i="3"/>
  <c r="R41" i="3"/>
  <c r="Q41" i="3"/>
  <c r="V40" i="3"/>
  <c r="U40" i="3"/>
  <c r="T40" i="3"/>
  <c r="S40" i="3"/>
  <c r="R40" i="3"/>
  <c r="Q40" i="3"/>
  <c r="V39" i="3"/>
  <c r="U39" i="3"/>
  <c r="T39" i="3"/>
  <c r="S39" i="3"/>
  <c r="R39" i="3"/>
  <c r="Q39" i="3"/>
  <c r="V38" i="3"/>
  <c r="U38" i="3"/>
  <c r="T38" i="3"/>
  <c r="S38" i="3"/>
  <c r="R38" i="3"/>
  <c r="Q38" i="3"/>
  <c r="V37" i="3"/>
  <c r="U37" i="3"/>
  <c r="T37" i="3"/>
  <c r="S37" i="3"/>
  <c r="R37" i="3"/>
  <c r="Q37" i="3"/>
  <c r="V36" i="3"/>
  <c r="U36" i="3"/>
  <c r="T36" i="3"/>
  <c r="S36" i="3"/>
  <c r="R36" i="3"/>
  <c r="Q36" i="3"/>
  <c r="V35" i="3"/>
  <c r="U35" i="3"/>
  <c r="T35" i="3"/>
  <c r="S35" i="3"/>
  <c r="R35" i="3"/>
  <c r="Q35" i="3"/>
  <c r="V34" i="3"/>
  <c r="U34" i="3"/>
  <c r="T34" i="3"/>
  <c r="S34" i="3"/>
  <c r="R34" i="3"/>
  <c r="Q34" i="3"/>
  <c r="V33" i="3"/>
  <c r="U33" i="3"/>
  <c r="T33" i="3"/>
  <c r="S33" i="3"/>
  <c r="R33" i="3"/>
  <c r="Q33" i="3"/>
  <c r="V32" i="3"/>
  <c r="U32" i="3"/>
  <c r="T32" i="3"/>
  <c r="S32" i="3"/>
  <c r="R32" i="3"/>
  <c r="Q32" i="3"/>
  <c r="V31" i="3"/>
  <c r="U31" i="3"/>
  <c r="T31" i="3"/>
  <c r="S31" i="3"/>
  <c r="R31" i="3"/>
  <c r="Q31" i="3"/>
  <c r="V30" i="3"/>
  <c r="U30" i="3"/>
  <c r="T30" i="3"/>
  <c r="S30" i="3"/>
  <c r="R30" i="3"/>
  <c r="Q30" i="3"/>
  <c r="V29" i="3"/>
  <c r="U29" i="3"/>
  <c r="T29" i="3"/>
  <c r="S29" i="3"/>
  <c r="R29" i="3"/>
  <c r="Q29" i="3"/>
  <c r="V28" i="3"/>
  <c r="U28" i="3"/>
  <c r="T28" i="3"/>
  <c r="S28" i="3"/>
  <c r="R28" i="3"/>
  <c r="Q28" i="3"/>
  <c r="V27" i="3"/>
  <c r="U27" i="3"/>
  <c r="T27" i="3"/>
  <c r="S27" i="3"/>
  <c r="R27" i="3"/>
  <c r="Q27" i="3"/>
  <c r="V26" i="3"/>
  <c r="U26" i="3"/>
  <c r="T26" i="3"/>
  <c r="S26" i="3"/>
  <c r="R26" i="3"/>
  <c r="Q26" i="3"/>
  <c r="V25" i="3"/>
  <c r="U25" i="3"/>
  <c r="T25" i="3"/>
  <c r="S25" i="3"/>
  <c r="R25" i="3"/>
  <c r="Q25" i="3"/>
  <c r="V24" i="3"/>
  <c r="U24" i="3"/>
  <c r="T24" i="3"/>
  <c r="S24" i="3"/>
  <c r="R24" i="3"/>
  <c r="Q24" i="3"/>
  <c r="V23" i="3"/>
  <c r="U23" i="3"/>
  <c r="T23" i="3"/>
  <c r="S23" i="3"/>
  <c r="R23" i="3"/>
  <c r="Q23" i="3"/>
  <c r="V22" i="3"/>
  <c r="U22" i="3"/>
  <c r="T22" i="3"/>
  <c r="S22" i="3"/>
  <c r="R22" i="3"/>
  <c r="Q22" i="3"/>
  <c r="V21" i="3"/>
  <c r="U21" i="3"/>
  <c r="T21" i="3"/>
  <c r="S21" i="3"/>
  <c r="R21" i="3"/>
  <c r="Q21" i="3"/>
  <c r="V20" i="3"/>
  <c r="U20" i="3"/>
  <c r="T20" i="3"/>
  <c r="S20" i="3"/>
  <c r="R20" i="3"/>
  <c r="Q20" i="3"/>
  <c r="V19" i="3"/>
  <c r="U19" i="3"/>
  <c r="T19" i="3"/>
  <c r="S19" i="3"/>
  <c r="R19" i="3"/>
  <c r="Q19" i="3"/>
  <c r="V18" i="3"/>
  <c r="U18" i="3"/>
  <c r="T18" i="3"/>
  <c r="S18" i="3"/>
  <c r="R18" i="3"/>
  <c r="Q18" i="3"/>
  <c r="V17" i="3"/>
  <c r="U17" i="3"/>
  <c r="T17" i="3"/>
  <c r="S17" i="3"/>
  <c r="R17" i="3"/>
  <c r="Q17" i="3"/>
  <c r="V16" i="3"/>
  <c r="U16" i="3"/>
  <c r="T16" i="3"/>
  <c r="S16" i="3"/>
  <c r="R16" i="3"/>
  <c r="Q16" i="3"/>
  <c r="V15" i="3"/>
  <c r="U15" i="3"/>
  <c r="T15" i="3"/>
  <c r="S15" i="3"/>
  <c r="R15" i="3"/>
  <c r="Q15" i="3"/>
  <c r="V14" i="3"/>
  <c r="U14" i="3"/>
  <c r="T14" i="3"/>
  <c r="S14" i="3"/>
  <c r="R14" i="3"/>
  <c r="Q14" i="3"/>
  <c r="V13" i="3"/>
  <c r="U13" i="3"/>
  <c r="T13" i="3"/>
  <c r="S13" i="3"/>
  <c r="R13" i="3"/>
  <c r="Q13" i="3"/>
  <c r="V12" i="3"/>
  <c r="U12" i="3"/>
  <c r="T12" i="3"/>
  <c r="S12" i="3"/>
  <c r="R12" i="3"/>
  <c r="Q12" i="3"/>
  <c r="V11" i="3"/>
  <c r="U11" i="3"/>
  <c r="T11" i="3"/>
  <c r="S11" i="3"/>
  <c r="R11" i="3"/>
  <c r="Q11" i="3"/>
  <c r="V10" i="3"/>
  <c r="U10" i="3"/>
  <c r="T10" i="3"/>
  <c r="S10" i="3"/>
  <c r="R10" i="3"/>
  <c r="Q10" i="3"/>
  <c r="V9" i="3"/>
  <c r="U9" i="3"/>
  <c r="T9" i="3"/>
  <c r="S9" i="3"/>
  <c r="R9" i="3"/>
  <c r="Q9" i="3"/>
  <c r="V8" i="3"/>
  <c r="U8" i="3"/>
  <c r="T8" i="3"/>
  <c r="S8" i="3"/>
  <c r="R8" i="3"/>
  <c r="Q8" i="3"/>
  <c r="V7" i="3"/>
  <c r="U7" i="3"/>
  <c r="T7" i="3"/>
  <c r="S7" i="3"/>
  <c r="R7" i="3"/>
  <c r="Q7" i="3"/>
  <c r="V6" i="3"/>
  <c r="U6" i="3"/>
  <c r="T6" i="3"/>
  <c r="S6" i="3"/>
  <c r="R6" i="3"/>
  <c r="Q6" i="3"/>
  <c r="V5" i="3"/>
  <c r="U5" i="3"/>
  <c r="T5" i="3"/>
  <c r="S5" i="3"/>
  <c r="R5" i="3"/>
  <c r="Q5" i="3"/>
  <c r="V4" i="3"/>
  <c r="U4" i="3"/>
  <c r="T4" i="3"/>
  <c r="S4" i="3"/>
  <c r="R4" i="3"/>
  <c r="Q4" i="3"/>
  <c r="T60" i="5" l="1"/>
  <c r="S60" i="5"/>
  <c r="R60" i="5"/>
  <c r="Q60" i="5"/>
  <c r="P60" i="5"/>
  <c r="O60" i="5"/>
  <c r="N60" i="5"/>
  <c r="M60" i="5"/>
  <c r="T59" i="5"/>
  <c r="S59" i="5"/>
  <c r="R59" i="5"/>
  <c r="Q59" i="5"/>
  <c r="P59" i="5"/>
  <c r="O59" i="5"/>
  <c r="N59" i="5"/>
  <c r="M59" i="5"/>
  <c r="T58" i="5"/>
  <c r="S58" i="5"/>
  <c r="R58" i="5"/>
  <c r="Q58" i="5"/>
  <c r="P58" i="5"/>
  <c r="O58" i="5"/>
  <c r="N58" i="5"/>
  <c r="M58" i="5"/>
  <c r="T57" i="5"/>
  <c r="S57" i="5"/>
  <c r="R57" i="5"/>
  <c r="Q57" i="5"/>
  <c r="P57" i="5"/>
  <c r="O57" i="5"/>
  <c r="N57" i="5"/>
  <c r="M57" i="5"/>
  <c r="T56" i="5"/>
  <c r="S56" i="5"/>
  <c r="R56" i="5"/>
  <c r="Q56" i="5"/>
  <c r="P56" i="5"/>
  <c r="O56" i="5"/>
  <c r="N56" i="5"/>
  <c r="M56" i="5"/>
  <c r="T55" i="5"/>
  <c r="S55" i="5"/>
  <c r="R55" i="5"/>
  <c r="Q55" i="5"/>
  <c r="P55" i="5"/>
  <c r="O55" i="5"/>
  <c r="N55" i="5"/>
  <c r="M55" i="5"/>
  <c r="T54" i="5"/>
  <c r="S54" i="5"/>
  <c r="R54" i="5"/>
  <c r="Q54" i="5"/>
  <c r="P54" i="5"/>
  <c r="O54" i="5"/>
  <c r="N54" i="5"/>
  <c r="M54" i="5"/>
  <c r="D53" i="5"/>
  <c r="T53" i="5" s="1"/>
  <c r="T52" i="5"/>
  <c r="S52" i="5"/>
  <c r="R52" i="5"/>
  <c r="Q52" i="5"/>
  <c r="P52" i="5"/>
  <c r="O52" i="5"/>
  <c r="N52" i="5"/>
  <c r="M52" i="5"/>
  <c r="T51" i="5"/>
  <c r="S51" i="5"/>
  <c r="R51" i="5"/>
  <c r="Q51" i="5"/>
  <c r="P51" i="5"/>
  <c r="O51" i="5"/>
  <c r="N51" i="5"/>
  <c r="M51" i="5"/>
  <c r="T50" i="5"/>
  <c r="S50" i="5"/>
  <c r="R50" i="5"/>
  <c r="Q50" i="5"/>
  <c r="P50" i="5"/>
  <c r="O50" i="5"/>
  <c r="N50" i="5"/>
  <c r="M50" i="5"/>
  <c r="T49" i="5"/>
  <c r="S49" i="5"/>
  <c r="R49" i="5"/>
  <c r="Q49" i="5"/>
  <c r="P49" i="5"/>
  <c r="O49" i="5"/>
  <c r="N49" i="5"/>
  <c r="M49" i="5"/>
  <c r="T48" i="5"/>
  <c r="S48" i="5"/>
  <c r="R48" i="5"/>
  <c r="Q48" i="5"/>
  <c r="P48" i="5"/>
  <c r="O48" i="5"/>
  <c r="N48" i="5"/>
  <c r="M48" i="5"/>
  <c r="T47" i="5"/>
  <c r="S47" i="5"/>
  <c r="R47" i="5"/>
  <c r="Q47" i="5"/>
  <c r="P47" i="5"/>
  <c r="O47" i="5"/>
  <c r="N47" i="5"/>
  <c r="M47" i="5"/>
  <c r="T46" i="5"/>
  <c r="S46" i="5"/>
  <c r="R46" i="5"/>
  <c r="Q46" i="5"/>
  <c r="P46" i="5"/>
  <c r="O46" i="5"/>
  <c r="N46" i="5"/>
  <c r="M46" i="5"/>
  <c r="T45" i="5"/>
  <c r="S45" i="5"/>
  <c r="R45" i="5"/>
  <c r="Q45" i="5"/>
  <c r="P45" i="5"/>
  <c r="O45" i="5"/>
  <c r="N45" i="5"/>
  <c r="M45" i="5"/>
  <c r="T44" i="5"/>
  <c r="S44" i="5"/>
  <c r="R44" i="5"/>
  <c r="Q44" i="5"/>
  <c r="P44" i="5"/>
  <c r="O44" i="5"/>
  <c r="N44" i="5"/>
  <c r="M44" i="5"/>
  <c r="T43" i="5"/>
  <c r="S43" i="5"/>
  <c r="R43" i="5"/>
  <c r="Q43" i="5"/>
  <c r="P43" i="5"/>
  <c r="O43" i="5"/>
  <c r="N43" i="5"/>
  <c r="M43" i="5"/>
  <c r="T42" i="5"/>
  <c r="S42" i="5"/>
  <c r="R42" i="5"/>
  <c r="Q42" i="5"/>
  <c r="P42" i="5"/>
  <c r="O42" i="5"/>
  <c r="N42" i="5"/>
  <c r="M42" i="5"/>
  <c r="T41" i="5"/>
  <c r="S41" i="5"/>
  <c r="R41" i="5"/>
  <c r="Q41" i="5"/>
  <c r="P41" i="5"/>
  <c r="O41" i="5"/>
  <c r="N41" i="5"/>
  <c r="M41" i="5"/>
  <c r="T40" i="5"/>
  <c r="S40" i="5"/>
  <c r="R40" i="5"/>
  <c r="Q40" i="5"/>
  <c r="P40" i="5"/>
  <c r="O40" i="5"/>
  <c r="N40" i="5"/>
  <c r="M40" i="5"/>
  <c r="T39" i="5"/>
  <c r="S39" i="5"/>
  <c r="R39" i="5"/>
  <c r="Q39" i="5"/>
  <c r="P39" i="5"/>
  <c r="O39" i="5"/>
  <c r="N39" i="5"/>
  <c r="M39" i="5"/>
  <c r="T38" i="5"/>
  <c r="S38" i="5"/>
  <c r="R38" i="5"/>
  <c r="Q38" i="5"/>
  <c r="P38" i="5"/>
  <c r="O38" i="5"/>
  <c r="N38" i="5"/>
  <c r="M38" i="5"/>
  <c r="T37" i="5"/>
  <c r="S37" i="5"/>
  <c r="R37" i="5"/>
  <c r="Q37" i="5"/>
  <c r="P37" i="5"/>
  <c r="O37" i="5"/>
  <c r="N37" i="5"/>
  <c r="M37" i="5"/>
  <c r="T36" i="5"/>
  <c r="S36" i="5"/>
  <c r="R36" i="5"/>
  <c r="Q36" i="5"/>
  <c r="P36" i="5"/>
  <c r="O36" i="5"/>
  <c r="N36" i="5"/>
  <c r="M36" i="5"/>
  <c r="T35" i="5"/>
  <c r="S35" i="5"/>
  <c r="R35" i="5"/>
  <c r="Q35" i="5"/>
  <c r="P35" i="5"/>
  <c r="O35" i="5"/>
  <c r="N35" i="5"/>
  <c r="M35" i="5"/>
  <c r="T34" i="5"/>
  <c r="S34" i="5"/>
  <c r="R34" i="5"/>
  <c r="Q34" i="5"/>
  <c r="P34" i="5"/>
  <c r="O34" i="5"/>
  <c r="N34" i="5"/>
  <c r="M34" i="5"/>
  <c r="D33" i="5"/>
  <c r="S33" i="5" s="1"/>
  <c r="D32" i="5"/>
  <c r="T32" i="5" s="1"/>
  <c r="T31" i="5"/>
  <c r="S31" i="5"/>
  <c r="R31" i="5"/>
  <c r="Q31" i="5"/>
  <c r="P31" i="5"/>
  <c r="O31" i="5"/>
  <c r="N31" i="5"/>
  <c r="M31" i="5"/>
  <c r="T30" i="5"/>
  <c r="S30" i="5"/>
  <c r="R30" i="5"/>
  <c r="Q30" i="5"/>
  <c r="P30" i="5"/>
  <c r="O30" i="5"/>
  <c r="N30" i="5"/>
  <c r="M30" i="5"/>
  <c r="T29" i="5"/>
  <c r="S29" i="5"/>
  <c r="R29" i="5"/>
  <c r="Q29" i="5"/>
  <c r="P29" i="5"/>
  <c r="O29" i="5"/>
  <c r="N29" i="5"/>
  <c r="M29" i="5"/>
  <c r="T28" i="5"/>
  <c r="S28" i="5"/>
  <c r="R28" i="5"/>
  <c r="Q28" i="5"/>
  <c r="P28" i="5"/>
  <c r="O28" i="5"/>
  <c r="N28" i="5"/>
  <c r="M28" i="5"/>
  <c r="T27" i="5"/>
  <c r="S27" i="5"/>
  <c r="R27" i="5"/>
  <c r="Q27" i="5"/>
  <c r="P27" i="5"/>
  <c r="O27" i="5"/>
  <c r="N27" i="5"/>
  <c r="M27" i="5"/>
  <c r="T26" i="5"/>
  <c r="S26" i="5"/>
  <c r="R26" i="5"/>
  <c r="Q26" i="5"/>
  <c r="P26" i="5"/>
  <c r="O26" i="5"/>
  <c r="N26" i="5"/>
  <c r="M26" i="5"/>
  <c r="T25" i="5"/>
  <c r="S25" i="5"/>
  <c r="R25" i="5"/>
  <c r="Q25" i="5"/>
  <c r="P25" i="5"/>
  <c r="O25" i="5"/>
  <c r="N25" i="5"/>
  <c r="M25" i="5"/>
  <c r="T24" i="5"/>
  <c r="S24" i="5"/>
  <c r="R24" i="5"/>
  <c r="Q24" i="5"/>
  <c r="P24" i="5"/>
  <c r="O24" i="5"/>
  <c r="N24" i="5"/>
  <c r="M24" i="5"/>
  <c r="T23" i="5"/>
  <c r="S23" i="5"/>
  <c r="R23" i="5"/>
  <c r="Q23" i="5"/>
  <c r="P23" i="5"/>
  <c r="O23" i="5"/>
  <c r="N23" i="5"/>
  <c r="M23" i="5"/>
  <c r="T22" i="5"/>
  <c r="S22" i="5"/>
  <c r="R22" i="5"/>
  <c r="Q22" i="5"/>
  <c r="P22" i="5"/>
  <c r="O22" i="5"/>
  <c r="N22" i="5"/>
  <c r="M22" i="5"/>
  <c r="T21" i="5"/>
  <c r="S21" i="5"/>
  <c r="R21" i="5"/>
  <c r="Q21" i="5"/>
  <c r="P21" i="5"/>
  <c r="O21" i="5"/>
  <c r="N21" i="5"/>
  <c r="M21" i="5"/>
  <c r="T20" i="5"/>
  <c r="S20" i="5"/>
  <c r="R20" i="5"/>
  <c r="Q20" i="5"/>
  <c r="P20" i="5"/>
  <c r="O20" i="5"/>
  <c r="N20" i="5"/>
  <c r="M20" i="5"/>
  <c r="T19" i="5"/>
  <c r="S19" i="5"/>
  <c r="R19" i="5"/>
  <c r="Q19" i="5"/>
  <c r="P19" i="5"/>
  <c r="O19" i="5"/>
  <c r="N19" i="5"/>
  <c r="M19" i="5"/>
  <c r="T18" i="5"/>
  <c r="S18" i="5"/>
  <c r="R18" i="5"/>
  <c r="Q18" i="5"/>
  <c r="P18" i="5"/>
  <c r="O18" i="5"/>
  <c r="N18" i="5"/>
  <c r="M18" i="5"/>
  <c r="T17" i="5"/>
  <c r="S17" i="5"/>
  <c r="R17" i="5"/>
  <c r="Q17" i="5"/>
  <c r="P17" i="5"/>
  <c r="O17" i="5"/>
  <c r="N17" i="5"/>
  <c r="M17" i="5"/>
  <c r="T16" i="5"/>
  <c r="S16" i="5"/>
  <c r="R16" i="5"/>
  <c r="Q16" i="5"/>
  <c r="P16" i="5"/>
  <c r="O16" i="5"/>
  <c r="N16" i="5"/>
  <c r="M16" i="5"/>
  <c r="T15" i="5"/>
  <c r="S15" i="5"/>
  <c r="R15" i="5"/>
  <c r="Q15" i="5"/>
  <c r="P15" i="5"/>
  <c r="O15" i="5"/>
  <c r="N15" i="5"/>
  <c r="M15" i="5"/>
  <c r="T14" i="5"/>
  <c r="S14" i="5"/>
  <c r="R14" i="5"/>
  <c r="Q14" i="5"/>
  <c r="P14" i="5"/>
  <c r="O14" i="5"/>
  <c r="N14" i="5"/>
  <c r="M14" i="5"/>
  <c r="T13" i="5"/>
  <c r="S13" i="5"/>
  <c r="R13" i="5"/>
  <c r="Q13" i="5"/>
  <c r="P13" i="5"/>
  <c r="O13" i="5"/>
  <c r="N13" i="5"/>
  <c r="M13" i="5"/>
  <c r="T12" i="5"/>
  <c r="S12" i="5"/>
  <c r="R12" i="5"/>
  <c r="Q12" i="5"/>
  <c r="P12" i="5"/>
  <c r="O12" i="5"/>
  <c r="N12" i="5"/>
  <c r="M12" i="5"/>
  <c r="T11" i="5"/>
  <c r="S11" i="5"/>
  <c r="R11" i="5"/>
  <c r="Q11" i="5"/>
  <c r="P11" i="5"/>
  <c r="O11" i="5"/>
  <c r="N11" i="5"/>
  <c r="M11" i="5"/>
  <c r="T10" i="5"/>
  <c r="S10" i="5"/>
  <c r="R10" i="5"/>
  <c r="Q10" i="5"/>
  <c r="P10" i="5"/>
  <c r="O10" i="5"/>
  <c r="N10" i="5"/>
  <c r="M10" i="5"/>
  <c r="T9" i="5"/>
  <c r="S9" i="5"/>
  <c r="R9" i="5"/>
  <c r="Q9" i="5"/>
  <c r="P9" i="5"/>
  <c r="O9" i="5"/>
  <c r="N9" i="5"/>
  <c r="M9" i="5"/>
  <c r="T8" i="5"/>
  <c r="S8" i="5"/>
  <c r="R8" i="5"/>
  <c r="Q8" i="5"/>
  <c r="P8" i="5"/>
  <c r="O8" i="5"/>
  <c r="N8" i="5"/>
  <c r="M8" i="5"/>
  <c r="T7" i="5"/>
  <c r="S7" i="5"/>
  <c r="R7" i="5"/>
  <c r="Q7" i="5"/>
  <c r="P7" i="5"/>
  <c r="O7" i="5"/>
  <c r="N7" i="5"/>
  <c r="M7" i="5"/>
  <c r="T6" i="5"/>
  <c r="S6" i="5"/>
  <c r="R6" i="5"/>
  <c r="Q6" i="5"/>
  <c r="P6" i="5"/>
  <c r="O6" i="5"/>
  <c r="N6" i="5"/>
  <c r="M6" i="5"/>
  <c r="T5" i="5"/>
  <c r="S5" i="5"/>
  <c r="R5" i="5"/>
  <c r="Q5" i="5"/>
  <c r="P5" i="5"/>
  <c r="O5" i="5"/>
  <c r="N5" i="5"/>
  <c r="M5" i="5"/>
  <c r="T4" i="5"/>
  <c r="S4" i="5"/>
  <c r="R4" i="5"/>
  <c r="Q4" i="5"/>
  <c r="P4" i="5"/>
  <c r="O4" i="5"/>
  <c r="N4" i="5"/>
  <c r="M4" i="5"/>
  <c r="T3" i="5"/>
  <c r="S3" i="5"/>
  <c r="R3" i="5"/>
  <c r="Q3" i="5"/>
  <c r="P3" i="5"/>
  <c r="O3" i="5"/>
  <c r="N3" i="5"/>
  <c r="M3" i="5"/>
  <c r="X7" i="22"/>
  <c r="AJ7" i="22" s="1"/>
  <c r="V6" i="22"/>
  <c r="X6" i="22" s="1"/>
  <c r="V5" i="22"/>
  <c r="X5" i="22" s="1"/>
  <c r="X4" i="22"/>
  <c r="AI4" i="22" s="1"/>
  <c r="S10" i="21"/>
  <c r="V9" i="21"/>
  <c r="BO9" i="21" s="1"/>
  <c r="S8" i="21"/>
  <c r="S7" i="21"/>
  <c r="R6" i="21"/>
  <c r="S5" i="21"/>
  <c r="W43" i="20"/>
  <c r="AB43" i="20" s="1"/>
  <c r="AG43" i="20" s="1"/>
  <c r="W42" i="20"/>
  <c r="AB42" i="20" s="1"/>
  <c r="AG42" i="20" s="1"/>
  <c r="W41" i="20"/>
  <c r="AA41" i="20" s="1"/>
  <c r="AF41" i="20" s="1"/>
  <c r="W40" i="20"/>
  <c r="AA40" i="20" s="1"/>
  <c r="AF40" i="20" s="1"/>
  <c r="W39" i="20"/>
  <c r="AA39" i="20" s="1"/>
  <c r="AF39" i="20" s="1"/>
  <c r="W38" i="20"/>
  <c r="AA38" i="20" s="1"/>
  <c r="AF38" i="20" s="1"/>
  <c r="W37" i="20"/>
  <c r="AA37" i="20" s="1"/>
  <c r="AF37" i="20" s="1"/>
  <c r="W36" i="20"/>
  <c r="AA36" i="20" s="1"/>
  <c r="AF36" i="20" s="1"/>
  <c r="W35" i="20"/>
  <c r="AA35" i="20" s="1"/>
  <c r="AF35" i="20" s="1"/>
  <c r="W34" i="20"/>
  <c r="AA34" i="20" s="1"/>
  <c r="AF34" i="20" s="1"/>
  <c r="AG33" i="20"/>
  <c r="AF33" i="20"/>
  <c r="AC33" i="20"/>
  <c r="W33" i="20"/>
  <c r="Z33" i="20" s="1"/>
  <c r="W32" i="20"/>
  <c r="Y32" i="20" s="1"/>
  <c r="W31" i="20"/>
  <c r="W30" i="20"/>
  <c r="Y30" i="20" s="1"/>
  <c r="W29" i="20"/>
  <c r="AA29" i="20" s="1"/>
  <c r="AF29" i="20" s="1"/>
  <c r="W28" i="20"/>
  <c r="AA28" i="20" s="1"/>
  <c r="AF28" i="20" s="1"/>
  <c r="W27" i="20"/>
  <c r="AB27" i="20" s="1"/>
  <c r="AG27" i="20" s="1"/>
  <c r="W26" i="20"/>
  <c r="AB26" i="20" s="1"/>
  <c r="AG26" i="20" s="1"/>
  <c r="W25" i="20"/>
  <c r="AB25" i="20" s="1"/>
  <c r="AG25" i="20" s="1"/>
  <c r="W24" i="20"/>
  <c r="W23" i="20"/>
  <c r="Y23" i="20" s="1"/>
  <c r="W22" i="20"/>
  <c r="W21" i="20"/>
  <c r="AB21" i="20" s="1"/>
  <c r="AG21" i="20" s="1"/>
  <c r="W20" i="20"/>
  <c r="AB20" i="20" s="1"/>
  <c r="AG20" i="20" s="1"/>
  <c r="W19" i="20"/>
  <c r="AB19" i="20" s="1"/>
  <c r="AG19" i="20" s="1"/>
  <c r="AB18" i="20"/>
  <c r="AG18" i="20" s="1"/>
  <c r="AB17" i="20"/>
  <c r="AG17" i="20" s="1"/>
  <c r="AB16" i="20"/>
  <c r="AG16" i="20" s="1"/>
  <c r="W15" i="20"/>
  <c r="AB15" i="20" s="1"/>
  <c r="AG15" i="20" s="1"/>
  <c r="W14" i="20"/>
  <c r="AB14" i="20" s="1"/>
  <c r="AG14" i="20" s="1"/>
  <c r="W13" i="20"/>
  <c r="AB13" i="20" s="1"/>
  <c r="AG13" i="20" s="1"/>
  <c r="W12" i="20"/>
  <c r="AB12" i="20" s="1"/>
  <c r="AG12" i="20" s="1"/>
  <c r="W11" i="20"/>
  <c r="AB11" i="20" s="1"/>
  <c r="AG11" i="20" s="1"/>
  <c r="W10" i="20"/>
  <c r="AB10" i="20" s="1"/>
  <c r="AG10" i="20" s="1"/>
  <c r="W9" i="20"/>
  <c r="AB9" i="20" s="1"/>
  <c r="AG9" i="20" s="1"/>
  <c r="W8" i="20"/>
  <c r="AB8" i="20" s="1"/>
  <c r="AG8" i="20" s="1"/>
  <c r="W7" i="20"/>
  <c r="AB7" i="20" s="1"/>
  <c r="AG7" i="20" s="1"/>
  <c r="W6" i="20"/>
  <c r="AB6" i="20" s="1"/>
  <c r="AG6" i="20" s="1"/>
  <c r="AE571" i="10"/>
  <c r="AD571" i="10"/>
  <c r="AC571" i="10"/>
  <c r="AB571" i="10"/>
  <c r="AA571" i="10"/>
  <c r="Z571" i="10"/>
  <c r="Y571" i="10"/>
  <c r="X571" i="10"/>
  <c r="W571" i="10"/>
  <c r="V571" i="10"/>
  <c r="AE500" i="10"/>
  <c r="AD500" i="10"/>
  <c r="AC500" i="10"/>
  <c r="AB500" i="10"/>
  <c r="AA500" i="10"/>
  <c r="Z500" i="10"/>
  <c r="Y500" i="10"/>
  <c r="X500" i="10"/>
  <c r="W500" i="10"/>
  <c r="V500" i="10"/>
  <c r="AE214" i="10"/>
  <c r="AD214" i="10"/>
  <c r="AC214" i="10"/>
  <c r="AB214" i="10"/>
  <c r="AA214" i="10"/>
  <c r="Z214" i="10"/>
  <c r="Y214" i="10"/>
  <c r="X214" i="10"/>
  <c r="W214" i="10"/>
  <c r="V214" i="10"/>
  <c r="AE72" i="10"/>
  <c r="AD72" i="10"/>
  <c r="AC72" i="10"/>
  <c r="AB72" i="10"/>
  <c r="AA72" i="10"/>
  <c r="Z72" i="10"/>
  <c r="Y72" i="10"/>
  <c r="X72" i="10"/>
  <c r="W72" i="10"/>
  <c r="V72" i="10"/>
  <c r="AE143" i="10"/>
  <c r="AD143" i="10"/>
  <c r="AC143" i="10"/>
  <c r="AB143" i="10"/>
  <c r="AA143" i="10"/>
  <c r="Z143" i="10"/>
  <c r="Y143" i="10"/>
  <c r="X143" i="10"/>
  <c r="W143" i="10"/>
  <c r="V143" i="10"/>
  <c r="AE429" i="10"/>
  <c r="AD429" i="10"/>
  <c r="AC429" i="10"/>
  <c r="AB429" i="10"/>
  <c r="AA429" i="10"/>
  <c r="Z429" i="10"/>
  <c r="Y429" i="10"/>
  <c r="X429" i="10"/>
  <c r="W429" i="10"/>
  <c r="V429" i="10"/>
  <c r="AE287" i="10"/>
  <c r="AD287" i="10"/>
  <c r="AC287" i="10"/>
  <c r="AB287" i="10"/>
  <c r="AA287" i="10"/>
  <c r="Z287" i="10"/>
  <c r="Y287" i="10"/>
  <c r="X287" i="10"/>
  <c r="W287" i="10"/>
  <c r="V287" i="10"/>
  <c r="AE358" i="10"/>
  <c r="AD358" i="10"/>
  <c r="AC358" i="10"/>
  <c r="AB358" i="10"/>
  <c r="AA358" i="10"/>
  <c r="Z358" i="10"/>
  <c r="Y358" i="10"/>
  <c r="X358" i="10"/>
  <c r="W358" i="10"/>
  <c r="V358" i="10"/>
  <c r="AE570" i="10"/>
  <c r="AD570" i="10"/>
  <c r="AC570" i="10"/>
  <c r="AB570" i="10"/>
  <c r="AA570" i="10"/>
  <c r="Z570" i="10"/>
  <c r="Y570" i="10"/>
  <c r="X570" i="10"/>
  <c r="W570" i="10"/>
  <c r="V570" i="10"/>
  <c r="AE499" i="10"/>
  <c r="AD499" i="10"/>
  <c r="AC499" i="10"/>
  <c r="AB499" i="10"/>
  <c r="AA499" i="10"/>
  <c r="Z499" i="10"/>
  <c r="Y499" i="10"/>
  <c r="X499" i="10"/>
  <c r="W499" i="10"/>
  <c r="V499" i="10"/>
  <c r="AE213" i="10"/>
  <c r="AD213" i="10"/>
  <c r="AC213" i="10"/>
  <c r="AB213" i="10"/>
  <c r="AA213" i="10"/>
  <c r="Z213" i="10"/>
  <c r="Y213" i="10"/>
  <c r="X213" i="10"/>
  <c r="W213" i="10"/>
  <c r="V213" i="10"/>
  <c r="AE71" i="10"/>
  <c r="AD71" i="10"/>
  <c r="AC71" i="10"/>
  <c r="AB71" i="10"/>
  <c r="AA71" i="10"/>
  <c r="Z71" i="10"/>
  <c r="Y71" i="10"/>
  <c r="X71" i="10"/>
  <c r="W71" i="10"/>
  <c r="V71" i="10"/>
  <c r="AE142" i="10"/>
  <c r="AD142" i="10"/>
  <c r="AC142" i="10"/>
  <c r="AB142" i="10"/>
  <c r="AA142" i="10"/>
  <c r="Z142" i="10"/>
  <c r="Y142" i="10"/>
  <c r="X142" i="10"/>
  <c r="W142" i="10"/>
  <c r="V142" i="10"/>
  <c r="AE428" i="10"/>
  <c r="AD428" i="10"/>
  <c r="AC428" i="10"/>
  <c r="AB428" i="10"/>
  <c r="AA428" i="10"/>
  <c r="Z428" i="10"/>
  <c r="Y428" i="10"/>
  <c r="X428" i="10"/>
  <c r="W428" i="10"/>
  <c r="V428" i="10"/>
  <c r="AE286" i="10"/>
  <c r="AD286" i="10"/>
  <c r="AC286" i="10"/>
  <c r="AB286" i="10"/>
  <c r="AA286" i="10"/>
  <c r="Z286" i="10"/>
  <c r="Y286" i="10"/>
  <c r="X286" i="10"/>
  <c r="W286" i="10"/>
  <c r="V286" i="10"/>
  <c r="AE357" i="10"/>
  <c r="AD357" i="10"/>
  <c r="AC357" i="10"/>
  <c r="AB357" i="10"/>
  <c r="AA357" i="10"/>
  <c r="Z357" i="10"/>
  <c r="Y357" i="10"/>
  <c r="X357" i="10"/>
  <c r="W357" i="10"/>
  <c r="V357" i="10"/>
  <c r="AE569" i="10"/>
  <c r="AD569" i="10"/>
  <c r="AC569" i="10"/>
  <c r="AB569" i="10"/>
  <c r="AA569" i="10"/>
  <c r="Z569" i="10"/>
  <c r="Y569" i="10"/>
  <c r="X569" i="10"/>
  <c r="W569" i="10"/>
  <c r="V569" i="10"/>
  <c r="AE498" i="10"/>
  <c r="AD498" i="10"/>
  <c r="AC498" i="10"/>
  <c r="AB498" i="10"/>
  <c r="AA498" i="10"/>
  <c r="Z498" i="10"/>
  <c r="Y498" i="10"/>
  <c r="X498" i="10"/>
  <c r="W498" i="10"/>
  <c r="V498" i="10"/>
  <c r="AE212" i="10"/>
  <c r="AD212" i="10"/>
  <c r="AC212" i="10"/>
  <c r="AB212" i="10"/>
  <c r="AA212" i="10"/>
  <c r="Z212" i="10"/>
  <c r="Y212" i="10"/>
  <c r="X212" i="10"/>
  <c r="W212" i="10"/>
  <c r="V212" i="10"/>
  <c r="AE70" i="10"/>
  <c r="AD70" i="10"/>
  <c r="AC70" i="10"/>
  <c r="AB70" i="10"/>
  <c r="AA70" i="10"/>
  <c r="Z70" i="10"/>
  <c r="Y70" i="10"/>
  <c r="X70" i="10"/>
  <c r="W70" i="10"/>
  <c r="V70" i="10"/>
  <c r="AE141" i="10"/>
  <c r="AD141" i="10"/>
  <c r="AC141" i="10"/>
  <c r="AB141" i="10"/>
  <c r="AA141" i="10"/>
  <c r="Z141" i="10"/>
  <c r="Y141" i="10"/>
  <c r="X141" i="10"/>
  <c r="W141" i="10"/>
  <c r="V141" i="10"/>
  <c r="AE427" i="10"/>
  <c r="AD427" i="10"/>
  <c r="AC427" i="10"/>
  <c r="AB427" i="10"/>
  <c r="AA427" i="10"/>
  <c r="Z427" i="10"/>
  <c r="Y427" i="10"/>
  <c r="X427" i="10"/>
  <c r="W427" i="10"/>
  <c r="V427" i="10"/>
  <c r="AE285" i="10"/>
  <c r="AD285" i="10"/>
  <c r="AC285" i="10"/>
  <c r="AB285" i="10"/>
  <c r="AA285" i="10"/>
  <c r="Z285" i="10"/>
  <c r="Y285" i="10"/>
  <c r="X285" i="10"/>
  <c r="W285" i="10"/>
  <c r="V285" i="10"/>
  <c r="AE356" i="10"/>
  <c r="AD356" i="10"/>
  <c r="AC356" i="10"/>
  <c r="AB356" i="10"/>
  <c r="AA356" i="10"/>
  <c r="Z356" i="10"/>
  <c r="Y356" i="10"/>
  <c r="X356" i="10"/>
  <c r="W356" i="10"/>
  <c r="V356" i="10"/>
  <c r="AE568" i="10"/>
  <c r="AD568" i="10"/>
  <c r="AC568" i="10"/>
  <c r="AB568" i="10"/>
  <c r="AA568" i="10"/>
  <c r="Z568" i="10"/>
  <c r="Y568" i="10"/>
  <c r="X568" i="10"/>
  <c r="W568" i="10"/>
  <c r="V568" i="10"/>
  <c r="AE497" i="10"/>
  <c r="AD497" i="10"/>
  <c r="AC497" i="10"/>
  <c r="AB497" i="10"/>
  <c r="AA497" i="10"/>
  <c r="Z497" i="10"/>
  <c r="Y497" i="10"/>
  <c r="X497" i="10"/>
  <c r="W497" i="10"/>
  <c r="V497" i="10"/>
  <c r="AE211" i="10"/>
  <c r="AD211" i="10"/>
  <c r="AC211" i="10"/>
  <c r="AB211" i="10"/>
  <c r="AA211" i="10"/>
  <c r="Z211" i="10"/>
  <c r="Y211" i="10"/>
  <c r="X211" i="10"/>
  <c r="W211" i="10"/>
  <c r="V211" i="10"/>
  <c r="AE69" i="10"/>
  <c r="AD69" i="10"/>
  <c r="AC69" i="10"/>
  <c r="AB69" i="10"/>
  <c r="AA69" i="10"/>
  <c r="Z69" i="10"/>
  <c r="Y69" i="10"/>
  <c r="X69" i="10"/>
  <c r="W69" i="10"/>
  <c r="V69" i="10"/>
  <c r="AE140" i="10"/>
  <c r="AD140" i="10"/>
  <c r="AC140" i="10"/>
  <c r="AB140" i="10"/>
  <c r="AA140" i="10"/>
  <c r="Z140" i="10"/>
  <c r="Y140" i="10"/>
  <c r="X140" i="10"/>
  <c r="W140" i="10"/>
  <c r="V140" i="10"/>
  <c r="AE426" i="10"/>
  <c r="AD426" i="10"/>
  <c r="AC426" i="10"/>
  <c r="AB426" i="10"/>
  <c r="AA426" i="10"/>
  <c r="Z426" i="10"/>
  <c r="Y426" i="10"/>
  <c r="X426" i="10"/>
  <c r="W426" i="10"/>
  <c r="V426" i="10"/>
  <c r="AE284" i="10"/>
  <c r="AD284" i="10"/>
  <c r="AC284" i="10"/>
  <c r="AB284" i="10"/>
  <c r="AA284" i="10"/>
  <c r="Z284" i="10"/>
  <c r="Y284" i="10"/>
  <c r="X284" i="10"/>
  <c r="W284" i="10"/>
  <c r="V284" i="10"/>
  <c r="AE355" i="10"/>
  <c r="AD355" i="10"/>
  <c r="AC355" i="10"/>
  <c r="AB355" i="10"/>
  <c r="AA355" i="10"/>
  <c r="Z355" i="10"/>
  <c r="Y355" i="10"/>
  <c r="X355" i="10"/>
  <c r="W355" i="10"/>
  <c r="V355" i="10"/>
  <c r="AE567" i="10"/>
  <c r="AD567" i="10"/>
  <c r="AC567" i="10"/>
  <c r="AB567" i="10"/>
  <c r="AA567" i="10"/>
  <c r="Z567" i="10"/>
  <c r="Y567" i="10"/>
  <c r="X567" i="10"/>
  <c r="W567" i="10"/>
  <c r="V567" i="10"/>
  <c r="AE496" i="10"/>
  <c r="AD496" i="10"/>
  <c r="AC496" i="10"/>
  <c r="AB496" i="10"/>
  <c r="AA496" i="10"/>
  <c r="Z496" i="10"/>
  <c r="Y496" i="10"/>
  <c r="X496" i="10"/>
  <c r="W496" i="10"/>
  <c r="V496" i="10"/>
  <c r="AE210" i="10"/>
  <c r="AD210" i="10"/>
  <c r="AC210" i="10"/>
  <c r="AB210" i="10"/>
  <c r="AA210" i="10"/>
  <c r="Z210" i="10"/>
  <c r="Y210" i="10"/>
  <c r="X210" i="10"/>
  <c r="W210" i="10"/>
  <c r="V210" i="10"/>
  <c r="AE68" i="10"/>
  <c r="AD68" i="10"/>
  <c r="AC68" i="10"/>
  <c r="AB68" i="10"/>
  <c r="AA68" i="10"/>
  <c r="Z68" i="10"/>
  <c r="Y68" i="10"/>
  <c r="X68" i="10"/>
  <c r="W68" i="10"/>
  <c r="V68" i="10"/>
  <c r="AE139" i="10"/>
  <c r="AD139" i="10"/>
  <c r="AC139" i="10"/>
  <c r="AB139" i="10"/>
  <c r="AA139" i="10"/>
  <c r="Z139" i="10"/>
  <c r="Y139" i="10"/>
  <c r="X139" i="10"/>
  <c r="W139" i="10"/>
  <c r="V139" i="10"/>
  <c r="AE425" i="10"/>
  <c r="AD425" i="10"/>
  <c r="AC425" i="10"/>
  <c r="AB425" i="10"/>
  <c r="AA425" i="10"/>
  <c r="Z425" i="10"/>
  <c r="Y425" i="10"/>
  <c r="X425" i="10"/>
  <c r="W425" i="10"/>
  <c r="V425" i="10"/>
  <c r="AE283" i="10"/>
  <c r="AD283" i="10"/>
  <c r="AC283" i="10"/>
  <c r="AB283" i="10"/>
  <c r="AA283" i="10"/>
  <c r="Z283" i="10"/>
  <c r="Y283" i="10"/>
  <c r="X283" i="10"/>
  <c r="W283" i="10"/>
  <c r="V283" i="10"/>
  <c r="AE354" i="10"/>
  <c r="AD354" i="10"/>
  <c r="AC354" i="10"/>
  <c r="AB354" i="10"/>
  <c r="AA354" i="10"/>
  <c r="Z354" i="10"/>
  <c r="Y354" i="10"/>
  <c r="X354" i="10"/>
  <c r="W354" i="10"/>
  <c r="V354" i="10"/>
  <c r="AE566" i="10"/>
  <c r="AD566" i="10"/>
  <c r="AC566" i="10"/>
  <c r="AB566" i="10"/>
  <c r="AA566" i="10"/>
  <c r="Z566" i="10"/>
  <c r="Y566" i="10"/>
  <c r="X566" i="10"/>
  <c r="W566" i="10"/>
  <c r="V566" i="10"/>
  <c r="AE495" i="10"/>
  <c r="AD495" i="10"/>
  <c r="AC495" i="10"/>
  <c r="AB495" i="10"/>
  <c r="AA495" i="10"/>
  <c r="Z495" i="10"/>
  <c r="Y495" i="10"/>
  <c r="X495" i="10"/>
  <c r="W495" i="10"/>
  <c r="V495" i="10"/>
  <c r="AE209" i="10"/>
  <c r="AD209" i="10"/>
  <c r="AC209" i="10"/>
  <c r="AB209" i="10"/>
  <c r="AA209" i="10"/>
  <c r="Z209" i="10"/>
  <c r="Y209" i="10"/>
  <c r="X209" i="10"/>
  <c r="W209" i="10"/>
  <c r="V209" i="10"/>
  <c r="AE67" i="10"/>
  <c r="AD67" i="10"/>
  <c r="AC67" i="10"/>
  <c r="AB67" i="10"/>
  <c r="AA67" i="10"/>
  <c r="Z67" i="10"/>
  <c r="Y67" i="10"/>
  <c r="X67" i="10"/>
  <c r="W67" i="10"/>
  <c r="V67" i="10"/>
  <c r="AE138" i="10"/>
  <c r="AD138" i="10"/>
  <c r="AC138" i="10"/>
  <c r="AB138" i="10"/>
  <c r="AA138" i="10"/>
  <c r="Z138" i="10"/>
  <c r="Y138" i="10"/>
  <c r="X138" i="10"/>
  <c r="W138" i="10"/>
  <c r="V138" i="10"/>
  <c r="AE424" i="10"/>
  <c r="AD424" i="10"/>
  <c r="AC424" i="10"/>
  <c r="AB424" i="10"/>
  <c r="AA424" i="10"/>
  <c r="Z424" i="10"/>
  <c r="Y424" i="10"/>
  <c r="X424" i="10"/>
  <c r="W424" i="10"/>
  <c r="V424" i="10"/>
  <c r="AE282" i="10"/>
  <c r="AD282" i="10"/>
  <c r="AC282" i="10"/>
  <c r="AB282" i="10"/>
  <c r="AA282" i="10"/>
  <c r="Z282" i="10"/>
  <c r="Y282" i="10"/>
  <c r="X282" i="10"/>
  <c r="W282" i="10"/>
  <c r="V282" i="10"/>
  <c r="AE353" i="10"/>
  <c r="AD353" i="10"/>
  <c r="AC353" i="10"/>
  <c r="AB353" i="10"/>
  <c r="AA353" i="10"/>
  <c r="Z353" i="10"/>
  <c r="Y353" i="10"/>
  <c r="X353" i="10"/>
  <c r="W353" i="10"/>
  <c r="V353" i="10"/>
  <c r="AE565" i="10"/>
  <c r="AD565" i="10"/>
  <c r="AC565" i="10"/>
  <c r="AB565" i="10"/>
  <c r="AA565" i="10"/>
  <c r="Z565" i="10"/>
  <c r="Y565" i="10"/>
  <c r="X565" i="10"/>
  <c r="W565" i="10"/>
  <c r="V565" i="10"/>
  <c r="AE494" i="10"/>
  <c r="AD494" i="10"/>
  <c r="AC494" i="10"/>
  <c r="AB494" i="10"/>
  <c r="AA494" i="10"/>
  <c r="Z494" i="10"/>
  <c r="Y494" i="10"/>
  <c r="X494" i="10"/>
  <c r="W494" i="10"/>
  <c r="V494" i="10"/>
  <c r="AE208" i="10"/>
  <c r="AD208" i="10"/>
  <c r="AC208" i="10"/>
  <c r="AB208" i="10"/>
  <c r="AA208" i="10"/>
  <c r="Z208" i="10"/>
  <c r="Y208" i="10"/>
  <c r="X208" i="10"/>
  <c r="W208" i="10"/>
  <c r="V208" i="10"/>
  <c r="AE66" i="10"/>
  <c r="AD66" i="10"/>
  <c r="AC66" i="10"/>
  <c r="AB66" i="10"/>
  <c r="AA66" i="10"/>
  <c r="Z66" i="10"/>
  <c r="Y66" i="10"/>
  <c r="X66" i="10"/>
  <c r="W66" i="10"/>
  <c r="V66" i="10"/>
  <c r="AE137" i="10"/>
  <c r="AD137" i="10"/>
  <c r="AC137" i="10"/>
  <c r="AB137" i="10"/>
  <c r="AA137" i="10"/>
  <c r="Z137" i="10"/>
  <c r="Y137" i="10"/>
  <c r="X137" i="10"/>
  <c r="W137" i="10"/>
  <c r="V137" i="10"/>
  <c r="AE423" i="10"/>
  <c r="AD423" i="10"/>
  <c r="AC423" i="10"/>
  <c r="AB423" i="10"/>
  <c r="AA423" i="10"/>
  <c r="Z423" i="10"/>
  <c r="Y423" i="10"/>
  <c r="X423" i="10"/>
  <c r="W423" i="10"/>
  <c r="V423" i="10"/>
  <c r="AE281" i="10"/>
  <c r="AD281" i="10"/>
  <c r="AC281" i="10"/>
  <c r="AB281" i="10"/>
  <c r="AA281" i="10"/>
  <c r="Z281" i="10"/>
  <c r="Y281" i="10"/>
  <c r="X281" i="10"/>
  <c r="W281" i="10"/>
  <c r="V281" i="10"/>
  <c r="AE352" i="10"/>
  <c r="AD352" i="10"/>
  <c r="AC352" i="10"/>
  <c r="AB352" i="10"/>
  <c r="AA352" i="10"/>
  <c r="Z352" i="10"/>
  <c r="Y352" i="10"/>
  <c r="X352" i="10"/>
  <c r="W352" i="10"/>
  <c r="V352" i="10"/>
  <c r="AE564" i="10"/>
  <c r="AD564" i="10"/>
  <c r="AC564" i="10"/>
  <c r="AB564" i="10"/>
  <c r="AA564" i="10"/>
  <c r="Z564" i="10"/>
  <c r="Y564" i="10"/>
  <c r="X564" i="10"/>
  <c r="W564" i="10"/>
  <c r="V564" i="10"/>
  <c r="AE493" i="10"/>
  <c r="AD493" i="10"/>
  <c r="AC493" i="10"/>
  <c r="AB493" i="10"/>
  <c r="AA493" i="10"/>
  <c r="Z493" i="10"/>
  <c r="Y493" i="10"/>
  <c r="X493" i="10"/>
  <c r="W493" i="10"/>
  <c r="V493" i="10"/>
  <c r="AE207" i="10"/>
  <c r="AD207" i="10"/>
  <c r="AC207" i="10"/>
  <c r="AB207" i="10"/>
  <c r="AA207" i="10"/>
  <c r="Z207" i="10"/>
  <c r="Y207" i="10"/>
  <c r="X207" i="10"/>
  <c r="W207" i="10"/>
  <c r="V207" i="10"/>
  <c r="AE65" i="10"/>
  <c r="AD65" i="10"/>
  <c r="AC65" i="10"/>
  <c r="AB65" i="10"/>
  <c r="AA65" i="10"/>
  <c r="Z65" i="10"/>
  <c r="Y65" i="10"/>
  <c r="X65" i="10"/>
  <c r="W65" i="10"/>
  <c r="V65" i="10"/>
  <c r="AE136" i="10"/>
  <c r="AD136" i="10"/>
  <c r="AC136" i="10"/>
  <c r="AB136" i="10"/>
  <c r="AA136" i="10"/>
  <c r="Z136" i="10"/>
  <c r="Y136" i="10"/>
  <c r="X136" i="10"/>
  <c r="W136" i="10"/>
  <c r="V136" i="10"/>
  <c r="AE422" i="10"/>
  <c r="AD422" i="10"/>
  <c r="AC422" i="10"/>
  <c r="AB422" i="10"/>
  <c r="AA422" i="10"/>
  <c r="Z422" i="10"/>
  <c r="Y422" i="10"/>
  <c r="X422" i="10"/>
  <c r="W422" i="10"/>
  <c r="V422" i="10"/>
  <c r="AE280" i="10"/>
  <c r="AD280" i="10"/>
  <c r="AC280" i="10"/>
  <c r="AB280" i="10"/>
  <c r="AA280" i="10"/>
  <c r="Z280" i="10"/>
  <c r="Y280" i="10"/>
  <c r="X280" i="10"/>
  <c r="W280" i="10"/>
  <c r="V280" i="10"/>
  <c r="AE351" i="10"/>
  <c r="AD351" i="10"/>
  <c r="AC351" i="10"/>
  <c r="AB351" i="10"/>
  <c r="AA351" i="10"/>
  <c r="Z351" i="10"/>
  <c r="Y351" i="10"/>
  <c r="X351" i="10"/>
  <c r="W351" i="10"/>
  <c r="V351" i="10"/>
  <c r="AE563" i="10"/>
  <c r="AD563" i="10"/>
  <c r="AC563" i="10"/>
  <c r="AB563" i="10"/>
  <c r="AA563" i="10"/>
  <c r="Z563" i="10"/>
  <c r="Y563" i="10"/>
  <c r="X563" i="10"/>
  <c r="W563" i="10"/>
  <c r="V563" i="10"/>
  <c r="AE492" i="10"/>
  <c r="AD492" i="10"/>
  <c r="AC492" i="10"/>
  <c r="AB492" i="10"/>
  <c r="AA492" i="10"/>
  <c r="Z492" i="10"/>
  <c r="Y492" i="10"/>
  <c r="X492" i="10"/>
  <c r="W492" i="10"/>
  <c r="V492" i="10"/>
  <c r="AE206" i="10"/>
  <c r="AD206" i="10"/>
  <c r="AC206" i="10"/>
  <c r="AB206" i="10"/>
  <c r="AA206" i="10"/>
  <c r="Z206" i="10"/>
  <c r="Y206" i="10"/>
  <c r="X206" i="10"/>
  <c r="W206" i="10"/>
  <c r="V206" i="10"/>
  <c r="AE64" i="10"/>
  <c r="AD64" i="10"/>
  <c r="AC64" i="10"/>
  <c r="AB64" i="10"/>
  <c r="AA64" i="10"/>
  <c r="Z64" i="10"/>
  <c r="Y64" i="10"/>
  <c r="X64" i="10"/>
  <c r="W64" i="10"/>
  <c r="V64" i="10"/>
  <c r="AE135" i="10"/>
  <c r="AD135" i="10"/>
  <c r="AC135" i="10"/>
  <c r="AB135" i="10"/>
  <c r="AA135" i="10"/>
  <c r="Z135" i="10"/>
  <c r="Y135" i="10"/>
  <c r="X135" i="10"/>
  <c r="W135" i="10"/>
  <c r="V135" i="10"/>
  <c r="AE421" i="10"/>
  <c r="AD421" i="10"/>
  <c r="AC421" i="10"/>
  <c r="AB421" i="10"/>
  <c r="AA421" i="10"/>
  <c r="Z421" i="10"/>
  <c r="Y421" i="10"/>
  <c r="X421" i="10"/>
  <c r="W421" i="10"/>
  <c r="V421" i="10"/>
  <c r="AE279" i="10"/>
  <c r="AD279" i="10"/>
  <c r="AC279" i="10"/>
  <c r="AB279" i="10"/>
  <c r="AA279" i="10"/>
  <c r="Z279" i="10"/>
  <c r="Y279" i="10"/>
  <c r="X279" i="10"/>
  <c r="W279" i="10"/>
  <c r="V279" i="10"/>
  <c r="AE350" i="10"/>
  <c r="AD350" i="10"/>
  <c r="AC350" i="10"/>
  <c r="AB350" i="10"/>
  <c r="AA350" i="10"/>
  <c r="Z350" i="10"/>
  <c r="Y350" i="10"/>
  <c r="X350" i="10"/>
  <c r="W350" i="10"/>
  <c r="V350" i="10"/>
  <c r="AE562" i="10"/>
  <c r="AD562" i="10"/>
  <c r="AC562" i="10"/>
  <c r="AB562" i="10"/>
  <c r="AA562" i="10"/>
  <c r="Z562" i="10"/>
  <c r="Y562" i="10"/>
  <c r="X562" i="10"/>
  <c r="W562" i="10"/>
  <c r="V562" i="10"/>
  <c r="AE491" i="10"/>
  <c r="AD491" i="10"/>
  <c r="AC491" i="10"/>
  <c r="AB491" i="10"/>
  <c r="AA491" i="10"/>
  <c r="Z491" i="10"/>
  <c r="Y491" i="10"/>
  <c r="X491" i="10"/>
  <c r="W491" i="10"/>
  <c r="V491" i="10"/>
  <c r="AE205" i="10"/>
  <c r="AD205" i="10"/>
  <c r="AC205" i="10"/>
  <c r="AB205" i="10"/>
  <c r="AA205" i="10"/>
  <c r="Z205" i="10"/>
  <c r="Y205" i="10"/>
  <c r="X205" i="10"/>
  <c r="W205" i="10"/>
  <c r="V205" i="10"/>
  <c r="AE63" i="10"/>
  <c r="AD63" i="10"/>
  <c r="AC63" i="10"/>
  <c r="AB63" i="10"/>
  <c r="AA63" i="10"/>
  <c r="Z63" i="10"/>
  <c r="Y63" i="10"/>
  <c r="X63" i="10"/>
  <c r="W63" i="10"/>
  <c r="V63" i="10"/>
  <c r="AE134" i="10"/>
  <c r="AD134" i="10"/>
  <c r="AC134" i="10"/>
  <c r="AB134" i="10"/>
  <c r="AA134" i="10"/>
  <c r="Z134" i="10"/>
  <c r="Y134" i="10"/>
  <c r="X134" i="10"/>
  <c r="W134" i="10"/>
  <c r="V134" i="10"/>
  <c r="AE420" i="10"/>
  <c r="AD420" i="10"/>
  <c r="AC420" i="10"/>
  <c r="AB420" i="10"/>
  <c r="AA420" i="10"/>
  <c r="Z420" i="10"/>
  <c r="Y420" i="10"/>
  <c r="X420" i="10"/>
  <c r="W420" i="10"/>
  <c r="V420" i="10"/>
  <c r="AE278" i="10"/>
  <c r="AD278" i="10"/>
  <c r="AC278" i="10"/>
  <c r="AB278" i="10"/>
  <c r="AA278" i="10"/>
  <c r="Z278" i="10"/>
  <c r="Y278" i="10"/>
  <c r="X278" i="10"/>
  <c r="W278" i="10"/>
  <c r="V278" i="10"/>
  <c r="AE349" i="10"/>
  <c r="AD349" i="10"/>
  <c r="AC349" i="10"/>
  <c r="AB349" i="10"/>
  <c r="AA349" i="10"/>
  <c r="Z349" i="10"/>
  <c r="Y349" i="10"/>
  <c r="X349" i="10"/>
  <c r="W349" i="10"/>
  <c r="V349" i="10"/>
  <c r="AE561" i="10"/>
  <c r="AD561" i="10"/>
  <c r="AC561" i="10"/>
  <c r="AB561" i="10"/>
  <c r="AA561" i="10"/>
  <c r="Z561" i="10"/>
  <c r="Y561" i="10"/>
  <c r="X561" i="10"/>
  <c r="W561" i="10"/>
  <c r="V561" i="10"/>
  <c r="AE490" i="10"/>
  <c r="AD490" i="10"/>
  <c r="AC490" i="10"/>
  <c r="AB490" i="10"/>
  <c r="AA490" i="10"/>
  <c r="Z490" i="10"/>
  <c r="Y490" i="10"/>
  <c r="X490" i="10"/>
  <c r="W490" i="10"/>
  <c r="V490" i="10"/>
  <c r="AE204" i="10"/>
  <c r="AD204" i="10"/>
  <c r="AC204" i="10"/>
  <c r="AB204" i="10"/>
  <c r="AA204" i="10"/>
  <c r="Z204" i="10"/>
  <c r="Y204" i="10"/>
  <c r="X204" i="10"/>
  <c r="W204" i="10"/>
  <c r="V204" i="10"/>
  <c r="AE62" i="10"/>
  <c r="AD62" i="10"/>
  <c r="AC62" i="10"/>
  <c r="AB62" i="10"/>
  <c r="AA62" i="10"/>
  <c r="Z62" i="10"/>
  <c r="Y62" i="10"/>
  <c r="X62" i="10"/>
  <c r="W62" i="10"/>
  <c r="V62" i="10"/>
  <c r="AE133" i="10"/>
  <c r="AD133" i="10"/>
  <c r="AC133" i="10"/>
  <c r="AB133" i="10"/>
  <c r="AA133" i="10"/>
  <c r="Z133" i="10"/>
  <c r="Y133" i="10"/>
  <c r="X133" i="10"/>
  <c r="W133" i="10"/>
  <c r="V133" i="10"/>
  <c r="AE419" i="10"/>
  <c r="AD419" i="10"/>
  <c r="AC419" i="10"/>
  <c r="AB419" i="10"/>
  <c r="AA419" i="10"/>
  <c r="Z419" i="10"/>
  <c r="Y419" i="10"/>
  <c r="X419" i="10"/>
  <c r="W419" i="10"/>
  <c r="V419" i="10"/>
  <c r="AE277" i="10"/>
  <c r="AD277" i="10"/>
  <c r="AC277" i="10"/>
  <c r="AB277" i="10"/>
  <c r="AA277" i="10"/>
  <c r="Z277" i="10"/>
  <c r="Y277" i="10"/>
  <c r="X277" i="10"/>
  <c r="W277" i="10"/>
  <c r="V277" i="10"/>
  <c r="AE348" i="10"/>
  <c r="AD348" i="10"/>
  <c r="AC348" i="10"/>
  <c r="AB348" i="10"/>
  <c r="AA348" i="10"/>
  <c r="Z348" i="10"/>
  <c r="Y348" i="10"/>
  <c r="X348" i="10"/>
  <c r="W348" i="10"/>
  <c r="V348" i="10"/>
  <c r="AE560" i="10"/>
  <c r="AD560" i="10"/>
  <c r="AC560" i="10"/>
  <c r="AB560" i="10"/>
  <c r="AA560" i="10"/>
  <c r="Z560" i="10"/>
  <c r="Y560" i="10"/>
  <c r="X560" i="10"/>
  <c r="W560" i="10"/>
  <c r="V560" i="10"/>
  <c r="AE489" i="10"/>
  <c r="AD489" i="10"/>
  <c r="AC489" i="10"/>
  <c r="AB489" i="10"/>
  <c r="AA489" i="10"/>
  <c r="Z489" i="10"/>
  <c r="Y489" i="10"/>
  <c r="X489" i="10"/>
  <c r="W489" i="10"/>
  <c r="V489" i="10"/>
  <c r="AE203" i="10"/>
  <c r="AD203" i="10"/>
  <c r="AC203" i="10"/>
  <c r="AB203" i="10"/>
  <c r="AA203" i="10"/>
  <c r="Z203" i="10"/>
  <c r="Y203" i="10"/>
  <c r="X203" i="10"/>
  <c r="W203" i="10"/>
  <c r="V203" i="10"/>
  <c r="AE61" i="10"/>
  <c r="AD61" i="10"/>
  <c r="AC61" i="10"/>
  <c r="AB61" i="10"/>
  <c r="AA61" i="10"/>
  <c r="Z61" i="10"/>
  <c r="Y61" i="10"/>
  <c r="X61" i="10"/>
  <c r="W61" i="10"/>
  <c r="V61" i="10"/>
  <c r="AE132" i="10"/>
  <c r="AD132" i="10"/>
  <c r="AC132" i="10"/>
  <c r="AB132" i="10"/>
  <c r="AA132" i="10"/>
  <c r="Z132" i="10"/>
  <c r="Y132" i="10"/>
  <c r="X132" i="10"/>
  <c r="W132" i="10"/>
  <c r="V132" i="10"/>
  <c r="AE418" i="10"/>
  <c r="AD418" i="10"/>
  <c r="AC418" i="10"/>
  <c r="AB418" i="10"/>
  <c r="AA418" i="10"/>
  <c r="Z418" i="10"/>
  <c r="Y418" i="10"/>
  <c r="X418" i="10"/>
  <c r="W418" i="10"/>
  <c r="V418" i="10"/>
  <c r="AE276" i="10"/>
  <c r="AD276" i="10"/>
  <c r="AC276" i="10"/>
  <c r="AB276" i="10"/>
  <c r="AA276" i="10"/>
  <c r="Z276" i="10"/>
  <c r="Y276" i="10"/>
  <c r="X276" i="10"/>
  <c r="W276" i="10"/>
  <c r="V276" i="10"/>
  <c r="AE347" i="10"/>
  <c r="AD347" i="10"/>
  <c r="AC347" i="10"/>
  <c r="AB347" i="10"/>
  <c r="AA347" i="10"/>
  <c r="Z347" i="10"/>
  <c r="Y347" i="10"/>
  <c r="X347" i="10"/>
  <c r="W347" i="10"/>
  <c r="V347" i="10"/>
  <c r="AE559" i="10"/>
  <c r="AD559" i="10"/>
  <c r="AC559" i="10"/>
  <c r="AB559" i="10"/>
  <c r="AA559" i="10"/>
  <c r="Z559" i="10"/>
  <c r="Y559" i="10"/>
  <c r="X559" i="10"/>
  <c r="W559" i="10"/>
  <c r="V559" i="10"/>
  <c r="AE488" i="10"/>
  <c r="AD488" i="10"/>
  <c r="AC488" i="10"/>
  <c r="AB488" i="10"/>
  <c r="AA488" i="10"/>
  <c r="Z488" i="10"/>
  <c r="Y488" i="10"/>
  <c r="X488" i="10"/>
  <c r="W488" i="10"/>
  <c r="V488" i="10"/>
  <c r="AE202" i="10"/>
  <c r="AD202" i="10"/>
  <c r="AC202" i="10"/>
  <c r="AB202" i="10"/>
  <c r="AA202" i="10"/>
  <c r="Z202" i="10"/>
  <c r="Y202" i="10"/>
  <c r="X202" i="10"/>
  <c r="W202" i="10"/>
  <c r="V202" i="10"/>
  <c r="AE60" i="10"/>
  <c r="AD60" i="10"/>
  <c r="AC60" i="10"/>
  <c r="AB60" i="10"/>
  <c r="AA60" i="10"/>
  <c r="Z60" i="10"/>
  <c r="Y60" i="10"/>
  <c r="X60" i="10"/>
  <c r="W60" i="10"/>
  <c r="V60" i="10"/>
  <c r="AE131" i="10"/>
  <c r="AD131" i="10"/>
  <c r="AC131" i="10"/>
  <c r="AB131" i="10"/>
  <c r="AA131" i="10"/>
  <c r="Z131" i="10"/>
  <c r="Y131" i="10"/>
  <c r="X131" i="10"/>
  <c r="W131" i="10"/>
  <c r="V131" i="10"/>
  <c r="AE417" i="10"/>
  <c r="AD417" i="10"/>
  <c r="AC417" i="10"/>
  <c r="AB417" i="10"/>
  <c r="AA417" i="10"/>
  <c r="Z417" i="10"/>
  <c r="Y417" i="10"/>
  <c r="X417" i="10"/>
  <c r="W417" i="10"/>
  <c r="V417" i="10"/>
  <c r="AE275" i="10"/>
  <c r="AD275" i="10"/>
  <c r="AC275" i="10"/>
  <c r="AB275" i="10"/>
  <c r="AA275" i="10"/>
  <c r="Z275" i="10"/>
  <c r="Y275" i="10"/>
  <c r="X275" i="10"/>
  <c r="W275" i="10"/>
  <c r="V275" i="10"/>
  <c r="AE346" i="10"/>
  <c r="AD346" i="10"/>
  <c r="AC346" i="10"/>
  <c r="AB346" i="10"/>
  <c r="AA346" i="10"/>
  <c r="Z346" i="10"/>
  <c r="Y346" i="10"/>
  <c r="X346" i="10"/>
  <c r="W346" i="10"/>
  <c r="V346" i="10"/>
  <c r="AE558" i="10"/>
  <c r="AD558" i="10"/>
  <c r="AC558" i="10"/>
  <c r="AB558" i="10"/>
  <c r="AA558" i="10"/>
  <c r="Z558" i="10"/>
  <c r="Y558" i="10"/>
  <c r="X558" i="10"/>
  <c r="W558" i="10"/>
  <c r="V558" i="10"/>
  <c r="AE487" i="10"/>
  <c r="AD487" i="10"/>
  <c r="AC487" i="10"/>
  <c r="AB487" i="10"/>
  <c r="AA487" i="10"/>
  <c r="Z487" i="10"/>
  <c r="Y487" i="10"/>
  <c r="X487" i="10"/>
  <c r="W487" i="10"/>
  <c r="V487" i="10"/>
  <c r="AE201" i="10"/>
  <c r="AD201" i="10"/>
  <c r="AC201" i="10"/>
  <c r="AB201" i="10"/>
  <c r="AA201" i="10"/>
  <c r="Z201" i="10"/>
  <c r="Y201" i="10"/>
  <c r="X201" i="10"/>
  <c r="W201" i="10"/>
  <c r="V201" i="10"/>
  <c r="AE59" i="10"/>
  <c r="AD59" i="10"/>
  <c r="AC59" i="10"/>
  <c r="AB59" i="10"/>
  <c r="AA59" i="10"/>
  <c r="Z59" i="10"/>
  <c r="Y59" i="10"/>
  <c r="X59" i="10"/>
  <c r="W59" i="10"/>
  <c r="V59" i="10"/>
  <c r="AE130" i="10"/>
  <c r="AD130" i="10"/>
  <c r="AC130" i="10"/>
  <c r="AB130" i="10"/>
  <c r="AA130" i="10"/>
  <c r="Z130" i="10"/>
  <c r="Y130" i="10"/>
  <c r="X130" i="10"/>
  <c r="W130" i="10"/>
  <c r="V130" i="10"/>
  <c r="AE416" i="10"/>
  <c r="AD416" i="10"/>
  <c r="AC416" i="10"/>
  <c r="AB416" i="10"/>
  <c r="AA416" i="10"/>
  <c r="Z416" i="10"/>
  <c r="Y416" i="10"/>
  <c r="X416" i="10"/>
  <c r="W416" i="10"/>
  <c r="V416" i="10"/>
  <c r="AE274" i="10"/>
  <c r="AD274" i="10"/>
  <c r="AC274" i="10"/>
  <c r="AB274" i="10"/>
  <c r="AA274" i="10"/>
  <c r="Z274" i="10"/>
  <c r="Y274" i="10"/>
  <c r="X274" i="10"/>
  <c r="W274" i="10"/>
  <c r="V274" i="10"/>
  <c r="AE345" i="10"/>
  <c r="AD345" i="10"/>
  <c r="AC345" i="10"/>
  <c r="AB345" i="10"/>
  <c r="AA345" i="10"/>
  <c r="Z345" i="10"/>
  <c r="Y345" i="10"/>
  <c r="X345" i="10"/>
  <c r="W345" i="10"/>
  <c r="V345" i="10"/>
  <c r="AE557" i="10"/>
  <c r="AD557" i="10"/>
  <c r="AC557" i="10"/>
  <c r="AB557" i="10"/>
  <c r="AA557" i="10"/>
  <c r="Z557" i="10"/>
  <c r="Y557" i="10"/>
  <c r="X557" i="10"/>
  <c r="W557" i="10"/>
  <c r="V557" i="10"/>
  <c r="AE486" i="10"/>
  <c r="AD486" i="10"/>
  <c r="AC486" i="10"/>
  <c r="AB486" i="10"/>
  <c r="AA486" i="10"/>
  <c r="Z486" i="10"/>
  <c r="Y486" i="10"/>
  <c r="X486" i="10"/>
  <c r="W486" i="10"/>
  <c r="V486" i="10"/>
  <c r="AE200" i="10"/>
  <c r="AD200" i="10"/>
  <c r="AC200" i="10"/>
  <c r="AB200" i="10"/>
  <c r="AA200" i="10"/>
  <c r="Z200" i="10"/>
  <c r="Y200" i="10"/>
  <c r="X200" i="10"/>
  <c r="W200" i="10"/>
  <c r="V200" i="10"/>
  <c r="AE58" i="10"/>
  <c r="AD58" i="10"/>
  <c r="AC58" i="10"/>
  <c r="AB58" i="10"/>
  <c r="AA58" i="10"/>
  <c r="Z58" i="10"/>
  <c r="Y58" i="10"/>
  <c r="X58" i="10"/>
  <c r="W58" i="10"/>
  <c r="V58" i="10"/>
  <c r="AE129" i="10"/>
  <c r="AD129" i="10"/>
  <c r="AC129" i="10"/>
  <c r="AB129" i="10"/>
  <c r="AA129" i="10"/>
  <c r="Z129" i="10"/>
  <c r="Y129" i="10"/>
  <c r="X129" i="10"/>
  <c r="W129" i="10"/>
  <c r="V129" i="10"/>
  <c r="AE415" i="10"/>
  <c r="AD415" i="10"/>
  <c r="AC415" i="10"/>
  <c r="AB415" i="10"/>
  <c r="AA415" i="10"/>
  <c r="Z415" i="10"/>
  <c r="Y415" i="10"/>
  <c r="X415" i="10"/>
  <c r="W415" i="10"/>
  <c r="V415" i="10"/>
  <c r="AE273" i="10"/>
  <c r="AD273" i="10"/>
  <c r="AC273" i="10"/>
  <c r="AB273" i="10"/>
  <c r="AA273" i="10"/>
  <c r="Z273" i="10"/>
  <c r="Y273" i="10"/>
  <c r="X273" i="10"/>
  <c r="W273" i="10"/>
  <c r="V273" i="10"/>
  <c r="AE344" i="10"/>
  <c r="AD344" i="10"/>
  <c r="AC344" i="10"/>
  <c r="AB344" i="10"/>
  <c r="AA344" i="10"/>
  <c r="Z344" i="10"/>
  <c r="Y344" i="10"/>
  <c r="X344" i="10"/>
  <c r="W344" i="10"/>
  <c r="V344" i="10"/>
  <c r="AE556" i="10"/>
  <c r="AD556" i="10"/>
  <c r="AC556" i="10"/>
  <c r="AB556" i="10"/>
  <c r="AA556" i="10"/>
  <c r="Z556" i="10"/>
  <c r="Y556" i="10"/>
  <c r="X556" i="10"/>
  <c r="W556" i="10"/>
  <c r="V556" i="10"/>
  <c r="AE485" i="10"/>
  <c r="AD485" i="10"/>
  <c r="AC485" i="10"/>
  <c r="AB485" i="10"/>
  <c r="AA485" i="10"/>
  <c r="Z485" i="10"/>
  <c r="Y485" i="10"/>
  <c r="X485" i="10"/>
  <c r="W485" i="10"/>
  <c r="V485" i="10"/>
  <c r="AE199" i="10"/>
  <c r="AD199" i="10"/>
  <c r="AC199" i="10"/>
  <c r="AB199" i="10"/>
  <c r="AA199" i="10"/>
  <c r="Z199" i="10"/>
  <c r="Y199" i="10"/>
  <c r="X199" i="10"/>
  <c r="W199" i="10"/>
  <c r="V199" i="10"/>
  <c r="AE57" i="10"/>
  <c r="AD57" i="10"/>
  <c r="AC57" i="10"/>
  <c r="AB57" i="10"/>
  <c r="AA57" i="10"/>
  <c r="Z57" i="10"/>
  <c r="Y57" i="10"/>
  <c r="X57" i="10"/>
  <c r="W57" i="10"/>
  <c r="V57" i="10"/>
  <c r="AE128" i="10"/>
  <c r="AD128" i="10"/>
  <c r="AC128" i="10"/>
  <c r="AB128" i="10"/>
  <c r="AA128" i="10"/>
  <c r="Z128" i="10"/>
  <c r="Y128" i="10"/>
  <c r="X128" i="10"/>
  <c r="W128" i="10"/>
  <c r="V128" i="10"/>
  <c r="AE414" i="10"/>
  <c r="AD414" i="10"/>
  <c r="AC414" i="10"/>
  <c r="AB414" i="10"/>
  <c r="AA414" i="10"/>
  <c r="Z414" i="10"/>
  <c r="Y414" i="10"/>
  <c r="X414" i="10"/>
  <c r="W414" i="10"/>
  <c r="V414" i="10"/>
  <c r="AE272" i="10"/>
  <c r="AD272" i="10"/>
  <c r="AC272" i="10"/>
  <c r="AB272" i="10"/>
  <c r="AA272" i="10"/>
  <c r="Z272" i="10"/>
  <c r="Y272" i="10"/>
  <c r="X272" i="10"/>
  <c r="W272" i="10"/>
  <c r="V272" i="10"/>
  <c r="AE343" i="10"/>
  <c r="AD343" i="10"/>
  <c r="AC343" i="10"/>
  <c r="AB343" i="10"/>
  <c r="AA343" i="10"/>
  <c r="Z343" i="10"/>
  <c r="Y343" i="10"/>
  <c r="X343" i="10"/>
  <c r="W343" i="10"/>
  <c r="V343" i="10"/>
  <c r="AE555" i="10"/>
  <c r="AD555" i="10"/>
  <c r="AC555" i="10"/>
  <c r="AB555" i="10"/>
  <c r="AA555" i="10"/>
  <c r="Z555" i="10"/>
  <c r="Y555" i="10"/>
  <c r="X555" i="10"/>
  <c r="W555" i="10"/>
  <c r="V555" i="10"/>
  <c r="AE484" i="10"/>
  <c r="AD484" i="10"/>
  <c r="AC484" i="10"/>
  <c r="AB484" i="10"/>
  <c r="AA484" i="10"/>
  <c r="Z484" i="10"/>
  <c r="Y484" i="10"/>
  <c r="X484" i="10"/>
  <c r="W484" i="10"/>
  <c r="V484" i="10"/>
  <c r="AE198" i="10"/>
  <c r="AD198" i="10"/>
  <c r="AC198" i="10"/>
  <c r="AB198" i="10"/>
  <c r="AA198" i="10"/>
  <c r="Z198" i="10"/>
  <c r="Y198" i="10"/>
  <c r="X198" i="10"/>
  <c r="W198" i="10"/>
  <c r="V198" i="10"/>
  <c r="AE56" i="10"/>
  <c r="AD56" i="10"/>
  <c r="AC56" i="10"/>
  <c r="AB56" i="10"/>
  <c r="AA56" i="10"/>
  <c r="Z56" i="10"/>
  <c r="Y56" i="10"/>
  <c r="X56" i="10"/>
  <c r="W56" i="10"/>
  <c r="V56" i="10"/>
  <c r="AE127" i="10"/>
  <c r="AD127" i="10"/>
  <c r="AC127" i="10"/>
  <c r="AB127" i="10"/>
  <c r="AA127" i="10"/>
  <c r="Z127" i="10"/>
  <c r="Y127" i="10"/>
  <c r="X127" i="10"/>
  <c r="W127" i="10"/>
  <c r="V127" i="10"/>
  <c r="AE413" i="10"/>
  <c r="AD413" i="10"/>
  <c r="AC413" i="10"/>
  <c r="AB413" i="10"/>
  <c r="AA413" i="10"/>
  <c r="Z413" i="10"/>
  <c r="Y413" i="10"/>
  <c r="X413" i="10"/>
  <c r="W413" i="10"/>
  <c r="V413" i="10"/>
  <c r="AE271" i="10"/>
  <c r="AD271" i="10"/>
  <c r="AC271" i="10"/>
  <c r="AB271" i="10"/>
  <c r="AA271" i="10"/>
  <c r="Z271" i="10"/>
  <c r="Y271" i="10"/>
  <c r="X271" i="10"/>
  <c r="W271" i="10"/>
  <c r="V271" i="10"/>
  <c r="AE342" i="10"/>
  <c r="AD342" i="10"/>
  <c r="AC342" i="10"/>
  <c r="AB342" i="10"/>
  <c r="AA342" i="10"/>
  <c r="Z342" i="10"/>
  <c r="Y342" i="10"/>
  <c r="X342" i="10"/>
  <c r="W342" i="10"/>
  <c r="V342" i="10"/>
  <c r="AE554" i="10"/>
  <c r="AD554" i="10"/>
  <c r="AC554" i="10"/>
  <c r="AB554" i="10"/>
  <c r="AA554" i="10"/>
  <c r="Z554" i="10"/>
  <c r="Y554" i="10"/>
  <c r="X554" i="10"/>
  <c r="W554" i="10"/>
  <c r="V554" i="10"/>
  <c r="AE483" i="10"/>
  <c r="AD483" i="10"/>
  <c r="AC483" i="10"/>
  <c r="AB483" i="10"/>
  <c r="AA483" i="10"/>
  <c r="Z483" i="10"/>
  <c r="Y483" i="10"/>
  <c r="X483" i="10"/>
  <c r="W483" i="10"/>
  <c r="V483" i="10"/>
  <c r="AE197" i="10"/>
  <c r="AD197" i="10"/>
  <c r="AC197" i="10"/>
  <c r="AB197" i="10"/>
  <c r="AA197" i="10"/>
  <c r="Z197" i="10"/>
  <c r="Y197" i="10"/>
  <c r="X197" i="10"/>
  <c r="W197" i="10"/>
  <c r="V197" i="10"/>
  <c r="AE55" i="10"/>
  <c r="AD55" i="10"/>
  <c r="AC55" i="10"/>
  <c r="AB55" i="10"/>
  <c r="AA55" i="10"/>
  <c r="Z55" i="10"/>
  <c r="Y55" i="10"/>
  <c r="X55" i="10"/>
  <c r="W55" i="10"/>
  <c r="V55" i="10"/>
  <c r="AE126" i="10"/>
  <c r="AD126" i="10"/>
  <c r="AC126" i="10"/>
  <c r="AB126" i="10"/>
  <c r="AA126" i="10"/>
  <c r="Z126" i="10"/>
  <c r="Y126" i="10"/>
  <c r="X126" i="10"/>
  <c r="W126" i="10"/>
  <c r="V126" i="10"/>
  <c r="AE412" i="10"/>
  <c r="AD412" i="10"/>
  <c r="AC412" i="10"/>
  <c r="AB412" i="10"/>
  <c r="AA412" i="10"/>
  <c r="Z412" i="10"/>
  <c r="Y412" i="10"/>
  <c r="X412" i="10"/>
  <c r="W412" i="10"/>
  <c r="V412" i="10"/>
  <c r="AE270" i="10"/>
  <c r="AD270" i="10"/>
  <c r="AC270" i="10"/>
  <c r="AB270" i="10"/>
  <c r="AA270" i="10"/>
  <c r="Z270" i="10"/>
  <c r="Y270" i="10"/>
  <c r="X270" i="10"/>
  <c r="W270" i="10"/>
  <c r="V270" i="10"/>
  <c r="AE341" i="10"/>
  <c r="AD341" i="10"/>
  <c r="AC341" i="10"/>
  <c r="AB341" i="10"/>
  <c r="AA341" i="10"/>
  <c r="Z341" i="10"/>
  <c r="Y341" i="10"/>
  <c r="X341" i="10"/>
  <c r="W341" i="10"/>
  <c r="V341" i="10"/>
  <c r="AE553" i="10"/>
  <c r="AD553" i="10"/>
  <c r="AC553" i="10"/>
  <c r="AB553" i="10"/>
  <c r="AA553" i="10"/>
  <c r="Z553" i="10"/>
  <c r="Y553" i="10"/>
  <c r="X553" i="10"/>
  <c r="W553" i="10"/>
  <c r="V553" i="10"/>
  <c r="AE482" i="10"/>
  <c r="AD482" i="10"/>
  <c r="AC482" i="10"/>
  <c r="AB482" i="10"/>
  <c r="AA482" i="10"/>
  <c r="Z482" i="10"/>
  <c r="Y482" i="10"/>
  <c r="X482" i="10"/>
  <c r="W482" i="10"/>
  <c r="V482" i="10"/>
  <c r="AE196" i="10"/>
  <c r="AD196" i="10"/>
  <c r="AC196" i="10"/>
  <c r="AB196" i="10"/>
  <c r="AA196" i="10"/>
  <c r="Z196" i="10"/>
  <c r="Y196" i="10"/>
  <c r="X196" i="10"/>
  <c r="W196" i="10"/>
  <c r="V196" i="10"/>
  <c r="AE54" i="10"/>
  <c r="AD54" i="10"/>
  <c r="AC54" i="10"/>
  <c r="AB54" i="10"/>
  <c r="AA54" i="10"/>
  <c r="Z54" i="10"/>
  <c r="Y54" i="10"/>
  <c r="X54" i="10"/>
  <c r="W54" i="10"/>
  <c r="V54" i="10"/>
  <c r="AE125" i="10"/>
  <c r="AD125" i="10"/>
  <c r="AC125" i="10"/>
  <c r="AB125" i="10"/>
  <c r="AA125" i="10"/>
  <c r="Z125" i="10"/>
  <c r="Y125" i="10"/>
  <c r="X125" i="10"/>
  <c r="W125" i="10"/>
  <c r="V125" i="10"/>
  <c r="AE411" i="10"/>
  <c r="AD411" i="10"/>
  <c r="AC411" i="10"/>
  <c r="AB411" i="10"/>
  <c r="AA411" i="10"/>
  <c r="Z411" i="10"/>
  <c r="Y411" i="10"/>
  <c r="X411" i="10"/>
  <c r="W411" i="10"/>
  <c r="V411" i="10"/>
  <c r="AE269" i="10"/>
  <c r="AD269" i="10"/>
  <c r="AC269" i="10"/>
  <c r="AB269" i="10"/>
  <c r="AA269" i="10"/>
  <c r="Z269" i="10"/>
  <c r="Y269" i="10"/>
  <c r="X269" i="10"/>
  <c r="W269" i="10"/>
  <c r="V269" i="10"/>
  <c r="AE340" i="10"/>
  <c r="AD340" i="10"/>
  <c r="AC340" i="10"/>
  <c r="AB340" i="10"/>
  <c r="AA340" i="10"/>
  <c r="Z340" i="10"/>
  <c r="Y340" i="10"/>
  <c r="X340" i="10"/>
  <c r="W340" i="10"/>
  <c r="V340" i="10"/>
  <c r="AE552" i="10"/>
  <c r="AD552" i="10"/>
  <c r="AC552" i="10"/>
  <c r="AB552" i="10"/>
  <c r="AA552" i="10"/>
  <c r="Z552" i="10"/>
  <c r="Y552" i="10"/>
  <c r="X552" i="10"/>
  <c r="W552" i="10"/>
  <c r="V552" i="10"/>
  <c r="AE481" i="10"/>
  <c r="AD481" i="10"/>
  <c r="AC481" i="10"/>
  <c r="AB481" i="10"/>
  <c r="AA481" i="10"/>
  <c r="Z481" i="10"/>
  <c r="Y481" i="10"/>
  <c r="X481" i="10"/>
  <c r="W481" i="10"/>
  <c r="V481" i="10"/>
  <c r="AE195" i="10"/>
  <c r="AD195" i="10"/>
  <c r="AC195" i="10"/>
  <c r="AB195" i="10"/>
  <c r="AA195" i="10"/>
  <c r="Z195" i="10"/>
  <c r="Y195" i="10"/>
  <c r="X195" i="10"/>
  <c r="W195" i="10"/>
  <c r="V195" i="10"/>
  <c r="AE53" i="10"/>
  <c r="AD53" i="10"/>
  <c r="AC53" i="10"/>
  <c r="AB53" i="10"/>
  <c r="AA53" i="10"/>
  <c r="Z53" i="10"/>
  <c r="Y53" i="10"/>
  <c r="X53" i="10"/>
  <c r="W53" i="10"/>
  <c r="V53" i="10"/>
  <c r="AE124" i="10"/>
  <c r="AD124" i="10"/>
  <c r="AC124" i="10"/>
  <c r="AB124" i="10"/>
  <c r="AA124" i="10"/>
  <c r="Z124" i="10"/>
  <c r="Y124" i="10"/>
  <c r="X124" i="10"/>
  <c r="W124" i="10"/>
  <c r="V124" i="10"/>
  <c r="AE410" i="10"/>
  <c r="AD410" i="10"/>
  <c r="AC410" i="10"/>
  <c r="AB410" i="10"/>
  <c r="AA410" i="10"/>
  <c r="Z410" i="10"/>
  <c r="Y410" i="10"/>
  <c r="X410" i="10"/>
  <c r="W410" i="10"/>
  <c r="V410" i="10"/>
  <c r="AE268" i="10"/>
  <c r="AD268" i="10"/>
  <c r="AC268" i="10"/>
  <c r="AB268" i="10"/>
  <c r="AA268" i="10"/>
  <c r="Z268" i="10"/>
  <c r="Y268" i="10"/>
  <c r="X268" i="10"/>
  <c r="W268" i="10"/>
  <c r="V268" i="10"/>
  <c r="AE339" i="10"/>
  <c r="AD339" i="10"/>
  <c r="AC339" i="10"/>
  <c r="AB339" i="10"/>
  <c r="AA339" i="10"/>
  <c r="Z339" i="10"/>
  <c r="Y339" i="10"/>
  <c r="X339" i="10"/>
  <c r="W339" i="10"/>
  <c r="V339" i="10"/>
  <c r="AE551" i="10"/>
  <c r="AD551" i="10"/>
  <c r="AC551" i="10"/>
  <c r="AB551" i="10"/>
  <c r="AA551" i="10"/>
  <c r="Z551" i="10"/>
  <c r="Y551" i="10"/>
  <c r="X551" i="10"/>
  <c r="W551" i="10"/>
  <c r="V551" i="10"/>
  <c r="AE480" i="10"/>
  <c r="AD480" i="10"/>
  <c r="AC480" i="10"/>
  <c r="AB480" i="10"/>
  <c r="AA480" i="10"/>
  <c r="Z480" i="10"/>
  <c r="Y480" i="10"/>
  <c r="X480" i="10"/>
  <c r="W480" i="10"/>
  <c r="V480" i="10"/>
  <c r="AE194" i="10"/>
  <c r="AD194" i="10"/>
  <c r="AC194" i="10"/>
  <c r="AB194" i="10"/>
  <c r="AA194" i="10"/>
  <c r="Z194" i="10"/>
  <c r="Y194" i="10"/>
  <c r="X194" i="10"/>
  <c r="W194" i="10"/>
  <c r="V194" i="10"/>
  <c r="AE52" i="10"/>
  <c r="AD52" i="10"/>
  <c r="AC52" i="10"/>
  <c r="AB52" i="10"/>
  <c r="AA52" i="10"/>
  <c r="Z52" i="10"/>
  <c r="Y52" i="10"/>
  <c r="X52" i="10"/>
  <c r="W52" i="10"/>
  <c r="V52" i="10"/>
  <c r="AE123" i="10"/>
  <c r="AD123" i="10"/>
  <c r="AC123" i="10"/>
  <c r="AB123" i="10"/>
  <c r="AA123" i="10"/>
  <c r="Z123" i="10"/>
  <c r="Y123" i="10"/>
  <c r="X123" i="10"/>
  <c r="W123" i="10"/>
  <c r="V123" i="10"/>
  <c r="AE409" i="10"/>
  <c r="AD409" i="10"/>
  <c r="AC409" i="10"/>
  <c r="AB409" i="10"/>
  <c r="AA409" i="10"/>
  <c r="Z409" i="10"/>
  <c r="Y409" i="10"/>
  <c r="X409" i="10"/>
  <c r="W409" i="10"/>
  <c r="V409" i="10"/>
  <c r="AE267" i="10"/>
  <c r="AD267" i="10"/>
  <c r="AC267" i="10"/>
  <c r="AB267" i="10"/>
  <c r="AA267" i="10"/>
  <c r="Z267" i="10"/>
  <c r="Y267" i="10"/>
  <c r="X267" i="10"/>
  <c r="W267" i="10"/>
  <c r="V267" i="10"/>
  <c r="AE338" i="10"/>
  <c r="AD338" i="10"/>
  <c r="AC338" i="10"/>
  <c r="AB338" i="10"/>
  <c r="AA338" i="10"/>
  <c r="Z338" i="10"/>
  <c r="Y338" i="10"/>
  <c r="X338" i="10"/>
  <c r="W338" i="10"/>
  <c r="V338" i="10"/>
  <c r="AE550" i="10"/>
  <c r="AD550" i="10"/>
  <c r="AC550" i="10"/>
  <c r="AB550" i="10"/>
  <c r="AA550" i="10"/>
  <c r="Z550" i="10"/>
  <c r="Y550" i="10"/>
  <c r="X550" i="10"/>
  <c r="W550" i="10"/>
  <c r="V550" i="10"/>
  <c r="AE479" i="10"/>
  <c r="AD479" i="10"/>
  <c r="AC479" i="10"/>
  <c r="AB479" i="10"/>
  <c r="AA479" i="10"/>
  <c r="Z479" i="10"/>
  <c r="Y479" i="10"/>
  <c r="X479" i="10"/>
  <c r="W479" i="10"/>
  <c r="V479" i="10"/>
  <c r="AE193" i="10"/>
  <c r="AD193" i="10"/>
  <c r="AC193" i="10"/>
  <c r="AB193" i="10"/>
  <c r="AA193" i="10"/>
  <c r="Z193" i="10"/>
  <c r="Y193" i="10"/>
  <c r="X193" i="10"/>
  <c r="W193" i="10"/>
  <c r="V193" i="10"/>
  <c r="AE51" i="10"/>
  <c r="AD51" i="10"/>
  <c r="AC51" i="10"/>
  <c r="AB51" i="10"/>
  <c r="AA51" i="10"/>
  <c r="Z51" i="10"/>
  <c r="Y51" i="10"/>
  <c r="X51" i="10"/>
  <c r="W51" i="10"/>
  <c r="V51" i="10"/>
  <c r="AE122" i="10"/>
  <c r="AD122" i="10"/>
  <c r="AC122" i="10"/>
  <c r="AB122" i="10"/>
  <c r="AA122" i="10"/>
  <c r="Z122" i="10"/>
  <c r="Y122" i="10"/>
  <c r="X122" i="10"/>
  <c r="W122" i="10"/>
  <c r="V122" i="10"/>
  <c r="AE408" i="10"/>
  <c r="AD408" i="10"/>
  <c r="AC408" i="10"/>
  <c r="AB408" i="10"/>
  <c r="AA408" i="10"/>
  <c r="Z408" i="10"/>
  <c r="Y408" i="10"/>
  <c r="X408" i="10"/>
  <c r="W408" i="10"/>
  <c r="V408" i="10"/>
  <c r="AE266" i="10"/>
  <c r="AD266" i="10"/>
  <c r="AC266" i="10"/>
  <c r="AB266" i="10"/>
  <c r="AA266" i="10"/>
  <c r="Z266" i="10"/>
  <c r="Y266" i="10"/>
  <c r="X266" i="10"/>
  <c r="W266" i="10"/>
  <c r="V266" i="10"/>
  <c r="AE337" i="10"/>
  <c r="AD337" i="10"/>
  <c r="AC337" i="10"/>
  <c r="AB337" i="10"/>
  <c r="AA337" i="10"/>
  <c r="Z337" i="10"/>
  <c r="Y337" i="10"/>
  <c r="X337" i="10"/>
  <c r="W337" i="10"/>
  <c r="V337" i="10"/>
  <c r="AE549" i="10"/>
  <c r="AD549" i="10"/>
  <c r="AC549" i="10"/>
  <c r="AB549" i="10"/>
  <c r="AA549" i="10"/>
  <c r="Z549" i="10"/>
  <c r="Y549" i="10"/>
  <c r="X549" i="10"/>
  <c r="W549" i="10"/>
  <c r="V549" i="10"/>
  <c r="AE478" i="10"/>
  <c r="AD478" i="10"/>
  <c r="AC478" i="10"/>
  <c r="AB478" i="10"/>
  <c r="AA478" i="10"/>
  <c r="Z478" i="10"/>
  <c r="Y478" i="10"/>
  <c r="X478" i="10"/>
  <c r="W478" i="10"/>
  <c r="V478" i="10"/>
  <c r="AE192" i="10"/>
  <c r="AD192" i="10"/>
  <c r="AC192" i="10"/>
  <c r="AB192" i="10"/>
  <c r="AA192" i="10"/>
  <c r="Z192" i="10"/>
  <c r="Y192" i="10"/>
  <c r="X192" i="10"/>
  <c r="W192" i="10"/>
  <c r="V192" i="10"/>
  <c r="AE50" i="10"/>
  <c r="AD50" i="10"/>
  <c r="AC50" i="10"/>
  <c r="AB50" i="10"/>
  <c r="AA50" i="10"/>
  <c r="Z50" i="10"/>
  <c r="Y50" i="10"/>
  <c r="X50" i="10"/>
  <c r="W50" i="10"/>
  <c r="V50" i="10"/>
  <c r="AE121" i="10"/>
  <c r="AD121" i="10"/>
  <c r="AC121" i="10"/>
  <c r="AB121" i="10"/>
  <c r="AA121" i="10"/>
  <c r="Z121" i="10"/>
  <c r="Y121" i="10"/>
  <c r="X121" i="10"/>
  <c r="W121" i="10"/>
  <c r="V121" i="10"/>
  <c r="AE407" i="10"/>
  <c r="AD407" i="10"/>
  <c r="AC407" i="10"/>
  <c r="AB407" i="10"/>
  <c r="AA407" i="10"/>
  <c r="Z407" i="10"/>
  <c r="Y407" i="10"/>
  <c r="X407" i="10"/>
  <c r="W407" i="10"/>
  <c r="V407" i="10"/>
  <c r="AE265" i="10"/>
  <c r="AD265" i="10"/>
  <c r="AC265" i="10"/>
  <c r="AB265" i="10"/>
  <c r="AA265" i="10"/>
  <c r="Z265" i="10"/>
  <c r="Y265" i="10"/>
  <c r="X265" i="10"/>
  <c r="W265" i="10"/>
  <c r="V265" i="10"/>
  <c r="AE336" i="10"/>
  <c r="AD336" i="10"/>
  <c r="AC336" i="10"/>
  <c r="AB336" i="10"/>
  <c r="AA336" i="10"/>
  <c r="Z336" i="10"/>
  <c r="Y336" i="10"/>
  <c r="X336" i="10"/>
  <c r="W336" i="10"/>
  <c r="V336" i="10"/>
  <c r="AE548" i="10"/>
  <c r="AD548" i="10"/>
  <c r="AC548" i="10"/>
  <c r="AB548" i="10"/>
  <c r="AA548" i="10"/>
  <c r="Z548" i="10"/>
  <c r="Y548" i="10"/>
  <c r="X548" i="10"/>
  <c r="W548" i="10"/>
  <c r="V548" i="10"/>
  <c r="AE477" i="10"/>
  <c r="AD477" i="10"/>
  <c r="AC477" i="10"/>
  <c r="AB477" i="10"/>
  <c r="AA477" i="10"/>
  <c r="Z477" i="10"/>
  <c r="Y477" i="10"/>
  <c r="X477" i="10"/>
  <c r="W477" i="10"/>
  <c r="V477" i="10"/>
  <c r="AE191" i="10"/>
  <c r="AD191" i="10"/>
  <c r="AC191" i="10"/>
  <c r="AB191" i="10"/>
  <c r="AA191" i="10"/>
  <c r="Z191" i="10"/>
  <c r="Y191" i="10"/>
  <c r="X191" i="10"/>
  <c r="W191" i="10"/>
  <c r="V191" i="10"/>
  <c r="AE49" i="10"/>
  <c r="AD49" i="10"/>
  <c r="AC49" i="10"/>
  <c r="AB49" i="10"/>
  <c r="AA49" i="10"/>
  <c r="Z49" i="10"/>
  <c r="Y49" i="10"/>
  <c r="X49" i="10"/>
  <c r="W49" i="10"/>
  <c r="V49" i="10"/>
  <c r="AE120" i="10"/>
  <c r="AD120" i="10"/>
  <c r="AC120" i="10"/>
  <c r="AB120" i="10"/>
  <c r="AA120" i="10"/>
  <c r="Z120" i="10"/>
  <c r="Y120" i="10"/>
  <c r="X120" i="10"/>
  <c r="W120" i="10"/>
  <c r="V120" i="10"/>
  <c r="AE406" i="10"/>
  <c r="AD406" i="10"/>
  <c r="AC406" i="10"/>
  <c r="AB406" i="10"/>
  <c r="AA406" i="10"/>
  <c r="Z406" i="10"/>
  <c r="Y406" i="10"/>
  <c r="X406" i="10"/>
  <c r="W406" i="10"/>
  <c r="V406" i="10"/>
  <c r="AE264" i="10"/>
  <c r="AD264" i="10"/>
  <c r="AC264" i="10"/>
  <c r="AB264" i="10"/>
  <c r="AA264" i="10"/>
  <c r="Z264" i="10"/>
  <c r="Y264" i="10"/>
  <c r="X264" i="10"/>
  <c r="W264" i="10"/>
  <c r="V264" i="10"/>
  <c r="AE335" i="10"/>
  <c r="AD335" i="10"/>
  <c r="AC335" i="10"/>
  <c r="AB335" i="10"/>
  <c r="AA335" i="10"/>
  <c r="Z335" i="10"/>
  <c r="Y335" i="10"/>
  <c r="X335" i="10"/>
  <c r="W335" i="10"/>
  <c r="V335" i="10"/>
  <c r="AE547" i="10"/>
  <c r="AD547" i="10"/>
  <c r="AC547" i="10"/>
  <c r="AB547" i="10"/>
  <c r="AA547" i="10"/>
  <c r="Z547" i="10"/>
  <c r="Y547" i="10"/>
  <c r="X547" i="10"/>
  <c r="W547" i="10"/>
  <c r="V547" i="10"/>
  <c r="AE476" i="10"/>
  <c r="AD476" i="10"/>
  <c r="AC476" i="10"/>
  <c r="AB476" i="10"/>
  <c r="AA476" i="10"/>
  <c r="Z476" i="10"/>
  <c r="Y476" i="10"/>
  <c r="X476" i="10"/>
  <c r="W476" i="10"/>
  <c r="V476" i="10"/>
  <c r="AE190" i="10"/>
  <c r="AD190" i="10"/>
  <c r="AC190" i="10"/>
  <c r="AB190" i="10"/>
  <c r="AA190" i="10"/>
  <c r="Z190" i="10"/>
  <c r="Y190" i="10"/>
  <c r="X190" i="10"/>
  <c r="W190" i="10"/>
  <c r="V190" i="10"/>
  <c r="AE48" i="10"/>
  <c r="AD48" i="10"/>
  <c r="AC48" i="10"/>
  <c r="AB48" i="10"/>
  <c r="AA48" i="10"/>
  <c r="Z48" i="10"/>
  <c r="Y48" i="10"/>
  <c r="X48" i="10"/>
  <c r="W48" i="10"/>
  <c r="V48" i="10"/>
  <c r="AE119" i="10"/>
  <c r="AD119" i="10"/>
  <c r="AC119" i="10"/>
  <c r="AB119" i="10"/>
  <c r="AA119" i="10"/>
  <c r="Z119" i="10"/>
  <c r="Y119" i="10"/>
  <c r="X119" i="10"/>
  <c r="W119" i="10"/>
  <c r="V119" i="10"/>
  <c r="AE405" i="10"/>
  <c r="AD405" i="10"/>
  <c r="AC405" i="10"/>
  <c r="AB405" i="10"/>
  <c r="AA405" i="10"/>
  <c r="Z405" i="10"/>
  <c r="Y405" i="10"/>
  <c r="X405" i="10"/>
  <c r="W405" i="10"/>
  <c r="V405" i="10"/>
  <c r="AE263" i="10"/>
  <c r="AD263" i="10"/>
  <c r="AC263" i="10"/>
  <c r="AB263" i="10"/>
  <c r="AA263" i="10"/>
  <c r="Z263" i="10"/>
  <c r="Y263" i="10"/>
  <c r="X263" i="10"/>
  <c r="W263" i="10"/>
  <c r="V263" i="10"/>
  <c r="AE334" i="10"/>
  <c r="AD334" i="10"/>
  <c r="AC334" i="10"/>
  <c r="AB334" i="10"/>
  <c r="AA334" i="10"/>
  <c r="Z334" i="10"/>
  <c r="Y334" i="10"/>
  <c r="X334" i="10"/>
  <c r="W334" i="10"/>
  <c r="V334" i="10"/>
  <c r="AE546" i="10"/>
  <c r="AD546" i="10"/>
  <c r="AC546" i="10"/>
  <c r="AB546" i="10"/>
  <c r="AA546" i="10"/>
  <c r="Z546" i="10"/>
  <c r="Y546" i="10"/>
  <c r="X546" i="10"/>
  <c r="W546" i="10"/>
  <c r="V546" i="10"/>
  <c r="AE475" i="10"/>
  <c r="AD475" i="10"/>
  <c r="AC475" i="10"/>
  <c r="AB475" i="10"/>
  <c r="AA475" i="10"/>
  <c r="Z475" i="10"/>
  <c r="Y475" i="10"/>
  <c r="X475" i="10"/>
  <c r="W475" i="10"/>
  <c r="V475" i="10"/>
  <c r="AE189" i="10"/>
  <c r="AD189" i="10"/>
  <c r="AC189" i="10"/>
  <c r="AB189" i="10"/>
  <c r="AA189" i="10"/>
  <c r="Z189" i="10"/>
  <c r="Y189" i="10"/>
  <c r="X189" i="10"/>
  <c r="W189" i="10"/>
  <c r="V189" i="10"/>
  <c r="AE47" i="10"/>
  <c r="AD47" i="10"/>
  <c r="AC47" i="10"/>
  <c r="AB47" i="10"/>
  <c r="AA47" i="10"/>
  <c r="Z47" i="10"/>
  <c r="Y47" i="10"/>
  <c r="X47" i="10"/>
  <c r="W47" i="10"/>
  <c r="V47" i="10"/>
  <c r="AE118" i="10"/>
  <c r="AD118" i="10"/>
  <c r="AC118" i="10"/>
  <c r="AB118" i="10"/>
  <c r="AA118" i="10"/>
  <c r="Z118" i="10"/>
  <c r="Y118" i="10"/>
  <c r="X118" i="10"/>
  <c r="W118" i="10"/>
  <c r="V118" i="10"/>
  <c r="AE404" i="10"/>
  <c r="AD404" i="10"/>
  <c r="AC404" i="10"/>
  <c r="AB404" i="10"/>
  <c r="AA404" i="10"/>
  <c r="Z404" i="10"/>
  <c r="Y404" i="10"/>
  <c r="X404" i="10"/>
  <c r="W404" i="10"/>
  <c r="V404" i="10"/>
  <c r="AE262" i="10"/>
  <c r="AD262" i="10"/>
  <c r="AC262" i="10"/>
  <c r="AB262" i="10"/>
  <c r="AA262" i="10"/>
  <c r="Z262" i="10"/>
  <c r="Y262" i="10"/>
  <c r="X262" i="10"/>
  <c r="W262" i="10"/>
  <c r="V262" i="10"/>
  <c r="AE333" i="10"/>
  <c r="AD333" i="10"/>
  <c r="AC333" i="10"/>
  <c r="AB333" i="10"/>
  <c r="AA333" i="10"/>
  <c r="Z333" i="10"/>
  <c r="Y333" i="10"/>
  <c r="X333" i="10"/>
  <c r="W333" i="10"/>
  <c r="V333" i="10"/>
  <c r="AE545" i="10"/>
  <c r="AD545" i="10"/>
  <c r="AC545" i="10"/>
  <c r="AB545" i="10"/>
  <c r="AA545" i="10"/>
  <c r="Z545" i="10"/>
  <c r="Y545" i="10"/>
  <c r="X545" i="10"/>
  <c r="W545" i="10"/>
  <c r="V545" i="10"/>
  <c r="AE474" i="10"/>
  <c r="AD474" i="10"/>
  <c r="AC474" i="10"/>
  <c r="AB474" i="10"/>
  <c r="AA474" i="10"/>
  <c r="Z474" i="10"/>
  <c r="Y474" i="10"/>
  <c r="X474" i="10"/>
  <c r="W474" i="10"/>
  <c r="V474" i="10"/>
  <c r="AE188" i="10"/>
  <c r="AD188" i="10"/>
  <c r="AC188" i="10"/>
  <c r="AB188" i="10"/>
  <c r="AA188" i="10"/>
  <c r="Z188" i="10"/>
  <c r="Y188" i="10"/>
  <c r="X188" i="10"/>
  <c r="W188" i="10"/>
  <c r="V188" i="10"/>
  <c r="AE46" i="10"/>
  <c r="AD46" i="10"/>
  <c r="AC46" i="10"/>
  <c r="AB46" i="10"/>
  <c r="AA46" i="10"/>
  <c r="Z46" i="10"/>
  <c r="Y46" i="10"/>
  <c r="X46" i="10"/>
  <c r="W46" i="10"/>
  <c r="V46" i="10"/>
  <c r="AE117" i="10"/>
  <c r="AD117" i="10"/>
  <c r="AC117" i="10"/>
  <c r="AB117" i="10"/>
  <c r="AA117" i="10"/>
  <c r="Z117" i="10"/>
  <c r="Y117" i="10"/>
  <c r="X117" i="10"/>
  <c r="W117" i="10"/>
  <c r="V117" i="10"/>
  <c r="AE403" i="10"/>
  <c r="AD403" i="10"/>
  <c r="AC403" i="10"/>
  <c r="AB403" i="10"/>
  <c r="AA403" i="10"/>
  <c r="Z403" i="10"/>
  <c r="Y403" i="10"/>
  <c r="X403" i="10"/>
  <c r="W403" i="10"/>
  <c r="V403" i="10"/>
  <c r="AE261" i="10"/>
  <c r="AD261" i="10"/>
  <c r="AC261" i="10"/>
  <c r="AB261" i="10"/>
  <c r="AA261" i="10"/>
  <c r="Z261" i="10"/>
  <c r="Y261" i="10"/>
  <c r="X261" i="10"/>
  <c r="W261" i="10"/>
  <c r="V261" i="10"/>
  <c r="AE332" i="10"/>
  <c r="AD332" i="10"/>
  <c r="AC332" i="10"/>
  <c r="AB332" i="10"/>
  <c r="AA332" i="10"/>
  <c r="Z332" i="10"/>
  <c r="Y332" i="10"/>
  <c r="X332" i="10"/>
  <c r="W332" i="10"/>
  <c r="V332" i="10"/>
  <c r="AE544" i="10"/>
  <c r="AD544" i="10"/>
  <c r="AC544" i="10"/>
  <c r="AB544" i="10"/>
  <c r="AA544" i="10"/>
  <c r="Z544" i="10"/>
  <c r="Y544" i="10"/>
  <c r="X544" i="10"/>
  <c r="W544" i="10"/>
  <c r="V544" i="10"/>
  <c r="AE473" i="10"/>
  <c r="AD473" i="10"/>
  <c r="AC473" i="10"/>
  <c r="AB473" i="10"/>
  <c r="AA473" i="10"/>
  <c r="Z473" i="10"/>
  <c r="Y473" i="10"/>
  <c r="X473" i="10"/>
  <c r="W473" i="10"/>
  <c r="V473" i="10"/>
  <c r="AE187" i="10"/>
  <c r="AD187" i="10"/>
  <c r="AC187" i="10"/>
  <c r="AB187" i="10"/>
  <c r="AA187" i="10"/>
  <c r="Z187" i="10"/>
  <c r="Y187" i="10"/>
  <c r="X187" i="10"/>
  <c r="W187" i="10"/>
  <c r="V187" i="10"/>
  <c r="AE45" i="10"/>
  <c r="AD45" i="10"/>
  <c r="AC45" i="10"/>
  <c r="AB45" i="10"/>
  <c r="AA45" i="10"/>
  <c r="Z45" i="10"/>
  <c r="Y45" i="10"/>
  <c r="X45" i="10"/>
  <c r="W45" i="10"/>
  <c r="V45" i="10"/>
  <c r="AE116" i="10"/>
  <c r="AD116" i="10"/>
  <c r="AC116" i="10"/>
  <c r="AB116" i="10"/>
  <c r="AA116" i="10"/>
  <c r="Z116" i="10"/>
  <c r="Y116" i="10"/>
  <c r="X116" i="10"/>
  <c r="W116" i="10"/>
  <c r="V116" i="10"/>
  <c r="AE402" i="10"/>
  <c r="AD402" i="10"/>
  <c r="AC402" i="10"/>
  <c r="AB402" i="10"/>
  <c r="AA402" i="10"/>
  <c r="Z402" i="10"/>
  <c r="Y402" i="10"/>
  <c r="X402" i="10"/>
  <c r="W402" i="10"/>
  <c r="V402" i="10"/>
  <c r="AE260" i="10"/>
  <c r="AD260" i="10"/>
  <c r="AC260" i="10"/>
  <c r="AB260" i="10"/>
  <c r="AA260" i="10"/>
  <c r="Z260" i="10"/>
  <c r="Y260" i="10"/>
  <c r="X260" i="10"/>
  <c r="W260" i="10"/>
  <c r="V260" i="10"/>
  <c r="AE331" i="10"/>
  <c r="AD331" i="10"/>
  <c r="AC331" i="10"/>
  <c r="AB331" i="10"/>
  <c r="AA331" i="10"/>
  <c r="Z331" i="10"/>
  <c r="Y331" i="10"/>
  <c r="X331" i="10"/>
  <c r="W331" i="10"/>
  <c r="V331" i="10"/>
  <c r="AE543" i="10"/>
  <c r="AD543" i="10"/>
  <c r="AC543" i="10"/>
  <c r="AB543" i="10"/>
  <c r="AA543" i="10"/>
  <c r="Z543" i="10"/>
  <c r="Y543" i="10"/>
  <c r="X543" i="10"/>
  <c r="W543" i="10"/>
  <c r="V543" i="10"/>
  <c r="AE472" i="10"/>
  <c r="AD472" i="10"/>
  <c r="AC472" i="10"/>
  <c r="AB472" i="10"/>
  <c r="AA472" i="10"/>
  <c r="Z472" i="10"/>
  <c r="Y472" i="10"/>
  <c r="X472" i="10"/>
  <c r="W472" i="10"/>
  <c r="V472" i="10"/>
  <c r="AE186" i="10"/>
  <c r="AD186" i="10"/>
  <c r="AC186" i="10"/>
  <c r="AB186" i="10"/>
  <c r="AA186" i="10"/>
  <c r="Z186" i="10"/>
  <c r="Y186" i="10"/>
  <c r="X186" i="10"/>
  <c r="W186" i="10"/>
  <c r="V186" i="10"/>
  <c r="AE44" i="10"/>
  <c r="AD44" i="10"/>
  <c r="AC44" i="10"/>
  <c r="AB44" i="10"/>
  <c r="AA44" i="10"/>
  <c r="Z44" i="10"/>
  <c r="Y44" i="10"/>
  <c r="X44" i="10"/>
  <c r="W44" i="10"/>
  <c r="V44" i="10"/>
  <c r="AE115" i="10"/>
  <c r="AD115" i="10"/>
  <c r="AC115" i="10"/>
  <c r="AB115" i="10"/>
  <c r="AA115" i="10"/>
  <c r="Z115" i="10"/>
  <c r="Y115" i="10"/>
  <c r="X115" i="10"/>
  <c r="W115" i="10"/>
  <c r="V115" i="10"/>
  <c r="AE401" i="10"/>
  <c r="AD401" i="10"/>
  <c r="AC401" i="10"/>
  <c r="AB401" i="10"/>
  <c r="AA401" i="10"/>
  <c r="Z401" i="10"/>
  <c r="Y401" i="10"/>
  <c r="X401" i="10"/>
  <c r="W401" i="10"/>
  <c r="V401" i="10"/>
  <c r="AE259" i="10"/>
  <c r="AD259" i="10"/>
  <c r="AC259" i="10"/>
  <c r="AB259" i="10"/>
  <c r="AA259" i="10"/>
  <c r="Z259" i="10"/>
  <c r="Y259" i="10"/>
  <c r="X259" i="10"/>
  <c r="W259" i="10"/>
  <c r="V259" i="10"/>
  <c r="AE330" i="10"/>
  <c r="AD330" i="10"/>
  <c r="AC330" i="10"/>
  <c r="AB330" i="10"/>
  <c r="AA330" i="10"/>
  <c r="Z330" i="10"/>
  <c r="Y330" i="10"/>
  <c r="X330" i="10"/>
  <c r="W330" i="10"/>
  <c r="V330" i="10"/>
  <c r="AE542" i="10"/>
  <c r="AD542" i="10"/>
  <c r="AC542" i="10"/>
  <c r="AB542" i="10"/>
  <c r="AA542" i="10"/>
  <c r="Z542" i="10"/>
  <c r="Y542" i="10"/>
  <c r="X542" i="10"/>
  <c r="W542" i="10"/>
  <c r="V542" i="10"/>
  <c r="AE471" i="10"/>
  <c r="AD471" i="10"/>
  <c r="AC471" i="10"/>
  <c r="AB471" i="10"/>
  <c r="AA471" i="10"/>
  <c r="Z471" i="10"/>
  <c r="Y471" i="10"/>
  <c r="X471" i="10"/>
  <c r="W471" i="10"/>
  <c r="V471" i="10"/>
  <c r="AE185" i="10"/>
  <c r="AD185" i="10"/>
  <c r="AC185" i="10"/>
  <c r="AB185" i="10"/>
  <c r="AA185" i="10"/>
  <c r="Z185" i="10"/>
  <c r="Y185" i="10"/>
  <c r="X185" i="10"/>
  <c r="W185" i="10"/>
  <c r="V185" i="10"/>
  <c r="AE43" i="10"/>
  <c r="AD43" i="10"/>
  <c r="AC43" i="10"/>
  <c r="AB43" i="10"/>
  <c r="AA43" i="10"/>
  <c r="Z43" i="10"/>
  <c r="Y43" i="10"/>
  <c r="X43" i="10"/>
  <c r="W43" i="10"/>
  <c r="V43" i="10"/>
  <c r="AE114" i="10"/>
  <c r="AD114" i="10"/>
  <c r="AC114" i="10"/>
  <c r="AB114" i="10"/>
  <c r="AA114" i="10"/>
  <c r="Z114" i="10"/>
  <c r="Y114" i="10"/>
  <c r="X114" i="10"/>
  <c r="W114" i="10"/>
  <c r="V114" i="10"/>
  <c r="AE400" i="10"/>
  <c r="AD400" i="10"/>
  <c r="AC400" i="10"/>
  <c r="AB400" i="10"/>
  <c r="AA400" i="10"/>
  <c r="Z400" i="10"/>
  <c r="Y400" i="10"/>
  <c r="X400" i="10"/>
  <c r="W400" i="10"/>
  <c r="V400" i="10"/>
  <c r="AE258" i="10"/>
  <c r="AD258" i="10"/>
  <c r="AC258" i="10"/>
  <c r="AB258" i="10"/>
  <c r="AA258" i="10"/>
  <c r="Z258" i="10"/>
  <c r="Y258" i="10"/>
  <c r="X258" i="10"/>
  <c r="W258" i="10"/>
  <c r="V258" i="10"/>
  <c r="AE329" i="10"/>
  <c r="AD329" i="10"/>
  <c r="AC329" i="10"/>
  <c r="AB329" i="10"/>
  <c r="AA329" i="10"/>
  <c r="Z329" i="10"/>
  <c r="Y329" i="10"/>
  <c r="X329" i="10"/>
  <c r="W329" i="10"/>
  <c r="V329" i="10"/>
  <c r="AE541" i="10"/>
  <c r="AD541" i="10"/>
  <c r="AC541" i="10"/>
  <c r="AB541" i="10"/>
  <c r="AA541" i="10"/>
  <c r="Z541" i="10"/>
  <c r="Y541" i="10"/>
  <c r="X541" i="10"/>
  <c r="W541" i="10"/>
  <c r="V541" i="10"/>
  <c r="AE470" i="10"/>
  <c r="AD470" i="10"/>
  <c r="AC470" i="10"/>
  <c r="AB470" i="10"/>
  <c r="AA470" i="10"/>
  <c r="Z470" i="10"/>
  <c r="Y470" i="10"/>
  <c r="X470" i="10"/>
  <c r="W470" i="10"/>
  <c r="V470" i="10"/>
  <c r="AE184" i="10"/>
  <c r="AD184" i="10"/>
  <c r="AC184" i="10"/>
  <c r="AB184" i="10"/>
  <c r="AA184" i="10"/>
  <c r="Z184" i="10"/>
  <c r="Y184" i="10"/>
  <c r="X184" i="10"/>
  <c r="W184" i="10"/>
  <c r="V184" i="10"/>
  <c r="AE42" i="10"/>
  <c r="AD42" i="10"/>
  <c r="AC42" i="10"/>
  <c r="AB42" i="10"/>
  <c r="AA42" i="10"/>
  <c r="Z42" i="10"/>
  <c r="Y42" i="10"/>
  <c r="X42" i="10"/>
  <c r="W42" i="10"/>
  <c r="V42" i="10"/>
  <c r="AE113" i="10"/>
  <c r="AD113" i="10"/>
  <c r="AC113" i="10"/>
  <c r="AB113" i="10"/>
  <c r="AA113" i="10"/>
  <c r="Z113" i="10"/>
  <c r="Y113" i="10"/>
  <c r="X113" i="10"/>
  <c r="W113" i="10"/>
  <c r="V113" i="10"/>
  <c r="AE399" i="10"/>
  <c r="AD399" i="10"/>
  <c r="AC399" i="10"/>
  <c r="AB399" i="10"/>
  <c r="AA399" i="10"/>
  <c r="Z399" i="10"/>
  <c r="Y399" i="10"/>
  <c r="X399" i="10"/>
  <c r="W399" i="10"/>
  <c r="V399" i="10"/>
  <c r="AE257" i="10"/>
  <c r="AD257" i="10"/>
  <c r="AC257" i="10"/>
  <c r="AB257" i="10"/>
  <c r="AA257" i="10"/>
  <c r="Z257" i="10"/>
  <c r="Y257" i="10"/>
  <c r="X257" i="10"/>
  <c r="W257" i="10"/>
  <c r="V257" i="10"/>
  <c r="AE328" i="10"/>
  <c r="AD328" i="10"/>
  <c r="AC328" i="10"/>
  <c r="AB328" i="10"/>
  <c r="AA328" i="10"/>
  <c r="Z328" i="10"/>
  <c r="Y328" i="10"/>
  <c r="X328" i="10"/>
  <c r="W328" i="10"/>
  <c r="V328" i="10"/>
  <c r="AE540" i="10"/>
  <c r="AD540" i="10"/>
  <c r="AC540" i="10"/>
  <c r="AB540" i="10"/>
  <c r="AA540" i="10"/>
  <c r="Z540" i="10"/>
  <c r="Y540" i="10"/>
  <c r="X540" i="10"/>
  <c r="W540" i="10"/>
  <c r="V540" i="10"/>
  <c r="AE469" i="10"/>
  <c r="AD469" i="10"/>
  <c r="AC469" i="10"/>
  <c r="AB469" i="10"/>
  <c r="AA469" i="10"/>
  <c r="Z469" i="10"/>
  <c r="Y469" i="10"/>
  <c r="X469" i="10"/>
  <c r="W469" i="10"/>
  <c r="V469" i="10"/>
  <c r="AE183" i="10"/>
  <c r="AD183" i="10"/>
  <c r="AC183" i="10"/>
  <c r="AB183" i="10"/>
  <c r="AA183" i="10"/>
  <c r="Z183" i="10"/>
  <c r="Y183" i="10"/>
  <c r="X183" i="10"/>
  <c r="W183" i="10"/>
  <c r="V183" i="10"/>
  <c r="AE41" i="10"/>
  <c r="AD41" i="10"/>
  <c r="AC41" i="10"/>
  <c r="AB41" i="10"/>
  <c r="AA41" i="10"/>
  <c r="Z41" i="10"/>
  <c r="Y41" i="10"/>
  <c r="X41" i="10"/>
  <c r="W41" i="10"/>
  <c r="V41" i="10"/>
  <c r="AE112" i="10"/>
  <c r="AD112" i="10"/>
  <c r="AC112" i="10"/>
  <c r="AB112" i="10"/>
  <c r="AA112" i="10"/>
  <c r="Z112" i="10"/>
  <c r="Y112" i="10"/>
  <c r="X112" i="10"/>
  <c r="W112" i="10"/>
  <c r="V112" i="10"/>
  <c r="AE398" i="10"/>
  <c r="AD398" i="10"/>
  <c r="AC398" i="10"/>
  <c r="AB398" i="10"/>
  <c r="AA398" i="10"/>
  <c r="Z398" i="10"/>
  <c r="Y398" i="10"/>
  <c r="X398" i="10"/>
  <c r="W398" i="10"/>
  <c r="V398" i="10"/>
  <c r="AE256" i="10"/>
  <c r="AD256" i="10"/>
  <c r="AC256" i="10"/>
  <c r="AB256" i="10"/>
  <c r="AA256" i="10"/>
  <c r="Z256" i="10"/>
  <c r="Y256" i="10"/>
  <c r="X256" i="10"/>
  <c r="W256" i="10"/>
  <c r="V256" i="10"/>
  <c r="AE327" i="10"/>
  <c r="AD327" i="10"/>
  <c r="AC327" i="10"/>
  <c r="AB327" i="10"/>
  <c r="AA327" i="10"/>
  <c r="Z327" i="10"/>
  <c r="Y327" i="10"/>
  <c r="X327" i="10"/>
  <c r="W327" i="10"/>
  <c r="V327" i="10"/>
  <c r="AE539" i="10"/>
  <c r="AD539" i="10"/>
  <c r="AC539" i="10"/>
  <c r="AB539" i="10"/>
  <c r="AA539" i="10"/>
  <c r="Z539" i="10"/>
  <c r="Y539" i="10"/>
  <c r="X539" i="10"/>
  <c r="W539" i="10"/>
  <c r="V539" i="10"/>
  <c r="AE468" i="10"/>
  <c r="AD468" i="10"/>
  <c r="AC468" i="10"/>
  <c r="AB468" i="10"/>
  <c r="AA468" i="10"/>
  <c r="Z468" i="10"/>
  <c r="Y468" i="10"/>
  <c r="X468" i="10"/>
  <c r="W468" i="10"/>
  <c r="V468" i="10"/>
  <c r="AE182" i="10"/>
  <c r="AD182" i="10"/>
  <c r="AC182" i="10"/>
  <c r="AB182" i="10"/>
  <c r="AA182" i="10"/>
  <c r="Z182" i="10"/>
  <c r="Y182" i="10"/>
  <c r="X182" i="10"/>
  <c r="W182" i="10"/>
  <c r="V182" i="10"/>
  <c r="AE40" i="10"/>
  <c r="AD40" i="10"/>
  <c r="AC40" i="10"/>
  <c r="AB40" i="10"/>
  <c r="AA40" i="10"/>
  <c r="Z40" i="10"/>
  <c r="Y40" i="10"/>
  <c r="X40" i="10"/>
  <c r="W40" i="10"/>
  <c r="V40" i="10"/>
  <c r="AE111" i="10"/>
  <c r="AD111" i="10"/>
  <c r="AC111" i="10"/>
  <c r="AB111" i="10"/>
  <c r="AA111" i="10"/>
  <c r="Z111" i="10"/>
  <c r="Y111" i="10"/>
  <c r="X111" i="10"/>
  <c r="W111" i="10"/>
  <c r="V111" i="10"/>
  <c r="AE397" i="10"/>
  <c r="AD397" i="10"/>
  <c r="AC397" i="10"/>
  <c r="AB397" i="10"/>
  <c r="AA397" i="10"/>
  <c r="Z397" i="10"/>
  <c r="Y397" i="10"/>
  <c r="X397" i="10"/>
  <c r="W397" i="10"/>
  <c r="V397" i="10"/>
  <c r="AE255" i="10"/>
  <c r="AD255" i="10"/>
  <c r="AC255" i="10"/>
  <c r="AB255" i="10"/>
  <c r="AA255" i="10"/>
  <c r="Z255" i="10"/>
  <c r="Y255" i="10"/>
  <c r="X255" i="10"/>
  <c r="W255" i="10"/>
  <c r="V255" i="10"/>
  <c r="AE326" i="10"/>
  <c r="AD326" i="10"/>
  <c r="AC326" i="10"/>
  <c r="AB326" i="10"/>
  <c r="AA326" i="10"/>
  <c r="Z326" i="10"/>
  <c r="Y326" i="10"/>
  <c r="X326" i="10"/>
  <c r="W326" i="10"/>
  <c r="V326" i="10"/>
  <c r="AE538" i="10"/>
  <c r="AD538" i="10"/>
  <c r="AC538" i="10"/>
  <c r="AB538" i="10"/>
  <c r="AA538" i="10"/>
  <c r="Z538" i="10"/>
  <c r="Y538" i="10"/>
  <c r="X538" i="10"/>
  <c r="W538" i="10"/>
  <c r="V538" i="10"/>
  <c r="AE467" i="10"/>
  <c r="AD467" i="10"/>
  <c r="AC467" i="10"/>
  <c r="AB467" i="10"/>
  <c r="AA467" i="10"/>
  <c r="Z467" i="10"/>
  <c r="Y467" i="10"/>
  <c r="X467" i="10"/>
  <c r="W467" i="10"/>
  <c r="V467" i="10"/>
  <c r="AE181" i="10"/>
  <c r="AD181" i="10"/>
  <c r="AC181" i="10"/>
  <c r="AB181" i="10"/>
  <c r="AA181" i="10"/>
  <c r="Z181" i="10"/>
  <c r="Y181" i="10"/>
  <c r="X181" i="10"/>
  <c r="W181" i="10"/>
  <c r="V181" i="10"/>
  <c r="AE39" i="10"/>
  <c r="AD39" i="10"/>
  <c r="AC39" i="10"/>
  <c r="AB39" i="10"/>
  <c r="AA39" i="10"/>
  <c r="Z39" i="10"/>
  <c r="Y39" i="10"/>
  <c r="X39" i="10"/>
  <c r="W39" i="10"/>
  <c r="V39" i="10"/>
  <c r="AE110" i="10"/>
  <c r="AD110" i="10"/>
  <c r="AC110" i="10"/>
  <c r="AB110" i="10"/>
  <c r="AA110" i="10"/>
  <c r="Z110" i="10"/>
  <c r="Y110" i="10"/>
  <c r="X110" i="10"/>
  <c r="W110" i="10"/>
  <c r="V110" i="10"/>
  <c r="AE396" i="10"/>
  <c r="AD396" i="10"/>
  <c r="AC396" i="10"/>
  <c r="AB396" i="10"/>
  <c r="AA396" i="10"/>
  <c r="Z396" i="10"/>
  <c r="Y396" i="10"/>
  <c r="X396" i="10"/>
  <c r="W396" i="10"/>
  <c r="V396" i="10"/>
  <c r="AE254" i="10"/>
  <c r="AD254" i="10"/>
  <c r="AC254" i="10"/>
  <c r="AB254" i="10"/>
  <c r="AA254" i="10"/>
  <c r="Z254" i="10"/>
  <c r="Y254" i="10"/>
  <c r="X254" i="10"/>
  <c r="W254" i="10"/>
  <c r="V254" i="10"/>
  <c r="AE325" i="10"/>
  <c r="AD325" i="10"/>
  <c r="AC325" i="10"/>
  <c r="AB325" i="10"/>
  <c r="AA325" i="10"/>
  <c r="Z325" i="10"/>
  <c r="Y325" i="10"/>
  <c r="X325" i="10"/>
  <c r="W325" i="10"/>
  <c r="V325" i="10"/>
  <c r="AE537" i="10"/>
  <c r="AD537" i="10"/>
  <c r="AC537" i="10"/>
  <c r="AB537" i="10"/>
  <c r="AA537" i="10"/>
  <c r="Z537" i="10"/>
  <c r="Y537" i="10"/>
  <c r="X537" i="10"/>
  <c r="W537" i="10"/>
  <c r="V537" i="10"/>
  <c r="AE466" i="10"/>
  <c r="AD466" i="10"/>
  <c r="AC466" i="10"/>
  <c r="AB466" i="10"/>
  <c r="AA466" i="10"/>
  <c r="Z466" i="10"/>
  <c r="Y466" i="10"/>
  <c r="X466" i="10"/>
  <c r="W466" i="10"/>
  <c r="V466" i="10"/>
  <c r="AE180" i="10"/>
  <c r="AD180" i="10"/>
  <c r="AC180" i="10"/>
  <c r="AB180" i="10"/>
  <c r="AA180" i="10"/>
  <c r="Z180" i="10"/>
  <c r="Y180" i="10"/>
  <c r="X180" i="10"/>
  <c r="W180" i="10"/>
  <c r="V180" i="10"/>
  <c r="AE38" i="10"/>
  <c r="AD38" i="10"/>
  <c r="AC38" i="10"/>
  <c r="AB38" i="10"/>
  <c r="AA38" i="10"/>
  <c r="Z38" i="10"/>
  <c r="Y38" i="10"/>
  <c r="X38" i="10"/>
  <c r="W38" i="10"/>
  <c r="V38" i="10"/>
  <c r="AE109" i="10"/>
  <c r="AD109" i="10"/>
  <c r="AC109" i="10"/>
  <c r="AB109" i="10"/>
  <c r="AA109" i="10"/>
  <c r="Z109" i="10"/>
  <c r="Y109" i="10"/>
  <c r="X109" i="10"/>
  <c r="W109" i="10"/>
  <c r="V109" i="10"/>
  <c r="AE395" i="10"/>
  <c r="AD395" i="10"/>
  <c r="AC395" i="10"/>
  <c r="AB395" i="10"/>
  <c r="AA395" i="10"/>
  <c r="Z395" i="10"/>
  <c r="Y395" i="10"/>
  <c r="X395" i="10"/>
  <c r="W395" i="10"/>
  <c r="V395" i="10"/>
  <c r="AE253" i="10"/>
  <c r="AD253" i="10"/>
  <c r="AC253" i="10"/>
  <c r="AB253" i="10"/>
  <c r="AA253" i="10"/>
  <c r="Z253" i="10"/>
  <c r="Y253" i="10"/>
  <c r="X253" i="10"/>
  <c r="W253" i="10"/>
  <c r="V253" i="10"/>
  <c r="AE324" i="10"/>
  <c r="AD324" i="10"/>
  <c r="AC324" i="10"/>
  <c r="AB324" i="10"/>
  <c r="AA324" i="10"/>
  <c r="Z324" i="10"/>
  <c r="Y324" i="10"/>
  <c r="X324" i="10"/>
  <c r="W324" i="10"/>
  <c r="V324" i="10"/>
  <c r="AE536" i="10"/>
  <c r="AD536" i="10"/>
  <c r="AC536" i="10"/>
  <c r="AB536" i="10"/>
  <c r="AA536" i="10"/>
  <c r="Z536" i="10"/>
  <c r="Y536" i="10"/>
  <c r="X536" i="10"/>
  <c r="W536" i="10"/>
  <c r="V536" i="10"/>
  <c r="AE465" i="10"/>
  <c r="AD465" i="10"/>
  <c r="AC465" i="10"/>
  <c r="AB465" i="10"/>
  <c r="AA465" i="10"/>
  <c r="Z465" i="10"/>
  <c r="Y465" i="10"/>
  <c r="X465" i="10"/>
  <c r="W465" i="10"/>
  <c r="V465" i="10"/>
  <c r="AE179" i="10"/>
  <c r="AD179" i="10"/>
  <c r="AC179" i="10"/>
  <c r="AB179" i="10"/>
  <c r="AA179" i="10"/>
  <c r="Z179" i="10"/>
  <c r="Y179" i="10"/>
  <c r="X179" i="10"/>
  <c r="W179" i="10"/>
  <c r="V179" i="10"/>
  <c r="AE37" i="10"/>
  <c r="AD37" i="10"/>
  <c r="AC37" i="10"/>
  <c r="AB37" i="10"/>
  <c r="AA37" i="10"/>
  <c r="Z37" i="10"/>
  <c r="Y37" i="10"/>
  <c r="X37" i="10"/>
  <c r="W37" i="10"/>
  <c r="V37" i="10"/>
  <c r="AE108" i="10"/>
  <c r="AD108" i="10"/>
  <c r="AC108" i="10"/>
  <c r="AB108" i="10"/>
  <c r="AA108" i="10"/>
  <c r="Z108" i="10"/>
  <c r="Y108" i="10"/>
  <c r="X108" i="10"/>
  <c r="W108" i="10"/>
  <c r="V108" i="10"/>
  <c r="AE394" i="10"/>
  <c r="AD394" i="10"/>
  <c r="AC394" i="10"/>
  <c r="AB394" i="10"/>
  <c r="AA394" i="10"/>
  <c r="Z394" i="10"/>
  <c r="Y394" i="10"/>
  <c r="X394" i="10"/>
  <c r="W394" i="10"/>
  <c r="V394" i="10"/>
  <c r="AE252" i="10"/>
  <c r="AD252" i="10"/>
  <c r="AC252" i="10"/>
  <c r="AB252" i="10"/>
  <c r="AA252" i="10"/>
  <c r="Z252" i="10"/>
  <c r="Y252" i="10"/>
  <c r="X252" i="10"/>
  <c r="W252" i="10"/>
  <c r="V252" i="10"/>
  <c r="AE323" i="10"/>
  <c r="AD323" i="10"/>
  <c r="AC323" i="10"/>
  <c r="AB323" i="10"/>
  <c r="AA323" i="10"/>
  <c r="Z323" i="10"/>
  <c r="Y323" i="10"/>
  <c r="X323" i="10"/>
  <c r="W323" i="10"/>
  <c r="V323" i="10"/>
  <c r="AE535" i="10"/>
  <c r="AD535" i="10"/>
  <c r="AC535" i="10"/>
  <c r="AB535" i="10"/>
  <c r="AA535" i="10"/>
  <c r="Z535" i="10"/>
  <c r="Y535" i="10"/>
  <c r="X535" i="10"/>
  <c r="W535" i="10"/>
  <c r="V535" i="10"/>
  <c r="AE464" i="10"/>
  <c r="AD464" i="10"/>
  <c r="AC464" i="10"/>
  <c r="AB464" i="10"/>
  <c r="AA464" i="10"/>
  <c r="Z464" i="10"/>
  <c r="Y464" i="10"/>
  <c r="X464" i="10"/>
  <c r="W464" i="10"/>
  <c r="V464" i="10"/>
  <c r="AE178" i="10"/>
  <c r="AD178" i="10"/>
  <c r="AC178" i="10"/>
  <c r="AB178" i="10"/>
  <c r="AA178" i="10"/>
  <c r="Z178" i="10"/>
  <c r="Y178" i="10"/>
  <c r="X178" i="10"/>
  <c r="W178" i="10"/>
  <c r="V178" i="10"/>
  <c r="AE36" i="10"/>
  <c r="AD36" i="10"/>
  <c r="AC36" i="10"/>
  <c r="AB36" i="10"/>
  <c r="AA36" i="10"/>
  <c r="Z36" i="10"/>
  <c r="Y36" i="10"/>
  <c r="X36" i="10"/>
  <c r="W36" i="10"/>
  <c r="V36" i="10"/>
  <c r="AE107" i="10"/>
  <c r="AD107" i="10"/>
  <c r="AC107" i="10"/>
  <c r="AB107" i="10"/>
  <c r="AA107" i="10"/>
  <c r="Z107" i="10"/>
  <c r="Y107" i="10"/>
  <c r="X107" i="10"/>
  <c r="W107" i="10"/>
  <c r="V107" i="10"/>
  <c r="AE393" i="10"/>
  <c r="AD393" i="10"/>
  <c r="AC393" i="10"/>
  <c r="AB393" i="10"/>
  <c r="AA393" i="10"/>
  <c r="Z393" i="10"/>
  <c r="Y393" i="10"/>
  <c r="X393" i="10"/>
  <c r="W393" i="10"/>
  <c r="V393" i="10"/>
  <c r="AE251" i="10"/>
  <c r="AD251" i="10"/>
  <c r="AC251" i="10"/>
  <c r="AB251" i="10"/>
  <c r="AA251" i="10"/>
  <c r="Z251" i="10"/>
  <c r="Y251" i="10"/>
  <c r="X251" i="10"/>
  <c r="W251" i="10"/>
  <c r="V251" i="10"/>
  <c r="AE322" i="10"/>
  <c r="AD322" i="10"/>
  <c r="AC322" i="10"/>
  <c r="AB322" i="10"/>
  <c r="AA322" i="10"/>
  <c r="Z322" i="10"/>
  <c r="Y322" i="10"/>
  <c r="X322" i="10"/>
  <c r="W322" i="10"/>
  <c r="V322" i="10"/>
  <c r="AE534" i="10"/>
  <c r="AD534" i="10"/>
  <c r="AC534" i="10"/>
  <c r="AB534" i="10"/>
  <c r="AA534" i="10"/>
  <c r="Z534" i="10"/>
  <c r="Y534" i="10"/>
  <c r="X534" i="10"/>
  <c r="W534" i="10"/>
  <c r="V534" i="10"/>
  <c r="AE463" i="10"/>
  <c r="AD463" i="10"/>
  <c r="AC463" i="10"/>
  <c r="AB463" i="10"/>
  <c r="AA463" i="10"/>
  <c r="Z463" i="10"/>
  <c r="Y463" i="10"/>
  <c r="X463" i="10"/>
  <c r="W463" i="10"/>
  <c r="V463" i="10"/>
  <c r="AE177" i="10"/>
  <c r="AD177" i="10"/>
  <c r="AC177" i="10"/>
  <c r="AB177" i="10"/>
  <c r="AA177" i="10"/>
  <c r="Z177" i="10"/>
  <c r="Y177" i="10"/>
  <c r="X177" i="10"/>
  <c r="W177" i="10"/>
  <c r="V177" i="10"/>
  <c r="AE35" i="10"/>
  <c r="AD35" i="10"/>
  <c r="AC35" i="10"/>
  <c r="AB35" i="10"/>
  <c r="AA35" i="10"/>
  <c r="Z35" i="10"/>
  <c r="Y35" i="10"/>
  <c r="X35" i="10"/>
  <c r="W35" i="10"/>
  <c r="V35" i="10"/>
  <c r="AE106" i="10"/>
  <c r="AD106" i="10"/>
  <c r="AC106" i="10"/>
  <c r="AB106" i="10"/>
  <c r="AA106" i="10"/>
  <c r="Z106" i="10"/>
  <c r="Y106" i="10"/>
  <c r="X106" i="10"/>
  <c r="W106" i="10"/>
  <c r="V106" i="10"/>
  <c r="AE392" i="10"/>
  <c r="AD392" i="10"/>
  <c r="AC392" i="10"/>
  <c r="AB392" i="10"/>
  <c r="AA392" i="10"/>
  <c r="Z392" i="10"/>
  <c r="Y392" i="10"/>
  <c r="X392" i="10"/>
  <c r="W392" i="10"/>
  <c r="V392" i="10"/>
  <c r="AE250" i="10"/>
  <c r="AD250" i="10"/>
  <c r="AC250" i="10"/>
  <c r="AB250" i="10"/>
  <c r="AA250" i="10"/>
  <c r="Z250" i="10"/>
  <c r="Y250" i="10"/>
  <c r="X250" i="10"/>
  <c r="W250" i="10"/>
  <c r="V250" i="10"/>
  <c r="AE321" i="10"/>
  <c r="AD321" i="10"/>
  <c r="AC321" i="10"/>
  <c r="AB321" i="10"/>
  <c r="AA321" i="10"/>
  <c r="Z321" i="10"/>
  <c r="Y321" i="10"/>
  <c r="X321" i="10"/>
  <c r="W321" i="10"/>
  <c r="V321" i="10"/>
  <c r="AE533" i="10"/>
  <c r="AD533" i="10"/>
  <c r="AC533" i="10"/>
  <c r="AB533" i="10"/>
  <c r="AA533" i="10"/>
  <c r="Z533" i="10"/>
  <c r="Y533" i="10"/>
  <c r="X533" i="10"/>
  <c r="W533" i="10"/>
  <c r="V533" i="10"/>
  <c r="AE462" i="10"/>
  <c r="AD462" i="10"/>
  <c r="AC462" i="10"/>
  <c r="AB462" i="10"/>
  <c r="AA462" i="10"/>
  <c r="Z462" i="10"/>
  <c r="Y462" i="10"/>
  <c r="X462" i="10"/>
  <c r="W462" i="10"/>
  <c r="V462" i="10"/>
  <c r="AE176" i="10"/>
  <c r="AD176" i="10"/>
  <c r="AC176" i="10"/>
  <c r="AB176" i="10"/>
  <c r="AA176" i="10"/>
  <c r="Z176" i="10"/>
  <c r="Y176" i="10"/>
  <c r="X176" i="10"/>
  <c r="W176" i="10"/>
  <c r="V176" i="10"/>
  <c r="AE34" i="10"/>
  <c r="AD34" i="10"/>
  <c r="AC34" i="10"/>
  <c r="AB34" i="10"/>
  <c r="AA34" i="10"/>
  <c r="Z34" i="10"/>
  <c r="Y34" i="10"/>
  <c r="X34" i="10"/>
  <c r="W34" i="10"/>
  <c r="V34" i="10"/>
  <c r="AE105" i="10"/>
  <c r="AD105" i="10"/>
  <c r="AC105" i="10"/>
  <c r="AB105" i="10"/>
  <c r="AA105" i="10"/>
  <c r="Z105" i="10"/>
  <c r="Y105" i="10"/>
  <c r="X105" i="10"/>
  <c r="W105" i="10"/>
  <c r="V105" i="10"/>
  <c r="AE391" i="10"/>
  <c r="AD391" i="10"/>
  <c r="AC391" i="10"/>
  <c r="AB391" i="10"/>
  <c r="AA391" i="10"/>
  <c r="Z391" i="10"/>
  <c r="Y391" i="10"/>
  <c r="X391" i="10"/>
  <c r="W391" i="10"/>
  <c r="V391" i="10"/>
  <c r="AE249" i="10"/>
  <c r="AD249" i="10"/>
  <c r="AC249" i="10"/>
  <c r="AB249" i="10"/>
  <c r="AA249" i="10"/>
  <c r="Z249" i="10"/>
  <c r="Y249" i="10"/>
  <c r="X249" i="10"/>
  <c r="W249" i="10"/>
  <c r="V249" i="10"/>
  <c r="AE320" i="10"/>
  <c r="AD320" i="10"/>
  <c r="AC320" i="10"/>
  <c r="AB320" i="10"/>
  <c r="AA320" i="10"/>
  <c r="Z320" i="10"/>
  <c r="Y320" i="10"/>
  <c r="X320" i="10"/>
  <c r="W320" i="10"/>
  <c r="V320" i="10"/>
  <c r="AE532" i="10"/>
  <c r="AD532" i="10"/>
  <c r="AC532" i="10"/>
  <c r="AB532" i="10"/>
  <c r="AA532" i="10"/>
  <c r="Z532" i="10"/>
  <c r="Y532" i="10"/>
  <c r="X532" i="10"/>
  <c r="W532" i="10"/>
  <c r="V532" i="10"/>
  <c r="AE461" i="10"/>
  <c r="AD461" i="10"/>
  <c r="AC461" i="10"/>
  <c r="AB461" i="10"/>
  <c r="AA461" i="10"/>
  <c r="Z461" i="10"/>
  <c r="Y461" i="10"/>
  <c r="X461" i="10"/>
  <c r="W461" i="10"/>
  <c r="V461" i="10"/>
  <c r="AE175" i="10"/>
  <c r="AD175" i="10"/>
  <c r="AC175" i="10"/>
  <c r="AB175" i="10"/>
  <c r="AA175" i="10"/>
  <c r="Z175" i="10"/>
  <c r="Y175" i="10"/>
  <c r="X175" i="10"/>
  <c r="W175" i="10"/>
  <c r="V175" i="10"/>
  <c r="AE33" i="10"/>
  <c r="AD33" i="10"/>
  <c r="AC33" i="10"/>
  <c r="AB33" i="10"/>
  <c r="AA33" i="10"/>
  <c r="Z33" i="10"/>
  <c r="Y33" i="10"/>
  <c r="X33" i="10"/>
  <c r="W33" i="10"/>
  <c r="V33" i="10"/>
  <c r="AE104" i="10"/>
  <c r="AD104" i="10"/>
  <c r="AC104" i="10"/>
  <c r="AB104" i="10"/>
  <c r="AA104" i="10"/>
  <c r="Z104" i="10"/>
  <c r="Y104" i="10"/>
  <c r="X104" i="10"/>
  <c r="W104" i="10"/>
  <c r="V104" i="10"/>
  <c r="AE390" i="10"/>
  <c r="AD390" i="10"/>
  <c r="AC390" i="10"/>
  <c r="AB390" i="10"/>
  <c r="AA390" i="10"/>
  <c r="Z390" i="10"/>
  <c r="Y390" i="10"/>
  <c r="X390" i="10"/>
  <c r="W390" i="10"/>
  <c r="V390" i="10"/>
  <c r="AE248" i="10"/>
  <c r="AD248" i="10"/>
  <c r="AC248" i="10"/>
  <c r="AB248" i="10"/>
  <c r="AA248" i="10"/>
  <c r="Z248" i="10"/>
  <c r="Y248" i="10"/>
  <c r="X248" i="10"/>
  <c r="W248" i="10"/>
  <c r="V248" i="10"/>
  <c r="AE319" i="10"/>
  <c r="AD319" i="10"/>
  <c r="AC319" i="10"/>
  <c r="AB319" i="10"/>
  <c r="AA319" i="10"/>
  <c r="Z319" i="10"/>
  <c r="Y319" i="10"/>
  <c r="X319" i="10"/>
  <c r="W319" i="10"/>
  <c r="V319" i="10"/>
  <c r="AE531" i="10"/>
  <c r="AD531" i="10"/>
  <c r="AC531" i="10"/>
  <c r="AB531" i="10"/>
  <c r="AA531" i="10"/>
  <c r="Z531" i="10"/>
  <c r="Y531" i="10"/>
  <c r="X531" i="10"/>
  <c r="W531" i="10"/>
  <c r="V531" i="10"/>
  <c r="AE460" i="10"/>
  <c r="AD460" i="10"/>
  <c r="AC460" i="10"/>
  <c r="AB460" i="10"/>
  <c r="AA460" i="10"/>
  <c r="Z460" i="10"/>
  <c r="Y460" i="10"/>
  <c r="X460" i="10"/>
  <c r="W460" i="10"/>
  <c r="V460" i="10"/>
  <c r="AE174" i="10"/>
  <c r="AD174" i="10"/>
  <c r="AC174" i="10"/>
  <c r="AB174" i="10"/>
  <c r="AA174" i="10"/>
  <c r="Z174" i="10"/>
  <c r="Y174" i="10"/>
  <c r="X174" i="10"/>
  <c r="W174" i="10"/>
  <c r="V174" i="10"/>
  <c r="AE32" i="10"/>
  <c r="AD32" i="10"/>
  <c r="AC32" i="10"/>
  <c r="AB32" i="10"/>
  <c r="AA32" i="10"/>
  <c r="Z32" i="10"/>
  <c r="Y32" i="10"/>
  <c r="X32" i="10"/>
  <c r="W32" i="10"/>
  <c r="V32" i="10"/>
  <c r="AE103" i="10"/>
  <c r="AD103" i="10"/>
  <c r="AC103" i="10"/>
  <c r="AB103" i="10"/>
  <c r="AA103" i="10"/>
  <c r="Z103" i="10"/>
  <c r="Y103" i="10"/>
  <c r="X103" i="10"/>
  <c r="W103" i="10"/>
  <c r="V103" i="10"/>
  <c r="AE389" i="10"/>
  <c r="AD389" i="10"/>
  <c r="AC389" i="10"/>
  <c r="AB389" i="10"/>
  <c r="AA389" i="10"/>
  <c r="Z389" i="10"/>
  <c r="Y389" i="10"/>
  <c r="X389" i="10"/>
  <c r="W389" i="10"/>
  <c r="V389" i="10"/>
  <c r="AE247" i="10"/>
  <c r="AD247" i="10"/>
  <c r="AC247" i="10"/>
  <c r="AB247" i="10"/>
  <c r="AA247" i="10"/>
  <c r="Z247" i="10"/>
  <c r="Y247" i="10"/>
  <c r="X247" i="10"/>
  <c r="W247" i="10"/>
  <c r="V247" i="10"/>
  <c r="AE318" i="10"/>
  <c r="AD318" i="10"/>
  <c r="AC318" i="10"/>
  <c r="AB318" i="10"/>
  <c r="AA318" i="10"/>
  <c r="Z318" i="10"/>
  <c r="Y318" i="10"/>
  <c r="X318" i="10"/>
  <c r="W318" i="10"/>
  <c r="V318" i="10"/>
  <c r="AE530" i="10"/>
  <c r="AD530" i="10"/>
  <c r="AC530" i="10"/>
  <c r="AB530" i="10"/>
  <c r="AA530" i="10"/>
  <c r="Z530" i="10"/>
  <c r="Y530" i="10"/>
  <c r="X530" i="10"/>
  <c r="W530" i="10"/>
  <c r="V530" i="10"/>
  <c r="AE459" i="10"/>
  <c r="AD459" i="10"/>
  <c r="AC459" i="10"/>
  <c r="AB459" i="10"/>
  <c r="AA459" i="10"/>
  <c r="Z459" i="10"/>
  <c r="Y459" i="10"/>
  <c r="X459" i="10"/>
  <c r="W459" i="10"/>
  <c r="V459" i="10"/>
  <c r="AE173" i="10"/>
  <c r="AD173" i="10"/>
  <c r="AC173" i="10"/>
  <c r="AB173" i="10"/>
  <c r="AA173" i="10"/>
  <c r="Z173" i="10"/>
  <c r="Y173" i="10"/>
  <c r="X173" i="10"/>
  <c r="W173" i="10"/>
  <c r="V173" i="10"/>
  <c r="AE31" i="10"/>
  <c r="AD31" i="10"/>
  <c r="AC31" i="10"/>
  <c r="AB31" i="10"/>
  <c r="AA31" i="10"/>
  <c r="Z31" i="10"/>
  <c r="Y31" i="10"/>
  <c r="X31" i="10"/>
  <c r="W31" i="10"/>
  <c r="V31" i="10"/>
  <c r="AE102" i="10"/>
  <c r="AD102" i="10"/>
  <c r="AC102" i="10"/>
  <c r="AB102" i="10"/>
  <c r="AA102" i="10"/>
  <c r="Z102" i="10"/>
  <c r="Y102" i="10"/>
  <c r="X102" i="10"/>
  <c r="W102" i="10"/>
  <c r="V102" i="10"/>
  <c r="AE388" i="10"/>
  <c r="AD388" i="10"/>
  <c r="AC388" i="10"/>
  <c r="AB388" i="10"/>
  <c r="AA388" i="10"/>
  <c r="Z388" i="10"/>
  <c r="Y388" i="10"/>
  <c r="X388" i="10"/>
  <c r="W388" i="10"/>
  <c r="V388" i="10"/>
  <c r="AE246" i="10"/>
  <c r="AD246" i="10"/>
  <c r="AC246" i="10"/>
  <c r="AB246" i="10"/>
  <c r="AA246" i="10"/>
  <c r="Z246" i="10"/>
  <c r="Y246" i="10"/>
  <c r="X246" i="10"/>
  <c r="W246" i="10"/>
  <c r="V246" i="10"/>
  <c r="AE317" i="10"/>
  <c r="AD317" i="10"/>
  <c r="AC317" i="10"/>
  <c r="AB317" i="10"/>
  <c r="AA317" i="10"/>
  <c r="Z317" i="10"/>
  <c r="Y317" i="10"/>
  <c r="X317" i="10"/>
  <c r="W317" i="10"/>
  <c r="V317" i="10"/>
  <c r="AE529" i="10"/>
  <c r="AD529" i="10"/>
  <c r="AC529" i="10"/>
  <c r="AB529" i="10"/>
  <c r="AA529" i="10"/>
  <c r="Z529" i="10"/>
  <c r="Y529" i="10"/>
  <c r="X529" i="10"/>
  <c r="W529" i="10"/>
  <c r="V529" i="10"/>
  <c r="AE458" i="10"/>
  <c r="AD458" i="10"/>
  <c r="AC458" i="10"/>
  <c r="AB458" i="10"/>
  <c r="AA458" i="10"/>
  <c r="Z458" i="10"/>
  <c r="Y458" i="10"/>
  <c r="X458" i="10"/>
  <c r="W458" i="10"/>
  <c r="V458" i="10"/>
  <c r="AE172" i="10"/>
  <c r="AD172" i="10"/>
  <c r="AC172" i="10"/>
  <c r="AB172" i="10"/>
  <c r="AA172" i="10"/>
  <c r="Z172" i="10"/>
  <c r="Y172" i="10"/>
  <c r="X172" i="10"/>
  <c r="W172" i="10"/>
  <c r="V172" i="10"/>
  <c r="AE30" i="10"/>
  <c r="AD30" i="10"/>
  <c r="AC30" i="10"/>
  <c r="AB30" i="10"/>
  <c r="AA30" i="10"/>
  <c r="Z30" i="10"/>
  <c r="Y30" i="10"/>
  <c r="X30" i="10"/>
  <c r="W30" i="10"/>
  <c r="V30" i="10"/>
  <c r="AE101" i="10"/>
  <c r="AD101" i="10"/>
  <c r="AC101" i="10"/>
  <c r="AB101" i="10"/>
  <c r="AA101" i="10"/>
  <c r="Z101" i="10"/>
  <c r="Y101" i="10"/>
  <c r="X101" i="10"/>
  <c r="W101" i="10"/>
  <c r="V101" i="10"/>
  <c r="AE387" i="10"/>
  <c r="AD387" i="10"/>
  <c r="AC387" i="10"/>
  <c r="AB387" i="10"/>
  <c r="AA387" i="10"/>
  <c r="Z387" i="10"/>
  <c r="Y387" i="10"/>
  <c r="X387" i="10"/>
  <c r="W387" i="10"/>
  <c r="V387" i="10"/>
  <c r="AE245" i="10"/>
  <c r="AD245" i="10"/>
  <c r="AC245" i="10"/>
  <c r="AB245" i="10"/>
  <c r="AA245" i="10"/>
  <c r="Z245" i="10"/>
  <c r="Y245" i="10"/>
  <c r="X245" i="10"/>
  <c r="W245" i="10"/>
  <c r="V245" i="10"/>
  <c r="AE316" i="10"/>
  <c r="AD316" i="10"/>
  <c r="AC316" i="10"/>
  <c r="AB316" i="10"/>
  <c r="AA316" i="10"/>
  <c r="Z316" i="10"/>
  <c r="Y316" i="10"/>
  <c r="X316" i="10"/>
  <c r="W316" i="10"/>
  <c r="V316" i="10"/>
  <c r="AE528" i="10"/>
  <c r="AD528" i="10"/>
  <c r="AC528" i="10"/>
  <c r="AB528" i="10"/>
  <c r="AA528" i="10"/>
  <c r="Z528" i="10"/>
  <c r="Y528" i="10"/>
  <c r="X528" i="10"/>
  <c r="W528" i="10"/>
  <c r="V528" i="10"/>
  <c r="AE457" i="10"/>
  <c r="AD457" i="10"/>
  <c r="AC457" i="10"/>
  <c r="AB457" i="10"/>
  <c r="AA457" i="10"/>
  <c r="Z457" i="10"/>
  <c r="Y457" i="10"/>
  <c r="X457" i="10"/>
  <c r="W457" i="10"/>
  <c r="V457" i="10"/>
  <c r="AE171" i="10"/>
  <c r="AD171" i="10"/>
  <c r="AC171" i="10"/>
  <c r="AB171" i="10"/>
  <c r="AA171" i="10"/>
  <c r="Z171" i="10"/>
  <c r="Y171" i="10"/>
  <c r="X171" i="10"/>
  <c r="W171" i="10"/>
  <c r="V171" i="10"/>
  <c r="AE29" i="10"/>
  <c r="AD29" i="10"/>
  <c r="AC29" i="10"/>
  <c r="AB29" i="10"/>
  <c r="AA29" i="10"/>
  <c r="Z29" i="10"/>
  <c r="Y29" i="10"/>
  <c r="X29" i="10"/>
  <c r="W29" i="10"/>
  <c r="V29" i="10"/>
  <c r="AE100" i="10"/>
  <c r="AD100" i="10"/>
  <c r="AC100" i="10"/>
  <c r="AB100" i="10"/>
  <c r="AA100" i="10"/>
  <c r="Z100" i="10"/>
  <c r="Y100" i="10"/>
  <c r="X100" i="10"/>
  <c r="W100" i="10"/>
  <c r="V100" i="10"/>
  <c r="AE386" i="10"/>
  <c r="AD386" i="10"/>
  <c r="AC386" i="10"/>
  <c r="AB386" i="10"/>
  <c r="AA386" i="10"/>
  <c r="Z386" i="10"/>
  <c r="Y386" i="10"/>
  <c r="X386" i="10"/>
  <c r="W386" i="10"/>
  <c r="V386" i="10"/>
  <c r="AE244" i="10"/>
  <c r="AD244" i="10"/>
  <c r="AC244" i="10"/>
  <c r="AB244" i="10"/>
  <c r="AA244" i="10"/>
  <c r="Z244" i="10"/>
  <c r="Y244" i="10"/>
  <c r="X244" i="10"/>
  <c r="W244" i="10"/>
  <c r="V244" i="10"/>
  <c r="AE315" i="10"/>
  <c r="AD315" i="10"/>
  <c r="AC315" i="10"/>
  <c r="AB315" i="10"/>
  <c r="AA315" i="10"/>
  <c r="Z315" i="10"/>
  <c r="Y315" i="10"/>
  <c r="X315" i="10"/>
  <c r="W315" i="10"/>
  <c r="V315" i="10"/>
  <c r="AE527" i="10"/>
  <c r="AD527" i="10"/>
  <c r="AC527" i="10"/>
  <c r="AB527" i="10"/>
  <c r="AA527" i="10"/>
  <c r="Z527" i="10"/>
  <c r="Y527" i="10"/>
  <c r="X527" i="10"/>
  <c r="W527" i="10"/>
  <c r="V527" i="10"/>
  <c r="AE456" i="10"/>
  <c r="AD456" i="10"/>
  <c r="AC456" i="10"/>
  <c r="AB456" i="10"/>
  <c r="AA456" i="10"/>
  <c r="Z456" i="10"/>
  <c r="Y456" i="10"/>
  <c r="X456" i="10"/>
  <c r="W456" i="10"/>
  <c r="V456" i="10"/>
  <c r="AE170" i="10"/>
  <c r="AD170" i="10"/>
  <c r="AC170" i="10"/>
  <c r="AB170" i="10"/>
  <c r="AA170" i="10"/>
  <c r="Z170" i="10"/>
  <c r="Y170" i="10"/>
  <c r="X170" i="10"/>
  <c r="W170" i="10"/>
  <c r="V170" i="10"/>
  <c r="AE28" i="10"/>
  <c r="AD28" i="10"/>
  <c r="AC28" i="10"/>
  <c r="AB28" i="10"/>
  <c r="AA28" i="10"/>
  <c r="Z28" i="10"/>
  <c r="Y28" i="10"/>
  <c r="X28" i="10"/>
  <c r="W28" i="10"/>
  <c r="V28" i="10"/>
  <c r="AE99" i="10"/>
  <c r="AD99" i="10"/>
  <c r="AC99" i="10"/>
  <c r="AB99" i="10"/>
  <c r="AA99" i="10"/>
  <c r="Z99" i="10"/>
  <c r="Y99" i="10"/>
  <c r="X99" i="10"/>
  <c r="W99" i="10"/>
  <c r="V99" i="10"/>
  <c r="AE385" i="10"/>
  <c r="AD385" i="10"/>
  <c r="AC385" i="10"/>
  <c r="AB385" i="10"/>
  <c r="AA385" i="10"/>
  <c r="Z385" i="10"/>
  <c r="Y385" i="10"/>
  <c r="X385" i="10"/>
  <c r="W385" i="10"/>
  <c r="V385" i="10"/>
  <c r="AE243" i="10"/>
  <c r="AD243" i="10"/>
  <c r="AC243" i="10"/>
  <c r="AB243" i="10"/>
  <c r="AA243" i="10"/>
  <c r="Z243" i="10"/>
  <c r="Y243" i="10"/>
  <c r="X243" i="10"/>
  <c r="W243" i="10"/>
  <c r="V243" i="10"/>
  <c r="AE314" i="10"/>
  <c r="AD314" i="10"/>
  <c r="AC314" i="10"/>
  <c r="AB314" i="10"/>
  <c r="AA314" i="10"/>
  <c r="Z314" i="10"/>
  <c r="Y314" i="10"/>
  <c r="X314" i="10"/>
  <c r="W314" i="10"/>
  <c r="V314" i="10"/>
  <c r="AE526" i="10"/>
  <c r="AD526" i="10"/>
  <c r="AC526" i="10"/>
  <c r="AB526" i="10"/>
  <c r="AA526" i="10"/>
  <c r="Z526" i="10"/>
  <c r="Y526" i="10"/>
  <c r="X526" i="10"/>
  <c r="W526" i="10"/>
  <c r="V526" i="10"/>
  <c r="AE455" i="10"/>
  <c r="AD455" i="10"/>
  <c r="AC455" i="10"/>
  <c r="AB455" i="10"/>
  <c r="AA455" i="10"/>
  <c r="Z455" i="10"/>
  <c r="Y455" i="10"/>
  <c r="X455" i="10"/>
  <c r="W455" i="10"/>
  <c r="V455" i="10"/>
  <c r="AE169" i="10"/>
  <c r="AD169" i="10"/>
  <c r="AC169" i="10"/>
  <c r="AB169" i="10"/>
  <c r="AA169" i="10"/>
  <c r="Z169" i="10"/>
  <c r="Y169" i="10"/>
  <c r="X169" i="10"/>
  <c r="W169" i="10"/>
  <c r="V169" i="10"/>
  <c r="AE27" i="10"/>
  <c r="AD27" i="10"/>
  <c r="AC27" i="10"/>
  <c r="AB27" i="10"/>
  <c r="AA27" i="10"/>
  <c r="Z27" i="10"/>
  <c r="Y27" i="10"/>
  <c r="X27" i="10"/>
  <c r="W27" i="10"/>
  <c r="V27" i="10"/>
  <c r="AE98" i="10"/>
  <c r="AD98" i="10"/>
  <c r="AC98" i="10"/>
  <c r="AB98" i="10"/>
  <c r="AA98" i="10"/>
  <c r="Z98" i="10"/>
  <c r="Y98" i="10"/>
  <c r="X98" i="10"/>
  <c r="W98" i="10"/>
  <c r="V98" i="10"/>
  <c r="AE384" i="10"/>
  <c r="AD384" i="10"/>
  <c r="AC384" i="10"/>
  <c r="AB384" i="10"/>
  <c r="AA384" i="10"/>
  <c r="Z384" i="10"/>
  <c r="Y384" i="10"/>
  <c r="X384" i="10"/>
  <c r="W384" i="10"/>
  <c r="V384" i="10"/>
  <c r="AE242" i="10"/>
  <c r="AD242" i="10"/>
  <c r="AC242" i="10"/>
  <c r="AB242" i="10"/>
  <c r="AA242" i="10"/>
  <c r="Z242" i="10"/>
  <c r="Y242" i="10"/>
  <c r="X242" i="10"/>
  <c r="W242" i="10"/>
  <c r="V242" i="10"/>
  <c r="AE313" i="10"/>
  <c r="AD313" i="10"/>
  <c r="AC313" i="10"/>
  <c r="AB313" i="10"/>
  <c r="AA313" i="10"/>
  <c r="Z313" i="10"/>
  <c r="Y313" i="10"/>
  <c r="X313" i="10"/>
  <c r="W313" i="10"/>
  <c r="V313" i="10"/>
  <c r="AE525" i="10"/>
  <c r="AD525" i="10"/>
  <c r="AC525" i="10"/>
  <c r="AB525" i="10"/>
  <c r="AA525" i="10"/>
  <c r="Z525" i="10"/>
  <c r="Y525" i="10"/>
  <c r="X525" i="10"/>
  <c r="W525" i="10"/>
  <c r="V525" i="10"/>
  <c r="AE454" i="10"/>
  <c r="AD454" i="10"/>
  <c r="AC454" i="10"/>
  <c r="AB454" i="10"/>
  <c r="AA454" i="10"/>
  <c r="Z454" i="10"/>
  <c r="Y454" i="10"/>
  <c r="X454" i="10"/>
  <c r="W454" i="10"/>
  <c r="V454" i="10"/>
  <c r="AE168" i="10"/>
  <c r="AD168" i="10"/>
  <c r="AC168" i="10"/>
  <c r="AB168" i="10"/>
  <c r="AA168" i="10"/>
  <c r="Z168" i="10"/>
  <c r="Y168" i="10"/>
  <c r="X168" i="10"/>
  <c r="W168" i="10"/>
  <c r="V168" i="10"/>
  <c r="AE26" i="10"/>
  <c r="AD26" i="10"/>
  <c r="AC26" i="10"/>
  <c r="AB26" i="10"/>
  <c r="AA26" i="10"/>
  <c r="Z26" i="10"/>
  <c r="Y26" i="10"/>
  <c r="X26" i="10"/>
  <c r="W26" i="10"/>
  <c r="V26" i="10"/>
  <c r="AE97" i="10"/>
  <c r="AD97" i="10"/>
  <c r="AC97" i="10"/>
  <c r="AB97" i="10"/>
  <c r="AA97" i="10"/>
  <c r="Z97" i="10"/>
  <c r="Y97" i="10"/>
  <c r="X97" i="10"/>
  <c r="W97" i="10"/>
  <c r="V97" i="10"/>
  <c r="AE383" i="10"/>
  <c r="AD383" i="10"/>
  <c r="AC383" i="10"/>
  <c r="AB383" i="10"/>
  <c r="AA383" i="10"/>
  <c r="Z383" i="10"/>
  <c r="Y383" i="10"/>
  <c r="X383" i="10"/>
  <c r="W383" i="10"/>
  <c r="V383" i="10"/>
  <c r="AE241" i="10"/>
  <c r="AD241" i="10"/>
  <c r="AC241" i="10"/>
  <c r="AB241" i="10"/>
  <c r="AA241" i="10"/>
  <c r="Z241" i="10"/>
  <c r="Y241" i="10"/>
  <c r="X241" i="10"/>
  <c r="W241" i="10"/>
  <c r="V241" i="10"/>
  <c r="AE312" i="10"/>
  <c r="AD312" i="10"/>
  <c r="AC312" i="10"/>
  <c r="AB312" i="10"/>
  <c r="AA312" i="10"/>
  <c r="Z312" i="10"/>
  <c r="Y312" i="10"/>
  <c r="X312" i="10"/>
  <c r="W312" i="10"/>
  <c r="V312" i="10"/>
  <c r="AE524" i="10"/>
  <c r="AD524" i="10"/>
  <c r="AC524" i="10"/>
  <c r="AB524" i="10"/>
  <c r="AA524" i="10"/>
  <c r="Z524" i="10"/>
  <c r="Y524" i="10"/>
  <c r="X524" i="10"/>
  <c r="W524" i="10"/>
  <c r="V524" i="10"/>
  <c r="AE453" i="10"/>
  <c r="AD453" i="10"/>
  <c r="AC453" i="10"/>
  <c r="AB453" i="10"/>
  <c r="AA453" i="10"/>
  <c r="Z453" i="10"/>
  <c r="Y453" i="10"/>
  <c r="X453" i="10"/>
  <c r="W453" i="10"/>
  <c r="V453" i="10"/>
  <c r="AE167" i="10"/>
  <c r="AD167" i="10"/>
  <c r="AC167" i="10"/>
  <c r="AB167" i="10"/>
  <c r="AA167" i="10"/>
  <c r="Z167" i="10"/>
  <c r="Y167" i="10"/>
  <c r="X167" i="10"/>
  <c r="W167" i="10"/>
  <c r="V167" i="10"/>
  <c r="AE25" i="10"/>
  <c r="AD25" i="10"/>
  <c r="AC25" i="10"/>
  <c r="AB25" i="10"/>
  <c r="AA25" i="10"/>
  <c r="Z25" i="10"/>
  <c r="Y25" i="10"/>
  <c r="X25" i="10"/>
  <c r="W25" i="10"/>
  <c r="V25" i="10"/>
  <c r="AE96" i="10"/>
  <c r="AD96" i="10"/>
  <c r="AC96" i="10"/>
  <c r="AB96" i="10"/>
  <c r="AA96" i="10"/>
  <c r="Z96" i="10"/>
  <c r="Y96" i="10"/>
  <c r="X96" i="10"/>
  <c r="W96" i="10"/>
  <c r="V96" i="10"/>
  <c r="AE382" i="10"/>
  <c r="AD382" i="10"/>
  <c r="AC382" i="10"/>
  <c r="AB382" i="10"/>
  <c r="AA382" i="10"/>
  <c r="Z382" i="10"/>
  <c r="Y382" i="10"/>
  <c r="X382" i="10"/>
  <c r="W382" i="10"/>
  <c r="V382" i="10"/>
  <c r="AE240" i="10"/>
  <c r="AD240" i="10"/>
  <c r="AC240" i="10"/>
  <c r="AB240" i="10"/>
  <c r="AA240" i="10"/>
  <c r="Z240" i="10"/>
  <c r="Y240" i="10"/>
  <c r="X240" i="10"/>
  <c r="W240" i="10"/>
  <c r="V240" i="10"/>
  <c r="AE311" i="10"/>
  <c r="AD311" i="10"/>
  <c r="AC311" i="10"/>
  <c r="AB311" i="10"/>
  <c r="AA311" i="10"/>
  <c r="Z311" i="10"/>
  <c r="Y311" i="10"/>
  <c r="X311" i="10"/>
  <c r="W311" i="10"/>
  <c r="V311" i="10"/>
  <c r="AE523" i="10"/>
  <c r="AD523" i="10"/>
  <c r="AC523" i="10"/>
  <c r="AB523" i="10"/>
  <c r="AA523" i="10"/>
  <c r="Z523" i="10"/>
  <c r="Y523" i="10"/>
  <c r="X523" i="10"/>
  <c r="W523" i="10"/>
  <c r="V523" i="10"/>
  <c r="AE452" i="10"/>
  <c r="AD452" i="10"/>
  <c r="AC452" i="10"/>
  <c r="AB452" i="10"/>
  <c r="AA452" i="10"/>
  <c r="Z452" i="10"/>
  <c r="Y452" i="10"/>
  <c r="X452" i="10"/>
  <c r="W452" i="10"/>
  <c r="V452" i="10"/>
  <c r="AE166" i="10"/>
  <c r="AD166" i="10"/>
  <c r="AC166" i="10"/>
  <c r="AB166" i="10"/>
  <c r="AA166" i="10"/>
  <c r="Z166" i="10"/>
  <c r="Y166" i="10"/>
  <c r="X166" i="10"/>
  <c r="W166" i="10"/>
  <c r="V166" i="10"/>
  <c r="AE24" i="10"/>
  <c r="AD24" i="10"/>
  <c r="AC24" i="10"/>
  <c r="AB24" i="10"/>
  <c r="AA24" i="10"/>
  <c r="Z24" i="10"/>
  <c r="Y24" i="10"/>
  <c r="X24" i="10"/>
  <c r="W24" i="10"/>
  <c r="V24" i="10"/>
  <c r="AE95" i="10"/>
  <c r="AD95" i="10"/>
  <c r="AC95" i="10"/>
  <c r="AB95" i="10"/>
  <c r="AA95" i="10"/>
  <c r="Z95" i="10"/>
  <c r="Y95" i="10"/>
  <c r="X95" i="10"/>
  <c r="W95" i="10"/>
  <c r="V95" i="10"/>
  <c r="AE381" i="10"/>
  <c r="AD381" i="10"/>
  <c r="AC381" i="10"/>
  <c r="AB381" i="10"/>
  <c r="AA381" i="10"/>
  <c r="Z381" i="10"/>
  <c r="Y381" i="10"/>
  <c r="X381" i="10"/>
  <c r="W381" i="10"/>
  <c r="V381" i="10"/>
  <c r="AE239" i="10"/>
  <c r="AD239" i="10"/>
  <c r="AC239" i="10"/>
  <c r="AB239" i="10"/>
  <c r="AA239" i="10"/>
  <c r="Z239" i="10"/>
  <c r="Y239" i="10"/>
  <c r="X239" i="10"/>
  <c r="W239" i="10"/>
  <c r="V239" i="10"/>
  <c r="AE310" i="10"/>
  <c r="AD310" i="10"/>
  <c r="AC310" i="10"/>
  <c r="AB310" i="10"/>
  <c r="AA310" i="10"/>
  <c r="Z310" i="10"/>
  <c r="Y310" i="10"/>
  <c r="X310" i="10"/>
  <c r="W310" i="10"/>
  <c r="V310" i="10"/>
  <c r="AE522" i="10"/>
  <c r="AD522" i="10"/>
  <c r="AC522" i="10"/>
  <c r="AB522" i="10"/>
  <c r="AA522" i="10"/>
  <c r="Z522" i="10"/>
  <c r="Y522" i="10"/>
  <c r="X522" i="10"/>
  <c r="W522" i="10"/>
  <c r="V522" i="10"/>
  <c r="AE451" i="10"/>
  <c r="AD451" i="10"/>
  <c r="AC451" i="10"/>
  <c r="AB451" i="10"/>
  <c r="AA451" i="10"/>
  <c r="Z451" i="10"/>
  <c r="Y451" i="10"/>
  <c r="X451" i="10"/>
  <c r="W451" i="10"/>
  <c r="V451" i="10"/>
  <c r="AE165" i="10"/>
  <c r="AD165" i="10"/>
  <c r="AC165" i="10"/>
  <c r="AB165" i="10"/>
  <c r="AA165" i="10"/>
  <c r="Z165" i="10"/>
  <c r="Y165" i="10"/>
  <c r="X165" i="10"/>
  <c r="W165" i="10"/>
  <c r="V165" i="10"/>
  <c r="AE23" i="10"/>
  <c r="AD23" i="10"/>
  <c r="AC23" i="10"/>
  <c r="AB23" i="10"/>
  <c r="AA23" i="10"/>
  <c r="Z23" i="10"/>
  <c r="Y23" i="10"/>
  <c r="X23" i="10"/>
  <c r="W23" i="10"/>
  <c r="V23" i="10"/>
  <c r="AE94" i="10"/>
  <c r="AD94" i="10"/>
  <c r="AC94" i="10"/>
  <c r="AB94" i="10"/>
  <c r="AA94" i="10"/>
  <c r="Z94" i="10"/>
  <c r="Y94" i="10"/>
  <c r="X94" i="10"/>
  <c r="W94" i="10"/>
  <c r="V94" i="10"/>
  <c r="AE380" i="10"/>
  <c r="AD380" i="10"/>
  <c r="AC380" i="10"/>
  <c r="AB380" i="10"/>
  <c r="AA380" i="10"/>
  <c r="Z380" i="10"/>
  <c r="Y380" i="10"/>
  <c r="X380" i="10"/>
  <c r="W380" i="10"/>
  <c r="V380" i="10"/>
  <c r="AE238" i="10"/>
  <c r="AD238" i="10"/>
  <c r="AC238" i="10"/>
  <c r="AB238" i="10"/>
  <c r="AA238" i="10"/>
  <c r="Z238" i="10"/>
  <c r="Y238" i="10"/>
  <c r="X238" i="10"/>
  <c r="W238" i="10"/>
  <c r="V238" i="10"/>
  <c r="AE309" i="10"/>
  <c r="AD309" i="10"/>
  <c r="AC309" i="10"/>
  <c r="AB309" i="10"/>
  <c r="AA309" i="10"/>
  <c r="Z309" i="10"/>
  <c r="Y309" i="10"/>
  <c r="X309" i="10"/>
  <c r="W309" i="10"/>
  <c r="V309" i="10"/>
  <c r="AE521" i="10"/>
  <c r="AD521" i="10"/>
  <c r="AC521" i="10"/>
  <c r="AB521" i="10"/>
  <c r="AA521" i="10"/>
  <c r="Z521" i="10"/>
  <c r="Y521" i="10"/>
  <c r="X521" i="10"/>
  <c r="W521" i="10"/>
  <c r="V521" i="10"/>
  <c r="AE450" i="10"/>
  <c r="AD450" i="10"/>
  <c r="AC450" i="10"/>
  <c r="AB450" i="10"/>
  <c r="AA450" i="10"/>
  <c r="Z450" i="10"/>
  <c r="Y450" i="10"/>
  <c r="X450" i="10"/>
  <c r="W450" i="10"/>
  <c r="V450" i="10"/>
  <c r="AE164" i="10"/>
  <c r="AD164" i="10"/>
  <c r="AC164" i="10"/>
  <c r="AB164" i="10"/>
  <c r="AA164" i="10"/>
  <c r="Z164" i="10"/>
  <c r="Y164" i="10"/>
  <c r="X164" i="10"/>
  <c r="W164" i="10"/>
  <c r="V164" i="10"/>
  <c r="AE22" i="10"/>
  <c r="AD22" i="10"/>
  <c r="AC22" i="10"/>
  <c r="AB22" i="10"/>
  <c r="AA22" i="10"/>
  <c r="Z22" i="10"/>
  <c r="Y22" i="10"/>
  <c r="X22" i="10"/>
  <c r="W22" i="10"/>
  <c r="V22" i="10"/>
  <c r="AE93" i="10"/>
  <c r="AD93" i="10"/>
  <c r="AC93" i="10"/>
  <c r="AB93" i="10"/>
  <c r="AA93" i="10"/>
  <c r="Z93" i="10"/>
  <c r="Y93" i="10"/>
  <c r="X93" i="10"/>
  <c r="W93" i="10"/>
  <c r="V93" i="10"/>
  <c r="AE379" i="10"/>
  <c r="AD379" i="10"/>
  <c r="AC379" i="10"/>
  <c r="AB379" i="10"/>
  <c r="AA379" i="10"/>
  <c r="Z379" i="10"/>
  <c r="Y379" i="10"/>
  <c r="X379" i="10"/>
  <c r="W379" i="10"/>
  <c r="V379" i="10"/>
  <c r="AE237" i="10"/>
  <c r="AD237" i="10"/>
  <c r="AC237" i="10"/>
  <c r="AB237" i="10"/>
  <c r="AA237" i="10"/>
  <c r="Z237" i="10"/>
  <c r="Y237" i="10"/>
  <c r="X237" i="10"/>
  <c r="W237" i="10"/>
  <c r="V237" i="10"/>
  <c r="AE308" i="10"/>
  <c r="AD308" i="10"/>
  <c r="AC308" i="10"/>
  <c r="AB308" i="10"/>
  <c r="AA308" i="10"/>
  <c r="Z308" i="10"/>
  <c r="Y308" i="10"/>
  <c r="X308" i="10"/>
  <c r="W308" i="10"/>
  <c r="V308" i="10"/>
  <c r="AE520" i="10"/>
  <c r="AD520" i="10"/>
  <c r="AC520" i="10"/>
  <c r="AB520" i="10"/>
  <c r="AA520" i="10"/>
  <c r="Z520" i="10"/>
  <c r="Y520" i="10"/>
  <c r="X520" i="10"/>
  <c r="W520" i="10"/>
  <c r="V520" i="10"/>
  <c r="AE449" i="10"/>
  <c r="AD449" i="10"/>
  <c r="AC449" i="10"/>
  <c r="AB449" i="10"/>
  <c r="AA449" i="10"/>
  <c r="Z449" i="10"/>
  <c r="Y449" i="10"/>
  <c r="X449" i="10"/>
  <c r="W449" i="10"/>
  <c r="V449" i="10"/>
  <c r="AE163" i="10"/>
  <c r="AD163" i="10"/>
  <c r="AC163" i="10"/>
  <c r="AB163" i="10"/>
  <c r="AA163" i="10"/>
  <c r="Z163" i="10"/>
  <c r="Y163" i="10"/>
  <c r="X163" i="10"/>
  <c r="W163" i="10"/>
  <c r="V163" i="10"/>
  <c r="AE21" i="10"/>
  <c r="AD21" i="10"/>
  <c r="AC21" i="10"/>
  <c r="AB21" i="10"/>
  <c r="AA21" i="10"/>
  <c r="Z21" i="10"/>
  <c r="Y21" i="10"/>
  <c r="X21" i="10"/>
  <c r="W21" i="10"/>
  <c r="V21" i="10"/>
  <c r="AE92" i="10"/>
  <c r="AD92" i="10"/>
  <c r="AC92" i="10"/>
  <c r="AB92" i="10"/>
  <c r="AA92" i="10"/>
  <c r="Z92" i="10"/>
  <c r="Y92" i="10"/>
  <c r="X92" i="10"/>
  <c r="W92" i="10"/>
  <c r="V92" i="10"/>
  <c r="AE378" i="10"/>
  <c r="AD378" i="10"/>
  <c r="AC378" i="10"/>
  <c r="AB378" i="10"/>
  <c r="AA378" i="10"/>
  <c r="Z378" i="10"/>
  <c r="Y378" i="10"/>
  <c r="X378" i="10"/>
  <c r="W378" i="10"/>
  <c r="V378" i="10"/>
  <c r="AE236" i="10"/>
  <c r="AD236" i="10"/>
  <c r="AC236" i="10"/>
  <c r="AB236" i="10"/>
  <c r="AA236" i="10"/>
  <c r="Z236" i="10"/>
  <c r="Y236" i="10"/>
  <c r="X236" i="10"/>
  <c r="W236" i="10"/>
  <c r="V236" i="10"/>
  <c r="AE307" i="10"/>
  <c r="AD307" i="10"/>
  <c r="AC307" i="10"/>
  <c r="AB307" i="10"/>
  <c r="AA307" i="10"/>
  <c r="Z307" i="10"/>
  <c r="Y307" i="10"/>
  <c r="X307" i="10"/>
  <c r="W307" i="10"/>
  <c r="V307" i="10"/>
  <c r="AE519" i="10"/>
  <c r="AD519" i="10"/>
  <c r="AC519" i="10"/>
  <c r="AB519" i="10"/>
  <c r="AA519" i="10"/>
  <c r="Z519" i="10"/>
  <c r="Y519" i="10"/>
  <c r="X519" i="10"/>
  <c r="W519" i="10"/>
  <c r="V519" i="10"/>
  <c r="AE448" i="10"/>
  <c r="AD448" i="10"/>
  <c r="AC448" i="10"/>
  <c r="AB448" i="10"/>
  <c r="AA448" i="10"/>
  <c r="Z448" i="10"/>
  <c r="Y448" i="10"/>
  <c r="X448" i="10"/>
  <c r="W448" i="10"/>
  <c r="V448" i="10"/>
  <c r="AE162" i="10"/>
  <c r="AD162" i="10"/>
  <c r="AC162" i="10"/>
  <c r="AB162" i="10"/>
  <c r="AA162" i="10"/>
  <c r="Z162" i="10"/>
  <c r="Y162" i="10"/>
  <c r="X162" i="10"/>
  <c r="W162" i="10"/>
  <c r="V162" i="10"/>
  <c r="AE20" i="10"/>
  <c r="AD20" i="10"/>
  <c r="AC20" i="10"/>
  <c r="AB20" i="10"/>
  <c r="AA20" i="10"/>
  <c r="Z20" i="10"/>
  <c r="Y20" i="10"/>
  <c r="X20" i="10"/>
  <c r="W20" i="10"/>
  <c r="V20" i="10"/>
  <c r="AE91" i="10"/>
  <c r="AD91" i="10"/>
  <c r="AC91" i="10"/>
  <c r="AB91" i="10"/>
  <c r="AA91" i="10"/>
  <c r="Z91" i="10"/>
  <c r="Y91" i="10"/>
  <c r="X91" i="10"/>
  <c r="W91" i="10"/>
  <c r="V91" i="10"/>
  <c r="AE377" i="10"/>
  <c r="AD377" i="10"/>
  <c r="AC377" i="10"/>
  <c r="AB377" i="10"/>
  <c r="AA377" i="10"/>
  <c r="Z377" i="10"/>
  <c r="Y377" i="10"/>
  <c r="X377" i="10"/>
  <c r="W377" i="10"/>
  <c r="V377" i="10"/>
  <c r="AE235" i="10"/>
  <c r="AD235" i="10"/>
  <c r="AC235" i="10"/>
  <c r="AB235" i="10"/>
  <c r="AA235" i="10"/>
  <c r="Z235" i="10"/>
  <c r="Y235" i="10"/>
  <c r="X235" i="10"/>
  <c r="W235" i="10"/>
  <c r="V235" i="10"/>
  <c r="AE306" i="10"/>
  <c r="AD306" i="10"/>
  <c r="AC306" i="10"/>
  <c r="AB306" i="10"/>
  <c r="AA306" i="10"/>
  <c r="Z306" i="10"/>
  <c r="Y306" i="10"/>
  <c r="X306" i="10"/>
  <c r="W306" i="10"/>
  <c r="V306" i="10"/>
  <c r="AE518" i="10"/>
  <c r="AD518" i="10"/>
  <c r="AC518" i="10"/>
  <c r="AB518" i="10"/>
  <c r="AA518" i="10"/>
  <c r="Z518" i="10"/>
  <c r="Y518" i="10"/>
  <c r="X518" i="10"/>
  <c r="W518" i="10"/>
  <c r="V518" i="10"/>
  <c r="AE447" i="10"/>
  <c r="AD447" i="10"/>
  <c r="AC447" i="10"/>
  <c r="AB447" i="10"/>
  <c r="AA447" i="10"/>
  <c r="Z447" i="10"/>
  <c r="Y447" i="10"/>
  <c r="X447" i="10"/>
  <c r="W447" i="10"/>
  <c r="V447" i="10"/>
  <c r="AE161" i="10"/>
  <c r="AD161" i="10"/>
  <c r="AC161" i="10"/>
  <c r="AB161" i="10"/>
  <c r="AA161" i="10"/>
  <c r="Z161" i="10"/>
  <c r="Y161" i="10"/>
  <c r="X161" i="10"/>
  <c r="W161" i="10"/>
  <c r="V161" i="10"/>
  <c r="AE19" i="10"/>
  <c r="AD19" i="10"/>
  <c r="AC19" i="10"/>
  <c r="AB19" i="10"/>
  <c r="AA19" i="10"/>
  <c r="Z19" i="10"/>
  <c r="Y19" i="10"/>
  <c r="X19" i="10"/>
  <c r="W19" i="10"/>
  <c r="V19" i="10"/>
  <c r="AE90" i="10"/>
  <c r="AD90" i="10"/>
  <c r="AC90" i="10"/>
  <c r="AB90" i="10"/>
  <c r="AA90" i="10"/>
  <c r="Z90" i="10"/>
  <c r="Y90" i="10"/>
  <c r="X90" i="10"/>
  <c r="W90" i="10"/>
  <c r="V90" i="10"/>
  <c r="AE376" i="10"/>
  <c r="AD376" i="10"/>
  <c r="AC376" i="10"/>
  <c r="AB376" i="10"/>
  <c r="AA376" i="10"/>
  <c r="Z376" i="10"/>
  <c r="Y376" i="10"/>
  <c r="X376" i="10"/>
  <c r="W376" i="10"/>
  <c r="V376" i="10"/>
  <c r="AE234" i="10"/>
  <c r="AD234" i="10"/>
  <c r="AC234" i="10"/>
  <c r="AB234" i="10"/>
  <c r="AA234" i="10"/>
  <c r="Z234" i="10"/>
  <c r="Y234" i="10"/>
  <c r="X234" i="10"/>
  <c r="W234" i="10"/>
  <c r="V234" i="10"/>
  <c r="AE305" i="10"/>
  <c r="AD305" i="10"/>
  <c r="AC305" i="10"/>
  <c r="AB305" i="10"/>
  <c r="AA305" i="10"/>
  <c r="Z305" i="10"/>
  <c r="Y305" i="10"/>
  <c r="X305" i="10"/>
  <c r="W305" i="10"/>
  <c r="V305" i="10"/>
  <c r="AE517" i="10"/>
  <c r="AD517" i="10"/>
  <c r="AC517" i="10"/>
  <c r="AB517" i="10"/>
  <c r="AA517" i="10"/>
  <c r="Z517" i="10"/>
  <c r="Y517" i="10"/>
  <c r="X517" i="10"/>
  <c r="W517" i="10"/>
  <c r="V517" i="10"/>
  <c r="AE446" i="10"/>
  <c r="AD446" i="10"/>
  <c r="AC446" i="10"/>
  <c r="AB446" i="10"/>
  <c r="AA446" i="10"/>
  <c r="Z446" i="10"/>
  <c r="Y446" i="10"/>
  <c r="X446" i="10"/>
  <c r="W446" i="10"/>
  <c r="V446" i="10"/>
  <c r="AE160" i="10"/>
  <c r="AD160" i="10"/>
  <c r="AC160" i="10"/>
  <c r="AB160" i="10"/>
  <c r="AA160" i="10"/>
  <c r="Z160" i="10"/>
  <c r="Y160" i="10"/>
  <c r="X160" i="10"/>
  <c r="W160" i="10"/>
  <c r="V160" i="10"/>
  <c r="AE18" i="10"/>
  <c r="AD18" i="10"/>
  <c r="AC18" i="10"/>
  <c r="AB18" i="10"/>
  <c r="AA18" i="10"/>
  <c r="Z18" i="10"/>
  <c r="Y18" i="10"/>
  <c r="X18" i="10"/>
  <c r="W18" i="10"/>
  <c r="V18" i="10"/>
  <c r="AE89" i="10"/>
  <c r="AD89" i="10"/>
  <c r="AC89" i="10"/>
  <c r="AB89" i="10"/>
  <c r="AA89" i="10"/>
  <c r="Z89" i="10"/>
  <c r="Y89" i="10"/>
  <c r="X89" i="10"/>
  <c r="W89" i="10"/>
  <c r="V89" i="10"/>
  <c r="AE375" i="10"/>
  <c r="AD375" i="10"/>
  <c r="AC375" i="10"/>
  <c r="AB375" i="10"/>
  <c r="AA375" i="10"/>
  <c r="Z375" i="10"/>
  <c r="Y375" i="10"/>
  <c r="X375" i="10"/>
  <c r="W375" i="10"/>
  <c r="V375" i="10"/>
  <c r="AE233" i="10"/>
  <c r="AD233" i="10"/>
  <c r="AC233" i="10"/>
  <c r="AB233" i="10"/>
  <c r="AA233" i="10"/>
  <c r="Z233" i="10"/>
  <c r="Y233" i="10"/>
  <c r="X233" i="10"/>
  <c r="W233" i="10"/>
  <c r="V233" i="10"/>
  <c r="AE304" i="10"/>
  <c r="AD304" i="10"/>
  <c r="AC304" i="10"/>
  <c r="AB304" i="10"/>
  <c r="AA304" i="10"/>
  <c r="Z304" i="10"/>
  <c r="Y304" i="10"/>
  <c r="X304" i="10"/>
  <c r="W304" i="10"/>
  <c r="V304" i="10"/>
  <c r="AE516" i="10"/>
  <c r="AD516" i="10"/>
  <c r="AC516" i="10"/>
  <c r="AB516" i="10"/>
  <c r="AA516" i="10"/>
  <c r="Z516" i="10"/>
  <c r="Y516" i="10"/>
  <c r="X516" i="10"/>
  <c r="W516" i="10"/>
  <c r="V516" i="10"/>
  <c r="AE445" i="10"/>
  <c r="AD445" i="10"/>
  <c r="AC445" i="10"/>
  <c r="AB445" i="10"/>
  <c r="AA445" i="10"/>
  <c r="Z445" i="10"/>
  <c r="Y445" i="10"/>
  <c r="X445" i="10"/>
  <c r="W445" i="10"/>
  <c r="V445" i="10"/>
  <c r="AE159" i="10"/>
  <c r="AD159" i="10"/>
  <c r="AC159" i="10"/>
  <c r="AB159" i="10"/>
  <c r="AA159" i="10"/>
  <c r="Z159" i="10"/>
  <c r="Y159" i="10"/>
  <c r="X159" i="10"/>
  <c r="W159" i="10"/>
  <c r="V159" i="10"/>
  <c r="AE17" i="10"/>
  <c r="AD17" i="10"/>
  <c r="AC17" i="10"/>
  <c r="AB17" i="10"/>
  <c r="AA17" i="10"/>
  <c r="Z17" i="10"/>
  <c r="Y17" i="10"/>
  <c r="X17" i="10"/>
  <c r="W17" i="10"/>
  <c r="V17" i="10"/>
  <c r="AE88" i="10"/>
  <c r="AD88" i="10"/>
  <c r="AC88" i="10"/>
  <c r="AB88" i="10"/>
  <c r="AA88" i="10"/>
  <c r="Z88" i="10"/>
  <c r="Y88" i="10"/>
  <c r="X88" i="10"/>
  <c r="W88" i="10"/>
  <c r="V88" i="10"/>
  <c r="AE374" i="10"/>
  <c r="AD374" i="10"/>
  <c r="AC374" i="10"/>
  <c r="AB374" i="10"/>
  <c r="AA374" i="10"/>
  <c r="Z374" i="10"/>
  <c r="Y374" i="10"/>
  <c r="X374" i="10"/>
  <c r="W374" i="10"/>
  <c r="V374" i="10"/>
  <c r="AE232" i="10"/>
  <c r="AD232" i="10"/>
  <c r="AC232" i="10"/>
  <c r="AB232" i="10"/>
  <c r="AA232" i="10"/>
  <c r="Z232" i="10"/>
  <c r="Y232" i="10"/>
  <c r="X232" i="10"/>
  <c r="W232" i="10"/>
  <c r="V232" i="10"/>
  <c r="AE303" i="10"/>
  <c r="AD303" i="10"/>
  <c r="AC303" i="10"/>
  <c r="AB303" i="10"/>
  <c r="AA303" i="10"/>
  <c r="Z303" i="10"/>
  <c r="Y303" i="10"/>
  <c r="X303" i="10"/>
  <c r="W303" i="10"/>
  <c r="V303" i="10"/>
  <c r="AE515" i="10"/>
  <c r="AD515" i="10"/>
  <c r="AC515" i="10"/>
  <c r="AB515" i="10"/>
  <c r="AA515" i="10"/>
  <c r="Z515" i="10"/>
  <c r="Y515" i="10"/>
  <c r="X515" i="10"/>
  <c r="W515" i="10"/>
  <c r="V515" i="10"/>
  <c r="AE444" i="10"/>
  <c r="AD444" i="10"/>
  <c r="AC444" i="10"/>
  <c r="AB444" i="10"/>
  <c r="AA444" i="10"/>
  <c r="Z444" i="10"/>
  <c r="Y444" i="10"/>
  <c r="X444" i="10"/>
  <c r="W444" i="10"/>
  <c r="V444" i="10"/>
  <c r="AE158" i="10"/>
  <c r="AD158" i="10"/>
  <c r="AC158" i="10"/>
  <c r="AB158" i="10"/>
  <c r="AA158" i="10"/>
  <c r="Z158" i="10"/>
  <c r="Y158" i="10"/>
  <c r="X158" i="10"/>
  <c r="W158" i="10"/>
  <c r="V158" i="10"/>
  <c r="AE16" i="10"/>
  <c r="AD16" i="10"/>
  <c r="AC16" i="10"/>
  <c r="AB16" i="10"/>
  <c r="AA16" i="10"/>
  <c r="Z16" i="10"/>
  <c r="Y16" i="10"/>
  <c r="X16" i="10"/>
  <c r="W16" i="10"/>
  <c r="V16" i="10"/>
  <c r="AE87" i="10"/>
  <c r="AD87" i="10"/>
  <c r="AC87" i="10"/>
  <c r="AB87" i="10"/>
  <c r="AA87" i="10"/>
  <c r="Z87" i="10"/>
  <c r="Y87" i="10"/>
  <c r="X87" i="10"/>
  <c r="W87" i="10"/>
  <c r="V87" i="10"/>
  <c r="AE373" i="10"/>
  <c r="AD373" i="10"/>
  <c r="AC373" i="10"/>
  <c r="AB373" i="10"/>
  <c r="AA373" i="10"/>
  <c r="Z373" i="10"/>
  <c r="Y373" i="10"/>
  <c r="X373" i="10"/>
  <c r="W373" i="10"/>
  <c r="V373" i="10"/>
  <c r="AE231" i="10"/>
  <c r="AD231" i="10"/>
  <c r="AC231" i="10"/>
  <c r="AB231" i="10"/>
  <c r="AA231" i="10"/>
  <c r="Z231" i="10"/>
  <c r="Y231" i="10"/>
  <c r="X231" i="10"/>
  <c r="W231" i="10"/>
  <c r="V231" i="10"/>
  <c r="AE302" i="10"/>
  <c r="AD302" i="10"/>
  <c r="AC302" i="10"/>
  <c r="AB302" i="10"/>
  <c r="AA302" i="10"/>
  <c r="Z302" i="10"/>
  <c r="Y302" i="10"/>
  <c r="X302" i="10"/>
  <c r="W302" i="10"/>
  <c r="V302" i="10"/>
  <c r="AE514" i="10"/>
  <c r="AD514" i="10"/>
  <c r="AC514" i="10"/>
  <c r="AB514" i="10"/>
  <c r="AA514" i="10"/>
  <c r="Z514" i="10"/>
  <c r="Y514" i="10"/>
  <c r="X514" i="10"/>
  <c r="W514" i="10"/>
  <c r="V514" i="10"/>
  <c r="AE443" i="10"/>
  <c r="AD443" i="10"/>
  <c r="AC443" i="10"/>
  <c r="AB443" i="10"/>
  <c r="AA443" i="10"/>
  <c r="Z443" i="10"/>
  <c r="Y443" i="10"/>
  <c r="X443" i="10"/>
  <c r="W443" i="10"/>
  <c r="V443" i="10"/>
  <c r="AE157" i="10"/>
  <c r="AD157" i="10"/>
  <c r="AC157" i="10"/>
  <c r="AB157" i="10"/>
  <c r="AA157" i="10"/>
  <c r="Z157" i="10"/>
  <c r="Y157" i="10"/>
  <c r="X157" i="10"/>
  <c r="W157" i="10"/>
  <c r="V157" i="10"/>
  <c r="AE15" i="10"/>
  <c r="AD15" i="10"/>
  <c r="AC15" i="10"/>
  <c r="AB15" i="10"/>
  <c r="AA15" i="10"/>
  <c r="Z15" i="10"/>
  <c r="Y15" i="10"/>
  <c r="X15" i="10"/>
  <c r="W15" i="10"/>
  <c r="V15" i="10"/>
  <c r="AE86" i="10"/>
  <c r="AD86" i="10"/>
  <c r="AC86" i="10"/>
  <c r="AB86" i="10"/>
  <c r="AA86" i="10"/>
  <c r="Z86" i="10"/>
  <c r="Y86" i="10"/>
  <c r="X86" i="10"/>
  <c r="W86" i="10"/>
  <c r="V86" i="10"/>
  <c r="AE372" i="10"/>
  <c r="AD372" i="10"/>
  <c r="AC372" i="10"/>
  <c r="AB372" i="10"/>
  <c r="AA372" i="10"/>
  <c r="Z372" i="10"/>
  <c r="Y372" i="10"/>
  <c r="X372" i="10"/>
  <c r="W372" i="10"/>
  <c r="V372" i="10"/>
  <c r="AE230" i="10"/>
  <c r="AD230" i="10"/>
  <c r="AC230" i="10"/>
  <c r="AB230" i="10"/>
  <c r="AA230" i="10"/>
  <c r="Z230" i="10"/>
  <c r="Y230" i="10"/>
  <c r="X230" i="10"/>
  <c r="W230" i="10"/>
  <c r="V230" i="10"/>
  <c r="AE301" i="10"/>
  <c r="AD301" i="10"/>
  <c r="AC301" i="10"/>
  <c r="AB301" i="10"/>
  <c r="AA301" i="10"/>
  <c r="Z301" i="10"/>
  <c r="Y301" i="10"/>
  <c r="X301" i="10"/>
  <c r="W301" i="10"/>
  <c r="V301" i="10"/>
  <c r="AE513" i="10"/>
  <c r="AD513" i="10"/>
  <c r="AC513" i="10"/>
  <c r="AB513" i="10"/>
  <c r="AA513" i="10"/>
  <c r="Z513" i="10"/>
  <c r="Y513" i="10"/>
  <c r="X513" i="10"/>
  <c r="W513" i="10"/>
  <c r="V513" i="10"/>
  <c r="AE442" i="10"/>
  <c r="AD442" i="10"/>
  <c r="AC442" i="10"/>
  <c r="AB442" i="10"/>
  <c r="AA442" i="10"/>
  <c r="Z442" i="10"/>
  <c r="Y442" i="10"/>
  <c r="X442" i="10"/>
  <c r="W442" i="10"/>
  <c r="V442" i="10"/>
  <c r="AE156" i="10"/>
  <c r="AD156" i="10"/>
  <c r="AC156" i="10"/>
  <c r="AB156" i="10"/>
  <c r="AA156" i="10"/>
  <c r="Z156" i="10"/>
  <c r="Y156" i="10"/>
  <c r="X156" i="10"/>
  <c r="W156" i="10"/>
  <c r="V156" i="10"/>
  <c r="AE14" i="10"/>
  <c r="AD14" i="10"/>
  <c r="AC14" i="10"/>
  <c r="AB14" i="10"/>
  <c r="AA14" i="10"/>
  <c r="Z14" i="10"/>
  <c r="Y14" i="10"/>
  <c r="X14" i="10"/>
  <c r="W14" i="10"/>
  <c r="V14" i="10"/>
  <c r="AE85" i="10"/>
  <c r="AD85" i="10"/>
  <c r="AC85" i="10"/>
  <c r="AB85" i="10"/>
  <c r="AA85" i="10"/>
  <c r="Z85" i="10"/>
  <c r="Y85" i="10"/>
  <c r="X85" i="10"/>
  <c r="W85" i="10"/>
  <c r="V85" i="10"/>
  <c r="AE371" i="10"/>
  <c r="AD371" i="10"/>
  <c r="AC371" i="10"/>
  <c r="AB371" i="10"/>
  <c r="AA371" i="10"/>
  <c r="Z371" i="10"/>
  <c r="Y371" i="10"/>
  <c r="X371" i="10"/>
  <c r="W371" i="10"/>
  <c r="V371" i="10"/>
  <c r="AE229" i="10"/>
  <c r="AD229" i="10"/>
  <c r="AC229" i="10"/>
  <c r="AB229" i="10"/>
  <c r="AA229" i="10"/>
  <c r="Z229" i="10"/>
  <c r="Y229" i="10"/>
  <c r="X229" i="10"/>
  <c r="W229" i="10"/>
  <c r="V229" i="10"/>
  <c r="AE300" i="10"/>
  <c r="AD300" i="10"/>
  <c r="AC300" i="10"/>
  <c r="AB300" i="10"/>
  <c r="AA300" i="10"/>
  <c r="Z300" i="10"/>
  <c r="Y300" i="10"/>
  <c r="X300" i="10"/>
  <c r="W300" i="10"/>
  <c r="V300" i="10"/>
  <c r="AE512" i="10"/>
  <c r="AD512" i="10"/>
  <c r="AC512" i="10"/>
  <c r="AB512" i="10"/>
  <c r="AA512" i="10"/>
  <c r="Z512" i="10"/>
  <c r="Y512" i="10"/>
  <c r="X512" i="10"/>
  <c r="W512" i="10"/>
  <c r="V512" i="10"/>
  <c r="AE441" i="10"/>
  <c r="AD441" i="10"/>
  <c r="AC441" i="10"/>
  <c r="AB441" i="10"/>
  <c r="AA441" i="10"/>
  <c r="Z441" i="10"/>
  <c r="Y441" i="10"/>
  <c r="X441" i="10"/>
  <c r="W441" i="10"/>
  <c r="V441" i="10"/>
  <c r="AE155" i="10"/>
  <c r="AD155" i="10"/>
  <c r="AC155" i="10"/>
  <c r="AB155" i="10"/>
  <c r="AA155" i="10"/>
  <c r="Z155" i="10"/>
  <c r="Y155" i="10"/>
  <c r="X155" i="10"/>
  <c r="W155" i="10"/>
  <c r="V155" i="10"/>
  <c r="AE13" i="10"/>
  <c r="AD13" i="10"/>
  <c r="AC13" i="10"/>
  <c r="AB13" i="10"/>
  <c r="AA13" i="10"/>
  <c r="Z13" i="10"/>
  <c r="Y13" i="10"/>
  <c r="X13" i="10"/>
  <c r="W13" i="10"/>
  <c r="V13" i="10"/>
  <c r="AE84" i="10"/>
  <c r="AD84" i="10"/>
  <c r="AC84" i="10"/>
  <c r="AB84" i="10"/>
  <c r="AA84" i="10"/>
  <c r="Z84" i="10"/>
  <c r="Y84" i="10"/>
  <c r="X84" i="10"/>
  <c r="W84" i="10"/>
  <c r="V84" i="10"/>
  <c r="AE370" i="10"/>
  <c r="AD370" i="10"/>
  <c r="AC370" i="10"/>
  <c r="AB370" i="10"/>
  <c r="AA370" i="10"/>
  <c r="Z370" i="10"/>
  <c r="Y370" i="10"/>
  <c r="X370" i="10"/>
  <c r="W370" i="10"/>
  <c r="V370" i="10"/>
  <c r="AE228" i="10"/>
  <c r="AD228" i="10"/>
  <c r="AC228" i="10"/>
  <c r="AB228" i="10"/>
  <c r="AA228" i="10"/>
  <c r="Z228" i="10"/>
  <c r="Y228" i="10"/>
  <c r="X228" i="10"/>
  <c r="W228" i="10"/>
  <c r="V228" i="10"/>
  <c r="AE299" i="10"/>
  <c r="AD299" i="10"/>
  <c r="AC299" i="10"/>
  <c r="AB299" i="10"/>
  <c r="AA299" i="10"/>
  <c r="Z299" i="10"/>
  <c r="Y299" i="10"/>
  <c r="X299" i="10"/>
  <c r="W299" i="10"/>
  <c r="V299" i="10"/>
  <c r="AE511" i="10"/>
  <c r="AD511" i="10"/>
  <c r="AC511" i="10"/>
  <c r="AB511" i="10"/>
  <c r="AA511" i="10"/>
  <c r="Z511" i="10"/>
  <c r="Y511" i="10"/>
  <c r="X511" i="10"/>
  <c r="W511" i="10"/>
  <c r="V511" i="10"/>
  <c r="AE440" i="10"/>
  <c r="AD440" i="10"/>
  <c r="AC440" i="10"/>
  <c r="AB440" i="10"/>
  <c r="AA440" i="10"/>
  <c r="Z440" i="10"/>
  <c r="Y440" i="10"/>
  <c r="X440" i="10"/>
  <c r="W440" i="10"/>
  <c r="V440" i="10"/>
  <c r="AE154" i="10"/>
  <c r="AD154" i="10"/>
  <c r="AC154" i="10"/>
  <c r="AB154" i="10"/>
  <c r="AA154" i="10"/>
  <c r="Z154" i="10"/>
  <c r="Y154" i="10"/>
  <c r="X154" i="10"/>
  <c r="W154" i="10"/>
  <c r="V154" i="10"/>
  <c r="AE12" i="10"/>
  <c r="AD12" i="10"/>
  <c r="AC12" i="10"/>
  <c r="AB12" i="10"/>
  <c r="AA12" i="10"/>
  <c r="Z12" i="10"/>
  <c r="Y12" i="10"/>
  <c r="X12" i="10"/>
  <c r="W12" i="10"/>
  <c r="V12" i="10"/>
  <c r="AE83" i="10"/>
  <c r="AD83" i="10"/>
  <c r="AC83" i="10"/>
  <c r="AB83" i="10"/>
  <c r="AA83" i="10"/>
  <c r="Z83" i="10"/>
  <c r="Y83" i="10"/>
  <c r="X83" i="10"/>
  <c r="W83" i="10"/>
  <c r="V83" i="10"/>
  <c r="AE369" i="10"/>
  <c r="AD369" i="10"/>
  <c r="AC369" i="10"/>
  <c r="AB369" i="10"/>
  <c r="AA369" i="10"/>
  <c r="Z369" i="10"/>
  <c r="Y369" i="10"/>
  <c r="X369" i="10"/>
  <c r="W369" i="10"/>
  <c r="V369" i="10"/>
  <c r="AE227" i="10"/>
  <c r="AD227" i="10"/>
  <c r="AC227" i="10"/>
  <c r="AB227" i="10"/>
  <c r="AA227" i="10"/>
  <c r="Z227" i="10"/>
  <c r="Y227" i="10"/>
  <c r="X227" i="10"/>
  <c r="W227" i="10"/>
  <c r="V227" i="10"/>
  <c r="AE298" i="10"/>
  <c r="AD298" i="10"/>
  <c r="AC298" i="10"/>
  <c r="AB298" i="10"/>
  <c r="AA298" i="10"/>
  <c r="Z298" i="10"/>
  <c r="Y298" i="10"/>
  <c r="X298" i="10"/>
  <c r="W298" i="10"/>
  <c r="V298" i="10"/>
  <c r="AE510" i="10"/>
  <c r="AD510" i="10"/>
  <c r="AC510" i="10"/>
  <c r="AB510" i="10"/>
  <c r="AA510" i="10"/>
  <c r="Z510" i="10"/>
  <c r="Y510" i="10"/>
  <c r="X510" i="10"/>
  <c r="W510" i="10"/>
  <c r="V510" i="10"/>
  <c r="AE439" i="10"/>
  <c r="AD439" i="10"/>
  <c r="AC439" i="10"/>
  <c r="AB439" i="10"/>
  <c r="AA439" i="10"/>
  <c r="Z439" i="10"/>
  <c r="Y439" i="10"/>
  <c r="X439" i="10"/>
  <c r="W439" i="10"/>
  <c r="V439" i="10"/>
  <c r="AE153" i="10"/>
  <c r="AD153" i="10"/>
  <c r="AC153" i="10"/>
  <c r="AB153" i="10"/>
  <c r="AA153" i="10"/>
  <c r="Z153" i="10"/>
  <c r="Y153" i="10"/>
  <c r="X153" i="10"/>
  <c r="W153" i="10"/>
  <c r="V153" i="10"/>
  <c r="AE11" i="10"/>
  <c r="AD11" i="10"/>
  <c r="AC11" i="10"/>
  <c r="AB11" i="10"/>
  <c r="AA11" i="10"/>
  <c r="Z11" i="10"/>
  <c r="Y11" i="10"/>
  <c r="X11" i="10"/>
  <c r="W11" i="10"/>
  <c r="V11" i="10"/>
  <c r="AE82" i="10"/>
  <c r="AD82" i="10"/>
  <c r="AC82" i="10"/>
  <c r="AB82" i="10"/>
  <c r="AA82" i="10"/>
  <c r="Z82" i="10"/>
  <c r="Y82" i="10"/>
  <c r="X82" i="10"/>
  <c r="W82" i="10"/>
  <c r="V82" i="10"/>
  <c r="AE368" i="10"/>
  <c r="AD368" i="10"/>
  <c r="AC368" i="10"/>
  <c r="AB368" i="10"/>
  <c r="AA368" i="10"/>
  <c r="Z368" i="10"/>
  <c r="Y368" i="10"/>
  <c r="X368" i="10"/>
  <c r="W368" i="10"/>
  <c r="V368" i="10"/>
  <c r="AE226" i="10"/>
  <c r="AD226" i="10"/>
  <c r="AC226" i="10"/>
  <c r="AB226" i="10"/>
  <c r="AA226" i="10"/>
  <c r="Z226" i="10"/>
  <c r="Y226" i="10"/>
  <c r="X226" i="10"/>
  <c r="W226" i="10"/>
  <c r="V226" i="10"/>
  <c r="AE297" i="10"/>
  <c r="AD297" i="10"/>
  <c r="AC297" i="10"/>
  <c r="AB297" i="10"/>
  <c r="AA297" i="10"/>
  <c r="Z297" i="10"/>
  <c r="Y297" i="10"/>
  <c r="X297" i="10"/>
  <c r="W297" i="10"/>
  <c r="V297" i="10"/>
  <c r="AE509" i="10"/>
  <c r="AD509" i="10"/>
  <c r="AC509" i="10"/>
  <c r="AB509" i="10"/>
  <c r="AA509" i="10"/>
  <c r="Z509" i="10"/>
  <c r="Y509" i="10"/>
  <c r="X509" i="10"/>
  <c r="W509" i="10"/>
  <c r="V509" i="10"/>
  <c r="AE438" i="10"/>
  <c r="AD438" i="10"/>
  <c r="AC438" i="10"/>
  <c r="AB438" i="10"/>
  <c r="AA438" i="10"/>
  <c r="Z438" i="10"/>
  <c r="Y438" i="10"/>
  <c r="X438" i="10"/>
  <c r="W438" i="10"/>
  <c r="V438" i="10"/>
  <c r="AE152" i="10"/>
  <c r="AD152" i="10"/>
  <c r="AC152" i="10"/>
  <c r="AB152" i="10"/>
  <c r="AA152" i="10"/>
  <c r="Z152" i="10"/>
  <c r="Y152" i="10"/>
  <c r="X152" i="10"/>
  <c r="W152" i="10"/>
  <c r="V152" i="10"/>
  <c r="AE10" i="10"/>
  <c r="AD10" i="10"/>
  <c r="AC10" i="10"/>
  <c r="AB10" i="10"/>
  <c r="AA10" i="10"/>
  <c r="Z10" i="10"/>
  <c r="Y10" i="10"/>
  <c r="X10" i="10"/>
  <c r="W10" i="10"/>
  <c r="V10" i="10"/>
  <c r="AE81" i="10"/>
  <c r="AD81" i="10"/>
  <c r="AC81" i="10"/>
  <c r="AB81" i="10"/>
  <c r="AA81" i="10"/>
  <c r="Z81" i="10"/>
  <c r="Y81" i="10"/>
  <c r="X81" i="10"/>
  <c r="W81" i="10"/>
  <c r="V81" i="10"/>
  <c r="AE367" i="10"/>
  <c r="AD367" i="10"/>
  <c r="AC367" i="10"/>
  <c r="AB367" i="10"/>
  <c r="AA367" i="10"/>
  <c r="Z367" i="10"/>
  <c r="Y367" i="10"/>
  <c r="X367" i="10"/>
  <c r="W367" i="10"/>
  <c r="V367" i="10"/>
  <c r="AE225" i="10"/>
  <c r="AD225" i="10"/>
  <c r="AC225" i="10"/>
  <c r="AB225" i="10"/>
  <c r="AA225" i="10"/>
  <c r="Z225" i="10"/>
  <c r="Y225" i="10"/>
  <c r="X225" i="10"/>
  <c r="W225" i="10"/>
  <c r="V225" i="10"/>
  <c r="AE296" i="10"/>
  <c r="AD296" i="10"/>
  <c r="AC296" i="10"/>
  <c r="AB296" i="10"/>
  <c r="AA296" i="10"/>
  <c r="Z296" i="10"/>
  <c r="Y296" i="10"/>
  <c r="X296" i="10"/>
  <c r="W296" i="10"/>
  <c r="V296" i="10"/>
  <c r="AE508" i="10"/>
  <c r="AD508" i="10"/>
  <c r="AC508" i="10"/>
  <c r="AB508" i="10"/>
  <c r="AA508" i="10"/>
  <c r="Z508" i="10"/>
  <c r="Y508" i="10"/>
  <c r="X508" i="10"/>
  <c r="W508" i="10"/>
  <c r="V508" i="10"/>
  <c r="AE437" i="10"/>
  <c r="AD437" i="10"/>
  <c r="AC437" i="10"/>
  <c r="AB437" i="10"/>
  <c r="AA437" i="10"/>
  <c r="Z437" i="10"/>
  <c r="Y437" i="10"/>
  <c r="X437" i="10"/>
  <c r="W437" i="10"/>
  <c r="V437" i="10"/>
  <c r="AE151" i="10"/>
  <c r="AD151" i="10"/>
  <c r="AC151" i="10"/>
  <c r="AB151" i="10"/>
  <c r="AA151" i="10"/>
  <c r="Z151" i="10"/>
  <c r="Y151" i="10"/>
  <c r="X151" i="10"/>
  <c r="W151" i="10"/>
  <c r="V151" i="10"/>
  <c r="AE9" i="10"/>
  <c r="AD9" i="10"/>
  <c r="AC9" i="10"/>
  <c r="AB9" i="10"/>
  <c r="AA9" i="10"/>
  <c r="Z9" i="10"/>
  <c r="Y9" i="10"/>
  <c r="X9" i="10"/>
  <c r="W9" i="10"/>
  <c r="V9" i="10"/>
  <c r="AE80" i="10"/>
  <c r="AD80" i="10"/>
  <c r="AC80" i="10"/>
  <c r="AB80" i="10"/>
  <c r="AA80" i="10"/>
  <c r="Z80" i="10"/>
  <c r="Y80" i="10"/>
  <c r="X80" i="10"/>
  <c r="W80" i="10"/>
  <c r="V80" i="10"/>
  <c r="AE366" i="10"/>
  <c r="AD366" i="10"/>
  <c r="AC366" i="10"/>
  <c r="AB366" i="10"/>
  <c r="AA366" i="10"/>
  <c r="Z366" i="10"/>
  <c r="Y366" i="10"/>
  <c r="X366" i="10"/>
  <c r="W366" i="10"/>
  <c r="V366" i="10"/>
  <c r="AE224" i="10"/>
  <c r="AD224" i="10"/>
  <c r="AC224" i="10"/>
  <c r="AB224" i="10"/>
  <c r="AA224" i="10"/>
  <c r="Z224" i="10"/>
  <c r="Y224" i="10"/>
  <c r="X224" i="10"/>
  <c r="W224" i="10"/>
  <c r="V224" i="10"/>
  <c r="AE295" i="10"/>
  <c r="AD295" i="10"/>
  <c r="AC295" i="10"/>
  <c r="AB295" i="10"/>
  <c r="AA295" i="10"/>
  <c r="Z295" i="10"/>
  <c r="Y295" i="10"/>
  <c r="X295" i="10"/>
  <c r="W295" i="10"/>
  <c r="V295" i="10"/>
  <c r="AE507" i="10"/>
  <c r="AD507" i="10"/>
  <c r="AC507" i="10"/>
  <c r="AB507" i="10"/>
  <c r="AA507" i="10"/>
  <c r="Z507" i="10"/>
  <c r="Y507" i="10"/>
  <c r="X507" i="10"/>
  <c r="W507" i="10"/>
  <c r="V507" i="10"/>
  <c r="AE436" i="10"/>
  <c r="AD436" i="10"/>
  <c r="AC436" i="10"/>
  <c r="AB436" i="10"/>
  <c r="AA436" i="10"/>
  <c r="Z436" i="10"/>
  <c r="Y436" i="10"/>
  <c r="X436" i="10"/>
  <c r="W436" i="10"/>
  <c r="V436" i="10"/>
  <c r="AE150" i="10"/>
  <c r="AD150" i="10"/>
  <c r="AC150" i="10"/>
  <c r="AB150" i="10"/>
  <c r="AA150" i="10"/>
  <c r="Z150" i="10"/>
  <c r="Y150" i="10"/>
  <c r="X150" i="10"/>
  <c r="W150" i="10"/>
  <c r="V150" i="10"/>
  <c r="AE8" i="10"/>
  <c r="AD8" i="10"/>
  <c r="AC8" i="10"/>
  <c r="AB8" i="10"/>
  <c r="AA8" i="10"/>
  <c r="Z8" i="10"/>
  <c r="Y8" i="10"/>
  <c r="X8" i="10"/>
  <c r="W8" i="10"/>
  <c r="V8" i="10"/>
  <c r="AE79" i="10"/>
  <c r="AD79" i="10"/>
  <c r="AC79" i="10"/>
  <c r="AB79" i="10"/>
  <c r="AA79" i="10"/>
  <c r="Z79" i="10"/>
  <c r="Y79" i="10"/>
  <c r="X79" i="10"/>
  <c r="W79" i="10"/>
  <c r="V79" i="10"/>
  <c r="AE365" i="10"/>
  <c r="AD365" i="10"/>
  <c r="AC365" i="10"/>
  <c r="AB365" i="10"/>
  <c r="AA365" i="10"/>
  <c r="Z365" i="10"/>
  <c r="Y365" i="10"/>
  <c r="X365" i="10"/>
  <c r="W365" i="10"/>
  <c r="V365" i="10"/>
  <c r="AE223" i="10"/>
  <c r="AD223" i="10"/>
  <c r="AC223" i="10"/>
  <c r="AB223" i="10"/>
  <c r="AA223" i="10"/>
  <c r="Z223" i="10"/>
  <c r="Y223" i="10"/>
  <c r="X223" i="10"/>
  <c r="W223" i="10"/>
  <c r="V223" i="10"/>
  <c r="AE294" i="10"/>
  <c r="AD294" i="10"/>
  <c r="AC294" i="10"/>
  <c r="AB294" i="10"/>
  <c r="AA294" i="10"/>
  <c r="Z294" i="10"/>
  <c r="Y294" i="10"/>
  <c r="X294" i="10"/>
  <c r="W294" i="10"/>
  <c r="V294" i="10"/>
  <c r="AE506" i="10"/>
  <c r="AD506" i="10"/>
  <c r="AC506" i="10"/>
  <c r="AB506" i="10"/>
  <c r="AA506" i="10"/>
  <c r="Z506" i="10"/>
  <c r="Y506" i="10"/>
  <c r="X506" i="10"/>
  <c r="W506" i="10"/>
  <c r="V506" i="10"/>
  <c r="AE435" i="10"/>
  <c r="AD435" i="10"/>
  <c r="AC435" i="10"/>
  <c r="AB435" i="10"/>
  <c r="AA435" i="10"/>
  <c r="Z435" i="10"/>
  <c r="Y435" i="10"/>
  <c r="X435" i="10"/>
  <c r="W435" i="10"/>
  <c r="V435" i="10"/>
  <c r="AE149" i="10"/>
  <c r="AD149" i="10"/>
  <c r="AC149" i="10"/>
  <c r="AB149" i="10"/>
  <c r="AA149" i="10"/>
  <c r="Z149" i="10"/>
  <c r="Y149" i="10"/>
  <c r="X149" i="10"/>
  <c r="W149" i="10"/>
  <c r="V149" i="10"/>
  <c r="AE7" i="10"/>
  <c r="AD7" i="10"/>
  <c r="AC7" i="10"/>
  <c r="AB7" i="10"/>
  <c r="AA7" i="10"/>
  <c r="Z7" i="10"/>
  <c r="Y7" i="10"/>
  <c r="X7" i="10"/>
  <c r="W7" i="10"/>
  <c r="V7" i="10"/>
  <c r="AE78" i="10"/>
  <c r="AD78" i="10"/>
  <c r="AC78" i="10"/>
  <c r="AB78" i="10"/>
  <c r="AA78" i="10"/>
  <c r="Z78" i="10"/>
  <c r="Y78" i="10"/>
  <c r="X78" i="10"/>
  <c r="W78" i="10"/>
  <c r="V78" i="10"/>
  <c r="AE364" i="10"/>
  <c r="AD364" i="10"/>
  <c r="AC364" i="10"/>
  <c r="AB364" i="10"/>
  <c r="AA364" i="10"/>
  <c r="Z364" i="10"/>
  <c r="Y364" i="10"/>
  <c r="X364" i="10"/>
  <c r="W364" i="10"/>
  <c r="V364" i="10"/>
  <c r="AE222" i="10"/>
  <c r="AD222" i="10"/>
  <c r="AC222" i="10"/>
  <c r="AB222" i="10"/>
  <c r="AA222" i="10"/>
  <c r="Z222" i="10"/>
  <c r="Y222" i="10"/>
  <c r="X222" i="10"/>
  <c r="W222" i="10"/>
  <c r="V222" i="10"/>
  <c r="AE293" i="10"/>
  <c r="AD293" i="10"/>
  <c r="AC293" i="10"/>
  <c r="AB293" i="10"/>
  <c r="AA293" i="10"/>
  <c r="Z293" i="10"/>
  <c r="Y293" i="10"/>
  <c r="X293" i="10"/>
  <c r="W293" i="10"/>
  <c r="V293" i="10"/>
  <c r="AE505" i="10"/>
  <c r="AD505" i="10"/>
  <c r="AC505" i="10"/>
  <c r="AB505" i="10"/>
  <c r="AA505" i="10"/>
  <c r="Z505" i="10"/>
  <c r="Y505" i="10"/>
  <c r="X505" i="10"/>
  <c r="W505" i="10"/>
  <c r="V505" i="10"/>
  <c r="AE434" i="10"/>
  <c r="AD434" i="10"/>
  <c r="AC434" i="10"/>
  <c r="AB434" i="10"/>
  <c r="AA434" i="10"/>
  <c r="Z434" i="10"/>
  <c r="Y434" i="10"/>
  <c r="X434" i="10"/>
  <c r="W434" i="10"/>
  <c r="V434" i="10"/>
  <c r="AE148" i="10"/>
  <c r="AD148" i="10"/>
  <c r="AC148" i="10"/>
  <c r="AB148" i="10"/>
  <c r="AA148" i="10"/>
  <c r="Z148" i="10"/>
  <c r="Y148" i="10"/>
  <c r="X148" i="10"/>
  <c r="W148" i="10"/>
  <c r="V148" i="10"/>
  <c r="AE6" i="10"/>
  <c r="AD6" i="10"/>
  <c r="AC6" i="10"/>
  <c r="AB6" i="10"/>
  <c r="AA6" i="10"/>
  <c r="Z6" i="10"/>
  <c r="Y6" i="10"/>
  <c r="X6" i="10"/>
  <c r="W6" i="10"/>
  <c r="V6" i="10"/>
  <c r="AE77" i="10"/>
  <c r="AD77" i="10"/>
  <c r="AC77" i="10"/>
  <c r="AB77" i="10"/>
  <c r="AA77" i="10"/>
  <c r="Z77" i="10"/>
  <c r="Y77" i="10"/>
  <c r="X77" i="10"/>
  <c r="W77" i="10"/>
  <c r="V77" i="10"/>
  <c r="AE363" i="10"/>
  <c r="AD363" i="10"/>
  <c r="AC363" i="10"/>
  <c r="AB363" i="10"/>
  <c r="AA363" i="10"/>
  <c r="Z363" i="10"/>
  <c r="Y363" i="10"/>
  <c r="X363" i="10"/>
  <c r="W363" i="10"/>
  <c r="V363" i="10"/>
  <c r="AE221" i="10"/>
  <c r="AD221" i="10"/>
  <c r="AC221" i="10"/>
  <c r="AB221" i="10"/>
  <c r="AA221" i="10"/>
  <c r="Z221" i="10"/>
  <c r="Y221" i="10"/>
  <c r="X221" i="10"/>
  <c r="W221" i="10"/>
  <c r="V221" i="10"/>
  <c r="AE292" i="10"/>
  <c r="AD292" i="10"/>
  <c r="AC292" i="10"/>
  <c r="AB292" i="10"/>
  <c r="AA292" i="10"/>
  <c r="Z292" i="10"/>
  <c r="Y292" i="10"/>
  <c r="X292" i="10"/>
  <c r="W292" i="10"/>
  <c r="V292" i="10"/>
  <c r="AE216" i="10"/>
  <c r="AD216" i="10"/>
  <c r="AC216" i="10"/>
  <c r="AB216" i="10"/>
  <c r="AA216" i="10"/>
  <c r="Z216" i="10"/>
  <c r="Y216" i="10"/>
  <c r="X216" i="10"/>
  <c r="W216" i="10"/>
  <c r="V216" i="10"/>
  <c r="AE504" i="10"/>
  <c r="AD504" i="10"/>
  <c r="AC504" i="10"/>
  <c r="AB504" i="10"/>
  <c r="AA504" i="10"/>
  <c r="Z504" i="10"/>
  <c r="Y504" i="10"/>
  <c r="X504" i="10"/>
  <c r="W504" i="10"/>
  <c r="V504" i="10"/>
  <c r="AE433" i="10"/>
  <c r="AD433" i="10"/>
  <c r="AC433" i="10"/>
  <c r="AB433" i="10"/>
  <c r="AA433" i="10"/>
  <c r="Z433" i="10"/>
  <c r="Y433" i="10"/>
  <c r="X433" i="10"/>
  <c r="W433" i="10"/>
  <c r="V433" i="10"/>
  <c r="AE147" i="10"/>
  <c r="AD147" i="10"/>
  <c r="AC147" i="10"/>
  <c r="AB147" i="10"/>
  <c r="AA147" i="10"/>
  <c r="Z147" i="10"/>
  <c r="Y147" i="10"/>
  <c r="X147" i="10"/>
  <c r="W147" i="10"/>
  <c r="V147" i="10"/>
  <c r="AE5" i="10"/>
  <c r="AD5" i="10"/>
  <c r="AC5" i="10"/>
  <c r="AB5" i="10"/>
  <c r="AA5" i="10"/>
  <c r="Z5" i="10"/>
  <c r="Y5" i="10"/>
  <c r="X5" i="10"/>
  <c r="W5" i="10"/>
  <c r="V5" i="10"/>
  <c r="AE76" i="10"/>
  <c r="AD76" i="10"/>
  <c r="AC76" i="10"/>
  <c r="AB76" i="10"/>
  <c r="AA76" i="10"/>
  <c r="Z76" i="10"/>
  <c r="Y76" i="10"/>
  <c r="X76" i="10"/>
  <c r="W76" i="10"/>
  <c r="V76" i="10"/>
  <c r="AE362" i="10"/>
  <c r="AD362" i="10"/>
  <c r="AC362" i="10"/>
  <c r="AB362" i="10"/>
  <c r="AA362" i="10"/>
  <c r="Z362" i="10"/>
  <c r="Y362" i="10"/>
  <c r="X362" i="10"/>
  <c r="W362" i="10"/>
  <c r="V362" i="10"/>
  <c r="AE220" i="10"/>
  <c r="AD220" i="10"/>
  <c r="AC220" i="10"/>
  <c r="AB220" i="10"/>
  <c r="AA220" i="10"/>
  <c r="Z220" i="10"/>
  <c r="Y220" i="10"/>
  <c r="X220" i="10"/>
  <c r="W220" i="10"/>
  <c r="V220" i="10"/>
  <c r="AE291" i="10"/>
  <c r="AD291" i="10"/>
  <c r="AC291" i="10"/>
  <c r="AB291" i="10"/>
  <c r="AA291" i="10"/>
  <c r="Z291" i="10"/>
  <c r="Y291" i="10"/>
  <c r="X291" i="10"/>
  <c r="W291" i="10"/>
  <c r="V291" i="10"/>
  <c r="AE503" i="10"/>
  <c r="AD503" i="10"/>
  <c r="AC503" i="10"/>
  <c r="AB503" i="10"/>
  <c r="AA503" i="10"/>
  <c r="Z503" i="10"/>
  <c r="Y503" i="10"/>
  <c r="X503" i="10"/>
  <c r="W503" i="10"/>
  <c r="V503" i="10"/>
  <c r="AE432" i="10"/>
  <c r="AD432" i="10"/>
  <c r="AC432" i="10"/>
  <c r="AB432" i="10"/>
  <c r="AA432" i="10"/>
  <c r="Z432" i="10"/>
  <c r="Y432" i="10"/>
  <c r="X432" i="10"/>
  <c r="W432" i="10"/>
  <c r="V432" i="10"/>
  <c r="AE146" i="10"/>
  <c r="AD146" i="10"/>
  <c r="AC146" i="10"/>
  <c r="AB146" i="10"/>
  <c r="AA146" i="10"/>
  <c r="Z146" i="10"/>
  <c r="Y146" i="10"/>
  <c r="X146" i="10"/>
  <c r="W146" i="10"/>
  <c r="V146" i="10"/>
  <c r="AE4" i="10"/>
  <c r="AD4" i="10"/>
  <c r="AC4" i="10"/>
  <c r="AB4" i="10"/>
  <c r="AA4" i="10"/>
  <c r="Z4" i="10"/>
  <c r="Y4" i="10"/>
  <c r="X4" i="10"/>
  <c r="W4" i="10"/>
  <c r="V4" i="10"/>
  <c r="AE75" i="10"/>
  <c r="AD75" i="10"/>
  <c r="AC75" i="10"/>
  <c r="AB75" i="10"/>
  <c r="AA75" i="10"/>
  <c r="Z75" i="10"/>
  <c r="Y75" i="10"/>
  <c r="X75" i="10"/>
  <c r="W75" i="10"/>
  <c r="V75" i="10"/>
  <c r="AE361" i="10"/>
  <c r="AD361" i="10"/>
  <c r="AC361" i="10"/>
  <c r="AB361" i="10"/>
  <c r="AA361" i="10"/>
  <c r="Z361" i="10"/>
  <c r="Y361" i="10"/>
  <c r="X361" i="10"/>
  <c r="W361" i="10"/>
  <c r="V361" i="10"/>
  <c r="AE219" i="10"/>
  <c r="AD219" i="10"/>
  <c r="AC219" i="10"/>
  <c r="AB219" i="10"/>
  <c r="AA219" i="10"/>
  <c r="Z219" i="10"/>
  <c r="Y219" i="10"/>
  <c r="X219" i="10"/>
  <c r="W219" i="10"/>
  <c r="V219" i="10"/>
  <c r="AE290" i="10"/>
  <c r="AD290" i="10"/>
  <c r="AC290" i="10"/>
  <c r="AB290" i="10"/>
  <c r="AA290" i="10"/>
  <c r="Z290" i="10"/>
  <c r="Y290" i="10"/>
  <c r="X290" i="10"/>
  <c r="W290" i="10"/>
  <c r="V290" i="10"/>
  <c r="AE502" i="10"/>
  <c r="AD502" i="10"/>
  <c r="AC502" i="10"/>
  <c r="AB502" i="10"/>
  <c r="AA502" i="10"/>
  <c r="Z502" i="10"/>
  <c r="Y502" i="10"/>
  <c r="X502" i="10"/>
  <c r="W502" i="10"/>
  <c r="V502" i="10"/>
  <c r="AE431" i="10"/>
  <c r="AD431" i="10"/>
  <c r="AC431" i="10"/>
  <c r="AB431" i="10"/>
  <c r="AA431" i="10"/>
  <c r="Z431" i="10"/>
  <c r="Y431" i="10"/>
  <c r="X431" i="10"/>
  <c r="W431" i="10"/>
  <c r="V431" i="10"/>
  <c r="AE145" i="10"/>
  <c r="AD145" i="10"/>
  <c r="AC145" i="10"/>
  <c r="AB145" i="10"/>
  <c r="AA145" i="10"/>
  <c r="Z145" i="10"/>
  <c r="Y145" i="10"/>
  <c r="X145" i="10"/>
  <c r="W145" i="10"/>
  <c r="V145" i="10"/>
  <c r="AE3" i="10"/>
  <c r="AD3" i="10"/>
  <c r="AC3" i="10"/>
  <c r="AB3" i="10"/>
  <c r="AA3" i="10"/>
  <c r="Z3" i="10"/>
  <c r="Y3" i="10"/>
  <c r="X3" i="10"/>
  <c r="W3" i="10"/>
  <c r="V3" i="10"/>
  <c r="AE74" i="10"/>
  <c r="AD74" i="10"/>
  <c r="AC74" i="10"/>
  <c r="AB74" i="10"/>
  <c r="AA74" i="10"/>
  <c r="Z74" i="10"/>
  <c r="Y74" i="10"/>
  <c r="X74" i="10"/>
  <c r="W74" i="10"/>
  <c r="V74" i="10"/>
  <c r="AE360" i="10"/>
  <c r="AD360" i="10"/>
  <c r="AC360" i="10"/>
  <c r="AB360" i="10"/>
  <c r="AA360" i="10"/>
  <c r="Z360" i="10"/>
  <c r="Y360" i="10"/>
  <c r="X360" i="10"/>
  <c r="W360" i="10"/>
  <c r="V360" i="10"/>
  <c r="AE218" i="10"/>
  <c r="AD218" i="10"/>
  <c r="AC218" i="10"/>
  <c r="AB218" i="10"/>
  <c r="AA218" i="10"/>
  <c r="Z218" i="10"/>
  <c r="Y218" i="10"/>
  <c r="X218" i="10"/>
  <c r="W218" i="10"/>
  <c r="V218" i="10"/>
  <c r="AE289" i="10"/>
  <c r="AD289" i="10"/>
  <c r="AC289" i="10"/>
  <c r="AB289" i="10"/>
  <c r="AA289" i="10"/>
  <c r="Z289" i="10"/>
  <c r="Y289" i="10"/>
  <c r="X289" i="10"/>
  <c r="W289" i="10"/>
  <c r="V289" i="10"/>
  <c r="AE501" i="10"/>
  <c r="AD501" i="10"/>
  <c r="AC501" i="10"/>
  <c r="AB501" i="10"/>
  <c r="AA501" i="10"/>
  <c r="Z501" i="10"/>
  <c r="Y501" i="10"/>
  <c r="X501" i="10"/>
  <c r="W501" i="10"/>
  <c r="V501" i="10"/>
  <c r="AE430" i="10"/>
  <c r="AD430" i="10"/>
  <c r="AC430" i="10"/>
  <c r="AB430" i="10"/>
  <c r="AA430" i="10"/>
  <c r="Z430" i="10"/>
  <c r="Y430" i="10"/>
  <c r="X430" i="10"/>
  <c r="W430" i="10"/>
  <c r="V430" i="10"/>
  <c r="AE144" i="10"/>
  <c r="AD144" i="10"/>
  <c r="AC144" i="10"/>
  <c r="AB144" i="10"/>
  <c r="AA144" i="10"/>
  <c r="Z144" i="10"/>
  <c r="Y144" i="10"/>
  <c r="X144" i="10"/>
  <c r="W144" i="10"/>
  <c r="V144" i="10"/>
  <c r="AE2" i="10"/>
  <c r="AD2" i="10"/>
  <c r="AC2" i="10"/>
  <c r="AB2" i="10"/>
  <c r="AA2" i="10"/>
  <c r="Z2" i="10"/>
  <c r="Y2" i="10"/>
  <c r="X2" i="10"/>
  <c r="W2" i="10"/>
  <c r="V2" i="10"/>
  <c r="AE73" i="10"/>
  <c r="AD73" i="10"/>
  <c r="AC73" i="10"/>
  <c r="AB73" i="10"/>
  <c r="AA73" i="10"/>
  <c r="Z73" i="10"/>
  <c r="Y73" i="10"/>
  <c r="X73" i="10"/>
  <c r="W73" i="10"/>
  <c r="V73" i="10"/>
  <c r="AE359" i="10"/>
  <c r="AD359" i="10"/>
  <c r="AC359" i="10"/>
  <c r="AB359" i="10"/>
  <c r="AA359" i="10"/>
  <c r="Z359" i="10"/>
  <c r="Y359" i="10"/>
  <c r="X359" i="10"/>
  <c r="W359" i="10"/>
  <c r="V359" i="10"/>
  <c r="AE217" i="10"/>
  <c r="AD217" i="10"/>
  <c r="AC217" i="10"/>
  <c r="AB217" i="10"/>
  <c r="AA217" i="10"/>
  <c r="Z217" i="10"/>
  <c r="Y217" i="10"/>
  <c r="X217" i="10"/>
  <c r="W217" i="10"/>
  <c r="V217" i="10"/>
  <c r="AE288" i="10"/>
  <c r="AD288" i="10"/>
  <c r="AC288" i="10"/>
  <c r="AB288" i="10"/>
  <c r="AA288" i="10"/>
  <c r="Z288" i="10"/>
  <c r="Y288" i="10"/>
  <c r="X288" i="10"/>
  <c r="W288" i="10"/>
  <c r="V288" i="10"/>
  <c r="AE82" i="11"/>
  <c r="AD82" i="11"/>
  <c r="AC82" i="11"/>
  <c r="AB82" i="11"/>
  <c r="AA82" i="11"/>
  <c r="Z82" i="11"/>
  <c r="Y82" i="11"/>
  <c r="X82" i="11"/>
  <c r="W82" i="11"/>
  <c r="V82" i="11"/>
  <c r="AE72" i="11"/>
  <c r="AD72" i="11"/>
  <c r="AC72" i="11"/>
  <c r="AB72" i="11"/>
  <c r="AA72" i="11"/>
  <c r="Z72" i="11"/>
  <c r="Y72" i="11"/>
  <c r="X72" i="11"/>
  <c r="W72" i="11"/>
  <c r="V72" i="11"/>
  <c r="AE32" i="11"/>
  <c r="AD32" i="11"/>
  <c r="AC32" i="11"/>
  <c r="AB32" i="11"/>
  <c r="AA32" i="11"/>
  <c r="Z32" i="11"/>
  <c r="Y32" i="11"/>
  <c r="X32" i="11"/>
  <c r="W32" i="11"/>
  <c r="V32" i="11"/>
  <c r="AE12" i="11"/>
  <c r="AD12" i="11"/>
  <c r="AC12" i="11"/>
  <c r="AB12" i="11"/>
  <c r="AA12" i="11"/>
  <c r="Z12" i="11"/>
  <c r="Y12" i="11"/>
  <c r="X12" i="11"/>
  <c r="W12" i="11"/>
  <c r="V12" i="11"/>
  <c r="AE22" i="11"/>
  <c r="AD22" i="11"/>
  <c r="AC22" i="11"/>
  <c r="AB22" i="11"/>
  <c r="AA22" i="11"/>
  <c r="Z22" i="11"/>
  <c r="Y22" i="11"/>
  <c r="X22" i="11"/>
  <c r="W22" i="11"/>
  <c r="V22" i="11"/>
  <c r="AE62" i="11"/>
  <c r="AD62" i="11"/>
  <c r="AC62" i="11"/>
  <c r="AB62" i="11"/>
  <c r="AA62" i="11"/>
  <c r="Z62" i="11"/>
  <c r="Y62" i="11"/>
  <c r="X62" i="11"/>
  <c r="W62" i="11"/>
  <c r="V62" i="11"/>
  <c r="AE42" i="11"/>
  <c r="AD42" i="11"/>
  <c r="AC42" i="11"/>
  <c r="AB42" i="11"/>
  <c r="AA42" i="11"/>
  <c r="Z42" i="11"/>
  <c r="Y42" i="11"/>
  <c r="X42" i="11"/>
  <c r="W42" i="11"/>
  <c r="V42" i="11"/>
  <c r="AE52" i="11"/>
  <c r="AD52" i="11"/>
  <c r="AC52" i="11"/>
  <c r="AB52" i="11"/>
  <c r="AA52" i="11"/>
  <c r="Z52" i="11"/>
  <c r="Y52" i="11"/>
  <c r="X52" i="11"/>
  <c r="W52" i="11"/>
  <c r="V52" i="11"/>
  <c r="AE81" i="11"/>
  <c r="AD81" i="11"/>
  <c r="AC81" i="11"/>
  <c r="AB81" i="11"/>
  <c r="AA81" i="11"/>
  <c r="Z81" i="11"/>
  <c r="Y81" i="11"/>
  <c r="X81" i="11"/>
  <c r="W81" i="11"/>
  <c r="V81" i="11"/>
  <c r="AE71" i="11"/>
  <c r="AD71" i="11"/>
  <c r="AC71" i="11"/>
  <c r="AB71" i="11"/>
  <c r="AA71" i="11"/>
  <c r="Z71" i="11"/>
  <c r="Y71" i="11"/>
  <c r="X71" i="11"/>
  <c r="W71" i="11"/>
  <c r="V71" i="11"/>
  <c r="AE31" i="11"/>
  <c r="AD31" i="11"/>
  <c r="AC31" i="11"/>
  <c r="AB31" i="11"/>
  <c r="AA31" i="11"/>
  <c r="Z31" i="11"/>
  <c r="Y31" i="11"/>
  <c r="X31" i="11"/>
  <c r="W31" i="11"/>
  <c r="V31" i="11"/>
  <c r="AE11" i="11"/>
  <c r="AD11" i="11"/>
  <c r="AC11" i="11"/>
  <c r="AB11" i="11"/>
  <c r="AA11" i="11"/>
  <c r="Z11" i="11"/>
  <c r="Y11" i="11"/>
  <c r="X11" i="11"/>
  <c r="W11" i="11"/>
  <c r="V11" i="11"/>
  <c r="AE21" i="11"/>
  <c r="AD21" i="11"/>
  <c r="AC21" i="11"/>
  <c r="AB21" i="11"/>
  <c r="AA21" i="11"/>
  <c r="Z21" i="11"/>
  <c r="Y21" i="11"/>
  <c r="X21" i="11"/>
  <c r="W21" i="11"/>
  <c r="V21" i="11"/>
  <c r="AE61" i="11"/>
  <c r="AD61" i="11"/>
  <c r="AC61" i="11"/>
  <c r="AB61" i="11"/>
  <c r="AA61" i="11"/>
  <c r="Z61" i="11"/>
  <c r="Y61" i="11"/>
  <c r="X61" i="11"/>
  <c r="W61" i="11"/>
  <c r="V61" i="11"/>
  <c r="AE41" i="11"/>
  <c r="AD41" i="11"/>
  <c r="AC41" i="11"/>
  <c r="AB41" i="11"/>
  <c r="AA41" i="11"/>
  <c r="Z41" i="11"/>
  <c r="Y41" i="11"/>
  <c r="X41" i="11"/>
  <c r="W41" i="11"/>
  <c r="V41" i="11"/>
  <c r="AE51" i="11"/>
  <c r="AD51" i="11"/>
  <c r="AC51" i="11"/>
  <c r="AB51" i="11"/>
  <c r="AA51" i="11"/>
  <c r="Z51" i="11"/>
  <c r="Y51" i="11"/>
  <c r="X51" i="11"/>
  <c r="W51" i="11"/>
  <c r="V51" i="11"/>
  <c r="AE80" i="11"/>
  <c r="AD80" i="11"/>
  <c r="AC80" i="11"/>
  <c r="AB80" i="11"/>
  <c r="AA80" i="11"/>
  <c r="Z80" i="11"/>
  <c r="Y80" i="11"/>
  <c r="X80" i="11"/>
  <c r="W80" i="11"/>
  <c r="V80" i="11"/>
  <c r="AE70" i="11"/>
  <c r="AD70" i="11"/>
  <c r="AC70" i="11"/>
  <c r="AB70" i="11"/>
  <c r="AA70" i="11"/>
  <c r="Z70" i="11"/>
  <c r="Y70" i="11"/>
  <c r="X70" i="11"/>
  <c r="W70" i="11"/>
  <c r="V70" i="11"/>
  <c r="AE30" i="11"/>
  <c r="AD30" i="11"/>
  <c r="AC30" i="11"/>
  <c r="AB30" i="11"/>
  <c r="AA30" i="11"/>
  <c r="Z30" i="11"/>
  <c r="Y30" i="11"/>
  <c r="X30" i="11"/>
  <c r="W30" i="11"/>
  <c r="V30" i="11"/>
  <c r="AE10" i="11"/>
  <c r="AD10" i="11"/>
  <c r="AC10" i="11"/>
  <c r="AB10" i="11"/>
  <c r="AA10" i="11"/>
  <c r="Z10" i="11"/>
  <c r="Y10" i="11"/>
  <c r="X10" i="11"/>
  <c r="W10" i="11"/>
  <c r="V10" i="11"/>
  <c r="AE20" i="11"/>
  <c r="AD20" i="11"/>
  <c r="AC20" i="11"/>
  <c r="AB20" i="11"/>
  <c r="AA20" i="11"/>
  <c r="Z20" i="11"/>
  <c r="Y20" i="11"/>
  <c r="X20" i="11"/>
  <c r="W20" i="11"/>
  <c r="V20" i="11"/>
  <c r="AE60" i="11"/>
  <c r="AD60" i="11"/>
  <c r="AC60" i="11"/>
  <c r="AB60" i="11"/>
  <c r="AA60" i="11"/>
  <c r="Z60" i="11"/>
  <c r="Y60" i="11"/>
  <c r="X60" i="11"/>
  <c r="W60" i="11"/>
  <c r="V60" i="11"/>
  <c r="AE40" i="11"/>
  <c r="AD40" i="11"/>
  <c r="AC40" i="11"/>
  <c r="AB40" i="11"/>
  <c r="AA40" i="11"/>
  <c r="Z40" i="11"/>
  <c r="Y40" i="11"/>
  <c r="X40" i="11"/>
  <c r="W40" i="11"/>
  <c r="V40" i="11"/>
  <c r="AE50" i="11"/>
  <c r="AD50" i="11"/>
  <c r="AC50" i="11"/>
  <c r="AB50" i="11"/>
  <c r="AA50" i="11"/>
  <c r="Z50" i="11"/>
  <c r="Y50" i="11"/>
  <c r="X50" i="11"/>
  <c r="W50" i="11"/>
  <c r="V50" i="11"/>
  <c r="AE79" i="11"/>
  <c r="AD79" i="11"/>
  <c r="AC79" i="11"/>
  <c r="AB79" i="11"/>
  <c r="AA79" i="11"/>
  <c r="Z79" i="11"/>
  <c r="Y79" i="11"/>
  <c r="X79" i="11"/>
  <c r="W79" i="11"/>
  <c r="V79" i="11"/>
  <c r="AE69" i="11"/>
  <c r="AD69" i="11"/>
  <c r="AC69" i="11"/>
  <c r="AB69" i="11"/>
  <c r="AA69" i="11"/>
  <c r="Z69" i="11"/>
  <c r="Y69" i="11"/>
  <c r="X69" i="11"/>
  <c r="W69" i="11"/>
  <c r="V69" i="11"/>
  <c r="AE29" i="11"/>
  <c r="AD29" i="11"/>
  <c r="AC29" i="11"/>
  <c r="AB29" i="11"/>
  <c r="AA29" i="11"/>
  <c r="Z29" i="11"/>
  <c r="Y29" i="11"/>
  <c r="X29" i="11"/>
  <c r="W29" i="11"/>
  <c r="V29" i="11"/>
  <c r="AE9" i="11"/>
  <c r="AD9" i="11"/>
  <c r="AC9" i="11"/>
  <c r="AB9" i="11"/>
  <c r="AA9" i="11"/>
  <c r="Z9" i="11"/>
  <c r="Y9" i="11"/>
  <c r="X9" i="11"/>
  <c r="W9" i="11"/>
  <c r="V9" i="11"/>
  <c r="AE19" i="11"/>
  <c r="AD19" i="11"/>
  <c r="AC19" i="11"/>
  <c r="AB19" i="11"/>
  <c r="AA19" i="11"/>
  <c r="Z19" i="11"/>
  <c r="Y19" i="11"/>
  <c r="X19" i="11"/>
  <c r="W19" i="11"/>
  <c r="V19" i="11"/>
  <c r="AE59" i="11"/>
  <c r="AD59" i="11"/>
  <c r="AC59" i="11"/>
  <c r="AB59" i="11"/>
  <c r="AA59" i="11"/>
  <c r="Z59" i="11"/>
  <c r="Y59" i="11"/>
  <c r="X59" i="11"/>
  <c r="W59" i="11"/>
  <c r="V59" i="11"/>
  <c r="AE39" i="11"/>
  <c r="AD39" i="11"/>
  <c r="AC39" i="11"/>
  <c r="AB39" i="11"/>
  <c r="AA39" i="11"/>
  <c r="Z39" i="11"/>
  <c r="Y39" i="11"/>
  <c r="X39" i="11"/>
  <c r="W39" i="11"/>
  <c r="V39" i="11"/>
  <c r="AE49" i="11"/>
  <c r="AD49" i="11"/>
  <c r="AC49" i="11"/>
  <c r="AB49" i="11"/>
  <c r="AA49" i="11"/>
  <c r="Z49" i="11"/>
  <c r="Y49" i="11"/>
  <c r="X49" i="11"/>
  <c r="W49" i="11"/>
  <c r="V49" i="11"/>
  <c r="AE78" i="11"/>
  <c r="AD78" i="11"/>
  <c r="AC78" i="11"/>
  <c r="AB78" i="11"/>
  <c r="AA78" i="11"/>
  <c r="Z78" i="11"/>
  <c r="Y78" i="11"/>
  <c r="X78" i="11"/>
  <c r="W78" i="11"/>
  <c r="V78" i="11"/>
  <c r="AE68" i="11"/>
  <c r="AD68" i="11"/>
  <c r="AC68" i="11"/>
  <c r="AB68" i="11"/>
  <c r="AA68" i="11"/>
  <c r="Z68" i="11"/>
  <c r="Y68" i="11"/>
  <c r="X68" i="11"/>
  <c r="W68" i="11"/>
  <c r="V68" i="11"/>
  <c r="AE28" i="11"/>
  <c r="AD28" i="11"/>
  <c r="AC28" i="11"/>
  <c r="AB28" i="11"/>
  <c r="AA28" i="11"/>
  <c r="Z28" i="11"/>
  <c r="Y28" i="11"/>
  <c r="X28" i="11"/>
  <c r="W28" i="11"/>
  <c r="V28" i="11"/>
  <c r="AE8" i="11"/>
  <c r="AD8" i="11"/>
  <c r="AC8" i="11"/>
  <c r="AB8" i="11"/>
  <c r="AA8" i="11"/>
  <c r="Z8" i="11"/>
  <c r="Y8" i="11"/>
  <c r="X8" i="11"/>
  <c r="W8" i="11"/>
  <c r="V8" i="11"/>
  <c r="AE18" i="11"/>
  <c r="AD18" i="11"/>
  <c r="AC18" i="11"/>
  <c r="AB18" i="11"/>
  <c r="AA18" i="11"/>
  <c r="Z18" i="11"/>
  <c r="Y18" i="11"/>
  <c r="X18" i="11"/>
  <c r="W18" i="11"/>
  <c r="V18" i="11"/>
  <c r="AE58" i="11"/>
  <c r="AD58" i="11"/>
  <c r="AC58" i="11"/>
  <c r="AB58" i="11"/>
  <c r="AA58" i="11"/>
  <c r="Z58" i="11"/>
  <c r="Y58" i="11"/>
  <c r="X58" i="11"/>
  <c r="W58" i="11"/>
  <c r="V58" i="11"/>
  <c r="AE38" i="11"/>
  <c r="AD38" i="11"/>
  <c r="AC38" i="11"/>
  <c r="AB38" i="11"/>
  <c r="AA38" i="11"/>
  <c r="Z38" i="11"/>
  <c r="Y38" i="11"/>
  <c r="X38" i="11"/>
  <c r="W38" i="11"/>
  <c r="V38" i="11"/>
  <c r="AE48" i="11"/>
  <c r="AD48" i="11"/>
  <c r="AC48" i="11"/>
  <c r="AB48" i="11"/>
  <c r="AA48" i="11"/>
  <c r="Z48" i="11"/>
  <c r="Y48" i="11"/>
  <c r="X48" i="11"/>
  <c r="W48" i="11"/>
  <c r="V48" i="11"/>
  <c r="AE77" i="11"/>
  <c r="AD77" i="11"/>
  <c r="AC77" i="11"/>
  <c r="AB77" i="11"/>
  <c r="AA77" i="11"/>
  <c r="Z77" i="11"/>
  <c r="Y77" i="11"/>
  <c r="X77" i="11"/>
  <c r="W77" i="11"/>
  <c r="V77" i="11"/>
  <c r="AE67" i="11"/>
  <c r="AD67" i="11"/>
  <c r="AC67" i="11"/>
  <c r="AB67" i="11"/>
  <c r="AA67" i="11"/>
  <c r="Z67" i="11"/>
  <c r="Y67" i="11"/>
  <c r="X67" i="11"/>
  <c r="W67" i="11"/>
  <c r="V67" i="11"/>
  <c r="AE27" i="11"/>
  <c r="AD27" i="11"/>
  <c r="AC27" i="11"/>
  <c r="AB27" i="11"/>
  <c r="AA27" i="11"/>
  <c r="Z27" i="11"/>
  <c r="Y27" i="11"/>
  <c r="X27" i="11"/>
  <c r="W27" i="11"/>
  <c r="V27" i="11"/>
  <c r="AE7" i="11"/>
  <c r="AD7" i="11"/>
  <c r="AC7" i="11"/>
  <c r="AB7" i="11"/>
  <c r="AA7" i="11"/>
  <c r="Z7" i="11"/>
  <c r="Y7" i="11"/>
  <c r="X7" i="11"/>
  <c r="W7" i="11"/>
  <c r="V7" i="11"/>
  <c r="AE17" i="11"/>
  <c r="AD17" i="11"/>
  <c r="AC17" i="11"/>
  <c r="AB17" i="11"/>
  <c r="AA17" i="11"/>
  <c r="Z17" i="11"/>
  <c r="Y17" i="11"/>
  <c r="X17" i="11"/>
  <c r="W17" i="11"/>
  <c r="V17" i="11"/>
  <c r="AE57" i="11"/>
  <c r="AD57" i="11"/>
  <c r="AC57" i="11"/>
  <c r="AB57" i="11"/>
  <c r="AA57" i="11"/>
  <c r="Z57" i="11"/>
  <c r="Y57" i="11"/>
  <c r="X57" i="11"/>
  <c r="W57" i="11"/>
  <c r="V57" i="11"/>
  <c r="AE37" i="11"/>
  <c r="AD37" i="11"/>
  <c r="AC37" i="11"/>
  <c r="AB37" i="11"/>
  <c r="AA37" i="11"/>
  <c r="Z37" i="11"/>
  <c r="Y37" i="11"/>
  <c r="X37" i="11"/>
  <c r="W37" i="11"/>
  <c r="V37" i="11"/>
  <c r="AE47" i="11"/>
  <c r="AD47" i="11"/>
  <c r="AC47" i="11"/>
  <c r="AB47" i="11"/>
  <c r="AA47" i="11"/>
  <c r="Z47" i="11"/>
  <c r="Y47" i="11"/>
  <c r="X47" i="11"/>
  <c r="W47" i="11"/>
  <c r="V47" i="11"/>
  <c r="AE76" i="11"/>
  <c r="AD76" i="11"/>
  <c r="AC76" i="11"/>
  <c r="AB76" i="11"/>
  <c r="AA76" i="11"/>
  <c r="Z76" i="11"/>
  <c r="Y76" i="11"/>
  <c r="X76" i="11"/>
  <c r="W76" i="11"/>
  <c r="V76" i="11"/>
  <c r="AE66" i="11"/>
  <c r="AD66" i="11"/>
  <c r="AC66" i="11"/>
  <c r="AB66" i="11"/>
  <c r="AA66" i="11"/>
  <c r="Z66" i="11"/>
  <c r="Y66" i="11"/>
  <c r="X66" i="11"/>
  <c r="W66" i="11"/>
  <c r="V66" i="11"/>
  <c r="AE26" i="11"/>
  <c r="AD26" i="11"/>
  <c r="AC26" i="11"/>
  <c r="AB26" i="11"/>
  <c r="AA26" i="11"/>
  <c r="Z26" i="11"/>
  <c r="Y26" i="11"/>
  <c r="X26" i="11"/>
  <c r="W26" i="11"/>
  <c r="V26" i="11"/>
  <c r="AE6" i="11"/>
  <c r="AD6" i="11"/>
  <c r="AC6" i="11"/>
  <c r="AB6" i="11"/>
  <c r="AA6" i="11"/>
  <c r="Z6" i="11"/>
  <c r="Y6" i="11"/>
  <c r="X6" i="11"/>
  <c r="W6" i="11"/>
  <c r="V6" i="11"/>
  <c r="AE16" i="11"/>
  <c r="AD16" i="11"/>
  <c r="AC16" i="11"/>
  <c r="AB16" i="11"/>
  <c r="AA16" i="11"/>
  <c r="Z16" i="11"/>
  <c r="Y16" i="11"/>
  <c r="X16" i="11"/>
  <c r="W16" i="11"/>
  <c r="V16" i="11"/>
  <c r="AE56" i="11"/>
  <c r="AD56" i="11"/>
  <c r="AC56" i="11"/>
  <c r="AB56" i="11"/>
  <c r="AA56" i="11"/>
  <c r="Z56" i="11"/>
  <c r="Y56" i="11"/>
  <c r="X56" i="11"/>
  <c r="W56" i="11"/>
  <c r="V56" i="11"/>
  <c r="AE36" i="11"/>
  <c r="AD36" i="11"/>
  <c r="AC36" i="11"/>
  <c r="AB36" i="11"/>
  <c r="AA36" i="11"/>
  <c r="Z36" i="11"/>
  <c r="Y36" i="11"/>
  <c r="X36" i="11"/>
  <c r="W36" i="11"/>
  <c r="V36" i="11"/>
  <c r="AE46" i="11"/>
  <c r="AD46" i="11"/>
  <c r="AC46" i="11"/>
  <c r="AB46" i="11"/>
  <c r="AA46" i="11"/>
  <c r="Z46" i="11"/>
  <c r="Y46" i="11"/>
  <c r="X46" i="11"/>
  <c r="W46" i="11"/>
  <c r="V46" i="11"/>
  <c r="AE75" i="11"/>
  <c r="AD75" i="11"/>
  <c r="AC75" i="11"/>
  <c r="AB75" i="11"/>
  <c r="AA75" i="11"/>
  <c r="Z75" i="11"/>
  <c r="Y75" i="11"/>
  <c r="X75" i="11"/>
  <c r="W75" i="11"/>
  <c r="V75" i="11"/>
  <c r="AE65" i="11"/>
  <c r="AD65" i="11"/>
  <c r="AC65" i="11"/>
  <c r="AB65" i="11"/>
  <c r="AA65" i="11"/>
  <c r="Z65" i="11"/>
  <c r="Y65" i="11"/>
  <c r="X65" i="11"/>
  <c r="W65" i="11"/>
  <c r="V65" i="11"/>
  <c r="AE25" i="11"/>
  <c r="AD25" i="11"/>
  <c r="AC25" i="11"/>
  <c r="AB25" i="11"/>
  <c r="AA25" i="11"/>
  <c r="Z25" i="11"/>
  <c r="Y25" i="11"/>
  <c r="X25" i="11"/>
  <c r="W25" i="11"/>
  <c r="V25" i="11"/>
  <c r="AE5" i="11"/>
  <c r="AD5" i="11"/>
  <c r="AC5" i="11"/>
  <c r="AB5" i="11"/>
  <c r="AA5" i="11"/>
  <c r="Z5" i="11"/>
  <c r="Y5" i="11"/>
  <c r="X5" i="11"/>
  <c r="W5" i="11"/>
  <c r="V5" i="11"/>
  <c r="AE15" i="11"/>
  <c r="AD15" i="11"/>
  <c r="AC15" i="11"/>
  <c r="AB15" i="11"/>
  <c r="AA15" i="11"/>
  <c r="Z15" i="11"/>
  <c r="Y15" i="11"/>
  <c r="X15" i="11"/>
  <c r="W15" i="11"/>
  <c r="V15" i="11"/>
  <c r="AE55" i="11"/>
  <c r="AD55" i="11"/>
  <c r="AC55" i="11"/>
  <c r="AB55" i="11"/>
  <c r="AA55" i="11"/>
  <c r="Z55" i="11"/>
  <c r="Y55" i="11"/>
  <c r="X55" i="11"/>
  <c r="W55" i="11"/>
  <c r="V55" i="11"/>
  <c r="AE35" i="11"/>
  <c r="AD35" i="11"/>
  <c r="AC35" i="11"/>
  <c r="AB35" i="11"/>
  <c r="AA35" i="11"/>
  <c r="Z35" i="11"/>
  <c r="Y35" i="11"/>
  <c r="X35" i="11"/>
  <c r="W35" i="11"/>
  <c r="V35" i="11"/>
  <c r="AE45" i="11"/>
  <c r="AD45" i="11"/>
  <c r="AC45" i="11"/>
  <c r="AB45" i="11"/>
  <c r="AA45" i="11"/>
  <c r="Z45" i="11"/>
  <c r="Y45" i="11"/>
  <c r="X45" i="11"/>
  <c r="W45" i="11"/>
  <c r="V45" i="11"/>
  <c r="AE74" i="11"/>
  <c r="AD74" i="11"/>
  <c r="AC74" i="11"/>
  <c r="AB74" i="11"/>
  <c r="AA74" i="11"/>
  <c r="Z74" i="11"/>
  <c r="Y74" i="11"/>
  <c r="X74" i="11"/>
  <c r="W74" i="11"/>
  <c r="V74" i="11"/>
  <c r="AE64" i="11"/>
  <c r="AD64" i="11"/>
  <c r="AC64" i="11"/>
  <c r="AB64" i="11"/>
  <c r="AA64" i="11"/>
  <c r="Z64" i="11"/>
  <c r="Y64" i="11"/>
  <c r="X64" i="11"/>
  <c r="W64" i="11"/>
  <c r="V64" i="11"/>
  <c r="AE24" i="11"/>
  <c r="AD24" i="11"/>
  <c r="AC24" i="11"/>
  <c r="AB24" i="11"/>
  <c r="AA24" i="11"/>
  <c r="Z24" i="11"/>
  <c r="Y24" i="11"/>
  <c r="X24" i="11"/>
  <c r="W24" i="11"/>
  <c r="V24" i="11"/>
  <c r="AE4" i="11"/>
  <c r="AD4" i="11"/>
  <c r="AC4" i="11"/>
  <c r="AB4" i="11"/>
  <c r="AA4" i="11"/>
  <c r="Z4" i="11"/>
  <c r="Y4" i="11"/>
  <c r="X4" i="11"/>
  <c r="W4" i="11"/>
  <c r="V4" i="11"/>
  <c r="AE14" i="11"/>
  <c r="AD14" i="11"/>
  <c r="AC14" i="11"/>
  <c r="AB14" i="11"/>
  <c r="AA14" i="11"/>
  <c r="Z14" i="11"/>
  <c r="Y14" i="11"/>
  <c r="X14" i="11"/>
  <c r="W14" i="11"/>
  <c r="V14" i="11"/>
  <c r="AE54" i="11"/>
  <c r="AD54" i="11"/>
  <c r="AC54" i="11"/>
  <c r="AB54" i="11"/>
  <c r="AA54" i="11"/>
  <c r="Z54" i="11"/>
  <c r="Y54" i="11"/>
  <c r="X54" i="11"/>
  <c r="W54" i="11"/>
  <c r="V54" i="11"/>
  <c r="AE34" i="11"/>
  <c r="AD34" i="11"/>
  <c r="AC34" i="11"/>
  <c r="AB34" i="11"/>
  <c r="AA34" i="11"/>
  <c r="Z34" i="11"/>
  <c r="Y34" i="11"/>
  <c r="X34" i="11"/>
  <c r="W34" i="11"/>
  <c r="V34" i="11"/>
  <c r="AE44" i="11"/>
  <c r="AD44" i="11"/>
  <c r="AC44" i="11"/>
  <c r="AB44" i="11"/>
  <c r="AA44" i="11"/>
  <c r="Z44" i="11"/>
  <c r="Y44" i="11"/>
  <c r="X44" i="11"/>
  <c r="W44" i="11"/>
  <c r="V44" i="11"/>
  <c r="AE73" i="11"/>
  <c r="AD73" i="11"/>
  <c r="AC73" i="11"/>
  <c r="AB73" i="11"/>
  <c r="AA73" i="11"/>
  <c r="Z73" i="11"/>
  <c r="Y73" i="11"/>
  <c r="X73" i="11"/>
  <c r="W73" i="11"/>
  <c r="V73" i="11"/>
  <c r="AE63" i="11"/>
  <c r="AD63" i="11"/>
  <c r="AC63" i="11"/>
  <c r="AB63" i="11"/>
  <c r="AA63" i="11"/>
  <c r="Z63" i="11"/>
  <c r="Y63" i="11"/>
  <c r="X63" i="11"/>
  <c r="W63" i="11"/>
  <c r="V63" i="11"/>
  <c r="AE23" i="11"/>
  <c r="AD23" i="11"/>
  <c r="AC23" i="11"/>
  <c r="AB23" i="11"/>
  <c r="AA23" i="11"/>
  <c r="Z23" i="11"/>
  <c r="Y23" i="11"/>
  <c r="X23" i="11"/>
  <c r="W23" i="11"/>
  <c r="V23" i="11"/>
  <c r="AE3" i="11"/>
  <c r="AD3" i="11"/>
  <c r="AC3" i="11"/>
  <c r="AB3" i="11"/>
  <c r="AA3" i="11"/>
  <c r="Z3" i="11"/>
  <c r="Y3" i="11"/>
  <c r="X3" i="11"/>
  <c r="W3" i="11"/>
  <c r="V3" i="11"/>
  <c r="AE13" i="11"/>
  <c r="AD13" i="11"/>
  <c r="AC13" i="11"/>
  <c r="AB13" i="11"/>
  <c r="AA13" i="11"/>
  <c r="Z13" i="11"/>
  <c r="Y13" i="11"/>
  <c r="X13" i="11"/>
  <c r="W13" i="11"/>
  <c r="V13" i="11"/>
  <c r="AE53" i="11"/>
  <c r="AD53" i="11"/>
  <c r="AC53" i="11"/>
  <c r="AB53" i="11"/>
  <c r="AA53" i="11"/>
  <c r="Z53" i="11"/>
  <c r="Y53" i="11"/>
  <c r="X53" i="11"/>
  <c r="W53" i="11"/>
  <c r="V53" i="11"/>
  <c r="AE33" i="11"/>
  <c r="AD33" i="11"/>
  <c r="AC33" i="11"/>
  <c r="AB33" i="11"/>
  <c r="AA33" i="11"/>
  <c r="Z33" i="11"/>
  <c r="Y33" i="11"/>
  <c r="X33" i="11"/>
  <c r="W33" i="11"/>
  <c r="V33" i="11"/>
  <c r="AE43" i="11"/>
  <c r="AD43" i="11"/>
  <c r="AC43" i="11"/>
  <c r="AB43" i="11"/>
  <c r="AA43" i="11"/>
  <c r="Z43" i="11"/>
  <c r="Y43" i="11"/>
  <c r="X43" i="11"/>
  <c r="W43" i="11"/>
  <c r="V43" i="11"/>
  <c r="AE154" i="12"/>
  <c r="AD154" i="12"/>
  <c r="AC154" i="12"/>
  <c r="AB154" i="12"/>
  <c r="AA154" i="12"/>
  <c r="Z154" i="12"/>
  <c r="Y154" i="12"/>
  <c r="X154" i="12"/>
  <c r="W154" i="12"/>
  <c r="V154" i="12"/>
  <c r="AE135" i="12"/>
  <c r="AD135" i="12"/>
  <c r="AC135" i="12"/>
  <c r="AB135" i="12"/>
  <c r="AA135" i="12"/>
  <c r="Z135" i="12"/>
  <c r="Y135" i="12"/>
  <c r="X135" i="12"/>
  <c r="W135" i="12"/>
  <c r="V135" i="12"/>
  <c r="AE59" i="12"/>
  <c r="AD59" i="12"/>
  <c r="AC59" i="12"/>
  <c r="AB59" i="12"/>
  <c r="AA59" i="12"/>
  <c r="Z59" i="12"/>
  <c r="Y59" i="12"/>
  <c r="X59" i="12"/>
  <c r="W59" i="12"/>
  <c r="V59" i="12"/>
  <c r="AE21" i="12"/>
  <c r="AD21" i="12"/>
  <c r="AC21" i="12"/>
  <c r="AB21" i="12"/>
  <c r="AA21" i="12"/>
  <c r="Z21" i="12"/>
  <c r="Y21" i="12"/>
  <c r="X21" i="12"/>
  <c r="W21" i="12"/>
  <c r="V21" i="12"/>
  <c r="AE40" i="12"/>
  <c r="AD40" i="12"/>
  <c r="AC40" i="12"/>
  <c r="AB40" i="12"/>
  <c r="AA40" i="12"/>
  <c r="Z40" i="12"/>
  <c r="Y40" i="12"/>
  <c r="X40" i="12"/>
  <c r="W40" i="12"/>
  <c r="V40" i="12"/>
  <c r="AE116" i="12"/>
  <c r="AD116" i="12"/>
  <c r="AC116" i="12"/>
  <c r="AB116" i="12"/>
  <c r="AA116" i="12"/>
  <c r="Z116" i="12"/>
  <c r="Y116" i="12"/>
  <c r="X116" i="12"/>
  <c r="W116" i="12"/>
  <c r="V116" i="12"/>
  <c r="AE78" i="12"/>
  <c r="AD78" i="12"/>
  <c r="AC78" i="12"/>
  <c r="AB78" i="12"/>
  <c r="AA78" i="12"/>
  <c r="Z78" i="12"/>
  <c r="Y78" i="12"/>
  <c r="X78" i="12"/>
  <c r="W78" i="12"/>
  <c r="V78" i="12"/>
  <c r="AE97" i="12"/>
  <c r="AD97" i="12"/>
  <c r="AC97" i="12"/>
  <c r="AB97" i="12"/>
  <c r="AA97" i="12"/>
  <c r="Z97" i="12"/>
  <c r="Y97" i="12"/>
  <c r="X97" i="12"/>
  <c r="W97" i="12"/>
  <c r="V97" i="12"/>
  <c r="AE153" i="12"/>
  <c r="AD153" i="12"/>
  <c r="AC153" i="12"/>
  <c r="AB153" i="12"/>
  <c r="AA153" i="12"/>
  <c r="Z153" i="12"/>
  <c r="Y153" i="12"/>
  <c r="X153" i="12"/>
  <c r="W153" i="12"/>
  <c r="V153" i="12"/>
  <c r="AE134" i="12"/>
  <c r="AD134" i="12"/>
  <c r="AC134" i="12"/>
  <c r="AB134" i="12"/>
  <c r="AA134" i="12"/>
  <c r="Z134" i="12"/>
  <c r="Y134" i="12"/>
  <c r="X134" i="12"/>
  <c r="W134" i="12"/>
  <c r="V134" i="12"/>
  <c r="AE58" i="12"/>
  <c r="AD58" i="12"/>
  <c r="AC58" i="12"/>
  <c r="AB58" i="12"/>
  <c r="AA58" i="12"/>
  <c r="Z58" i="12"/>
  <c r="Y58" i="12"/>
  <c r="X58" i="12"/>
  <c r="W58" i="12"/>
  <c r="V58" i="12"/>
  <c r="AE20" i="12"/>
  <c r="AD20" i="12"/>
  <c r="AC20" i="12"/>
  <c r="AB20" i="12"/>
  <c r="AA20" i="12"/>
  <c r="Z20" i="12"/>
  <c r="Y20" i="12"/>
  <c r="X20" i="12"/>
  <c r="W20" i="12"/>
  <c r="V20" i="12"/>
  <c r="AE39" i="12"/>
  <c r="AD39" i="12"/>
  <c r="AC39" i="12"/>
  <c r="AB39" i="12"/>
  <c r="AA39" i="12"/>
  <c r="Z39" i="12"/>
  <c r="Y39" i="12"/>
  <c r="X39" i="12"/>
  <c r="W39" i="12"/>
  <c r="V39" i="12"/>
  <c r="AE115" i="12"/>
  <c r="AD115" i="12"/>
  <c r="AC115" i="12"/>
  <c r="AB115" i="12"/>
  <c r="AA115" i="12"/>
  <c r="Z115" i="12"/>
  <c r="Y115" i="12"/>
  <c r="X115" i="12"/>
  <c r="W115" i="12"/>
  <c r="V115" i="12"/>
  <c r="AE77" i="12"/>
  <c r="AD77" i="12"/>
  <c r="AC77" i="12"/>
  <c r="AB77" i="12"/>
  <c r="AA77" i="12"/>
  <c r="Z77" i="12"/>
  <c r="Y77" i="12"/>
  <c r="X77" i="12"/>
  <c r="W77" i="12"/>
  <c r="V77" i="12"/>
  <c r="AE96" i="12"/>
  <c r="AD96" i="12"/>
  <c r="AC96" i="12"/>
  <c r="AB96" i="12"/>
  <c r="AA96" i="12"/>
  <c r="Z96" i="12"/>
  <c r="Y96" i="12"/>
  <c r="X96" i="12"/>
  <c r="W96" i="12"/>
  <c r="V96" i="12"/>
  <c r="AE152" i="12"/>
  <c r="AD152" i="12"/>
  <c r="AC152" i="12"/>
  <c r="AB152" i="12"/>
  <c r="AA152" i="12"/>
  <c r="Z152" i="12"/>
  <c r="Y152" i="12"/>
  <c r="X152" i="12"/>
  <c r="W152" i="12"/>
  <c r="V152" i="12"/>
  <c r="AE133" i="12"/>
  <c r="AD133" i="12"/>
  <c r="AC133" i="12"/>
  <c r="AB133" i="12"/>
  <c r="AA133" i="12"/>
  <c r="Z133" i="12"/>
  <c r="Y133" i="12"/>
  <c r="X133" i="12"/>
  <c r="W133" i="12"/>
  <c r="V133" i="12"/>
  <c r="AE57" i="12"/>
  <c r="AD57" i="12"/>
  <c r="AC57" i="12"/>
  <c r="AB57" i="12"/>
  <c r="AA57" i="12"/>
  <c r="Z57" i="12"/>
  <c r="Y57" i="12"/>
  <c r="X57" i="12"/>
  <c r="W57" i="12"/>
  <c r="V57" i="12"/>
  <c r="AE19" i="12"/>
  <c r="AD19" i="12"/>
  <c r="AC19" i="12"/>
  <c r="AB19" i="12"/>
  <c r="AA19" i="12"/>
  <c r="Z19" i="12"/>
  <c r="Y19" i="12"/>
  <c r="X19" i="12"/>
  <c r="W19" i="12"/>
  <c r="V19" i="12"/>
  <c r="AE38" i="12"/>
  <c r="AD38" i="12"/>
  <c r="AC38" i="12"/>
  <c r="AB38" i="12"/>
  <c r="AA38" i="12"/>
  <c r="Z38" i="12"/>
  <c r="Y38" i="12"/>
  <c r="X38" i="12"/>
  <c r="W38" i="12"/>
  <c r="V38" i="12"/>
  <c r="AE114" i="12"/>
  <c r="AD114" i="12"/>
  <c r="AC114" i="12"/>
  <c r="AB114" i="12"/>
  <c r="AA114" i="12"/>
  <c r="Z114" i="12"/>
  <c r="Y114" i="12"/>
  <c r="X114" i="12"/>
  <c r="W114" i="12"/>
  <c r="V114" i="12"/>
  <c r="AE76" i="12"/>
  <c r="AD76" i="12"/>
  <c r="AC76" i="12"/>
  <c r="AB76" i="12"/>
  <c r="AA76" i="12"/>
  <c r="Z76" i="12"/>
  <c r="Y76" i="12"/>
  <c r="X76" i="12"/>
  <c r="W76" i="12"/>
  <c r="V76" i="12"/>
  <c r="AE95" i="12"/>
  <c r="AD95" i="12"/>
  <c r="AC95" i="12"/>
  <c r="AB95" i="12"/>
  <c r="AA95" i="12"/>
  <c r="Z95" i="12"/>
  <c r="Y95" i="12"/>
  <c r="X95" i="12"/>
  <c r="W95" i="12"/>
  <c r="V95" i="12"/>
  <c r="AE151" i="12"/>
  <c r="AD151" i="12"/>
  <c r="AC151" i="12"/>
  <c r="AB151" i="12"/>
  <c r="AA151" i="12"/>
  <c r="Z151" i="12"/>
  <c r="Y151" i="12"/>
  <c r="X151" i="12"/>
  <c r="W151" i="12"/>
  <c r="V151" i="12"/>
  <c r="AE132" i="12"/>
  <c r="AD132" i="12"/>
  <c r="AC132" i="12"/>
  <c r="AB132" i="12"/>
  <c r="AA132" i="12"/>
  <c r="Z132" i="12"/>
  <c r="Y132" i="12"/>
  <c r="X132" i="12"/>
  <c r="W132" i="12"/>
  <c r="V132" i="12"/>
  <c r="AE56" i="12"/>
  <c r="AD56" i="12"/>
  <c r="AC56" i="12"/>
  <c r="AB56" i="12"/>
  <c r="AA56" i="12"/>
  <c r="Z56" i="12"/>
  <c r="Y56" i="12"/>
  <c r="X56" i="12"/>
  <c r="W56" i="12"/>
  <c r="V56" i="12"/>
  <c r="AE18" i="12"/>
  <c r="AD18" i="12"/>
  <c r="AC18" i="12"/>
  <c r="AB18" i="12"/>
  <c r="AA18" i="12"/>
  <c r="Z18" i="12"/>
  <c r="Y18" i="12"/>
  <c r="X18" i="12"/>
  <c r="W18" i="12"/>
  <c r="V18" i="12"/>
  <c r="AE37" i="12"/>
  <c r="AD37" i="12"/>
  <c r="AC37" i="12"/>
  <c r="AB37" i="12"/>
  <c r="AA37" i="12"/>
  <c r="Z37" i="12"/>
  <c r="Y37" i="12"/>
  <c r="X37" i="12"/>
  <c r="W37" i="12"/>
  <c r="V37" i="12"/>
  <c r="AE113" i="12"/>
  <c r="AD113" i="12"/>
  <c r="AC113" i="12"/>
  <c r="AB113" i="12"/>
  <c r="AA113" i="12"/>
  <c r="Z113" i="12"/>
  <c r="Y113" i="12"/>
  <c r="X113" i="12"/>
  <c r="W113" i="12"/>
  <c r="V113" i="12"/>
  <c r="AE75" i="12"/>
  <c r="AD75" i="12"/>
  <c r="AC75" i="12"/>
  <c r="AB75" i="12"/>
  <c r="AA75" i="12"/>
  <c r="Z75" i="12"/>
  <c r="Y75" i="12"/>
  <c r="X75" i="12"/>
  <c r="W75" i="12"/>
  <c r="V75" i="12"/>
  <c r="AE94" i="12"/>
  <c r="AD94" i="12"/>
  <c r="AC94" i="12"/>
  <c r="AB94" i="12"/>
  <c r="AA94" i="12"/>
  <c r="Z94" i="12"/>
  <c r="Y94" i="12"/>
  <c r="X94" i="12"/>
  <c r="W94" i="12"/>
  <c r="V94" i="12"/>
  <c r="AE150" i="12"/>
  <c r="AD150" i="12"/>
  <c r="AC150" i="12"/>
  <c r="AB150" i="12"/>
  <c r="AA150" i="12"/>
  <c r="Z150" i="12"/>
  <c r="Y150" i="12"/>
  <c r="X150" i="12"/>
  <c r="W150" i="12"/>
  <c r="V150" i="12"/>
  <c r="AE131" i="12"/>
  <c r="AD131" i="12"/>
  <c r="AC131" i="12"/>
  <c r="AB131" i="12"/>
  <c r="AA131" i="12"/>
  <c r="Z131" i="12"/>
  <c r="Y131" i="12"/>
  <c r="X131" i="12"/>
  <c r="W131" i="12"/>
  <c r="V131" i="12"/>
  <c r="AE55" i="12"/>
  <c r="AD55" i="12"/>
  <c r="AC55" i="12"/>
  <c r="AB55" i="12"/>
  <c r="AA55" i="12"/>
  <c r="Z55" i="12"/>
  <c r="Y55" i="12"/>
  <c r="X55" i="12"/>
  <c r="W55" i="12"/>
  <c r="V55" i="12"/>
  <c r="AE17" i="12"/>
  <c r="AD17" i="12"/>
  <c r="AC17" i="12"/>
  <c r="AB17" i="12"/>
  <c r="AA17" i="12"/>
  <c r="Z17" i="12"/>
  <c r="Y17" i="12"/>
  <c r="X17" i="12"/>
  <c r="W17" i="12"/>
  <c r="V17" i="12"/>
  <c r="AE36" i="12"/>
  <c r="AD36" i="12"/>
  <c r="AC36" i="12"/>
  <c r="AB36" i="12"/>
  <c r="AA36" i="12"/>
  <c r="Z36" i="12"/>
  <c r="Y36" i="12"/>
  <c r="X36" i="12"/>
  <c r="W36" i="12"/>
  <c r="V36" i="12"/>
  <c r="AE112" i="12"/>
  <c r="AD112" i="12"/>
  <c r="AC112" i="12"/>
  <c r="AB112" i="12"/>
  <c r="AA112" i="12"/>
  <c r="Z112" i="12"/>
  <c r="Y112" i="12"/>
  <c r="X112" i="12"/>
  <c r="W112" i="12"/>
  <c r="V112" i="12"/>
  <c r="AE74" i="12"/>
  <c r="AD74" i="12"/>
  <c r="AC74" i="12"/>
  <c r="AB74" i="12"/>
  <c r="AA74" i="12"/>
  <c r="Z74" i="12"/>
  <c r="Y74" i="12"/>
  <c r="X74" i="12"/>
  <c r="W74" i="12"/>
  <c r="V74" i="12"/>
  <c r="AE93" i="12"/>
  <c r="AD93" i="12"/>
  <c r="AC93" i="12"/>
  <c r="AB93" i="12"/>
  <c r="AA93" i="12"/>
  <c r="Z93" i="12"/>
  <c r="Y93" i="12"/>
  <c r="X93" i="12"/>
  <c r="W93" i="12"/>
  <c r="V93" i="12"/>
  <c r="AE149" i="12"/>
  <c r="AD149" i="12"/>
  <c r="AC149" i="12"/>
  <c r="AB149" i="12"/>
  <c r="AA149" i="12"/>
  <c r="Z149" i="12"/>
  <c r="Y149" i="12"/>
  <c r="X149" i="12"/>
  <c r="W149" i="12"/>
  <c r="V149" i="12"/>
  <c r="AE130" i="12"/>
  <c r="AD130" i="12"/>
  <c r="AC130" i="12"/>
  <c r="AB130" i="12"/>
  <c r="AA130" i="12"/>
  <c r="Z130" i="12"/>
  <c r="Y130" i="12"/>
  <c r="X130" i="12"/>
  <c r="W130" i="12"/>
  <c r="V130" i="12"/>
  <c r="AE54" i="12"/>
  <c r="AD54" i="12"/>
  <c r="AC54" i="12"/>
  <c r="AB54" i="12"/>
  <c r="AA54" i="12"/>
  <c r="Z54" i="12"/>
  <c r="Y54" i="12"/>
  <c r="X54" i="12"/>
  <c r="W54" i="12"/>
  <c r="V54" i="12"/>
  <c r="AE16" i="12"/>
  <c r="AD16" i="12"/>
  <c r="AC16" i="12"/>
  <c r="AB16" i="12"/>
  <c r="AA16" i="12"/>
  <c r="Z16" i="12"/>
  <c r="Y16" i="12"/>
  <c r="X16" i="12"/>
  <c r="W16" i="12"/>
  <c r="V16" i="12"/>
  <c r="AE35" i="12"/>
  <c r="AD35" i="12"/>
  <c r="AC35" i="12"/>
  <c r="AB35" i="12"/>
  <c r="AA35" i="12"/>
  <c r="Z35" i="12"/>
  <c r="Y35" i="12"/>
  <c r="X35" i="12"/>
  <c r="W35" i="12"/>
  <c r="V35" i="12"/>
  <c r="AE111" i="12"/>
  <c r="AD111" i="12"/>
  <c r="AC111" i="12"/>
  <c r="AB111" i="12"/>
  <c r="AA111" i="12"/>
  <c r="Z111" i="12"/>
  <c r="Y111" i="12"/>
  <c r="X111" i="12"/>
  <c r="W111" i="12"/>
  <c r="V111" i="12"/>
  <c r="AE73" i="12"/>
  <c r="AD73" i="12"/>
  <c r="AC73" i="12"/>
  <c r="AB73" i="12"/>
  <c r="AA73" i="12"/>
  <c r="Z73" i="12"/>
  <c r="Y73" i="12"/>
  <c r="X73" i="12"/>
  <c r="W73" i="12"/>
  <c r="V73" i="12"/>
  <c r="AE92" i="12"/>
  <c r="AD92" i="12"/>
  <c r="AC92" i="12"/>
  <c r="AB92" i="12"/>
  <c r="AA92" i="12"/>
  <c r="Z92" i="12"/>
  <c r="Y92" i="12"/>
  <c r="X92" i="12"/>
  <c r="W92" i="12"/>
  <c r="V92" i="12"/>
  <c r="AE148" i="12"/>
  <c r="AD148" i="12"/>
  <c r="AC148" i="12"/>
  <c r="AB148" i="12"/>
  <c r="AA148" i="12"/>
  <c r="Z148" i="12"/>
  <c r="Y148" i="12"/>
  <c r="X148" i="12"/>
  <c r="W148" i="12"/>
  <c r="V148" i="12"/>
  <c r="AE129" i="12"/>
  <c r="AD129" i="12"/>
  <c r="AC129" i="12"/>
  <c r="AB129" i="12"/>
  <c r="AA129" i="12"/>
  <c r="Z129" i="12"/>
  <c r="Y129" i="12"/>
  <c r="X129" i="12"/>
  <c r="W129" i="12"/>
  <c r="V129" i="12"/>
  <c r="AE53" i="12"/>
  <c r="AD53" i="12"/>
  <c r="AC53" i="12"/>
  <c r="AB53" i="12"/>
  <c r="AA53" i="12"/>
  <c r="Z53" i="12"/>
  <c r="Y53" i="12"/>
  <c r="X53" i="12"/>
  <c r="W53" i="12"/>
  <c r="V53" i="12"/>
  <c r="AE15" i="12"/>
  <c r="AD15" i="12"/>
  <c r="AC15" i="12"/>
  <c r="AB15" i="12"/>
  <c r="AA15" i="12"/>
  <c r="Z15" i="12"/>
  <c r="Y15" i="12"/>
  <c r="X15" i="12"/>
  <c r="W15" i="12"/>
  <c r="V15" i="12"/>
  <c r="AE34" i="12"/>
  <c r="AD34" i="12"/>
  <c r="AC34" i="12"/>
  <c r="AB34" i="12"/>
  <c r="AA34" i="12"/>
  <c r="Z34" i="12"/>
  <c r="Y34" i="12"/>
  <c r="X34" i="12"/>
  <c r="W34" i="12"/>
  <c r="V34" i="12"/>
  <c r="AE110" i="12"/>
  <c r="AD110" i="12"/>
  <c r="AC110" i="12"/>
  <c r="AB110" i="12"/>
  <c r="AA110" i="12"/>
  <c r="Z110" i="12"/>
  <c r="Y110" i="12"/>
  <c r="X110" i="12"/>
  <c r="W110" i="12"/>
  <c r="V110" i="12"/>
  <c r="AE72" i="12"/>
  <c r="AD72" i="12"/>
  <c r="AC72" i="12"/>
  <c r="AB72" i="12"/>
  <c r="AA72" i="12"/>
  <c r="Z72" i="12"/>
  <c r="Y72" i="12"/>
  <c r="X72" i="12"/>
  <c r="W72" i="12"/>
  <c r="V72" i="12"/>
  <c r="AE91" i="12"/>
  <c r="AD91" i="12"/>
  <c r="AC91" i="12"/>
  <c r="AB91" i="12"/>
  <c r="AA91" i="12"/>
  <c r="Z91" i="12"/>
  <c r="Y91" i="12"/>
  <c r="X91" i="12"/>
  <c r="W91" i="12"/>
  <c r="V91" i="12"/>
  <c r="AE147" i="12"/>
  <c r="AD147" i="12"/>
  <c r="AC147" i="12"/>
  <c r="AB147" i="12"/>
  <c r="AA147" i="12"/>
  <c r="Z147" i="12"/>
  <c r="Y147" i="12"/>
  <c r="X147" i="12"/>
  <c r="W147" i="12"/>
  <c r="V147" i="12"/>
  <c r="AE128" i="12"/>
  <c r="AD128" i="12"/>
  <c r="AC128" i="12"/>
  <c r="AB128" i="12"/>
  <c r="AA128" i="12"/>
  <c r="Z128" i="12"/>
  <c r="Y128" i="12"/>
  <c r="X128" i="12"/>
  <c r="W128" i="12"/>
  <c r="V128" i="12"/>
  <c r="AE52" i="12"/>
  <c r="AD52" i="12"/>
  <c r="AC52" i="12"/>
  <c r="AB52" i="12"/>
  <c r="AA52" i="12"/>
  <c r="Z52" i="12"/>
  <c r="Y52" i="12"/>
  <c r="X52" i="12"/>
  <c r="W52" i="12"/>
  <c r="V52" i="12"/>
  <c r="AE14" i="12"/>
  <c r="AD14" i="12"/>
  <c r="AC14" i="12"/>
  <c r="AB14" i="12"/>
  <c r="AA14" i="12"/>
  <c r="Z14" i="12"/>
  <c r="Y14" i="12"/>
  <c r="X14" i="12"/>
  <c r="W14" i="12"/>
  <c r="V14" i="12"/>
  <c r="AE33" i="12"/>
  <c r="AD33" i="12"/>
  <c r="AC33" i="12"/>
  <c r="AB33" i="12"/>
  <c r="AA33" i="12"/>
  <c r="Z33" i="12"/>
  <c r="Y33" i="12"/>
  <c r="X33" i="12"/>
  <c r="W33" i="12"/>
  <c r="V33" i="12"/>
  <c r="AE109" i="12"/>
  <c r="AD109" i="12"/>
  <c r="AC109" i="12"/>
  <c r="AB109" i="12"/>
  <c r="AA109" i="12"/>
  <c r="Z109" i="12"/>
  <c r="Y109" i="12"/>
  <c r="X109" i="12"/>
  <c r="W109" i="12"/>
  <c r="V109" i="12"/>
  <c r="AE71" i="12"/>
  <c r="AD71" i="12"/>
  <c r="AC71" i="12"/>
  <c r="AB71" i="12"/>
  <c r="AA71" i="12"/>
  <c r="Z71" i="12"/>
  <c r="Y71" i="12"/>
  <c r="X71" i="12"/>
  <c r="W71" i="12"/>
  <c r="V71" i="12"/>
  <c r="AE90" i="12"/>
  <c r="AD90" i="12"/>
  <c r="AC90" i="12"/>
  <c r="AB90" i="12"/>
  <c r="AA90" i="12"/>
  <c r="Z90" i="12"/>
  <c r="Y90" i="12"/>
  <c r="X90" i="12"/>
  <c r="W90" i="12"/>
  <c r="V90" i="12"/>
  <c r="AE146" i="12"/>
  <c r="AD146" i="12"/>
  <c r="AC146" i="12"/>
  <c r="AB146" i="12"/>
  <c r="AA146" i="12"/>
  <c r="Z146" i="12"/>
  <c r="Y146" i="12"/>
  <c r="X146" i="12"/>
  <c r="W146" i="12"/>
  <c r="V146" i="12"/>
  <c r="AE127" i="12"/>
  <c r="AD127" i="12"/>
  <c r="AC127" i="12"/>
  <c r="AB127" i="12"/>
  <c r="AA127" i="12"/>
  <c r="Z127" i="12"/>
  <c r="Y127" i="12"/>
  <c r="X127" i="12"/>
  <c r="W127" i="12"/>
  <c r="V127" i="12"/>
  <c r="AE51" i="12"/>
  <c r="AD51" i="12"/>
  <c r="AC51" i="12"/>
  <c r="AB51" i="12"/>
  <c r="AA51" i="12"/>
  <c r="Z51" i="12"/>
  <c r="Y51" i="12"/>
  <c r="X51" i="12"/>
  <c r="W51" i="12"/>
  <c r="V51" i="12"/>
  <c r="AE13" i="12"/>
  <c r="AD13" i="12"/>
  <c r="AC13" i="12"/>
  <c r="AB13" i="12"/>
  <c r="AA13" i="12"/>
  <c r="Z13" i="12"/>
  <c r="Y13" i="12"/>
  <c r="X13" i="12"/>
  <c r="W13" i="12"/>
  <c r="V13" i="12"/>
  <c r="AE32" i="12"/>
  <c r="AD32" i="12"/>
  <c r="AC32" i="12"/>
  <c r="AB32" i="12"/>
  <c r="AA32" i="12"/>
  <c r="Z32" i="12"/>
  <c r="Y32" i="12"/>
  <c r="X32" i="12"/>
  <c r="W32" i="12"/>
  <c r="V32" i="12"/>
  <c r="AE108" i="12"/>
  <c r="AD108" i="12"/>
  <c r="AC108" i="12"/>
  <c r="AB108" i="12"/>
  <c r="AA108" i="12"/>
  <c r="Z108" i="12"/>
  <c r="Y108" i="12"/>
  <c r="X108" i="12"/>
  <c r="W108" i="12"/>
  <c r="V108" i="12"/>
  <c r="AE70" i="12"/>
  <c r="AD70" i="12"/>
  <c r="AC70" i="12"/>
  <c r="AB70" i="12"/>
  <c r="AA70" i="12"/>
  <c r="Z70" i="12"/>
  <c r="Y70" i="12"/>
  <c r="X70" i="12"/>
  <c r="W70" i="12"/>
  <c r="V70" i="12"/>
  <c r="AE89" i="12"/>
  <c r="AD89" i="12"/>
  <c r="AC89" i="12"/>
  <c r="AB89" i="12"/>
  <c r="AA89" i="12"/>
  <c r="Z89" i="12"/>
  <c r="Y89" i="12"/>
  <c r="X89" i="12"/>
  <c r="W89" i="12"/>
  <c r="V89" i="12"/>
  <c r="AE145" i="12"/>
  <c r="AD145" i="12"/>
  <c r="AC145" i="12"/>
  <c r="AB145" i="12"/>
  <c r="AA145" i="12"/>
  <c r="Z145" i="12"/>
  <c r="Y145" i="12"/>
  <c r="X145" i="12"/>
  <c r="W145" i="12"/>
  <c r="V145" i="12"/>
  <c r="AE126" i="12"/>
  <c r="AD126" i="12"/>
  <c r="AC126" i="12"/>
  <c r="AB126" i="12"/>
  <c r="AA126" i="12"/>
  <c r="Z126" i="12"/>
  <c r="Y126" i="12"/>
  <c r="X126" i="12"/>
  <c r="W126" i="12"/>
  <c r="V126" i="12"/>
  <c r="AE50" i="12"/>
  <c r="AD50" i="12"/>
  <c r="AC50" i="12"/>
  <c r="AB50" i="12"/>
  <c r="AA50" i="12"/>
  <c r="Z50" i="12"/>
  <c r="Y50" i="12"/>
  <c r="X50" i="12"/>
  <c r="W50" i="12"/>
  <c r="V50" i="12"/>
  <c r="AE12" i="12"/>
  <c r="AD12" i="12"/>
  <c r="AC12" i="12"/>
  <c r="AB12" i="12"/>
  <c r="AA12" i="12"/>
  <c r="Z12" i="12"/>
  <c r="Y12" i="12"/>
  <c r="X12" i="12"/>
  <c r="W12" i="12"/>
  <c r="V12" i="12"/>
  <c r="AE31" i="12"/>
  <c r="AD31" i="12"/>
  <c r="AC31" i="12"/>
  <c r="AB31" i="12"/>
  <c r="AA31" i="12"/>
  <c r="Z31" i="12"/>
  <c r="Y31" i="12"/>
  <c r="X31" i="12"/>
  <c r="W31" i="12"/>
  <c r="V31" i="12"/>
  <c r="AE107" i="12"/>
  <c r="AD107" i="12"/>
  <c r="AC107" i="12"/>
  <c r="AB107" i="12"/>
  <c r="AA107" i="12"/>
  <c r="Z107" i="12"/>
  <c r="Y107" i="12"/>
  <c r="X107" i="12"/>
  <c r="W107" i="12"/>
  <c r="V107" i="12"/>
  <c r="AE69" i="12"/>
  <c r="AD69" i="12"/>
  <c r="AC69" i="12"/>
  <c r="AB69" i="12"/>
  <c r="AA69" i="12"/>
  <c r="Z69" i="12"/>
  <c r="Y69" i="12"/>
  <c r="X69" i="12"/>
  <c r="W69" i="12"/>
  <c r="V69" i="12"/>
  <c r="AE88" i="12"/>
  <c r="AD88" i="12"/>
  <c r="AC88" i="12"/>
  <c r="AB88" i="12"/>
  <c r="AA88" i="12"/>
  <c r="Z88" i="12"/>
  <c r="Y88" i="12"/>
  <c r="X88" i="12"/>
  <c r="W88" i="12"/>
  <c r="V88" i="12"/>
  <c r="AE144" i="12"/>
  <c r="AD144" i="12"/>
  <c r="AC144" i="12"/>
  <c r="AB144" i="12"/>
  <c r="AA144" i="12"/>
  <c r="Z144" i="12"/>
  <c r="Y144" i="12"/>
  <c r="X144" i="12"/>
  <c r="W144" i="12"/>
  <c r="V144" i="12"/>
  <c r="AE125" i="12"/>
  <c r="AD125" i="12"/>
  <c r="AC125" i="12"/>
  <c r="AB125" i="12"/>
  <c r="AA125" i="12"/>
  <c r="Z125" i="12"/>
  <c r="Y125" i="12"/>
  <c r="X125" i="12"/>
  <c r="W125" i="12"/>
  <c r="V125" i="12"/>
  <c r="AE49" i="12"/>
  <c r="AD49" i="12"/>
  <c r="AC49" i="12"/>
  <c r="AB49" i="12"/>
  <c r="AA49" i="12"/>
  <c r="Z49" i="12"/>
  <c r="Y49" i="12"/>
  <c r="X49" i="12"/>
  <c r="W49" i="12"/>
  <c r="V49" i="12"/>
  <c r="AE11" i="12"/>
  <c r="AD11" i="12"/>
  <c r="AC11" i="12"/>
  <c r="AB11" i="12"/>
  <c r="AA11" i="12"/>
  <c r="Z11" i="12"/>
  <c r="Y11" i="12"/>
  <c r="X11" i="12"/>
  <c r="W11" i="12"/>
  <c r="V11" i="12"/>
  <c r="AE30" i="12"/>
  <c r="AD30" i="12"/>
  <c r="AC30" i="12"/>
  <c r="AB30" i="12"/>
  <c r="AA30" i="12"/>
  <c r="Z30" i="12"/>
  <c r="Y30" i="12"/>
  <c r="X30" i="12"/>
  <c r="W30" i="12"/>
  <c r="V30" i="12"/>
  <c r="AE106" i="12"/>
  <c r="AD106" i="12"/>
  <c r="AC106" i="12"/>
  <c r="AB106" i="12"/>
  <c r="AA106" i="12"/>
  <c r="Z106" i="12"/>
  <c r="Y106" i="12"/>
  <c r="X106" i="12"/>
  <c r="W106" i="12"/>
  <c r="V106" i="12"/>
  <c r="AE68" i="12"/>
  <c r="AD68" i="12"/>
  <c r="AC68" i="12"/>
  <c r="AB68" i="12"/>
  <c r="AA68" i="12"/>
  <c r="Z68" i="12"/>
  <c r="Y68" i="12"/>
  <c r="X68" i="12"/>
  <c r="W68" i="12"/>
  <c r="V68" i="12"/>
  <c r="AE87" i="12"/>
  <c r="AD87" i="12"/>
  <c r="AC87" i="12"/>
  <c r="AB87" i="12"/>
  <c r="AA87" i="12"/>
  <c r="Z87" i="12"/>
  <c r="Y87" i="12"/>
  <c r="X87" i="12"/>
  <c r="W87" i="12"/>
  <c r="V87" i="12"/>
  <c r="AE143" i="12"/>
  <c r="AD143" i="12"/>
  <c r="AC143" i="12"/>
  <c r="AB143" i="12"/>
  <c r="AA143" i="12"/>
  <c r="Z143" i="12"/>
  <c r="Y143" i="12"/>
  <c r="X143" i="12"/>
  <c r="W143" i="12"/>
  <c r="V143" i="12"/>
  <c r="AE124" i="12"/>
  <c r="AD124" i="12"/>
  <c r="AC124" i="12"/>
  <c r="AB124" i="12"/>
  <c r="AA124" i="12"/>
  <c r="Z124" i="12"/>
  <c r="Y124" i="12"/>
  <c r="X124" i="12"/>
  <c r="W124" i="12"/>
  <c r="V124" i="12"/>
  <c r="AE48" i="12"/>
  <c r="AD48" i="12"/>
  <c r="AC48" i="12"/>
  <c r="AB48" i="12"/>
  <c r="AA48" i="12"/>
  <c r="Z48" i="12"/>
  <c r="Y48" i="12"/>
  <c r="X48" i="12"/>
  <c r="W48" i="12"/>
  <c r="V48" i="12"/>
  <c r="AE10" i="12"/>
  <c r="AD10" i="12"/>
  <c r="AC10" i="12"/>
  <c r="AB10" i="12"/>
  <c r="AA10" i="12"/>
  <c r="Z10" i="12"/>
  <c r="Y10" i="12"/>
  <c r="X10" i="12"/>
  <c r="W10" i="12"/>
  <c r="V10" i="12"/>
  <c r="AE29" i="12"/>
  <c r="AD29" i="12"/>
  <c r="AC29" i="12"/>
  <c r="AB29" i="12"/>
  <c r="AA29" i="12"/>
  <c r="Z29" i="12"/>
  <c r="Y29" i="12"/>
  <c r="X29" i="12"/>
  <c r="W29" i="12"/>
  <c r="V29" i="12"/>
  <c r="AE105" i="12"/>
  <c r="AD105" i="12"/>
  <c r="AC105" i="12"/>
  <c r="AB105" i="12"/>
  <c r="AA105" i="12"/>
  <c r="Z105" i="12"/>
  <c r="Y105" i="12"/>
  <c r="X105" i="12"/>
  <c r="W105" i="12"/>
  <c r="V105" i="12"/>
  <c r="AE67" i="12"/>
  <c r="AD67" i="12"/>
  <c r="AC67" i="12"/>
  <c r="AB67" i="12"/>
  <c r="AA67" i="12"/>
  <c r="Z67" i="12"/>
  <c r="Y67" i="12"/>
  <c r="X67" i="12"/>
  <c r="W67" i="12"/>
  <c r="V67" i="12"/>
  <c r="AE86" i="12"/>
  <c r="AD86" i="12"/>
  <c r="AC86" i="12"/>
  <c r="AB86" i="12"/>
  <c r="AA86" i="12"/>
  <c r="Z86" i="12"/>
  <c r="Y86" i="12"/>
  <c r="X86" i="12"/>
  <c r="W86" i="12"/>
  <c r="V86" i="12"/>
  <c r="AE142" i="12"/>
  <c r="AD142" i="12"/>
  <c r="AC142" i="12"/>
  <c r="AB142" i="12"/>
  <c r="AA142" i="12"/>
  <c r="Z142" i="12"/>
  <c r="Y142" i="12"/>
  <c r="X142" i="12"/>
  <c r="W142" i="12"/>
  <c r="V142" i="12"/>
  <c r="AE123" i="12"/>
  <c r="AD123" i="12"/>
  <c r="AC123" i="12"/>
  <c r="AB123" i="12"/>
  <c r="AA123" i="12"/>
  <c r="Z123" i="12"/>
  <c r="Y123" i="12"/>
  <c r="X123" i="12"/>
  <c r="W123" i="12"/>
  <c r="V123" i="12"/>
  <c r="AE47" i="12"/>
  <c r="AD47" i="12"/>
  <c r="AC47" i="12"/>
  <c r="AB47" i="12"/>
  <c r="AA47" i="12"/>
  <c r="Z47" i="12"/>
  <c r="Y47" i="12"/>
  <c r="X47" i="12"/>
  <c r="W47" i="12"/>
  <c r="V47" i="12"/>
  <c r="AE9" i="12"/>
  <c r="AD9" i="12"/>
  <c r="AC9" i="12"/>
  <c r="AB9" i="12"/>
  <c r="AA9" i="12"/>
  <c r="Z9" i="12"/>
  <c r="Y9" i="12"/>
  <c r="X9" i="12"/>
  <c r="W9" i="12"/>
  <c r="V9" i="12"/>
  <c r="AE28" i="12"/>
  <c r="AD28" i="12"/>
  <c r="AC28" i="12"/>
  <c r="AB28" i="12"/>
  <c r="AA28" i="12"/>
  <c r="Z28" i="12"/>
  <c r="Y28" i="12"/>
  <c r="X28" i="12"/>
  <c r="W28" i="12"/>
  <c r="V28" i="12"/>
  <c r="AE104" i="12"/>
  <c r="AD104" i="12"/>
  <c r="AC104" i="12"/>
  <c r="AB104" i="12"/>
  <c r="AA104" i="12"/>
  <c r="Z104" i="12"/>
  <c r="Y104" i="12"/>
  <c r="X104" i="12"/>
  <c r="W104" i="12"/>
  <c r="V104" i="12"/>
  <c r="AE66" i="12"/>
  <c r="AD66" i="12"/>
  <c r="AC66" i="12"/>
  <c r="AB66" i="12"/>
  <c r="AA66" i="12"/>
  <c r="Z66" i="12"/>
  <c r="Y66" i="12"/>
  <c r="X66" i="12"/>
  <c r="W66" i="12"/>
  <c r="V66" i="12"/>
  <c r="AE85" i="12"/>
  <c r="AD85" i="12"/>
  <c r="AC85" i="12"/>
  <c r="AB85" i="12"/>
  <c r="AA85" i="12"/>
  <c r="Z85" i="12"/>
  <c r="Y85" i="12"/>
  <c r="X85" i="12"/>
  <c r="W85" i="12"/>
  <c r="V85" i="12"/>
  <c r="AE141" i="12"/>
  <c r="AD141" i="12"/>
  <c r="AC141" i="12"/>
  <c r="AB141" i="12"/>
  <c r="AA141" i="12"/>
  <c r="Z141" i="12"/>
  <c r="Y141" i="12"/>
  <c r="X141" i="12"/>
  <c r="W141" i="12"/>
  <c r="V141" i="12"/>
  <c r="AE122" i="12"/>
  <c r="AD122" i="12"/>
  <c r="AC122" i="12"/>
  <c r="AB122" i="12"/>
  <c r="AA122" i="12"/>
  <c r="Z122" i="12"/>
  <c r="Y122" i="12"/>
  <c r="X122" i="12"/>
  <c r="W122" i="12"/>
  <c r="V122" i="12"/>
  <c r="AE46" i="12"/>
  <c r="AD46" i="12"/>
  <c r="AC46" i="12"/>
  <c r="AB46" i="12"/>
  <c r="AA46" i="12"/>
  <c r="Z46" i="12"/>
  <c r="Y46" i="12"/>
  <c r="X46" i="12"/>
  <c r="W46" i="12"/>
  <c r="V46" i="12"/>
  <c r="AE8" i="12"/>
  <c r="AD8" i="12"/>
  <c r="AC8" i="12"/>
  <c r="AB8" i="12"/>
  <c r="AA8" i="12"/>
  <c r="Z8" i="12"/>
  <c r="Y8" i="12"/>
  <c r="X8" i="12"/>
  <c r="W8" i="12"/>
  <c r="V8" i="12"/>
  <c r="AE27" i="12"/>
  <c r="AD27" i="12"/>
  <c r="AC27" i="12"/>
  <c r="AB27" i="12"/>
  <c r="AA27" i="12"/>
  <c r="Z27" i="12"/>
  <c r="Y27" i="12"/>
  <c r="X27" i="12"/>
  <c r="W27" i="12"/>
  <c r="V27" i="12"/>
  <c r="AE103" i="12"/>
  <c r="AD103" i="12"/>
  <c r="AC103" i="12"/>
  <c r="AB103" i="12"/>
  <c r="AA103" i="12"/>
  <c r="Z103" i="12"/>
  <c r="Y103" i="12"/>
  <c r="X103" i="12"/>
  <c r="W103" i="12"/>
  <c r="V103" i="12"/>
  <c r="AE65" i="12"/>
  <c r="AD65" i="12"/>
  <c r="AC65" i="12"/>
  <c r="AB65" i="12"/>
  <c r="AA65" i="12"/>
  <c r="Z65" i="12"/>
  <c r="Y65" i="12"/>
  <c r="X65" i="12"/>
  <c r="W65" i="12"/>
  <c r="V65" i="12"/>
  <c r="AE84" i="12"/>
  <c r="AD84" i="12"/>
  <c r="AC84" i="12"/>
  <c r="AB84" i="12"/>
  <c r="AA84" i="12"/>
  <c r="Z84" i="12"/>
  <c r="Y84" i="12"/>
  <c r="X84" i="12"/>
  <c r="W84" i="12"/>
  <c r="V84" i="12"/>
  <c r="AE140" i="12"/>
  <c r="AD140" i="12"/>
  <c r="AC140" i="12"/>
  <c r="AB140" i="12"/>
  <c r="AA140" i="12"/>
  <c r="Z140" i="12"/>
  <c r="Y140" i="12"/>
  <c r="X140" i="12"/>
  <c r="W140" i="12"/>
  <c r="V140" i="12"/>
  <c r="AE121" i="12"/>
  <c r="AD121" i="12"/>
  <c r="AC121" i="12"/>
  <c r="AB121" i="12"/>
  <c r="AA121" i="12"/>
  <c r="Z121" i="12"/>
  <c r="Y121" i="12"/>
  <c r="X121" i="12"/>
  <c r="W121" i="12"/>
  <c r="V121" i="12"/>
  <c r="AE45" i="12"/>
  <c r="AD45" i="12"/>
  <c r="AC45" i="12"/>
  <c r="AB45" i="12"/>
  <c r="AA45" i="12"/>
  <c r="Z45" i="12"/>
  <c r="Y45" i="12"/>
  <c r="X45" i="12"/>
  <c r="W45" i="12"/>
  <c r="V45" i="12"/>
  <c r="AE7" i="12"/>
  <c r="AD7" i="12"/>
  <c r="AC7" i="12"/>
  <c r="AB7" i="12"/>
  <c r="AA7" i="12"/>
  <c r="Z7" i="12"/>
  <c r="Y7" i="12"/>
  <c r="X7" i="12"/>
  <c r="W7" i="12"/>
  <c r="V7" i="12"/>
  <c r="AE26" i="12"/>
  <c r="AD26" i="12"/>
  <c r="AC26" i="12"/>
  <c r="AB26" i="12"/>
  <c r="AA26" i="12"/>
  <c r="Z26" i="12"/>
  <c r="Y26" i="12"/>
  <c r="X26" i="12"/>
  <c r="W26" i="12"/>
  <c r="V26" i="12"/>
  <c r="AE102" i="12"/>
  <c r="AD102" i="12"/>
  <c r="AC102" i="12"/>
  <c r="AB102" i="12"/>
  <c r="AA102" i="12"/>
  <c r="Z102" i="12"/>
  <c r="Y102" i="12"/>
  <c r="X102" i="12"/>
  <c r="W102" i="12"/>
  <c r="V102" i="12"/>
  <c r="AE64" i="12"/>
  <c r="AD64" i="12"/>
  <c r="AC64" i="12"/>
  <c r="AB64" i="12"/>
  <c r="AA64" i="12"/>
  <c r="Z64" i="12"/>
  <c r="Y64" i="12"/>
  <c r="X64" i="12"/>
  <c r="W64" i="12"/>
  <c r="V64" i="12"/>
  <c r="AE83" i="12"/>
  <c r="AD83" i="12"/>
  <c r="AC83" i="12"/>
  <c r="AB83" i="12"/>
  <c r="AA83" i="12"/>
  <c r="Z83" i="12"/>
  <c r="Y83" i="12"/>
  <c r="X83" i="12"/>
  <c r="W83" i="12"/>
  <c r="V83" i="12"/>
  <c r="AE139" i="12"/>
  <c r="AD139" i="12"/>
  <c r="AC139" i="12"/>
  <c r="AB139" i="12"/>
  <c r="AA139" i="12"/>
  <c r="Z139" i="12"/>
  <c r="Y139" i="12"/>
  <c r="X139" i="12"/>
  <c r="W139" i="12"/>
  <c r="V139" i="12"/>
  <c r="AE120" i="12"/>
  <c r="AD120" i="12"/>
  <c r="AC120" i="12"/>
  <c r="AB120" i="12"/>
  <c r="AA120" i="12"/>
  <c r="Z120" i="12"/>
  <c r="Y120" i="12"/>
  <c r="X120" i="12"/>
  <c r="W120" i="12"/>
  <c r="V120" i="12"/>
  <c r="AE44" i="12"/>
  <c r="AD44" i="12"/>
  <c r="AC44" i="12"/>
  <c r="AB44" i="12"/>
  <c r="AA44" i="12"/>
  <c r="Z44" i="12"/>
  <c r="Y44" i="12"/>
  <c r="X44" i="12"/>
  <c r="W44" i="12"/>
  <c r="V44" i="12"/>
  <c r="AE6" i="12"/>
  <c r="AD6" i="12"/>
  <c r="AC6" i="12"/>
  <c r="AB6" i="12"/>
  <c r="AA6" i="12"/>
  <c r="Z6" i="12"/>
  <c r="Y6" i="12"/>
  <c r="X6" i="12"/>
  <c r="W6" i="12"/>
  <c r="V6" i="12"/>
  <c r="AE25" i="12"/>
  <c r="AD25" i="12"/>
  <c r="AC25" i="12"/>
  <c r="AB25" i="12"/>
  <c r="AA25" i="12"/>
  <c r="Z25" i="12"/>
  <c r="Y25" i="12"/>
  <c r="X25" i="12"/>
  <c r="W25" i="12"/>
  <c r="V25" i="12"/>
  <c r="AE101" i="12"/>
  <c r="AD101" i="12"/>
  <c r="AC101" i="12"/>
  <c r="AB101" i="12"/>
  <c r="AA101" i="12"/>
  <c r="Z101" i="12"/>
  <c r="Y101" i="12"/>
  <c r="X101" i="12"/>
  <c r="W101" i="12"/>
  <c r="V101" i="12"/>
  <c r="AE63" i="12"/>
  <c r="AD63" i="12"/>
  <c r="AC63" i="12"/>
  <c r="AB63" i="12"/>
  <c r="AA63" i="12"/>
  <c r="Z63" i="12"/>
  <c r="Y63" i="12"/>
  <c r="X63" i="12"/>
  <c r="W63" i="12"/>
  <c r="V63" i="12"/>
  <c r="AE82" i="12"/>
  <c r="AD82" i="12"/>
  <c r="AC82" i="12"/>
  <c r="AB82" i="12"/>
  <c r="AA82" i="12"/>
  <c r="Z82" i="12"/>
  <c r="Y82" i="12"/>
  <c r="X82" i="12"/>
  <c r="W82" i="12"/>
  <c r="V82" i="12"/>
  <c r="AE138" i="12"/>
  <c r="AD138" i="12"/>
  <c r="AC138" i="12"/>
  <c r="AB138" i="12"/>
  <c r="AA138" i="12"/>
  <c r="Z138" i="12"/>
  <c r="Y138" i="12"/>
  <c r="X138" i="12"/>
  <c r="W138" i="12"/>
  <c r="V138" i="12"/>
  <c r="AE119" i="12"/>
  <c r="AD119" i="12"/>
  <c r="AC119" i="12"/>
  <c r="AB119" i="12"/>
  <c r="AA119" i="12"/>
  <c r="Z119" i="12"/>
  <c r="Y119" i="12"/>
  <c r="X119" i="12"/>
  <c r="W119" i="12"/>
  <c r="V119" i="12"/>
  <c r="AE43" i="12"/>
  <c r="AD43" i="12"/>
  <c r="AC43" i="12"/>
  <c r="AB43" i="12"/>
  <c r="AA43" i="12"/>
  <c r="Z43" i="12"/>
  <c r="Y43" i="12"/>
  <c r="X43" i="12"/>
  <c r="W43" i="12"/>
  <c r="V43" i="12"/>
  <c r="AE5" i="12"/>
  <c r="AD5" i="12"/>
  <c r="AC5" i="12"/>
  <c r="AB5" i="12"/>
  <c r="AA5" i="12"/>
  <c r="Z5" i="12"/>
  <c r="Y5" i="12"/>
  <c r="X5" i="12"/>
  <c r="W5" i="12"/>
  <c r="V5" i="12"/>
  <c r="AE24" i="12"/>
  <c r="AD24" i="12"/>
  <c r="AC24" i="12"/>
  <c r="AB24" i="12"/>
  <c r="AA24" i="12"/>
  <c r="Z24" i="12"/>
  <c r="Y24" i="12"/>
  <c r="X24" i="12"/>
  <c r="W24" i="12"/>
  <c r="V24" i="12"/>
  <c r="AE100" i="12"/>
  <c r="AD100" i="12"/>
  <c r="AC100" i="12"/>
  <c r="AB100" i="12"/>
  <c r="AA100" i="12"/>
  <c r="Z100" i="12"/>
  <c r="Y100" i="12"/>
  <c r="X100" i="12"/>
  <c r="W100" i="12"/>
  <c r="V100" i="12"/>
  <c r="AE62" i="12"/>
  <c r="AD62" i="12"/>
  <c r="AC62" i="12"/>
  <c r="AB62" i="12"/>
  <c r="AA62" i="12"/>
  <c r="Z62" i="12"/>
  <c r="Y62" i="12"/>
  <c r="X62" i="12"/>
  <c r="W62" i="12"/>
  <c r="V62" i="12"/>
  <c r="AE81" i="12"/>
  <c r="AD81" i="12"/>
  <c r="AC81" i="12"/>
  <c r="AB81" i="12"/>
  <c r="AA81" i="12"/>
  <c r="Z81" i="12"/>
  <c r="Y81" i="12"/>
  <c r="X81" i="12"/>
  <c r="W81" i="12"/>
  <c r="V81" i="12"/>
  <c r="AE137" i="12"/>
  <c r="AD137" i="12"/>
  <c r="AC137" i="12"/>
  <c r="AB137" i="12"/>
  <c r="AA137" i="12"/>
  <c r="Z137" i="12"/>
  <c r="Y137" i="12"/>
  <c r="X137" i="12"/>
  <c r="W137" i="12"/>
  <c r="V137" i="12"/>
  <c r="AE118" i="12"/>
  <c r="AD118" i="12"/>
  <c r="AC118" i="12"/>
  <c r="AB118" i="12"/>
  <c r="AA118" i="12"/>
  <c r="Z118" i="12"/>
  <c r="Y118" i="12"/>
  <c r="X118" i="12"/>
  <c r="W118" i="12"/>
  <c r="V118" i="12"/>
  <c r="AE42" i="12"/>
  <c r="AD42" i="12"/>
  <c r="AC42" i="12"/>
  <c r="AB42" i="12"/>
  <c r="AA42" i="12"/>
  <c r="Z42" i="12"/>
  <c r="Y42" i="12"/>
  <c r="X42" i="12"/>
  <c r="W42" i="12"/>
  <c r="V42" i="12"/>
  <c r="AE4" i="12"/>
  <c r="AD4" i="12"/>
  <c r="AC4" i="12"/>
  <c r="AB4" i="12"/>
  <c r="AA4" i="12"/>
  <c r="Z4" i="12"/>
  <c r="Y4" i="12"/>
  <c r="X4" i="12"/>
  <c r="W4" i="12"/>
  <c r="V4" i="12"/>
  <c r="AE23" i="12"/>
  <c r="AD23" i="12"/>
  <c r="AC23" i="12"/>
  <c r="AB23" i="12"/>
  <c r="AA23" i="12"/>
  <c r="Z23" i="12"/>
  <c r="Y23" i="12"/>
  <c r="X23" i="12"/>
  <c r="W23" i="12"/>
  <c r="V23" i="12"/>
  <c r="AE99" i="12"/>
  <c r="AD99" i="12"/>
  <c r="AC99" i="12"/>
  <c r="AB99" i="12"/>
  <c r="AA99" i="12"/>
  <c r="Z99" i="12"/>
  <c r="Y99" i="12"/>
  <c r="X99" i="12"/>
  <c r="W99" i="12"/>
  <c r="V99" i="12"/>
  <c r="AE61" i="12"/>
  <c r="AD61" i="12"/>
  <c r="AC61" i="12"/>
  <c r="AB61" i="12"/>
  <c r="AA61" i="12"/>
  <c r="Z61" i="12"/>
  <c r="Y61" i="12"/>
  <c r="X61" i="12"/>
  <c r="W61" i="12"/>
  <c r="V61" i="12"/>
  <c r="AE80" i="12"/>
  <c r="AD80" i="12"/>
  <c r="AC80" i="12"/>
  <c r="AB80" i="12"/>
  <c r="AA80" i="12"/>
  <c r="Z80" i="12"/>
  <c r="Y80" i="12"/>
  <c r="X80" i="12"/>
  <c r="W80" i="12"/>
  <c r="V80" i="12"/>
  <c r="AE136" i="12"/>
  <c r="AD136" i="12"/>
  <c r="AC136" i="12"/>
  <c r="AB136" i="12"/>
  <c r="AA136" i="12"/>
  <c r="Z136" i="12"/>
  <c r="Y136" i="12"/>
  <c r="X136" i="12"/>
  <c r="W136" i="12"/>
  <c r="V136" i="12"/>
  <c r="AE117" i="12"/>
  <c r="AD117" i="12"/>
  <c r="AC117" i="12"/>
  <c r="AB117" i="12"/>
  <c r="AA117" i="12"/>
  <c r="Z117" i="12"/>
  <c r="Y117" i="12"/>
  <c r="X117" i="12"/>
  <c r="W117" i="12"/>
  <c r="V117" i="12"/>
  <c r="AE41" i="12"/>
  <c r="AD41" i="12"/>
  <c r="AC41" i="12"/>
  <c r="AB41" i="12"/>
  <c r="AA41" i="12"/>
  <c r="Z41" i="12"/>
  <c r="Y41" i="12"/>
  <c r="X41" i="12"/>
  <c r="W41" i="12"/>
  <c r="V41" i="12"/>
  <c r="AE3" i="12"/>
  <c r="AD3" i="12"/>
  <c r="AC3" i="12"/>
  <c r="AB3" i="12"/>
  <c r="AA3" i="12"/>
  <c r="Z3" i="12"/>
  <c r="Y3" i="12"/>
  <c r="X3" i="12"/>
  <c r="W3" i="12"/>
  <c r="V3" i="12"/>
  <c r="AE22" i="12"/>
  <c r="AD22" i="12"/>
  <c r="AC22" i="12"/>
  <c r="AB22" i="12"/>
  <c r="AA22" i="12"/>
  <c r="Z22" i="12"/>
  <c r="Y22" i="12"/>
  <c r="X22" i="12"/>
  <c r="W22" i="12"/>
  <c r="V22" i="12"/>
  <c r="AE98" i="12"/>
  <c r="AD98" i="12"/>
  <c r="AC98" i="12"/>
  <c r="AB98" i="12"/>
  <c r="AA98" i="12"/>
  <c r="Z98" i="12"/>
  <c r="Y98" i="12"/>
  <c r="X98" i="12"/>
  <c r="W98" i="12"/>
  <c r="V98" i="12"/>
  <c r="AE60" i="12"/>
  <c r="AD60" i="12"/>
  <c r="AC60" i="12"/>
  <c r="AB60" i="12"/>
  <c r="AA60" i="12"/>
  <c r="Z60" i="12"/>
  <c r="Y60" i="12"/>
  <c r="X60" i="12"/>
  <c r="W60" i="12"/>
  <c r="V60" i="12"/>
  <c r="AE79" i="12"/>
  <c r="AD79" i="12"/>
  <c r="AC79" i="12"/>
  <c r="AB79" i="12"/>
  <c r="AA79" i="12"/>
  <c r="Z79" i="12"/>
  <c r="Y79" i="12"/>
  <c r="X79" i="12"/>
  <c r="W79" i="12"/>
  <c r="V79" i="12"/>
  <c r="AE1290" i="14"/>
  <c r="AD1290" i="14"/>
  <c r="AC1290" i="14"/>
  <c r="AB1290" i="14"/>
  <c r="AA1290" i="14"/>
  <c r="Z1290" i="14"/>
  <c r="Y1290" i="14"/>
  <c r="X1290" i="14"/>
  <c r="W1290" i="14"/>
  <c r="V1290" i="14"/>
  <c r="AE1129" i="14"/>
  <c r="AD1129" i="14"/>
  <c r="AC1129" i="14"/>
  <c r="AB1129" i="14"/>
  <c r="AA1129" i="14"/>
  <c r="Z1129" i="14"/>
  <c r="Y1129" i="14"/>
  <c r="X1129" i="14"/>
  <c r="W1129" i="14"/>
  <c r="V1129" i="14"/>
  <c r="AE485" i="14"/>
  <c r="AD485" i="14"/>
  <c r="AC485" i="14"/>
  <c r="AB485" i="14"/>
  <c r="AA485" i="14"/>
  <c r="Z485" i="14"/>
  <c r="Y485" i="14"/>
  <c r="X485" i="14"/>
  <c r="W485" i="14"/>
  <c r="V485" i="14"/>
  <c r="AE163" i="14"/>
  <c r="AD163" i="14"/>
  <c r="AC163" i="14"/>
  <c r="AB163" i="14"/>
  <c r="AA163" i="14"/>
  <c r="Z163" i="14"/>
  <c r="Y163" i="14"/>
  <c r="X163" i="14"/>
  <c r="W163" i="14"/>
  <c r="V163" i="14"/>
  <c r="AE324" i="14"/>
  <c r="AD324" i="14"/>
  <c r="AC324" i="14"/>
  <c r="AB324" i="14"/>
  <c r="AA324" i="14"/>
  <c r="Z324" i="14"/>
  <c r="Y324" i="14"/>
  <c r="X324" i="14"/>
  <c r="W324" i="14"/>
  <c r="V324" i="14"/>
  <c r="AE968" i="14"/>
  <c r="AD968" i="14"/>
  <c r="AC968" i="14"/>
  <c r="AB968" i="14"/>
  <c r="AA968" i="14"/>
  <c r="Z968" i="14"/>
  <c r="Y968" i="14"/>
  <c r="X968" i="14"/>
  <c r="W968" i="14"/>
  <c r="V968" i="14"/>
  <c r="AE646" i="14"/>
  <c r="AD646" i="14"/>
  <c r="AC646" i="14"/>
  <c r="AB646" i="14"/>
  <c r="AA646" i="14"/>
  <c r="Z646" i="14"/>
  <c r="Y646" i="14"/>
  <c r="X646" i="14"/>
  <c r="W646" i="14"/>
  <c r="V646" i="14"/>
  <c r="AE807" i="14"/>
  <c r="AD807" i="14"/>
  <c r="AC807" i="14"/>
  <c r="AB807" i="14"/>
  <c r="AA807" i="14"/>
  <c r="Z807" i="14"/>
  <c r="Y807" i="14"/>
  <c r="X807" i="14"/>
  <c r="W807" i="14"/>
  <c r="V807" i="14"/>
  <c r="AE1289" i="14"/>
  <c r="AD1289" i="14"/>
  <c r="AC1289" i="14"/>
  <c r="AB1289" i="14"/>
  <c r="AA1289" i="14"/>
  <c r="Z1289" i="14"/>
  <c r="Y1289" i="14"/>
  <c r="X1289" i="14"/>
  <c r="W1289" i="14"/>
  <c r="V1289" i="14"/>
  <c r="AE1128" i="14"/>
  <c r="AD1128" i="14"/>
  <c r="AC1128" i="14"/>
  <c r="AB1128" i="14"/>
  <c r="AA1128" i="14"/>
  <c r="Z1128" i="14"/>
  <c r="Y1128" i="14"/>
  <c r="X1128" i="14"/>
  <c r="W1128" i="14"/>
  <c r="V1128" i="14"/>
  <c r="AE484" i="14"/>
  <c r="AD484" i="14"/>
  <c r="AC484" i="14"/>
  <c r="AB484" i="14"/>
  <c r="AA484" i="14"/>
  <c r="Z484" i="14"/>
  <c r="Y484" i="14"/>
  <c r="X484" i="14"/>
  <c r="W484" i="14"/>
  <c r="V484" i="14"/>
  <c r="AE162" i="14"/>
  <c r="AD162" i="14"/>
  <c r="AC162" i="14"/>
  <c r="AB162" i="14"/>
  <c r="AA162" i="14"/>
  <c r="Z162" i="14"/>
  <c r="Y162" i="14"/>
  <c r="X162" i="14"/>
  <c r="W162" i="14"/>
  <c r="V162" i="14"/>
  <c r="AE323" i="14"/>
  <c r="AD323" i="14"/>
  <c r="AC323" i="14"/>
  <c r="AB323" i="14"/>
  <c r="AA323" i="14"/>
  <c r="Z323" i="14"/>
  <c r="Y323" i="14"/>
  <c r="X323" i="14"/>
  <c r="W323" i="14"/>
  <c r="V323" i="14"/>
  <c r="AE967" i="14"/>
  <c r="AD967" i="14"/>
  <c r="AC967" i="14"/>
  <c r="AB967" i="14"/>
  <c r="AA967" i="14"/>
  <c r="Z967" i="14"/>
  <c r="Y967" i="14"/>
  <c r="X967" i="14"/>
  <c r="W967" i="14"/>
  <c r="V967" i="14"/>
  <c r="AE645" i="14"/>
  <c r="AD645" i="14"/>
  <c r="AC645" i="14"/>
  <c r="AB645" i="14"/>
  <c r="AA645" i="14"/>
  <c r="Z645" i="14"/>
  <c r="Y645" i="14"/>
  <c r="X645" i="14"/>
  <c r="W645" i="14"/>
  <c r="V645" i="14"/>
  <c r="AE806" i="14"/>
  <c r="AD806" i="14"/>
  <c r="AC806" i="14"/>
  <c r="AB806" i="14"/>
  <c r="AA806" i="14"/>
  <c r="Z806" i="14"/>
  <c r="Y806" i="14"/>
  <c r="X806" i="14"/>
  <c r="W806" i="14"/>
  <c r="V806" i="14"/>
  <c r="AE1288" i="14"/>
  <c r="AD1288" i="14"/>
  <c r="AC1288" i="14"/>
  <c r="AB1288" i="14"/>
  <c r="AA1288" i="14"/>
  <c r="Z1288" i="14"/>
  <c r="Y1288" i="14"/>
  <c r="X1288" i="14"/>
  <c r="W1288" i="14"/>
  <c r="V1288" i="14"/>
  <c r="AE1127" i="14"/>
  <c r="AD1127" i="14"/>
  <c r="AC1127" i="14"/>
  <c r="AB1127" i="14"/>
  <c r="AA1127" i="14"/>
  <c r="Z1127" i="14"/>
  <c r="Y1127" i="14"/>
  <c r="X1127" i="14"/>
  <c r="W1127" i="14"/>
  <c r="V1127" i="14"/>
  <c r="AE483" i="14"/>
  <c r="AD483" i="14"/>
  <c r="AC483" i="14"/>
  <c r="AB483" i="14"/>
  <c r="AA483" i="14"/>
  <c r="Z483" i="14"/>
  <c r="Y483" i="14"/>
  <c r="X483" i="14"/>
  <c r="W483" i="14"/>
  <c r="V483" i="14"/>
  <c r="AE161" i="14"/>
  <c r="AD161" i="14"/>
  <c r="AC161" i="14"/>
  <c r="AB161" i="14"/>
  <c r="AA161" i="14"/>
  <c r="Z161" i="14"/>
  <c r="Y161" i="14"/>
  <c r="X161" i="14"/>
  <c r="W161" i="14"/>
  <c r="V161" i="14"/>
  <c r="AE322" i="14"/>
  <c r="AD322" i="14"/>
  <c r="AC322" i="14"/>
  <c r="AB322" i="14"/>
  <c r="AA322" i="14"/>
  <c r="Z322" i="14"/>
  <c r="Y322" i="14"/>
  <c r="X322" i="14"/>
  <c r="W322" i="14"/>
  <c r="V322" i="14"/>
  <c r="AE966" i="14"/>
  <c r="AD966" i="14"/>
  <c r="AC966" i="14"/>
  <c r="AB966" i="14"/>
  <c r="AA966" i="14"/>
  <c r="Z966" i="14"/>
  <c r="Y966" i="14"/>
  <c r="X966" i="14"/>
  <c r="W966" i="14"/>
  <c r="V966" i="14"/>
  <c r="AE644" i="14"/>
  <c r="AD644" i="14"/>
  <c r="AC644" i="14"/>
  <c r="AB644" i="14"/>
  <c r="AA644" i="14"/>
  <c r="Z644" i="14"/>
  <c r="Y644" i="14"/>
  <c r="X644" i="14"/>
  <c r="W644" i="14"/>
  <c r="V644" i="14"/>
  <c r="AE805" i="14"/>
  <c r="AD805" i="14"/>
  <c r="AC805" i="14"/>
  <c r="AB805" i="14"/>
  <c r="AA805" i="14"/>
  <c r="Z805" i="14"/>
  <c r="Y805" i="14"/>
  <c r="X805" i="14"/>
  <c r="W805" i="14"/>
  <c r="V805" i="14"/>
  <c r="AE1287" i="14"/>
  <c r="AD1287" i="14"/>
  <c r="AC1287" i="14"/>
  <c r="AB1287" i="14"/>
  <c r="AA1287" i="14"/>
  <c r="Z1287" i="14"/>
  <c r="Y1287" i="14"/>
  <c r="X1287" i="14"/>
  <c r="W1287" i="14"/>
  <c r="V1287" i="14"/>
  <c r="AE1126" i="14"/>
  <c r="AD1126" i="14"/>
  <c r="AC1126" i="14"/>
  <c r="AB1126" i="14"/>
  <c r="AA1126" i="14"/>
  <c r="Z1126" i="14"/>
  <c r="Y1126" i="14"/>
  <c r="X1126" i="14"/>
  <c r="W1126" i="14"/>
  <c r="V1126" i="14"/>
  <c r="AE482" i="14"/>
  <c r="AD482" i="14"/>
  <c r="AC482" i="14"/>
  <c r="AB482" i="14"/>
  <c r="AA482" i="14"/>
  <c r="Z482" i="14"/>
  <c r="Y482" i="14"/>
  <c r="X482" i="14"/>
  <c r="W482" i="14"/>
  <c r="V482" i="14"/>
  <c r="AE160" i="14"/>
  <c r="AD160" i="14"/>
  <c r="AC160" i="14"/>
  <c r="AB160" i="14"/>
  <c r="AA160" i="14"/>
  <c r="Z160" i="14"/>
  <c r="Y160" i="14"/>
  <c r="X160" i="14"/>
  <c r="W160" i="14"/>
  <c r="V160" i="14"/>
  <c r="AE321" i="14"/>
  <c r="AD321" i="14"/>
  <c r="AC321" i="14"/>
  <c r="AB321" i="14"/>
  <c r="AA321" i="14"/>
  <c r="Z321" i="14"/>
  <c r="Y321" i="14"/>
  <c r="X321" i="14"/>
  <c r="W321" i="14"/>
  <c r="V321" i="14"/>
  <c r="AE965" i="14"/>
  <c r="AD965" i="14"/>
  <c r="AC965" i="14"/>
  <c r="AB965" i="14"/>
  <c r="AA965" i="14"/>
  <c r="Z965" i="14"/>
  <c r="Y965" i="14"/>
  <c r="X965" i="14"/>
  <c r="W965" i="14"/>
  <c r="V965" i="14"/>
  <c r="AE643" i="14"/>
  <c r="AD643" i="14"/>
  <c r="AC643" i="14"/>
  <c r="AB643" i="14"/>
  <c r="AA643" i="14"/>
  <c r="Z643" i="14"/>
  <c r="Y643" i="14"/>
  <c r="X643" i="14"/>
  <c r="W643" i="14"/>
  <c r="V643" i="14"/>
  <c r="AE804" i="14"/>
  <c r="AD804" i="14"/>
  <c r="AC804" i="14"/>
  <c r="AB804" i="14"/>
  <c r="AA804" i="14"/>
  <c r="Z804" i="14"/>
  <c r="Y804" i="14"/>
  <c r="X804" i="14"/>
  <c r="W804" i="14"/>
  <c r="V804" i="14"/>
  <c r="AE1286" i="14"/>
  <c r="AD1286" i="14"/>
  <c r="AC1286" i="14"/>
  <c r="AB1286" i="14"/>
  <c r="AA1286" i="14"/>
  <c r="Z1286" i="14"/>
  <c r="Y1286" i="14"/>
  <c r="X1286" i="14"/>
  <c r="W1286" i="14"/>
  <c r="V1286" i="14"/>
  <c r="AE1125" i="14"/>
  <c r="AD1125" i="14"/>
  <c r="AC1125" i="14"/>
  <c r="AB1125" i="14"/>
  <c r="AA1125" i="14"/>
  <c r="Z1125" i="14"/>
  <c r="Y1125" i="14"/>
  <c r="X1125" i="14"/>
  <c r="W1125" i="14"/>
  <c r="V1125" i="14"/>
  <c r="AE481" i="14"/>
  <c r="AD481" i="14"/>
  <c r="AC481" i="14"/>
  <c r="AB481" i="14"/>
  <c r="AA481" i="14"/>
  <c r="Z481" i="14"/>
  <c r="Y481" i="14"/>
  <c r="X481" i="14"/>
  <c r="W481" i="14"/>
  <c r="V481" i="14"/>
  <c r="AE159" i="14"/>
  <c r="AD159" i="14"/>
  <c r="AC159" i="14"/>
  <c r="AB159" i="14"/>
  <c r="AA159" i="14"/>
  <c r="Z159" i="14"/>
  <c r="Y159" i="14"/>
  <c r="X159" i="14"/>
  <c r="W159" i="14"/>
  <c r="V159" i="14"/>
  <c r="AE320" i="14"/>
  <c r="AD320" i="14"/>
  <c r="AC320" i="14"/>
  <c r="AB320" i="14"/>
  <c r="AA320" i="14"/>
  <c r="Z320" i="14"/>
  <c r="Y320" i="14"/>
  <c r="X320" i="14"/>
  <c r="W320" i="14"/>
  <c r="V320" i="14"/>
  <c r="AE964" i="14"/>
  <c r="AD964" i="14"/>
  <c r="AC964" i="14"/>
  <c r="AB964" i="14"/>
  <c r="AA964" i="14"/>
  <c r="Z964" i="14"/>
  <c r="Y964" i="14"/>
  <c r="X964" i="14"/>
  <c r="W964" i="14"/>
  <c r="V964" i="14"/>
  <c r="AE642" i="14"/>
  <c r="AD642" i="14"/>
  <c r="AC642" i="14"/>
  <c r="AB642" i="14"/>
  <c r="AA642" i="14"/>
  <c r="Z642" i="14"/>
  <c r="Y642" i="14"/>
  <c r="X642" i="14"/>
  <c r="W642" i="14"/>
  <c r="V642" i="14"/>
  <c r="AE803" i="14"/>
  <c r="AD803" i="14"/>
  <c r="AC803" i="14"/>
  <c r="AB803" i="14"/>
  <c r="AA803" i="14"/>
  <c r="Z803" i="14"/>
  <c r="Y803" i="14"/>
  <c r="X803" i="14"/>
  <c r="W803" i="14"/>
  <c r="V803" i="14"/>
  <c r="AE1285" i="14"/>
  <c r="AD1285" i="14"/>
  <c r="AC1285" i="14"/>
  <c r="AB1285" i="14"/>
  <c r="AA1285" i="14"/>
  <c r="Z1285" i="14"/>
  <c r="Y1285" i="14"/>
  <c r="X1285" i="14"/>
  <c r="W1285" i="14"/>
  <c r="V1285" i="14"/>
  <c r="AE1124" i="14"/>
  <c r="AD1124" i="14"/>
  <c r="AC1124" i="14"/>
  <c r="AB1124" i="14"/>
  <c r="AA1124" i="14"/>
  <c r="Z1124" i="14"/>
  <c r="Y1124" i="14"/>
  <c r="X1124" i="14"/>
  <c r="W1124" i="14"/>
  <c r="V1124" i="14"/>
  <c r="AE480" i="14"/>
  <c r="AD480" i="14"/>
  <c r="AC480" i="14"/>
  <c r="AB480" i="14"/>
  <c r="AA480" i="14"/>
  <c r="Z480" i="14"/>
  <c r="Y480" i="14"/>
  <c r="X480" i="14"/>
  <c r="W480" i="14"/>
  <c r="V480" i="14"/>
  <c r="AE158" i="14"/>
  <c r="AD158" i="14"/>
  <c r="AC158" i="14"/>
  <c r="AB158" i="14"/>
  <c r="AA158" i="14"/>
  <c r="Z158" i="14"/>
  <c r="Y158" i="14"/>
  <c r="X158" i="14"/>
  <c r="W158" i="14"/>
  <c r="V158" i="14"/>
  <c r="AE319" i="14"/>
  <c r="AD319" i="14"/>
  <c r="AC319" i="14"/>
  <c r="AB319" i="14"/>
  <c r="AA319" i="14"/>
  <c r="Z319" i="14"/>
  <c r="Y319" i="14"/>
  <c r="X319" i="14"/>
  <c r="W319" i="14"/>
  <c r="V319" i="14"/>
  <c r="AE963" i="14"/>
  <c r="AD963" i="14"/>
  <c r="AC963" i="14"/>
  <c r="AB963" i="14"/>
  <c r="AA963" i="14"/>
  <c r="Z963" i="14"/>
  <c r="Y963" i="14"/>
  <c r="X963" i="14"/>
  <c r="W963" i="14"/>
  <c r="V963" i="14"/>
  <c r="AE641" i="14"/>
  <c r="AD641" i="14"/>
  <c r="AC641" i="14"/>
  <c r="AB641" i="14"/>
  <c r="AA641" i="14"/>
  <c r="Z641" i="14"/>
  <c r="Y641" i="14"/>
  <c r="X641" i="14"/>
  <c r="W641" i="14"/>
  <c r="V641" i="14"/>
  <c r="AE802" i="14"/>
  <c r="AD802" i="14"/>
  <c r="AC802" i="14"/>
  <c r="AB802" i="14"/>
  <c r="AA802" i="14"/>
  <c r="Z802" i="14"/>
  <c r="Y802" i="14"/>
  <c r="X802" i="14"/>
  <c r="W802" i="14"/>
  <c r="V802" i="14"/>
  <c r="AE1284" i="14"/>
  <c r="AD1284" i="14"/>
  <c r="AC1284" i="14"/>
  <c r="AB1284" i="14"/>
  <c r="AA1284" i="14"/>
  <c r="Z1284" i="14"/>
  <c r="Y1284" i="14"/>
  <c r="X1284" i="14"/>
  <c r="W1284" i="14"/>
  <c r="V1284" i="14"/>
  <c r="AE1123" i="14"/>
  <c r="AD1123" i="14"/>
  <c r="AC1123" i="14"/>
  <c r="AB1123" i="14"/>
  <c r="AA1123" i="14"/>
  <c r="Z1123" i="14"/>
  <c r="Y1123" i="14"/>
  <c r="X1123" i="14"/>
  <c r="W1123" i="14"/>
  <c r="V1123" i="14"/>
  <c r="AE479" i="14"/>
  <c r="AD479" i="14"/>
  <c r="AC479" i="14"/>
  <c r="AB479" i="14"/>
  <c r="AA479" i="14"/>
  <c r="Z479" i="14"/>
  <c r="Y479" i="14"/>
  <c r="X479" i="14"/>
  <c r="W479" i="14"/>
  <c r="V479" i="14"/>
  <c r="AE157" i="14"/>
  <c r="AD157" i="14"/>
  <c r="AC157" i="14"/>
  <c r="AB157" i="14"/>
  <c r="AA157" i="14"/>
  <c r="Z157" i="14"/>
  <c r="Y157" i="14"/>
  <c r="X157" i="14"/>
  <c r="W157" i="14"/>
  <c r="V157" i="14"/>
  <c r="AE318" i="14"/>
  <c r="AD318" i="14"/>
  <c r="AC318" i="14"/>
  <c r="AB318" i="14"/>
  <c r="AA318" i="14"/>
  <c r="Z318" i="14"/>
  <c r="Y318" i="14"/>
  <c r="X318" i="14"/>
  <c r="W318" i="14"/>
  <c r="V318" i="14"/>
  <c r="AE962" i="14"/>
  <c r="AD962" i="14"/>
  <c r="AC962" i="14"/>
  <c r="AB962" i="14"/>
  <c r="AA962" i="14"/>
  <c r="Z962" i="14"/>
  <c r="Y962" i="14"/>
  <c r="X962" i="14"/>
  <c r="W962" i="14"/>
  <c r="V962" i="14"/>
  <c r="AE640" i="14"/>
  <c r="AD640" i="14"/>
  <c r="AC640" i="14"/>
  <c r="AB640" i="14"/>
  <c r="AA640" i="14"/>
  <c r="Z640" i="14"/>
  <c r="Y640" i="14"/>
  <c r="X640" i="14"/>
  <c r="W640" i="14"/>
  <c r="V640" i="14"/>
  <c r="AE801" i="14"/>
  <c r="AD801" i="14"/>
  <c r="AC801" i="14"/>
  <c r="AB801" i="14"/>
  <c r="AA801" i="14"/>
  <c r="Z801" i="14"/>
  <c r="Y801" i="14"/>
  <c r="X801" i="14"/>
  <c r="W801" i="14"/>
  <c r="V801" i="14"/>
  <c r="AE1283" i="14"/>
  <c r="AD1283" i="14"/>
  <c r="AC1283" i="14"/>
  <c r="AB1283" i="14"/>
  <c r="AA1283" i="14"/>
  <c r="Z1283" i="14"/>
  <c r="Y1283" i="14"/>
  <c r="X1283" i="14"/>
  <c r="W1283" i="14"/>
  <c r="V1283" i="14"/>
  <c r="AE1122" i="14"/>
  <c r="AD1122" i="14"/>
  <c r="AC1122" i="14"/>
  <c r="AB1122" i="14"/>
  <c r="AA1122" i="14"/>
  <c r="Z1122" i="14"/>
  <c r="Y1122" i="14"/>
  <c r="X1122" i="14"/>
  <c r="W1122" i="14"/>
  <c r="V1122" i="14"/>
  <c r="AE478" i="14"/>
  <c r="AD478" i="14"/>
  <c r="AC478" i="14"/>
  <c r="AB478" i="14"/>
  <c r="AA478" i="14"/>
  <c r="Z478" i="14"/>
  <c r="Y478" i="14"/>
  <c r="X478" i="14"/>
  <c r="W478" i="14"/>
  <c r="V478" i="14"/>
  <c r="AE156" i="14"/>
  <c r="AD156" i="14"/>
  <c r="AC156" i="14"/>
  <c r="AB156" i="14"/>
  <c r="AA156" i="14"/>
  <c r="Z156" i="14"/>
  <c r="Y156" i="14"/>
  <c r="X156" i="14"/>
  <c r="W156" i="14"/>
  <c r="V156" i="14"/>
  <c r="AE317" i="14"/>
  <c r="AD317" i="14"/>
  <c r="AC317" i="14"/>
  <c r="AB317" i="14"/>
  <c r="AA317" i="14"/>
  <c r="Z317" i="14"/>
  <c r="Y317" i="14"/>
  <c r="X317" i="14"/>
  <c r="W317" i="14"/>
  <c r="V317" i="14"/>
  <c r="AE961" i="14"/>
  <c r="AD961" i="14"/>
  <c r="AC961" i="14"/>
  <c r="AB961" i="14"/>
  <c r="AA961" i="14"/>
  <c r="Z961" i="14"/>
  <c r="Y961" i="14"/>
  <c r="X961" i="14"/>
  <c r="W961" i="14"/>
  <c r="V961" i="14"/>
  <c r="AE639" i="14"/>
  <c r="AD639" i="14"/>
  <c r="AC639" i="14"/>
  <c r="AB639" i="14"/>
  <c r="AA639" i="14"/>
  <c r="Z639" i="14"/>
  <c r="Y639" i="14"/>
  <c r="X639" i="14"/>
  <c r="W639" i="14"/>
  <c r="V639" i="14"/>
  <c r="AE800" i="14"/>
  <c r="AD800" i="14"/>
  <c r="AC800" i="14"/>
  <c r="AB800" i="14"/>
  <c r="AA800" i="14"/>
  <c r="Z800" i="14"/>
  <c r="Y800" i="14"/>
  <c r="X800" i="14"/>
  <c r="W800" i="14"/>
  <c r="V800" i="14"/>
  <c r="AE1282" i="14"/>
  <c r="AD1282" i="14"/>
  <c r="AC1282" i="14"/>
  <c r="AB1282" i="14"/>
  <c r="AA1282" i="14"/>
  <c r="Z1282" i="14"/>
  <c r="Y1282" i="14"/>
  <c r="X1282" i="14"/>
  <c r="W1282" i="14"/>
  <c r="V1282" i="14"/>
  <c r="AE1121" i="14"/>
  <c r="AD1121" i="14"/>
  <c r="AC1121" i="14"/>
  <c r="AB1121" i="14"/>
  <c r="AA1121" i="14"/>
  <c r="Z1121" i="14"/>
  <c r="Y1121" i="14"/>
  <c r="X1121" i="14"/>
  <c r="W1121" i="14"/>
  <c r="V1121" i="14"/>
  <c r="AE477" i="14"/>
  <c r="AD477" i="14"/>
  <c r="AC477" i="14"/>
  <c r="AB477" i="14"/>
  <c r="AA477" i="14"/>
  <c r="Z477" i="14"/>
  <c r="Y477" i="14"/>
  <c r="X477" i="14"/>
  <c r="W477" i="14"/>
  <c r="V477" i="14"/>
  <c r="AE155" i="14"/>
  <c r="AD155" i="14"/>
  <c r="AC155" i="14"/>
  <c r="AB155" i="14"/>
  <c r="AA155" i="14"/>
  <c r="Z155" i="14"/>
  <c r="Y155" i="14"/>
  <c r="X155" i="14"/>
  <c r="W155" i="14"/>
  <c r="V155" i="14"/>
  <c r="AE316" i="14"/>
  <c r="AD316" i="14"/>
  <c r="AC316" i="14"/>
  <c r="AB316" i="14"/>
  <c r="AA316" i="14"/>
  <c r="Z316" i="14"/>
  <c r="Y316" i="14"/>
  <c r="X316" i="14"/>
  <c r="W316" i="14"/>
  <c r="V316" i="14"/>
  <c r="AE960" i="14"/>
  <c r="AD960" i="14"/>
  <c r="AC960" i="14"/>
  <c r="AB960" i="14"/>
  <c r="AA960" i="14"/>
  <c r="Z960" i="14"/>
  <c r="Y960" i="14"/>
  <c r="X960" i="14"/>
  <c r="W960" i="14"/>
  <c r="V960" i="14"/>
  <c r="AE638" i="14"/>
  <c r="AD638" i="14"/>
  <c r="AC638" i="14"/>
  <c r="AB638" i="14"/>
  <c r="AA638" i="14"/>
  <c r="Z638" i="14"/>
  <c r="Y638" i="14"/>
  <c r="X638" i="14"/>
  <c r="W638" i="14"/>
  <c r="V638" i="14"/>
  <c r="AE799" i="14"/>
  <c r="AD799" i="14"/>
  <c r="AC799" i="14"/>
  <c r="AB799" i="14"/>
  <c r="AA799" i="14"/>
  <c r="Z799" i="14"/>
  <c r="Y799" i="14"/>
  <c r="X799" i="14"/>
  <c r="W799" i="14"/>
  <c r="V799" i="14"/>
  <c r="AE1281" i="14"/>
  <c r="AD1281" i="14"/>
  <c r="AC1281" i="14"/>
  <c r="AB1281" i="14"/>
  <c r="AA1281" i="14"/>
  <c r="Z1281" i="14"/>
  <c r="Y1281" i="14"/>
  <c r="X1281" i="14"/>
  <c r="W1281" i="14"/>
  <c r="V1281" i="14"/>
  <c r="AE1120" i="14"/>
  <c r="AD1120" i="14"/>
  <c r="AC1120" i="14"/>
  <c r="AB1120" i="14"/>
  <c r="AA1120" i="14"/>
  <c r="Z1120" i="14"/>
  <c r="Y1120" i="14"/>
  <c r="X1120" i="14"/>
  <c r="W1120" i="14"/>
  <c r="V1120" i="14"/>
  <c r="AE476" i="14"/>
  <c r="AD476" i="14"/>
  <c r="AC476" i="14"/>
  <c r="AB476" i="14"/>
  <c r="AA476" i="14"/>
  <c r="Z476" i="14"/>
  <c r="Y476" i="14"/>
  <c r="X476" i="14"/>
  <c r="W476" i="14"/>
  <c r="V476" i="14"/>
  <c r="AE154" i="14"/>
  <c r="AD154" i="14"/>
  <c r="AC154" i="14"/>
  <c r="AB154" i="14"/>
  <c r="AA154" i="14"/>
  <c r="Z154" i="14"/>
  <c r="Y154" i="14"/>
  <c r="X154" i="14"/>
  <c r="W154" i="14"/>
  <c r="V154" i="14"/>
  <c r="AE315" i="14"/>
  <c r="AD315" i="14"/>
  <c r="AC315" i="14"/>
  <c r="AB315" i="14"/>
  <c r="AA315" i="14"/>
  <c r="Z315" i="14"/>
  <c r="Y315" i="14"/>
  <c r="X315" i="14"/>
  <c r="W315" i="14"/>
  <c r="V315" i="14"/>
  <c r="AE959" i="14"/>
  <c r="AD959" i="14"/>
  <c r="AC959" i="14"/>
  <c r="AB959" i="14"/>
  <c r="AA959" i="14"/>
  <c r="Z959" i="14"/>
  <c r="Y959" i="14"/>
  <c r="X959" i="14"/>
  <c r="W959" i="14"/>
  <c r="V959" i="14"/>
  <c r="AE637" i="14"/>
  <c r="AD637" i="14"/>
  <c r="AC637" i="14"/>
  <c r="AB637" i="14"/>
  <c r="AA637" i="14"/>
  <c r="Z637" i="14"/>
  <c r="Y637" i="14"/>
  <c r="X637" i="14"/>
  <c r="W637" i="14"/>
  <c r="V637" i="14"/>
  <c r="AE798" i="14"/>
  <c r="AD798" i="14"/>
  <c r="AC798" i="14"/>
  <c r="AB798" i="14"/>
  <c r="AA798" i="14"/>
  <c r="Z798" i="14"/>
  <c r="Y798" i="14"/>
  <c r="X798" i="14"/>
  <c r="W798" i="14"/>
  <c r="V798" i="14"/>
  <c r="AE1280" i="14"/>
  <c r="AD1280" i="14"/>
  <c r="AC1280" i="14"/>
  <c r="AB1280" i="14"/>
  <c r="AA1280" i="14"/>
  <c r="Z1280" i="14"/>
  <c r="Y1280" i="14"/>
  <c r="X1280" i="14"/>
  <c r="W1280" i="14"/>
  <c r="V1280" i="14"/>
  <c r="AE1119" i="14"/>
  <c r="AD1119" i="14"/>
  <c r="AC1119" i="14"/>
  <c r="AB1119" i="14"/>
  <c r="AA1119" i="14"/>
  <c r="Z1119" i="14"/>
  <c r="Y1119" i="14"/>
  <c r="X1119" i="14"/>
  <c r="W1119" i="14"/>
  <c r="V1119" i="14"/>
  <c r="AE475" i="14"/>
  <c r="AD475" i="14"/>
  <c r="AC475" i="14"/>
  <c r="AB475" i="14"/>
  <c r="AA475" i="14"/>
  <c r="Z475" i="14"/>
  <c r="Y475" i="14"/>
  <c r="X475" i="14"/>
  <c r="W475" i="14"/>
  <c r="V475" i="14"/>
  <c r="AE153" i="14"/>
  <c r="AD153" i="14"/>
  <c r="AC153" i="14"/>
  <c r="AB153" i="14"/>
  <c r="AA153" i="14"/>
  <c r="Z153" i="14"/>
  <c r="Y153" i="14"/>
  <c r="X153" i="14"/>
  <c r="W153" i="14"/>
  <c r="V153" i="14"/>
  <c r="AE314" i="14"/>
  <c r="AD314" i="14"/>
  <c r="AC314" i="14"/>
  <c r="AB314" i="14"/>
  <c r="AA314" i="14"/>
  <c r="Z314" i="14"/>
  <c r="Y314" i="14"/>
  <c r="X314" i="14"/>
  <c r="W314" i="14"/>
  <c r="V314" i="14"/>
  <c r="AE958" i="14"/>
  <c r="AD958" i="14"/>
  <c r="AC958" i="14"/>
  <c r="AB958" i="14"/>
  <c r="AA958" i="14"/>
  <c r="Z958" i="14"/>
  <c r="Y958" i="14"/>
  <c r="X958" i="14"/>
  <c r="W958" i="14"/>
  <c r="V958" i="14"/>
  <c r="AE636" i="14"/>
  <c r="AD636" i="14"/>
  <c r="AC636" i="14"/>
  <c r="AB636" i="14"/>
  <c r="AA636" i="14"/>
  <c r="Z636" i="14"/>
  <c r="Y636" i="14"/>
  <c r="X636" i="14"/>
  <c r="W636" i="14"/>
  <c r="V636" i="14"/>
  <c r="AE797" i="14"/>
  <c r="AD797" i="14"/>
  <c r="AC797" i="14"/>
  <c r="AB797" i="14"/>
  <c r="AA797" i="14"/>
  <c r="Z797" i="14"/>
  <c r="Y797" i="14"/>
  <c r="X797" i="14"/>
  <c r="W797" i="14"/>
  <c r="V797" i="14"/>
  <c r="AE1279" i="14"/>
  <c r="AD1279" i="14"/>
  <c r="AC1279" i="14"/>
  <c r="AB1279" i="14"/>
  <c r="AA1279" i="14"/>
  <c r="Z1279" i="14"/>
  <c r="Y1279" i="14"/>
  <c r="X1279" i="14"/>
  <c r="W1279" i="14"/>
  <c r="V1279" i="14"/>
  <c r="AE1118" i="14"/>
  <c r="AD1118" i="14"/>
  <c r="AC1118" i="14"/>
  <c r="AB1118" i="14"/>
  <c r="AA1118" i="14"/>
  <c r="Z1118" i="14"/>
  <c r="Y1118" i="14"/>
  <c r="X1118" i="14"/>
  <c r="W1118" i="14"/>
  <c r="V1118" i="14"/>
  <c r="AE474" i="14"/>
  <c r="AD474" i="14"/>
  <c r="AC474" i="14"/>
  <c r="AB474" i="14"/>
  <c r="AA474" i="14"/>
  <c r="Z474" i="14"/>
  <c r="Y474" i="14"/>
  <c r="X474" i="14"/>
  <c r="W474" i="14"/>
  <c r="V474" i="14"/>
  <c r="AE152" i="14"/>
  <c r="AD152" i="14"/>
  <c r="AC152" i="14"/>
  <c r="AB152" i="14"/>
  <c r="AA152" i="14"/>
  <c r="Z152" i="14"/>
  <c r="Y152" i="14"/>
  <c r="X152" i="14"/>
  <c r="W152" i="14"/>
  <c r="V152" i="14"/>
  <c r="AE313" i="14"/>
  <c r="AD313" i="14"/>
  <c r="AC313" i="14"/>
  <c r="AB313" i="14"/>
  <c r="AA313" i="14"/>
  <c r="Z313" i="14"/>
  <c r="Y313" i="14"/>
  <c r="X313" i="14"/>
  <c r="W313" i="14"/>
  <c r="V313" i="14"/>
  <c r="AE957" i="14"/>
  <c r="AD957" i="14"/>
  <c r="AC957" i="14"/>
  <c r="AB957" i="14"/>
  <c r="AA957" i="14"/>
  <c r="Z957" i="14"/>
  <c r="Y957" i="14"/>
  <c r="X957" i="14"/>
  <c r="W957" i="14"/>
  <c r="V957" i="14"/>
  <c r="AE635" i="14"/>
  <c r="AD635" i="14"/>
  <c r="AC635" i="14"/>
  <c r="AB635" i="14"/>
  <c r="AA635" i="14"/>
  <c r="Z635" i="14"/>
  <c r="Y635" i="14"/>
  <c r="X635" i="14"/>
  <c r="W635" i="14"/>
  <c r="V635" i="14"/>
  <c r="AE796" i="14"/>
  <c r="AD796" i="14"/>
  <c r="AC796" i="14"/>
  <c r="AB796" i="14"/>
  <c r="AA796" i="14"/>
  <c r="Z796" i="14"/>
  <c r="Y796" i="14"/>
  <c r="X796" i="14"/>
  <c r="W796" i="14"/>
  <c r="V796" i="14"/>
  <c r="AE1278" i="14"/>
  <c r="AD1278" i="14"/>
  <c r="AC1278" i="14"/>
  <c r="AB1278" i="14"/>
  <c r="AA1278" i="14"/>
  <c r="Z1278" i="14"/>
  <c r="Y1278" i="14"/>
  <c r="X1278" i="14"/>
  <c r="W1278" i="14"/>
  <c r="V1278" i="14"/>
  <c r="AE1117" i="14"/>
  <c r="AD1117" i="14"/>
  <c r="AC1117" i="14"/>
  <c r="AB1117" i="14"/>
  <c r="AA1117" i="14"/>
  <c r="Z1117" i="14"/>
  <c r="Y1117" i="14"/>
  <c r="X1117" i="14"/>
  <c r="W1117" i="14"/>
  <c r="V1117" i="14"/>
  <c r="AE473" i="14"/>
  <c r="AD473" i="14"/>
  <c r="AC473" i="14"/>
  <c r="AB473" i="14"/>
  <c r="AA473" i="14"/>
  <c r="Z473" i="14"/>
  <c r="Y473" i="14"/>
  <c r="X473" i="14"/>
  <c r="W473" i="14"/>
  <c r="V473" i="14"/>
  <c r="AE151" i="14"/>
  <c r="AD151" i="14"/>
  <c r="AC151" i="14"/>
  <c r="AB151" i="14"/>
  <c r="AA151" i="14"/>
  <c r="Z151" i="14"/>
  <c r="Y151" i="14"/>
  <c r="X151" i="14"/>
  <c r="W151" i="14"/>
  <c r="V151" i="14"/>
  <c r="AE312" i="14"/>
  <c r="AD312" i="14"/>
  <c r="AC312" i="14"/>
  <c r="AB312" i="14"/>
  <c r="AA312" i="14"/>
  <c r="Z312" i="14"/>
  <c r="Y312" i="14"/>
  <c r="X312" i="14"/>
  <c r="W312" i="14"/>
  <c r="V312" i="14"/>
  <c r="AE956" i="14"/>
  <c r="AD956" i="14"/>
  <c r="AC956" i="14"/>
  <c r="AB956" i="14"/>
  <c r="AA956" i="14"/>
  <c r="Z956" i="14"/>
  <c r="Y956" i="14"/>
  <c r="X956" i="14"/>
  <c r="W956" i="14"/>
  <c r="V956" i="14"/>
  <c r="AE634" i="14"/>
  <c r="AD634" i="14"/>
  <c r="AC634" i="14"/>
  <c r="AB634" i="14"/>
  <c r="AA634" i="14"/>
  <c r="Z634" i="14"/>
  <c r="Y634" i="14"/>
  <c r="X634" i="14"/>
  <c r="W634" i="14"/>
  <c r="V634" i="14"/>
  <c r="AE795" i="14"/>
  <c r="AD795" i="14"/>
  <c r="AC795" i="14"/>
  <c r="AB795" i="14"/>
  <c r="AA795" i="14"/>
  <c r="Z795" i="14"/>
  <c r="Y795" i="14"/>
  <c r="X795" i="14"/>
  <c r="W795" i="14"/>
  <c r="V795" i="14"/>
  <c r="AE1277" i="14"/>
  <c r="AD1277" i="14"/>
  <c r="AC1277" i="14"/>
  <c r="AB1277" i="14"/>
  <c r="AA1277" i="14"/>
  <c r="Z1277" i="14"/>
  <c r="Y1277" i="14"/>
  <c r="X1277" i="14"/>
  <c r="W1277" i="14"/>
  <c r="V1277" i="14"/>
  <c r="AE1116" i="14"/>
  <c r="AD1116" i="14"/>
  <c r="AC1116" i="14"/>
  <c r="AB1116" i="14"/>
  <c r="AA1116" i="14"/>
  <c r="Z1116" i="14"/>
  <c r="Y1116" i="14"/>
  <c r="X1116" i="14"/>
  <c r="W1116" i="14"/>
  <c r="V1116" i="14"/>
  <c r="AE472" i="14"/>
  <c r="AD472" i="14"/>
  <c r="AC472" i="14"/>
  <c r="AB472" i="14"/>
  <c r="AA472" i="14"/>
  <c r="Z472" i="14"/>
  <c r="Y472" i="14"/>
  <c r="X472" i="14"/>
  <c r="W472" i="14"/>
  <c r="V472" i="14"/>
  <c r="AE150" i="14"/>
  <c r="AD150" i="14"/>
  <c r="AC150" i="14"/>
  <c r="AB150" i="14"/>
  <c r="AA150" i="14"/>
  <c r="Z150" i="14"/>
  <c r="Y150" i="14"/>
  <c r="X150" i="14"/>
  <c r="W150" i="14"/>
  <c r="V150" i="14"/>
  <c r="AE311" i="14"/>
  <c r="AD311" i="14"/>
  <c r="AC311" i="14"/>
  <c r="AB311" i="14"/>
  <c r="AA311" i="14"/>
  <c r="Z311" i="14"/>
  <c r="Y311" i="14"/>
  <c r="X311" i="14"/>
  <c r="W311" i="14"/>
  <c r="V311" i="14"/>
  <c r="AE955" i="14"/>
  <c r="AD955" i="14"/>
  <c r="AC955" i="14"/>
  <c r="AB955" i="14"/>
  <c r="AA955" i="14"/>
  <c r="Z955" i="14"/>
  <c r="Y955" i="14"/>
  <c r="X955" i="14"/>
  <c r="W955" i="14"/>
  <c r="V955" i="14"/>
  <c r="AE633" i="14"/>
  <c r="AD633" i="14"/>
  <c r="AC633" i="14"/>
  <c r="AB633" i="14"/>
  <c r="AA633" i="14"/>
  <c r="Z633" i="14"/>
  <c r="Y633" i="14"/>
  <c r="X633" i="14"/>
  <c r="W633" i="14"/>
  <c r="V633" i="14"/>
  <c r="AE794" i="14"/>
  <c r="AD794" i="14"/>
  <c r="AC794" i="14"/>
  <c r="AB794" i="14"/>
  <c r="AA794" i="14"/>
  <c r="Z794" i="14"/>
  <c r="Y794" i="14"/>
  <c r="X794" i="14"/>
  <c r="W794" i="14"/>
  <c r="V794" i="14"/>
  <c r="AE1276" i="14"/>
  <c r="AD1276" i="14"/>
  <c r="AC1276" i="14"/>
  <c r="AB1276" i="14"/>
  <c r="AA1276" i="14"/>
  <c r="Z1276" i="14"/>
  <c r="Y1276" i="14"/>
  <c r="X1276" i="14"/>
  <c r="W1276" i="14"/>
  <c r="V1276" i="14"/>
  <c r="AE1115" i="14"/>
  <c r="AD1115" i="14"/>
  <c r="AC1115" i="14"/>
  <c r="AB1115" i="14"/>
  <c r="AA1115" i="14"/>
  <c r="Z1115" i="14"/>
  <c r="Y1115" i="14"/>
  <c r="X1115" i="14"/>
  <c r="W1115" i="14"/>
  <c r="V1115" i="14"/>
  <c r="AE471" i="14"/>
  <c r="AD471" i="14"/>
  <c r="AC471" i="14"/>
  <c r="AB471" i="14"/>
  <c r="AA471" i="14"/>
  <c r="Z471" i="14"/>
  <c r="Y471" i="14"/>
  <c r="X471" i="14"/>
  <c r="W471" i="14"/>
  <c r="V471" i="14"/>
  <c r="AE149" i="14"/>
  <c r="AD149" i="14"/>
  <c r="AC149" i="14"/>
  <c r="AB149" i="14"/>
  <c r="AA149" i="14"/>
  <c r="Z149" i="14"/>
  <c r="Y149" i="14"/>
  <c r="X149" i="14"/>
  <c r="W149" i="14"/>
  <c r="V149" i="14"/>
  <c r="AE310" i="14"/>
  <c r="AD310" i="14"/>
  <c r="AC310" i="14"/>
  <c r="AB310" i="14"/>
  <c r="AA310" i="14"/>
  <c r="Z310" i="14"/>
  <c r="Y310" i="14"/>
  <c r="X310" i="14"/>
  <c r="W310" i="14"/>
  <c r="V310" i="14"/>
  <c r="AE954" i="14"/>
  <c r="AD954" i="14"/>
  <c r="AC954" i="14"/>
  <c r="AB954" i="14"/>
  <c r="AA954" i="14"/>
  <c r="Z954" i="14"/>
  <c r="Y954" i="14"/>
  <c r="X954" i="14"/>
  <c r="W954" i="14"/>
  <c r="V954" i="14"/>
  <c r="AE632" i="14"/>
  <c r="AD632" i="14"/>
  <c r="AC632" i="14"/>
  <c r="AB632" i="14"/>
  <c r="AA632" i="14"/>
  <c r="Z632" i="14"/>
  <c r="Y632" i="14"/>
  <c r="X632" i="14"/>
  <c r="W632" i="14"/>
  <c r="V632" i="14"/>
  <c r="AE793" i="14"/>
  <c r="AD793" i="14"/>
  <c r="AC793" i="14"/>
  <c r="AB793" i="14"/>
  <c r="AA793" i="14"/>
  <c r="Z793" i="14"/>
  <c r="Y793" i="14"/>
  <c r="X793" i="14"/>
  <c r="W793" i="14"/>
  <c r="V793" i="14"/>
  <c r="AE1275" i="14"/>
  <c r="AD1275" i="14"/>
  <c r="AC1275" i="14"/>
  <c r="AB1275" i="14"/>
  <c r="AA1275" i="14"/>
  <c r="Z1275" i="14"/>
  <c r="Y1275" i="14"/>
  <c r="X1275" i="14"/>
  <c r="W1275" i="14"/>
  <c r="V1275" i="14"/>
  <c r="AE1114" i="14"/>
  <c r="AD1114" i="14"/>
  <c r="AC1114" i="14"/>
  <c r="AB1114" i="14"/>
  <c r="AA1114" i="14"/>
  <c r="Z1114" i="14"/>
  <c r="Y1114" i="14"/>
  <c r="X1114" i="14"/>
  <c r="W1114" i="14"/>
  <c r="V1114" i="14"/>
  <c r="AE470" i="14"/>
  <c r="AD470" i="14"/>
  <c r="AC470" i="14"/>
  <c r="AB470" i="14"/>
  <c r="AA470" i="14"/>
  <c r="Z470" i="14"/>
  <c r="Y470" i="14"/>
  <c r="X470" i="14"/>
  <c r="W470" i="14"/>
  <c r="V470" i="14"/>
  <c r="AE148" i="14"/>
  <c r="AD148" i="14"/>
  <c r="AC148" i="14"/>
  <c r="AB148" i="14"/>
  <c r="AA148" i="14"/>
  <c r="Z148" i="14"/>
  <c r="Y148" i="14"/>
  <c r="X148" i="14"/>
  <c r="W148" i="14"/>
  <c r="V148" i="14"/>
  <c r="AE309" i="14"/>
  <c r="AD309" i="14"/>
  <c r="AC309" i="14"/>
  <c r="AB309" i="14"/>
  <c r="AA309" i="14"/>
  <c r="Z309" i="14"/>
  <c r="Y309" i="14"/>
  <c r="X309" i="14"/>
  <c r="W309" i="14"/>
  <c r="V309" i="14"/>
  <c r="AE953" i="14"/>
  <c r="AD953" i="14"/>
  <c r="AC953" i="14"/>
  <c r="AB953" i="14"/>
  <c r="AA953" i="14"/>
  <c r="Z953" i="14"/>
  <c r="Y953" i="14"/>
  <c r="X953" i="14"/>
  <c r="W953" i="14"/>
  <c r="V953" i="14"/>
  <c r="AE631" i="14"/>
  <c r="AD631" i="14"/>
  <c r="AC631" i="14"/>
  <c r="AB631" i="14"/>
  <c r="AA631" i="14"/>
  <c r="Z631" i="14"/>
  <c r="Y631" i="14"/>
  <c r="X631" i="14"/>
  <c r="W631" i="14"/>
  <c r="V631" i="14"/>
  <c r="AE792" i="14"/>
  <c r="AD792" i="14"/>
  <c r="AC792" i="14"/>
  <c r="AB792" i="14"/>
  <c r="AA792" i="14"/>
  <c r="Z792" i="14"/>
  <c r="Y792" i="14"/>
  <c r="X792" i="14"/>
  <c r="W792" i="14"/>
  <c r="V792" i="14"/>
  <c r="AE1274" i="14"/>
  <c r="AD1274" i="14"/>
  <c r="AC1274" i="14"/>
  <c r="AB1274" i="14"/>
  <c r="AA1274" i="14"/>
  <c r="Z1274" i="14"/>
  <c r="Y1274" i="14"/>
  <c r="X1274" i="14"/>
  <c r="W1274" i="14"/>
  <c r="V1274" i="14"/>
  <c r="AE1113" i="14"/>
  <c r="AD1113" i="14"/>
  <c r="AC1113" i="14"/>
  <c r="AB1113" i="14"/>
  <c r="AA1113" i="14"/>
  <c r="Z1113" i="14"/>
  <c r="Y1113" i="14"/>
  <c r="X1113" i="14"/>
  <c r="W1113" i="14"/>
  <c r="V1113" i="14"/>
  <c r="AE469" i="14"/>
  <c r="AD469" i="14"/>
  <c r="AC469" i="14"/>
  <c r="AB469" i="14"/>
  <c r="AA469" i="14"/>
  <c r="Z469" i="14"/>
  <c r="Y469" i="14"/>
  <c r="X469" i="14"/>
  <c r="W469" i="14"/>
  <c r="V469" i="14"/>
  <c r="AE147" i="14"/>
  <c r="AD147" i="14"/>
  <c r="AC147" i="14"/>
  <c r="AB147" i="14"/>
  <c r="AA147" i="14"/>
  <c r="Z147" i="14"/>
  <c r="Y147" i="14"/>
  <c r="X147" i="14"/>
  <c r="W147" i="14"/>
  <c r="V147" i="14"/>
  <c r="AE308" i="14"/>
  <c r="AD308" i="14"/>
  <c r="AC308" i="14"/>
  <c r="AB308" i="14"/>
  <c r="AA308" i="14"/>
  <c r="Z308" i="14"/>
  <c r="Y308" i="14"/>
  <c r="X308" i="14"/>
  <c r="W308" i="14"/>
  <c r="V308" i="14"/>
  <c r="AE952" i="14"/>
  <c r="AD952" i="14"/>
  <c r="AC952" i="14"/>
  <c r="AB952" i="14"/>
  <c r="AA952" i="14"/>
  <c r="Z952" i="14"/>
  <c r="Y952" i="14"/>
  <c r="X952" i="14"/>
  <c r="W952" i="14"/>
  <c r="V952" i="14"/>
  <c r="AE630" i="14"/>
  <c r="AD630" i="14"/>
  <c r="AC630" i="14"/>
  <c r="AB630" i="14"/>
  <c r="AA630" i="14"/>
  <c r="Z630" i="14"/>
  <c r="Y630" i="14"/>
  <c r="X630" i="14"/>
  <c r="W630" i="14"/>
  <c r="V630" i="14"/>
  <c r="AE791" i="14"/>
  <c r="AD791" i="14"/>
  <c r="AC791" i="14"/>
  <c r="AB791" i="14"/>
  <c r="AA791" i="14"/>
  <c r="Z791" i="14"/>
  <c r="Y791" i="14"/>
  <c r="X791" i="14"/>
  <c r="W791" i="14"/>
  <c r="V791" i="14"/>
  <c r="AE1273" i="14"/>
  <c r="AD1273" i="14"/>
  <c r="AC1273" i="14"/>
  <c r="AB1273" i="14"/>
  <c r="AA1273" i="14"/>
  <c r="Z1273" i="14"/>
  <c r="Y1273" i="14"/>
  <c r="X1273" i="14"/>
  <c r="W1273" i="14"/>
  <c r="V1273" i="14"/>
  <c r="AE1112" i="14"/>
  <c r="AD1112" i="14"/>
  <c r="AC1112" i="14"/>
  <c r="AB1112" i="14"/>
  <c r="AA1112" i="14"/>
  <c r="Z1112" i="14"/>
  <c r="Y1112" i="14"/>
  <c r="X1112" i="14"/>
  <c r="W1112" i="14"/>
  <c r="V1112" i="14"/>
  <c r="AE468" i="14"/>
  <c r="AD468" i="14"/>
  <c r="AC468" i="14"/>
  <c r="AB468" i="14"/>
  <c r="AA468" i="14"/>
  <c r="Z468" i="14"/>
  <c r="Y468" i="14"/>
  <c r="X468" i="14"/>
  <c r="W468" i="14"/>
  <c r="V468" i="14"/>
  <c r="AE146" i="14"/>
  <c r="AD146" i="14"/>
  <c r="AC146" i="14"/>
  <c r="AB146" i="14"/>
  <c r="AA146" i="14"/>
  <c r="Z146" i="14"/>
  <c r="Y146" i="14"/>
  <c r="X146" i="14"/>
  <c r="W146" i="14"/>
  <c r="V146" i="14"/>
  <c r="AE307" i="14"/>
  <c r="AD307" i="14"/>
  <c r="AC307" i="14"/>
  <c r="AB307" i="14"/>
  <c r="AA307" i="14"/>
  <c r="Z307" i="14"/>
  <c r="Y307" i="14"/>
  <c r="X307" i="14"/>
  <c r="W307" i="14"/>
  <c r="V307" i="14"/>
  <c r="AE951" i="14"/>
  <c r="AD951" i="14"/>
  <c r="AC951" i="14"/>
  <c r="AB951" i="14"/>
  <c r="AA951" i="14"/>
  <c r="Z951" i="14"/>
  <c r="Y951" i="14"/>
  <c r="X951" i="14"/>
  <c r="W951" i="14"/>
  <c r="V951" i="14"/>
  <c r="AE629" i="14"/>
  <c r="AD629" i="14"/>
  <c r="AC629" i="14"/>
  <c r="AB629" i="14"/>
  <c r="AA629" i="14"/>
  <c r="Z629" i="14"/>
  <c r="Y629" i="14"/>
  <c r="X629" i="14"/>
  <c r="W629" i="14"/>
  <c r="V629" i="14"/>
  <c r="AE790" i="14"/>
  <c r="AD790" i="14"/>
  <c r="AC790" i="14"/>
  <c r="AB790" i="14"/>
  <c r="AA790" i="14"/>
  <c r="Z790" i="14"/>
  <c r="Y790" i="14"/>
  <c r="X790" i="14"/>
  <c r="W790" i="14"/>
  <c r="V790" i="14"/>
  <c r="AE1272" i="14"/>
  <c r="AD1272" i="14"/>
  <c r="AC1272" i="14"/>
  <c r="AB1272" i="14"/>
  <c r="AA1272" i="14"/>
  <c r="Z1272" i="14"/>
  <c r="Y1272" i="14"/>
  <c r="X1272" i="14"/>
  <c r="W1272" i="14"/>
  <c r="V1272" i="14"/>
  <c r="AE1111" i="14"/>
  <c r="AD1111" i="14"/>
  <c r="AC1111" i="14"/>
  <c r="AB1111" i="14"/>
  <c r="AA1111" i="14"/>
  <c r="Z1111" i="14"/>
  <c r="Y1111" i="14"/>
  <c r="X1111" i="14"/>
  <c r="W1111" i="14"/>
  <c r="V1111" i="14"/>
  <c r="AE467" i="14"/>
  <c r="AD467" i="14"/>
  <c r="AC467" i="14"/>
  <c r="AB467" i="14"/>
  <c r="AA467" i="14"/>
  <c r="Z467" i="14"/>
  <c r="Y467" i="14"/>
  <c r="X467" i="14"/>
  <c r="W467" i="14"/>
  <c r="V467" i="14"/>
  <c r="AE145" i="14"/>
  <c r="AD145" i="14"/>
  <c r="AC145" i="14"/>
  <c r="AB145" i="14"/>
  <c r="AA145" i="14"/>
  <c r="Z145" i="14"/>
  <c r="Y145" i="14"/>
  <c r="X145" i="14"/>
  <c r="W145" i="14"/>
  <c r="V145" i="14"/>
  <c r="AE306" i="14"/>
  <c r="AD306" i="14"/>
  <c r="AC306" i="14"/>
  <c r="AB306" i="14"/>
  <c r="AA306" i="14"/>
  <c r="Z306" i="14"/>
  <c r="Y306" i="14"/>
  <c r="X306" i="14"/>
  <c r="W306" i="14"/>
  <c r="V306" i="14"/>
  <c r="AE950" i="14"/>
  <c r="AD950" i="14"/>
  <c r="AC950" i="14"/>
  <c r="AB950" i="14"/>
  <c r="AA950" i="14"/>
  <c r="Z950" i="14"/>
  <c r="Y950" i="14"/>
  <c r="X950" i="14"/>
  <c r="W950" i="14"/>
  <c r="V950" i="14"/>
  <c r="AE628" i="14"/>
  <c r="AD628" i="14"/>
  <c r="AC628" i="14"/>
  <c r="AB628" i="14"/>
  <c r="AA628" i="14"/>
  <c r="Z628" i="14"/>
  <c r="Y628" i="14"/>
  <c r="X628" i="14"/>
  <c r="W628" i="14"/>
  <c r="V628" i="14"/>
  <c r="AE789" i="14"/>
  <c r="AD789" i="14"/>
  <c r="AC789" i="14"/>
  <c r="AB789" i="14"/>
  <c r="AA789" i="14"/>
  <c r="Z789" i="14"/>
  <c r="Y789" i="14"/>
  <c r="X789" i="14"/>
  <c r="W789" i="14"/>
  <c r="V789" i="14"/>
  <c r="AE1271" i="14"/>
  <c r="AD1271" i="14"/>
  <c r="AC1271" i="14"/>
  <c r="AB1271" i="14"/>
  <c r="AA1271" i="14"/>
  <c r="Z1271" i="14"/>
  <c r="Y1271" i="14"/>
  <c r="X1271" i="14"/>
  <c r="W1271" i="14"/>
  <c r="V1271" i="14"/>
  <c r="AE1110" i="14"/>
  <c r="AD1110" i="14"/>
  <c r="AC1110" i="14"/>
  <c r="AB1110" i="14"/>
  <c r="AA1110" i="14"/>
  <c r="Z1110" i="14"/>
  <c r="Y1110" i="14"/>
  <c r="X1110" i="14"/>
  <c r="W1110" i="14"/>
  <c r="V1110" i="14"/>
  <c r="AE466" i="14"/>
  <c r="AD466" i="14"/>
  <c r="AC466" i="14"/>
  <c r="AB466" i="14"/>
  <c r="AA466" i="14"/>
  <c r="Z466" i="14"/>
  <c r="Y466" i="14"/>
  <c r="X466" i="14"/>
  <c r="W466" i="14"/>
  <c r="V466" i="14"/>
  <c r="AE144" i="14"/>
  <c r="AD144" i="14"/>
  <c r="AC144" i="14"/>
  <c r="AB144" i="14"/>
  <c r="AA144" i="14"/>
  <c r="Z144" i="14"/>
  <c r="Y144" i="14"/>
  <c r="X144" i="14"/>
  <c r="W144" i="14"/>
  <c r="V144" i="14"/>
  <c r="AE305" i="14"/>
  <c r="AD305" i="14"/>
  <c r="AC305" i="14"/>
  <c r="AB305" i="14"/>
  <c r="AA305" i="14"/>
  <c r="Z305" i="14"/>
  <c r="Y305" i="14"/>
  <c r="X305" i="14"/>
  <c r="W305" i="14"/>
  <c r="V305" i="14"/>
  <c r="AE949" i="14"/>
  <c r="AD949" i="14"/>
  <c r="AC949" i="14"/>
  <c r="AB949" i="14"/>
  <c r="AA949" i="14"/>
  <c r="Z949" i="14"/>
  <c r="Y949" i="14"/>
  <c r="X949" i="14"/>
  <c r="W949" i="14"/>
  <c r="V949" i="14"/>
  <c r="AE627" i="14"/>
  <c r="AD627" i="14"/>
  <c r="AC627" i="14"/>
  <c r="AB627" i="14"/>
  <c r="AA627" i="14"/>
  <c r="Z627" i="14"/>
  <c r="Y627" i="14"/>
  <c r="X627" i="14"/>
  <c r="W627" i="14"/>
  <c r="V627" i="14"/>
  <c r="AE788" i="14"/>
  <c r="AD788" i="14"/>
  <c r="AC788" i="14"/>
  <c r="AB788" i="14"/>
  <c r="AA788" i="14"/>
  <c r="Z788" i="14"/>
  <c r="Y788" i="14"/>
  <c r="X788" i="14"/>
  <c r="W788" i="14"/>
  <c r="V788" i="14"/>
  <c r="AE1270" i="14"/>
  <c r="AD1270" i="14"/>
  <c r="AC1270" i="14"/>
  <c r="AB1270" i="14"/>
  <c r="AA1270" i="14"/>
  <c r="Z1270" i="14"/>
  <c r="Y1270" i="14"/>
  <c r="X1270" i="14"/>
  <c r="W1270" i="14"/>
  <c r="V1270" i="14"/>
  <c r="AE1109" i="14"/>
  <c r="AD1109" i="14"/>
  <c r="AC1109" i="14"/>
  <c r="AB1109" i="14"/>
  <c r="AA1109" i="14"/>
  <c r="Z1109" i="14"/>
  <c r="Y1109" i="14"/>
  <c r="X1109" i="14"/>
  <c r="W1109" i="14"/>
  <c r="V1109" i="14"/>
  <c r="AE465" i="14"/>
  <c r="AD465" i="14"/>
  <c r="AC465" i="14"/>
  <c r="AB465" i="14"/>
  <c r="AA465" i="14"/>
  <c r="Z465" i="14"/>
  <c r="Y465" i="14"/>
  <c r="X465" i="14"/>
  <c r="W465" i="14"/>
  <c r="V465" i="14"/>
  <c r="AE143" i="14"/>
  <c r="AD143" i="14"/>
  <c r="AC143" i="14"/>
  <c r="AB143" i="14"/>
  <c r="AA143" i="14"/>
  <c r="Z143" i="14"/>
  <c r="Y143" i="14"/>
  <c r="X143" i="14"/>
  <c r="W143" i="14"/>
  <c r="V143" i="14"/>
  <c r="AE304" i="14"/>
  <c r="AD304" i="14"/>
  <c r="AC304" i="14"/>
  <c r="AB304" i="14"/>
  <c r="AA304" i="14"/>
  <c r="Z304" i="14"/>
  <c r="Y304" i="14"/>
  <c r="X304" i="14"/>
  <c r="W304" i="14"/>
  <c r="V304" i="14"/>
  <c r="AE948" i="14"/>
  <c r="AD948" i="14"/>
  <c r="AC948" i="14"/>
  <c r="AB948" i="14"/>
  <c r="AA948" i="14"/>
  <c r="Z948" i="14"/>
  <c r="Y948" i="14"/>
  <c r="X948" i="14"/>
  <c r="W948" i="14"/>
  <c r="V948" i="14"/>
  <c r="AE626" i="14"/>
  <c r="AD626" i="14"/>
  <c r="AC626" i="14"/>
  <c r="AB626" i="14"/>
  <c r="AA626" i="14"/>
  <c r="Z626" i="14"/>
  <c r="Y626" i="14"/>
  <c r="X626" i="14"/>
  <c r="W626" i="14"/>
  <c r="V626" i="14"/>
  <c r="AE787" i="14"/>
  <c r="AD787" i="14"/>
  <c r="AC787" i="14"/>
  <c r="AB787" i="14"/>
  <c r="AA787" i="14"/>
  <c r="Z787" i="14"/>
  <c r="Y787" i="14"/>
  <c r="X787" i="14"/>
  <c r="W787" i="14"/>
  <c r="V787" i="14"/>
  <c r="AE1269" i="14"/>
  <c r="AD1269" i="14"/>
  <c r="AC1269" i="14"/>
  <c r="AB1269" i="14"/>
  <c r="AA1269" i="14"/>
  <c r="Z1269" i="14"/>
  <c r="Y1269" i="14"/>
  <c r="X1269" i="14"/>
  <c r="W1269" i="14"/>
  <c r="V1269" i="14"/>
  <c r="AE1108" i="14"/>
  <c r="AD1108" i="14"/>
  <c r="AC1108" i="14"/>
  <c r="AB1108" i="14"/>
  <c r="AA1108" i="14"/>
  <c r="Z1108" i="14"/>
  <c r="Y1108" i="14"/>
  <c r="X1108" i="14"/>
  <c r="W1108" i="14"/>
  <c r="V1108" i="14"/>
  <c r="AE464" i="14"/>
  <c r="AD464" i="14"/>
  <c r="AC464" i="14"/>
  <c r="AB464" i="14"/>
  <c r="AA464" i="14"/>
  <c r="Z464" i="14"/>
  <c r="Y464" i="14"/>
  <c r="X464" i="14"/>
  <c r="W464" i="14"/>
  <c r="V464" i="14"/>
  <c r="AE142" i="14"/>
  <c r="AD142" i="14"/>
  <c r="AC142" i="14"/>
  <c r="AB142" i="14"/>
  <c r="AA142" i="14"/>
  <c r="Z142" i="14"/>
  <c r="Y142" i="14"/>
  <c r="X142" i="14"/>
  <c r="W142" i="14"/>
  <c r="V142" i="14"/>
  <c r="AE303" i="14"/>
  <c r="AD303" i="14"/>
  <c r="AC303" i="14"/>
  <c r="AB303" i="14"/>
  <c r="AA303" i="14"/>
  <c r="Z303" i="14"/>
  <c r="Y303" i="14"/>
  <c r="X303" i="14"/>
  <c r="W303" i="14"/>
  <c r="V303" i="14"/>
  <c r="AE947" i="14"/>
  <c r="AD947" i="14"/>
  <c r="AC947" i="14"/>
  <c r="AB947" i="14"/>
  <c r="AA947" i="14"/>
  <c r="Z947" i="14"/>
  <c r="Y947" i="14"/>
  <c r="X947" i="14"/>
  <c r="W947" i="14"/>
  <c r="V947" i="14"/>
  <c r="AE625" i="14"/>
  <c r="AD625" i="14"/>
  <c r="AC625" i="14"/>
  <c r="AB625" i="14"/>
  <c r="AA625" i="14"/>
  <c r="Z625" i="14"/>
  <c r="Y625" i="14"/>
  <c r="X625" i="14"/>
  <c r="W625" i="14"/>
  <c r="V625" i="14"/>
  <c r="AE786" i="14"/>
  <c r="AD786" i="14"/>
  <c r="AC786" i="14"/>
  <c r="AB786" i="14"/>
  <c r="AA786" i="14"/>
  <c r="Z786" i="14"/>
  <c r="Y786" i="14"/>
  <c r="X786" i="14"/>
  <c r="W786" i="14"/>
  <c r="V786" i="14"/>
  <c r="AE1268" i="14"/>
  <c r="AD1268" i="14"/>
  <c r="AC1268" i="14"/>
  <c r="AB1268" i="14"/>
  <c r="AA1268" i="14"/>
  <c r="Z1268" i="14"/>
  <c r="Y1268" i="14"/>
  <c r="X1268" i="14"/>
  <c r="W1268" i="14"/>
  <c r="V1268" i="14"/>
  <c r="AE1107" i="14"/>
  <c r="AD1107" i="14"/>
  <c r="AC1107" i="14"/>
  <c r="AB1107" i="14"/>
  <c r="AA1107" i="14"/>
  <c r="Z1107" i="14"/>
  <c r="Y1107" i="14"/>
  <c r="X1107" i="14"/>
  <c r="W1107" i="14"/>
  <c r="V1107" i="14"/>
  <c r="AE463" i="14"/>
  <c r="AD463" i="14"/>
  <c r="AC463" i="14"/>
  <c r="AB463" i="14"/>
  <c r="AA463" i="14"/>
  <c r="Z463" i="14"/>
  <c r="Y463" i="14"/>
  <c r="X463" i="14"/>
  <c r="W463" i="14"/>
  <c r="V463" i="14"/>
  <c r="AE141" i="14"/>
  <c r="AD141" i="14"/>
  <c r="AC141" i="14"/>
  <c r="AB141" i="14"/>
  <c r="AA141" i="14"/>
  <c r="Z141" i="14"/>
  <c r="Y141" i="14"/>
  <c r="X141" i="14"/>
  <c r="W141" i="14"/>
  <c r="V141" i="14"/>
  <c r="AE302" i="14"/>
  <c r="AD302" i="14"/>
  <c r="AC302" i="14"/>
  <c r="AB302" i="14"/>
  <c r="AA302" i="14"/>
  <c r="Z302" i="14"/>
  <c r="Y302" i="14"/>
  <c r="X302" i="14"/>
  <c r="W302" i="14"/>
  <c r="V302" i="14"/>
  <c r="AE946" i="14"/>
  <c r="AD946" i="14"/>
  <c r="AC946" i="14"/>
  <c r="AB946" i="14"/>
  <c r="AA946" i="14"/>
  <c r="Z946" i="14"/>
  <c r="Y946" i="14"/>
  <c r="X946" i="14"/>
  <c r="W946" i="14"/>
  <c r="V946" i="14"/>
  <c r="AE624" i="14"/>
  <c r="AD624" i="14"/>
  <c r="AC624" i="14"/>
  <c r="AB624" i="14"/>
  <c r="AA624" i="14"/>
  <c r="Z624" i="14"/>
  <c r="Y624" i="14"/>
  <c r="X624" i="14"/>
  <c r="W624" i="14"/>
  <c r="V624" i="14"/>
  <c r="AE785" i="14"/>
  <c r="AD785" i="14"/>
  <c r="AC785" i="14"/>
  <c r="AB785" i="14"/>
  <c r="AA785" i="14"/>
  <c r="Z785" i="14"/>
  <c r="Y785" i="14"/>
  <c r="X785" i="14"/>
  <c r="W785" i="14"/>
  <c r="V785" i="14"/>
  <c r="AE1267" i="14"/>
  <c r="AD1267" i="14"/>
  <c r="AC1267" i="14"/>
  <c r="AB1267" i="14"/>
  <c r="AA1267" i="14"/>
  <c r="Z1267" i="14"/>
  <c r="Y1267" i="14"/>
  <c r="X1267" i="14"/>
  <c r="W1267" i="14"/>
  <c r="V1267" i="14"/>
  <c r="AE1106" i="14"/>
  <c r="AD1106" i="14"/>
  <c r="AC1106" i="14"/>
  <c r="AB1106" i="14"/>
  <c r="AA1106" i="14"/>
  <c r="Z1106" i="14"/>
  <c r="Y1106" i="14"/>
  <c r="X1106" i="14"/>
  <c r="W1106" i="14"/>
  <c r="V1106" i="14"/>
  <c r="AE462" i="14"/>
  <c r="AD462" i="14"/>
  <c r="AC462" i="14"/>
  <c r="AB462" i="14"/>
  <c r="AA462" i="14"/>
  <c r="Z462" i="14"/>
  <c r="Y462" i="14"/>
  <c r="X462" i="14"/>
  <c r="W462" i="14"/>
  <c r="V462" i="14"/>
  <c r="AE140" i="14"/>
  <c r="AD140" i="14"/>
  <c r="AC140" i="14"/>
  <c r="AB140" i="14"/>
  <c r="AA140" i="14"/>
  <c r="Z140" i="14"/>
  <c r="Y140" i="14"/>
  <c r="X140" i="14"/>
  <c r="W140" i="14"/>
  <c r="V140" i="14"/>
  <c r="AE301" i="14"/>
  <c r="AD301" i="14"/>
  <c r="AC301" i="14"/>
  <c r="AB301" i="14"/>
  <c r="AA301" i="14"/>
  <c r="Z301" i="14"/>
  <c r="Y301" i="14"/>
  <c r="X301" i="14"/>
  <c r="W301" i="14"/>
  <c r="V301" i="14"/>
  <c r="AE945" i="14"/>
  <c r="AD945" i="14"/>
  <c r="AC945" i="14"/>
  <c r="AB945" i="14"/>
  <c r="AA945" i="14"/>
  <c r="Z945" i="14"/>
  <c r="Y945" i="14"/>
  <c r="X945" i="14"/>
  <c r="W945" i="14"/>
  <c r="V945" i="14"/>
  <c r="AE623" i="14"/>
  <c r="AD623" i="14"/>
  <c r="AC623" i="14"/>
  <c r="AB623" i="14"/>
  <c r="AA623" i="14"/>
  <c r="Z623" i="14"/>
  <c r="Y623" i="14"/>
  <c r="X623" i="14"/>
  <c r="W623" i="14"/>
  <c r="V623" i="14"/>
  <c r="AE784" i="14"/>
  <c r="AD784" i="14"/>
  <c r="AC784" i="14"/>
  <c r="AB784" i="14"/>
  <c r="AA784" i="14"/>
  <c r="Z784" i="14"/>
  <c r="Y784" i="14"/>
  <c r="X784" i="14"/>
  <c r="W784" i="14"/>
  <c r="V784" i="14"/>
  <c r="AE1266" i="14"/>
  <c r="AD1266" i="14"/>
  <c r="AC1266" i="14"/>
  <c r="AB1266" i="14"/>
  <c r="AA1266" i="14"/>
  <c r="Z1266" i="14"/>
  <c r="Y1266" i="14"/>
  <c r="X1266" i="14"/>
  <c r="W1266" i="14"/>
  <c r="V1266" i="14"/>
  <c r="AE1105" i="14"/>
  <c r="AD1105" i="14"/>
  <c r="AC1105" i="14"/>
  <c r="AB1105" i="14"/>
  <c r="AA1105" i="14"/>
  <c r="Z1105" i="14"/>
  <c r="Y1105" i="14"/>
  <c r="X1105" i="14"/>
  <c r="W1105" i="14"/>
  <c r="V1105" i="14"/>
  <c r="AE461" i="14"/>
  <c r="AD461" i="14"/>
  <c r="AC461" i="14"/>
  <c r="AB461" i="14"/>
  <c r="AA461" i="14"/>
  <c r="Z461" i="14"/>
  <c r="Y461" i="14"/>
  <c r="X461" i="14"/>
  <c r="W461" i="14"/>
  <c r="V461" i="14"/>
  <c r="AE139" i="14"/>
  <c r="AD139" i="14"/>
  <c r="AC139" i="14"/>
  <c r="AB139" i="14"/>
  <c r="AA139" i="14"/>
  <c r="Z139" i="14"/>
  <c r="Y139" i="14"/>
  <c r="X139" i="14"/>
  <c r="W139" i="14"/>
  <c r="V139" i="14"/>
  <c r="AE300" i="14"/>
  <c r="AD300" i="14"/>
  <c r="AC300" i="14"/>
  <c r="AB300" i="14"/>
  <c r="AA300" i="14"/>
  <c r="Z300" i="14"/>
  <c r="Y300" i="14"/>
  <c r="X300" i="14"/>
  <c r="W300" i="14"/>
  <c r="V300" i="14"/>
  <c r="AE944" i="14"/>
  <c r="AD944" i="14"/>
  <c r="AC944" i="14"/>
  <c r="AB944" i="14"/>
  <c r="AA944" i="14"/>
  <c r="Z944" i="14"/>
  <c r="Y944" i="14"/>
  <c r="X944" i="14"/>
  <c r="W944" i="14"/>
  <c r="V944" i="14"/>
  <c r="AE622" i="14"/>
  <c r="AD622" i="14"/>
  <c r="AC622" i="14"/>
  <c r="AB622" i="14"/>
  <c r="AA622" i="14"/>
  <c r="Z622" i="14"/>
  <c r="Y622" i="14"/>
  <c r="X622" i="14"/>
  <c r="W622" i="14"/>
  <c r="V622" i="14"/>
  <c r="AE783" i="14"/>
  <c r="AD783" i="14"/>
  <c r="AC783" i="14"/>
  <c r="AB783" i="14"/>
  <c r="AA783" i="14"/>
  <c r="Z783" i="14"/>
  <c r="Y783" i="14"/>
  <c r="X783" i="14"/>
  <c r="W783" i="14"/>
  <c r="V783" i="14"/>
  <c r="AE1265" i="14"/>
  <c r="AD1265" i="14"/>
  <c r="AC1265" i="14"/>
  <c r="AB1265" i="14"/>
  <c r="AA1265" i="14"/>
  <c r="Z1265" i="14"/>
  <c r="Y1265" i="14"/>
  <c r="X1265" i="14"/>
  <c r="W1265" i="14"/>
  <c r="V1265" i="14"/>
  <c r="AE1104" i="14"/>
  <c r="AD1104" i="14"/>
  <c r="AC1104" i="14"/>
  <c r="AB1104" i="14"/>
  <c r="AA1104" i="14"/>
  <c r="Z1104" i="14"/>
  <c r="Y1104" i="14"/>
  <c r="X1104" i="14"/>
  <c r="W1104" i="14"/>
  <c r="V1104" i="14"/>
  <c r="AE460" i="14"/>
  <c r="AD460" i="14"/>
  <c r="AC460" i="14"/>
  <c r="AB460" i="14"/>
  <c r="AA460" i="14"/>
  <c r="Z460" i="14"/>
  <c r="Y460" i="14"/>
  <c r="X460" i="14"/>
  <c r="W460" i="14"/>
  <c r="V460" i="14"/>
  <c r="AE138" i="14"/>
  <c r="AD138" i="14"/>
  <c r="AC138" i="14"/>
  <c r="AB138" i="14"/>
  <c r="AA138" i="14"/>
  <c r="Z138" i="14"/>
  <c r="Y138" i="14"/>
  <c r="X138" i="14"/>
  <c r="W138" i="14"/>
  <c r="V138" i="14"/>
  <c r="AE299" i="14"/>
  <c r="AD299" i="14"/>
  <c r="AC299" i="14"/>
  <c r="AB299" i="14"/>
  <c r="AA299" i="14"/>
  <c r="Z299" i="14"/>
  <c r="Y299" i="14"/>
  <c r="X299" i="14"/>
  <c r="W299" i="14"/>
  <c r="V299" i="14"/>
  <c r="AE943" i="14"/>
  <c r="AD943" i="14"/>
  <c r="AC943" i="14"/>
  <c r="AB943" i="14"/>
  <c r="AA943" i="14"/>
  <c r="Z943" i="14"/>
  <c r="Y943" i="14"/>
  <c r="X943" i="14"/>
  <c r="W943" i="14"/>
  <c r="V943" i="14"/>
  <c r="AE621" i="14"/>
  <c r="AD621" i="14"/>
  <c r="AC621" i="14"/>
  <c r="AB621" i="14"/>
  <c r="AA621" i="14"/>
  <c r="Z621" i="14"/>
  <c r="Y621" i="14"/>
  <c r="X621" i="14"/>
  <c r="W621" i="14"/>
  <c r="V621" i="14"/>
  <c r="AE782" i="14"/>
  <c r="AD782" i="14"/>
  <c r="AC782" i="14"/>
  <c r="AB782" i="14"/>
  <c r="AA782" i="14"/>
  <c r="Z782" i="14"/>
  <c r="Y782" i="14"/>
  <c r="X782" i="14"/>
  <c r="W782" i="14"/>
  <c r="V782" i="14"/>
  <c r="AE1264" i="14"/>
  <c r="AD1264" i="14"/>
  <c r="AC1264" i="14"/>
  <c r="AB1264" i="14"/>
  <c r="AA1264" i="14"/>
  <c r="Z1264" i="14"/>
  <c r="Y1264" i="14"/>
  <c r="X1264" i="14"/>
  <c r="W1264" i="14"/>
  <c r="V1264" i="14"/>
  <c r="AE1103" i="14"/>
  <c r="AD1103" i="14"/>
  <c r="AC1103" i="14"/>
  <c r="AB1103" i="14"/>
  <c r="AA1103" i="14"/>
  <c r="Z1103" i="14"/>
  <c r="Y1103" i="14"/>
  <c r="X1103" i="14"/>
  <c r="W1103" i="14"/>
  <c r="V1103" i="14"/>
  <c r="AE459" i="14"/>
  <c r="AD459" i="14"/>
  <c r="AC459" i="14"/>
  <c r="AB459" i="14"/>
  <c r="AA459" i="14"/>
  <c r="Z459" i="14"/>
  <c r="Y459" i="14"/>
  <c r="X459" i="14"/>
  <c r="W459" i="14"/>
  <c r="V459" i="14"/>
  <c r="AE137" i="14"/>
  <c r="AD137" i="14"/>
  <c r="AC137" i="14"/>
  <c r="AB137" i="14"/>
  <c r="AA137" i="14"/>
  <c r="Z137" i="14"/>
  <c r="Y137" i="14"/>
  <c r="X137" i="14"/>
  <c r="W137" i="14"/>
  <c r="V137" i="14"/>
  <c r="AE298" i="14"/>
  <c r="AD298" i="14"/>
  <c r="AC298" i="14"/>
  <c r="AB298" i="14"/>
  <c r="AA298" i="14"/>
  <c r="Z298" i="14"/>
  <c r="Y298" i="14"/>
  <c r="X298" i="14"/>
  <c r="W298" i="14"/>
  <c r="V298" i="14"/>
  <c r="AE942" i="14"/>
  <c r="AD942" i="14"/>
  <c r="AC942" i="14"/>
  <c r="AB942" i="14"/>
  <c r="AA942" i="14"/>
  <c r="Z942" i="14"/>
  <c r="Y942" i="14"/>
  <c r="X942" i="14"/>
  <c r="W942" i="14"/>
  <c r="V942" i="14"/>
  <c r="AE620" i="14"/>
  <c r="AD620" i="14"/>
  <c r="AC620" i="14"/>
  <c r="AB620" i="14"/>
  <c r="AA620" i="14"/>
  <c r="Z620" i="14"/>
  <c r="Y620" i="14"/>
  <c r="X620" i="14"/>
  <c r="W620" i="14"/>
  <c r="V620" i="14"/>
  <c r="AE781" i="14"/>
  <c r="AD781" i="14"/>
  <c r="AC781" i="14"/>
  <c r="AB781" i="14"/>
  <c r="AA781" i="14"/>
  <c r="Z781" i="14"/>
  <c r="Y781" i="14"/>
  <c r="X781" i="14"/>
  <c r="W781" i="14"/>
  <c r="V781" i="14"/>
  <c r="AE1263" i="14"/>
  <c r="AD1263" i="14"/>
  <c r="AC1263" i="14"/>
  <c r="AB1263" i="14"/>
  <c r="AA1263" i="14"/>
  <c r="Z1263" i="14"/>
  <c r="Y1263" i="14"/>
  <c r="X1263" i="14"/>
  <c r="W1263" i="14"/>
  <c r="V1263" i="14"/>
  <c r="AE1102" i="14"/>
  <c r="AD1102" i="14"/>
  <c r="AC1102" i="14"/>
  <c r="AB1102" i="14"/>
  <c r="AA1102" i="14"/>
  <c r="Z1102" i="14"/>
  <c r="Y1102" i="14"/>
  <c r="X1102" i="14"/>
  <c r="W1102" i="14"/>
  <c r="V1102" i="14"/>
  <c r="AE458" i="14"/>
  <c r="AD458" i="14"/>
  <c r="AC458" i="14"/>
  <c r="AB458" i="14"/>
  <c r="AA458" i="14"/>
  <c r="Z458" i="14"/>
  <c r="Y458" i="14"/>
  <c r="X458" i="14"/>
  <c r="W458" i="14"/>
  <c r="V458" i="14"/>
  <c r="AE136" i="14"/>
  <c r="AD136" i="14"/>
  <c r="AC136" i="14"/>
  <c r="AB136" i="14"/>
  <c r="AA136" i="14"/>
  <c r="Z136" i="14"/>
  <c r="Y136" i="14"/>
  <c r="X136" i="14"/>
  <c r="W136" i="14"/>
  <c r="V136" i="14"/>
  <c r="AE297" i="14"/>
  <c r="AD297" i="14"/>
  <c r="AC297" i="14"/>
  <c r="AB297" i="14"/>
  <c r="AA297" i="14"/>
  <c r="Z297" i="14"/>
  <c r="Y297" i="14"/>
  <c r="X297" i="14"/>
  <c r="W297" i="14"/>
  <c r="V297" i="14"/>
  <c r="AE941" i="14"/>
  <c r="AD941" i="14"/>
  <c r="AC941" i="14"/>
  <c r="AB941" i="14"/>
  <c r="AA941" i="14"/>
  <c r="Z941" i="14"/>
  <c r="Y941" i="14"/>
  <c r="X941" i="14"/>
  <c r="W941" i="14"/>
  <c r="V941" i="14"/>
  <c r="AE619" i="14"/>
  <c r="AD619" i="14"/>
  <c r="AC619" i="14"/>
  <c r="AB619" i="14"/>
  <c r="AA619" i="14"/>
  <c r="Z619" i="14"/>
  <c r="Y619" i="14"/>
  <c r="X619" i="14"/>
  <c r="W619" i="14"/>
  <c r="V619" i="14"/>
  <c r="AE780" i="14"/>
  <c r="AD780" i="14"/>
  <c r="AC780" i="14"/>
  <c r="AB780" i="14"/>
  <c r="AA780" i="14"/>
  <c r="Z780" i="14"/>
  <c r="Y780" i="14"/>
  <c r="X780" i="14"/>
  <c r="W780" i="14"/>
  <c r="V780" i="14"/>
  <c r="AE1262" i="14"/>
  <c r="AD1262" i="14"/>
  <c r="AC1262" i="14"/>
  <c r="AB1262" i="14"/>
  <c r="AA1262" i="14"/>
  <c r="Z1262" i="14"/>
  <c r="Y1262" i="14"/>
  <c r="X1262" i="14"/>
  <c r="W1262" i="14"/>
  <c r="V1262" i="14"/>
  <c r="AE1101" i="14"/>
  <c r="AD1101" i="14"/>
  <c r="AC1101" i="14"/>
  <c r="AB1101" i="14"/>
  <c r="AA1101" i="14"/>
  <c r="Z1101" i="14"/>
  <c r="Y1101" i="14"/>
  <c r="X1101" i="14"/>
  <c r="W1101" i="14"/>
  <c r="V1101" i="14"/>
  <c r="AE457" i="14"/>
  <c r="AD457" i="14"/>
  <c r="AC457" i="14"/>
  <c r="AB457" i="14"/>
  <c r="AA457" i="14"/>
  <c r="Z457" i="14"/>
  <c r="Y457" i="14"/>
  <c r="X457" i="14"/>
  <c r="W457" i="14"/>
  <c r="V457" i="14"/>
  <c r="AE135" i="14"/>
  <c r="AD135" i="14"/>
  <c r="AC135" i="14"/>
  <c r="AB135" i="14"/>
  <c r="AA135" i="14"/>
  <c r="Z135" i="14"/>
  <c r="Y135" i="14"/>
  <c r="X135" i="14"/>
  <c r="W135" i="14"/>
  <c r="V135" i="14"/>
  <c r="AE296" i="14"/>
  <c r="AD296" i="14"/>
  <c r="AC296" i="14"/>
  <c r="AB296" i="14"/>
  <c r="AA296" i="14"/>
  <c r="Z296" i="14"/>
  <c r="Y296" i="14"/>
  <c r="X296" i="14"/>
  <c r="W296" i="14"/>
  <c r="V296" i="14"/>
  <c r="AE940" i="14"/>
  <c r="AD940" i="14"/>
  <c r="AC940" i="14"/>
  <c r="AB940" i="14"/>
  <c r="AA940" i="14"/>
  <c r="Z940" i="14"/>
  <c r="Y940" i="14"/>
  <c r="X940" i="14"/>
  <c r="W940" i="14"/>
  <c r="V940" i="14"/>
  <c r="AE618" i="14"/>
  <c r="AD618" i="14"/>
  <c r="AC618" i="14"/>
  <c r="AB618" i="14"/>
  <c r="AA618" i="14"/>
  <c r="Z618" i="14"/>
  <c r="Y618" i="14"/>
  <c r="X618" i="14"/>
  <c r="W618" i="14"/>
  <c r="V618" i="14"/>
  <c r="AE779" i="14"/>
  <c r="AD779" i="14"/>
  <c r="AC779" i="14"/>
  <c r="AB779" i="14"/>
  <c r="AA779" i="14"/>
  <c r="Z779" i="14"/>
  <c r="Y779" i="14"/>
  <c r="X779" i="14"/>
  <c r="W779" i="14"/>
  <c r="V779" i="14"/>
  <c r="AE1261" i="14"/>
  <c r="AD1261" i="14"/>
  <c r="AC1261" i="14"/>
  <c r="AB1261" i="14"/>
  <c r="AA1261" i="14"/>
  <c r="Z1261" i="14"/>
  <c r="Y1261" i="14"/>
  <c r="X1261" i="14"/>
  <c r="W1261" i="14"/>
  <c r="V1261" i="14"/>
  <c r="AE1100" i="14"/>
  <c r="AD1100" i="14"/>
  <c r="AC1100" i="14"/>
  <c r="AB1100" i="14"/>
  <c r="AA1100" i="14"/>
  <c r="Z1100" i="14"/>
  <c r="Y1100" i="14"/>
  <c r="X1100" i="14"/>
  <c r="W1100" i="14"/>
  <c r="V1100" i="14"/>
  <c r="AE456" i="14"/>
  <c r="AD456" i="14"/>
  <c r="AC456" i="14"/>
  <c r="AB456" i="14"/>
  <c r="AA456" i="14"/>
  <c r="Z456" i="14"/>
  <c r="Y456" i="14"/>
  <c r="X456" i="14"/>
  <c r="W456" i="14"/>
  <c r="V456" i="14"/>
  <c r="AE134" i="14"/>
  <c r="AD134" i="14"/>
  <c r="AC134" i="14"/>
  <c r="AB134" i="14"/>
  <c r="AA134" i="14"/>
  <c r="Z134" i="14"/>
  <c r="Y134" i="14"/>
  <c r="X134" i="14"/>
  <c r="W134" i="14"/>
  <c r="V134" i="14"/>
  <c r="AE295" i="14"/>
  <c r="AD295" i="14"/>
  <c r="AC295" i="14"/>
  <c r="AB295" i="14"/>
  <c r="AA295" i="14"/>
  <c r="Z295" i="14"/>
  <c r="Y295" i="14"/>
  <c r="X295" i="14"/>
  <c r="W295" i="14"/>
  <c r="V295" i="14"/>
  <c r="AE939" i="14"/>
  <c r="AD939" i="14"/>
  <c r="AC939" i="14"/>
  <c r="AB939" i="14"/>
  <c r="AA939" i="14"/>
  <c r="Z939" i="14"/>
  <c r="Y939" i="14"/>
  <c r="X939" i="14"/>
  <c r="W939" i="14"/>
  <c r="V939" i="14"/>
  <c r="AE617" i="14"/>
  <c r="AD617" i="14"/>
  <c r="AC617" i="14"/>
  <c r="AB617" i="14"/>
  <c r="AA617" i="14"/>
  <c r="Z617" i="14"/>
  <c r="Y617" i="14"/>
  <c r="X617" i="14"/>
  <c r="W617" i="14"/>
  <c r="V617" i="14"/>
  <c r="AE778" i="14"/>
  <c r="AD778" i="14"/>
  <c r="AC778" i="14"/>
  <c r="AB778" i="14"/>
  <c r="AA778" i="14"/>
  <c r="Z778" i="14"/>
  <c r="Y778" i="14"/>
  <c r="X778" i="14"/>
  <c r="W778" i="14"/>
  <c r="V778" i="14"/>
  <c r="AE1260" i="14"/>
  <c r="AD1260" i="14"/>
  <c r="AC1260" i="14"/>
  <c r="AB1260" i="14"/>
  <c r="AA1260" i="14"/>
  <c r="Z1260" i="14"/>
  <c r="Y1260" i="14"/>
  <c r="X1260" i="14"/>
  <c r="W1260" i="14"/>
  <c r="V1260" i="14"/>
  <c r="AE1099" i="14"/>
  <c r="AD1099" i="14"/>
  <c r="AC1099" i="14"/>
  <c r="AB1099" i="14"/>
  <c r="AA1099" i="14"/>
  <c r="Z1099" i="14"/>
  <c r="Y1099" i="14"/>
  <c r="X1099" i="14"/>
  <c r="W1099" i="14"/>
  <c r="V1099" i="14"/>
  <c r="AE455" i="14"/>
  <c r="AD455" i="14"/>
  <c r="AC455" i="14"/>
  <c r="AB455" i="14"/>
  <c r="AA455" i="14"/>
  <c r="Z455" i="14"/>
  <c r="Y455" i="14"/>
  <c r="X455" i="14"/>
  <c r="W455" i="14"/>
  <c r="V455" i="14"/>
  <c r="AE133" i="14"/>
  <c r="AD133" i="14"/>
  <c r="AC133" i="14"/>
  <c r="AB133" i="14"/>
  <c r="AA133" i="14"/>
  <c r="Z133" i="14"/>
  <c r="Y133" i="14"/>
  <c r="X133" i="14"/>
  <c r="W133" i="14"/>
  <c r="V133" i="14"/>
  <c r="AE294" i="14"/>
  <c r="AD294" i="14"/>
  <c r="AC294" i="14"/>
  <c r="AB294" i="14"/>
  <c r="AA294" i="14"/>
  <c r="Z294" i="14"/>
  <c r="Y294" i="14"/>
  <c r="X294" i="14"/>
  <c r="W294" i="14"/>
  <c r="V294" i="14"/>
  <c r="AE938" i="14"/>
  <c r="AD938" i="14"/>
  <c r="AC938" i="14"/>
  <c r="AB938" i="14"/>
  <c r="AA938" i="14"/>
  <c r="Z938" i="14"/>
  <c r="Y938" i="14"/>
  <c r="X938" i="14"/>
  <c r="W938" i="14"/>
  <c r="V938" i="14"/>
  <c r="AE616" i="14"/>
  <c r="AD616" i="14"/>
  <c r="AC616" i="14"/>
  <c r="AB616" i="14"/>
  <c r="AA616" i="14"/>
  <c r="Z616" i="14"/>
  <c r="Y616" i="14"/>
  <c r="X616" i="14"/>
  <c r="W616" i="14"/>
  <c r="V616" i="14"/>
  <c r="AE777" i="14"/>
  <c r="AD777" i="14"/>
  <c r="AC777" i="14"/>
  <c r="AB777" i="14"/>
  <c r="AA777" i="14"/>
  <c r="Z777" i="14"/>
  <c r="Y777" i="14"/>
  <c r="X777" i="14"/>
  <c r="W777" i="14"/>
  <c r="V777" i="14"/>
  <c r="AE1259" i="14"/>
  <c r="AD1259" i="14"/>
  <c r="AC1259" i="14"/>
  <c r="AB1259" i="14"/>
  <c r="AA1259" i="14"/>
  <c r="Z1259" i="14"/>
  <c r="Y1259" i="14"/>
  <c r="X1259" i="14"/>
  <c r="W1259" i="14"/>
  <c r="V1259" i="14"/>
  <c r="AE1098" i="14"/>
  <c r="AD1098" i="14"/>
  <c r="AC1098" i="14"/>
  <c r="AB1098" i="14"/>
  <c r="AA1098" i="14"/>
  <c r="Z1098" i="14"/>
  <c r="Y1098" i="14"/>
  <c r="X1098" i="14"/>
  <c r="W1098" i="14"/>
  <c r="V1098" i="14"/>
  <c r="AE454" i="14"/>
  <c r="AD454" i="14"/>
  <c r="AC454" i="14"/>
  <c r="AB454" i="14"/>
  <c r="AA454" i="14"/>
  <c r="Z454" i="14"/>
  <c r="Y454" i="14"/>
  <c r="X454" i="14"/>
  <c r="W454" i="14"/>
  <c r="V454" i="14"/>
  <c r="AE132" i="14"/>
  <c r="AD132" i="14"/>
  <c r="AC132" i="14"/>
  <c r="AB132" i="14"/>
  <c r="AA132" i="14"/>
  <c r="Z132" i="14"/>
  <c r="Y132" i="14"/>
  <c r="X132" i="14"/>
  <c r="W132" i="14"/>
  <c r="V132" i="14"/>
  <c r="AE293" i="14"/>
  <c r="AD293" i="14"/>
  <c r="AC293" i="14"/>
  <c r="AB293" i="14"/>
  <c r="AA293" i="14"/>
  <c r="Z293" i="14"/>
  <c r="Y293" i="14"/>
  <c r="X293" i="14"/>
  <c r="W293" i="14"/>
  <c r="V293" i="14"/>
  <c r="AE937" i="14"/>
  <c r="AD937" i="14"/>
  <c r="AC937" i="14"/>
  <c r="AB937" i="14"/>
  <c r="AA937" i="14"/>
  <c r="Z937" i="14"/>
  <c r="Y937" i="14"/>
  <c r="X937" i="14"/>
  <c r="W937" i="14"/>
  <c r="V937" i="14"/>
  <c r="AE615" i="14"/>
  <c r="AD615" i="14"/>
  <c r="AC615" i="14"/>
  <c r="AB615" i="14"/>
  <c r="AA615" i="14"/>
  <c r="Z615" i="14"/>
  <c r="Y615" i="14"/>
  <c r="X615" i="14"/>
  <c r="W615" i="14"/>
  <c r="V615" i="14"/>
  <c r="AE776" i="14"/>
  <c r="AD776" i="14"/>
  <c r="AC776" i="14"/>
  <c r="AB776" i="14"/>
  <c r="AA776" i="14"/>
  <c r="Z776" i="14"/>
  <c r="Y776" i="14"/>
  <c r="X776" i="14"/>
  <c r="W776" i="14"/>
  <c r="V776" i="14"/>
  <c r="AE1258" i="14"/>
  <c r="AD1258" i="14"/>
  <c r="AC1258" i="14"/>
  <c r="AB1258" i="14"/>
  <c r="AA1258" i="14"/>
  <c r="Z1258" i="14"/>
  <c r="Y1258" i="14"/>
  <c r="X1258" i="14"/>
  <c r="W1258" i="14"/>
  <c r="V1258" i="14"/>
  <c r="AE1097" i="14"/>
  <c r="AD1097" i="14"/>
  <c r="AC1097" i="14"/>
  <c r="AB1097" i="14"/>
  <c r="AA1097" i="14"/>
  <c r="Z1097" i="14"/>
  <c r="Y1097" i="14"/>
  <c r="X1097" i="14"/>
  <c r="W1097" i="14"/>
  <c r="V1097" i="14"/>
  <c r="AE453" i="14"/>
  <c r="AD453" i="14"/>
  <c r="AC453" i="14"/>
  <c r="AB453" i="14"/>
  <c r="AA453" i="14"/>
  <c r="Z453" i="14"/>
  <c r="Y453" i="14"/>
  <c r="X453" i="14"/>
  <c r="W453" i="14"/>
  <c r="V453" i="14"/>
  <c r="AE131" i="14"/>
  <c r="AD131" i="14"/>
  <c r="AC131" i="14"/>
  <c r="AB131" i="14"/>
  <c r="AA131" i="14"/>
  <c r="Z131" i="14"/>
  <c r="Y131" i="14"/>
  <c r="X131" i="14"/>
  <c r="W131" i="14"/>
  <c r="V131" i="14"/>
  <c r="AE292" i="14"/>
  <c r="AD292" i="14"/>
  <c r="AC292" i="14"/>
  <c r="AB292" i="14"/>
  <c r="AA292" i="14"/>
  <c r="Z292" i="14"/>
  <c r="Y292" i="14"/>
  <c r="X292" i="14"/>
  <c r="W292" i="14"/>
  <c r="V292" i="14"/>
  <c r="AE936" i="14"/>
  <c r="AD936" i="14"/>
  <c r="AC936" i="14"/>
  <c r="AB936" i="14"/>
  <c r="AA936" i="14"/>
  <c r="Z936" i="14"/>
  <c r="Y936" i="14"/>
  <c r="X936" i="14"/>
  <c r="W936" i="14"/>
  <c r="V936" i="14"/>
  <c r="AE614" i="14"/>
  <c r="AD614" i="14"/>
  <c r="AC614" i="14"/>
  <c r="AB614" i="14"/>
  <c r="AA614" i="14"/>
  <c r="Z614" i="14"/>
  <c r="Y614" i="14"/>
  <c r="X614" i="14"/>
  <c r="W614" i="14"/>
  <c r="V614" i="14"/>
  <c r="AE775" i="14"/>
  <c r="AD775" i="14"/>
  <c r="AC775" i="14"/>
  <c r="AB775" i="14"/>
  <c r="AA775" i="14"/>
  <c r="Z775" i="14"/>
  <c r="Y775" i="14"/>
  <c r="X775" i="14"/>
  <c r="W775" i="14"/>
  <c r="V775" i="14"/>
  <c r="AE1257" i="14"/>
  <c r="AD1257" i="14"/>
  <c r="AC1257" i="14"/>
  <c r="AB1257" i="14"/>
  <c r="AA1257" i="14"/>
  <c r="Z1257" i="14"/>
  <c r="Y1257" i="14"/>
  <c r="X1257" i="14"/>
  <c r="W1257" i="14"/>
  <c r="V1257" i="14"/>
  <c r="AE1096" i="14"/>
  <c r="AD1096" i="14"/>
  <c r="AC1096" i="14"/>
  <c r="AB1096" i="14"/>
  <c r="AA1096" i="14"/>
  <c r="Z1096" i="14"/>
  <c r="Y1096" i="14"/>
  <c r="X1096" i="14"/>
  <c r="W1096" i="14"/>
  <c r="V1096" i="14"/>
  <c r="AE452" i="14"/>
  <c r="AD452" i="14"/>
  <c r="AC452" i="14"/>
  <c r="AB452" i="14"/>
  <c r="AA452" i="14"/>
  <c r="Z452" i="14"/>
  <c r="Y452" i="14"/>
  <c r="X452" i="14"/>
  <c r="W452" i="14"/>
  <c r="V452" i="14"/>
  <c r="AE130" i="14"/>
  <c r="AD130" i="14"/>
  <c r="AC130" i="14"/>
  <c r="AB130" i="14"/>
  <c r="AA130" i="14"/>
  <c r="Z130" i="14"/>
  <c r="Y130" i="14"/>
  <c r="X130" i="14"/>
  <c r="W130" i="14"/>
  <c r="V130" i="14"/>
  <c r="AE291" i="14"/>
  <c r="AD291" i="14"/>
  <c r="AC291" i="14"/>
  <c r="AB291" i="14"/>
  <c r="AA291" i="14"/>
  <c r="Z291" i="14"/>
  <c r="Y291" i="14"/>
  <c r="X291" i="14"/>
  <c r="W291" i="14"/>
  <c r="V291" i="14"/>
  <c r="AE935" i="14"/>
  <c r="AD935" i="14"/>
  <c r="AC935" i="14"/>
  <c r="AB935" i="14"/>
  <c r="AA935" i="14"/>
  <c r="Z935" i="14"/>
  <c r="Y935" i="14"/>
  <c r="X935" i="14"/>
  <c r="W935" i="14"/>
  <c r="V935" i="14"/>
  <c r="AE613" i="14"/>
  <c r="AD613" i="14"/>
  <c r="AC613" i="14"/>
  <c r="AB613" i="14"/>
  <c r="AA613" i="14"/>
  <c r="Z613" i="14"/>
  <c r="Y613" i="14"/>
  <c r="X613" i="14"/>
  <c r="W613" i="14"/>
  <c r="V613" i="14"/>
  <c r="AE774" i="14"/>
  <c r="AD774" i="14"/>
  <c r="AC774" i="14"/>
  <c r="AB774" i="14"/>
  <c r="AA774" i="14"/>
  <c r="Z774" i="14"/>
  <c r="Y774" i="14"/>
  <c r="X774" i="14"/>
  <c r="W774" i="14"/>
  <c r="V774" i="14"/>
  <c r="AE1256" i="14"/>
  <c r="AD1256" i="14"/>
  <c r="AC1256" i="14"/>
  <c r="AB1256" i="14"/>
  <c r="AA1256" i="14"/>
  <c r="Z1256" i="14"/>
  <c r="Y1256" i="14"/>
  <c r="X1256" i="14"/>
  <c r="W1256" i="14"/>
  <c r="V1256" i="14"/>
  <c r="AE1095" i="14"/>
  <c r="AD1095" i="14"/>
  <c r="AC1095" i="14"/>
  <c r="AB1095" i="14"/>
  <c r="AA1095" i="14"/>
  <c r="Z1095" i="14"/>
  <c r="Y1095" i="14"/>
  <c r="X1095" i="14"/>
  <c r="W1095" i="14"/>
  <c r="V1095" i="14"/>
  <c r="AE451" i="14"/>
  <c r="AD451" i="14"/>
  <c r="AC451" i="14"/>
  <c r="AB451" i="14"/>
  <c r="AA451" i="14"/>
  <c r="Z451" i="14"/>
  <c r="Y451" i="14"/>
  <c r="X451" i="14"/>
  <c r="W451" i="14"/>
  <c r="V451" i="14"/>
  <c r="AE129" i="14"/>
  <c r="AD129" i="14"/>
  <c r="AC129" i="14"/>
  <c r="AB129" i="14"/>
  <c r="AA129" i="14"/>
  <c r="Z129" i="14"/>
  <c r="Y129" i="14"/>
  <c r="X129" i="14"/>
  <c r="W129" i="14"/>
  <c r="V129" i="14"/>
  <c r="AE290" i="14"/>
  <c r="AD290" i="14"/>
  <c r="AC290" i="14"/>
  <c r="AB290" i="14"/>
  <c r="AA290" i="14"/>
  <c r="Z290" i="14"/>
  <c r="Y290" i="14"/>
  <c r="X290" i="14"/>
  <c r="W290" i="14"/>
  <c r="V290" i="14"/>
  <c r="AE934" i="14"/>
  <c r="AD934" i="14"/>
  <c r="AC934" i="14"/>
  <c r="AB934" i="14"/>
  <c r="AA934" i="14"/>
  <c r="Z934" i="14"/>
  <c r="Y934" i="14"/>
  <c r="X934" i="14"/>
  <c r="W934" i="14"/>
  <c r="V934" i="14"/>
  <c r="AE612" i="14"/>
  <c r="AD612" i="14"/>
  <c r="AC612" i="14"/>
  <c r="AB612" i="14"/>
  <c r="AA612" i="14"/>
  <c r="Z612" i="14"/>
  <c r="Y612" i="14"/>
  <c r="X612" i="14"/>
  <c r="W612" i="14"/>
  <c r="V612" i="14"/>
  <c r="AE773" i="14"/>
  <c r="AD773" i="14"/>
  <c r="AC773" i="14"/>
  <c r="AB773" i="14"/>
  <c r="AA773" i="14"/>
  <c r="Z773" i="14"/>
  <c r="Y773" i="14"/>
  <c r="X773" i="14"/>
  <c r="W773" i="14"/>
  <c r="V773" i="14"/>
  <c r="AE1255" i="14"/>
  <c r="AD1255" i="14"/>
  <c r="AC1255" i="14"/>
  <c r="AB1255" i="14"/>
  <c r="AA1255" i="14"/>
  <c r="Z1255" i="14"/>
  <c r="Y1255" i="14"/>
  <c r="X1255" i="14"/>
  <c r="W1255" i="14"/>
  <c r="V1255" i="14"/>
  <c r="AE1094" i="14"/>
  <c r="AD1094" i="14"/>
  <c r="AC1094" i="14"/>
  <c r="AB1094" i="14"/>
  <c r="AA1094" i="14"/>
  <c r="Z1094" i="14"/>
  <c r="Y1094" i="14"/>
  <c r="X1094" i="14"/>
  <c r="W1094" i="14"/>
  <c r="V1094" i="14"/>
  <c r="AE450" i="14"/>
  <c r="AD450" i="14"/>
  <c r="AC450" i="14"/>
  <c r="AB450" i="14"/>
  <c r="AA450" i="14"/>
  <c r="Z450" i="14"/>
  <c r="Y450" i="14"/>
  <c r="X450" i="14"/>
  <c r="W450" i="14"/>
  <c r="V450" i="14"/>
  <c r="AE128" i="14"/>
  <c r="AD128" i="14"/>
  <c r="AC128" i="14"/>
  <c r="AB128" i="14"/>
  <c r="AA128" i="14"/>
  <c r="Z128" i="14"/>
  <c r="Y128" i="14"/>
  <c r="X128" i="14"/>
  <c r="W128" i="14"/>
  <c r="V128" i="14"/>
  <c r="AE289" i="14"/>
  <c r="AD289" i="14"/>
  <c r="AC289" i="14"/>
  <c r="AB289" i="14"/>
  <c r="AA289" i="14"/>
  <c r="Z289" i="14"/>
  <c r="Y289" i="14"/>
  <c r="X289" i="14"/>
  <c r="W289" i="14"/>
  <c r="V289" i="14"/>
  <c r="AE933" i="14"/>
  <c r="AD933" i="14"/>
  <c r="AC933" i="14"/>
  <c r="AB933" i="14"/>
  <c r="AA933" i="14"/>
  <c r="Z933" i="14"/>
  <c r="Y933" i="14"/>
  <c r="X933" i="14"/>
  <c r="W933" i="14"/>
  <c r="V933" i="14"/>
  <c r="AE611" i="14"/>
  <c r="AD611" i="14"/>
  <c r="AC611" i="14"/>
  <c r="AB611" i="14"/>
  <c r="AA611" i="14"/>
  <c r="Z611" i="14"/>
  <c r="Y611" i="14"/>
  <c r="X611" i="14"/>
  <c r="W611" i="14"/>
  <c r="V611" i="14"/>
  <c r="AE772" i="14"/>
  <c r="AD772" i="14"/>
  <c r="AC772" i="14"/>
  <c r="AB772" i="14"/>
  <c r="AA772" i="14"/>
  <c r="Z772" i="14"/>
  <c r="Y772" i="14"/>
  <c r="X772" i="14"/>
  <c r="W772" i="14"/>
  <c r="V772" i="14"/>
  <c r="AE1254" i="14"/>
  <c r="AD1254" i="14"/>
  <c r="AC1254" i="14"/>
  <c r="AB1254" i="14"/>
  <c r="AA1254" i="14"/>
  <c r="Z1254" i="14"/>
  <c r="Y1254" i="14"/>
  <c r="X1254" i="14"/>
  <c r="W1254" i="14"/>
  <c r="V1254" i="14"/>
  <c r="AE1093" i="14"/>
  <c r="AD1093" i="14"/>
  <c r="AC1093" i="14"/>
  <c r="AB1093" i="14"/>
  <c r="AA1093" i="14"/>
  <c r="Z1093" i="14"/>
  <c r="Y1093" i="14"/>
  <c r="X1093" i="14"/>
  <c r="W1093" i="14"/>
  <c r="V1093" i="14"/>
  <c r="AE449" i="14"/>
  <c r="AD449" i="14"/>
  <c r="AC449" i="14"/>
  <c r="AB449" i="14"/>
  <c r="AA449" i="14"/>
  <c r="Z449" i="14"/>
  <c r="Y449" i="14"/>
  <c r="X449" i="14"/>
  <c r="W449" i="14"/>
  <c r="V449" i="14"/>
  <c r="AE127" i="14"/>
  <c r="AD127" i="14"/>
  <c r="AC127" i="14"/>
  <c r="AB127" i="14"/>
  <c r="AA127" i="14"/>
  <c r="Z127" i="14"/>
  <c r="Y127" i="14"/>
  <c r="X127" i="14"/>
  <c r="W127" i="14"/>
  <c r="V127" i="14"/>
  <c r="AE288" i="14"/>
  <c r="AD288" i="14"/>
  <c r="AC288" i="14"/>
  <c r="AB288" i="14"/>
  <c r="AA288" i="14"/>
  <c r="Z288" i="14"/>
  <c r="Y288" i="14"/>
  <c r="X288" i="14"/>
  <c r="W288" i="14"/>
  <c r="V288" i="14"/>
  <c r="AE932" i="14"/>
  <c r="AD932" i="14"/>
  <c r="AC932" i="14"/>
  <c r="AB932" i="14"/>
  <c r="AA932" i="14"/>
  <c r="Z932" i="14"/>
  <c r="Y932" i="14"/>
  <c r="X932" i="14"/>
  <c r="W932" i="14"/>
  <c r="V932" i="14"/>
  <c r="AE610" i="14"/>
  <c r="AD610" i="14"/>
  <c r="AC610" i="14"/>
  <c r="AB610" i="14"/>
  <c r="AA610" i="14"/>
  <c r="Z610" i="14"/>
  <c r="Y610" i="14"/>
  <c r="X610" i="14"/>
  <c r="W610" i="14"/>
  <c r="V610" i="14"/>
  <c r="AE771" i="14"/>
  <c r="AD771" i="14"/>
  <c r="AC771" i="14"/>
  <c r="AB771" i="14"/>
  <c r="AA771" i="14"/>
  <c r="Z771" i="14"/>
  <c r="Y771" i="14"/>
  <c r="X771" i="14"/>
  <c r="W771" i="14"/>
  <c r="V771" i="14"/>
  <c r="AE1253" i="14"/>
  <c r="AD1253" i="14"/>
  <c r="AC1253" i="14"/>
  <c r="AB1253" i="14"/>
  <c r="AA1253" i="14"/>
  <c r="Z1253" i="14"/>
  <c r="Y1253" i="14"/>
  <c r="X1253" i="14"/>
  <c r="W1253" i="14"/>
  <c r="V1253" i="14"/>
  <c r="AE1092" i="14"/>
  <c r="AD1092" i="14"/>
  <c r="AC1092" i="14"/>
  <c r="AB1092" i="14"/>
  <c r="AA1092" i="14"/>
  <c r="Z1092" i="14"/>
  <c r="Y1092" i="14"/>
  <c r="X1092" i="14"/>
  <c r="W1092" i="14"/>
  <c r="V1092" i="14"/>
  <c r="AE448" i="14"/>
  <c r="AD448" i="14"/>
  <c r="AC448" i="14"/>
  <c r="AB448" i="14"/>
  <c r="AA448" i="14"/>
  <c r="Z448" i="14"/>
  <c r="Y448" i="14"/>
  <c r="X448" i="14"/>
  <c r="W448" i="14"/>
  <c r="V448" i="14"/>
  <c r="AE126" i="14"/>
  <c r="AD126" i="14"/>
  <c r="AC126" i="14"/>
  <c r="AB126" i="14"/>
  <c r="AA126" i="14"/>
  <c r="Z126" i="14"/>
  <c r="Y126" i="14"/>
  <c r="X126" i="14"/>
  <c r="W126" i="14"/>
  <c r="V126" i="14"/>
  <c r="AE287" i="14"/>
  <c r="AD287" i="14"/>
  <c r="AC287" i="14"/>
  <c r="AB287" i="14"/>
  <c r="AA287" i="14"/>
  <c r="Z287" i="14"/>
  <c r="Y287" i="14"/>
  <c r="X287" i="14"/>
  <c r="W287" i="14"/>
  <c r="V287" i="14"/>
  <c r="AE931" i="14"/>
  <c r="AD931" i="14"/>
  <c r="AC931" i="14"/>
  <c r="AB931" i="14"/>
  <c r="AA931" i="14"/>
  <c r="Z931" i="14"/>
  <c r="Y931" i="14"/>
  <c r="X931" i="14"/>
  <c r="W931" i="14"/>
  <c r="V931" i="14"/>
  <c r="AE609" i="14"/>
  <c r="AD609" i="14"/>
  <c r="AC609" i="14"/>
  <c r="AB609" i="14"/>
  <c r="AA609" i="14"/>
  <c r="Z609" i="14"/>
  <c r="Y609" i="14"/>
  <c r="X609" i="14"/>
  <c r="W609" i="14"/>
  <c r="V609" i="14"/>
  <c r="AE770" i="14"/>
  <c r="AD770" i="14"/>
  <c r="AC770" i="14"/>
  <c r="AB770" i="14"/>
  <c r="AA770" i="14"/>
  <c r="Z770" i="14"/>
  <c r="Y770" i="14"/>
  <c r="X770" i="14"/>
  <c r="W770" i="14"/>
  <c r="V770" i="14"/>
  <c r="AE1252" i="14"/>
  <c r="AD1252" i="14"/>
  <c r="AC1252" i="14"/>
  <c r="AB1252" i="14"/>
  <c r="AA1252" i="14"/>
  <c r="Z1252" i="14"/>
  <c r="Y1252" i="14"/>
  <c r="X1252" i="14"/>
  <c r="W1252" i="14"/>
  <c r="V1252" i="14"/>
  <c r="AE1091" i="14"/>
  <c r="AD1091" i="14"/>
  <c r="AC1091" i="14"/>
  <c r="AB1091" i="14"/>
  <c r="AA1091" i="14"/>
  <c r="Z1091" i="14"/>
  <c r="Y1091" i="14"/>
  <c r="X1091" i="14"/>
  <c r="W1091" i="14"/>
  <c r="V1091" i="14"/>
  <c r="AE447" i="14"/>
  <c r="AD447" i="14"/>
  <c r="AC447" i="14"/>
  <c r="AB447" i="14"/>
  <c r="AA447" i="14"/>
  <c r="Z447" i="14"/>
  <c r="Y447" i="14"/>
  <c r="X447" i="14"/>
  <c r="W447" i="14"/>
  <c r="V447" i="14"/>
  <c r="AE125" i="14"/>
  <c r="AD125" i="14"/>
  <c r="AC125" i="14"/>
  <c r="AB125" i="14"/>
  <c r="AA125" i="14"/>
  <c r="Z125" i="14"/>
  <c r="Y125" i="14"/>
  <c r="X125" i="14"/>
  <c r="W125" i="14"/>
  <c r="V125" i="14"/>
  <c r="AE286" i="14"/>
  <c r="AD286" i="14"/>
  <c r="AC286" i="14"/>
  <c r="AB286" i="14"/>
  <c r="AA286" i="14"/>
  <c r="Z286" i="14"/>
  <c r="Y286" i="14"/>
  <c r="X286" i="14"/>
  <c r="W286" i="14"/>
  <c r="V286" i="14"/>
  <c r="AE930" i="14"/>
  <c r="AD930" i="14"/>
  <c r="AC930" i="14"/>
  <c r="AB930" i="14"/>
  <c r="AA930" i="14"/>
  <c r="Z930" i="14"/>
  <c r="Y930" i="14"/>
  <c r="X930" i="14"/>
  <c r="W930" i="14"/>
  <c r="V930" i="14"/>
  <c r="AE608" i="14"/>
  <c r="AD608" i="14"/>
  <c r="AC608" i="14"/>
  <c r="AB608" i="14"/>
  <c r="AA608" i="14"/>
  <c r="Z608" i="14"/>
  <c r="Y608" i="14"/>
  <c r="X608" i="14"/>
  <c r="W608" i="14"/>
  <c r="V608" i="14"/>
  <c r="AE769" i="14"/>
  <c r="AD769" i="14"/>
  <c r="AC769" i="14"/>
  <c r="AB769" i="14"/>
  <c r="AA769" i="14"/>
  <c r="Z769" i="14"/>
  <c r="Y769" i="14"/>
  <c r="X769" i="14"/>
  <c r="W769" i="14"/>
  <c r="V769" i="14"/>
  <c r="AE1251" i="14"/>
  <c r="AD1251" i="14"/>
  <c r="AC1251" i="14"/>
  <c r="AB1251" i="14"/>
  <c r="AA1251" i="14"/>
  <c r="Z1251" i="14"/>
  <c r="Y1251" i="14"/>
  <c r="X1251" i="14"/>
  <c r="W1251" i="14"/>
  <c r="V1251" i="14"/>
  <c r="AE1090" i="14"/>
  <c r="AD1090" i="14"/>
  <c r="AC1090" i="14"/>
  <c r="AB1090" i="14"/>
  <c r="AA1090" i="14"/>
  <c r="Z1090" i="14"/>
  <c r="Y1090" i="14"/>
  <c r="X1090" i="14"/>
  <c r="W1090" i="14"/>
  <c r="V1090" i="14"/>
  <c r="AE446" i="14"/>
  <c r="AD446" i="14"/>
  <c r="AC446" i="14"/>
  <c r="AB446" i="14"/>
  <c r="AA446" i="14"/>
  <c r="Z446" i="14"/>
  <c r="Y446" i="14"/>
  <c r="X446" i="14"/>
  <c r="W446" i="14"/>
  <c r="V446" i="14"/>
  <c r="AE124" i="14"/>
  <c r="AD124" i="14"/>
  <c r="AC124" i="14"/>
  <c r="AB124" i="14"/>
  <c r="AA124" i="14"/>
  <c r="Z124" i="14"/>
  <c r="Y124" i="14"/>
  <c r="X124" i="14"/>
  <c r="W124" i="14"/>
  <c r="V124" i="14"/>
  <c r="AE285" i="14"/>
  <c r="AD285" i="14"/>
  <c r="AC285" i="14"/>
  <c r="AB285" i="14"/>
  <c r="AA285" i="14"/>
  <c r="Z285" i="14"/>
  <c r="Y285" i="14"/>
  <c r="X285" i="14"/>
  <c r="W285" i="14"/>
  <c r="V285" i="14"/>
  <c r="AE929" i="14"/>
  <c r="AD929" i="14"/>
  <c r="AC929" i="14"/>
  <c r="AB929" i="14"/>
  <c r="AA929" i="14"/>
  <c r="Z929" i="14"/>
  <c r="Y929" i="14"/>
  <c r="X929" i="14"/>
  <c r="W929" i="14"/>
  <c r="V929" i="14"/>
  <c r="AE607" i="14"/>
  <c r="AD607" i="14"/>
  <c r="AC607" i="14"/>
  <c r="AB607" i="14"/>
  <c r="AA607" i="14"/>
  <c r="Z607" i="14"/>
  <c r="Y607" i="14"/>
  <c r="X607" i="14"/>
  <c r="W607" i="14"/>
  <c r="V607" i="14"/>
  <c r="AE768" i="14"/>
  <c r="AD768" i="14"/>
  <c r="AC768" i="14"/>
  <c r="AB768" i="14"/>
  <c r="AA768" i="14"/>
  <c r="Z768" i="14"/>
  <c r="Y768" i="14"/>
  <c r="X768" i="14"/>
  <c r="W768" i="14"/>
  <c r="V768" i="14"/>
  <c r="AE1250" i="14"/>
  <c r="AD1250" i="14"/>
  <c r="AC1250" i="14"/>
  <c r="AB1250" i="14"/>
  <c r="AA1250" i="14"/>
  <c r="Z1250" i="14"/>
  <c r="Y1250" i="14"/>
  <c r="X1250" i="14"/>
  <c r="W1250" i="14"/>
  <c r="V1250" i="14"/>
  <c r="AE1089" i="14"/>
  <c r="AD1089" i="14"/>
  <c r="AC1089" i="14"/>
  <c r="AB1089" i="14"/>
  <c r="AA1089" i="14"/>
  <c r="Z1089" i="14"/>
  <c r="Y1089" i="14"/>
  <c r="X1089" i="14"/>
  <c r="W1089" i="14"/>
  <c r="V1089" i="14"/>
  <c r="AE445" i="14"/>
  <c r="AD445" i="14"/>
  <c r="AC445" i="14"/>
  <c r="AB445" i="14"/>
  <c r="AA445" i="14"/>
  <c r="Z445" i="14"/>
  <c r="Y445" i="14"/>
  <c r="X445" i="14"/>
  <c r="W445" i="14"/>
  <c r="V445" i="14"/>
  <c r="AE123" i="14"/>
  <c r="AD123" i="14"/>
  <c r="AC123" i="14"/>
  <c r="AB123" i="14"/>
  <c r="AA123" i="14"/>
  <c r="Z123" i="14"/>
  <c r="Y123" i="14"/>
  <c r="X123" i="14"/>
  <c r="W123" i="14"/>
  <c r="V123" i="14"/>
  <c r="AE284" i="14"/>
  <c r="AD284" i="14"/>
  <c r="AC284" i="14"/>
  <c r="AB284" i="14"/>
  <c r="AA284" i="14"/>
  <c r="Z284" i="14"/>
  <c r="Y284" i="14"/>
  <c r="X284" i="14"/>
  <c r="W284" i="14"/>
  <c r="V284" i="14"/>
  <c r="AE928" i="14"/>
  <c r="AD928" i="14"/>
  <c r="AC928" i="14"/>
  <c r="AB928" i="14"/>
  <c r="AA928" i="14"/>
  <c r="Z928" i="14"/>
  <c r="Y928" i="14"/>
  <c r="X928" i="14"/>
  <c r="W928" i="14"/>
  <c r="V928" i="14"/>
  <c r="AE606" i="14"/>
  <c r="AD606" i="14"/>
  <c r="AC606" i="14"/>
  <c r="AB606" i="14"/>
  <c r="AA606" i="14"/>
  <c r="Z606" i="14"/>
  <c r="Y606" i="14"/>
  <c r="X606" i="14"/>
  <c r="W606" i="14"/>
  <c r="V606" i="14"/>
  <c r="AE767" i="14"/>
  <c r="AD767" i="14"/>
  <c r="AC767" i="14"/>
  <c r="AB767" i="14"/>
  <c r="AA767" i="14"/>
  <c r="Z767" i="14"/>
  <c r="Y767" i="14"/>
  <c r="X767" i="14"/>
  <c r="W767" i="14"/>
  <c r="V767" i="14"/>
  <c r="AE1249" i="14"/>
  <c r="AD1249" i="14"/>
  <c r="AC1249" i="14"/>
  <c r="AB1249" i="14"/>
  <c r="AA1249" i="14"/>
  <c r="Z1249" i="14"/>
  <c r="Y1249" i="14"/>
  <c r="X1249" i="14"/>
  <c r="W1249" i="14"/>
  <c r="V1249" i="14"/>
  <c r="AE1088" i="14"/>
  <c r="AD1088" i="14"/>
  <c r="AC1088" i="14"/>
  <c r="AB1088" i="14"/>
  <c r="AA1088" i="14"/>
  <c r="Z1088" i="14"/>
  <c r="Y1088" i="14"/>
  <c r="X1088" i="14"/>
  <c r="W1088" i="14"/>
  <c r="V1088" i="14"/>
  <c r="AE444" i="14"/>
  <c r="AD444" i="14"/>
  <c r="AC444" i="14"/>
  <c r="AB444" i="14"/>
  <c r="AA444" i="14"/>
  <c r="Z444" i="14"/>
  <c r="Y444" i="14"/>
  <c r="X444" i="14"/>
  <c r="W444" i="14"/>
  <c r="V444" i="14"/>
  <c r="AE122" i="14"/>
  <c r="AD122" i="14"/>
  <c r="AC122" i="14"/>
  <c r="AB122" i="14"/>
  <c r="AA122" i="14"/>
  <c r="Z122" i="14"/>
  <c r="Y122" i="14"/>
  <c r="X122" i="14"/>
  <c r="W122" i="14"/>
  <c r="V122" i="14"/>
  <c r="AE283" i="14"/>
  <c r="AD283" i="14"/>
  <c r="AC283" i="14"/>
  <c r="AB283" i="14"/>
  <c r="AA283" i="14"/>
  <c r="Z283" i="14"/>
  <c r="Y283" i="14"/>
  <c r="X283" i="14"/>
  <c r="W283" i="14"/>
  <c r="V283" i="14"/>
  <c r="AE927" i="14"/>
  <c r="AD927" i="14"/>
  <c r="AC927" i="14"/>
  <c r="AB927" i="14"/>
  <c r="AA927" i="14"/>
  <c r="Z927" i="14"/>
  <c r="Y927" i="14"/>
  <c r="X927" i="14"/>
  <c r="W927" i="14"/>
  <c r="V927" i="14"/>
  <c r="AE605" i="14"/>
  <c r="AD605" i="14"/>
  <c r="AC605" i="14"/>
  <c r="AB605" i="14"/>
  <c r="AA605" i="14"/>
  <c r="Z605" i="14"/>
  <c r="Y605" i="14"/>
  <c r="X605" i="14"/>
  <c r="W605" i="14"/>
  <c r="V605" i="14"/>
  <c r="AE766" i="14"/>
  <c r="AD766" i="14"/>
  <c r="AC766" i="14"/>
  <c r="AB766" i="14"/>
  <c r="AA766" i="14"/>
  <c r="Z766" i="14"/>
  <c r="Y766" i="14"/>
  <c r="X766" i="14"/>
  <c r="W766" i="14"/>
  <c r="V766" i="14"/>
  <c r="AE1248" i="14"/>
  <c r="AD1248" i="14"/>
  <c r="AC1248" i="14"/>
  <c r="AB1248" i="14"/>
  <c r="AA1248" i="14"/>
  <c r="Z1248" i="14"/>
  <c r="Y1248" i="14"/>
  <c r="X1248" i="14"/>
  <c r="W1248" i="14"/>
  <c r="V1248" i="14"/>
  <c r="AE1087" i="14"/>
  <c r="AD1087" i="14"/>
  <c r="AC1087" i="14"/>
  <c r="AB1087" i="14"/>
  <c r="AA1087" i="14"/>
  <c r="Z1087" i="14"/>
  <c r="Y1087" i="14"/>
  <c r="X1087" i="14"/>
  <c r="W1087" i="14"/>
  <c r="V1087" i="14"/>
  <c r="AE443" i="14"/>
  <c r="AD443" i="14"/>
  <c r="AC443" i="14"/>
  <c r="AB443" i="14"/>
  <c r="AA443" i="14"/>
  <c r="Z443" i="14"/>
  <c r="Y443" i="14"/>
  <c r="X443" i="14"/>
  <c r="W443" i="14"/>
  <c r="V443" i="14"/>
  <c r="AE121" i="14"/>
  <c r="AD121" i="14"/>
  <c r="AC121" i="14"/>
  <c r="AB121" i="14"/>
  <c r="AA121" i="14"/>
  <c r="Z121" i="14"/>
  <c r="Y121" i="14"/>
  <c r="X121" i="14"/>
  <c r="W121" i="14"/>
  <c r="V121" i="14"/>
  <c r="AE282" i="14"/>
  <c r="AD282" i="14"/>
  <c r="AC282" i="14"/>
  <c r="AB282" i="14"/>
  <c r="AA282" i="14"/>
  <c r="Z282" i="14"/>
  <c r="Y282" i="14"/>
  <c r="X282" i="14"/>
  <c r="W282" i="14"/>
  <c r="V282" i="14"/>
  <c r="AE926" i="14"/>
  <c r="AD926" i="14"/>
  <c r="AC926" i="14"/>
  <c r="AB926" i="14"/>
  <c r="AA926" i="14"/>
  <c r="Z926" i="14"/>
  <c r="Y926" i="14"/>
  <c r="X926" i="14"/>
  <c r="W926" i="14"/>
  <c r="V926" i="14"/>
  <c r="AE604" i="14"/>
  <c r="AD604" i="14"/>
  <c r="AC604" i="14"/>
  <c r="AB604" i="14"/>
  <c r="AA604" i="14"/>
  <c r="Z604" i="14"/>
  <c r="Y604" i="14"/>
  <c r="X604" i="14"/>
  <c r="W604" i="14"/>
  <c r="V604" i="14"/>
  <c r="AE765" i="14"/>
  <c r="AD765" i="14"/>
  <c r="AC765" i="14"/>
  <c r="AB765" i="14"/>
  <c r="AA765" i="14"/>
  <c r="Z765" i="14"/>
  <c r="Y765" i="14"/>
  <c r="X765" i="14"/>
  <c r="W765" i="14"/>
  <c r="V765" i="14"/>
  <c r="AE1247" i="14"/>
  <c r="AD1247" i="14"/>
  <c r="AC1247" i="14"/>
  <c r="AB1247" i="14"/>
  <c r="AA1247" i="14"/>
  <c r="Z1247" i="14"/>
  <c r="Y1247" i="14"/>
  <c r="X1247" i="14"/>
  <c r="W1247" i="14"/>
  <c r="V1247" i="14"/>
  <c r="AE1086" i="14"/>
  <c r="AD1086" i="14"/>
  <c r="AC1086" i="14"/>
  <c r="AB1086" i="14"/>
  <c r="AA1086" i="14"/>
  <c r="Z1086" i="14"/>
  <c r="Y1086" i="14"/>
  <c r="X1086" i="14"/>
  <c r="W1086" i="14"/>
  <c r="V1086" i="14"/>
  <c r="AE442" i="14"/>
  <c r="AD442" i="14"/>
  <c r="AC442" i="14"/>
  <c r="AB442" i="14"/>
  <c r="AA442" i="14"/>
  <c r="Z442" i="14"/>
  <c r="Y442" i="14"/>
  <c r="X442" i="14"/>
  <c r="W442" i="14"/>
  <c r="V442" i="14"/>
  <c r="AE120" i="14"/>
  <c r="AD120" i="14"/>
  <c r="AC120" i="14"/>
  <c r="AB120" i="14"/>
  <c r="AA120" i="14"/>
  <c r="Z120" i="14"/>
  <c r="Y120" i="14"/>
  <c r="X120" i="14"/>
  <c r="W120" i="14"/>
  <c r="V120" i="14"/>
  <c r="AE281" i="14"/>
  <c r="AD281" i="14"/>
  <c r="AC281" i="14"/>
  <c r="AB281" i="14"/>
  <c r="AA281" i="14"/>
  <c r="Z281" i="14"/>
  <c r="Y281" i="14"/>
  <c r="X281" i="14"/>
  <c r="W281" i="14"/>
  <c r="V281" i="14"/>
  <c r="AE925" i="14"/>
  <c r="AD925" i="14"/>
  <c r="AC925" i="14"/>
  <c r="AB925" i="14"/>
  <c r="AA925" i="14"/>
  <c r="Z925" i="14"/>
  <c r="Y925" i="14"/>
  <c r="X925" i="14"/>
  <c r="W925" i="14"/>
  <c r="V925" i="14"/>
  <c r="AE603" i="14"/>
  <c r="AD603" i="14"/>
  <c r="AC603" i="14"/>
  <c r="AB603" i="14"/>
  <c r="AA603" i="14"/>
  <c r="Z603" i="14"/>
  <c r="Y603" i="14"/>
  <c r="X603" i="14"/>
  <c r="W603" i="14"/>
  <c r="V603" i="14"/>
  <c r="AE764" i="14"/>
  <c r="AD764" i="14"/>
  <c r="AC764" i="14"/>
  <c r="AB764" i="14"/>
  <c r="AA764" i="14"/>
  <c r="Z764" i="14"/>
  <c r="Y764" i="14"/>
  <c r="X764" i="14"/>
  <c r="W764" i="14"/>
  <c r="V764" i="14"/>
  <c r="AE1246" i="14"/>
  <c r="AD1246" i="14"/>
  <c r="AC1246" i="14"/>
  <c r="AB1246" i="14"/>
  <c r="AA1246" i="14"/>
  <c r="Z1246" i="14"/>
  <c r="Y1246" i="14"/>
  <c r="X1246" i="14"/>
  <c r="W1246" i="14"/>
  <c r="V1246" i="14"/>
  <c r="AE1085" i="14"/>
  <c r="AD1085" i="14"/>
  <c r="AC1085" i="14"/>
  <c r="AB1085" i="14"/>
  <c r="AA1085" i="14"/>
  <c r="Z1085" i="14"/>
  <c r="Y1085" i="14"/>
  <c r="X1085" i="14"/>
  <c r="W1085" i="14"/>
  <c r="V1085" i="14"/>
  <c r="AE441" i="14"/>
  <c r="AD441" i="14"/>
  <c r="AC441" i="14"/>
  <c r="AB441" i="14"/>
  <c r="AA441" i="14"/>
  <c r="Z441" i="14"/>
  <c r="Y441" i="14"/>
  <c r="X441" i="14"/>
  <c r="W441" i="14"/>
  <c r="V441" i="14"/>
  <c r="AE119" i="14"/>
  <c r="AD119" i="14"/>
  <c r="AC119" i="14"/>
  <c r="AB119" i="14"/>
  <c r="AA119" i="14"/>
  <c r="Z119" i="14"/>
  <c r="Y119" i="14"/>
  <c r="X119" i="14"/>
  <c r="W119" i="14"/>
  <c r="V119" i="14"/>
  <c r="AE280" i="14"/>
  <c r="AD280" i="14"/>
  <c r="AC280" i="14"/>
  <c r="AB280" i="14"/>
  <c r="AA280" i="14"/>
  <c r="Z280" i="14"/>
  <c r="Y280" i="14"/>
  <c r="X280" i="14"/>
  <c r="W280" i="14"/>
  <c r="V280" i="14"/>
  <c r="AE924" i="14"/>
  <c r="AD924" i="14"/>
  <c r="AC924" i="14"/>
  <c r="AB924" i="14"/>
  <c r="AA924" i="14"/>
  <c r="Z924" i="14"/>
  <c r="Y924" i="14"/>
  <c r="X924" i="14"/>
  <c r="W924" i="14"/>
  <c r="V924" i="14"/>
  <c r="AE602" i="14"/>
  <c r="AD602" i="14"/>
  <c r="AC602" i="14"/>
  <c r="AB602" i="14"/>
  <c r="AA602" i="14"/>
  <c r="Z602" i="14"/>
  <c r="Y602" i="14"/>
  <c r="X602" i="14"/>
  <c r="W602" i="14"/>
  <c r="V602" i="14"/>
  <c r="AE763" i="14"/>
  <c r="AD763" i="14"/>
  <c r="AC763" i="14"/>
  <c r="AB763" i="14"/>
  <c r="AA763" i="14"/>
  <c r="Z763" i="14"/>
  <c r="Y763" i="14"/>
  <c r="X763" i="14"/>
  <c r="W763" i="14"/>
  <c r="V763" i="14"/>
  <c r="AE1245" i="14"/>
  <c r="AD1245" i="14"/>
  <c r="AC1245" i="14"/>
  <c r="AB1245" i="14"/>
  <c r="AA1245" i="14"/>
  <c r="Z1245" i="14"/>
  <c r="Y1245" i="14"/>
  <c r="X1245" i="14"/>
  <c r="W1245" i="14"/>
  <c r="V1245" i="14"/>
  <c r="AE1084" i="14"/>
  <c r="AD1084" i="14"/>
  <c r="AC1084" i="14"/>
  <c r="AB1084" i="14"/>
  <c r="AA1084" i="14"/>
  <c r="Z1084" i="14"/>
  <c r="Y1084" i="14"/>
  <c r="X1084" i="14"/>
  <c r="W1084" i="14"/>
  <c r="V1084" i="14"/>
  <c r="AE440" i="14"/>
  <c r="AD440" i="14"/>
  <c r="AC440" i="14"/>
  <c r="AB440" i="14"/>
  <c r="AA440" i="14"/>
  <c r="Z440" i="14"/>
  <c r="Y440" i="14"/>
  <c r="X440" i="14"/>
  <c r="W440" i="14"/>
  <c r="V440" i="14"/>
  <c r="AE118" i="14"/>
  <c r="AD118" i="14"/>
  <c r="AC118" i="14"/>
  <c r="AB118" i="14"/>
  <c r="AA118" i="14"/>
  <c r="Z118" i="14"/>
  <c r="Y118" i="14"/>
  <c r="X118" i="14"/>
  <c r="W118" i="14"/>
  <c r="V118" i="14"/>
  <c r="AE279" i="14"/>
  <c r="AD279" i="14"/>
  <c r="AC279" i="14"/>
  <c r="AB279" i="14"/>
  <c r="AA279" i="14"/>
  <c r="Z279" i="14"/>
  <c r="Y279" i="14"/>
  <c r="X279" i="14"/>
  <c r="W279" i="14"/>
  <c r="V279" i="14"/>
  <c r="AE923" i="14"/>
  <c r="AD923" i="14"/>
  <c r="AC923" i="14"/>
  <c r="AB923" i="14"/>
  <c r="AA923" i="14"/>
  <c r="Z923" i="14"/>
  <c r="Y923" i="14"/>
  <c r="X923" i="14"/>
  <c r="W923" i="14"/>
  <c r="V923" i="14"/>
  <c r="AE601" i="14"/>
  <c r="AD601" i="14"/>
  <c r="AC601" i="14"/>
  <c r="AB601" i="14"/>
  <c r="AA601" i="14"/>
  <c r="Z601" i="14"/>
  <c r="Y601" i="14"/>
  <c r="X601" i="14"/>
  <c r="W601" i="14"/>
  <c r="V601" i="14"/>
  <c r="AE762" i="14"/>
  <c r="AD762" i="14"/>
  <c r="AC762" i="14"/>
  <c r="AB762" i="14"/>
  <c r="AA762" i="14"/>
  <c r="Z762" i="14"/>
  <c r="Y762" i="14"/>
  <c r="X762" i="14"/>
  <c r="W762" i="14"/>
  <c r="V762" i="14"/>
  <c r="AE1244" i="14"/>
  <c r="AD1244" i="14"/>
  <c r="AC1244" i="14"/>
  <c r="AB1244" i="14"/>
  <c r="AA1244" i="14"/>
  <c r="Z1244" i="14"/>
  <c r="Y1244" i="14"/>
  <c r="X1244" i="14"/>
  <c r="W1244" i="14"/>
  <c r="V1244" i="14"/>
  <c r="AE1083" i="14"/>
  <c r="AD1083" i="14"/>
  <c r="AC1083" i="14"/>
  <c r="AB1083" i="14"/>
  <c r="AA1083" i="14"/>
  <c r="Z1083" i="14"/>
  <c r="Y1083" i="14"/>
  <c r="X1083" i="14"/>
  <c r="W1083" i="14"/>
  <c r="V1083" i="14"/>
  <c r="AE439" i="14"/>
  <c r="AD439" i="14"/>
  <c r="AC439" i="14"/>
  <c r="AB439" i="14"/>
  <c r="AA439" i="14"/>
  <c r="Z439" i="14"/>
  <c r="Y439" i="14"/>
  <c r="X439" i="14"/>
  <c r="W439" i="14"/>
  <c r="V439" i="14"/>
  <c r="AE117" i="14"/>
  <c r="AD117" i="14"/>
  <c r="AC117" i="14"/>
  <c r="AB117" i="14"/>
  <c r="AA117" i="14"/>
  <c r="Z117" i="14"/>
  <c r="Y117" i="14"/>
  <c r="X117" i="14"/>
  <c r="W117" i="14"/>
  <c r="V117" i="14"/>
  <c r="AE278" i="14"/>
  <c r="AD278" i="14"/>
  <c r="AC278" i="14"/>
  <c r="AB278" i="14"/>
  <c r="AA278" i="14"/>
  <c r="Z278" i="14"/>
  <c r="Y278" i="14"/>
  <c r="X278" i="14"/>
  <c r="W278" i="14"/>
  <c r="V278" i="14"/>
  <c r="AE922" i="14"/>
  <c r="AD922" i="14"/>
  <c r="AC922" i="14"/>
  <c r="AB922" i="14"/>
  <c r="AA922" i="14"/>
  <c r="Z922" i="14"/>
  <c r="Y922" i="14"/>
  <c r="X922" i="14"/>
  <c r="W922" i="14"/>
  <c r="V922" i="14"/>
  <c r="AE600" i="14"/>
  <c r="AD600" i="14"/>
  <c r="AC600" i="14"/>
  <c r="AB600" i="14"/>
  <c r="AA600" i="14"/>
  <c r="Z600" i="14"/>
  <c r="Y600" i="14"/>
  <c r="X600" i="14"/>
  <c r="W600" i="14"/>
  <c r="V600" i="14"/>
  <c r="AE761" i="14"/>
  <c r="AD761" i="14"/>
  <c r="AC761" i="14"/>
  <c r="AB761" i="14"/>
  <c r="AA761" i="14"/>
  <c r="Z761" i="14"/>
  <c r="Y761" i="14"/>
  <c r="X761" i="14"/>
  <c r="W761" i="14"/>
  <c r="V761" i="14"/>
  <c r="AE1243" i="14"/>
  <c r="AD1243" i="14"/>
  <c r="AC1243" i="14"/>
  <c r="AB1243" i="14"/>
  <c r="AA1243" i="14"/>
  <c r="Z1243" i="14"/>
  <c r="Y1243" i="14"/>
  <c r="X1243" i="14"/>
  <c r="W1243" i="14"/>
  <c r="V1243" i="14"/>
  <c r="AE1082" i="14"/>
  <c r="AD1082" i="14"/>
  <c r="AC1082" i="14"/>
  <c r="AB1082" i="14"/>
  <c r="AA1082" i="14"/>
  <c r="Z1082" i="14"/>
  <c r="Y1082" i="14"/>
  <c r="X1082" i="14"/>
  <c r="W1082" i="14"/>
  <c r="V1082" i="14"/>
  <c r="AE438" i="14"/>
  <c r="AD438" i="14"/>
  <c r="AC438" i="14"/>
  <c r="AB438" i="14"/>
  <c r="AA438" i="14"/>
  <c r="Z438" i="14"/>
  <c r="Y438" i="14"/>
  <c r="X438" i="14"/>
  <c r="W438" i="14"/>
  <c r="V438" i="14"/>
  <c r="AE116" i="14"/>
  <c r="AD116" i="14"/>
  <c r="AC116" i="14"/>
  <c r="AB116" i="14"/>
  <c r="AA116" i="14"/>
  <c r="Z116" i="14"/>
  <c r="Y116" i="14"/>
  <c r="X116" i="14"/>
  <c r="W116" i="14"/>
  <c r="V116" i="14"/>
  <c r="AE277" i="14"/>
  <c r="AD277" i="14"/>
  <c r="AC277" i="14"/>
  <c r="AB277" i="14"/>
  <c r="AA277" i="14"/>
  <c r="Z277" i="14"/>
  <c r="Y277" i="14"/>
  <c r="X277" i="14"/>
  <c r="W277" i="14"/>
  <c r="V277" i="14"/>
  <c r="AE921" i="14"/>
  <c r="AD921" i="14"/>
  <c r="AC921" i="14"/>
  <c r="AB921" i="14"/>
  <c r="AA921" i="14"/>
  <c r="Z921" i="14"/>
  <c r="Y921" i="14"/>
  <c r="X921" i="14"/>
  <c r="W921" i="14"/>
  <c r="V921" i="14"/>
  <c r="AE599" i="14"/>
  <c r="AD599" i="14"/>
  <c r="AC599" i="14"/>
  <c r="AB599" i="14"/>
  <c r="AA599" i="14"/>
  <c r="Z599" i="14"/>
  <c r="Y599" i="14"/>
  <c r="X599" i="14"/>
  <c r="W599" i="14"/>
  <c r="V599" i="14"/>
  <c r="AE760" i="14"/>
  <c r="AD760" i="14"/>
  <c r="AC760" i="14"/>
  <c r="AB760" i="14"/>
  <c r="AA760" i="14"/>
  <c r="Z760" i="14"/>
  <c r="Y760" i="14"/>
  <c r="X760" i="14"/>
  <c r="W760" i="14"/>
  <c r="V760" i="14"/>
  <c r="AE1242" i="14"/>
  <c r="AD1242" i="14"/>
  <c r="AC1242" i="14"/>
  <c r="AB1242" i="14"/>
  <c r="AA1242" i="14"/>
  <c r="Z1242" i="14"/>
  <c r="Y1242" i="14"/>
  <c r="X1242" i="14"/>
  <c r="W1242" i="14"/>
  <c r="V1242" i="14"/>
  <c r="AE1081" i="14"/>
  <c r="AD1081" i="14"/>
  <c r="AC1081" i="14"/>
  <c r="AB1081" i="14"/>
  <c r="AA1081" i="14"/>
  <c r="Z1081" i="14"/>
  <c r="Y1081" i="14"/>
  <c r="X1081" i="14"/>
  <c r="W1081" i="14"/>
  <c r="V1081" i="14"/>
  <c r="AE437" i="14"/>
  <c r="AD437" i="14"/>
  <c r="AC437" i="14"/>
  <c r="AB437" i="14"/>
  <c r="AA437" i="14"/>
  <c r="Z437" i="14"/>
  <c r="Y437" i="14"/>
  <c r="X437" i="14"/>
  <c r="W437" i="14"/>
  <c r="V437" i="14"/>
  <c r="AE115" i="14"/>
  <c r="AD115" i="14"/>
  <c r="AC115" i="14"/>
  <c r="AB115" i="14"/>
  <c r="AA115" i="14"/>
  <c r="Z115" i="14"/>
  <c r="Y115" i="14"/>
  <c r="X115" i="14"/>
  <c r="W115" i="14"/>
  <c r="V115" i="14"/>
  <c r="AE276" i="14"/>
  <c r="AD276" i="14"/>
  <c r="AC276" i="14"/>
  <c r="AB276" i="14"/>
  <c r="AA276" i="14"/>
  <c r="Z276" i="14"/>
  <c r="Y276" i="14"/>
  <c r="X276" i="14"/>
  <c r="W276" i="14"/>
  <c r="V276" i="14"/>
  <c r="AE920" i="14"/>
  <c r="AD920" i="14"/>
  <c r="AC920" i="14"/>
  <c r="AB920" i="14"/>
  <c r="AA920" i="14"/>
  <c r="Z920" i="14"/>
  <c r="Y920" i="14"/>
  <c r="X920" i="14"/>
  <c r="W920" i="14"/>
  <c r="V920" i="14"/>
  <c r="AE598" i="14"/>
  <c r="AD598" i="14"/>
  <c r="AC598" i="14"/>
  <c r="AB598" i="14"/>
  <c r="AA598" i="14"/>
  <c r="Z598" i="14"/>
  <c r="Y598" i="14"/>
  <c r="X598" i="14"/>
  <c r="W598" i="14"/>
  <c r="V598" i="14"/>
  <c r="AE759" i="14"/>
  <c r="AD759" i="14"/>
  <c r="AC759" i="14"/>
  <c r="AB759" i="14"/>
  <c r="AA759" i="14"/>
  <c r="Z759" i="14"/>
  <c r="Y759" i="14"/>
  <c r="X759" i="14"/>
  <c r="W759" i="14"/>
  <c r="V759" i="14"/>
  <c r="AE1241" i="14"/>
  <c r="AD1241" i="14"/>
  <c r="AC1241" i="14"/>
  <c r="AB1241" i="14"/>
  <c r="AA1241" i="14"/>
  <c r="Z1241" i="14"/>
  <c r="Y1241" i="14"/>
  <c r="X1241" i="14"/>
  <c r="W1241" i="14"/>
  <c r="V1241" i="14"/>
  <c r="AE1080" i="14"/>
  <c r="AD1080" i="14"/>
  <c r="AC1080" i="14"/>
  <c r="AB1080" i="14"/>
  <c r="AA1080" i="14"/>
  <c r="Z1080" i="14"/>
  <c r="Y1080" i="14"/>
  <c r="X1080" i="14"/>
  <c r="W1080" i="14"/>
  <c r="V1080" i="14"/>
  <c r="AE436" i="14"/>
  <c r="AD436" i="14"/>
  <c r="AC436" i="14"/>
  <c r="AB436" i="14"/>
  <c r="AA436" i="14"/>
  <c r="Z436" i="14"/>
  <c r="Y436" i="14"/>
  <c r="X436" i="14"/>
  <c r="W436" i="14"/>
  <c r="V436" i="14"/>
  <c r="AE114" i="14"/>
  <c r="AD114" i="14"/>
  <c r="AC114" i="14"/>
  <c r="AB114" i="14"/>
  <c r="AA114" i="14"/>
  <c r="Z114" i="14"/>
  <c r="Y114" i="14"/>
  <c r="X114" i="14"/>
  <c r="W114" i="14"/>
  <c r="V114" i="14"/>
  <c r="AE275" i="14"/>
  <c r="AD275" i="14"/>
  <c r="AC275" i="14"/>
  <c r="AB275" i="14"/>
  <c r="AA275" i="14"/>
  <c r="Z275" i="14"/>
  <c r="Y275" i="14"/>
  <c r="X275" i="14"/>
  <c r="W275" i="14"/>
  <c r="V275" i="14"/>
  <c r="AE919" i="14"/>
  <c r="AD919" i="14"/>
  <c r="AC919" i="14"/>
  <c r="AB919" i="14"/>
  <c r="AA919" i="14"/>
  <c r="Z919" i="14"/>
  <c r="Y919" i="14"/>
  <c r="X919" i="14"/>
  <c r="W919" i="14"/>
  <c r="V919" i="14"/>
  <c r="AE597" i="14"/>
  <c r="AD597" i="14"/>
  <c r="AC597" i="14"/>
  <c r="AB597" i="14"/>
  <c r="AA597" i="14"/>
  <c r="Z597" i="14"/>
  <c r="Y597" i="14"/>
  <c r="X597" i="14"/>
  <c r="W597" i="14"/>
  <c r="V597" i="14"/>
  <c r="AE758" i="14"/>
  <c r="AD758" i="14"/>
  <c r="AC758" i="14"/>
  <c r="AB758" i="14"/>
  <c r="AA758" i="14"/>
  <c r="Z758" i="14"/>
  <c r="Y758" i="14"/>
  <c r="X758" i="14"/>
  <c r="W758" i="14"/>
  <c r="V758" i="14"/>
  <c r="AE1240" i="14"/>
  <c r="AD1240" i="14"/>
  <c r="AC1240" i="14"/>
  <c r="AB1240" i="14"/>
  <c r="AA1240" i="14"/>
  <c r="Z1240" i="14"/>
  <c r="Y1240" i="14"/>
  <c r="X1240" i="14"/>
  <c r="W1240" i="14"/>
  <c r="V1240" i="14"/>
  <c r="AE1079" i="14"/>
  <c r="AD1079" i="14"/>
  <c r="AC1079" i="14"/>
  <c r="AB1079" i="14"/>
  <c r="AA1079" i="14"/>
  <c r="Z1079" i="14"/>
  <c r="Y1079" i="14"/>
  <c r="X1079" i="14"/>
  <c r="W1079" i="14"/>
  <c r="V1079" i="14"/>
  <c r="AE435" i="14"/>
  <c r="AD435" i="14"/>
  <c r="AC435" i="14"/>
  <c r="AB435" i="14"/>
  <c r="AA435" i="14"/>
  <c r="Z435" i="14"/>
  <c r="Y435" i="14"/>
  <c r="X435" i="14"/>
  <c r="W435" i="14"/>
  <c r="V435" i="14"/>
  <c r="AE113" i="14"/>
  <c r="AD113" i="14"/>
  <c r="AC113" i="14"/>
  <c r="AB113" i="14"/>
  <c r="AA113" i="14"/>
  <c r="Z113" i="14"/>
  <c r="Y113" i="14"/>
  <c r="X113" i="14"/>
  <c r="W113" i="14"/>
  <c r="V113" i="14"/>
  <c r="AE274" i="14"/>
  <c r="AD274" i="14"/>
  <c r="AC274" i="14"/>
  <c r="AB274" i="14"/>
  <c r="AA274" i="14"/>
  <c r="Z274" i="14"/>
  <c r="Y274" i="14"/>
  <c r="X274" i="14"/>
  <c r="W274" i="14"/>
  <c r="V274" i="14"/>
  <c r="AE918" i="14"/>
  <c r="AD918" i="14"/>
  <c r="AC918" i="14"/>
  <c r="AB918" i="14"/>
  <c r="AA918" i="14"/>
  <c r="Z918" i="14"/>
  <c r="Y918" i="14"/>
  <c r="X918" i="14"/>
  <c r="W918" i="14"/>
  <c r="V918" i="14"/>
  <c r="AE596" i="14"/>
  <c r="AD596" i="14"/>
  <c r="AC596" i="14"/>
  <c r="AB596" i="14"/>
  <c r="AA596" i="14"/>
  <c r="Z596" i="14"/>
  <c r="Y596" i="14"/>
  <c r="X596" i="14"/>
  <c r="W596" i="14"/>
  <c r="V596" i="14"/>
  <c r="AE757" i="14"/>
  <c r="AD757" i="14"/>
  <c r="AC757" i="14"/>
  <c r="AB757" i="14"/>
  <c r="AA757" i="14"/>
  <c r="Z757" i="14"/>
  <c r="Y757" i="14"/>
  <c r="X757" i="14"/>
  <c r="W757" i="14"/>
  <c r="V757" i="14"/>
  <c r="AE1239" i="14"/>
  <c r="AD1239" i="14"/>
  <c r="AC1239" i="14"/>
  <c r="AB1239" i="14"/>
  <c r="AA1239" i="14"/>
  <c r="Z1239" i="14"/>
  <c r="Y1239" i="14"/>
  <c r="X1239" i="14"/>
  <c r="W1239" i="14"/>
  <c r="V1239" i="14"/>
  <c r="AE1078" i="14"/>
  <c r="AD1078" i="14"/>
  <c r="AC1078" i="14"/>
  <c r="AB1078" i="14"/>
  <c r="AA1078" i="14"/>
  <c r="Z1078" i="14"/>
  <c r="Y1078" i="14"/>
  <c r="X1078" i="14"/>
  <c r="W1078" i="14"/>
  <c r="V1078" i="14"/>
  <c r="AE434" i="14"/>
  <c r="AD434" i="14"/>
  <c r="AC434" i="14"/>
  <c r="AB434" i="14"/>
  <c r="AA434" i="14"/>
  <c r="Z434" i="14"/>
  <c r="Y434" i="14"/>
  <c r="X434" i="14"/>
  <c r="W434" i="14"/>
  <c r="V434" i="14"/>
  <c r="AE112" i="14"/>
  <c r="AD112" i="14"/>
  <c r="AC112" i="14"/>
  <c r="AB112" i="14"/>
  <c r="AA112" i="14"/>
  <c r="Z112" i="14"/>
  <c r="Y112" i="14"/>
  <c r="X112" i="14"/>
  <c r="W112" i="14"/>
  <c r="V112" i="14"/>
  <c r="AE273" i="14"/>
  <c r="AD273" i="14"/>
  <c r="AC273" i="14"/>
  <c r="AB273" i="14"/>
  <c r="AA273" i="14"/>
  <c r="Z273" i="14"/>
  <c r="Y273" i="14"/>
  <c r="X273" i="14"/>
  <c r="W273" i="14"/>
  <c r="V273" i="14"/>
  <c r="AE917" i="14"/>
  <c r="AD917" i="14"/>
  <c r="AC917" i="14"/>
  <c r="AB917" i="14"/>
  <c r="AA917" i="14"/>
  <c r="Z917" i="14"/>
  <c r="Y917" i="14"/>
  <c r="X917" i="14"/>
  <c r="W917" i="14"/>
  <c r="V917" i="14"/>
  <c r="AE595" i="14"/>
  <c r="AD595" i="14"/>
  <c r="AC595" i="14"/>
  <c r="AB595" i="14"/>
  <c r="AA595" i="14"/>
  <c r="Z595" i="14"/>
  <c r="Y595" i="14"/>
  <c r="X595" i="14"/>
  <c r="W595" i="14"/>
  <c r="V595" i="14"/>
  <c r="AE756" i="14"/>
  <c r="AD756" i="14"/>
  <c r="AC756" i="14"/>
  <c r="AB756" i="14"/>
  <c r="AA756" i="14"/>
  <c r="Z756" i="14"/>
  <c r="Y756" i="14"/>
  <c r="X756" i="14"/>
  <c r="W756" i="14"/>
  <c r="V756" i="14"/>
  <c r="AE1238" i="14"/>
  <c r="AD1238" i="14"/>
  <c r="AC1238" i="14"/>
  <c r="AB1238" i="14"/>
  <c r="AA1238" i="14"/>
  <c r="Z1238" i="14"/>
  <c r="Y1238" i="14"/>
  <c r="X1238" i="14"/>
  <c r="W1238" i="14"/>
  <c r="V1238" i="14"/>
  <c r="AE1077" i="14"/>
  <c r="AD1077" i="14"/>
  <c r="AC1077" i="14"/>
  <c r="AB1077" i="14"/>
  <c r="AA1077" i="14"/>
  <c r="Z1077" i="14"/>
  <c r="Y1077" i="14"/>
  <c r="X1077" i="14"/>
  <c r="W1077" i="14"/>
  <c r="V1077" i="14"/>
  <c r="AE433" i="14"/>
  <c r="AD433" i="14"/>
  <c r="AC433" i="14"/>
  <c r="AB433" i="14"/>
  <c r="AA433" i="14"/>
  <c r="Z433" i="14"/>
  <c r="Y433" i="14"/>
  <c r="X433" i="14"/>
  <c r="W433" i="14"/>
  <c r="V433" i="14"/>
  <c r="AE111" i="14"/>
  <c r="AD111" i="14"/>
  <c r="AC111" i="14"/>
  <c r="AB111" i="14"/>
  <c r="AA111" i="14"/>
  <c r="Z111" i="14"/>
  <c r="Y111" i="14"/>
  <c r="X111" i="14"/>
  <c r="W111" i="14"/>
  <c r="V111" i="14"/>
  <c r="AE272" i="14"/>
  <c r="AD272" i="14"/>
  <c r="AC272" i="14"/>
  <c r="AB272" i="14"/>
  <c r="AA272" i="14"/>
  <c r="Z272" i="14"/>
  <c r="Y272" i="14"/>
  <c r="X272" i="14"/>
  <c r="W272" i="14"/>
  <c r="V272" i="14"/>
  <c r="AE916" i="14"/>
  <c r="AD916" i="14"/>
  <c r="AC916" i="14"/>
  <c r="AB916" i="14"/>
  <c r="AA916" i="14"/>
  <c r="Z916" i="14"/>
  <c r="Y916" i="14"/>
  <c r="X916" i="14"/>
  <c r="W916" i="14"/>
  <c r="V916" i="14"/>
  <c r="AE594" i="14"/>
  <c r="AD594" i="14"/>
  <c r="AC594" i="14"/>
  <c r="AB594" i="14"/>
  <c r="AA594" i="14"/>
  <c r="Z594" i="14"/>
  <c r="Y594" i="14"/>
  <c r="X594" i="14"/>
  <c r="W594" i="14"/>
  <c r="V594" i="14"/>
  <c r="AE755" i="14"/>
  <c r="AD755" i="14"/>
  <c r="AC755" i="14"/>
  <c r="AB755" i="14"/>
  <c r="AA755" i="14"/>
  <c r="Z755" i="14"/>
  <c r="Y755" i="14"/>
  <c r="X755" i="14"/>
  <c r="W755" i="14"/>
  <c r="V755" i="14"/>
  <c r="AE1237" i="14"/>
  <c r="AD1237" i="14"/>
  <c r="AC1237" i="14"/>
  <c r="AB1237" i="14"/>
  <c r="AA1237" i="14"/>
  <c r="Z1237" i="14"/>
  <c r="Y1237" i="14"/>
  <c r="X1237" i="14"/>
  <c r="W1237" i="14"/>
  <c r="V1237" i="14"/>
  <c r="AE1076" i="14"/>
  <c r="AD1076" i="14"/>
  <c r="AC1076" i="14"/>
  <c r="AB1076" i="14"/>
  <c r="AA1076" i="14"/>
  <c r="Z1076" i="14"/>
  <c r="Y1076" i="14"/>
  <c r="X1076" i="14"/>
  <c r="W1076" i="14"/>
  <c r="V1076" i="14"/>
  <c r="AE432" i="14"/>
  <c r="AD432" i="14"/>
  <c r="AC432" i="14"/>
  <c r="AB432" i="14"/>
  <c r="AA432" i="14"/>
  <c r="Z432" i="14"/>
  <c r="Y432" i="14"/>
  <c r="X432" i="14"/>
  <c r="W432" i="14"/>
  <c r="V432" i="14"/>
  <c r="AE110" i="14"/>
  <c r="AD110" i="14"/>
  <c r="AC110" i="14"/>
  <c r="AB110" i="14"/>
  <c r="AA110" i="14"/>
  <c r="Z110" i="14"/>
  <c r="Y110" i="14"/>
  <c r="X110" i="14"/>
  <c r="W110" i="14"/>
  <c r="V110" i="14"/>
  <c r="AE271" i="14"/>
  <c r="AD271" i="14"/>
  <c r="AC271" i="14"/>
  <c r="AB271" i="14"/>
  <c r="AA271" i="14"/>
  <c r="Z271" i="14"/>
  <c r="Y271" i="14"/>
  <c r="X271" i="14"/>
  <c r="W271" i="14"/>
  <c r="V271" i="14"/>
  <c r="AE915" i="14"/>
  <c r="AD915" i="14"/>
  <c r="AC915" i="14"/>
  <c r="AB915" i="14"/>
  <c r="AA915" i="14"/>
  <c r="Z915" i="14"/>
  <c r="Y915" i="14"/>
  <c r="X915" i="14"/>
  <c r="W915" i="14"/>
  <c r="V915" i="14"/>
  <c r="AE593" i="14"/>
  <c r="AD593" i="14"/>
  <c r="AC593" i="14"/>
  <c r="AB593" i="14"/>
  <c r="AA593" i="14"/>
  <c r="Z593" i="14"/>
  <c r="Y593" i="14"/>
  <c r="X593" i="14"/>
  <c r="W593" i="14"/>
  <c r="V593" i="14"/>
  <c r="AE754" i="14"/>
  <c r="AD754" i="14"/>
  <c r="AC754" i="14"/>
  <c r="AB754" i="14"/>
  <c r="AA754" i="14"/>
  <c r="Z754" i="14"/>
  <c r="Y754" i="14"/>
  <c r="X754" i="14"/>
  <c r="W754" i="14"/>
  <c r="V754" i="14"/>
  <c r="AE1236" i="14"/>
  <c r="AD1236" i="14"/>
  <c r="AC1236" i="14"/>
  <c r="AB1236" i="14"/>
  <c r="AA1236" i="14"/>
  <c r="Z1236" i="14"/>
  <c r="Y1236" i="14"/>
  <c r="X1236" i="14"/>
  <c r="W1236" i="14"/>
  <c r="V1236" i="14"/>
  <c r="AE1075" i="14"/>
  <c r="AD1075" i="14"/>
  <c r="AC1075" i="14"/>
  <c r="AB1075" i="14"/>
  <c r="AA1075" i="14"/>
  <c r="Z1075" i="14"/>
  <c r="Y1075" i="14"/>
  <c r="X1075" i="14"/>
  <c r="W1075" i="14"/>
  <c r="V1075" i="14"/>
  <c r="AE431" i="14"/>
  <c r="AD431" i="14"/>
  <c r="AC431" i="14"/>
  <c r="AB431" i="14"/>
  <c r="AA431" i="14"/>
  <c r="Z431" i="14"/>
  <c r="Y431" i="14"/>
  <c r="X431" i="14"/>
  <c r="W431" i="14"/>
  <c r="V431" i="14"/>
  <c r="AE109" i="14"/>
  <c r="AD109" i="14"/>
  <c r="AC109" i="14"/>
  <c r="AB109" i="14"/>
  <c r="AA109" i="14"/>
  <c r="Z109" i="14"/>
  <c r="Y109" i="14"/>
  <c r="X109" i="14"/>
  <c r="W109" i="14"/>
  <c r="V109" i="14"/>
  <c r="AE270" i="14"/>
  <c r="AD270" i="14"/>
  <c r="AC270" i="14"/>
  <c r="AB270" i="14"/>
  <c r="AA270" i="14"/>
  <c r="Z270" i="14"/>
  <c r="Y270" i="14"/>
  <c r="X270" i="14"/>
  <c r="W270" i="14"/>
  <c r="V270" i="14"/>
  <c r="AE914" i="14"/>
  <c r="AD914" i="14"/>
  <c r="AC914" i="14"/>
  <c r="AB914" i="14"/>
  <c r="AA914" i="14"/>
  <c r="Z914" i="14"/>
  <c r="Y914" i="14"/>
  <c r="X914" i="14"/>
  <c r="W914" i="14"/>
  <c r="V914" i="14"/>
  <c r="AE592" i="14"/>
  <c r="AD592" i="14"/>
  <c r="AC592" i="14"/>
  <c r="AB592" i="14"/>
  <c r="AA592" i="14"/>
  <c r="Z592" i="14"/>
  <c r="Y592" i="14"/>
  <c r="X592" i="14"/>
  <c r="W592" i="14"/>
  <c r="V592" i="14"/>
  <c r="AE753" i="14"/>
  <c r="AD753" i="14"/>
  <c r="AC753" i="14"/>
  <c r="AB753" i="14"/>
  <c r="AA753" i="14"/>
  <c r="Z753" i="14"/>
  <c r="Y753" i="14"/>
  <c r="X753" i="14"/>
  <c r="W753" i="14"/>
  <c r="V753" i="14"/>
  <c r="AE1235" i="14"/>
  <c r="AD1235" i="14"/>
  <c r="AC1235" i="14"/>
  <c r="AB1235" i="14"/>
  <c r="AA1235" i="14"/>
  <c r="Z1235" i="14"/>
  <c r="Y1235" i="14"/>
  <c r="X1235" i="14"/>
  <c r="W1235" i="14"/>
  <c r="V1235" i="14"/>
  <c r="AE1074" i="14"/>
  <c r="AD1074" i="14"/>
  <c r="AC1074" i="14"/>
  <c r="AB1074" i="14"/>
  <c r="AA1074" i="14"/>
  <c r="Z1074" i="14"/>
  <c r="Y1074" i="14"/>
  <c r="X1074" i="14"/>
  <c r="W1074" i="14"/>
  <c r="V1074" i="14"/>
  <c r="AE430" i="14"/>
  <c r="AD430" i="14"/>
  <c r="AC430" i="14"/>
  <c r="AB430" i="14"/>
  <c r="AA430" i="14"/>
  <c r="Z430" i="14"/>
  <c r="Y430" i="14"/>
  <c r="X430" i="14"/>
  <c r="W430" i="14"/>
  <c r="V430" i="14"/>
  <c r="AE108" i="14"/>
  <c r="AD108" i="14"/>
  <c r="AC108" i="14"/>
  <c r="AB108" i="14"/>
  <c r="AA108" i="14"/>
  <c r="Z108" i="14"/>
  <c r="Y108" i="14"/>
  <c r="X108" i="14"/>
  <c r="W108" i="14"/>
  <c r="V108" i="14"/>
  <c r="AE269" i="14"/>
  <c r="AD269" i="14"/>
  <c r="AC269" i="14"/>
  <c r="AB269" i="14"/>
  <c r="AA269" i="14"/>
  <c r="Z269" i="14"/>
  <c r="Y269" i="14"/>
  <c r="X269" i="14"/>
  <c r="W269" i="14"/>
  <c r="V269" i="14"/>
  <c r="AE913" i="14"/>
  <c r="AD913" i="14"/>
  <c r="AC913" i="14"/>
  <c r="AB913" i="14"/>
  <c r="AA913" i="14"/>
  <c r="Z913" i="14"/>
  <c r="Y913" i="14"/>
  <c r="X913" i="14"/>
  <c r="W913" i="14"/>
  <c r="V913" i="14"/>
  <c r="AE591" i="14"/>
  <c r="AD591" i="14"/>
  <c r="AC591" i="14"/>
  <c r="AB591" i="14"/>
  <c r="AA591" i="14"/>
  <c r="Z591" i="14"/>
  <c r="Y591" i="14"/>
  <c r="X591" i="14"/>
  <c r="W591" i="14"/>
  <c r="V591" i="14"/>
  <c r="AE752" i="14"/>
  <c r="AD752" i="14"/>
  <c r="AC752" i="14"/>
  <c r="AB752" i="14"/>
  <c r="AA752" i="14"/>
  <c r="Z752" i="14"/>
  <c r="Y752" i="14"/>
  <c r="X752" i="14"/>
  <c r="W752" i="14"/>
  <c r="V752" i="14"/>
  <c r="AE1234" i="14"/>
  <c r="AD1234" i="14"/>
  <c r="AC1234" i="14"/>
  <c r="AB1234" i="14"/>
  <c r="AA1234" i="14"/>
  <c r="Z1234" i="14"/>
  <c r="Y1234" i="14"/>
  <c r="X1234" i="14"/>
  <c r="W1234" i="14"/>
  <c r="V1234" i="14"/>
  <c r="AE1073" i="14"/>
  <c r="AD1073" i="14"/>
  <c r="AC1073" i="14"/>
  <c r="AB1073" i="14"/>
  <c r="AA1073" i="14"/>
  <c r="Z1073" i="14"/>
  <c r="Y1073" i="14"/>
  <c r="X1073" i="14"/>
  <c r="W1073" i="14"/>
  <c r="V1073" i="14"/>
  <c r="AE429" i="14"/>
  <c r="AD429" i="14"/>
  <c r="AC429" i="14"/>
  <c r="AB429" i="14"/>
  <c r="AA429" i="14"/>
  <c r="Z429" i="14"/>
  <c r="Y429" i="14"/>
  <c r="X429" i="14"/>
  <c r="W429" i="14"/>
  <c r="V429" i="14"/>
  <c r="AE107" i="14"/>
  <c r="AD107" i="14"/>
  <c r="AC107" i="14"/>
  <c r="AB107" i="14"/>
  <c r="AA107" i="14"/>
  <c r="Z107" i="14"/>
  <c r="Y107" i="14"/>
  <c r="X107" i="14"/>
  <c r="W107" i="14"/>
  <c r="V107" i="14"/>
  <c r="AE268" i="14"/>
  <c r="AD268" i="14"/>
  <c r="AC268" i="14"/>
  <c r="AB268" i="14"/>
  <c r="AA268" i="14"/>
  <c r="Z268" i="14"/>
  <c r="Y268" i="14"/>
  <c r="X268" i="14"/>
  <c r="W268" i="14"/>
  <c r="V268" i="14"/>
  <c r="AE912" i="14"/>
  <c r="AD912" i="14"/>
  <c r="AC912" i="14"/>
  <c r="AB912" i="14"/>
  <c r="AA912" i="14"/>
  <c r="Z912" i="14"/>
  <c r="Y912" i="14"/>
  <c r="X912" i="14"/>
  <c r="W912" i="14"/>
  <c r="V912" i="14"/>
  <c r="AE590" i="14"/>
  <c r="AD590" i="14"/>
  <c r="AC590" i="14"/>
  <c r="AB590" i="14"/>
  <c r="AA590" i="14"/>
  <c r="Z590" i="14"/>
  <c r="Y590" i="14"/>
  <c r="X590" i="14"/>
  <c r="W590" i="14"/>
  <c r="V590" i="14"/>
  <c r="AE751" i="14"/>
  <c r="AD751" i="14"/>
  <c r="AC751" i="14"/>
  <c r="AB751" i="14"/>
  <c r="AA751" i="14"/>
  <c r="Z751" i="14"/>
  <c r="Y751" i="14"/>
  <c r="X751" i="14"/>
  <c r="W751" i="14"/>
  <c r="V751" i="14"/>
  <c r="AE1233" i="14"/>
  <c r="AD1233" i="14"/>
  <c r="AC1233" i="14"/>
  <c r="AB1233" i="14"/>
  <c r="AA1233" i="14"/>
  <c r="Z1233" i="14"/>
  <c r="Y1233" i="14"/>
  <c r="X1233" i="14"/>
  <c r="W1233" i="14"/>
  <c r="V1233" i="14"/>
  <c r="AE1072" i="14"/>
  <c r="AD1072" i="14"/>
  <c r="AC1072" i="14"/>
  <c r="AB1072" i="14"/>
  <c r="AA1072" i="14"/>
  <c r="Z1072" i="14"/>
  <c r="Y1072" i="14"/>
  <c r="X1072" i="14"/>
  <c r="W1072" i="14"/>
  <c r="V1072" i="14"/>
  <c r="AE428" i="14"/>
  <c r="AD428" i="14"/>
  <c r="AC428" i="14"/>
  <c r="AB428" i="14"/>
  <c r="AA428" i="14"/>
  <c r="Z428" i="14"/>
  <c r="Y428" i="14"/>
  <c r="X428" i="14"/>
  <c r="W428" i="14"/>
  <c r="V428" i="14"/>
  <c r="AE106" i="14"/>
  <c r="AD106" i="14"/>
  <c r="AC106" i="14"/>
  <c r="AB106" i="14"/>
  <c r="AA106" i="14"/>
  <c r="Z106" i="14"/>
  <c r="Y106" i="14"/>
  <c r="X106" i="14"/>
  <c r="W106" i="14"/>
  <c r="V106" i="14"/>
  <c r="AE267" i="14"/>
  <c r="AD267" i="14"/>
  <c r="AC267" i="14"/>
  <c r="AB267" i="14"/>
  <c r="AA267" i="14"/>
  <c r="Z267" i="14"/>
  <c r="Y267" i="14"/>
  <c r="X267" i="14"/>
  <c r="W267" i="14"/>
  <c r="V267" i="14"/>
  <c r="AE911" i="14"/>
  <c r="AD911" i="14"/>
  <c r="AC911" i="14"/>
  <c r="AB911" i="14"/>
  <c r="AA911" i="14"/>
  <c r="Z911" i="14"/>
  <c r="Y911" i="14"/>
  <c r="X911" i="14"/>
  <c r="W911" i="14"/>
  <c r="V911" i="14"/>
  <c r="AE589" i="14"/>
  <c r="AD589" i="14"/>
  <c r="AC589" i="14"/>
  <c r="AB589" i="14"/>
  <c r="AA589" i="14"/>
  <c r="Z589" i="14"/>
  <c r="Y589" i="14"/>
  <c r="X589" i="14"/>
  <c r="W589" i="14"/>
  <c r="V589" i="14"/>
  <c r="AE750" i="14"/>
  <c r="AD750" i="14"/>
  <c r="AC750" i="14"/>
  <c r="AB750" i="14"/>
  <c r="AA750" i="14"/>
  <c r="Z750" i="14"/>
  <c r="Y750" i="14"/>
  <c r="X750" i="14"/>
  <c r="W750" i="14"/>
  <c r="V750" i="14"/>
  <c r="AE1232" i="14"/>
  <c r="AD1232" i="14"/>
  <c r="AC1232" i="14"/>
  <c r="AB1232" i="14"/>
  <c r="AA1232" i="14"/>
  <c r="Z1232" i="14"/>
  <c r="Y1232" i="14"/>
  <c r="X1232" i="14"/>
  <c r="W1232" i="14"/>
  <c r="V1232" i="14"/>
  <c r="AE1071" i="14"/>
  <c r="AD1071" i="14"/>
  <c r="AC1071" i="14"/>
  <c r="AB1071" i="14"/>
  <c r="AA1071" i="14"/>
  <c r="Z1071" i="14"/>
  <c r="Y1071" i="14"/>
  <c r="X1071" i="14"/>
  <c r="W1071" i="14"/>
  <c r="V1071" i="14"/>
  <c r="AE427" i="14"/>
  <c r="AD427" i="14"/>
  <c r="AC427" i="14"/>
  <c r="AB427" i="14"/>
  <c r="AA427" i="14"/>
  <c r="Z427" i="14"/>
  <c r="Y427" i="14"/>
  <c r="X427" i="14"/>
  <c r="W427" i="14"/>
  <c r="V427" i="14"/>
  <c r="AE105" i="14"/>
  <c r="AD105" i="14"/>
  <c r="AC105" i="14"/>
  <c r="AB105" i="14"/>
  <c r="AA105" i="14"/>
  <c r="Z105" i="14"/>
  <c r="Y105" i="14"/>
  <c r="X105" i="14"/>
  <c r="W105" i="14"/>
  <c r="V105" i="14"/>
  <c r="AE266" i="14"/>
  <c r="AD266" i="14"/>
  <c r="AC266" i="14"/>
  <c r="AB266" i="14"/>
  <c r="AA266" i="14"/>
  <c r="Z266" i="14"/>
  <c r="Y266" i="14"/>
  <c r="X266" i="14"/>
  <c r="W266" i="14"/>
  <c r="V266" i="14"/>
  <c r="AE910" i="14"/>
  <c r="AD910" i="14"/>
  <c r="AC910" i="14"/>
  <c r="AB910" i="14"/>
  <c r="AA910" i="14"/>
  <c r="Z910" i="14"/>
  <c r="Y910" i="14"/>
  <c r="X910" i="14"/>
  <c r="W910" i="14"/>
  <c r="V910" i="14"/>
  <c r="AE588" i="14"/>
  <c r="AD588" i="14"/>
  <c r="AC588" i="14"/>
  <c r="AB588" i="14"/>
  <c r="AA588" i="14"/>
  <c r="Z588" i="14"/>
  <c r="Y588" i="14"/>
  <c r="X588" i="14"/>
  <c r="W588" i="14"/>
  <c r="V588" i="14"/>
  <c r="AE749" i="14"/>
  <c r="AD749" i="14"/>
  <c r="AC749" i="14"/>
  <c r="AB749" i="14"/>
  <c r="AA749" i="14"/>
  <c r="Z749" i="14"/>
  <c r="Y749" i="14"/>
  <c r="X749" i="14"/>
  <c r="W749" i="14"/>
  <c r="V749" i="14"/>
  <c r="AE1231" i="14"/>
  <c r="AD1231" i="14"/>
  <c r="AC1231" i="14"/>
  <c r="AB1231" i="14"/>
  <c r="AA1231" i="14"/>
  <c r="Z1231" i="14"/>
  <c r="Y1231" i="14"/>
  <c r="X1231" i="14"/>
  <c r="W1231" i="14"/>
  <c r="V1231" i="14"/>
  <c r="AE1070" i="14"/>
  <c r="AD1070" i="14"/>
  <c r="AC1070" i="14"/>
  <c r="AB1070" i="14"/>
  <c r="AA1070" i="14"/>
  <c r="Z1070" i="14"/>
  <c r="Y1070" i="14"/>
  <c r="X1070" i="14"/>
  <c r="W1070" i="14"/>
  <c r="V1070" i="14"/>
  <c r="AE426" i="14"/>
  <c r="AD426" i="14"/>
  <c r="AC426" i="14"/>
  <c r="AB426" i="14"/>
  <c r="AA426" i="14"/>
  <c r="Z426" i="14"/>
  <c r="Y426" i="14"/>
  <c r="X426" i="14"/>
  <c r="W426" i="14"/>
  <c r="V426" i="14"/>
  <c r="AE104" i="14"/>
  <c r="AD104" i="14"/>
  <c r="AC104" i="14"/>
  <c r="AB104" i="14"/>
  <c r="AA104" i="14"/>
  <c r="Z104" i="14"/>
  <c r="Y104" i="14"/>
  <c r="X104" i="14"/>
  <c r="W104" i="14"/>
  <c r="V104" i="14"/>
  <c r="AE265" i="14"/>
  <c r="AD265" i="14"/>
  <c r="AC265" i="14"/>
  <c r="AB265" i="14"/>
  <c r="AA265" i="14"/>
  <c r="Z265" i="14"/>
  <c r="Y265" i="14"/>
  <c r="X265" i="14"/>
  <c r="W265" i="14"/>
  <c r="V265" i="14"/>
  <c r="AE909" i="14"/>
  <c r="AD909" i="14"/>
  <c r="AC909" i="14"/>
  <c r="AB909" i="14"/>
  <c r="AA909" i="14"/>
  <c r="Z909" i="14"/>
  <c r="Y909" i="14"/>
  <c r="X909" i="14"/>
  <c r="W909" i="14"/>
  <c r="V909" i="14"/>
  <c r="AE587" i="14"/>
  <c r="AD587" i="14"/>
  <c r="AC587" i="14"/>
  <c r="AB587" i="14"/>
  <c r="AA587" i="14"/>
  <c r="Z587" i="14"/>
  <c r="Y587" i="14"/>
  <c r="X587" i="14"/>
  <c r="W587" i="14"/>
  <c r="V587" i="14"/>
  <c r="AE748" i="14"/>
  <c r="AD748" i="14"/>
  <c r="AC748" i="14"/>
  <c r="AB748" i="14"/>
  <c r="AA748" i="14"/>
  <c r="Z748" i="14"/>
  <c r="Y748" i="14"/>
  <c r="X748" i="14"/>
  <c r="W748" i="14"/>
  <c r="V748" i="14"/>
  <c r="AE1230" i="14"/>
  <c r="AD1230" i="14"/>
  <c r="AC1230" i="14"/>
  <c r="AB1230" i="14"/>
  <c r="AA1230" i="14"/>
  <c r="Z1230" i="14"/>
  <c r="Y1230" i="14"/>
  <c r="X1230" i="14"/>
  <c r="W1230" i="14"/>
  <c r="V1230" i="14"/>
  <c r="AE1069" i="14"/>
  <c r="AD1069" i="14"/>
  <c r="AC1069" i="14"/>
  <c r="AB1069" i="14"/>
  <c r="AA1069" i="14"/>
  <c r="Z1069" i="14"/>
  <c r="Y1069" i="14"/>
  <c r="X1069" i="14"/>
  <c r="W1069" i="14"/>
  <c r="V1069" i="14"/>
  <c r="AE425" i="14"/>
  <c r="AD425" i="14"/>
  <c r="AC425" i="14"/>
  <c r="AB425" i="14"/>
  <c r="AA425" i="14"/>
  <c r="Z425" i="14"/>
  <c r="Y425" i="14"/>
  <c r="X425" i="14"/>
  <c r="W425" i="14"/>
  <c r="V425" i="14"/>
  <c r="AE103" i="14"/>
  <c r="AD103" i="14"/>
  <c r="AC103" i="14"/>
  <c r="AB103" i="14"/>
  <c r="AA103" i="14"/>
  <c r="Z103" i="14"/>
  <c r="Y103" i="14"/>
  <c r="X103" i="14"/>
  <c r="W103" i="14"/>
  <c r="V103" i="14"/>
  <c r="AE264" i="14"/>
  <c r="AD264" i="14"/>
  <c r="AC264" i="14"/>
  <c r="AB264" i="14"/>
  <c r="AA264" i="14"/>
  <c r="Z264" i="14"/>
  <c r="Y264" i="14"/>
  <c r="X264" i="14"/>
  <c r="W264" i="14"/>
  <c r="V264" i="14"/>
  <c r="AE908" i="14"/>
  <c r="AD908" i="14"/>
  <c r="AC908" i="14"/>
  <c r="AB908" i="14"/>
  <c r="AA908" i="14"/>
  <c r="Z908" i="14"/>
  <c r="Y908" i="14"/>
  <c r="X908" i="14"/>
  <c r="W908" i="14"/>
  <c r="V908" i="14"/>
  <c r="AE586" i="14"/>
  <c r="AD586" i="14"/>
  <c r="AC586" i="14"/>
  <c r="AB586" i="14"/>
  <c r="AA586" i="14"/>
  <c r="Z586" i="14"/>
  <c r="Y586" i="14"/>
  <c r="X586" i="14"/>
  <c r="W586" i="14"/>
  <c r="V586" i="14"/>
  <c r="AE747" i="14"/>
  <c r="AD747" i="14"/>
  <c r="AC747" i="14"/>
  <c r="AB747" i="14"/>
  <c r="AA747" i="14"/>
  <c r="Z747" i="14"/>
  <c r="Y747" i="14"/>
  <c r="X747" i="14"/>
  <c r="W747" i="14"/>
  <c r="V747" i="14"/>
  <c r="AE1229" i="14"/>
  <c r="AD1229" i="14"/>
  <c r="AC1229" i="14"/>
  <c r="AB1229" i="14"/>
  <c r="AA1229" i="14"/>
  <c r="Z1229" i="14"/>
  <c r="Y1229" i="14"/>
  <c r="X1229" i="14"/>
  <c r="W1229" i="14"/>
  <c r="V1229" i="14"/>
  <c r="AE1068" i="14"/>
  <c r="AD1068" i="14"/>
  <c r="AC1068" i="14"/>
  <c r="AB1068" i="14"/>
  <c r="AA1068" i="14"/>
  <c r="Z1068" i="14"/>
  <c r="Y1068" i="14"/>
  <c r="X1068" i="14"/>
  <c r="W1068" i="14"/>
  <c r="V1068" i="14"/>
  <c r="AE424" i="14"/>
  <c r="AD424" i="14"/>
  <c r="AC424" i="14"/>
  <c r="AB424" i="14"/>
  <c r="AA424" i="14"/>
  <c r="Z424" i="14"/>
  <c r="Y424" i="14"/>
  <c r="X424" i="14"/>
  <c r="W424" i="14"/>
  <c r="V424" i="14"/>
  <c r="AE102" i="14"/>
  <c r="AD102" i="14"/>
  <c r="AC102" i="14"/>
  <c r="AB102" i="14"/>
  <c r="AA102" i="14"/>
  <c r="Z102" i="14"/>
  <c r="Y102" i="14"/>
  <c r="X102" i="14"/>
  <c r="W102" i="14"/>
  <c r="V102" i="14"/>
  <c r="AE263" i="14"/>
  <c r="AD263" i="14"/>
  <c r="AC263" i="14"/>
  <c r="AB263" i="14"/>
  <c r="AA263" i="14"/>
  <c r="Z263" i="14"/>
  <c r="Y263" i="14"/>
  <c r="X263" i="14"/>
  <c r="W263" i="14"/>
  <c r="V263" i="14"/>
  <c r="AE907" i="14"/>
  <c r="AD907" i="14"/>
  <c r="AC907" i="14"/>
  <c r="AB907" i="14"/>
  <c r="AA907" i="14"/>
  <c r="Z907" i="14"/>
  <c r="Y907" i="14"/>
  <c r="X907" i="14"/>
  <c r="W907" i="14"/>
  <c r="V907" i="14"/>
  <c r="AE585" i="14"/>
  <c r="AD585" i="14"/>
  <c r="AC585" i="14"/>
  <c r="AB585" i="14"/>
  <c r="AA585" i="14"/>
  <c r="Z585" i="14"/>
  <c r="Y585" i="14"/>
  <c r="X585" i="14"/>
  <c r="W585" i="14"/>
  <c r="V585" i="14"/>
  <c r="AE746" i="14"/>
  <c r="AD746" i="14"/>
  <c r="AC746" i="14"/>
  <c r="AB746" i="14"/>
  <c r="AA746" i="14"/>
  <c r="Z746" i="14"/>
  <c r="Y746" i="14"/>
  <c r="X746" i="14"/>
  <c r="W746" i="14"/>
  <c r="V746" i="14"/>
  <c r="AE1228" i="14"/>
  <c r="AD1228" i="14"/>
  <c r="AC1228" i="14"/>
  <c r="AB1228" i="14"/>
  <c r="AA1228" i="14"/>
  <c r="Z1228" i="14"/>
  <c r="Y1228" i="14"/>
  <c r="X1228" i="14"/>
  <c r="W1228" i="14"/>
  <c r="V1228" i="14"/>
  <c r="AE1067" i="14"/>
  <c r="AD1067" i="14"/>
  <c r="AC1067" i="14"/>
  <c r="AB1067" i="14"/>
  <c r="AA1067" i="14"/>
  <c r="Z1067" i="14"/>
  <c r="Y1067" i="14"/>
  <c r="X1067" i="14"/>
  <c r="W1067" i="14"/>
  <c r="V1067" i="14"/>
  <c r="AE423" i="14"/>
  <c r="AD423" i="14"/>
  <c r="AC423" i="14"/>
  <c r="AB423" i="14"/>
  <c r="AA423" i="14"/>
  <c r="Z423" i="14"/>
  <c r="Y423" i="14"/>
  <c r="X423" i="14"/>
  <c r="W423" i="14"/>
  <c r="V423" i="14"/>
  <c r="AE101" i="14"/>
  <c r="AD101" i="14"/>
  <c r="AC101" i="14"/>
  <c r="AB101" i="14"/>
  <c r="AA101" i="14"/>
  <c r="Z101" i="14"/>
  <c r="Y101" i="14"/>
  <c r="X101" i="14"/>
  <c r="W101" i="14"/>
  <c r="V101" i="14"/>
  <c r="AE262" i="14"/>
  <c r="AD262" i="14"/>
  <c r="AC262" i="14"/>
  <c r="AB262" i="14"/>
  <c r="AA262" i="14"/>
  <c r="Z262" i="14"/>
  <c r="Y262" i="14"/>
  <c r="X262" i="14"/>
  <c r="W262" i="14"/>
  <c r="V262" i="14"/>
  <c r="AE906" i="14"/>
  <c r="AD906" i="14"/>
  <c r="AC906" i="14"/>
  <c r="AB906" i="14"/>
  <c r="AA906" i="14"/>
  <c r="Z906" i="14"/>
  <c r="Y906" i="14"/>
  <c r="X906" i="14"/>
  <c r="W906" i="14"/>
  <c r="V906" i="14"/>
  <c r="AE584" i="14"/>
  <c r="AD584" i="14"/>
  <c r="AC584" i="14"/>
  <c r="AB584" i="14"/>
  <c r="AA584" i="14"/>
  <c r="Z584" i="14"/>
  <c r="Y584" i="14"/>
  <c r="X584" i="14"/>
  <c r="W584" i="14"/>
  <c r="V584" i="14"/>
  <c r="AE745" i="14"/>
  <c r="AD745" i="14"/>
  <c r="AC745" i="14"/>
  <c r="AB745" i="14"/>
  <c r="AA745" i="14"/>
  <c r="Z745" i="14"/>
  <c r="Y745" i="14"/>
  <c r="X745" i="14"/>
  <c r="W745" i="14"/>
  <c r="V745" i="14"/>
  <c r="AE1227" i="14"/>
  <c r="AD1227" i="14"/>
  <c r="AC1227" i="14"/>
  <c r="AB1227" i="14"/>
  <c r="AA1227" i="14"/>
  <c r="Z1227" i="14"/>
  <c r="Y1227" i="14"/>
  <c r="X1227" i="14"/>
  <c r="W1227" i="14"/>
  <c r="V1227" i="14"/>
  <c r="AE1066" i="14"/>
  <c r="AD1066" i="14"/>
  <c r="AC1066" i="14"/>
  <c r="AB1066" i="14"/>
  <c r="AA1066" i="14"/>
  <c r="Z1066" i="14"/>
  <c r="Y1066" i="14"/>
  <c r="X1066" i="14"/>
  <c r="W1066" i="14"/>
  <c r="V1066" i="14"/>
  <c r="AE422" i="14"/>
  <c r="AD422" i="14"/>
  <c r="AC422" i="14"/>
  <c r="AB422" i="14"/>
  <c r="AA422" i="14"/>
  <c r="Z422" i="14"/>
  <c r="Y422" i="14"/>
  <c r="X422" i="14"/>
  <c r="W422" i="14"/>
  <c r="V422" i="14"/>
  <c r="AE100" i="14"/>
  <c r="AD100" i="14"/>
  <c r="AC100" i="14"/>
  <c r="AB100" i="14"/>
  <c r="AA100" i="14"/>
  <c r="Z100" i="14"/>
  <c r="Y100" i="14"/>
  <c r="X100" i="14"/>
  <c r="W100" i="14"/>
  <c r="V100" i="14"/>
  <c r="AE261" i="14"/>
  <c r="AD261" i="14"/>
  <c r="AC261" i="14"/>
  <c r="AB261" i="14"/>
  <c r="AA261" i="14"/>
  <c r="Z261" i="14"/>
  <c r="Y261" i="14"/>
  <c r="X261" i="14"/>
  <c r="W261" i="14"/>
  <c r="V261" i="14"/>
  <c r="AE905" i="14"/>
  <c r="AD905" i="14"/>
  <c r="AC905" i="14"/>
  <c r="AB905" i="14"/>
  <c r="AA905" i="14"/>
  <c r="Z905" i="14"/>
  <c r="Y905" i="14"/>
  <c r="X905" i="14"/>
  <c r="W905" i="14"/>
  <c r="V905" i="14"/>
  <c r="AE583" i="14"/>
  <c r="AD583" i="14"/>
  <c r="AC583" i="14"/>
  <c r="AB583" i="14"/>
  <c r="AA583" i="14"/>
  <c r="Z583" i="14"/>
  <c r="Y583" i="14"/>
  <c r="X583" i="14"/>
  <c r="W583" i="14"/>
  <c r="V583" i="14"/>
  <c r="AE744" i="14"/>
  <c r="AD744" i="14"/>
  <c r="AC744" i="14"/>
  <c r="AB744" i="14"/>
  <c r="AA744" i="14"/>
  <c r="Z744" i="14"/>
  <c r="Y744" i="14"/>
  <c r="X744" i="14"/>
  <c r="W744" i="14"/>
  <c r="V744" i="14"/>
  <c r="AE1226" i="14"/>
  <c r="AD1226" i="14"/>
  <c r="AC1226" i="14"/>
  <c r="AB1226" i="14"/>
  <c r="AA1226" i="14"/>
  <c r="Z1226" i="14"/>
  <c r="Y1226" i="14"/>
  <c r="X1226" i="14"/>
  <c r="W1226" i="14"/>
  <c r="V1226" i="14"/>
  <c r="AE1065" i="14"/>
  <c r="AD1065" i="14"/>
  <c r="AC1065" i="14"/>
  <c r="AB1065" i="14"/>
  <c r="AA1065" i="14"/>
  <c r="Z1065" i="14"/>
  <c r="Y1065" i="14"/>
  <c r="X1065" i="14"/>
  <c r="W1065" i="14"/>
  <c r="V1065" i="14"/>
  <c r="AE421" i="14"/>
  <c r="AD421" i="14"/>
  <c r="AC421" i="14"/>
  <c r="AB421" i="14"/>
  <c r="AA421" i="14"/>
  <c r="Z421" i="14"/>
  <c r="Y421" i="14"/>
  <c r="X421" i="14"/>
  <c r="W421" i="14"/>
  <c r="V421" i="14"/>
  <c r="AE99" i="14"/>
  <c r="AD99" i="14"/>
  <c r="AC99" i="14"/>
  <c r="AB99" i="14"/>
  <c r="AA99" i="14"/>
  <c r="Z99" i="14"/>
  <c r="Y99" i="14"/>
  <c r="X99" i="14"/>
  <c r="W99" i="14"/>
  <c r="V99" i="14"/>
  <c r="AE260" i="14"/>
  <c r="AD260" i="14"/>
  <c r="AC260" i="14"/>
  <c r="AB260" i="14"/>
  <c r="AA260" i="14"/>
  <c r="Z260" i="14"/>
  <c r="Y260" i="14"/>
  <c r="X260" i="14"/>
  <c r="W260" i="14"/>
  <c r="V260" i="14"/>
  <c r="AE904" i="14"/>
  <c r="AD904" i="14"/>
  <c r="AC904" i="14"/>
  <c r="AB904" i="14"/>
  <c r="AA904" i="14"/>
  <c r="Z904" i="14"/>
  <c r="Y904" i="14"/>
  <c r="X904" i="14"/>
  <c r="W904" i="14"/>
  <c r="V904" i="14"/>
  <c r="AE582" i="14"/>
  <c r="AD582" i="14"/>
  <c r="AC582" i="14"/>
  <c r="AB582" i="14"/>
  <c r="AA582" i="14"/>
  <c r="Z582" i="14"/>
  <c r="Y582" i="14"/>
  <c r="X582" i="14"/>
  <c r="W582" i="14"/>
  <c r="V582" i="14"/>
  <c r="AE743" i="14"/>
  <c r="AD743" i="14"/>
  <c r="AC743" i="14"/>
  <c r="AB743" i="14"/>
  <c r="AA743" i="14"/>
  <c r="Z743" i="14"/>
  <c r="Y743" i="14"/>
  <c r="X743" i="14"/>
  <c r="W743" i="14"/>
  <c r="V743" i="14"/>
  <c r="AE1225" i="14"/>
  <c r="AD1225" i="14"/>
  <c r="AC1225" i="14"/>
  <c r="AB1225" i="14"/>
  <c r="AA1225" i="14"/>
  <c r="Z1225" i="14"/>
  <c r="Y1225" i="14"/>
  <c r="X1225" i="14"/>
  <c r="W1225" i="14"/>
  <c r="V1225" i="14"/>
  <c r="AE1064" i="14"/>
  <c r="AD1064" i="14"/>
  <c r="AC1064" i="14"/>
  <c r="AB1064" i="14"/>
  <c r="AA1064" i="14"/>
  <c r="Z1064" i="14"/>
  <c r="Y1064" i="14"/>
  <c r="X1064" i="14"/>
  <c r="W1064" i="14"/>
  <c r="V1064" i="14"/>
  <c r="AE420" i="14"/>
  <c r="AD420" i="14"/>
  <c r="AC420" i="14"/>
  <c r="AB420" i="14"/>
  <c r="AA420" i="14"/>
  <c r="Z420" i="14"/>
  <c r="Y420" i="14"/>
  <c r="X420" i="14"/>
  <c r="W420" i="14"/>
  <c r="V420" i="14"/>
  <c r="AE98" i="14"/>
  <c r="AD98" i="14"/>
  <c r="AC98" i="14"/>
  <c r="AB98" i="14"/>
  <c r="AA98" i="14"/>
  <c r="Z98" i="14"/>
  <c r="Y98" i="14"/>
  <c r="X98" i="14"/>
  <c r="W98" i="14"/>
  <c r="V98" i="14"/>
  <c r="AE259" i="14"/>
  <c r="AD259" i="14"/>
  <c r="AC259" i="14"/>
  <c r="AB259" i="14"/>
  <c r="AA259" i="14"/>
  <c r="Z259" i="14"/>
  <c r="Y259" i="14"/>
  <c r="X259" i="14"/>
  <c r="W259" i="14"/>
  <c r="V259" i="14"/>
  <c r="AE903" i="14"/>
  <c r="AD903" i="14"/>
  <c r="AC903" i="14"/>
  <c r="AB903" i="14"/>
  <c r="AA903" i="14"/>
  <c r="Z903" i="14"/>
  <c r="Y903" i="14"/>
  <c r="X903" i="14"/>
  <c r="W903" i="14"/>
  <c r="V903" i="14"/>
  <c r="AE581" i="14"/>
  <c r="AD581" i="14"/>
  <c r="AC581" i="14"/>
  <c r="AB581" i="14"/>
  <c r="AA581" i="14"/>
  <c r="Z581" i="14"/>
  <c r="Y581" i="14"/>
  <c r="X581" i="14"/>
  <c r="W581" i="14"/>
  <c r="V581" i="14"/>
  <c r="AE742" i="14"/>
  <c r="AD742" i="14"/>
  <c r="AC742" i="14"/>
  <c r="AB742" i="14"/>
  <c r="AA742" i="14"/>
  <c r="Z742" i="14"/>
  <c r="Y742" i="14"/>
  <c r="X742" i="14"/>
  <c r="W742" i="14"/>
  <c r="V742" i="14"/>
  <c r="AE1224" i="14"/>
  <c r="AD1224" i="14"/>
  <c r="AC1224" i="14"/>
  <c r="AB1224" i="14"/>
  <c r="AA1224" i="14"/>
  <c r="Z1224" i="14"/>
  <c r="Y1224" i="14"/>
  <c r="X1224" i="14"/>
  <c r="W1224" i="14"/>
  <c r="V1224" i="14"/>
  <c r="AE1063" i="14"/>
  <c r="AD1063" i="14"/>
  <c r="AC1063" i="14"/>
  <c r="AB1063" i="14"/>
  <c r="AA1063" i="14"/>
  <c r="Z1063" i="14"/>
  <c r="Y1063" i="14"/>
  <c r="X1063" i="14"/>
  <c r="W1063" i="14"/>
  <c r="V1063" i="14"/>
  <c r="AE419" i="14"/>
  <c r="AD419" i="14"/>
  <c r="AC419" i="14"/>
  <c r="AB419" i="14"/>
  <c r="AA419" i="14"/>
  <c r="Z419" i="14"/>
  <c r="Y419" i="14"/>
  <c r="X419" i="14"/>
  <c r="W419" i="14"/>
  <c r="V419" i="14"/>
  <c r="AE97" i="14"/>
  <c r="AD97" i="14"/>
  <c r="AC97" i="14"/>
  <c r="AB97" i="14"/>
  <c r="AA97" i="14"/>
  <c r="Z97" i="14"/>
  <c r="Y97" i="14"/>
  <c r="X97" i="14"/>
  <c r="W97" i="14"/>
  <c r="V97" i="14"/>
  <c r="AE258" i="14"/>
  <c r="AD258" i="14"/>
  <c r="AC258" i="14"/>
  <c r="AB258" i="14"/>
  <c r="AA258" i="14"/>
  <c r="Z258" i="14"/>
  <c r="Y258" i="14"/>
  <c r="X258" i="14"/>
  <c r="W258" i="14"/>
  <c r="V258" i="14"/>
  <c r="AE902" i="14"/>
  <c r="AD902" i="14"/>
  <c r="AC902" i="14"/>
  <c r="AB902" i="14"/>
  <c r="AA902" i="14"/>
  <c r="Z902" i="14"/>
  <c r="Y902" i="14"/>
  <c r="X902" i="14"/>
  <c r="W902" i="14"/>
  <c r="V902" i="14"/>
  <c r="AE580" i="14"/>
  <c r="AD580" i="14"/>
  <c r="AC580" i="14"/>
  <c r="AB580" i="14"/>
  <c r="AA580" i="14"/>
  <c r="Z580" i="14"/>
  <c r="Y580" i="14"/>
  <c r="X580" i="14"/>
  <c r="W580" i="14"/>
  <c r="V580" i="14"/>
  <c r="AE741" i="14"/>
  <c r="AD741" i="14"/>
  <c r="AC741" i="14"/>
  <c r="AB741" i="14"/>
  <c r="AA741" i="14"/>
  <c r="Z741" i="14"/>
  <c r="Y741" i="14"/>
  <c r="X741" i="14"/>
  <c r="W741" i="14"/>
  <c r="V741" i="14"/>
  <c r="AE1223" i="14"/>
  <c r="AD1223" i="14"/>
  <c r="AC1223" i="14"/>
  <c r="AB1223" i="14"/>
  <c r="AA1223" i="14"/>
  <c r="Z1223" i="14"/>
  <c r="Y1223" i="14"/>
  <c r="X1223" i="14"/>
  <c r="W1223" i="14"/>
  <c r="V1223" i="14"/>
  <c r="AE1062" i="14"/>
  <c r="AD1062" i="14"/>
  <c r="AC1062" i="14"/>
  <c r="AB1062" i="14"/>
  <c r="AA1062" i="14"/>
  <c r="Z1062" i="14"/>
  <c r="Y1062" i="14"/>
  <c r="X1062" i="14"/>
  <c r="W1062" i="14"/>
  <c r="V1062" i="14"/>
  <c r="AE418" i="14"/>
  <c r="AD418" i="14"/>
  <c r="AC418" i="14"/>
  <c r="AB418" i="14"/>
  <c r="AA418" i="14"/>
  <c r="Z418" i="14"/>
  <c r="Y418" i="14"/>
  <c r="X418" i="14"/>
  <c r="W418" i="14"/>
  <c r="V418" i="14"/>
  <c r="AE96" i="14"/>
  <c r="AD96" i="14"/>
  <c r="AC96" i="14"/>
  <c r="AB96" i="14"/>
  <c r="AA96" i="14"/>
  <c r="Z96" i="14"/>
  <c r="Y96" i="14"/>
  <c r="X96" i="14"/>
  <c r="W96" i="14"/>
  <c r="V96" i="14"/>
  <c r="AE257" i="14"/>
  <c r="AD257" i="14"/>
  <c r="AC257" i="14"/>
  <c r="AB257" i="14"/>
  <c r="AA257" i="14"/>
  <c r="Z257" i="14"/>
  <c r="Y257" i="14"/>
  <c r="X257" i="14"/>
  <c r="W257" i="14"/>
  <c r="V257" i="14"/>
  <c r="AE901" i="14"/>
  <c r="AD901" i="14"/>
  <c r="AC901" i="14"/>
  <c r="AB901" i="14"/>
  <c r="AA901" i="14"/>
  <c r="Z901" i="14"/>
  <c r="Y901" i="14"/>
  <c r="X901" i="14"/>
  <c r="W901" i="14"/>
  <c r="V901" i="14"/>
  <c r="AE579" i="14"/>
  <c r="AD579" i="14"/>
  <c r="AC579" i="14"/>
  <c r="AB579" i="14"/>
  <c r="AA579" i="14"/>
  <c r="Z579" i="14"/>
  <c r="Y579" i="14"/>
  <c r="X579" i="14"/>
  <c r="W579" i="14"/>
  <c r="V579" i="14"/>
  <c r="AE740" i="14"/>
  <c r="AD740" i="14"/>
  <c r="AC740" i="14"/>
  <c r="AB740" i="14"/>
  <c r="AA740" i="14"/>
  <c r="Z740" i="14"/>
  <c r="Y740" i="14"/>
  <c r="X740" i="14"/>
  <c r="W740" i="14"/>
  <c r="V740" i="14"/>
  <c r="AE1222" i="14"/>
  <c r="AD1222" i="14"/>
  <c r="AC1222" i="14"/>
  <c r="AB1222" i="14"/>
  <c r="AA1222" i="14"/>
  <c r="Z1222" i="14"/>
  <c r="Y1222" i="14"/>
  <c r="X1222" i="14"/>
  <c r="W1222" i="14"/>
  <c r="V1222" i="14"/>
  <c r="AE1061" i="14"/>
  <c r="AD1061" i="14"/>
  <c r="AC1061" i="14"/>
  <c r="AB1061" i="14"/>
  <c r="AA1061" i="14"/>
  <c r="Z1061" i="14"/>
  <c r="Y1061" i="14"/>
  <c r="X1061" i="14"/>
  <c r="W1061" i="14"/>
  <c r="V1061" i="14"/>
  <c r="AE417" i="14"/>
  <c r="AD417" i="14"/>
  <c r="AC417" i="14"/>
  <c r="AB417" i="14"/>
  <c r="AA417" i="14"/>
  <c r="Z417" i="14"/>
  <c r="Y417" i="14"/>
  <c r="X417" i="14"/>
  <c r="W417" i="14"/>
  <c r="V417" i="14"/>
  <c r="AE95" i="14"/>
  <c r="AD95" i="14"/>
  <c r="AC95" i="14"/>
  <c r="AB95" i="14"/>
  <c r="AA95" i="14"/>
  <c r="Z95" i="14"/>
  <c r="Y95" i="14"/>
  <c r="X95" i="14"/>
  <c r="W95" i="14"/>
  <c r="V95" i="14"/>
  <c r="AE256" i="14"/>
  <c r="AD256" i="14"/>
  <c r="AC256" i="14"/>
  <c r="AB256" i="14"/>
  <c r="AA256" i="14"/>
  <c r="Z256" i="14"/>
  <c r="Y256" i="14"/>
  <c r="X256" i="14"/>
  <c r="W256" i="14"/>
  <c r="V256" i="14"/>
  <c r="AE900" i="14"/>
  <c r="AD900" i="14"/>
  <c r="AC900" i="14"/>
  <c r="AB900" i="14"/>
  <c r="AA900" i="14"/>
  <c r="Z900" i="14"/>
  <c r="Y900" i="14"/>
  <c r="X900" i="14"/>
  <c r="W900" i="14"/>
  <c r="V900" i="14"/>
  <c r="AE578" i="14"/>
  <c r="AD578" i="14"/>
  <c r="AC578" i="14"/>
  <c r="AB578" i="14"/>
  <c r="AA578" i="14"/>
  <c r="Z578" i="14"/>
  <c r="Y578" i="14"/>
  <c r="X578" i="14"/>
  <c r="W578" i="14"/>
  <c r="V578" i="14"/>
  <c r="AE739" i="14"/>
  <c r="AD739" i="14"/>
  <c r="AC739" i="14"/>
  <c r="AB739" i="14"/>
  <c r="AA739" i="14"/>
  <c r="Z739" i="14"/>
  <c r="Y739" i="14"/>
  <c r="X739" i="14"/>
  <c r="W739" i="14"/>
  <c r="V739" i="14"/>
  <c r="AE1221" i="14"/>
  <c r="AD1221" i="14"/>
  <c r="AC1221" i="14"/>
  <c r="AB1221" i="14"/>
  <c r="AA1221" i="14"/>
  <c r="Z1221" i="14"/>
  <c r="Y1221" i="14"/>
  <c r="X1221" i="14"/>
  <c r="W1221" i="14"/>
  <c r="V1221" i="14"/>
  <c r="AE1060" i="14"/>
  <c r="AD1060" i="14"/>
  <c r="AC1060" i="14"/>
  <c r="AB1060" i="14"/>
  <c r="AA1060" i="14"/>
  <c r="Z1060" i="14"/>
  <c r="Y1060" i="14"/>
  <c r="X1060" i="14"/>
  <c r="W1060" i="14"/>
  <c r="V1060" i="14"/>
  <c r="AE416" i="14"/>
  <c r="AD416" i="14"/>
  <c r="AC416" i="14"/>
  <c r="AB416" i="14"/>
  <c r="AA416" i="14"/>
  <c r="Z416" i="14"/>
  <c r="Y416" i="14"/>
  <c r="X416" i="14"/>
  <c r="W416" i="14"/>
  <c r="V416" i="14"/>
  <c r="AE94" i="14"/>
  <c r="AD94" i="14"/>
  <c r="AC94" i="14"/>
  <c r="AB94" i="14"/>
  <c r="AA94" i="14"/>
  <c r="Z94" i="14"/>
  <c r="Y94" i="14"/>
  <c r="X94" i="14"/>
  <c r="W94" i="14"/>
  <c r="V94" i="14"/>
  <c r="AE255" i="14"/>
  <c r="AD255" i="14"/>
  <c r="AC255" i="14"/>
  <c r="AB255" i="14"/>
  <c r="AA255" i="14"/>
  <c r="Z255" i="14"/>
  <c r="Y255" i="14"/>
  <c r="X255" i="14"/>
  <c r="W255" i="14"/>
  <c r="V255" i="14"/>
  <c r="AE899" i="14"/>
  <c r="AD899" i="14"/>
  <c r="AC899" i="14"/>
  <c r="AB899" i="14"/>
  <c r="AA899" i="14"/>
  <c r="Z899" i="14"/>
  <c r="Y899" i="14"/>
  <c r="X899" i="14"/>
  <c r="W899" i="14"/>
  <c r="V899" i="14"/>
  <c r="AE577" i="14"/>
  <c r="AD577" i="14"/>
  <c r="AC577" i="14"/>
  <c r="AB577" i="14"/>
  <c r="AA577" i="14"/>
  <c r="Z577" i="14"/>
  <c r="Y577" i="14"/>
  <c r="X577" i="14"/>
  <c r="W577" i="14"/>
  <c r="V577" i="14"/>
  <c r="AE738" i="14"/>
  <c r="AD738" i="14"/>
  <c r="AC738" i="14"/>
  <c r="AB738" i="14"/>
  <c r="AA738" i="14"/>
  <c r="Z738" i="14"/>
  <c r="Y738" i="14"/>
  <c r="X738" i="14"/>
  <c r="W738" i="14"/>
  <c r="V738" i="14"/>
  <c r="AE1220" i="14"/>
  <c r="AD1220" i="14"/>
  <c r="AC1220" i="14"/>
  <c r="AB1220" i="14"/>
  <c r="AA1220" i="14"/>
  <c r="Z1220" i="14"/>
  <c r="Y1220" i="14"/>
  <c r="X1220" i="14"/>
  <c r="W1220" i="14"/>
  <c r="V1220" i="14"/>
  <c r="AE1059" i="14"/>
  <c r="AD1059" i="14"/>
  <c r="AC1059" i="14"/>
  <c r="AB1059" i="14"/>
  <c r="AA1059" i="14"/>
  <c r="Z1059" i="14"/>
  <c r="Y1059" i="14"/>
  <c r="X1059" i="14"/>
  <c r="W1059" i="14"/>
  <c r="V1059" i="14"/>
  <c r="AE415" i="14"/>
  <c r="AD415" i="14"/>
  <c r="AC415" i="14"/>
  <c r="AB415" i="14"/>
  <c r="AA415" i="14"/>
  <c r="Z415" i="14"/>
  <c r="Y415" i="14"/>
  <c r="X415" i="14"/>
  <c r="W415" i="14"/>
  <c r="V415" i="14"/>
  <c r="AE93" i="14"/>
  <c r="AD93" i="14"/>
  <c r="AC93" i="14"/>
  <c r="AB93" i="14"/>
  <c r="AA93" i="14"/>
  <c r="Z93" i="14"/>
  <c r="Y93" i="14"/>
  <c r="X93" i="14"/>
  <c r="W93" i="14"/>
  <c r="V93" i="14"/>
  <c r="AE254" i="14"/>
  <c r="AD254" i="14"/>
  <c r="AC254" i="14"/>
  <c r="AB254" i="14"/>
  <c r="AA254" i="14"/>
  <c r="Z254" i="14"/>
  <c r="Y254" i="14"/>
  <c r="X254" i="14"/>
  <c r="W254" i="14"/>
  <c r="V254" i="14"/>
  <c r="AE898" i="14"/>
  <c r="AD898" i="14"/>
  <c r="AC898" i="14"/>
  <c r="AB898" i="14"/>
  <c r="AA898" i="14"/>
  <c r="Z898" i="14"/>
  <c r="Y898" i="14"/>
  <c r="X898" i="14"/>
  <c r="W898" i="14"/>
  <c r="V898" i="14"/>
  <c r="AE576" i="14"/>
  <c r="AD576" i="14"/>
  <c r="AC576" i="14"/>
  <c r="AB576" i="14"/>
  <c r="AA576" i="14"/>
  <c r="Z576" i="14"/>
  <c r="Y576" i="14"/>
  <c r="X576" i="14"/>
  <c r="W576" i="14"/>
  <c r="V576" i="14"/>
  <c r="AE737" i="14"/>
  <c r="AD737" i="14"/>
  <c r="AC737" i="14"/>
  <c r="AB737" i="14"/>
  <c r="AA737" i="14"/>
  <c r="Z737" i="14"/>
  <c r="Y737" i="14"/>
  <c r="X737" i="14"/>
  <c r="W737" i="14"/>
  <c r="V737" i="14"/>
  <c r="AE1219" i="14"/>
  <c r="AD1219" i="14"/>
  <c r="AC1219" i="14"/>
  <c r="AB1219" i="14"/>
  <c r="AA1219" i="14"/>
  <c r="Z1219" i="14"/>
  <c r="Y1219" i="14"/>
  <c r="X1219" i="14"/>
  <c r="W1219" i="14"/>
  <c r="V1219" i="14"/>
  <c r="AE1058" i="14"/>
  <c r="AD1058" i="14"/>
  <c r="AC1058" i="14"/>
  <c r="AB1058" i="14"/>
  <c r="AA1058" i="14"/>
  <c r="Z1058" i="14"/>
  <c r="Y1058" i="14"/>
  <c r="X1058" i="14"/>
  <c r="W1058" i="14"/>
  <c r="V1058" i="14"/>
  <c r="AE414" i="14"/>
  <c r="AD414" i="14"/>
  <c r="AC414" i="14"/>
  <c r="AB414" i="14"/>
  <c r="AA414" i="14"/>
  <c r="Z414" i="14"/>
  <c r="Y414" i="14"/>
  <c r="X414" i="14"/>
  <c r="W414" i="14"/>
  <c r="V414" i="14"/>
  <c r="AE92" i="14"/>
  <c r="AD92" i="14"/>
  <c r="AC92" i="14"/>
  <c r="AB92" i="14"/>
  <c r="AA92" i="14"/>
  <c r="Z92" i="14"/>
  <c r="Y92" i="14"/>
  <c r="X92" i="14"/>
  <c r="W92" i="14"/>
  <c r="V92" i="14"/>
  <c r="AE253" i="14"/>
  <c r="AD253" i="14"/>
  <c r="AC253" i="14"/>
  <c r="AB253" i="14"/>
  <c r="AA253" i="14"/>
  <c r="Z253" i="14"/>
  <c r="Y253" i="14"/>
  <c r="X253" i="14"/>
  <c r="W253" i="14"/>
  <c r="V253" i="14"/>
  <c r="AE897" i="14"/>
  <c r="AD897" i="14"/>
  <c r="AC897" i="14"/>
  <c r="AB897" i="14"/>
  <c r="AA897" i="14"/>
  <c r="Z897" i="14"/>
  <c r="Y897" i="14"/>
  <c r="X897" i="14"/>
  <c r="W897" i="14"/>
  <c r="V897" i="14"/>
  <c r="AE575" i="14"/>
  <c r="AD575" i="14"/>
  <c r="AC575" i="14"/>
  <c r="AB575" i="14"/>
  <c r="AA575" i="14"/>
  <c r="Z575" i="14"/>
  <c r="Y575" i="14"/>
  <c r="X575" i="14"/>
  <c r="W575" i="14"/>
  <c r="V575" i="14"/>
  <c r="AE736" i="14"/>
  <c r="AD736" i="14"/>
  <c r="AC736" i="14"/>
  <c r="AB736" i="14"/>
  <c r="AA736" i="14"/>
  <c r="Z736" i="14"/>
  <c r="Y736" i="14"/>
  <c r="X736" i="14"/>
  <c r="W736" i="14"/>
  <c r="V736" i="14"/>
  <c r="AE1218" i="14"/>
  <c r="AD1218" i="14"/>
  <c r="AC1218" i="14"/>
  <c r="AB1218" i="14"/>
  <c r="AA1218" i="14"/>
  <c r="Z1218" i="14"/>
  <c r="Y1218" i="14"/>
  <c r="X1218" i="14"/>
  <c r="W1218" i="14"/>
  <c r="V1218" i="14"/>
  <c r="AE1057" i="14"/>
  <c r="AD1057" i="14"/>
  <c r="AC1057" i="14"/>
  <c r="AB1057" i="14"/>
  <c r="AA1057" i="14"/>
  <c r="Z1057" i="14"/>
  <c r="Y1057" i="14"/>
  <c r="X1057" i="14"/>
  <c r="W1057" i="14"/>
  <c r="V1057" i="14"/>
  <c r="AE413" i="14"/>
  <c r="AD413" i="14"/>
  <c r="AC413" i="14"/>
  <c r="AB413" i="14"/>
  <c r="AA413" i="14"/>
  <c r="Z413" i="14"/>
  <c r="Y413" i="14"/>
  <c r="X413" i="14"/>
  <c r="W413" i="14"/>
  <c r="V413" i="14"/>
  <c r="AE91" i="14"/>
  <c r="AD91" i="14"/>
  <c r="AC91" i="14"/>
  <c r="AB91" i="14"/>
  <c r="AA91" i="14"/>
  <c r="Z91" i="14"/>
  <c r="Y91" i="14"/>
  <c r="X91" i="14"/>
  <c r="W91" i="14"/>
  <c r="V91" i="14"/>
  <c r="AE252" i="14"/>
  <c r="AD252" i="14"/>
  <c r="AC252" i="14"/>
  <c r="AB252" i="14"/>
  <c r="AA252" i="14"/>
  <c r="Z252" i="14"/>
  <c r="Y252" i="14"/>
  <c r="X252" i="14"/>
  <c r="W252" i="14"/>
  <c r="V252" i="14"/>
  <c r="AE896" i="14"/>
  <c r="AD896" i="14"/>
  <c r="AC896" i="14"/>
  <c r="AB896" i="14"/>
  <c r="AA896" i="14"/>
  <c r="Z896" i="14"/>
  <c r="Y896" i="14"/>
  <c r="X896" i="14"/>
  <c r="W896" i="14"/>
  <c r="V896" i="14"/>
  <c r="AE574" i="14"/>
  <c r="AD574" i="14"/>
  <c r="AC574" i="14"/>
  <c r="AB574" i="14"/>
  <c r="AA574" i="14"/>
  <c r="Z574" i="14"/>
  <c r="Y574" i="14"/>
  <c r="X574" i="14"/>
  <c r="W574" i="14"/>
  <c r="V574" i="14"/>
  <c r="AE735" i="14"/>
  <c r="AD735" i="14"/>
  <c r="AC735" i="14"/>
  <c r="AB735" i="14"/>
  <c r="AA735" i="14"/>
  <c r="Z735" i="14"/>
  <c r="Y735" i="14"/>
  <c r="X735" i="14"/>
  <c r="W735" i="14"/>
  <c r="V735" i="14"/>
  <c r="AE1217" i="14"/>
  <c r="AD1217" i="14"/>
  <c r="AC1217" i="14"/>
  <c r="AB1217" i="14"/>
  <c r="AA1217" i="14"/>
  <c r="Z1217" i="14"/>
  <c r="Y1217" i="14"/>
  <c r="X1217" i="14"/>
  <c r="W1217" i="14"/>
  <c r="V1217" i="14"/>
  <c r="AE1056" i="14"/>
  <c r="AD1056" i="14"/>
  <c r="AC1056" i="14"/>
  <c r="AB1056" i="14"/>
  <c r="AA1056" i="14"/>
  <c r="Z1056" i="14"/>
  <c r="Y1056" i="14"/>
  <c r="X1056" i="14"/>
  <c r="W1056" i="14"/>
  <c r="V1056" i="14"/>
  <c r="AE412" i="14"/>
  <c r="AD412" i="14"/>
  <c r="AC412" i="14"/>
  <c r="AB412" i="14"/>
  <c r="AA412" i="14"/>
  <c r="Z412" i="14"/>
  <c r="Y412" i="14"/>
  <c r="X412" i="14"/>
  <c r="W412" i="14"/>
  <c r="V412" i="14"/>
  <c r="AE90" i="14"/>
  <c r="AD90" i="14"/>
  <c r="AC90" i="14"/>
  <c r="AB90" i="14"/>
  <c r="AA90" i="14"/>
  <c r="Z90" i="14"/>
  <c r="Y90" i="14"/>
  <c r="X90" i="14"/>
  <c r="W90" i="14"/>
  <c r="V90" i="14"/>
  <c r="AE251" i="14"/>
  <c r="AD251" i="14"/>
  <c r="AC251" i="14"/>
  <c r="AB251" i="14"/>
  <c r="AA251" i="14"/>
  <c r="Z251" i="14"/>
  <c r="Y251" i="14"/>
  <c r="X251" i="14"/>
  <c r="W251" i="14"/>
  <c r="V251" i="14"/>
  <c r="AE895" i="14"/>
  <c r="AD895" i="14"/>
  <c r="AC895" i="14"/>
  <c r="AB895" i="14"/>
  <c r="AA895" i="14"/>
  <c r="Z895" i="14"/>
  <c r="Y895" i="14"/>
  <c r="X895" i="14"/>
  <c r="W895" i="14"/>
  <c r="V895" i="14"/>
  <c r="AE573" i="14"/>
  <c r="AD573" i="14"/>
  <c r="AC573" i="14"/>
  <c r="AB573" i="14"/>
  <c r="AA573" i="14"/>
  <c r="Z573" i="14"/>
  <c r="Y573" i="14"/>
  <c r="X573" i="14"/>
  <c r="W573" i="14"/>
  <c r="V573" i="14"/>
  <c r="AE734" i="14"/>
  <c r="AD734" i="14"/>
  <c r="AC734" i="14"/>
  <c r="AB734" i="14"/>
  <c r="AA734" i="14"/>
  <c r="Z734" i="14"/>
  <c r="Y734" i="14"/>
  <c r="X734" i="14"/>
  <c r="W734" i="14"/>
  <c r="V734" i="14"/>
  <c r="AE1216" i="14"/>
  <c r="AD1216" i="14"/>
  <c r="AC1216" i="14"/>
  <c r="AB1216" i="14"/>
  <c r="AA1216" i="14"/>
  <c r="Z1216" i="14"/>
  <c r="Y1216" i="14"/>
  <c r="X1216" i="14"/>
  <c r="W1216" i="14"/>
  <c r="V1216" i="14"/>
  <c r="AE1055" i="14"/>
  <c r="AD1055" i="14"/>
  <c r="AC1055" i="14"/>
  <c r="AB1055" i="14"/>
  <c r="AA1055" i="14"/>
  <c r="Z1055" i="14"/>
  <c r="Y1055" i="14"/>
  <c r="X1055" i="14"/>
  <c r="W1055" i="14"/>
  <c r="V1055" i="14"/>
  <c r="AE411" i="14"/>
  <c r="AD411" i="14"/>
  <c r="AC411" i="14"/>
  <c r="AB411" i="14"/>
  <c r="AA411" i="14"/>
  <c r="Z411" i="14"/>
  <c r="Y411" i="14"/>
  <c r="X411" i="14"/>
  <c r="W411" i="14"/>
  <c r="V411" i="14"/>
  <c r="AE89" i="14"/>
  <c r="AD89" i="14"/>
  <c r="AC89" i="14"/>
  <c r="AB89" i="14"/>
  <c r="AA89" i="14"/>
  <c r="Z89" i="14"/>
  <c r="Y89" i="14"/>
  <c r="X89" i="14"/>
  <c r="W89" i="14"/>
  <c r="V89" i="14"/>
  <c r="AE250" i="14"/>
  <c r="AD250" i="14"/>
  <c r="AC250" i="14"/>
  <c r="AB250" i="14"/>
  <c r="AA250" i="14"/>
  <c r="Z250" i="14"/>
  <c r="Y250" i="14"/>
  <c r="X250" i="14"/>
  <c r="W250" i="14"/>
  <c r="V250" i="14"/>
  <c r="AE894" i="14"/>
  <c r="AD894" i="14"/>
  <c r="AC894" i="14"/>
  <c r="AB894" i="14"/>
  <c r="AA894" i="14"/>
  <c r="Z894" i="14"/>
  <c r="Y894" i="14"/>
  <c r="X894" i="14"/>
  <c r="W894" i="14"/>
  <c r="V894" i="14"/>
  <c r="AE572" i="14"/>
  <c r="AD572" i="14"/>
  <c r="AC572" i="14"/>
  <c r="AB572" i="14"/>
  <c r="AA572" i="14"/>
  <c r="Z572" i="14"/>
  <c r="Y572" i="14"/>
  <c r="X572" i="14"/>
  <c r="W572" i="14"/>
  <c r="V572" i="14"/>
  <c r="AE733" i="14"/>
  <c r="AD733" i="14"/>
  <c r="AC733" i="14"/>
  <c r="AB733" i="14"/>
  <c r="AA733" i="14"/>
  <c r="Z733" i="14"/>
  <c r="Y733" i="14"/>
  <c r="X733" i="14"/>
  <c r="W733" i="14"/>
  <c r="V733" i="14"/>
  <c r="AE1215" i="14"/>
  <c r="AD1215" i="14"/>
  <c r="AC1215" i="14"/>
  <c r="AB1215" i="14"/>
  <c r="AA1215" i="14"/>
  <c r="Z1215" i="14"/>
  <c r="Y1215" i="14"/>
  <c r="X1215" i="14"/>
  <c r="W1215" i="14"/>
  <c r="V1215" i="14"/>
  <c r="AE1054" i="14"/>
  <c r="AD1054" i="14"/>
  <c r="AC1054" i="14"/>
  <c r="AB1054" i="14"/>
  <c r="AA1054" i="14"/>
  <c r="Z1054" i="14"/>
  <c r="Y1054" i="14"/>
  <c r="X1054" i="14"/>
  <c r="W1054" i="14"/>
  <c r="V1054" i="14"/>
  <c r="AE410" i="14"/>
  <c r="AD410" i="14"/>
  <c r="AC410" i="14"/>
  <c r="AB410" i="14"/>
  <c r="AA410" i="14"/>
  <c r="Z410" i="14"/>
  <c r="Y410" i="14"/>
  <c r="X410" i="14"/>
  <c r="W410" i="14"/>
  <c r="V410" i="14"/>
  <c r="AE88" i="14"/>
  <c r="AD88" i="14"/>
  <c r="AC88" i="14"/>
  <c r="AB88" i="14"/>
  <c r="AA88" i="14"/>
  <c r="Z88" i="14"/>
  <c r="Y88" i="14"/>
  <c r="X88" i="14"/>
  <c r="W88" i="14"/>
  <c r="V88" i="14"/>
  <c r="AE249" i="14"/>
  <c r="AD249" i="14"/>
  <c r="AC249" i="14"/>
  <c r="AB249" i="14"/>
  <c r="AA249" i="14"/>
  <c r="Z249" i="14"/>
  <c r="Y249" i="14"/>
  <c r="X249" i="14"/>
  <c r="W249" i="14"/>
  <c r="V249" i="14"/>
  <c r="AE893" i="14"/>
  <c r="AD893" i="14"/>
  <c r="AC893" i="14"/>
  <c r="AB893" i="14"/>
  <c r="AA893" i="14"/>
  <c r="Z893" i="14"/>
  <c r="Y893" i="14"/>
  <c r="X893" i="14"/>
  <c r="W893" i="14"/>
  <c r="V893" i="14"/>
  <c r="AE571" i="14"/>
  <c r="AD571" i="14"/>
  <c r="AC571" i="14"/>
  <c r="AB571" i="14"/>
  <c r="AA571" i="14"/>
  <c r="Z571" i="14"/>
  <c r="Y571" i="14"/>
  <c r="X571" i="14"/>
  <c r="W571" i="14"/>
  <c r="V571" i="14"/>
  <c r="AE732" i="14"/>
  <c r="AD732" i="14"/>
  <c r="AC732" i="14"/>
  <c r="AB732" i="14"/>
  <c r="AA732" i="14"/>
  <c r="Z732" i="14"/>
  <c r="Y732" i="14"/>
  <c r="X732" i="14"/>
  <c r="W732" i="14"/>
  <c r="V732" i="14"/>
  <c r="AE1214" i="14"/>
  <c r="AD1214" i="14"/>
  <c r="AC1214" i="14"/>
  <c r="AB1214" i="14"/>
  <c r="AA1214" i="14"/>
  <c r="Z1214" i="14"/>
  <c r="Y1214" i="14"/>
  <c r="X1214" i="14"/>
  <c r="W1214" i="14"/>
  <c r="V1214" i="14"/>
  <c r="AE1053" i="14"/>
  <c r="AD1053" i="14"/>
  <c r="AC1053" i="14"/>
  <c r="AB1053" i="14"/>
  <c r="AA1053" i="14"/>
  <c r="Z1053" i="14"/>
  <c r="Y1053" i="14"/>
  <c r="X1053" i="14"/>
  <c r="W1053" i="14"/>
  <c r="V1053" i="14"/>
  <c r="AE409" i="14"/>
  <c r="AD409" i="14"/>
  <c r="AC409" i="14"/>
  <c r="AB409" i="14"/>
  <c r="AA409" i="14"/>
  <c r="Z409" i="14"/>
  <c r="Y409" i="14"/>
  <c r="X409" i="14"/>
  <c r="W409" i="14"/>
  <c r="V409" i="14"/>
  <c r="AE87" i="14"/>
  <c r="AD87" i="14"/>
  <c r="AC87" i="14"/>
  <c r="AB87" i="14"/>
  <c r="AA87" i="14"/>
  <c r="Z87" i="14"/>
  <c r="Y87" i="14"/>
  <c r="X87" i="14"/>
  <c r="W87" i="14"/>
  <c r="V87" i="14"/>
  <c r="AE248" i="14"/>
  <c r="AD248" i="14"/>
  <c r="AC248" i="14"/>
  <c r="AB248" i="14"/>
  <c r="AA248" i="14"/>
  <c r="Z248" i="14"/>
  <c r="Y248" i="14"/>
  <c r="X248" i="14"/>
  <c r="W248" i="14"/>
  <c r="V248" i="14"/>
  <c r="AE892" i="14"/>
  <c r="AD892" i="14"/>
  <c r="AC892" i="14"/>
  <c r="AB892" i="14"/>
  <c r="AA892" i="14"/>
  <c r="Z892" i="14"/>
  <c r="Y892" i="14"/>
  <c r="X892" i="14"/>
  <c r="W892" i="14"/>
  <c r="V892" i="14"/>
  <c r="AE570" i="14"/>
  <c r="AD570" i="14"/>
  <c r="AC570" i="14"/>
  <c r="AB570" i="14"/>
  <c r="AA570" i="14"/>
  <c r="Z570" i="14"/>
  <c r="Y570" i="14"/>
  <c r="X570" i="14"/>
  <c r="W570" i="14"/>
  <c r="V570" i="14"/>
  <c r="AE731" i="14"/>
  <c r="AD731" i="14"/>
  <c r="AC731" i="14"/>
  <c r="AB731" i="14"/>
  <c r="AA731" i="14"/>
  <c r="Z731" i="14"/>
  <c r="Y731" i="14"/>
  <c r="X731" i="14"/>
  <c r="W731" i="14"/>
  <c r="V731" i="14"/>
  <c r="AE1213" i="14"/>
  <c r="AD1213" i="14"/>
  <c r="AC1213" i="14"/>
  <c r="AB1213" i="14"/>
  <c r="AA1213" i="14"/>
  <c r="Z1213" i="14"/>
  <c r="Y1213" i="14"/>
  <c r="X1213" i="14"/>
  <c r="W1213" i="14"/>
  <c r="V1213" i="14"/>
  <c r="AE1052" i="14"/>
  <c r="AD1052" i="14"/>
  <c r="AC1052" i="14"/>
  <c r="AB1052" i="14"/>
  <c r="AA1052" i="14"/>
  <c r="Z1052" i="14"/>
  <c r="Y1052" i="14"/>
  <c r="X1052" i="14"/>
  <c r="W1052" i="14"/>
  <c r="V1052" i="14"/>
  <c r="AE408" i="14"/>
  <c r="AD408" i="14"/>
  <c r="AC408" i="14"/>
  <c r="AB408" i="14"/>
  <c r="AA408" i="14"/>
  <c r="Z408" i="14"/>
  <c r="Y408" i="14"/>
  <c r="X408" i="14"/>
  <c r="W408" i="14"/>
  <c r="V408" i="14"/>
  <c r="AE86" i="14"/>
  <c r="AD86" i="14"/>
  <c r="AC86" i="14"/>
  <c r="AB86" i="14"/>
  <c r="AA86" i="14"/>
  <c r="Z86" i="14"/>
  <c r="Y86" i="14"/>
  <c r="X86" i="14"/>
  <c r="W86" i="14"/>
  <c r="V86" i="14"/>
  <c r="AE247" i="14"/>
  <c r="AD247" i="14"/>
  <c r="AC247" i="14"/>
  <c r="AB247" i="14"/>
  <c r="AA247" i="14"/>
  <c r="Z247" i="14"/>
  <c r="Y247" i="14"/>
  <c r="X247" i="14"/>
  <c r="W247" i="14"/>
  <c r="V247" i="14"/>
  <c r="AE891" i="14"/>
  <c r="AD891" i="14"/>
  <c r="AC891" i="14"/>
  <c r="AB891" i="14"/>
  <c r="AA891" i="14"/>
  <c r="Z891" i="14"/>
  <c r="Y891" i="14"/>
  <c r="X891" i="14"/>
  <c r="W891" i="14"/>
  <c r="V891" i="14"/>
  <c r="AE569" i="14"/>
  <c r="AD569" i="14"/>
  <c r="AC569" i="14"/>
  <c r="AB569" i="14"/>
  <c r="AA569" i="14"/>
  <c r="Z569" i="14"/>
  <c r="Y569" i="14"/>
  <c r="X569" i="14"/>
  <c r="W569" i="14"/>
  <c r="V569" i="14"/>
  <c r="AE730" i="14"/>
  <c r="AD730" i="14"/>
  <c r="AC730" i="14"/>
  <c r="AB730" i="14"/>
  <c r="AA730" i="14"/>
  <c r="Z730" i="14"/>
  <c r="Y730" i="14"/>
  <c r="X730" i="14"/>
  <c r="W730" i="14"/>
  <c r="V730" i="14"/>
  <c r="AE1212" i="14"/>
  <c r="AD1212" i="14"/>
  <c r="AC1212" i="14"/>
  <c r="AB1212" i="14"/>
  <c r="AA1212" i="14"/>
  <c r="Z1212" i="14"/>
  <c r="Y1212" i="14"/>
  <c r="X1212" i="14"/>
  <c r="W1212" i="14"/>
  <c r="V1212" i="14"/>
  <c r="AE1051" i="14"/>
  <c r="AD1051" i="14"/>
  <c r="AC1051" i="14"/>
  <c r="AB1051" i="14"/>
  <c r="AA1051" i="14"/>
  <c r="Z1051" i="14"/>
  <c r="Y1051" i="14"/>
  <c r="X1051" i="14"/>
  <c r="W1051" i="14"/>
  <c r="V1051" i="14"/>
  <c r="AE407" i="14"/>
  <c r="AD407" i="14"/>
  <c r="AC407" i="14"/>
  <c r="AB407" i="14"/>
  <c r="AA407" i="14"/>
  <c r="Z407" i="14"/>
  <c r="Y407" i="14"/>
  <c r="X407" i="14"/>
  <c r="W407" i="14"/>
  <c r="V407" i="14"/>
  <c r="AE85" i="14"/>
  <c r="AD85" i="14"/>
  <c r="AC85" i="14"/>
  <c r="AB85" i="14"/>
  <c r="AA85" i="14"/>
  <c r="Z85" i="14"/>
  <c r="Y85" i="14"/>
  <c r="X85" i="14"/>
  <c r="W85" i="14"/>
  <c r="V85" i="14"/>
  <c r="AE246" i="14"/>
  <c r="AD246" i="14"/>
  <c r="AC246" i="14"/>
  <c r="AB246" i="14"/>
  <c r="AA246" i="14"/>
  <c r="Z246" i="14"/>
  <c r="Y246" i="14"/>
  <c r="X246" i="14"/>
  <c r="W246" i="14"/>
  <c r="V246" i="14"/>
  <c r="AE890" i="14"/>
  <c r="AD890" i="14"/>
  <c r="AC890" i="14"/>
  <c r="AB890" i="14"/>
  <c r="AA890" i="14"/>
  <c r="Z890" i="14"/>
  <c r="Y890" i="14"/>
  <c r="X890" i="14"/>
  <c r="W890" i="14"/>
  <c r="V890" i="14"/>
  <c r="AE568" i="14"/>
  <c r="AD568" i="14"/>
  <c r="AC568" i="14"/>
  <c r="AB568" i="14"/>
  <c r="AA568" i="14"/>
  <c r="Z568" i="14"/>
  <c r="Y568" i="14"/>
  <c r="X568" i="14"/>
  <c r="W568" i="14"/>
  <c r="V568" i="14"/>
  <c r="AE729" i="14"/>
  <c r="AD729" i="14"/>
  <c r="AC729" i="14"/>
  <c r="AB729" i="14"/>
  <c r="AA729" i="14"/>
  <c r="Z729" i="14"/>
  <c r="Y729" i="14"/>
  <c r="X729" i="14"/>
  <c r="W729" i="14"/>
  <c r="V729" i="14"/>
  <c r="AE1211" i="14"/>
  <c r="AD1211" i="14"/>
  <c r="AC1211" i="14"/>
  <c r="AB1211" i="14"/>
  <c r="AA1211" i="14"/>
  <c r="Z1211" i="14"/>
  <c r="Y1211" i="14"/>
  <c r="X1211" i="14"/>
  <c r="W1211" i="14"/>
  <c r="V1211" i="14"/>
  <c r="AE1050" i="14"/>
  <c r="AD1050" i="14"/>
  <c r="AC1050" i="14"/>
  <c r="AB1050" i="14"/>
  <c r="AA1050" i="14"/>
  <c r="Z1050" i="14"/>
  <c r="Y1050" i="14"/>
  <c r="X1050" i="14"/>
  <c r="W1050" i="14"/>
  <c r="V1050" i="14"/>
  <c r="AE406" i="14"/>
  <c r="AD406" i="14"/>
  <c r="AC406" i="14"/>
  <c r="AB406" i="14"/>
  <c r="AA406" i="14"/>
  <c r="Z406" i="14"/>
  <c r="Y406" i="14"/>
  <c r="X406" i="14"/>
  <c r="W406" i="14"/>
  <c r="V406" i="14"/>
  <c r="AE84" i="14"/>
  <c r="AD84" i="14"/>
  <c r="AC84" i="14"/>
  <c r="AB84" i="14"/>
  <c r="AA84" i="14"/>
  <c r="Z84" i="14"/>
  <c r="Y84" i="14"/>
  <c r="X84" i="14"/>
  <c r="W84" i="14"/>
  <c r="V84" i="14"/>
  <c r="AE245" i="14"/>
  <c r="AD245" i="14"/>
  <c r="AC245" i="14"/>
  <c r="AB245" i="14"/>
  <c r="AA245" i="14"/>
  <c r="Z245" i="14"/>
  <c r="Y245" i="14"/>
  <c r="X245" i="14"/>
  <c r="W245" i="14"/>
  <c r="V245" i="14"/>
  <c r="AE889" i="14"/>
  <c r="AD889" i="14"/>
  <c r="AC889" i="14"/>
  <c r="AB889" i="14"/>
  <c r="AA889" i="14"/>
  <c r="Z889" i="14"/>
  <c r="Y889" i="14"/>
  <c r="X889" i="14"/>
  <c r="W889" i="14"/>
  <c r="V889" i="14"/>
  <c r="AE567" i="14"/>
  <c r="AD567" i="14"/>
  <c r="AC567" i="14"/>
  <c r="AB567" i="14"/>
  <c r="AA567" i="14"/>
  <c r="Z567" i="14"/>
  <c r="Y567" i="14"/>
  <c r="X567" i="14"/>
  <c r="W567" i="14"/>
  <c r="V567" i="14"/>
  <c r="AE728" i="14"/>
  <c r="AD728" i="14"/>
  <c r="AC728" i="14"/>
  <c r="AB728" i="14"/>
  <c r="AA728" i="14"/>
  <c r="Z728" i="14"/>
  <c r="Y728" i="14"/>
  <c r="X728" i="14"/>
  <c r="W728" i="14"/>
  <c r="V728" i="14"/>
  <c r="AE1210" i="14"/>
  <c r="AD1210" i="14"/>
  <c r="AC1210" i="14"/>
  <c r="AB1210" i="14"/>
  <c r="AA1210" i="14"/>
  <c r="Z1210" i="14"/>
  <c r="Y1210" i="14"/>
  <c r="X1210" i="14"/>
  <c r="W1210" i="14"/>
  <c r="V1210" i="14"/>
  <c r="AE1049" i="14"/>
  <c r="AD1049" i="14"/>
  <c r="AC1049" i="14"/>
  <c r="AB1049" i="14"/>
  <c r="AA1049" i="14"/>
  <c r="Z1049" i="14"/>
  <c r="Y1049" i="14"/>
  <c r="X1049" i="14"/>
  <c r="W1049" i="14"/>
  <c r="V1049" i="14"/>
  <c r="AE405" i="14"/>
  <c r="AD405" i="14"/>
  <c r="AC405" i="14"/>
  <c r="AB405" i="14"/>
  <c r="AA405" i="14"/>
  <c r="Z405" i="14"/>
  <c r="Y405" i="14"/>
  <c r="X405" i="14"/>
  <c r="W405" i="14"/>
  <c r="V405" i="14"/>
  <c r="AE83" i="14"/>
  <c r="AD83" i="14"/>
  <c r="AC83" i="14"/>
  <c r="AB83" i="14"/>
  <c r="AA83" i="14"/>
  <c r="Z83" i="14"/>
  <c r="Y83" i="14"/>
  <c r="X83" i="14"/>
  <c r="W83" i="14"/>
  <c r="V83" i="14"/>
  <c r="AE244" i="14"/>
  <c r="AD244" i="14"/>
  <c r="AC244" i="14"/>
  <c r="AB244" i="14"/>
  <c r="AA244" i="14"/>
  <c r="Z244" i="14"/>
  <c r="Y244" i="14"/>
  <c r="X244" i="14"/>
  <c r="W244" i="14"/>
  <c r="V244" i="14"/>
  <c r="AE888" i="14"/>
  <c r="AD888" i="14"/>
  <c r="AC888" i="14"/>
  <c r="AB888" i="14"/>
  <c r="AA888" i="14"/>
  <c r="Z888" i="14"/>
  <c r="Y888" i="14"/>
  <c r="X888" i="14"/>
  <c r="W888" i="14"/>
  <c r="V888" i="14"/>
  <c r="AE566" i="14"/>
  <c r="AD566" i="14"/>
  <c r="AC566" i="14"/>
  <c r="AB566" i="14"/>
  <c r="AA566" i="14"/>
  <c r="Z566" i="14"/>
  <c r="Y566" i="14"/>
  <c r="X566" i="14"/>
  <c r="W566" i="14"/>
  <c r="V566" i="14"/>
  <c r="AE727" i="14"/>
  <c r="AD727" i="14"/>
  <c r="AC727" i="14"/>
  <c r="AB727" i="14"/>
  <c r="AA727" i="14"/>
  <c r="Z727" i="14"/>
  <c r="Y727" i="14"/>
  <c r="X727" i="14"/>
  <c r="W727" i="14"/>
  <c r="V727" i="14"/>
  <c r="AE1209" i="14"/>
  <c r="AD1209" i="14"/>
  <c r="AC1209" i="14"/>
  <c r="AB1209" i="14"/>
  <c r="AA1209" i="14"/>
  <c r="Z1209" i="14"/>
  <c r="Y1209" i="14"/>
  <c r="X1209" i="14"/>
  <c r="W1209" i="14"/>
  <c r="V1209" i="14"/>
  <c r="AE1048" i="14"/>
  <c r="AD1048" i="14"/>
  <c r="AC1048" i="14"/>
  <c r="AB1048" i="14"/>
  <c r="AA1048" i="14"/>
  <c r="Z1048" i="14"/>
  <c r="Y1048" i="14"/>
  <c r="X1048" i="14"/>
  <c r="W1048" i="14"/>
  <c r="V1048" i="14"/>
  <c r="AE404" i="14"/>
  <c r="AD404" i="14"/>
  <c r="AC404" i="14"/>
  <c r="AB404" i="14"/>
  <c r="AA404" i="14"/>
  <c r="Z404" i="14"/>
  <c r="Y404" i="14"/>
  <c r="X404" i="14"/>
  <c r="W404" i="14"/>
  <c r="V404" i="14"/>
  <c r="AE82" i="14"/>
  <c r="AD82" i="14"/>
  <c r="AC82" i="14"/>
  <c r="AB82" i="14"/>
  <c r="AA82" i="14"/>
  <c r="Z82" i="14"/>
  <c r="Y82" i="14"/>
  <c r="X82" i="14"/>
  <c r="W82" i="14"/>
  <c r="V82" i="14"/>
  <c r="AE243" i="14"/>
  <c r="AD243" i="14"/>
  <c r="AC243" i="14"/>
  <c r="AB243" i="14"/>
  <c r="AA243" i="14"/>
  <c r="Z243" i="14"/>
  <c r="Y243" i="14"/>
  <c r="X243" i="14"/>
  <c r="W243" i="14"/>
  <c r="V243" i="14"/>
  <c r="AE887" i="14"/>
  <c r="AD887" i="14"/>
  <c r="AC887" i="14"/>
  <c r="AB887" i="14"/>
  <c r="AA887" i="14"/>
  <c r="Z887" i="14"/>
  <c r="Y887" i="14"/>
  <c r="X887" i="14"/>
  <c r="W887" i="14"/>
  <c r="V887" i="14"/>
  <c r="AE565" i="14"/>
  <c r="AD565" i="14"/>
  <c r="AC565" i="14"/>
  <c r="AB565" i="14"/>
  <c r="AA565" i="14"/>
  <c r="Z565" i="14"/>
  <c r="Y565" i="14"/>
  <c r="X565" i="14"/>
  <c r="W565" i="14"/>
  <c r="V565" i="14"/>
  <c r="AE726" i="14"/>
  <c r="AD726" i="14"/>
  <c r="AC726" i="14"/>
  <c r="AB726" i="14"/>
  <c r="AA726" i="14"/>
  <c r="Z726" i="14"/>
  <c r="Y726" i="14"/>
  <c r="X726" i="14"/>
  <c r="W726" i="14"/>
  <c r="V726" i="14"/>
  <c r="AE1208" i="14"/>
  <c r="AD1208" i="14"/>
  <c r="AC1208" i="14"/>
  <c r="AB1208" i="14"/>
  <c r="AA1208" i="14"/>
  <c r="Z1208" i="14"/>
  <c r="Y1208" i="14"/>
  <c r="X1208" i="14"/>
  <c r="W1208" i="14"/>
  <c r="V1208" i="14"/>
  <c r="AE1047" i="14"/>
  <c r="AD1047" i="14"/>
  <c r="AC1047" i="14"/>
  <c r="AB1047" i="14"/>
  <c r="AA1047" i="14"/>
  <c r="Z1047" i="14"/>
  <c r="Y1047" i="14"/>
  <c r="X1047" i="14"/>
  <c r="W1047" i="14"/>
  <c r="V1047" i="14"/>
  <c r="AE403" i="14"/>
  <c r="AD403" i="14"/>
  <c r="AC403" i="14"/>
  <c r="AB403" i="14"/>
  <c r="AA403" i="14"/>
  <c r="Z403" i="14"/>
  <c r="Y403" i="14"/>
  <c r="X403" i="14"/>
  <c r="W403" i="14"/>
  <c r="V403" i="14"/>
  <c r="AE81" i="14"/>
  <c r="AD81" i="14"/>
  <c r="AC81" i="14"/>
  <c r="AB81" i="14"/>
  <c r="AA81" i="14"/>
  <c r="Z81" i="14"/>
  <c r="Y81" i="14"/>
  <c r="X81" i="14"/>
  <c r="W81" i="14"/>
  <c r="V81" i="14"/>
  <c r="AE242" i="14"/>
  <c r="AD242" i="14"/>
  <c r="AC242" i="14"/>
  <c r="AB242" i="14"/>
  <c r="AA242" i="14"/>
  <c r="Z242" i="14"/>
  <c r="Y242" i="14"/>
  <c r="X242" i="14"/>
  <c r="W242" i="14"/>
  <c r="V242" i="14"/>
  <c r="AE886" i="14"/>
  <c r="AD886" i="14"/>
  <c r="AC886" i="14"/>
  <c r="AB886" i="14"/>
  <c r="AA886" i="14"/>
  <c r="Z886" i="14"/>
  <c r="Y886" i="14"/>
  <c r="X886" i="14"/>
  <c r="W886" i="14"/>
  <c r="V886" i="14"/>
  <c r="AE564" i="14"/>
  <c r="AD564" i="14"/>
  <c r="AC564" i="14"/>
  <c r="AB564" i="14"/>
  <c r="AA564" i="14"/>
  <c r="Z564" i="14"/>
  <c r="Y564" i="14"/>
  <c r="X564" i="14"/>
  <c r="W564" i="14"/>
  <c r="V564" i="14"/>
  <c r="AE725" i="14"/>
  <c r="AD725" i="14"/>
  <c r="AC725" i="14"/>
  <c r="AB725" i="14"/>
  <c r="AA725" i="14"/>
  <c r="Z725" i="14"/>
  <c r="Y725" i="14"/>
  <c r="X725" i="14"/>
  <c r="W725" i="14"/>
  <c r="V725" i="14"/>
  <c r="AE1207" i="14"/>
  <c r="AD1207" i="14"/>
  <c r="AC1207" i="14"/>
  <c r="AB1207" i="14"/>
  <c r="AA1207" i="14"/>
  <c r="Z1207" i="14"/>
  <c r="Y1207" i="14"/>
  <c r="X1207" i="14"/>
  <c r="W1207" i="14"/>
  <c r="V1207" i="14"/>
  <c r="AE1046" i="14"/>
  <c r="AD1046" i="14"/>
  <c r="AC1046" i="14"/>
  <c r="AB1046" i="14"/>
  <c r="AA1046" i="14"/>
  <c r="Z1046" i="14"/>
  <c r="Y1046" i="14"/>
  <c r="X1046" i="14"/>
  <c r="W1046" i="14"/>
  <c r="V1046" i="14"/>
  <c r="AE402" i="14"/>
  <c r="AD402" i="14"/>
  <c r="AC402" i="14"/>
  <c r="AB402" i="14"/>
  <c r="AA402" i="14"/>
  <c r="Z402" i="14"/>
  <c r="Y402" i="14"/>
  <c r="X402" i="14"/>
  <c r="W402" i="14"/>
  <c r="V402" i="14"/>
  <c r="AE80" i="14"/>
  <c r="AD80" i="14"/>
  <c r="AC80" i="14"/>
  <c r="AB80" i="14"/>
  <c r="AA80" i="14"/>
  <c r="Z80" i="14"/>
  <c r="Y80" i="14"/>
  <c r="X80" i="14"/>
  <c r="W80" i="14"/>
  <c r="V80" i="14"/>
  <c r="AE241" i="14"/>
  <c r="AD241" i="14"/>
  <c r="AC241" i="14"/>
  <c r="AB241" i="14"/>
  <c r="AA241" i="14"/>
  <c r="Z241" i="14"/>
  <c r="Y241" i="14"/>
  <c r="X241" i="14"/>
  <c r="W241" i="14"/>
  <c r="V241" i="14"/>
  <c r="AE885" i="14"/>
  <c r="AD885" i="14"/>
  <c r="AC885" i="14"/>
  <c r="AB885" i="14"/>
  <c r="AA885" i="14"/>
  <c r="Z885" i="14"/>
  <c r="Y885" i="14"/>
  <c r="X885" i="14"/>
  <c r="W885" i="14"/>
  <c r="V885" i="14"/>
  <c r="AE563" i="14"/>
  <c r="AD563" i="14"/>
  <c r="AC563" i="14"/>
  <c r="AB563" i="14"/>
  <c r="AA563" i="14"/>
  <c r="Z563" i="14"/>
  <c r="Y563" i="14"/>
  <c r="X563" i="14"/>
  <c r="W563" i="14"/>
  <c r="V563" i="14"/>
  <c r="AE724" i="14"/>
  <c r="AD724" i="14"/>
  <c r="AC724" i="14"/>
  <c r="AB724" i="14"/>
  <c r="AA724" i="14"/>
  <c r="Z724" i="14"/>
  <c r="Y724" i="14"/>
  <c r="X724" i="14"/>
  <c r="W724" i="14"/>
  <c r="V724" i="14"/>
  <c r="AE1206" i="14"/>
  <c r="AD1206" i="14"/>
  <c r="AC1206" i="14"/>
  <c r="AB1206" i="14"/>
  <c r="AA1206" i="14"/>
  <c r="Z1206" i="14"/>
  <c r="Y1206" i="14"/>
  <c r="X1206" i="14"/>
  <c r="W1206" i="14"/>
  <c r="V1206" i="14"/>
  <c r="AE1045" i="14"/>
  <c r="AD1045" i="14"/>
  <c r="AC1045" i="14"/>
  <c r="AB1045" i="14"/>
  <c r="AA1045" i="14"/>
  <c r="Z1045" i="14"/>
  <c r="Y1045" i="14"/>
  <c r="X1045" i="14"/>
  <c r="W1045" i="14"/>
  <c r="V1045" i="14"/>
  <c r="AE401" i="14"/>
  <c r="AD401" i="14"/>
  <c r="AC401" i="14"/>
  <c r="AB401" i="14"/>
  <c r="AA401" i="14"/>
  <c r="Z401" i="14"/>
  <c r="Y401" i="14"/>
  <c r="X401" i="14"/>
  <c r="W401" i="14"/>
  <c r="V401" i="14"/>
  <c r="AE79" i="14"/>
  <c r="AD79" i="14"/>
  <c r="AC79" i="14"/>
  <c r="AB79" i="14"/>
  <c r="AA79" i="14"/>
  <c r="Z79" i="14"/>
  <c r="Y79" i="14"/>
  <c r="X79" i="14"/>
  <c r="W79" i="14"/>
  <c r="V79" i="14"/>
  <c r="AE240" i="14"/>
  <c r="AD240" i="14"/>
  <c r="AC240" i="14"/>
  <c r="AB240" i="14"/>
  <c r="AA240" i="14"/>
  <c r="Z240" i="14"/>
  <c r="Y240" i="14"/>
  <c r="X240" i="14"/>
  <c r="W240" i="14"/>
  <c r="V240" i="14"/>
  <c r="AE884" i="14"/>
  <c r="AD884" i="14"/>
  <c r="AC884" i="14"/>
  <c r="AB884" i="14"/>
  <c r="AA884" i="14"/>
  <c r="Z884" i="14"/>
  <c r="Y884" i="14"/>
  <c r="X884" i="14"/>
  <c r="W884" i="14"/>
  <c r="V884" i="14"/>
  <c r="AE562" i="14"/>
  <c r="AD562" i="14"/>
  <c r="AC562" i="14"/>
  <c r="AB562" i="14"/>
  <c r="AA562" i="14"/>
  <c r="Z562" i="14"/>
  <c r="Y562" i="14"/>
  <c r="X562" i="14"/>
  <c r="W562" i="14"/>
  <c r="V562" i="14"/>
  <c r="AE723" i="14"/>
  <c r="AD723" i="14"/>
  <c r="AC723" i="14"/>
  <c r="AB723" i="14"/>
  <c r="AA723" i="14"/>
  <c r="Z723" i="14"/>
  <c r="Y723" i="14"/>
  <c r="X723" i="14"/>
  <c r="W723" i="14"/>
  <c r="V723" i="14"/>
  <c r="AE1205" i="14"/>
  <c r="AD1205" i="14"/>
  <c r="AC1205" i="14"/>
  <c r="AB1205" i="14"/>
  <c r="AA1205" i="14"/>
  <c r="Z1205" i="14"/>
  <c r="Y1205" i="14"/>
  <c r="X1205" i="14"/>
  <c r="W1205" i="14"/>
  <c r="V1205" i="14"/>
  <c r="AE1044" i="14"/>
  <c r="AD1044" i="14"/>
  <c r="AC1044" i="14"/>
  <c r="AB1044" i="14"/>
  <c r="AA1044" i="14"/>
  <c r="Z1044" i="14"/>
  <c r="Y1044" i="14"/>
  <c r="X1044" i="14"/>
  <c r="W1044" i="14"/>
  <c r="V1044" i="14"/>
  <c r="AE400" i="14"/>
  <c r="AD400" i="14"/>
  <c r="AC400" i="14"/>
  <c r="AB400" i="14"/>
  <c r="AA400" i="14"/>
  <c r="Z400" i="14"/>
  <c r="Y400" i="14"/>
  <c r="X400" i="14"/>
  <c r="W400" i="14"/>
  <c r="V400" i="14"/>
  <c r="AE78" i="14"/>
  <c r="AD78" i="14"/>
  <c r="AC78" i="14"/>
  <c r="AB78" i="14"/>
  <c r="AA78" i="14"/>
  <c r="Z78" i="14"/>
  <c r="Y78" i="14"/>
  <c r="X78" i="14"/>
  <c r="W78" i="14"/>
  <c r="V78" i="14"/>
  <c r="AE239" i="14"/>
  <c r="AD239" i="14"/>
  <c r="AC239" i="14"/>
  <c r="AB239" i="14"/>
  <c r="AA239" i="14"/>
  <c r="Z239" i="14"/>
  <c r="Y239" i="14"/>
  <c r="X239" i="14"/>
  <c r="W239" i="14"/>
  <c r="V239" i="14"/>
  <c r="AE883" i="14"/>
  <c r="AD883" i="14"/>
  <c r="AC883" i="14"/>
  <c r="AB883" i="14"/>
  <c r="AA883" i="14"/>
  <c r="Z883" i="14"/>
  <c r="Y883" i="14"/>
  <c r="X883" i="14"/>
  <c r="W883" i="14"/>
  <c r="V883" i="14"/>
  <c r="AE561" i="14"/>
  <c r="AD561" i="14"/>
  <c r="AC561" i="14"/>
  <c r="AB561" i="14"/>
  <c r="AA561" i="14"/>
  <c r="Z561" i="14"/>
  <c r="Y561" i="14"/>
  <c r="X561" i="14"/>
  <c r="W561" i="14"/>
  <c r="V561" i="14"/>
  <c r="AE722" i="14"/>
  <c r="AD722" i="14"/>
  <c r="AC722" i="14"/>
  <c r="AB722" i="14"/>
  <c r="AA722" i="14"/>
  <c r="Z722" i="14"/>
  <c r="Y722" i="14"/>
  <c r="X722" i="14"/>
  <c r="W722" i="14"/>
  <c r="V722" i="14"/>
  <c r="AE1204" i="14"/>
  <c r="AD1204" i="14"/>
  <c r="AC1204" i="14"/>
  <c r="AB1204" i="14"/>
  <c r="AA1204" i="14"/>
  <c r="Z1204" i="14"/>
  <c r="Y1204" i="14"/>
  <c r="X1204" i="14"/>
  <c r="W1204" i="14"/>
  <c r="V1204" i="14"/>
  <c r="AE1043" i="14"/>
  <c r="AD1043" i="14"/>
  <c r="AC1043" i="14"/>
  <c r="AB1043" i="14"/>
  <c r="AA1043" i="14"/>
  <c r="Z1043" i="14"/>
  <c r="Y1043" i="14"/>
  <c r="X1043" i="14"/>
  <c r="W1043" i="14"/>
  <c r="V1043" i="14"/>
  <c r="AE399" i="14"/>
  <c r="AD399" i="14"/>
  <c r="AC399" i="14"/>
  <c r="AB399" i="14"/>
  <c r="AA399" i="14"/>
  <c r="Z399" i="14"/>
  <c r="Y399" i="14"/>
  <c r="X399" i="14"/>
  <c r="W399" i="14"/>
  <c r="V399" i="14"/>
  <c r="AE77" i="14"/>
  <c r="AD77" i="14"/>
  <c r="AC77" i="14"/>
  <c r="AB77" i="14"/>
  <c r="AA77" i="14"/>
  <c r="Z77" i="14"/>
  <c r="Y77" i="14"/>
  <c r="X77" i="14"/>
  <c r="W77" i="14"/>
  <c r="V77" i="14"/>
  <c r="AE238" i="14"/>
  <c r="AD238" i="14"/>
  <c r="AC238" i="14"/>
  <c r="AB238" i="14"/>
  <c r="AA238" i="14"/>
  <c r="Z238" i="14"/>
  <c r="Y238" i="14"/>
  <c r="X238" i="14"/>
  <c r="W238" i="14"/>
  <c r="V238" i="14"/>
  <c r="AE882" i="14"/>
  <c r="AD882" i="14"/>
  <c r="AC882" i="14"/>
  <c r="AB882" i="14"/>
  <c r="AA882" i="14"/>
  <c r="Z882" i="14"/>
  <c r="Y882" i="14"/>
  <c r="X882" i="14"/>
  <c r="W882" i="14"/>
  <c r="V882" i="14"/>
  <c r="AE560" i="14"/>
  <c r="AD560" i="14"/>
  <c r="AC560" i="14"/>
  <c r="AB560" i="14"/>
  <c r="AA560" i="14"/>
  <c r="Z560" i="14"/>
  <c r="Y560" i="14"/>
  <c r="X560" i="14"/>
  <c r="W560" i="14"/>
  <c r="V560" i="14"/>
  <c r="AE721" i="14"/>
  <c r="AD721" i="14"/>
  <c r="AC721" i="14"/>
  <c r="AB721" i="14"/>
  <c r="AA721" i="14"/>
  <c r="Z721" i="14"/>
  <c r="Y721" i="14"/>
  <c r="X721" i="14"/>
  <c r="W721" i="14"/>
  <c r="V721" i="14"/>
  <c r="AE1203" i="14"/>
  <c r="AD1203" i="14"/>
  <c r="AC1203" i="14"/>
  <c r="AB1203" i="14"/>
  <c r="AA1203" i="14"/>
  <c r="Z1203" i="14"/>
  <c r="Y1203" i="14"/>
  <c r="X1203" i="14"/>
  <c r="W1203" i="14"/>
  <c r="V1203" i="14"/>
  <c r="AE1042" i="14"/>
  <c r="AD1042" i="14"/>
  <c r="AC1042" i="14"/>
  <c r="AB1042" i="14"/>
  <c r="AA1042" i="14"/>
  <c r="Z1042" i="14"/>
  <c r="Y1042" i="14"/>
  <c r="X1042" i="14"/>
  <c r="W1042" i="14"/>
  <c r="V1042" i="14"/>
  <c r="AE398" i="14"/>
  <c r="AD398" i="14"/>
  <c r="AC398" i="14"/>
  <c r="AB398" i="14"/>
  <c r="AA398" i="14"/>
  <c r="Z398" i="14"/>
  <c r="Y398" i="14"/>
  <c r="X398" i="14"/>
  <c r="W398" i="14"/>
  <c r="V398" i="14"/>
  <c r="AE76" i="14"/>
  <c r="AD76" i="14"/>
  <c r="AC76" i="14"/>
  <c r="AB76" i="14"/>
  <c r="AA76" i="14"/>
  <c r="Z76" i="14"/>
  <c r="Y76" i="14"/>
  <c r="X76" i="14"/>
  <c r="W76" i="14"/>
  <c r="V76" i="14"/>
  <c r="AE237" i="14"/>
  <c r="AD237" i="14"/>
  <c r="AC237" i="14"/>
  <c r="AB237" i="14"/>
  <c r="AA237" i="14"/>
  <c r="Z237" i="14"/>
  <c r="Y237" i="14"/>
  <c r="X237" i="14"/>
  <c r="W237" i="14"/>
  <c r="V237" i="14"/>
  <c r="AE881" i="14"/>
  <c r="AD881" i="14"/>
  <c r="AC881" i="14"/>
  <c r="AB881" i="14"/>
  <c r="AA881" i="14"/>
  <c r="Z881" i="14"/>
  <c r="Y881" i="14"/>
  <c r="X881" i="14"/>
  <c r="W881" i="14"/>
  <c r="V881" i="14"/>
  <c r="AE559" i="14"/>
  <c r="AD559" i="14"/>
  <c r="AC559" i="14"/>
  <c r="AB559" i="14"/>
  <c r="AA559" i="14"/>
  <c r="Z559" i="14"/>
  <c r="Y559" i="14"/>
  <c r="X559" i="14"/>
  <c r="W559" i="14"/>
  <c r="V559" i="14"/>
  <c r="AE720" i="14"/>
  <c r="AD720" i="14"/>
  <c r="AC720" i="14"/>
  <c r="AB720" i="14"/>
  <c r="AA720" i="14"/>
  <c r="Z720" i="14"/>
  <c r="Y720" i="14"/>
  <c r="X720" i="14"/>
  <c r="W720" i="14"/>
  <c r="V720" i="14"/>
  <c r="AE1202" i="14"/>
  <c r="AD1202" i="14"/>
  <c r="AC1202" i="14"/>
  <c r="AB1202" i="14"/>
  <c r="AA1202" i="14"/>
  <c r="Z1202" i="14"/>
  <c r="Y1202" i="14"/>
  <c r="X1202" i="14"/>
  <c r="W1202" i="14"/>
  <c r="V1202" i="14"/>
  <c r="AE1041" i="14"/>
  <c r="AD1041" i="14"/>
  <c r="AC1041" i="14"/>
  <c r="AB1041" i="14"/>
  <c r="AA1041" i="14"/>
  <c r="Z1041" i="14"/>
  <c r="Y1041" i="14"/>
  <c r="X1041" i="14"/>
  <c r="W1041" i="14"/>
  <c r="V1041" i="14"/>
  <c r="AE397" i="14"/>
  <c r="AD397" i="14"/>
  <c r="AC397" i="14"/>
  <c r="AB397" i="14"/>
  <c r="AA397" i="14"/>
  <c r="Z397" i="14"/>
  <c r="Y397" i="14"/>
  <c r="X397" i="14"/>
  <c r="W397" i="14"/>
  <c r="V397" i="14"/>
  <c r="AE75" i="14"/>
  <c r="AD75" i="14"/>
  <c r="AC75" i="14"/>
  <c r="AB75" i="14"/>
  <c r="AA75" i="14"/>
  <c r="Z75" i="14"/>
  <c r="Y75" i="14"/>
  <c r="X75" i="14"/>
  <c r="W75" i="14"/>
  <c r="V75" i="14"/>
  <c r="AE236" i="14"/>
  <c r="AD236" i="14"/>
  <c r="AC236" i="14"/>
  <c r="AB236" i="14"/>
  <c r="AA236" i="14"/>
  <c r="Z236" i="14"/>
  <c r="Y236" i="14"/>
  <c r="X236" i="14"/>
  <c r="W236" i="14"/>
  <c r="V236" i="14"/>
  <c r="AE880" i="14"/>
  <c r="AD880" i="14"/>
  <c r="AC880" i="14"/>
  <c r="AB880" i="14"/>
  <c r="AA880" i="14"/>
  <c r="Z880" i="14"/>
  <c r="Y880" i="14"/>
  <c r="X880" i="14"/>
  <c r="W880" i="14"/>
  <c r="V880" i="14"/>
  <c r="AE558" i="14"/>
  <c r="AD558" i="14"/>
  <c r="AC558" i="14"/>
  <c r="AB558" i="14"/>
  <c r="AA558" i="14"/>
  <c r="Z558" i="14"/>
  <c r="Y558" i="14"/>
  <c r="X558" i="14"/>
  <c r="W558" i="14"/>
  <c r="V558" i="14"/>
  <c r="AE719" i="14"/>
  <c r="AD719" i="14"/>
  <c r="AC719" i="14"/>
  <c r="AB719" i="14"/>
  <c r="AA719" i="14"/>
  <c r="Z719" i="14"/>
  <c r="Y719" i="14"/>
  <c r="X719" i="14"/>
  <c r="W719" i="14"/>
  <c r="V719" i="14"/>
  <c r="AE1201" i="14"/>
  <c r="AD1201" i="14"/>
  <c r="AC1201" i="14"/>
  <c r="AB1201" i="14"/>
  <c r="AA1201" i="14"/>
  <c r="Z1201" i="14"/>
  <c r="Y1201" i="14"/>
  <c r="X1201" i="14"/>
  <c r="W1201" i="14"/>
  <c r="V1201" i="14"/>
  <c r="AE1040" i="14"/>
  <c r="AD1040" i="14"/>
  <c r="AC1040" i="14"/>
  <c r="AB1040" i="14"/>
  <c r="AA1040" i="14"/>
  <c r="Z1040" i="14"/>
  <c r="Y1040" i="14"/>
  <c r="X1040" i="14"/>
  <c r="W1040" i="14"/>
  <c r="V1040" i="14"/>
  <c r="AE396" i="14"/>
  <c r="AD396" i="14"/>
  <c r="AC396" i="14"/>
  <c r="AB396" i="14"/>
  <c r="AA396" i="14"/>
  <c r="Z396" i="14"/>
  <c r="Y396" i="14"/>
  <c r="X396" i="14"/>
  <c r="W396" i="14"/>
  <c r="V396" i="14"/>
  <c r="AE74" i="14"/>
  <c r="AD74" i="14"/>
  <c r="AC74" i="14"/>
  <c r="AB74" i="14"/>
  <c r="AA74" i="14"/>
  <c r="Z74" i="14"/>
  <c r="Y74" i="14"/>
  <c r="X74" i="14"/>
  <c r="W74" i="14"/>
  <c r="V74" i="14"/>
  <c r="AE235" i="14"/>
  <c r="AD235" i="14"/>
  <c r="AC235" i="14"/>
  <c r="AB235" i="14"/>
  <c r="AA235" i="14"/>
  <c r="Z235" i="14"/>
  <c r="Y235" i="14"/>
  <c r="X235" i="14"/>
  <c r="W235" i="14"/>
  <c r="V235" i="14"/>
  <c r="AE879" i="14"/>
  <c r="AD879" i="14"/>
  <c r="AC879" i="14"/>
  <c r="AB879" i="14"/>
  <c r="AA879" i="14"/>
  <c r="Z879" i="14"/>
  <c r="Y879" i="14"/>
  <c r="X879" i="14"/>
  <c r="W879" i="14"/>
  <c r="V879" i="14"/>
  <c r="AE557" i="14"/>
  <c r="AD557" i="14"/>
  <c r="AC557" i="14"/>
  <c r="AB557" i="14"/>
  <c r="AA557" i="14"/>
  <c r="Z557" i="14"/>
  <c r="Y557" i="14"/>
  <c r="X557" i="14"/>
  <c r="W557" i="14"/>
  <c r="V557" i="14"/>
  <c r="AE718" i="14"/>
  <c r="AD718" i="14"/>
  <c r="AC718" i="14"/>
  <c r="AB718" i="14"/>
  <c r="AA718" i="14"/>
  <c r="Z718" i="14"/>
  <c r="Y718" i="14"/>
  <c r="X718" i="14"/>
  <c r="W718" i="14"/>
  <c r="V718" i="14"/>
  <c r="AE1200" i="14"/>
  <c r="AD1200" i="14"/>
  <c r="AC1200" i="14"/>
  <c r="AB1200" i="14"/>
  <c r="AA1200" i="14"/>
  <c r="Z1200" i="14"/>
  <c r="Y1200" i="14"/>
  <c r="X1200" i="14"/>
  <c r="W1200" i="14"/>
  <c r="V1200" i="14"/>
  <c r="AE1039" i="14"/>
  <c r="AD1039" i="14"/>
  <c r="AC1039" i="14"/>
  <c r="AB1039" i="14"/>
  <c r="AA1039" i="14"/>
  <c r="Z1039" i="14"/>
  <c r="Y1039" i="14"/>
  <c r="X1039" i="14"/>
  <c r="W1039" i="14"/>
  <c r="V1039" i="14"/>
  <c r="AE395" i="14"/>
  <c r="AD395" i="14"/>
  <c r="AC395" i="14"/>
  <c r="AB395" i="14"/>
  <c r="AA395" i="14"/>
  <c r="Z395" i="14"/>
  <c r="Y395" i="14"/>
  <c r="X395" i="14"/>
  <c r="W395" i="14"/>
  <c r="V395" i="14"/>
  <c r="AE73" i="14"/>
  <c r="AD73" i="14"/>
  <c r="AC73" i="14"/>
  <c r="AB73" i="14"/>
  <c r="AA73" i="14"/>
  <c r="Z73" i="14"/>
  <c r="Y73" i="14"/>
  <c r="X73" i="14"/>
  <c r="W73" i="14"/>
  <c r="V73" i="14"/>
  <c r="AE234" i="14"/>
  <c r="AD234" i="14"/>
  <c r="AC234" i="14"/>
  <c r="AB234" i="14"/>
  <c r="AA234" i="14"/>
  <c r="Z234" i="14"/>
  <c r="Y234" i="14"/>
  <c r="X234" i="14"/>
  <c r="W234" i="14"/>
  <c r="V234" i="14"/>
  <c r="AE878" i="14"/>
  <c r="AD878" i="14"/>
  <c r="AC878" i="14"/>
  <c r="AB878" i="14"/>
  <c r="AA878" i="14"/>
  <c r="Z878" i="14"/>
  <c r="Y878" i="14"/>
  <c r="X878" i="14"/>
  <c r="W878" i="14"/>
  <c r="V878" i="14"/>
  <c r="AE556" i="14"/>
  <c r="AD556" i="14"/>
  <c r="AC556" i="14"/>
  <c r="AB556" i="14"/>
  <c r="AA556" i="14"/>
  <c r="Z556" i="14"/>
  <c r="Y556" i="14"/>
  <c r="X556" i="14"/>
  <c r="W556" i="14"/>
  <c r="V556" i="14"/>
  <c r="AE717" i="14"/>
  <c r="AD717" i="14"/>
  <c r="AC717" i="14"/>
  <c r="AB717" i="14"/>
  <c r="AA717" i="14"/>
  <c r="Z717" i="14"/>
  <c r="Y717" i="14"/>
  <c r="X717" i="14"/>
  <c r="W717" i="14"/>
  <c r="V717" i="14"/>
  <c r="AE1199" i="14"/>
  <c r="AD1199" i="14"/>
  <c r="AC1199" i="14"/>
  <c r="AB1199" i="14"/>
  <c r="AA1199" i="14"/>
  <c r="Z1199" i="14"/>
  <c r="Y1199" i="14"/>
  <c r="X1199" i="14"/>
  <c r="W1199" i="14"/>
  <c r="V1199" i="14"/>
  <c r="AE1038" i="14"/>
  <c r="AD1038" i="14"/>
  <c r="AC1038" i="14"/>
  <c r="AB1038" i="14"/>
  <c r="AA1038" i="14"/>
  <c r="Z1038" i="14"/>
  <c r="Y1038" i="14"/>
  <c r="X1038" i="14"/>
  <c r="W1038" i="14"/>
  <c r="V1038" i="14"/>
  <c r="AE394" i="14"/>
  <c r="AD394" i="14"/>
  <c r="AC394" i="14"/>
  <c r="AB394" i="14"/>
  <c r="AA394" i="14"/>
  <c r="Z394" i="14"/>
  <c r="Y394" i="14"/>
  <c r="X394" i="14"/>
  <c r="W394" i="14"/>
  <c r="V394" i="14"/>
  <c r="AE72" i="14"/>
  <c r="AD72" i="14"/>
  <c r="AC72" i="14"/>
  <c r="AB72" i="14"/>
  <c r="AA72" i="14"/>
  <c r="Z72" i="14"/>
  <c r="Y72" i="14"/>
  <c r="X72" i="14"/>
  <c r="W72" i="14"/>
  <c r="V72" i="14"/>
  <c r="AE233" i="14"/>
  <c r="AD233" i="14"/>
  <c r="AC233" i="14"/>
  <c r="AB233" i="14"/>
  <c r="AA233" i="14"/>
  <c r="Z233" i="14"/>
  <c r="Y233" i="14"/>
  <c r="X233" i="14"/>
  <c r="W233" i="14"/>
  <c r="V233" i="14"/>
  <c r="AE877" i="14"/>
  <c r="AD877" i="14"/>
  <c r="AC877" i="14"/>
  <c r="AB877" i="14"/>
  <c r="AA877" i="14"/>
  <c r="Z877" i="14"/>
  <c r="Y877" i="14"/>
  <c r="X877" i="14"/>
  <c r="W877" i="14"/>
  <c r="V877" i="14"/>
  <c r="AE555" i="14"/>
  <c r="AD555" i="14"/>
  <c r="AC555" i="14"/>
  <c r="AB555" i="14"/>
  <c r="AA555" i="14"/>
  <c r="Z555" i="14"/>
  <c r="Y555" i="14"/>
  <c r="X555" i="14"/>
  <c r="W555" i="14"/>
  <c r="V555" i="14"/>
  <c r="AE716" i="14"/>
  <c r="AD716" i="14"/>
  <c r="AC716" i="14"/>
  <c r="AB716" i="14"/>
  <c r="AA716" i="14"/>
  <c r="Z716" i="14"/>
  <c r="Y716" i="14"/>
  <c r="X716" i="14"/>
  <c r="W716" i="14"/>
  <c r="V716" i="14"/>
  <c r="AE1198" i="14"/>
  <c r="AD1198" i="14"/>
  <c r="AC1198" i="14"/>
  <c r="AB1198" i="14"/>
  <c r="AA1198" i="14"/>
  <c r="Z1198" i="14"/>
  <c r="Y1198" i="14"/>
  <c r="X1198" i="14"/>
  <c r="W1198" i="14"/>
  <c r="V1198" i="14"/>
  <c r="AE1037" i="14"/>
  <c r="AD1037" i="14"/>
  <c r="AC1037" i="14"/>
  <c r="AB1037" i="14"/>
  <c r="AA1037" i="14"/>
  <c r="Z1037" i="14"/>
  <c r="Y1037" i="14"/>
  <c r="X1037" i="14"/>
  <c r="W1037" i="14"/>
  <c r="V1037" i="14"/>
  <c r="AE393" i="14"/>
  <c r="AD393" i="14"/>
  <c r="AC393" i="14"/>
  <c r="AB393" i="14"/>
  <c r="AA393" i="14"/>
  <c r="Z393" i="14"/>
  <c r="Y393" i="14"/>
  <c r="X393" i="14"/>
  <c r="W393" i="14"/>
  <c r="V393" i="14"/>
  <c r="AE71" i="14"/>
  <c r="AD71" i="14"/>
  <c r="AC71" i="14"/>
  <c r="AB71" i="14"/>
  <c r="AA71" i="14"/>
  <c r="Z71" i="14"/>
  <c r="Y71" i="14"/>
  <c r="X71" i="14"/>
  <c r="W71" i="14"/>
  <c r="V71" i="14"/>
  <c r="AE232" i="14"/>
  <c r="AD232" i="14"/>
  <c r="AC232" i="14"/>
  <c r="AB232" i="14"/>
  <c r="AA232" i="14"/>
  <c r="Z232" i="14"/>
  <c r="Y232" i="14"/>
  <c r="X232" i="14"/>
  <c r="W232" i="14"/>
  <c r="V232" i="14"/>
  <c r="AE876" i="14"/>
  <c r="AD876" i="14"/>
  <c r="AC876" i="14"/>
  <c r="AB876" i="14"/>
  <c r="AA876" i="14"/>
  <c r="Z876" i="14"/>
  <c r="Y876" i="14"/>
  <c r="X876" i="14"/>
  <c r="W876" i="14"/>
  <c r="V876" i="14"/>
  <c r="AE554" i="14"/>
  <c r="AD554" i="14"/>
  <c r="AC554" i="14"/>
  <c r="AB554" i="14"/>
  <c r="AA554" i="14"/>
  <c r="Z554" i="14"/>
  <c r="Y554" i="14"/>
  <c r="X554" i="14"/>
  <c r="W554" i="14"/>
  <c r="V554" i="14"/>
  <c r="AE715" i="14"/>
  <c r="AD715" i="14"/>
  <c r="AC715" i="14"/>
  <c r="AB715" i="14"/>
  <c r="AA715" i="14"/>
  <c r="Z715" i="14"/>
  <c r="Y715" i="14"/>
  <c r="X715" i="14"/>
  <c r="W715" i="14"/>
  <c r="V715" i="14"/>
  <c r="AE1197" i="14"/>
  <c r="AD1197" i="14"/>
  <c r="AC1197" i="14"/>
  <c r="AB1197" i="14"/>
  <c r="AA1197" i="14"/>
  <c r="Z1197" i="14"/>
  <c r="Y1197" i="14"/>
  <c r="X1197" i="14"/>
  <c r="W1197" i="14"/>
  <c r="V1197" i="14"/>
  <c r="AE1036" i="14"/>
  <c r="AD1036" i="14"/>
  <c r="AC1036" i="14"/>
  <c r="AB1036" i="14"/>
  <c r="AA1036" i="14"/>
  <c r="Z1036" i="14"/>
  <c r="Y1036" i="14"/>
  <c r="X1036" i="14"/>
  <c r="W1036" i="14"/>
  <c r="V1036" i="14"/>
  <c r="AE392" i="14"/>
  <c r="AD392" i="14"/>
  <c r="AC392" i="14"/>
  <c r="AB392" i="14"/>
  <c r="AA392" i="14"/>
  <c r="Z392" i="14"/>
  <c r="Y392" i="14"/>
  <c r="X392" i="14"/>
  <c r="W392" i="14"/>
  <c r="V392" i="14"/>
  <c r="AE70" i="14"/>
  <c r="AD70" i="14"/>
  <c r="AC70" i="14"/>
  <c r="AB70" i="14"/>
  <c r="AA70" i="14"/>
  <c r="Z70" i="14"/>
  <c r="Y70" i="14"/>
  <c r="X70" i="14"/>
  <c r="W70" i="14"/>
  <c r="V70" i="14"/>
  <c r="AE231" i="14"/>
  <c r="AD231" i="14"/>
  <c r="AC231" i="14"/>
  <c r="AB231" i="14"/>
  <c r="AA231" i="14"/>
  <c r="Z231" i="14"/>
  <c r="Y231" i="14"/>
  <c r="X231" i="14"/>
  <c r="W231" i="14"/>
  <c r="V231" i="14"/>
  <c r="AE875" i="14"/>
  <c r="AD875" i="14"/>
  <c r="AC875" i="14"/>
  <c r="AB875" i="14"/>
  <c r="AA875" i="14"/>
  <c r="Z875" i="14"/>
  <c r="Y875" i="14"/>
  <c r="X875" i="14"/>
  <c r="W875" i="14"/>
  <c r="V875" i="14"/>
  <c r="AE553" i="14"/>
  <c r="AD553" i="14"/>
  <c r="AC553" i="14"/>
  <c r="AB553" i="14"/>
  <c r="AA553" i="14"/>
  <c r="Z553" i="14"/>
  <c r="Y553" i="14"/>
  <c r="X553" i="14"/>
  <c r="W553" i="14"/>
  <c r="V553" i="14"/>
  <c r="AE714" i="14"/>
  <c r="AD714" i="14"/>
  <c r="AC714" i="14"/>
  <c r="AB714" i="14"/>
  <c r="AA714" i="14"/>
  <c r="Z714" i="14"/>
  <c r="Y714" i="14"/>
  <c r="X714" i="14"/>
  <c r="W714" i="14"/>
  <c r="V714" i="14"/>
  <c r="AE1196" i="14"/>
  <c r="AD1196" i="14"/>
  <c r="AC1196" i="14"/>
  <c r="AB1196" i="14"/>
  <c r="AA1196" i="14"/>
  <c r="Z1196" i="14"/>
  <c r="Y1196" i="14"/>
  <c r="X1196" i="14"/>
  <c r="W1196" i="14"/>
  <c r="V1196" i="14"/>
  <c r="AE1035" i="14"/>
  <c r="AD1035" i="14"/>
  <c r="AC1035" i="14"/>
  <c r="AB1035" i="14"/>
  <c r="AA1035" i="14"/>
  <c r="Z1035" i="14"/>
  <c r="Y1035" i="14"/>
  <c r="X1035" i="14"/>
  <c r="W1035" i="14"/>
  <c r="V1035" i="14"/>
  <c r="AE391" i="14"/>
  <c r="AD391" i="14"/>
  <c r="AC391" i="14"/>
  <c r="AB391" i="14"/>
  <c r="AA391" i="14"/>
  <c r="Z391" i="14"/>
  <c r="Y391" i="14"/>
  <c r="X391" i="14"/>
  <c r="W391" i="14"/>
  <c r="V391" i="14"/>
  <c r="AE69" i="14"/>
  <c r="AD69" i="14"/>
  <c r="AC69" i="14"/>
  <c r="AB69" i="14"/>
  <c r="AA69" i="14"/>
  <c r="Z69" i="14"/>
  <c r="Y69" i="14"/>
  <c r="X69" i="14"/>
  <c r="W69" i="14"/>
  <c r="V69" i="14"/>
  <c r="AE230" i="14"/>
  <c r="AD230" i="14"/>
  <c r="AC230" i="14"/>
  <c r="AB230" i="14"/>
  <c r="AA230" i="14"/>
  <c r="Z230" i="14"/>
  <c r="Y230" i="14"/>
  <c r="X230" i="14"/>
  <c r="W230" i="14"/>
  <c r="V230" i="14"/>
  <c r="AE874" i="14"/>
  <c r="AD874" i="14"/>
  <c r="AC874" i="14"/>
  <c r="AB874" i="14"/>
  <c r="AA874" i="14"/>
  <c r="Z874" i="14"/>
  <c r="Y874" i="14"/>
  <c r="X874" i="14"/>
  <c r="W874" i="14"/>
  <c r="V874" i="14"/>
  <c r="AE552" i="14"/>
  <c r="AD552" i="14"/>
  <c r="AC552" i="14"/>
  <c r="AB552" i="14"/>
  <c r="AA552" i="14"/>
  <c r="Z552" i="14"/>
  <c r="Y552" i="14"/>
  <c r="X552" i="14"/>
  <c r="W552" i="14"/>
  <c r="V552" i="14"/>
  <c r="AE713" i="14"/>
  <c r="AD713" i="14"/>
  <c r="AC713" i="14"/>
  <c r="AB713" i="14"/>
  <c r="AA713" i="14"/>
  <c r="Z713" i="14"/>
  <c r="Y713" i="14"/>
  <c r="X713" i="14"/>
  <c r="W713" i="14"/>
  <c r="V713" i="14"/>
  <c r="AE1195" i="14"/>
  <c r="AD1195" i="14"/>
  <c r="AC1195" i="14"/>
  <c r="AB1195" i="14"/>
  <c r="AA1195" i="14"/>
  <c r="Z1195" i="14"/>
  <c r="Y1195" i="14"/>
  <c r="X1195" i="14"/>
  <c r="W1195" i="14"/>
  <c r="V1195" i="14"/>
  <c r="AE1034" i="14"/>
  <c r="AD1034" i="14"/>
  <c r="AC1034" i="14"/>
  <c r="AB1034" i="14"/>
  <c r="AA1034" i="14"/>
  <c r="Z1034" i="14"/>
  <c r="Y1034" i="14"/>
  <c r="X1034" i="14"/>
  <c r="W1034" i="14"/>
  <c r="V1034" i="14"/>
  <c r="AE390" i="14"/>
  <c r="AD390" i="14"/>
  <c r="AC390" i="14"/>
  <c r="AB390" i="14"/>
  <c r="AA390" i="14"/>
  <c r="Z390" i="14"/>
  <c r="Y390" i="14"/>
  <c r="X390" i="14"/>
  <c r="W390" i="14"/>
  <c r="V390" i="14"/>
  <c r="AE68" i="14"/>
  <c r="AD68" i="14"/>
  <c r="AC68" i="14"/>
  <c r="AB68" i="14"/>
  <c r="AA68" i="14"/>
  <c r="Z68" i="14"/>
  <c r="Y68" i="14"/>
  <c r="X68" i="14"/>
  <c r="W68" i="14"/>
  <c r="V68" i="14"/>
  <c r="AE229" i="14"/>
  <c r="AD229" i="14"/>
  <c r="AC229" i="14"/>
  <c r="AB229" i="14"/>
  <c r="AA229" i="14"/>
  <c r="Z229" i="14"/>
  <c r="Y229" i="14"/>
  <c r="X229" i="14"/>
  <c r="W229" i="14"/>
  <c r="V229" i="14"/>
  <c r="AE873" i="14"/>
  <c r="AD873" i="14"/>
  <c r="AC873" i="14"/>
  <c r="AB873" i="14"/>
  <c r="AA873" i="14"/>
  <c r="Z873" i="14"/>
  <c r="Y873" i="14"/>
  <c r="X873" i="14"/>
  <c r="W873" i="14"/>
  <c r="V873" i="14"/>
  <c r="AE551" i="14"/>
  <c r="AD551" i="14"/>
  <c r="AC551" i="14"/>
  <c r="AB551" i="14"/>
  <c r="AA551" i="14"/>
  <c r="Z551" i="14"/>
  <c r="Y551" i="14"/>
  <c r="X551" i="14"/>
  <c r="W551" i="14"/>
  <c r="V551" i="14"/>
  <c r="AE712" i="14"/>
  <c r="AD712" i="14"/>
  <c r="AC712" i="14"/>
  <c r="AB712" i="14"/>
  <c r="AA712" i="14"/>
  <c r="Z712" i="14"/>
  <c r="Y712" i="14"/>
  <c r="X712" i="14"/>
  <c r="W712" i="14"/>
  <c r="V712" i="14"/>
  <c r="AE1194" i="14"/>
  <c r="AD1194" i="14"/>
  <c r="AC1194" i="14"/>
  <c r="AB1194" i="14"/>
  <c r="AA1194" i="14"/>
  <c r="Z1194" i="14"/>
  <c r="Y1194" i="14"/>
  <c r="X1194" i="14"/>
  <c r="W1194" i="14"/>
  <c r="V1194" i="14"/>
  <c r="AE1033" i="14"/>
  <c r="AD1033" i="14"/>
  <c r="AC1033" i="14"/>
  <c r="AB1033" i="14"/>
  <c r="AA1033" i="14"/>
  <c r="Z1033" i="14"/>
  <c r="Y1033" i="14"/>
  <c r="X1033" i="14"/>
  <c r="W1033" i="14"/>
  <c r="V1033" i="14"/>
  <c r="AE389" i="14"/>
  <c r="AD389" i="14"/>
  <c r="AC389" i="14"/>
  <c r="AB389" i="14"/>
  <c r="AA389" i="14"/>
  <c r="Z389" i="14"/>
  <c r="Y389" i="14"/>
  <c r="X389" i="14"/>
  <c r="W389" i="14"/>
  <c r="V389" i="14"/>
  <c r="AE67" i="14"/>
  <c r="AD67" i="14"/>
  <c r="AC67" i="14"/>
  <c r="AB67" i="14"/>
  <c r="AA67" i="14"/>
  <c r="Z67" i="14"/>
  <c r="Y67" i="14"/>
  <c r="X67" i="14"/>
  <c r="W67" i="14"/>
  <c r="V67" i="14"/>
  <c r="AE228" i="14"/>
  <c r="AD228" i="14"/>
  <c r="AC228" i="14"/>
  <c r="AB228" i="14"/>
  <c r="AA228" i="14"/>
  <c r="Z228" i="14"/>
  <c r="Y228" i="14"/>
  <c r="X228" i="14"/>
  <c r="W228" i="14"/>
  <c r="V228" i="14"/>
  <c r="AE872" i="14"/>
  <c r="AD872" i="14"/>
  <c r="AC872" i="14"/>
  <c r="AB872" i="14"/>
  <c r="AA872" i="14"/>
  <c r="Z872" i="14"/>
  <c r="Y872" i="14"/>
  <c r="X872" i="14"/>
  <c r="W872" i="14"/>
  <c r="V872" i="14"/>
  <c r="AE550" i="14"/>
  <c r="AD550" i="14"/>
  <c r="AC550" i="14"/>
  <c r="AB550" i="14"/>
  <c r="AA550" i="14"/>
  <c r="Z550" i="14"/>
  <c r="Y550" i="14"/>
  <c r="X550" i="14"/>
  <c r="W550" i="14"/>
  <c r="V550" i="14"/>
  <c r="AE711" i="14"/>
  <c r="AD711" i="14"/>
  <c r="AC711" i="14"/>
  <c r="AB711" i="14"/>
  <c r="AA711" i="14"/>
  <c r="Z711" i="14"/>
  <c r="Y711" i="14"/>
  <c r="X711" i="14"/>
  <c r="W711" i="14"/>
  <c r="V711" i="14"/>
  <c r="AE1193" i="14"/>
  <c r="AD1193" i="14"/>
  <c r="AC1193" i="14"/>
  <c r="AB1193" i="14"/>
  <c r="AA1193" i="14"/>
  <c r="Z1193" i="14"/>
  <c r="Y1193" i="14"/>
  <c r="X1193" i="14"/>
  <c r="W1193" i="14"/>
  <c r="V1193" i="14"/>
  <c r="AE1032" i="14"/>
  <c r="AD1032" i="14"/>
  <c r="AC1032" i="14"/>
  <c r="AB1032" i="14"/>
  <c r="AA1032" i="14"/>
  <c r="Z1032" i="14"/>
  <c r="Y1032" i="14"/>
  <c r="X1032" i="14"/>
  <c r="W1032" i="14"/>
  <c r="V1032" i="14"/>
  <c r="AE388" i="14"/>
  <c r="AD388" i="14"/>
  <c r="AC388" i="14"/>
  <c r="AB388" i="14"/>
  <c r="AA388" i="14"/>
  <c r="Z388" i="14"/>
  <c r="Y388" i="14"/>
  <c r="X388" i="14"/>
  <c r="W388" i="14"/>
  <c r="V388" i="14"/>
  <c r="AE66" i="14"/>
  <c r="AD66" i="14"/>
  <c r="AC66" i="14"/>
  <c r="AB66" i="14"/>
  <c r="AA66" i="14"/>
  <c r="Z66" i="14"/>
  <c r="Y66" i="14"/>
  <c r="X66" i="14"/>
  <c r="W66" i="14"/>
  <c r="V66" i="14"/>
  <c r="AE227" i="14"/>
  <c r="AD227" i="14"/>
  <c r="AC227" i="14"/>
  <c r="AB227" i="14"/>
  <c r="AA227" i="14"/>
  <c r="Z227" i="14"/>
  <c r="Y227" i="14"/>
  <c r="X227" i="14"/>
  <c r="W227" i="14"/>
  <c r="V227" i="14"/>
  <c r="AE871" i="14"/>
  <c r="AD871" i="14"/>
  <c r="AC871" i="14"/>
  <c r="AB871" i="14"/>
  <c r="AA871" i="14"/>
  <c r="Z871" i="14"/>
  <c r="Y871" i="14"/>
  <c r="X871" i="14"/>
  <c r="W871" i="14"/>
  <c r="V871" i="14"/>
  <c r="AE549" i="14"/>
  <c r="AD549" i="14"/>
  <c r="AC549" i="14"/>
  <c r="AB549" i="14"/>
  <c r="AA549" i="14"/>
  <c r="Z549" i="14"/>
  <c r="Y549" i="14"/>
  <c r="X549" i="14"/>
  <c r="W549" i="14"/>
  <c r="V549" i="14"/>
  <c r="AE710" i="14"/>
  <c r="AD710" i="14"/>
  <c r="AC710" i="14"/>
  <c r="AB710" i="14"/>
  <c r="AA710" i="14"/>
  <c r="Z710" i="14"/>
  <c r="Y710" i="14"/>
  <c r="X710" i="14"/>
  <c r="W710" i="14"/>
  <c r="V710" i="14"/>
  <c r="AE1192" i="14"/>
  <c r="AD1192" i="14"/>
  <c r="AC1192" i="14"/>
  <c r="AB1192" i="14"/>
  <c r="AA1192" i="14"/>
  <c r="Z1192" i="14"/>
  <c r="Y1192" i="14"/>
  <c r="X1192" i="14"/>
  <c r="W1192" i="14"/>
  <c r="V1192" i="14"/>
  <c r="AE1031" i="14"/>
  <c r="AD1031" i="14"/>
  <c r="AC1031" i="14"/>
  <c r="AB1031" i="14"/>
  <c r="AA1031" i="14"/>
  <c r="Z1031" i="14"/>
  <c r="Y1031" i="14"/>
  <c r="X1031" i="14"/>
  <c r="W1031" i="14"/>
  <c r="V1031" i="14"/>
  <c r="AE387" i="14"/>
  <c r="AD387" i="14"/>
  <c r="AC387" i="14"/>
  <c r="AB387" i="14"/>
  <c r="AA387" i="14"/>
  <c r="Z387" i="14"/>
  <c r="Y387" i="14"/>
  <c r="X387" i="14"/>
  <c r="W387" i="14"/>
  <c r="V387" i="14"/>
  <c r="AE65" i="14"/>
  <c r="AD65" i="14"/>
  <c r="AC65" i="14"/>
  <c r="AB65" i="14"/>
  <c r="AA65" i="14"/>
  <c r="Z65" i="14"/>
  <c r="Y65" i="14"/>
  <c r="X65" i="14"/>
  <c r="W65" i="14"/>
  <c r="V65" i="14"/>
  <c r="AE226" i="14"/>
  <c r="AD226" i="14"/>
  <c r="AC226" i="14"/>
  <c r="AB226" i="14"/>
  <c r="AA226" i="14"/>
  <c r="Z226" i="14"/>
  <c r="Y226" i="14"/>
  <c r="X226" i="14"/>
  <c r="W226" i="14"/>
  <c r="V226" i="14"/>
  <c r="AE870" i="14"/>
  <c r="AD870" i="14"/>
  <c r="AC870" i="14"/>
  <c r="AB870" i="14"/>
  <c r="AA870" i="14"/>
  <c r="Z870" i="14"/>
  <c r="Y870" i="14"/>
  <c r="X870" i="14"/>
  <c r="W870" i="14"/>
  <c r="V870" i="14"/>
  <c r="AE548" i="14"/>
  <c r="AD548" i="14"/>
  <c r="AC548" i="14"/>
  <c r="AB548" i="14"/>
  <c r="AA548" i="14"/>
  <c r="Z548" i="14"/>
  <c r="Y548" i="14"/>
  <c r="X548" i="14"/>
  <c r="W548" i="14"/>
  <c r="V548" i="14"/>
  <c r="AE709" i="14"/>
  <c r="AD709" i="14"/>
  <c r="AC709" i="14"/>
  <c r="AB709" i="14"/>
  <c r="AA709" i="14"/>
  <c r="Z709" i="14"/>
  <c r="Y709" i="14"/>
  <c r="X709" i="14"/>
  <c r="W709" i="14"/>
  <c r="V709" i="14"/>
  <c r="AE1191" i="14"/>
  <c r="AD1191" i="14"/>
  <c r="AC1191" i="14"/>
  <c r="AB1191" i="14"/>
  <c r="AA1191" i="14"/>
  <c r="Z1191" i="14"/>
  <c r="Y1191" i="14"/>
  <c r="X1191" i="14"/>
  <c r="W1191" i="14"/>
  <c r="V1191" i="14"/>
  <c r="AE1030" i="14"/>
  <c r="AD1030" i="14"/>
  <c r="AC1030" i="14"/>
  <c r="AB1030" i="14"/>
  <c r="AA1030" i="14"/>
  <c r="Z1030" i="14"/>
  <c r="Y1030" i="14"/>
  <c r="X1030" i="14"/>
  <c r="W1030" i="14"/>
  <c r="V1030" i="14"/>
  <c r="AE386" i="14"/>
  <c r="AD386" i="14"/>
  <c r="AC386" i="14"/>
  <c r="AB386" i="14"/>
  <c r="AA386" i="14"/>
  <c r="Z386" i="14"/>
  <c r="Y386" i="14"/>
  <c r="X386" i="14"/>
  <c r="W386" i="14"/>
  <c r="V386" i="14"/>
  <c r="AE64" i="14"/>
  <c r="AD64" i="14"/>
  <c r="AC64" i="14"/>
  <c r="AB64" i="14"/>
  <c r="AA64" i="14"/>
  <c r="Z64" i="14"/>
  <c r="Y64" i="14"/>
  <c r="X64" i="14"/>
  <c r="W64" i="14"/>
  <c r="V64" i="14"/>
  <c r="AE225" i="14"/>
  <c r="AD225" i="14"/>
  <c r="AC225" i="14"/>
  <c r="AB225" i="14"/>
  <c r="AA225" i="14"/>
  <c r="Z225" i="14"/>
  <c r="Y225" i="14"/>
  <c r="X225" i="14"/>
  <c r="W225" i="14"/>
  <c r="V225" i="14"/>
  <c r="AE869" i="14"/>
  <c r="AD869" i="14"/>
  <c r="AC869" i="14"/>
  <c r="AB869" i="14"/>
  <c r="AA869" i="14"/>
  <c r="Z869" i="14"/>
  <c r="Y869" i="14"/>
  <c r="X869" i="14"/>
  <c r="W869" i="14"/>
  <c r="V869" i="14"/>
  <c r="AE547" i="14"/>
  <c r="AD547" i="14"/>
  <c r="AC547" i="14"/>
  <c r="AB547" i="14"/>
  <c r="AA547" i="14"/>
  <c r="Z547" i="14"/>
  <c r="Y547" i="14"/>
  <c r="X547" i="14"/>
  <c r="W547" i="14"/>
  <c r="V547" i="14"/>
  <c r="AE708" i="14"/>
  <c r="AD708" i="14"/>
  <c r="AC708" i="14"/>
  <c r="AB708" i="14"/>
  <c r="AA708" i="14"/>
  <c r="Z708" i="14"/>
  <c r="Y708" i="14"/>
  <c r="X708" i="14"/>
  <c r="W708" i="14"/>
  <c r="V708" i="14"/>
  <c r="AE1190" i="14"/>
  <c r="AD1190" i="14"/>
  <c r="AC1190" i="14"/>
  <c r="AB1190" i="14"/>
  <c r="AA1190" i="14"/>
  <c r="Z1190" i="14"/>
  <c r="Y1190" i="14"/>
  <c r="X1190" i="14"/>
  <c r="W1190" i="14"/>
  <c r="V1190" i="14"/>
  <c r="AE1029" i="14"/>
  <c r="AD1029" i="14"/>
  <c r="AC1029" i="14"/>
  <c r="AB1029" i="14"/>
  <c r="AA1029" i="14"/>
  <c r="Z1029" i="14"/>
  <c r="Y1029" i="14"/>
  <c r="X1029" i="14"/>
  <c r="W1029" i="14"/>
  <c r="V1029" i="14"/>
  <c r="AE385" i="14"/>
  <c r="AD385" i="14"/>
  <c r="AC385" i="14"/>
  <c r="AB385" i="14"/>
  <c r="AA385" i="14"/>
  <c r="Z385" i="14"/>
  <c r="Y385" i="14"/>
  <c r="X385" i="14"/>
  <c r="W385" i="14"/>
  <c r="V385" i="14"/>
  <c r="AE63" i="14"/>
  <c r="AD63" i="14"/>
  <c r="AC63" i="14"/>
  <c r="AB63" i="14"/>
  <c r="AA63" i="14"/>
  <c r="Z63" i="14"/>
  <c r="Y63" i="14"/>
  <c r="X63" i="14"/>
  <c r="W63" i="14"/>
  <c r="V63" i="14"/>
  <c r="AE224" i="14"/>
  <c r="AD224" i="14"/>
  <c r="AC224" i="14"/>
  <c r="AB224" i="14"/>
  <c r="AA224" i="14"/>
  <c r="Z224" i="14"/>
  <c r="Y224" i="14"/>
  <c r="X224" i="14"/>
  <c r="W224" i="14"/>
  <c r="V224" i="14"/>
  <c r="AE868" i="14"/>
  <c r="AD868" i="14"/>
  <c r="AC868" i="14"/>
  <c r="AB868" i="14"/>
  <c r="AA868" i="14"/>
  <c r="Z868" i="14"/>
  <c r="Y868" i="14"/>
  <c r="X868" i="14"/>
  <c r="W868" i="14"/>
  <c r="V868" i="14"/>
  <c r="AE546" i="14"/>
  <c r="AD546" i="14"/>
  <c r="AC546" i="14"/>
  <c r="AB546" i="14"/>
  <c r="AA546" i="14"/>
  <c r="Z546" i="14"/>
  <c r="Y546" i="14"/>
  <c r="X546" i="14"/>
  <c r="W546" i="14"/>
  <c r="V546" i="14"/>
  <c r="AE707" i="14"/>
  <c r="AD707" i="14"/>
  <c r="AC707" i="14"/>
  <c r="AB707" i="14"/>
  <c r="AA707" i="14"/>
  <c r="Z707" i="14"/>
  <c r="Y707" i="14"/>
  <c r="X707" i="14"/>
  <c r="W707" i="14"/>
  <c r="V707" i="14"/>
  <c r="AE1189" i="14"/>
  <c r="AD1189" i="14"/>
  <c r="AC1189" i="14"/>
  <c r="AB1189" i="14"/>
  <c r="AA1189" i="14"/>
  <c r="Z1189" i="14"/>
  <c r="Y1189" i="14"/>
  <c r="X1189" i="14"/>
  <c r="W1189" i="14"/>
  <c r="V1189" i="14"/>
  <c r="AE1028" i="14"/>
  <c r="AD1028" i="14"/>
  <c r="AC1028" i="14"/>
  <c r="AB1028" i="14"/>
  <c r="AA1028" i="14"/>
  <c r="Z1028" i="14"/>
  <c r="Y1028" i="14"/>
  <c r="X1028" i="14"/>
  <c r="W1028" i="14"/>
  <c r="V1028" i="14"/>
  <c r="AE384" i="14"/>
  <c r="AD384" i="14"/>
  <c r="AC384" i="14"/>
  <c r="AB384" i="14"/>
  <c r="AA384" i="14"/>
  <c r="Z384" i="14"/>
  <c r="Y384" i="14"/>
  <c r="X384" i="14"/>
  <c r="W384" i="14"/>
  <c r="V384" i="14"/>
  <c r="AE62" i="14"/>
  <c r="AD62" i="14"/>
  <c r="AC62" i="14"/>
  <c r="AB62" i="14"/>
  <c r="AA62" i="14"/>
  <c r="Z62" i="14"/>
  <c r="Y62" i="14"/>
  <c r="X62" i="14"/>
  <c r="W62" i="14"/>
  <c r="V62" i="14"/>
  <c r="AE223" i="14"/>
  <c r="AD223" i="14"/>
  <c r="AC223" i="14"/>
  <c r="AB223" i="14"/>
  <c r="AA223" i="14"/>
  <c r="Z223" i="14"/>
  <c r="Y223" i="14"/>
  <c r="X223" i="14"/>
  <c r="W223" i="14"/>
  <c r="V223" i="14"/>
  <c r="AE867" i="14"/>
  <c r="AD867" i="14"/>
  <c r="AC867" i="14"/>
  <c r="AB867" i="14"/>
  <c r="AA867" i="14"/>
  <c r="Z867" i="14"/>
  <c r="Y867" i="14"/>
  <c r="X867" i="14"/>
  <c r="W867" i="14"/>
  <c r="V867" i="14"/>
  <c r="AE545" i="14"/>
  <c r="AD545" i="14"/>
  <c r="AC545" i="14"/>
  <c r="AB545" i="14"/>
  <c r="AA545" i="14"/>
  <c r="Z545" i="14"/>
  <c r="Y545" i="14"/>
  <c r="X545" i="14"/>
  <c r="W545" i="14"/>
  <c r="V545" i="14"/>
  <c r="AE706" i="14"/>
  <c r="AD706" i="14"/>
  <c r="AC706" i="14"/>
  <c r="AB706" i="14"/>
  <c r="AA706" i="14"/>
  <c r="Z706" i="14"/>
  <c r="Y706" i="14"/>
  <c r="X706" i="14"/>
  <c r="W706" i="14"/>
  <c r="V706" i="14"/>
  <c r="AE1188" i="14"/>
  <c r="AD1188" i="14"/>
  <c r="AC1188" i="14"/>
  <c r="AB1188" i="14"/>
  <c r="AA1188" i="14"/>
  <c r="Z1188" i="14"/>
  <c r="Y1188" i="14"/>
  <c r="X1188" i="14"/>
  <c r="W1188" i="14"/>
  <c r="V1188" i="14"/>
  <c r="AE1027" i="14"/>
  <c r="AD1027" i="14"/>
  <c r="AC1027" i="14"/>
  <c r="AB1027" i="14"/>
  <c r="AA1027" i="14"/>
  <c r="Z1027" i="14"/>
  <c r="Y1027" i="14"/>
  <c r="X1027" i="14"/>
  <c r="W1027" i="14"/>
  <c r="V1027" i="14"/>
  <c r="AE383" i="14"/>
  <c r="AD383" i="14"/>
  <c r="AC383" i="14"/>
  <c r="AB383" i="14"/>
  <c r="AA383" i="14"/>
  <c r="Z383" i="14"/>
  <c r="Y383" i="14"/>
  <c r="X383" i="14"/>
  <c r="W383" i="14"/>
  <c r="V383" i="14"/>
  <c r="AE61" i="14"/>
  <c r="AD61" i="14"/>
  <c r="AC61" i="14"/>
  <c r="AB61" i="14"/>
  <c r="AA61" i="14"/>
  <c r="Z61" i="14"/>
  <c r="Y61" i="14"/>
  <c r="X61" i="14"/>
  <c r="W61" i="14"/>
  <c r="V61" i="14"/>
  <c r="AE222" i="14"/>
  <c r="AD222" i="14"/>
  <c r="AC222" i="14"/>
  <c r="AB222" i="14"/>
  <c r="AA222" i="14"/>
  <c r="Z222" i="14"/>
  <c r="Y222" i="14"/>
  <c r="X222" i="14"/>
  <c r="W222" i="14"/>
  <c r="V222" i="14"/>
  <c r="AE866" i="14"/>
  <c r="AD866" i="14"/>
  <c r="AC866" i="14"/>
  <c r="AB866" i="14"/>
  <c r="AA866" i="14"/>
  <c r="Z866" i="14"/>
  <c r="Y866" i="14"/>
  <c r="X866" i="14"/>
  <c r="W866" i="14"/>
  <c r="V866" i="14"/>
  <c r="AE544" i="14"/>
  <c r="AD544" i="14"/>
  <c r="AC544" i="14"/>
  <c r="AB544" i="14"/>
  <c r="AA544" i="14"/>
  <c r="Z544" i="14"/>
  <c r="Y544" i="14"/>
  <c r="X544" i="14"/>
  <c r="W544" i="14"/>
  <c r="V544" i="14"/>
  <c r="AE705" i="14"/>
  <c r="AD705" i="14"/>
  <c r="AC705" i="14"/>
  <c r="AB705" i="14"/>
  <c r="AA705" i="14"/>
  <c r="Z705" i="14"/>
  <c r="Y705" i="14"/>
  <c r="X705" i="14"/>
  <c r="W705" i="14"/>
  <c r="V705" i="14"/>
  <c r="AE1187" i="14"/>
  <c r="AD1187" i="14"/>
  <c r="AC1187" i="14"/>
  <c r="AB1187" i="14"/>
  <c r="AA1187" i="14"/>
  <c r="Z1187" i="14"/>
  <c r="Y1187" i="14"/>
  <c r="X1187" i="14"/>
  <c r="W1187" i="14"/>
  <c r="V1187" i="14"/>
  <c r="AE1026" i="14"/>
  <c r="AD1026" i="14"/>
  <c r="AC1026" i="14"/>
  <c r="AB1026" i="14"/>
  <c r="AA1026" i="14"/>
  <c r="Z1026" i="14"/>
  <c r="Y1026" i="14"/>
  <c r="X1026" i="14"/>
  <c r="W1026" i="14"/>
  <c r="V1026" i="14"/>
  <c r="AE382" i="14"/>
  <c r="AD382" i="14"/>
  <c r="AC382" i="14"/>
  <c r="AB382" i="14"/>
  <c r="AA382" i="14"/>
  <c r="Z382" i="14"/>
  <c r="Y382" i="14"/>
  <c r="X382" i="14"/>
  <c r="W382" i="14"/>
  <c r="V382" i="14"/>
  <c r="AE60" i="14"/>
  <c r="AD60" i="14"/>
  <c r="AC60" i="14"/>
  <c r="AB60" i="14"/>
  <c r="AA60" i="14"/>
  <c r="Z60" i="14"/>
  <c r="Y60" i="14"/>
  <c r="X60" i="14"/>
  <c r="W60" i="14"/>
  <c r="V60" i="14"/>
  <c r="AE221" i="14"/>
  <c r="AD221" i="14"/>
  <c r="AC221" i="14"/>
  <c r="AB221" i="14"/>
  <c r="AA221" i="14"/>
  <c r="Z221" i="14"/>
  <c r="Y221" i="14"/>
  <c r="X221" i="14"/>
  <c r="W221" i="14"/>
  <c r="V221" i="14"/>
  <c r="AE865" i="14"/>
  <c r="AD865" i="14"/>
  <c r="AC865" i="14"/>
  <c r="AB865" i="14"/>
  <c r="AA865" i="14"/>
  <c r="Z865" i="14"/>
  <c r="Y865" i="14"/>
  <c r="X865" i="14"/>
  <c r="W865" i="14"/>
  <c r="V865" i="14"/>
  <c r="AE543" i="14"/>
  <c r="AD543" i="14"/>
  <c r="AC543" i="14"/>
  <c r="AB543" i="14"/>
  <c r="AA543" i="14"/>
  <c r="Z543" i="14"/>
  <c r="Y543" i="14"/>
  <c r="X543" i="14"/>
  <c r="W543" i="14"/>
  <c r="V543" i="14"/>
  <c r="AE704" i="14"/>
  <c r="AD704" i="14"/>
  <c r="AC704" i="14"/>
  <c r="AB704" i="14"/>
  <c r="AA704" i="14"/>
  <c r="Z704" i="14"/>
  <c r="Y704" i="14"/>
  <c r="X704" i="14"/>
  <c r="W704" i="14"/>
  <c r="V704" i="14"/>
  <c r="AE1186" i="14"/>
  <c r="AD1186" i="14"/>
  <c r="AC1186" i="14"/>
  <c r="AB1186" i="14"/>
  <c r="AA1186" i="14"/>
  <c r="Z1186" i="14"/>
  <c r="Y1186" i="14"/>
  <c r="X1186" i="14"/>
  <c r="W1186" i="14"/>
  <c r="V1186" i="14"/>
  <c r="AE1025" i="14"/>
  <c r="AD1025" i="14"/>
  <c r="AC1025" i="14"/>
  <c r="AB1025" i="14"/>
  <c r="AA1025" i="14"/>
  <c r="Z1025" i="14"/>
  <c r="Y1025" i="14"/>
  <c r="X1025" i="14"/>
  <c r="W1025" i="14"/>
  <c r="V1025" i="14"/>
  <c r="AE381" i="14"/>
  <c r="AD381" i="14"/>
  <c r="AC381" i="14"/>
  <c r="AB381" i="14"/>
  <c r="AA381" i="14"/>
  <c r="Z381" i="14"/>
  <c r="Y381" i="14"/>
  <c r="X381" i="14"/>
  <c r="W381" i="14"/>
  <c r="V381" i="14"/>
  <c r="AE59" i="14"/>
  <c r="AD59" i="14"/>
  <c r="AC59" i="14"/>
  <c r="AB59" i="14"/>
  <c r="AA59" i="14"/>
  <c r="Z59" i="14"/>
  <c r="Y59" i="14"/>
  <c r="X59" i="14"/>
  <c r="W59" i="14"/>
  <c r="V59" i="14"/>
  <c r="AE220" i="14"/>
  <c r="AD220" i="14"/>
  <c r="AC220" i="14"/>
  <c r="AB220" i="14"/>
  <c r="AA220" i="14"/>
  <c r="Z220" i="14"/>
  <c r="Y220" i="14"/>
  <c r="X220" i="14"/>
  <c r="W220" i="14"/>
  <c r="V220" i="14"/>
  <c r="AE864" i="14"/>
  <c r="AD864" i="14"/>
  <c r="AC864" i="14"/>
  <c r="AB864" i="14"/>
  <c r="AA864" i="14"/>
  <c r="Z864" i="14"/>
  <c r="Y864" i="14"/>
  <c r="X864" i="14"/>
  <c r="W864" i="14"/>
  <c r="V864" i="14"/>
  <c r="AE542" i="14"/>
  <c r="AD542" i="14"/>
  <c r="AC542" i="14"/>
  <c r="AB542" i="14"/>
  <c r="AA542" i="14"/>
  <c r="Z542" i="14"/>
  <c r="Y542" i="14"/>
  <c r="X542" i="14"/>
  <c r="W542" i="14"/>
  <c r="V542" i="14"/>
  <c r="AE703" i="14"/>
  <c r="AD703" i="14"/>
  <c r="AC703" i="14"/>
  <c r="AB703" i="14"/>
  <c r="AA703" i="14"/>
  <c r="Z703" i="14"/>
  <c r="Y703" i="14"/>
  <c r="X703" i="14"/>
  <c r="W703" i="14"/>
  <c r="V703" i="14"/>
  <c r="AE1185" i="14"/>
  <c r="AD1185" i="14"/>
  <c r="AC1185" i="14"/>
  <c r="AB1185" i="14"/>
  <c r="AA1185" i="14"/>
  <c r="Z1185" i="14"/>
  <c r="Y1185" i="14"/>
  <c r="X1185" i="14"/>
  <c r="W1185" i="14"/>
  <c r="V1185" i="14"/>
  <c r="AE1024" i="14"/>
  <c r="AD1024" i="14"/>
  <c r="AC1024" i="14"/>
  <c r="AB1024" i="14"/>
  <c r="AA1024" i="14"/>
  <c r="Z1024" i="14"/>
  <c r="Y1024" i="14"/>
  <c r="X1024" i="14"/>
  <c r="W1024" i="14"/>
  <c r="V1024" i="14"/>
  <c r="AE380" i="14"/>
  <c r="AD380" i="14"/>
  <c r="AC380" i="14"/>
  <c r="AB380" i="14"/>
  <c r="AA380" i="14"/>
  <c r="Z380" i="14"/>
  <c r="Y380" i="14"/>
  <c r="X380" i="14"/>
  <c r="W380" i="14"/>
  <c r="V380" i="14"/>
  <c r="AE58" i="14"/>
  <c r="AD58" i="14"/>
  <c r="AC58" i="14"/>
  <c r="AB58" i="14"/>
  <c r="AA58" i="14"/>
  <c r="Z58" i="14"/>
  <c r="Y58" i="14"/>
  <c r="X58" i="14"/>
  <c r="W58" i="14"/>
  <c r="V58" i="14"/>
  <c r="AE219" i="14"/>
  <c r="AD219" i="14"/>
  <c r="AC219" i="14"/>
  <c r="AB219" i="14"/>
  <c r="AA219" i="14"/>
  <c r="Z219" i="14"/>
  <c r="Y219" i="14"/>
  <c r="X219" i="14"/>
  <c r="W219" i="14"/>
  <c r="V219" i="14"/>
  <c r="AE863" i="14"/>
  <c r="AD863" i="14"/>
  <c r="AC863" i="14"/>
  <c r="AB863" i="14"/>
  <c r="AA863" i="14"/>
  <c r="Z863" i="14"/>
  <c r="Y863" i="14"/>
  <c r="X863" i="14"/>
  <c r="W863" i="14"/>
  <c r="V863" i="14"/>
  <c r="AE541" i="14"/>
  <c r="AD541" i="14"/>
  <c r="AC541" i="14"/>
  <c r="AB541" i="14"/>
  <c r="AA541" i="14"/>
  <c r="Z541" i="14"/>
  <c r="Y541" i="14"/>
  <c r="X541" i="14"/>
  <c r="W541" i="14"/>
  <c r="V541" i="14"/>
  <c r="AE702" i="14"/>
  <c r="AD702" i="14"/>
  <c r="AC702" i="14"/>
  <c r="AB702" i="14"/>
  <c r="AA702" i="14"/>
  <c r="Z702" i="14"/>
  <c r="Y702" i="14"/>
  <c r="X702" i="14"/>
  <c r="W702" i="14"/>
  <c r="V702" i="14"/>
  <c r="AE1184" i="14"/>
  <c r="AD1184" i="14"/>
  <c r="AC1184" i="14"/>
  <c r="AB1184" i="14"/>
  <c r="AA1184" i="14"/>
  <c r="Z1184" i="14"/>
  <c r="Y1184" i="14"/>
  <c r="X1184" i="14"/>
  <c r="W1184" i="14"/>
  <c r="V1184" i="14"/>
  <c r="AE1023" i="14"/>
  <c r="AD1023" i="14"/>
  <c r="AC1023" i="14"/>
  <c r="AB1023" i="14"/>
  <c r="AA1023" i="14"/>
  <c r="Z1023" i="14"/>
  <c r="Y1023" i="14"/>
  <c r="X1023" i="14"/>
  <c r="W1023" i="14"/>
  <c r="V1023" i="14"/>
  <c r="AE379" i="14"/>
  <c r="AD379" i="14"/>
  <c r="AC379" i="14"/>
  <c r="AB379" i="14"/>
  <c r="AA379" i="14"/>
  <c r="Z379" i="14"/>
  <c r="Y379" i="14"/>
  <c r="X379" i="14"/>
  <c r="W379" i="14"/>
  <c r="V379" i="14"/>
  <c r="AE57" i="14"/>
  <c r="AD57" i="14"/>
  <c r="AC57" i="14"/>
  <c r="AB57" i="14"/>
  <c r="AA57" i="14"/>
  <c r="Z57" i="14"/>
  <c r="Y57" i="14"/>
  <c r="X57" i="14"/>
  <c r="W57" i="14"/>
  <c r="V57" i="14"/>
  <c r="AE218" i="14"/>
  <c r="AD218" i="14"/>
  <c r="AC218" i="14"/>
  <c r="AB218" i="14"/>
  <c r="AA218" i="14"/>
  <c r="Z218" i="14"/>
  <c r="Y218" i="14"/>
  <c r="X218" i="14"/>
  <c r="W218" i="14"/>
  <c r="V218" i="14"/>
  <c r="AE862" i="14"/>
  <c r="AD862" i="14"/>
  <c r="AC862" i="14"/>
  <c r="AB862" i="14"/>
  <c r="AA862" i="14"/>
  <c r="Z862" i="14"/>
  <c r="Y862" i="14"/>
  <c r="X862" i="14"/>
  <c r="W862" i="14"/>
  <c r="V862" i="14"/>
  <c r="AE540" i="14"/>
  <c r="AD540" i="14"/>
  <c r="AC540" i="14"/>
  <c r="AB540" i="14"/>
  <c r="AA540" i="14"/>
  <c r="Z540" i="14"/>
  <c r="Y540" i="14"/>
  <c r="X540" i="14"/>
  <c r="W540" i="14"/>
  <c r="V540" i="14"/>
  <c r="AE701" i="14"/>
  <c r="AD701" i="14"/>
  <c r="AC701" i="14"/>
  <c r="AB701" i="14"/>
  <c r="AA701" i="14"/>
  <c r="Z701" i="14"/>
  <c r="Y701" i="14"/>
  <c r="X701" i="14"/>
  <c r="W701" i="14"/>
  <c r="V701" i="14"/>
  <c r="AE1183" i="14"/>
  <c r="AD1183" i="14"/>
  <c r="AC1183" i="14"/>
  <c r="AB1183" i="14"/>
  <c r="AA1183" i="14"/>
  <c r="Z1183" i="14"/>
  <c r="Y1183" i="14"/>
  <c r="X1183" i="14"/>
  <c r="W1183" i="14"/>
  <c r="V1183" i="14"/>
  <c r="AE1022" i="14"/>
  <c r="AD1022" i="14"/>
  <c r="AC1022" i="14"/>
  <c r="AB1022" i="14"/>
  <c r="AA1022" i="14"/>
  <c r="Z1022" i="14"/>
  <c r="Y1022" i="14"/>
  <c r="X1022" i="14"/>
  <c r="W1022" i="14"/>
  <c r="V1022" i="14"/>
  <c r="AE378" i="14"/>
  <c r="AD378" i="14"/>
  <c r="AC378" i="14"/>
  <c r="AB378" i="14"/>
  <c r="AA378" i="14"/>
  <c r="Z378" i="14"/>
  <c r="Y378" i="14"/>
  <c r="X378" i="14"/>
  <c r="W378" i="14"/>
  <c r="V378" i="14"/>
  <c r="AE56" i="14"/>
  <c r="AD56" i="14"/>
  <c r="AC56" i="14"/>
  <c r="AB56" i="14"/>
  <c r="AA56" i="14"/>
  <c r="Z56" i="14"/>
  <c r="Y56" i="14"/>
  <c r="X56" i="14"/>
  <c r="W56" i="14"/>
  <c r="V56" i="14"/>
  <c r="AE217" i="14"/>
  <c r="AD217" i="14"/>
  <c r="AC217" i="14"/>
  <c r="AB217" i="14"/>
  <c r="AA217" i="14"/>
  <c r="Z217" i="14"/>
  <c r="Y217" i="14"/>
  <c r="X217" i="14"/>
  <c r="W217" i="14"/>
  <c r="V217" i="14"/>
  <c r="AE861" i="14"/>
  <c r="AD861" i="14"/>
  <c r="AC861" i="14"/>
  <c r="AB861" i="14"/>
  <c r="AA861" i="14"/>
  <c r="Z861" i="14"/>
  <c r="Y861" i="14"/>
  <c r="X861" i="14"/>
  <c r="W861" i="14"/>
  <c r="V861" i="14"/>
  <c r="AE539" i="14"/>
  <c r="AD539" i="14"/>
  <c r="AC539" i="14"/>
  <c r="AB539" i="14"/>
  <c r="AA539" i="14"/>
  <c r="Z539" i="14"/>
  <c r="Y539" i="14"/>
  <c r="X539" i="14"/>
  <c r="W539" i="14"/>
  <c r="V539" i="14"/>
  <c r="AE700" i="14"/>
  <c r="AD700" i="14"/>
  <c r="AC700" i="14"/>
  <c r="AB700" i="14"/>
  <c r="AA700" i="14"/>
  <c r="Z700" i="14"/>
  <c r="Y700" i="14"/>
  <c r="X700" i="14"/>
  <c r="W700" i="14"/>
  <c r="V700" i="14"/>
  <c r="AE1182" i="14"/>
  <c r="AD1182" i="14"/>
  <c r="AC1182" i="14"/>
  <c r="AB1182" i="14"/>
  <c r="AA1182" i="14"/>
  <c r="Z1182" i="14"/>
  <c r="Y1182" i="14"/>
  <c r="X1182" i="14"/>
  <c r="W1182" i="14"/>
  <c r="V1182" i="14"/>
  <c r="AE1021" i="14"/>
  <c r="AD1021" i="14"/>
  <c r="AC1021" i="14"/>
  <c r="AB1021" i="14"/>
  <c r="AA1021" i="14"/>
  <c r="Z1021" i="14"/>
  <c r="Y1021" i="14"/>
  <c r="X1021" i="14"/>
  <c r="W1021" i="14"/>
  <c r="V1021" i="14"/>
  <c r="AE377" i="14"/>
  <c r="AD377" i="14"/>
  <c r="AC377" i="14"/>
  <c r="AB377" i="14"/>
  <c r="AA377" i="14"/>
  <c r="Z377" i="14"/>
  <c r="Y377" i="14"/>
  <c r="X377" i="14"/>
  <c r="W377" i="14"/>
  <c r="V377" i="14"/>
  <c r="AE55" i="14"/>
  <c r="AD55" i="14"/>
  <c r="AC55" i="14"/>
  <c r="AB55" i="14"/>
  <c r="AA55" i="14"/>
  <c r="Z55" i="14"/>
  <c r="Y55" i="14"/>
  <c r="X55" i="14"/>
  <c r="W55" i="14"/>
  <c r="V55" i="14"/>
  <c r="AE216" i="14"/>
  <c r="AD216" i="14"/>
  <c r="AC216" i="14"/>
  <c r="AB216" i="14"/>
  <c r="AA216" i="14"/>
  <c r="Z216" i="14"/>
  <c r="Y216" i="14"/>
  <c r="X216" i="14"/>
  <c r="W216" i="14"/>
  <c r="V216" i="14"/>
  <c r="AE860" i="14"/>
  <c r="AD860" i="14"/>
  <c r="AC860" i="14"/>
  <c r="AB860" i="14"/>
  <c r="AA860" i="14"/>
  <c r="Z860" i="14"/>
  <c r="Y860" i="14"/>
  <c r="X860" i="14"/>
  <c r="W860" i="14"/>
  <c r="V860" i="14"/>
  <c r="AE538" i="14"/>
  <c r="AD538" i="14"/>
  <c r="AC538" i="14"/>
  <c r="AB538" i="14"/>
  <c r="AA538" i="14"/>
  <c r="Z538" i="14"/>
  <c r="Y538" i="14"/>
  <c r="X538" i="14"/>
  <c r="W538" i="14"/>
  <c r="V538" i="14"/>
  <c r="AE699" i="14"/>
  <c r="AD699" i="14"/>
  <c r="AC699" i="14"/>
  <c r="AB699" i="14"/>
  <c r="AA699" i="14"/>
  <c r="Z699" i="14"/>
  <c r="Y699" i="14"/>
  <c r="X699" i="14"/>
  <c r="W699" i="14"/>
  <c r="V699" i="14"/>
  <c r="AE1181" i="14"/>
  <c r="AD1181" i="14"/>
  <c r="AC1181" i="14"/>
  <c r="AB1181" i="14"/>
  <c r="AA1181" i="14"/>
  <c r="Z1181" i="14"/>
  <c r="Y1181" i="14"/>
  <c r="X1181" i="14"/>
  <c r="W1181" i="14"/>
  <c r="V1181" i="14"/>
  <c r="AE1020" i="14"/>
  <c r="AD1020" i="14"/>
  <c r="AC1020" i="14"/>
  <c r="AB1020" i="14"/>
  <c r="AA1020" i="14"/>
  <c r="Z1020" i="14"/>
  <c r="Y1020" i="14"/>
  <c r="X1020" i="14"/>
  <c r="W1020" i="14"/>
  <c r="V1020" i="14"/>
  <c r="AE376" i="14"/>
  <c r="AD376" i="14"/>
  <c r="AC376" i="14"/>
  <c r="AB376" i="14"/>
  <c r="AA376" i="14"/>
  <c r="Z376" i="14"/>
  <c r="Y376" i="14"/>
  <c r="X376" i="14"/>
  <c r="W376" i="14"/>
  <c r="V376" i="14"/>
  <c r="AE54" i="14"/>
  <c r="AD54" i="14"/>
  <c r="AC54" i="14"/>
  <c r="AB54" i="14"/>
  <c r="AA54" i="14"/>
  <c r="Z54" i="14"/>
  <c r="Y54" i="14"/>
  <c r="X54" i="14"/>
  <c r="W54" i="14"/>
  <c r="V54" i="14"/>
  <c r="AE215" i="14"/>
  <c r="AD215" i="14"/>
  <c r="AC215" i="14"/>
  <c r="AB215" i="14"/>
  <c r="AA215" i="14"/>
  <c r="Z215" i="14"/>
  <c r="Y215" i="14"/>
  <c r="X215" i="14"/>
  <c r="W215" i="14"/>
  <c r="V215" i="14"/>
  <c r="AE859" i="14"/>
  <c r="AD859" i="14"/>
  <c r="AC859" i="14"/>
  <c r="AB859" i="14"/>
  <c r="AA859" i="14"/>
  <c r="Z859" i="14"/>
  <c r="Y859" i="14"/>
  <c r="X859" i="14"/>
  <c r="W859" i="14"/>
  <c r="V859" i="14"/>
  <c r="AE537" i="14"/>
  <c r="AD537" i="14"/>
  <c r="AC537" i="14"/>
  <c r="AB537" i="14"/>
  <c r="AA537" i="14"/>
  <c r="Z537" i="14"/>
  <c r="Y537" i="14"/>
  <c r="X537" i="14"/>
  <c r="W537" i="14"/>
  <c r="V537" i="14"/>
  <c r="AE698" i="14"/>
  <c r="AD698" i="14"/>
  <c r="AC698" i="14"/>
  <c r="AB698" i="14"/>
  <c r="AA698" i="14"/>
  <c r="Z698" i="14"/>
  <c r="Y698" i="14"/>
  <c r="X698" i="14"/>
  <c r="W698" i="14"/>
  <c r="V698" i="14"/>
  <c r="AE1180" i="14"/>
  <c r="AD1180" i="14"/>
  <c r="AC1180" i="14"/>
  <c r="AB1180" i="14"/>
  <c r="AA1180" i="14"/>
  <c r="Z1180" i="14"/>
  <c r="Y1180" i="14"/>
  <c r="X1180" i="14"/>
  <c r="W1180" i="14"/>
  <c r="V1180" i="14"/>
  <c r="AE1019" i="14"/>
  <c r="AD1019" i="14"/>
  <c r="AC1019" i="14"/>
  <c r="AB1019" i="14"/>
  <c r="AA1019" i="14"/>
  <c r="Z1019" i="14"/>
  <c r="Y1019" i="14"/>
  <c r="X1019" i="14"/>
  <c r="W1019" i="14"/>
  <c r="V1019" i="14"/>
  <c r="AE375" i="14"/>
  <c r="AD375" i="14"/>
  <c r="AC375" i="14"/>
  <c r="AB375" i="14"/>
  <c r="AA375" i="14"/>
  <c r="Z375" i="14"/>
  <c r="Y375" i="14"/>
  <c r="X375" i="14"/>
  <c r="W375" i="14"/>
  <c r="V375" i="14"/>
  <c r="AE53" i="14"/>
  <c r="AD53" i="14"/>
  <c r="AC53" i="14"/>
  <c r="AB53" i="14"/>
  <c r="AA53" i="14"/>
  <c r="Z53" i="14"/>
  <c r="Y53" i="14"/>
  <c r="X53" i="14"/>
  <c r="W53" i="14"/>
  <c r="V53" i="14"/>
  <c r="AE214" i="14"/>
  <c r="AD214" i="14"/>
  <c r="AC214" i="14"/>
  <c r="AB214" i="14"/>
  <c r="AA214" i="14"/>
  <c r="Z214" i="14"/>
  <c r="Y214" i="14"/>
  <c r="X214" i="14"/>
  <c r="W214" i="14"/>
  <c r="V214" i="14"/>
  <c r="AE858" i="14"/>
  <c r="AD858" i="14"/>
  <c r="AC858" i="14"/>
  <c r="AB858" i="14"/>
  <c r="AA858" i="14"/>
  <c r="Z858" i="14"/>
  <c r="Y858" i="14"/>
  <c r="X858" i="14"/>
  <c r="W858" i="14"/>
  <c r="V858" i="14"/>
  <c r="AE536" i="14"/>
  <c r="AD536" i="14"/>
  <c r="AC536" i="14"/>
  <c r="AB536" i="14"/>
  <c r="AA536" i="14"/>
  <c r="Z536" i="14"/>
  <c r="Y536" i="14"/>
  <c r="X536" i="14"/>
  <c r="W536" i="14"/>
  <c r="V536" i="14"/>
  <c r="AE697" i="14"/>
  <c r="AD697" i="14"/>
  <c r="AC697" i="14"/>
  <c r="AB697" i="14"/>
  <c r="AA697" i="14"/>
  <c r="Z697" i="14"/>
  <c r="Y697" i="14"/>
  <c r="X697" i="14"/>
  <c r="W697" i="14"/>
  <c r="V697" i="14"/>
  <c r="AE1179" i="14"/>
  <c r="AD1179" i="14"/>
  <c r="AC1179" i="14"/>
  <c r="AB1179" i="14"/>
  <c r="AA1179" i="14"/>
  <c r="Z1179" i="14"/>
  <c r="Y1179" i="14"/>
  <c r="X1179" i="14"/>
  <c r="W1179" i="14"/>
  <c r="V1179" i="14"/>
  <c r="AE1018" i="14"/>
  <c r="AD1018" i="14"/>
  <c r="AC1018" i="14"/>
  <c r="AB1018" i="14"/>
  <c r="AA1018" i="14"/>
  <c r="Z1018" i="14"/>
  <c r="Y1018" i="14"/>
  <c r="X1018" i="14"/>
  <c r="W1018" i="14"/>
  <c r="V1018" i="14"/>
  <c r="AE374" i="14"/>
  <c r="AD374" i="14"/>
  <c r="AC374" i="14"/>
  <c r="AB374" i="14"/>
  <c r="AA374" i="14"/>
  <c r="Z374" i="14"/>
  <c r="Y374" i="14"/>
  <c r="X374" i="14"/>
  <c r="W374" i="14"/>
  <c r="V374" i="14"/>
  <c r="AE52" i="14"/>
  <c r="AD52" i="14"/>
  <c r="AC52" i="14"/>
  <c r="AB52" i="14"/>
  <c r="AA52" i="14"/>
  <c r="Z52" i="14"/>
  <c r="Y52" i="14"/>
  <c r="X52" i="14"/>
  <c r="W52" i="14"/>
  <c r="V52" i="14"/>
  <c r="AE213" i="14"/>
  <c r="AD213" i="14"/>
  <c r="AC213" i="14"/>
  <c r="AB213" i="14"/>
  <c r="AA213" i="14"/>
  <c r="Z213" i="14"/>
  <c r="Y213" i="14"/>
  <c r="X213" i="14"/>
  <c r="W213" i="14"/>
  <c r="V213" i="14"/>
  <c r="AE857" i="14"/>
  <c r="AD857" i="14"/>
  <c r="AC857" i="14"/>
  <c r="AB857" i="14"/>
  <c r="AA857" i="14"/>
  <c r="Z857" i="14"/>
  <c r="Y857" i="14"/>
  <c r="X857" i="14"/>
  <c r="W857" i="14"/>
  <c r="V857" i="14"/>
  <c r="AE535" i="14"/>
  <c r="AD535" i="14"/>
  <c r="AC535" i="14"/>
  <c r="AB535" i="14"/>
  <c r="AA535" i="14"/>
  <c r="Z535" i="14"/>
  <c r="Y535" i="14"/>
  <c r="X535" i="14"/>
  <c r="W535" i="14"/>
  <c r="V535" i="14"/>
  <c r="AE696" i="14"/>
  <c r="AD696" i="14"/>
  <c r="AC696" i="14"/>
  <c r="AB696" i="14"/>
  <c r="AA696" i="14"/>
  <c r="Z696" i="14"/>
  <c r="Y696" i="14"/>
  <c r="X696" i="14"/>
  <c r="W696" i="14"/>
  <c r="V696" i="14"/>
  <c r="AE1178" i="14"/>
  <c r="AD1178" i="14"/>
  <c r="AC1178" i="14"/>
  <c r="AB1178" i="14"/>
  <c r="AA1178" i="14"/>
  <c r="Z1178" i="14"/>
  <c r="Y1178" i="14"/>
  <c r="X1178" i="14"/>
  <c r="W1178" i="14"/>
  <c r="V1178" i="14"/>
  <c r="AE1017" i="14"/>
  <c r="AD1017" i="14"/>
  <c r="AC1017" i="14"/>
  <c r="AB1017" i="14"/>
  <c r="AA1017" i="14"/>
  <c r="Z1017" i="14"/>
  <c r="Y1017" i="14"/>
  <c r="X1017" i="14"/>
  <c r="W1017" i="14"/>
  <c r="V1017" i="14"/>
  <c r="AE373" i="14"/>
  <c r="AD373" i="14"/>
  <c r="AC373" i="14"/>
  <c r="AB373" i="14"/>
  <c r="AA373" i="14"/>
  <c r="Z373" i="14"/>
  <c r="Y373" i="14"/>
  <c r="X373" i="14"/>
  <c r="W373" i="14"/>
  <c r="V373" i="14"/>
  <c r="AE51" i="14"/>
  <c r="AD51" i="14"/>
  <c r="AC51" i="14"/>
  <c r="AB51" i="14"/>
  <c r="AA51" i="14"/>
  <c r="Z51" i="14"/>
  <c r="Y51" i="14"/>
  <c r="X51" i="14"/>
  <c r="W51" i="14"/>
  <c r="V51" i="14"/>
  <c r="AE212" i="14"/>
  <c r="AD212" i="14"/>
  <c r="AC212" i="14"/>
  <c r="AB212" i="14"/>
  <c r="AA212" i="14"/>
  <c r="Z212" i="14"/>
  <c r="Y212" i="14"/>
  <c r="X212" i="14"/>
  <c r="W212" i="14"/>
  <c r="V212" i="14"/>
  <c r="AE856" i="14"/>
  <c r="AD856" i="14"/>
  <c r="AC856" i="14"/>
  <c r="AB856" i="14"/>
  <c r="AA856" i="14"/>
  <c r="Z856" i="14"/>
  <c r="Y856" i="14"/>
  <c r="X856" i="14"/>
  <c r="W856" i="14"/>
  <c r="V856" i="14"/>
  <c r="AE534" i="14"/>
  <c r="AD534" i="14"/>
  <c r="AC534" i="14"/>
  <c r="AB534" i="14"/>
  <c r="AA534" i="14"/>
  <c r="Z534" i="14"/>
  <c r="Y534" i="14"/>
  <c r="X534" i="14"/>
  <c r="W534" i="14"/>
  <c r="V534" i="14"/>
  <c r="AE695" i="14"/>
  <c r="AD695" i="14"/>
  <c r="AC695" i="14"/>
  <c r="AB695" i="14"/>
  <c r="AA695" i="14"/>
  <c r="Z695" i="14"/>
  <c r="Y695" i="14"/>
  <c r="X695" i="14"/>
  <c r="W695" i="14"/>
  <c r="V695" i="14"/>
  <c r="AE1177" i="14"/>
  <c r="AD1177" i="14"/>
  <c r="AC1177" i="14"/>
  <c r="AB1177" i="14"/>
  <c r="AA1177" i="14"/>
  <c r="Z1177" i="14"/>
  <c r="Y1177" i="14"/>
  <c r="X1177" i="14"/>
  <c r="W1177" i="14"/>
  <c r="V1177" i="14"/>
  <c r="AE1016" i="14"/>
  <c r="AD1016" i="14"/>
  <c r="AC1016" i="14"/>
  <c r="AB1016" i="14"/>
  <c r="AA1016" i="14"/>
  <c r="Z1016" i="14"/>
  <c r="Y1016" i="14"/>
  <c r="X1016" i="14"/>
  <c r="W1016" i="14"/>
  <c r="V1016" i="14"/>
  <c r="AE372" i="14"/>
  <c r="AD372" i="14"/>
  <c r="AC372" i="14"/>
  <c r="AB372" i="14"/>
  <c r="AA372" i="14"/>
  <c r="Z372" i="14"/>
  <c r="Y372" i="14"/>
  <c r="X372" i="14"/>
  <c r="W372" i="14"/>
  <c r="V372" i="14"/>
  <c r="AE50" i="14"/>
  <c r="AD50" i="14"/>
  <c r="AC50" i="14"/>
  <c r="AB50" i="14"/>
  <c r="AA50" i="14"/>
  <c r="Z50" i="14"/>
  <c r="Y50" i="14"/>
  <c r="X50" i="14"/>
  <c r="W50" i="14"/>
  <c r="V50" i="14"/>
  <c r="AE211" i="14"/>
  <c r="AD211" i="14"/>
  <c r="AC211" i="14"/>
  <c r="AB211" i="14"/>
  <c r="AA211" i="14"/>
  <c r="Z211" i="14"/>
  <c r="Y211" i="14"/>
  <c r="X211" i="14"/>
  <c r="W211" i="14"/>
  <c r="V211" i="14"/>
  <c r="AE855" i="14"/>
  <c r="AD855" i="14"/>
  <c r="AC855" i="14"/>
  <c r="AB855" i="14"/>
  <c r="AA855" i="14"/>
  <c r="Z855" i="14"/>
  <c r="Y855" i="14"/>
  <c r="X855" i="14"/>
  <c r="W855" i="14"/>
  <c r="V855" i="14"/>
  <c r="AE533" i="14"/>
  <c r="AD533" i="14"/>
  <c r="AC533" i="14"/>
  <c r="AB533" i="14"/>
  <c r="AA533" i="14"/>
  <c r="Z533" i="14"/>
  <c r="Y533" i="14"/>
  <c r="X533" i="14"/>
  <c r="W533" i="14"/>
  <c r="V533" i="14"/>
  <c r="AE694" i="14"/>
  <c r="AD694" i="14"/>
  <c r="AC694" i="14"/>
  <c r="AB694" i="14"/>
  <c r="AA694" i="14"/>
  <c r="Z694" i="14"/>
  <c r="Y694" i="14"/>
  <c r="X694" i="14"/>
  <c r="W694" i="14"/>
  <c r="V694" i="14"/>
  <c r="AE1176" i="14"/>
  <c r="AD1176" i="14"/>
  <c r="AC1176" i="14"/>
  <c r="AB1176" i="14"/>
  <c r="AA1176" i="14"/>
  <c r="Z1176" i="14"/>
  <c r="Y1176" i="14"/>
  <c r="X1176" i="14"/>
  <c r="W1176" i="14"/>
  <c r="V1176" i="14"/>
  <c r="AE1015" i="14"/>
  <c r="AD1015" i="14"/>
  <c r="AC1015" i="14"/>
  <c r="AB1015" i="14"/>
  <c r="AA1015" i="14"/>
  <c r="Z1015" i="14"/>
  <c r="Y1015" i="14"/>
  <c r="X1015" i="14"/>
  <c r="W1015" i="14"/>
  <c r="V1015" i="14"/>
  <c r="AE371" i="14"/>
  <c r="AD371" i="14"/>
  <c r="AC371" i="14"/>
  <c r="AB371" i="14"/>
  <c r="AA371" i="14"/>
  <c r="Z371" i="14"/>
  <c r="Y371" i="14"/>
  <c r="X371" i="14"/>
  <c r="W371" i="14"/>
  <c r="V371" i="14"/>
  <c r="AE49" i="14"/>
  <c r="AD49" i="14"/>
  <c r="AC49" i="14"/>
  <c r="AB49" i="14"/>
  <c r="AA49" i="14"/>
  <c r="Z49" i="14"/>
  <c r="Y49" i="14"/>
  <c r="X49" i="14"/>
  <c r="W49" i="14"/>
  <c r="V49" i="14"/>
  <c r="AE210" i="14"/>
  <c r="AD210" i="14"/>
  <c r="AC210" i="14"/>
  <c r="AB210" i="14"/>
  <c r="AA210" i="14"/>
  <c r="Z210" i="14"/>
  <c r="Y210" i="14"/>
  <c r="X210" i="14"/>
  <c r="W210" i="14"/>
  <c r="V210" i="14"/>
  <c r="AE854" i="14"/>
  <c r="AD854" i="14"/>
  <c r="AC854" i="14"/>
  <c r="AB854" i="14"/>
  <c r="AA854" i="14"/>
  <c r="Z854" i="14"/>
  <c r="Y854" i="14"/>
  <c r="X854" i="14"/>
  <c r="W854" i="14"/>
  <c r="V854" i="14"/>
  <c r="AE532" i="14"/>
  <c r="AD532" i="14"/>
  <c r="AC532" i="14"/>
  <c r="AB532" i="14"/>
  <c r="AA532" i="14"/>
  <c r="Z532" i="14"/>
  <c r="Y532" i="14"/>
  <c r="X532" i="14"/>
  <c r="W532" i="14"/>
  <c r="V532" i="14"/>
  <c r="AE693" i="14"/>
  <c r="AD693" i="14"/>
  <c r="AC693" i="14"/>
  <c r="AB693" i="14"/>
  <c r="AA693" i="14"/>
  <c r="Z693" i="14"/>
  <c r="Y693" i="14"/>
  <c r="X693" i="14"/>
  <c r="W693" i="14"/>
  <c r="V693" i="14"/>
  <c r="AE1175" i="14"/>
  <c r="AD1175" i="14"/>
  <c r="AC1175" i="14"/>
  <c r="AB1175" i="14"/>
  <c r="AA1175" i="14"/>
  <c r="Z1175" i="14"/>
  <c r="Y1175" i="14"/>
  <c r="X1175" i="14"/>
  <c r="W1175" i="14"/>
  <c r="V1175" i="14"/>
  <c r="AE1014" i="14"/>
  <c r="AD1014" i="14"/>
  <c r="AC1014" i="14"/>
  <c r="AB1014" i="14"/>
  <c r="AA1014" i="14"/>
  <c r="Z1014" i="14"/>
  <c r="Y1014" i="14"/>
  <c r="X1014" i="14"/>
  <c r="W1014" i="14"/>
  <c r="V1014" i="14"/>
  <c r="AE370" i="14"/>
  <c r="AD370" i="14"/>
  <c r="AC370" i="14"/>
  <c r="AB370" i="14"/>
  <c r="AA370" i="14"/>
  <c r="Z370" i="14"/>
  <c r="Y370" i="14"/>
  <c r="X370" i="14"/>
  <c r="W370" i="14"/>
  <c r="V370" i="14"/>
  <c r="AE48" i="14"/>
  <c r="AD48" i="14"/>
  <c r="AC48" i="14"/>
  <c r="AB48" i="14"/>
  <c r="AA48" i="14"/>
  <c r="Z48" i="14"/>
  <c r="Y48" i="14"/>
  <c r="X48" i="14"/>
  <c r="W48" i="14"/>
  <c r="V48" i="14"/>
  <c r="AE209" i="14"/>
  <c r="AD209" i="14"/>
  <c r="AC209" i="14"/>
  <c r="AB209" i="14"/>
  <c r="AA209" i="14"/>
  <c r="Z209" i="14"/>
  <c r="Y209" i="14"/>
  <c r="X209" i="14"/>
  <c r="W209" i="14"/>
  <c r="V209" i="14"/>
  <c r="AE853" i="14"/>
  <c r="AD853" i="14"/>
  <c r="AC853" i="14"/>
  <c r="AB853" i="14"/>
  <c r="AA853" i="14"/>
  <c r="Z853" i="14"/>
  <c r="Y853" i="14"/>
  <c r="X853" i="14"/>
  <c r="W853" i="14"/>
  <c r="V853" i="14"/>
  <c r="AE531" i="14"/>
  <c r="AD531" i="14"/>
  <c r="AC531" i="14"/>
  <c r="AB531" i="14"/>
  <c r="AA531" i="14"/>
  <c r="Z531" i="14"/>
  <c r="Y531" i="14"/>
  <c r="X531" i="14"/>
  <c r="W531" i="14"/>
  <c r="V531" i="14"/>
  <c r="AE692" i="14"/>
  <c r="AD692" i="14"/>
  <c r="AC692" i="14"/>
  <c r="AB692" i="14"/>
  <c r="AA692" i="14"/>
  <c r="Z692" i="14"/>
  <c r="Y692" i="14"/>
  <c r="X692" i="14"/>
  <c r="W692" i="14"/>
  <c r="V692" i="14"/>
  <c r="AE1174" i="14"/>
  <c r="AD1174" i="14"/>
  <c r="AC1174" i="14"/>
  <c r="AB1174" i="14"/>
  <c r="AA1174" i="14"/>
  <c r="Z1174" i="14"/>
  <c r="Y1174" i="14"/>
  <c r="X1174" i="14"/>
  <c r="W1174" i="14"/>
  <c r="V1174" i="14"/>
  <c r="AE1013" i="14"/>
  <c r="AD1013" i="14"/>
  <c r="AC1013" i="14"/>
  <c r="AB1013" i="14"/>
  <c r="AA1013" i="14"/>
  <c r="Z1013" i="14"/>
  <c r="Y1013" i="14"/>
  <c r="X1013" i="14"/>
  <c r="W1013" i="14"/>
  <c r="V1013" i="14"/>
  <c r="AE369" i="14"/>
  <c r="AD369" i="14"/>
  <c r="AC369" i="14"/>
  <c r="AB369" i="14"/>
  <c r="AA369" i="14"/>
  <c r="Z369" i="14"/>
  <c r="Y369" i="14"/>
  <c r="X369" i="14"/>
  <c r="W369" i="14"/>
  <c r="V369" i="14"/>
  <c r="AE47" i="14"/>
  <c r="AD47" i="14"/>
  <c r="AC47" i="14"/>
  <c r="AB47" i="14"/>
  <c r="AA47" i="14"/>
  <c r="Z47" i="14"/>
  <c r="Y47" i="14"/>
  <c r="X47" i="14"/>
  <c r="W47" i="14"/>
  <c r="V47" i="14"/>
  <c r="AE208" i="14"/>
  <c r="AD208" i="14"/>
  <c r="AC208" i="14"/>
  <c r="AB208" i="14"/>
  <c r="AA208" i="14"/>
  <c r="Z208" i="14"/>
  <c r="Y208" i="14"/>
  <c r="X208" i="14"/>
  <c r="W208" i="14"/>
  <c r="V208" i="14"/>
  <c r="AE852" i="14"/>
  <c r="AD852" i="14"/>
  <c r="AC852" i="14"/>
  <c r="AB852" i="14"/>
  <c r="AA852" i="14"/>
  <c r="Z852" i="14"/>
  <c r="Y852" i="14"/>
  <c r="X852" i="14"/>
  <c r="W852" i="14"/>
  <c r="V852" i="14"/>
  <c r="AE530" i="14"/>
  <c r="AD530" i="14"/>
  <c r="AC530" i="14"/>
  <c r="AB530" i="14"/>
  <c r="AA530" i="14"/>
  <c r="Z530" i="14"/>
  <c r="Y530" i="14"/>
  <c r="X530" i="14"/>
  <c r="W530" i="14"/>
  <c r="V530" i="14"/>
  <c r="AE691" i="14"/>
  <c r="AD691" i="14"/>
  <c r="AC691" i="14"/>
  <c r="AB691" i="14"/>
  <c r="AA691" i="14"/>
  <c r="Z691" i="14"/>
  <c r="Y691" i="14"/>
  <c r="X691" i="14"/>
  <c r="W691" i="14"/>
  <c r="V691" i="14"/>
  <c r="AE1173" i="14"/>
  <c r="AD1173" i="14"/>
  <c r="AC1173" i="14"/>
  <c r="AB1173" i="14"/>
  <c r="AA1173" i="14"/>
  <c r="Z1173" i="14"/>
  <c r="Y1173" i="14"/>
  <c r="X1173" i="14"/>
  <c r="W1173" i="14"/>
  <c r="V1173" i="14"/>
  <c r="AE1012" i="14"/>
  <c r="AD1012" i="14"/>
  <c r="AC1012" i="14"/>
  <c r="AB1012" i="14"/>
  <c r="AA1012" i="14"/>
  <c r="Z1012" i="14"/>
  <c r="Y1012" i="14"/>
  <c r="X1012" i="14"/>
  <c r="W1012" i="14"/>
  <c r="V1012" i="14"/>
  <c r="AE368" i="14"/>
  <c r="AD368" i="14"/>
  <c r="AC368" i="14"/>
  <c r="AB368" i="14"/>
  <c r="AA368" i="14"/>
  <c r="Z368" i="14"/>
  <c r="Y368" i="14"/>
  <c r="X368" i="14"/>
  <c r="W368" i="14"/>
  <c r="V368" i="14"/>
  <c r="AE46" i="14"/>
  <c r="AD46" i="14"/>
  <c r="AC46" i="14"/>
  <c r="AB46" i="14"/>
  <c r="AA46" i="14"/>
  <c r="Z46" i="14"/>
  <c r="Y46" i="14"/>
  <c r="X46" i="14"/>
  <c r="W46" i="14"/>
  <c r="V46" i="14"/>
  <c r="AE207" i="14"/>
  <c r="AD207" i="14"/>
  <c r="AC207" i="14"/>
  <c r="AB207" i="14"/>
  <c r="AA207" i="14"/>
  <c r="Z207" i="14"/>
  <c r="Y207" i="14"/>
  <c r="X207" i="14"/>
  <c r="W207" i="14"/>
  <c r="V207" i="14"/>
  <c r="AE851" i="14"/>
  <c r="AD851" i="14"/>
  <c r="AC851" i="14"/>
  <c r="AB851" i="14"/>
  <c r="AA851" i="14"/>
  <c r="Z851" i="14"/>
  <c r="Y851" i="14"/>
  <c r="X851" i="14"/>
  <c r="W851" i="14"/>
  <c r="V851" i="14"/>
  <c r="AE529" i="14"/>
  <c r="AD529" i="14"/>
  <c r="AC529" i="14"/>
  <c r="AB529" i="14"/>
  <c r="AA529" i="14"/>
  <c r="Z529" i="14"/>
  <c r="Y529" i="14"/>
  <c r="X529" i="14"/>
  <c r="W529" i="14"/>
  <c r="V529" i="14"/>
  <c r="AE690" i="14"/>
  <c r="AD690" i="14"/>
  <c r="AC690" i="14"/>
  <c r="AB690" i="14"/>
  <c r="AA690" i="14"/>
  <c r="Z690" i="14"/>
  <c r="Y690" i="14"/>
  <c r="X690" i="14"/>
  <c r="W690" i="14"/>
  <c r="V690" i="14"/>
  <c r="AE1172" i="14"/>
  <c r="AD1172" i="14"/>
  <c r="AC1172" i="14"/>
  <c r="AB1172" i="14"/>
  <c r="AA1172" i="14"/>
  <c r="Z1172" i="14"/>
  <c r="Y1172" i="14"/>
  <c r="X1172" i="14"/>
  <c r="W1172" i="14"/>
  <c r="V1172" i="14"/>
  <c r="AE1011" i="14"/>
  <c r="AD1011" i="14"/>
  <c r="AC1011" i="14"/>
  <c r="AB1011" i="14"/>
  <c r="AA1011" i="14"/>
  <c r="Z1011" i="14"/>
  <c r="Y1011" i="14"/>
  <c r="X1011" i="14"/>
  <c r="W1011" i="14"/>
  <c r="V1011" i="14"/>
  <c r="AE367" i="14"/>
  <c r="AD367" i="14"/>
  <c r="AC367" i="14"/>
  <c r="AB367" i="14"/>
  <c r="AA367" i="14"/>
  <c r="Z367" i="14"/>
  <c r="Y367" i="14"/>
  <c r="X367" i="14"/>
  <c r="W367" i="14"/>
  <c r="V367" i="14"/>
  <c r="AE45" i="14"/>
  <c r="AD45" i="14"/>
  <c r="AC45" i="14"/>
  <c r="AB45" i="14"/>
  <c r="AA45" i="14"/>
  <c r="Z45" i="14"/>
  <c r="Y45" i="14"/>
  <c r="X45" i="14"/>
  <c r="W45" i="14"/>
  <c r="V45" i="14"/>
  <c r="AE206" i="14"/>
  <c r="AD206" i="14"/>
  <c r="AC206" i="14"/>
  <c r="AB206" i="14"/>
  <c r="AA206" i="14"/>
  <c r="Z206" i="14"/>
  <c r="Y206" i="14"/>
  <c r="X206" i="14"/>
  <c r="W206" i="14"/>
  <c r="V206" i="14"/>
  <c r="AE850" i="14"/>
  <c r="AD850" i="14"/>
  <c r="AC850" i="14"/>
  <c r="AB850" i="14"/>
  <c r="AA850" i="14"/>
  <c r="Z850" i="14"/>
  <c r="Y850" i="14"/>
  <c r="X850" i="14"/>
  <c r="W850" i="14"/>
  <c r="V850" i="14"/>
  <c r="AE528" i="14"/>
  <c r="AD528" i="14"/>
  <c r="AC528" i="14"/>
  <c r="AB528" i="14"/>
  <c r="AA528" i="14"/>
  <c r="Z528" i="14"/>
  <c r="Y528" i="14"/>
  <c r="X528" i="14"/>
  <c r="W528" i="14"/>
  <c r="V528" i="14"/>
  <c r="AE689" i="14"/>
  <c r="AD689" i="14"/>
  <c r="AC689" i="14"/>
  <c r="AB689" i="14"/>
  <c r="AA689" i="14"/>
  <c r="Z689" i="14"/>
  <c r="Y689" i="14"/>
  <c r="X689" i="14"/>
  <c r="W689" i="14"/>
  <c r="V689" i="14"/>
  <c r="AE1171" i="14"/>
  <c r="AD1171" i="14"/>
  <c r="AC1171" i="14"/>
  <c r="AB1171" i="14"/>
  <c r="AA1171" i="14"/>
  <c r="Z1171" i="14"/>
  <c r="Y1171" i="14"/>
  <c r="X1171" i="14"/>
  <c r="W1171" i="14"/>
  <c r="V1171" i="14"/>
  <c r="AE1010" i="14"/>
  <c r="AD1010" i="14"/>
  <c r="AC1010" i="14"/>
  <c r="AB1010" i="14"/>
  <c r="AA1010" i="14"/>
  <c r="Z1010" i="14"/>
  <c r="Y1010" i="14"/>
  <c r="X1010" i="14"/>
  <c r="W1010" i="14"/>
  <c r="V1010" i="14"/>
  <c r="AE366" i="14"/>
  <c r="AD366" i="14"/>
  <c r="AC366" i="14"/>
  <c r="AB366" i="14"/>
  <c r="AA366" i="14"/>
  <c r="Z366" i="14"/>
  <c r="Y366" i="14"/>
  <c r="X366" i="14"/>
  <c r="W366" i="14"/>
  <c r="V366" i="14"/>
  <c r="AE44" i="14"/>
  <c r="AD44" i="14"/>
  <c r="AC44" i="14"/>
  <c r="AB44" i="14"/>
  <c r="AA44" i="14"/>
  <c r="Z44" i="14"/>
  <c r="Y44" i="14"/>
  <c r="X44" i="14"/>
  <c r="W44" i="14"/>
  <c r="V44" i="14"/>
  <c r="AE205" i="14"/>
  <c r="AD205" i="14"/>
  <c r="AC205" i="14"/>
  <c r="AB205" i="14"/>
  <c r="AA205" i="14"/>
  <c r="Z205" i="14"/>
  <c r="Y205" i="14"/>
  <c r="X205" i="14"/>
  <c r="W205" i="14"/>
  <c r="V205" i="14"/>
  <c r="AE849" i="14"/>
  <c r="AD849" i="14"/>
  <c r="AC849" i="14"/>
  <c r="AB849" i="14"/>
  <c r="AA849" i="14"/>
  <c r="Z849" i="14"/>
  <c r="Y849" i="14"/>
  <c r="X849" i="14"/>
  <c r="W849" i="14"/>
  <c r="V849" i="14"/>
  <c r="AE527" i="14"/>
  <c r="AD527" i="14"/>
  <c r="AC527" i="14"/>
  <c r="AB527" i="14"/>
  <c r="AA527" i="14"/>
  <c r="Z527" i="14"/>
  <c r="Y527" i="14"/>
  <c r="X527" i="14"/>
  <c r="W527" i="14"/>
  <c r="V527" i="14"/>
  <c r="AE688" i="14"/>
  <c r="AD688" i="14"/>
  <c r="AC688" i="14"/>
  <c r="AB688" i="14"/>
  <c r="AA688" i="14"/>
  <c r="Z688" i="14"/>
  <c r="Y688" i="14"/>
  <c r="X688" i="14"/>
  <c r="W688" i="14"/>
  <c r="V688" i="14"/>
  <c r="AE1170" i="14"/>
  <c r="AD1170" i="14"/>
  <c r="AC1170" i="14"/>
  <c r="AB1170" i="14"/>
  <c r="AA1170" i="14"/>
  <c r="Z1170" i="14"/>
  <c r="Y1170" i="14"/>
  <c r="X1170" i="14"/>
  <c r="W1170" i="14"/>
  <c r="V1170" i="14"/>
  <c r="AE1009" i="14"/>
  <c r="AD1009" i="14"/>
  <c r="AC1009" i="14"/>
  <c r="AB1009" i="14"/>
  <c r="AA1009" i="14"/>
  <c r="Z1009" i="14"/>
  <c r="Y1009" i="14"/>
  <c r="X1009" i="14"/>
  <c r="W1009" i="14"/>
  <c r="V1009" i="14"/>
  <c r="AE365" i="14"/>
  <c r="AD365" i="14"/>
  <c r="AC365" i="14"/>
  <c r="AB365" i="14"/>
  <c r="AA365" i="14"/>
  <c r="Z365" i="14"/>
  <c r="Y365" i="14"/>
  <c r="X365" i="14"/>
  <c r="W365" i="14"/>
  <c r="V365" i="14"/>
  <c r="AE43" i="14"/>
  <c r="AD43" i="14"/>
  <c r="AC43" i="14"/>
  <c r="AB43" i="14"/>
  <c r="AA43" i="14"/>
  <c r="Z43" i="14"/>
  <c r="Y43" i="14"/>
  <c r="X43" i="14"/>
  <c r="W43" i="14"/>
  <c r="V43" i="14"/>
  <c r="AE204" i="14"/>
  <c r="AD204" i="14"/>
  <c r="AC204" i="14"/>
  <c r="AB204" i="14"/>
  <c r="AA204" i="14"/>
  <c r="Z204" i="14"/>
  <c r="Y204" i="14"/>
  <c r="X204" i="14"/>
  <c r="W204" i="14"/>
  <c r="V204" i="14"/>
  <c r="AE848" i="14"/>
  <c r="AD848" i="14"/>
  <c r="AC848" i="14"/>
  <c r="AB848" i="14"/>
  <c r="AA848" i="14"/>
  <c r="Z848" i="14"/>
  <c r="Y848" i="14"/>
  <c r="X848" i="14"/>
  <c r="W848" i="14"/>
  <c r="V848" i="14"/>
  <c r="AE526" i="14"/>
  <c r="AD526" i="14"/>
  <c r="AC526" i="14"/>
  <c r="AB526" i="14"/>
  <c r="AA526" i="14"/>
  <c r="Z526" i="14"/>
  <c r="Y526" i="14"/>
  <c r="X526" i="14"/>
  <c r="W526" i="14"/>
  <c r="V526" i="14"/>
  <c r="AE687" i="14"/>
  <c r="AD687" i="14"/>
  <c r="AC687" i="14"/>
  <c r="AB687" i="14"/>
  <c r="AA687" i="14"/>
  <c r="Z687" i="14"/>
  <c r="Y687" i="14"/>
  <c r="X687" i="14"/>
  <c r="W687" i="14"/>
  <c r="V687" i="14"/>
  <c r="AE1169" i="14"/>
  <c r="AD1169" i="14"/>
  <c r="AC1169" i="14"/>
  <c r="AB1169" i="14"/>
  <c r="AA1169" i="14"/>
  <c r="Z1169" i="14"/>
  <c r="Y1169" i="14"/>
  <c r="X1169" i="14"/>
  <c r="W1169" i="14"/>
  <c r="V1169" i="14"/>
  <c r="AE1008" i="14"/>
  <c r="AD1008" i="14"/>
  <c r="AC1008" i="14"/>
  <c r="AB1008" i="14"/>
  <c r="AA1008" i="14"/>
  <c r="Z1008" i="14"/>
  <c r="Y1008" i="14"/>
  <c r="X1008" i="14"/>
  <c r="W1008" i="14"/>
  <c r="V1008" i="14"/>
  <c r="AE364" i="14"/>
  <c r="AD364" i="14"/>
  <c r="AC364" i="14"/>
  <c r="AB364" i="14"/>
  <c r="AA364" i="14"/>
  <c r="Z364" i="14"/>
  <c r="Y364" i="14"/>
  <c r="X364" i="14"/>
  <c r="W364" i="14"/>
  <c r="V364" i="14"/>
  <c r="AE42" i="14"/>
  <c r="AD42" i="14"/>
  <c r="AC42" i="14"/>
  <c r="AB42" i="14"/>
  <c r="AA42" i="14"/>
  <c r="Z42" i="14"/>
  <c r="Y42" i="14"/>
  <c r="X42" i="14"/>
  <c r="W42" i="14"/>
  <c r="V42" i="14"/>
  <c r="AE203" i="14"/>
  <c r="AD203" i="14"/>
  <c r="AC203" i="14"/>
  <c r="AB203" i="14"/>
  <c r="AA203" i="14"/>
  <c r="Z203" i="14"/>
  <c r="Y203" i="14"/>
  <c r="X203" i="14"/>
  <c r="W203" i="14"/>
  <c r="V203" i="14"/>
  <c r="AE847" i="14"/>
  <c r="AD847" i="14"/>
  <c r="AC847" i="14"/>
  <c r="AB847" i="14"/>
  <c r="AA847" i="14"/>
  <c r="Z847" i="14"/>
  <c r="Y847" i="14"/>
  <c r="X847" i="14"/>
  <c r="W847" i="14"/>
  <c r="V847" i="14"/>
  <c r="AE525" i="14"/>
  <c r="AD525" i="14"/>
  <c r="AC525" i="14"/>
  <c r="AB525" i="14"/>
  <c r="AA525" i="14"/>
  <c r="Z525" i="14"/>
  <c r="Y525" i="14"/>
  <c r="X525" i="14"/>
  <c r="W525" i="14"/>
  <c r="V525" i="14"/>
  <c r="AE686" i="14"/>
  <c r="AD686" i="14"/>
  <c r="AC686" i="14"/>
  <c r="AB686" i="14"/>
  <c r="AA686" i="14"/>
  <c r="Z686" i="14"/>
  <c r="Y686" i="14"/>
  <c r="X686" i="14"/>
  <c r="W686" i="14"/>
  <c r="V686" i="14"/>
  <c r="AE1168" i="14"/>
  <c r="AD1168" i="14"/>
  <c r="AC1168" i="14"/>
  <c r="AB1168" i="14"/>
  <c r="AA1168" i="14"/>
  <c r="Z1168" i="14"/>
  <c r="Y1168" i="14"/>
  <c r="X1168" i="14"/>
  <c r="W1168" i="14"/>
  <c r="V1168" i="14"/>
  <c r="AE1007" i="14"/>
  <c r="AD1007" i="14"/>
  <c r="AC1007" i="14"/>
  <c r="AB1007" i="14"/>
  <c r="AA1007" i="14"/>
  <c r="Z1007" i="14"/>
  <c r="Y1007" i="14"/>
  <c r="X1007" i="14"/>
  <c r="W1007" i="14"/>
  <c r="V1007" i="14"/>
  <c r="AE363" i="14"/>
  <c r="AD363" i="14"/>
  <c r="AC363" i="14"/>
  <c r="AB363" i="14"/>
  <c r="AA363" i="14"/>
  <c r="Z363" i="14"/>
  <c r="Y363" i="14"/>
  <c r="X363" i="14"/>
  <c r="W363" i="14"/>
  <c r="V363" i="14"/>
  <c r="AE41" i="14"/>
  <c r="AD41" i="14"/>
  <c r="AC41" i="14"/>
  <c r="AB41" i="14"/>
  <c r="AA41" i="14"/>
  <c r="Z41" i="14"/>
  <c r="Y41" i="14"/>
  <c r="X41" i="14"/>
  <c r="W41" i="14"/>
  <c r="V41" i="14"/>
  <c r="AE202" i="14"/>
  <c r="AD202" i="14"/>
  <c r="AC202" i="14"/>
  <c r="AB202" i="14"/>
  <c r="AA202" i="14"/>
  <c r="Z202" i="14"/>
  <c r="Y202" i="14"/>
  <c r="X202" i="14"/>
  <c r="W202" i="14"/>
  <c r="V202" i="14"/>
  <c r="AE846" i="14"/>
  <c r="AD846" i="14"/>
  <c r="AC846" i="14"/>
  <c r="AB846" i="14"/>
  <c r="AA846" i="14"/>
  <c r="Z846" i="14"/>
  <c r="Y846" i="14"/>
  <c r="X846" i="14"/>
  <c r="W846" i="14"/>
  <c r="V846" i="14"/>
  <c r="AE524" i="14"/>
  <c r="AD524" i="14"/>
  <c r="AC524" i="14"/>
  <c r="AB524" i="14"/>
  <c r="AA524" i="14"/>
  <c r="Z524" i="14"/>
  <c r="Y524" i="14"/>
  <c r="X524" i="14"/>
  <c r="W524" i="14"/>
  <c r="V524" i="14"/>
  <c r="AE685" i="14"/>
  <c r="AD685" i="14"/>
  <c r="AC685" i="14"/>
  <c r="AB685" i="14"/>
  <c r="AA685" i="14"/>
  <c r="Z685" i="14"/>
  <c r="Y685" i="14"/>
  <c r="X685" i="14"/>
  <c r="W685" i="14"/>
  <c r="V685" i="14"/>
  <c r="AE1167" i="14"/>
  <c r="AD1167" i="14"/>
  <c r="AC1167" i="14"/>
  <c r="AB1167" i="14"/>
  <c r="AA1167" i="14"/>
  <c r="Z1167" i="14"/>
  <c r="Y1167" i="14"/>
  <c r="X1167" i="14"/>
  <c r="W1167" i="14"/>
  <c r="V1167" i="14"/>
  <c r="AE1006" i="14"/>
  <c r="AD1006" i="14"/>
  <c r="AC1006" i="14"/>
  <c r="AB1006" i="14"/>
  <c r="AA1006" i="14"/>
  <c r="Z1006" i="14"/>
  <c r="Y1006" i="14"/>
  <c r="X1006" i="14"/>
  <c r="W1006" i="14"/>
  <c r="V1006" i="14"/>
  <c r="AE362" i="14"/>
  <c r="AD362" i="14"/>
  <c r="AC362" i="14"/>
  <c r="AB362" i="14"/>
  <c r="AA362" i="14"/>
  <c r="Z362" i="14"/>
  <c r="Y362" i="14"/>
  <c r="X362" i="14"/>
  <c r="W362" i="14"/>
  <c r="V362" i="14"/>
  <c r="AE40" i="14"/>
  <c r="AD40" i="14"/>
  <c r="AC40" i="14"/>
  <c r="AB40" i="14"/>
  <c r="AA40" i="14"/>
  <c r="Z40" i="14"/>
  <c r="Y40" i="14"/>
  <c r="X40" i="14"/>
  <c r="W40" i="14"/>
  <c r="V40" i="14"/>
  <c r="AE201" i="14"/>
  <c r="AD201" i="14"/>
  <c r="AC201" i="14"/>
  <c r="AB201" i="14"/>
  <c r="AA201" i="14"/>
  <c r="Z201" i="14"/>
  <c r="Y201" i="14"/>
  <c r="X201" i="14"/>
  <c r="W201" i="14"/>
  <c r="V201" i="14"/>
  <c r="AE845" i="14"/>
  <c r="AD845" i="14"/>
  <c r="AC845" i="14"/>
  <c r="AB845" i="14"/>
  <c r="AA845" i="14"/>
  <c r="Z845" i="14"/>
  <c r="Y845" i="14"/>
  <c r="X845" i="14"/>
  <c r="W845" i="14"/>
  <c r="V845" i="14"/>
  <c r="AE523" i="14"/>
  <c r="AD523" i="14"/>
  <c r="AC523" i="14"/>
  <c r="AB523" i="14"/>
  <c r="AA523" i="14"/>
  <c r="Z523" i="14"/>
  <c r="Y523" i="14"/>
  <c r="X523" i="14"/>
  <c r="W523" i="14"/>
  <c r="V523" i="14"/>
  <c r="AE684" i="14"/>
  <c r="AD684" i="14"/>
  <c r="AC684" i="14"/>
  <c r="AB684" i="14"/>
  <c r="AA684" i="14"/>
  <c r="Z684" i="14"/>
  <c r="Y684" i="14"/>
  <c r="X684" i="14"/>
  <c r="W684" i="14"/>
  <c r="V684" i="14"/>
  <c r="AE1166" i="14"/>
  <c r="AD1166" i="14"/>
  <c r="AC1166" i="14"/>
  <c r="AB1166" i="14"/>
  <c r="AA1166" i="14"/>
  <c r="Z1166" i="14"/>
  <c r="Y1166" i="14"/>
  <c r="X1166" i="14"/>
  <c r="W1166" i="14"/>
  <c r="V1166" i="14"/>
  <c r="AE1005" i="14"/>
  <c r="AD1005" i="14"/>
  <c r="AC1005" i="14"/>
  <c r="AB1005" i="14"/>
  <c r="AA1005" i="14"/>
  <c r="Z1005" i="14"/>
  <c r="Y1005" i="14"/>
  <c r="X1005" i="14"/>
  <c r="W1005" i="14"/>
  <c r="V1005" i="14"/>
  <c r="AE361" i="14"/>
  <c r="AD361" i="14"/>
  <c r="AC361" i="14"/>
  <c r="AB361" i="14"/>
  <c r="AA361" i="14"/>
  <c r="Z361" i="14"/>
  <c r="Y361" i="14"/>
  <c r="X361" i="14"/>
  <c r="W361" i="14"/>
  <c r="V361" i="14"/>
  <c r="AE39" i="14"/>
  <c r="AD39" i="14"/>
  <c r="AC39" i="14"/>
  <c r="AB39" i="14"/>
  <c r="AA39" i="14"/>
  <c r="Z39" i="14"/>
  <c r="Y39" i="14"/>
  <c r="X39" i="14"/>
  <c r="W39" i="14"/>
  <c r="V39" i="14"/>
  <c r="AE200" i="14"/>
  <c r="AD200" i="14"/>
  <c r="AC200" i="14"/>
  <c r="AB200" i="14"/>
  <c r="AA200" i="14"/>
  <c r="Z200" i="14"/>
  <c r="Y200" i="14"/>
  <c r="X200" i="14"/>
  <c r="W200" i="14"/>
  <c r="V200" i="14"/>
  <c r="AE844" i="14"/>
  <c r="AD844" i="14"/>
  <c r="AC844" i="14"/>
  <c r="AB844" i="14"/>
  <c r="AA844" i="14"/>
  <c r="Z844" i="14"/>
  <c r="Y844" i="14"/>
  <c r="X844" i="14"/>
  <c r="W844" i="14"/>
  <c r="V844" i="14"/>
  <c r="AE522" i="14"/>
  <c r="AD522" i="14"/>
  <c r="AC522" i="14"/>
  <c r="AB522" i="14"/>
  <c r="AA522" i="14"/>
  <c r="Z522" i="14"/>
  <c r="Y522" i="14"/>
  <c r="X522" i="14"/>
  <c r="W522" i="14"/>
  <c r="V522" i="14"/>
  <c r="AE683" i="14"/>
  <c r="AD683" i="14"/>
  <c r="AC683" i="14"/>
  <c r="AB683" i="14"/>
  <c r="AA683" i="14"/>
  <c r="Z683" i="14"/>
  <c r="Y683" i="14"/>
  <c r="X683" i="14"/>
  <c r="W683" i="14"/>
  <c r="V683" i="14"/>
  <c r="AE1165" i="14"/>
  <c r="AD1165" i="14"/>
  <c r="AC1165" i="14"/>
  <c r="AB1165" i="14"/>
  <c r="AA1165" i="14"/>
  <c r="Z1165" i="14"/>
  <c r="Y1165" i="14"/>
  <c r="X1165" i="14"/>
  <c r="W1165" i="14"/>
  <c r="V1165" i="14"/>
  <c r="AE1004" i="14"/>
  <c r="AD1004" i="14"/>
  <c r="AC1004" i="14"/>
  <c r="AB1004" i="14"/>
  <c r="AA1004" i="14"/>
  <c r="Z1004" i="14"/>
  <c r="Y1004" i="14"/>
  <c r="X1004" i="14"/>
  <c r="W1004" i="14"/>
  <c r="V1004" i="14"/>
  <c r="AE360" i="14"/>
  <c r="AD360" i="14"/>
  <c r="AC360" i="14"/>
  <c r="AB360" i="14"/>
  <c r="AA360" i="14"/>
  <c r="Z360" i="14"/>
  <c r="Y360" i="14"/>
  <c r="X360" i="14"/>
  <c r="W360" i="14"/>
  <c r="V360" i="14"/>
  <c r="AE38" i="14"/>
  <c r="AD38" i="14"/>
  <c r="AC38" i="14"/>
  <c r="AB38" i="14"/>
  <c r="AA38" i="14"/>
  <c r="Z38" i="14"/>
  <c r="Y38" i="14"/>
  <c r="X38" i="14"/>
  <c r="W38" i="14"/>
  <c r="V38" i="14"/>
  <c r="AE199" i="14"/>
  <c r="AD199" i="14"/>
  <c r="AC199" i="14"/>
  <c r="AB199" i="14"/>
  <c r="AA199" i="14"/>
  <c r="Z199" i="14"/>
  <c r="Y199" i="14"/>
  <c r="X199" i="14"/>
  <c r="W199" i="14"/>
  <c r="V199" i="14"/>
  <c r="AE843" i="14"/>
  <c r="AD843" i="14"/>
  <c r="AC843" i="14"/>
  <c r="AB843" i="14"/>
  <c r="AA843" i="14"/>
  <c r="Z843" i="14"/>
  <c r="Y843" i="14"/>
  <c r="X843" i="14"/>
  <c r="W843" i="14"/>
  <c r="V843" i="14"/>
  <c r="AE521" i="14"/>
  <c r="AD521" i="14"/>
  <c r="AC521" i="14"/>
  <c r="AB521" i="14"/>
  <c r="AA521" i="14"/>
  <c r="Z521" i="14"/>
  <c r="Y521" i="14"/>
  <c r="X521" i="14"/>
  <c r="W521" i="14"/>
  <c r="V521" i="14"/>
  <c r="AE682" i="14"/>
  <c r="AD682" i="14"/>
  <c r="AC682" i="14"/>
  <c r="AB682" i="14"/>
  <c r="AA682" i="14"/>
  <c r="Z682" i="14"/>
  <c r="Y682" i="14"/>
  <c r="X682" i="14"/>
  <c r="W682" i="14"/>
  <c r="V682" i="14"/>
  <c r="AE1164" i="14"/>
  <c r="AD1164" i="14"/>
  <c r="AC1164" i="14"/>
  <c r="AB1164" i="14"/>
  <c r="AA1164" i="14"/>
  <c r="Z1164" i="14"/>
  <c r="Y1164" i="14"/>
  <c r="X1164" i="14"/>
  <c r="W1164" i="14"/>
  <c r="V1164" i="14"/>
  <c r="AE1003" i="14"/>
  <c r="AD1003" i="14"/>
  <c r="AC1003" i="14"/>
  <c r="AB1003" i="14"/>
  <c r="AA1003" i="14"/>
  <c r="Z1003" i="14"/>
  <c r="Y1003" i="14"/>
  <c r="X1003" i="14"/>
  <c r="W1003" i="14"/>
  <c r="V1003" i="14"/>
  <c r="AE359" i="14"/>
  <c r="AD359" i="14"/>
  <c r="AC359" i="14"/>
  <c r="AB359" i="14"/>
  <c r="AA359" i="14"/>
  <c r="Z359" i="14"/>
  <c r="Y359" i="14"/>
  <c r="X359" i="14"/>
  <c r="W359" i="14"/>
  <c r="V359" i="14"/>
  <c r="AE37" i="14"/>
  <c r="AD37" i="14"/>
  <c r="AC37" i="14"/>
  <c r="AB37" i="14"/>
  <c r="AA37" i="14"/>
  <c r="Z37" i="14"/>
  <c r="Y37" i="14"/>
  <c r="X37" i="14"/>
  <c r="W37" i="14"/>
  <c r="V37" i="14"/>
  <c r="AE198" i="14"/>
  <c r="AD198" i="14"/>
  <c r="AC198" i="14"/>
  <c r="AB198" i="14"/>
  <c r="AA198" i="14"/>
  <c r="Z198" i="14"/>
  <c r="Y198" i="14"/>
  <c r="X198" i="14"/>
  <c r="W198" i="14"/>
  <c r="V198" i="14"/>
  <c r="AE842" i="14"/>
  <c r="AD842" i="14"/>
  <c r="AC842" i="14"/>
  <c r="AB842" i="14"/>
  <c r="AA842" i="14"/>
  <c r="Z842" i="14"/>
  <c r="Y842" i="14"/>
  <c r="X842" i="14"/>
  <c r="W842" i="14"/>
  <c r="V842" i="14"/>
  <c r="AE520" i="14"/>
  <c r="AD520" i="14"/>
  <c r="AC520" i="14"/>
  <c r="AB520" i="14"/>
  <c r="AA520" i="14"/>
  <c r="Z520" i="14"/>
  <c r="Y520" i="14"/>
  <c r="X520" i="14"/>
  <c r="W520" i="14"/>
  <c r="V520" i="14"/>
  <c r="AE681" i="14"/>
  <c r="AD681" i="14"/>
  <c r="AC681" i="14"/>
  <c r="AB681" i="14"/>
  <c r="AA681" i="14"/>
  <c r="Z681" i="14"/>
  <c r="Y681" i="14"/>
  <c r="X681" i="14"/>
  <c r="W681" i="14"/>
  <c r="V681" i="14"/>
  <c r="AE1163" i="14"/>
  <c r="AD1163" i="14"/>
  <c r="AC1163" i="14"/>
  <c r="AB1163" i="14"/>
  <c r="AA1163" i="14"/>
  <c r="Z1163" i="14"/>
  <c r="Y1163" i="14"/>
  <c r="X1163" i="14"/>
  <c r="W1163" i="14"/>
  <c r="V1163" i="14"/>
  <c r="AE1002" i="14"/>
  <c r="AD1002" i="14"/>
  <c r="AC1002" i="14"/>
  <c r="AB1002" i="14"/>
  <c r="AA1002" i="14"/>
  <c r="Z1002" i="14"/>
  <c r="Y1002" i="14"/>
  <c r="X1002" i="14"/>
  <c r="W1002" i="14"/>
  <c r="V1002" i="14"/>
  <c r="AE358" i="14"/>
  <c r="AD358" i="14"/>
  <c r="AC358" i="14"/>
  <c r="AB358" i="14"/>
  <c r="AA358" i="14"/>
  <c r="Z358" i="14"/>
  <c r="Y358" i="14"/>
  <c r="X358" i="14"/>
  <c r="W358" i="14"/>
  <c r="V358" i="14"/>
  <c r="AE36" i="14"/>
  <c r="AD36" i="14"/>
  <c r="AC36" i="14"/>
  <c r="AB36" i="14"/>
  <c r="AA36" i="14"/>
  <c r="Z36" i="14"/>
  <c r="Y36" i="14"/>
  <c r="X36" i="14"/>
  <c r="W36" i="14"/>
  <c r="V36" i="14"/>
  <c r="AE197" i="14"/>
  <c r="AD197" i="14"/>
  <c r="AC197" i="14"/>
  <c r="AB197" i="14"/>
  <c r="AA197" i="14"/>
  <c r="Z197" i="14"/>
  <c r="Y197" i="14"/>
  <c r="X197" i="14"/>
  <c r="W197" i="14"/>
  <c r="V197" i="14"/>
  <c r="AE841" i="14"/>
  <c r="AD841" i="14"/>
  <c r="AC841" i="14"/>
  <c r="AB841" i="14"/>
  <c r="AA841" i="14"/>
  <c r="Z841" i="14"/>
  <c r="Y841" i="14"/>
  <c r="X841" i="14"/>
  <c r="W841" i="14"/>
  <c r="V841" i="14"/>
  <c r="AE519" i="14"/>
  <c r="AD519" i="14"/>
  <c r="AC519" i="14"/>
  <c r="AB519" i="14"/>
  <c r="AA519" i="14"/>
  <c r="Z519" i="14"/>
  <c r="Y519" i="14"/>
  <c r="X519" i="14"/>
  <c r="W519" i="14"/>
  <c r="V519" i="14"/>
  <c r="AE680" i="14"/>
  <c r="AD680" i="14"/>
  <c r="AC680" i="14"/>
  <c r="AB680" i="14"/>
  <c r="AA680" i="14"/>
  <c r="Z680" i="14"/>
  <c r="Y680" i="14"/>
  <c r="X680" i="14"/>
  <c r="W680" i="14"/>
  <c r="V680" i="14"/>
  <c r="AE1162" i="14"/>
  <c r="AD1162" i="14"/>
  <c r="AC1162" i="14"/>
  <c r="AB1162" i="14"/>
  <c r="AA1162" i="14"/>
  <c r="Z1162" i="14"/>
  <c r="Y1162" i="14"/>
  <c r="X1162" i="14"/>
  <c r="W1162" i="14"/>
  <c r="V1162" i="14"/>
  <c r="AE1001" i="14"/>
  <c r="AD1001" i="14"/>
  <c r="AC1001" i="14"/>
  <c r="AB1001" i="14"/>
  <c r="AA1001" i="14"/>
  <c r="Z1001" i="14"/>
  <c r="Y1001" i="14"/>
  <c r="X1001" i="14"/>
  <c r="W1001" i="14"/>
  <c r="V1001" i="14"/>
  <c r="AE357" i="14"/>
  <c r="AD357" i="14"/>
  <c r="AC357" i="14"/>
  <c r="AB357" i="14"/>
  <c r="AA357" i="14"/>
  <c r="Z357" i="14"/>
  <c r="Y357" i="14"/>
  <c r="X357" i="14"/>
  <c r="W357" i="14"/>
  <c r="V357" i="14"/>
  <c r="AE35" i="14"/>
  <c r="AD35" i="14"/>
  <c r="AC35" i="14"/>
  <c r="AB35" i="14"/>
  <c r="AA35" i="14"/>
  <c r="Z35" i="14"/>
  <c r="Y35" i="14"/>
  <c r="X35" i="14"/>
  <c r="W35" i="14"/>
  <c r="V35" i="14"/>
  <c r="AE196" i="14"/>
  <c r="AD196" i="14"/>
  <c r="AC196" i="14"/>
  <c r="AB196" i="14"/>
  <c r="AA196" i="14"/>
  <c r="Z196" i="14"/>
  <c r="Y196" i="14"/>
  <c r="X196" i="14"/>
  <c r="W196" i="14"/>
  <c r="V196" i="14"/>
  <c r="AE840" i="14"/>
  <c r="AD840" i="14"/>
  <c r="AC840" i="14"/>
  <c r="AB840" i="14"/>
  <c r="AA840" i="14"/>
  <c r="Z840" i="14"/>
  <c r="Y840" i="14"/>
  <c r="X840" i="14"/>
  <c r="W840" i="14"/>
  <c r="V840" i="14"/>
  <c r="AE518" i="14"/>
  <c r="AD518" i="14"/>
  <c r="AC518" i="14"/>
  <c r="AB518" i="14"/>
  <c r="AA518" i="14"/>
  <c r="Z518" i="14"/>
  <c r="Y518" i="14"/>
  <c r="X518" i="14"/>
  <c r="W518" i="14"/>
  <c r="V518" i="14"/>
  <c r="AE679" i="14"/>
  <c r="AD679" i="14"/>
  <c r="AC679" i="14"/>
  <c r="AB679" i="14"/>
  <c r="AA679" i="14"/>
  <c r="Z679" i="14"/>
  <c r="Y679" i="14"/>
  <c r="X679" i="14"/>
  <c r="W679" i="14"/>
  <c r="V679" i="14"/>
  <c r="AE1161" i="14"/>
  <c r="AD1161" i="14"/>
  <c r="AC1161" i="14"/>
  <c r="AB1161" i="14"/>
  <c r="AA1161" i="14"/>
  <c r="Z1161" i="14"/>
  <c r="Y1161" i="14"/>
  <c r="X1161" i="14"/>
  <c r="W1161" i="14"/>
  <c r="V1161" i="14"/>
  <c r="AE1000" i="14"/>
  <c r="AD1000" i="14"/>
  <c r="AC1000" i="14"/>
  <c r="AB1000" i="14"/>
  <c r="AA1000" i="14"/>
  <c r="Z1000" i="14"/>
  <c r="Y1000" i="14"/>
  <c r="X1000" i="14"/>
  <c r="W1000" i="14"/>
  <c r="V1000" i="14"/>
  <c r="AE356" i="14"/>
  <c r="AD356" i="14"/>
  <c r="AC356" i="14"/>
  <c r="AB356" i="14"/>
  <c r="AA356" i="14"/>
  <c r="Z356" i="14"/>
  <c r="Y356" i="14"/>
  <c r="X356" i="14"/>
  <c r="W356" i="14"/>
  <c r="V356" i="14"/>
  <c r="AE34" i="14"/>
  <c r="AD34" i="14"/>
  <c r="AC34" i="14"/>
  <c r="AB34" i="14"/>
  <c r="AA34" i="14"/>
  <c r="Z34" i="14"/>
  <c r="Y34" i="14"/>
  <c r="X34" i="14"/>
  <c r="W34" i="14"/>
  <c r="V34" i="14"/>
  <c r="AE195" i="14"/>
  <c r="AD195" i="14"/>
  <c r="AC195" i="14"/>
  <c r="AB195" i="14"/>
  <c r="AA195" i="14"/>
  <c r="Z195" i="14"/>
  <c r="Y195" i="14"/>
  <c r="X195" i="14"/>
  <c r="W195" i="14"/>
  <c r="V195" i="14"/>
  <c r="AE839" i="14"/>
  <c r="AD839" i="14"/>
  <c r="AC839" i="14"/>
  <c r="AB839" i="14"/>
  <c r="AA839" i="14"/>
  <c r="Z839" i="14"/>
  <c r="Y839" i="14"/>
  <c r="X839" i="14"/>
  <c r="W839" i="14"/>
  <c r="V839" i="14"/>
  <c r="AE517" i="14"/>
  <c r="AD517" i="14"/>
  <c r="AC517" i="14"/>
  <c r="AB517" i="14"/>
  <c r="AA517" i="14"/>
  <c r="Z517" i="14"/>
  <c r="Y517" i="14"/>
  <c r="X517" i="14"/>
  <c r="W517" i="14"/>
  <c r="V517" i="14"/>
  <c r="AE678" i="14"/>
  <c r="AD678" i="14"/>
  <c r="AC678" i="14"/>
  <c r="AB678" i="14"/>
  <c r="AA678" i="14"/>
  <c r="Z678" i="14"/>
  <c r="Y678" i="14"/>
  <c r="X678" i="14"/>
  <c r="W678" i="14"/>
  <c r="V678" i="14"/>
  <c r="AE1160" i="14"/>
  <c r="AD1160" i="14"/>
  <c r="AC1160" i="14"/>
  <c r="AB1160" i="14"/>
  <c r="AA1160" i="14"/>
  <c r="Z1160" i="14"/>
  <c r="Y1160" i="14"/>
  <c r="X1160" i="14"/>
  <c r="W1160" i="14"/>
  <c r="V1160" i="14"/>
  <c r="AE999" i="14"/>
  <c r="AD999" i="14"/>
  <c r="AC999" i="14"/>
  <c r="AB999" i="14"/>
  <c r="AA999" i="14"/>
  <c r="Z999" i="14"/>
  <c r="Y999" i="14"/>
  <c r="X999" i="14"/>
  <c r="W999" i="14"/>
  <c r="V999" i="14"/>
  <c r="AE355" i="14"/>
  <c r="AD355" i="14"/>
  <c r="AC355" i="14"/>
  <c r="AB355" i="14"/>
  <c r="AA355" i="14"/>
  <c r="Z355" i="14"/>
  <c r="Y355" i="14"/>
  <c r="X355" i="14"/>
  <c r="W355" i="14"/>
  <c r="V355" i="14"/>
  <c r="AE33" i="14"/>
  <c r="AD33" i="14"/>
  <c r="AC33" i="14"/>
  <c r="AB33" i="14"/>
  <c r="AA33" i="14"/>
  <c r="Z33" i="14"/>
  <c r="Y33" i="14"/>
  <c r="X33" i="14"/>
  <c r="W33" i="14"/>
  <c r="V33" i="14"/>
  <c r="AE194" i="14"/>
  <c r="AD194" i="14"/>
  <c r="AC194" i="14"/>
  <c r="AB194" i="14"/>
  <c r="AA194" i="14"/>
  <c r="Z194" i="14"/>
  <c r="Y194" i="14"/>
  <c r="X194" i="14"/>
  <c r="W194" i="14"/>
  <c r="V194" i="14"/>
  <c r="AE838" i="14"/>
  <c r="AD838" i="14"/>
  <c r="AC838" i="14"/>
  <c r="AB838" i="14"/>
  <c r="AA838" i="14"/>
  <c r="Z838" i="14"/>
  <c r="Y838" i="14"/>
  <c r="X838" i="14"/>
  <c r="W838" i="14"/>
  <c r="V838" i="14"/>
  <c r="AE516" i="14"/>
  <c r="AD516" i="14"/>
  <c r="AC516" i="14"/>
  <c r="AB516" i="14"/>
  <c r="AA516" i="14"/>
  <c r="Z516" i="14"/>
  <c r="Y516" i="14"/>
  <c r="X516" i="14"/>
  <c r="W516" i="14"/>
  <c r="V516" i="14"/>
  <c r="AE677" i="14"/>
  <c r="AD677" i="14"/>
  <c r="AC677" i="14"/>
  <c r="AB677" i="14"/>
  <c r="AA677" i="14"/>
  <c r="Z677" i="14"/>
  <c r="Y677" i="14"/>
  <c r="X677" i="14"/>
  <c r="W677" i="14"/>
  <c r="V677" i="14"/>
  <c r="AE1159" i="14"/>
  <c r="AD1159" i="14"/>
  <c r="AC1159" i="14"/>
  <c r="AB1159" i="14"/>
  <c r="AA1159" i="14"/>
  <c r="Z1159" i="14"/>
  <c r="Y1159" i="14"/>
  <c r="X1159" i="14"/>
  <c r="W1159" i="14"/>
  <c r="V1159" i="14"/>
  <c r="AE998" i="14"/>
  <c r="AD998" i="14"/>
  <c r="AC998" i="14"/>
  <c r="AB998" i="14"/>
  <c r="AA998" i="14"/>
  <c r="Z998" i="14"/>
  <c r="Y998" i="14"/>
  <c r="X998" i="14"/>
  <c r="W998" i="14"/>
  <c r="V998" i="14"/>
  <c r="AE354" i="14"/>
  <c r="AD354" i="14"/>
  <c r="AC354" i="14"/>
  <c r="AB354" i="14"/>
  <c r="AA354" i="14"/>
  <c r="Z354" i="14"/>
  <c r="Y354" i="14"/>
  <c r="X354" i="14"/>
  <c r="W354" i="14"/>
  <c r="V354" i="14"/>
  <c r="AE32" i="14"/>
  <c r="AD32" i="14"/>
  <c r="AC32" i="14"/>
  <c r="AB32" i="14"/>
  <c r="AA32" i="14"/>
  <c r="Z32" i="14"/>
  <c r="Y32" i="14"/>
  <c r="X32" i="14"/>
  <c r="W32" i="14"/>
  <c r="V32" i="14"/>
  <c r="AE193" i="14"/>
  <c r="AD193" i="14"/>
  <c r="AC193" i="14"/>
  <c r="AB193" i="14"/>
  <c r="AA193" i="14"/>
  <c r="Z193" i="14"/>
  <c r="Y193" i="14"/>
  <c r="X193" i="14"/>
  <c r="W193" i="14"/>
  <c r="V193" i="14"/>
  <c r="AE837" i="14"/>
  <c r="AD837" i="14"/>
  <c r="AC837" i="14"/>
  <c r="AB837" i="14"/>
  <c r="AA837" i="14"/>
  <c r="Z837" i="14"/>
  <c r="Y837" i="14"/>
  <c r="X837" i="14"/>
  <c r="W837" i="14"/>
  <c r="V837" i="14"/>
  <c r="AE515" i="14"/>
  <c r="AD515" i="14"/>
  <c r="AC515" i="14"/>
  <c r="AB515" i="14"/>
  <c r="AA515" i="14"/>
  <c r="Z515" i="14"/>
  <c r="Y515" i="14"/>
  <c r="X515" i="14"/>
  <c r="W515" i="14"/>
  <c r="V515" i="14"/>
  <c r="AE676" i="14"/>
  <c r="AD676" i="14"/>
  <c r="AC676" i="14"/>
  <c r="AB676" i="14"/>
  <c r="AA676" i="14"/>
  <c r="Z676" i="14"/>
  <c r="Y676" i="14"/>
  <c r="X676" i="14"/>
  <c r="W676" i="14"/>
  <c r="V676" i="14"/>
  <c r="AE1158" i="14"/>
  <c r="AD1158" i="14"/>
  <c r="AC1158" i="14"/>
  <c r="AB1158" i="14"/>
  <c r="AA1158" i="14"/>
  <c r="Z1158" i="14"/>
  <c r="Y1158" i="14"/>
  <c r="X1158" i="14"/>
  <c r="W1158" i="14"/>
  <c r="V1158" i="14"/>
  <c r="AE997" i="14"/>
  <c r="AD997" i="14"/>
  <c r="AC997" i="14"/>
  <c r="AB997" i="14"/>
  <c r="AA997" i="14"/>
  <c r="Z997" i="14"/>
  <c r="Y997" i="14"/>
  <c r="X997" i="14"/>
  <c r="W997" i="14"/>
  <c r="V997" i="14"/>
  <c r="AE353" i="14"/>
  <c r="AD353" i="14"/>
  <c r="AC353" i="14"/>
  <c r="AB353" i="14"/>
  <c r="AA353" i="14"/>
  <c r="Z353" i="14"/>
  <c r="Y353" i="14"/>
  <c r="X353" i="14"/>
  <c r="W353" i="14"/>
  <c r="V353" i="14"/>
  <c r="AE31" i="14"/>
  <c r="AD31" i="14"/>
  <c r="AC31" i="14"/>
  <c r="AB31" i="14"/>
  <c r="AA31" i="14"/>
  <c r="Z31" i="14"/>
  <c r="Y31" i="14"/>
  <c r="X31" i="14"/>
  <c r="W31" i="14"/>
  <c r="V31" i="14"/>
  <c r="AE192" i="14"/>
  <c r="AD192" i="14"/>
  <c r="AC192" i="14"/>
  <c r="AB192" i="14"/>
  <c r="AA192" i="14"/>
  <c r="Z192" i="14"/>
  <c r="Y192" i="14"/>
  <c r="X192" i="14"/>
  <c r="W192" i="14"/>
  <c r="V192" i="14"/>
  <c r="AE836" i="14"/>
  <c r="AD836" i="14"/>
  <c r="AC836" i="14"/>
  <c r="AB836" i="14"/>
  <c r="AA836" i="14"/>
  <c r="Z836" i="14"/>
  <c r="Y836" i="14"/>
  <c r="X836" i="14"/>
  <c r="W836" i="14"/>
  <c r="V836" i="14"/>
  <c r="AE514" i="14"/>
  <c r="AD514" i="14"/>
  <c r="AC514" i="14"/>
  <c r="AB514" i="14"/>
  <c r="AA514" i="14"/>
  <c r="Z514" i="14"/>
  <c r="Y514" i="14"/>
  <c r="X514" i="14"/>
  <c r="W514" i="14"/>
  <c r="V514" i="14"/>
  <c r="AE675" i="14"/>
  <c r="AD675" i="14"/>
  <c r="AC675" i="14"/>
  <c r="AB675" i="14"/>
  <c r="AA675" i="14"/>
  <c r="Z675" i="14"/>
  <c r="Y675" i="14"/>
  <c r="X675" i="14"/>
  <c r="W675" i="14"/>
  <c r="V675" i="14"/>
  <c r="AE1157" i="14"/>
  <c r="AD1157" i="14"/>
  <c r="AC1157" i="14"/>
  <c r="AB1157" i="14"/>
  <c r="AA1157" i="14"/>
  <c r="Z1157" i="14"/>
  <c r="Y1157" i="14"/>
  <c r="X1157" i="14"/>
  <c r="W1157" i="14"/>
  <c r="V1157" i="14"/>
  <c r="AE996" i="14"/>
  <c r="AD996" i="14"/>
  <c r="AC996" i="14"/>
  <c r="AB996" i="14"/>
  <c r="AA996" i="14"/>
  <c r="Z996" i="14"/>
  <c r="Y996" i="14"/>
  <c r="X996" i="14"/>
  <c r="W996" i="14"/>
  <c r="V996" i="14"/>
  <c r="AE352" i="14"/>
  <c r="AD352" i="14"/>
  <c r="AC352" i="14"/>
  <c r="AB352" i="14"/>
  <c r="AA352" i="14"/>
  <c r="Z352" i="14"/>
  <c r="Y352" i="14"/>
  <c r="X352" i="14"/>
  <c r="W352" i="14"/>
  <c r="V352" i="14"/>
  <c r="AE30" i="14"/>
  <c r="AD30" i="14"/>
  <c r="AC30" i="14"/>
  <c r="AB30" i="14"/>
  <c r="AA30" i="14"/>
  <c r="Z30" i="14"/>
  <c r="Y30" i="14"/>
  <c r="X30" i="14"/>
  <c r="W30" i="14"/>
  <c r="V30" i="14"/>
  <c r="AE191" i="14"/>
  <c r="AD191" i="14"/>
  <c r="AC191" i="14"/>
  <c r="AB191" i="14"/>
  <c r="AA191" i="14"/>
  <c r="Z191" i="14"/>
  <c r="Y191" i="14"/>
  <c r="X191" i="14"/>
  <c r="W191" i="14"/>
  <c r="V191" i="14"/>
  <c r="AE835" i="14"/>
  <c r="AD835" i="14"/>
  <c r="AC835" i="14"/>
  <c r="AB835" i="14"/>
  <c r="AA835" i="14"/>
  <c r="Z835" i="14"/>
  <c r="Y835" i="14"/>
  <c r="X835" i="14"/>
  <c r="W835" i="14"/>
  <c r="V835" i="14"/>
  <c r="AE513" i="14"/>
  <c r="AD513" i="14"/>
  <c r="AC513" i="14"/>
  <c r="AB513" i="14"/>
  <c r="AA513" i="14"/>
  <c r="Z513" i="14"/>
  <c r="Y513" i="14"/>
  <c r="X513" i="14"/>
  <c r="W513" i="14"/>
  <c r="V513" i="14"/>
  <c r="AE674" i="14"/>
  <c r="AD674" i="14"/>
  <c r="AC674" i="14"/>
  <c r="AB674" i="14"/>
  <c r="AA674" i="14"/>
  <c r="Z674" i="14"/>
  <c r="Y674" i="14"/>
  <c r="X674" i="14"/>
  <c r="W674" i="14"/>
  <c r="V674" i="14"/>
  <c r="AE1156" i="14"/>
  <c r="AD1156" i="14"/>
  <c r="AC1156" i="14"/>
  <c r="AB1156" i="14"/>
  <c r="AA1156" i="14"/>
  <c r="Z1156" i="14"/>
  <c r="Y1156" i="14"/>
  <c r="X1156" i="14"/>
  <c r="W1156" i="14"/>
  <c r="V1156" i="14"/>
  <c r="AE995" i="14"/>
  <c r="AD995" i="14"/>
  <c r="AC995" i="14"/>
  <c r="AB995" i="14"/>
  <c r="AA995" i="14"/>
  <c r="Z995" i="14"/>
  <c r="Y995" i="14"/>
  <c r="X995" i="14"/>
  <c r="W995" i="14"/>
  <c r="V995" i="14"/>
  <c r="AE351" i="14"/>
  <c r="AD351" i="14"/>
  <c r="AC351" i="14"/>
  <c r="AB351" i="14"/>
  <c r="AA351" i="14"/>
  <c r="Z351" i="14"/>
  <c r="Y351" i="14"/>
  <c r="X351" i="14"/>
  <c r="W351" i="14"/>
  <c r="V351" i="14"/>
  <c r="AE29" i="14"/>
  <c r="AD29" i="14"/>
  <c r="AC29" i="14"/>
  <c r="AB29" i="14"/>
  <c r="AA29" i="14"/>
  <c r="Z29" i="14"/>
  <c r="Y29" i="14"/>
  <c r="X29" i="14"/>
  <c r="W29" i="14"/>
  <c r="V29" i="14"/>
  <c r="AE190" i="14"/>
  <c r="AD190" i="14"/>
  <c r="AC190" i="14"/>
  <c r="AB190" i="14"/>
  <c r="AA190" i="14"/>
  <c r="Z190" i="14"/>
  <c r="Y190" i="14"/>
  <c r="X190" i="14"/>
  <c r="W190" i="14"/>
  <c r="V190" i="14"/>
  <c r="AE834" i="14"/>
  <c r="AD834" i="14"/>
  <c r="AC834" i="14"/>
  <c r="AB834" i="14"/>
  <c r="AA834" i="14"/>
  <c r="Z834" i="14"/>
  <c r="Y834" i="14"/>
  <c r="X834" i="14"/>
  <c r="W834" i="14"/>
  <c r="V834" i="14"/>
  <c r="AE512" i="14"/>
  <c r="AD512" i="14"/>
  <c r="AC512" i="14"/>
  <c r="AB512" i="14"/>
  <c r="AA512" i="14"/>
  <c r="Z512" i="14"/>
  <c r="Y512" i="14"/>
  <c r="X512" i="14"/>
  <c r="W512" i="14"/>
  <c r="V512" i="14"/>
  <c r="AE673" i="14"/>
  <c r="AD673" i="14"/>
  <c r="AC673" i="14"/>
  <c r="AB673" i="14"/>
  <c r="AA673" i="14"/>
  <c r="Z673" i="14"/>
  <c r="Y673" i="14"/>
  <c r="X673" i="14"/>
  <c r="W673" i="14"/>
  <c r="V673" i="14"/>
  <c r="AE1155" i="14"/>
  <c r="AD1155" i="14"/>
  <c r="AC1155" i="14"/>
  <c r="AB1155" i="14"/>
  <c r="AA1155" i="14"/>
  <c r="Z1155" i="14"/>
  <c r="Y1155" i="14"/>
  <c r="X1155" i="14"/>
  <c r="W1155" i="14"/>
  <c r="V1155" i="14"/>
  <c r="AE994" i="14"/>
  <c r="AD994" i="14"/>
  <c r="AC994" i="14"/>
  <c r="AB994" i="14"/>
  <c r="AA994" i="14"/>
  <c r="Z994" i="14"/>
  <c r="Y994" i="14"/>
  <c r="X994" i="14"/>
  <c r="W994" i="14"/>
  <c r="V994" i="14"/>
  <c r="AE350" i="14"/>
  <c r="AD350" i="14"/>
  <c r="AC350" i="14"/>
  <c r="AB350" i="14"/>
  <c r="AA350" i="14"/>
  <c r="Z350" i="14"/>
  <c r="Y350" i="14"/>
  <c r="X350" i="14"/>
  <c r="W350" i="14"/>
  <c r="V350" i="14"/>
  <c r="AE28" i="14"/>
  <c r="AD28" i="14"/>
  <c r="AC28" i="14"/>
  <c r="AB28" i="14"/>
  <c r="AA28" i="14"/>
  <c r="Z28" i="14"/>
  <c r="Y28" i="14"/>
  <c r="X28" i="14"/>
  <c r="W28" i="14"/>
  <c r="V28" i="14"/>
  <c r="AE189" i="14"/>
  <c r="AD189" i="14"/>
  <c r="AC189" i="14"/>
  <c r="AB189" i="14"/>
  <c r="AA189" i="14"/>
  <c r="Z189" i="14"/>
  <c r="Y189" i="14"/>
  <c r="X189" i="14"/>
  <c r="W189" i="14"/>
  <c r="V189" i="14"/>
  <c r="AE833" i="14"/>
  <c r="AD833" i="14"/>
  <c r="AC833" i="14"/>
  <c r="AB833" i="14"/>
  <c r="AA833" i="14"/>
  <c r="Z833" i="14"/>
  <c r="Y833" i="14"/>
  <c r="X833" i="14"/>
  <c r="W833" i="14"/>
  <c r="V833" i="14"/>
  <c r="AE511" i="14"/>
  <c r="AD511" i="14"/>
  <c r="AC511" i="14"/>
  <c r="AB511" i="14"/>
  <c r="AA511" i="14"/>
  <c r="Z511" i="14"/>
  <c r="Y511" i="14"/>
  <c r="X511" i="14"/>
  <c r="W511" i="14"/>
  <c r="V511" i="14"/>
  <c r="AE672" i="14"/>
  <c r="AD672" i="14"/>
  <c r="AC672" i="14"/>
  <c r="AB672" i="14"/>
  <c r="AA672" i="14"/>
  <c r="Z672" i="14"/>
  <c r="Y672" i="14"/>
  <c r="X672" i="14"/>
  <c r="W672" i="14"/>
  <c r="V672" i="14"/>
  <c r="AE1154" i="14"/>
  <c r="AD1154" i="14"/>
  <c r="AC1154" i="14"/>
  <c r="AB1154" i="14"/>
  <c r="AA1154" i="14"/>
  <c r="Z1154" i="14"/>
  <c r="Y1154" i="14"/>
  <c r="X1154" i="14"/>
  <c r="W1154" i="14"/>
  <c r="V1154" i="14"/>
  <c r="AE993" i="14"/>
  <c r="AD993" i="14"/>
  <c r="AC993" i="14"/>
  <c r="AB993" i="14"/>
  <c r="AA993" i="14"/>
  <c r="Z993" i="14"/>
  <c r="Y993" i="14"/>
  <c r="X993" i="14"/>
  <c r="W993" i="14"/>
  <c r="V993" i="14"/>
  <c r="AE349" i="14"/>
  <c r="AD349" i="14"/>
  <c r="AC349" i="14"/>
  <c r="AB349" i="14"/>
  <c r="AA349" i="14"/>
  <c r="Z349" i="14"/>
  <c r="Y349" i="14"/>
  <c r="X349" i="14"/>
  <c r="W349" i="14"/>
  <c r="V349" i="14"/>
  <c r="AE27" i="14"/>
  <c r="AD27" i="14"/>
  <c r="AC27" i="14"/>
  <c r="AB27" i="14"/>
  <c r="AA27" i="14"/>
  <c r="Z27" i="14"/>
  <c r="Y27" i="14"/>
  <c r="X27" i="14"/>
  <c r="W27" i="14"/>
  <c r="V27" i="14"/>
  <c r="AE188" i="14"/>
  <c r="AD188" i="14"/>
  <c r="AC188" i="14"/>
  <c r="AB188" i="14"/>
  <c r="AA188" i="14"/>
  <c r="Z188" i="14"/>
  <c r="Y188" i="14"/>
  <c r="X188" i="14"/>
  <c r="W188" i="14"/>
  <c r="V188" i="14"/>
  <c r="AE832" i="14"/>
  <c r="AD832" i="14"/>
  <c r="AC832" i="14"/>
  <c r="AB832" i="14"/>
  <c r="AA832" i="14"/>
  <c r="Z832" i="14"/>
  <c r="Y832" i="14"/>
  <c r="X832" i="14"/>
  <c r="W832" i="14"/>
  <c r="V832" i="14"/>
  <c r="AE510" i="14"/>
  <c r="AD510" i="14"/>
  <c r="AC510" i="14"/>
  <c r="AB510" i="14"/>
  <c r="AA510" i="14"/>
  <c r="Z510" i="14"/>
  <c r="Y510" i="14"/>
  <c r="X510" i="14"/>
  <c r="W510" i="14"/>
  <c r="V510" i="14"/>
  <c r="AE671" i="14"/>
  <c r="AD671" i="14"/>
  <c r="AC671" i="14"/>
  <c r="AB671" i="14"/>
  <c r="AA671" i="14"/>
  <c r="Z671" i="14"/>
  <c r="Y671" i="14"/>
  <c r="X671" i="14"/>
  <c r="W671" i="14"/>
  <c r="V671" i="14"/>
  <c r="AE1153" i="14"/>
  <c r="AD1153" i="14"/>
  <c r="AC1153" i="14"/>
  <c r="AB1153" i="14"/>
  <c r="AA1153" i="14"/>
  <c r="Z1153" i="14"/>
  <c r="Y1153" i="14"/>
  <c r="X1153" i="14"/>
  <c r="W1153" i="14"/>
  <c r="V1153" i="14"/>
  <c r="AE992" i="14"/>
  <c r="AD992" i="14"/>
  <c r="AC992" i="14"/>
  <c r="AB992" i="14"/>
  <c r="AA992" i="14"/>
  <c r="Z992" i="14"/>
  <c r="Y992" i="14"/>
  <c r="X992" i="14"/>
  <c r="W992" i="14"/>
  <c r="V992" i="14"/>
  <c r="AE348" i="14"/>
  <c r="AD348" i="14"/>
  <c r="AC348" i="14"/>
  <c r="AB348" i="14"/>
  <c r="AA348" i="14"/>
  <c r="Z348" i="14"/>
  <c r="Y348" i="14"/>
  <c r="X348" i="14"/>
  <c r="W348" i="14"/>
  <c r="V348" i="14"/>
  <c r="AE26" i="14"/>
  <c r="AD26" i="14"/>
  <c r="AC26" i="14"/>
  <c r="AB26" i="14"/>
  <c r="AA26" i="14"/>
  <c r="Z26" i="14"/>
  <c r="Y26" i="14"/>
  <c r="X26" i="14"/>
  <c r="W26" i="14"/>
  <c r="V26" i="14"/>
  <c r="AE187" i="14"/>
  <c r="AD187" i="14"/>
  <c r="AC187" i="14"/>
  <c r="AB187" i="14"/>
  <c r="AA187" i="14"/>
  <c r="Z187" i="14"/>
  <c r="Y187" i="14"/>
  <c r="X187" i="14"/>
  <c r="W187" i="14"/>
  <c r="V187" i="14"/>
  <c r="AE831" i="14"/>
  <c r="AD831" i="14"/>
  <c r="AC831" i="14"/>
  <c r="AB831" i="14"/>
  <c r="AA831" i="14"/>
  <c r="Z831" i="14"/>
  <c r="Y831" i="14"/>
  <c r="X831" i="14"/>
  <c r="W831" i="14"/>
  <c r="V831" i="14"/>
  <c r="AE509" i="14"/>
  <c r="AD509" i="14"/>
  <c r="AC509" i="14"/>
  <c r="AB509" i="14"/>
  <c r="AA509" i="14"/>
  <c r="Z509" i="14"/>
  <c r="Y509" i="14"/>
  <c r="X509" i="14"/>
  <c r="W509" i="14"/>
  <c r="V509" i="14"/>
  <c r="AE670" i="14"/>
  <c r="AD670" i="14"/>
  <c r="AC670" i="14"/>
  <c r="AB670" i="14"/>
  <c r="AA670" i="14"/>
  <c r="Z670" i="14"/>
  <c r="Y670" i="14"/>
  <c r="X670" i="14"/>
  <c r="W670" i="14"/>
  <c r="V670" i="14"/>
  <c r="AE1152" i="14"/>
  <c r="AD1152" i="14"/>
  <c r="AC1152" i="14"/>
  <c r="AB1152" i="14"/>
  <c r="AA1152" i="14"/>
  <c r="Z1152" i="14"/>
  <c r="Y1152" i="14"/>
  <c r="X1152" i="14"/>
  <c r="W1152" i="14"/>
  <c r="V1152" i="14"/>
  <c r="AE991" i="14"/>
  <c r="AD991" i="14"/>
  <c r="AC991" i="14"/>
  <c r="AB991" i="14"/>
  <c r="AA991" i="14"/>
  <c r="Z991" i="14"/>
  <c r="Y991" i="14"/>
  <c r="X991" i="14"/>
  <c r="W991" i="14"/>
  <c r="V991" i="14"/>
  <c r="AE347" i="14"/>
  <c r="AD347" i="14"/>
  <c r="AC347" i="14"/>
  <c r="AB347" i="14"/>
  <c r="AA347" i="14"/>
  <c r="Z347" i="14"/>
  <c r="Y347" i="14"/>
  <c r="X347" i="14"/>
  <c r="W347" i="14"/>
  <c r="V347" i="14"/>
  <c r="AE25" i="14"/>
  <c r="AD25" i="14"/>
  <c r="AC25" i="14"/>
  <c r="AB25" i="14"/>
  <c r="AA25" i="14"/>
  <c r="Z25" i="14"/>
  <c r="Y25" i="14"/>
  <c r="X25" i="14"/>
  <c r="W25" i="14"/>
  <c r="V25" i="14"/>
  <c r="AE186" i="14"/>
  <c r="AD186" i="14"/>
  <c r="AC186" i="14"/>
  <c r="AB186" i="14"/>
  <c r="AA186" i="14"/>
  <c r="Z186" i="14"/>
  <c r="Y186" i="14"/>
  <c r="X186" i="14"/>
  <c r="W186" i="14"/>
  <c r="V186" i="14"/>
  <c r="AE830" i="14"/>
  <c r="AD830" i="14"/>
  <c r="AC830" i="14"/>
  <c r="AB830" i="14"/>
  <c r="AA830" i="14"/>
  <c r="Z830" i="14"/>
  <c r="Y830" i="14"/>
  <c r="X830" i="14"/>
  <c r="W830" i="14"/>
  <c r="V830" i="14"/>
  <c r="AE508" i="14"/>
  <c r="AD508" i="14"/>
  <c r="AC508" i="14"/>
  <c r="AB508" i="14"/>
  <c r="AA508" i="14"/>
  <c r="Z508" i="14"/>
  <c r="Y508" i="14"/>
  <c r="X508" i="14"/>
  <c r="W508" i="14"/>
  <c r="V508" i="14"/>
  <c r="AE669" i="14"/>
  <c r="AD669" i="14"/>
  <c r="AC669" i="14"/>
  <c r="AB669" i="14"/>
  <c r="AA669" i="14"/>
  <c r="Z669" i="14"/>
  <c r="Y669" i="14"/>
  <c r="X669" i="14"/>
  <c r="W669" i="14"/>
  <c r="V669" i="14"/>
  <c r="AE1151" i="14"/>
  <c r="AD1151" i="14"/>
  <c r="AC1151" i="14"/>
  <c r="AB1151" i="14"/>
  <c r="AA1151" i="14"/>
  <c r="Z1151" i="14"/>
  <c r="Y1151" i="14"/>
  <c r="X1151" i="14"/>
  <c r="W1151" i="14"/>
  <c r="V1151" i="14"/>
  <c r="AE990" i="14"/>
  <c r="AD990" i="14"/>
  <c r="AC990" i="14"/>
  <c r="AB990" i="14"/>
  <c r="AA990" i="14"/>
  <c r="Z990" i="14"/>
  <c r="Y990" i="14"/>
  <c r="X990" i="14"/>
  <c r="W990" i="14"/>
  <c r="V990" i="14"/>
  <c r="AE346" i="14"/>
  <c r="AD346" i="14"/>
  <c r="AC346" i="14"/>
  <c r="AB346" i="14"/>
  <c r="AA346" i="14"/>
  <c r="Z346" i="14"/>
  <c r="Y346" i="14"/>
  <c r="X346" i="14"/>
  <c r="W346" i="14"/>
  <c r="V346" i="14"/>
  <c r="AE24" i="14"/>
  <c r="AD24" i="14"/>
  <c r="AC24" i="14"/>
  <c r="AB24" i="14"/>
  <c r="AA24" i="14"/>
  <c r="Z24" i="14"/>
  <c r="Y24" i="14"/>
  <c r="X24" i="14"/>
  <c r="W24" i="14"/>
  <c r="V24" i="14"/>
  <c r="AE185" i="14"/>
  <c r="AD185" i="14"/>
  <c r="AC185" i="14"/>
  <c r="AB185" i="14"/>
  <c r="AA185" i="14"/>
  <c r="Z185" i="14"/>
  <c r="Y185" i="14"/>
  <c r="X185" i="14"/>
  <c r="W185" i="14"/>
  <c r="V185" i="14"/>
  <c r="AE829" i="14"/>
  <c r="AD829" i="14"/>
  <c r="AC829" i="14"/>
  <c r="AB829" i="14"/>
  <c r="AA829" i="14"/>
  <c r="Z829" i="14"/>
  <c r="Y829" i="14"/>
  <c r="X829" i="14"/>
  <c r="W829" i="14"/>
  <c r="V829" i="14"/>
  <c r="AE507" i="14"/>
  <c r="AD507" i="14"/>
  <c r="AC507" i="14"/>
  <c r="AB507" i="14"/>
  <c r="AA507" i="14"/>
  <c r="Z507" i="14"/>
  <c r="Y507" i="14"/>
  <c r="X507" i="14"/>
  <c r="W507" i="14"/>
  <c r="V507" i="14"/>
  <c r="AE668" i="14"/>
  <c r="AD668" i="14"/>
  <c r="AC668" i="14"/>
  <c r="AB668" i="14"/>
  <c r="AA668" i="14"/>
  <c r="Z668" i="14"/>
  <c r="Y668" i="14"/>
  <c r="X668" i="14"/>
  <c r="W668" i="14"/>
  <c r="V668" i="14"/>
  <c r="AE1150" i="14"/>
  <c r="AD1150" i="14"/>
  <c r="AC1150" i="14"/>
  <c r="AB1150" i="14"/>
  <c r="AA1150" i="14"/>
  <c r="Z1150" i="14"/>
  <c r="Y1150" i="14"/>
  <c r="X1150" i="14"/>
  <c r="W1150" i="14"/>
  <c r="V1150" i="14"/>
  <c r="AE989" i="14"/>
  <c r="AD989" i="14"/>
  <c r="AC989" i="14"/>
  <c r="AB989" i="14"/>
  <c r="AA989" i="14"/>
  <c r="Z989" i="14"/>
  <c r="Y989" i="14"/>
  <c r="X989" i="14"/>
  <c r="W989" i="14"/>
  <c r="V989" i="14"/>
  <c r="AE345" i="14"/>
  <c r="AD345" i="14"/>
  <c r="AC345" i="14"/>
  <c r="AB345" i="14"/>
  <c r="AA345" i="14"/>
  <c r="Z345" i="14"/>
  <c r="Y345" i="14"/>
  <c r="X345" i="14"/>
  <c r="W345" i="14"/>
  <c r="V345" i="14"/>
  <c r="AE23" i="14"/>
  <c r="AD23" i="14"/>
  <c r="AC23" i="14"/>
  <c r="AB23" i="14"/>
  <c r="AA23" i="14"/>
  <c r="Z23" i="14"/>
  <c r="Y23" i="14"/>
  <c r="X23" i="14"/>
  <c r="W23" i="14"/>
  <c r="V23" i="14"/>
  <c r="AE184" i="14"/>
  <c r="AD184" i="14"/>
  <c r="AC184" i="14"/>
  <c r="AB184" i="14"/>
  <c r="AA184" i="14"/>
  <c r="Z184" i="14"/>
  <c r="Y184" i="14"/>
  <c r="X184" i="14"/>
  <c r="W184" i="14"/>
  <c r="V184" i="14"/>
  <c r="AE828" i="14"/>
  <c r="AD828" i="14"/>
  <c r="AC828" i="14"/>
  <c r="AB828" i="14"/>
  <c r="AA828" i="14"/>
  <c r="Z828" i="14"/>
  <c r="Y828" i="14"/>
  <c r="X828" i="14"/>
  <c r="W828" i="14"/>
  <c r="V828" i="14"/>
  <c r="AE506" i="14"/>
  <c r="AD506" i="14"/>
  <c r="AC506" i="14"/>
  <c r="AB506" i="14"/>
  <c r="AA506" i="14"/>
  <c r="Z506" i="14"/>
  <c r="Y506" i="14"/>
  <c r="X506" i="14"/>
  <c r="W506" i="14"/>
  <c r="V506" i="14"/>
  <c r="AE667" i="14"/>
  <c r="AD667" i="14"/>
  <c r="AC667" i="14"/>
  <c r="AB667" i="14"/>
  <c r="AA667" i="14"/>
  <c r="Z667" i="14"/>
  <c r="Y667" i="14"/>
  <c r="X667" i="14"/>
  <c r="W667" i="14"/>
  <c r="V667" i="14"/>
  <c r="AE1149" i="14"/>
  <c r="AD1149" i="14"/>
  <c r="AC1149" i="14"/>
  <c r="AB1149" i="14"/>
  <c r="AA1149" i="14"/>
  <c r="Z1149" i="14"/>
  <c r="Y1149" i="14"/>
  <c r="X1149" i="14"/>
  <c r="W1149" i="14"/>
  <c r="V1149" i="14"/>
  <c r="AE988" i="14"/>
  <c r="AD988" i="14"/>
  <c r="AC988" i="14"/>
  <c r="AB988" i="14"/>
  <c r="AA988" i="14"/>
  <c r="Z988" i="14"/>
  <c r="Y988" i="14"/>
  <c r="X988" i="14"/>
  <c r="W988" i="14"/>
  <c r="V988" i="14"/>
  <c r="AE344" i="14"/>
  <c r="AD344" i="14"/>
  <c r="AC344" i="14"/>
  <c r="AB344" i="14"/>
  <c r="AA344" i="14"/>
  <c r="Z344" i="14"/>
  <c r="Y344" i="14"/>
  <c r="X344" i="14"/>
  <c r="W344" i="14"/>
  <c r="V344" i="14"/>
  <c r="AE22" i="14"/>
  <c r="AD22" i="14"/>
  <c r="AC22" i="14"/>
  <c r="AB22" i="14"/>
  <c r="AA22" i="14"/>
  <c r="Z22" i="14"/>
  <c r="Y22" i="14"/>
  <c r="X22" i="14"/>
  <c r="W22" i="14"/>
  <c r="V22" i="14"/>
  <c r="AE183" i="14"/>
  <c r="AD183" i="14"/>
  <c r="AC183" i="14"/>
  <c r="AB183" i="14"/>
  <c r="AA183" i="14"/>
  <c r="Z183" i="14"/>
  <c r="Y183" i="14"/>
  <c r="X183" i="14"/>
  <c r="W183" i="14"/>
  <c r="V183" i="14"/>
  <c r="AE827" i="14"/>
  <c r="AD827" i="14"/>
  <c r="AC827" i="14"/>
  <c r="AB827" i="14"/>
  <c r="AA827" i="14"/>
  <c r="Z827" i="14"/>
  <c r="Y827" i="14"/>
  <c r="X827" i="14"/>
  <c r="W827" i="14"/>
  <c r="V827" i="14"/>
  <c r="AE505" i="14"/>
  <c r="AD505" i="14"/>
  <c r="AC505" i="14"/>
  <c r="AB505" i="14"/>
  <c r="AA505" i="14"/>
  <c r="Z505" i="14"/>
  <c r="Y505" i="14"/>
  <c r="X505" i="14"/>
  <c r="W505" i="14"/>
  <c r="V505" i="14"/>
  <c r="AE666" i="14"/>
  <c r="AD666" i="14"/>
  <c r="AC666" i="14"/>
  <c r="AB666" i="14"/>
  <c r="AA666" i="14"/>
  <c r="Z666" i="14"/>
  <c r="Y666" i="14"/>
  <c r="X666" i="14"/>
  <c r="W666" i="14"/>
  <c r="V666" i="14"/>
  <c r="AE1148" i="14"/>
  <c r="AD1148" i="14"/>
  <c r="AC1148" i="14"/>
  <c r="AB1148" i="14"/>
  <c r="AA1148" i="14"/>
  <c r="Z1148" i="14"/>
  <c r="Y1148" i="14"/>
  <c r="X1148" i="14"/>
  <c r="W1148" i="14"/>
  <c r="V1148" i="14"/>
  <c r="AE987" i="14"/>
  <c r="AD987" i="14"/>
  <c r="AC987" i="14"/>
  <c r="AB987" i="14"/>
  <c r="AA987" i="14"/>
  <c r="Z987" i="14"/>
  <c r="Y987" i="14"/>
  <c r="X987" i="14"/>
  <c r="W987" i="14"/>
  <c r="V987" i="14"/>
  <c r="AE343" i="14"/>
  <c r="AD343" i="14"/>
  <c r="AC343" i="14"/>
  <c r="AB343" i="14"/>
  <c r="AA343" i="14"/>
  <c r="Z343" i="14"/>
  <c r="Y343" i="14"/>
  <c r="X343" i="14"/>
  <c r="W343" i="14"/>
  <c r="V343" i="14"/>
  <c r="AE21" i="14"/>
  <c r="AD21" i="14"/>
  <c r="AC21" i="14"/>
  <c r="AB21" i="14"/>
  <c r="AA21" i="14"/>
  <c r="Z21" i="14"/>
  <c r="Y21" i="14"/>
  <c r="X21" i="14"/>
  <c r="W21" i="14"/>
  <c r="V21" i="14"/>
  <c r="AE182" i="14"/>
  <c r="AD182" i="14"/>
  <c r="AC182" i="14"/>
  <c r="AB182" i="14"/>
  <c r="AA182" i="14"/>
  <c r="Z182" i="14"/>
  <c r="Y182" i="14"/>
  <c r="X182" i="14"/>
  <c r="W182" i="14"/>
  <c r="V182" i="14"/>
  <c r="AE826" i="14"/>
  <c r="AD826" i="14"/>
  <c r="AC826" i="14"/>
  <c r="AB826" i="14"/>
  <c r="AA826" i="14"/>
  <c r="Z826" i="14"/>
  <c r="Y826" i="14"/>
  <c r="X826" i="14"/>
  <c r="W826" i="14"/>
  <c r="V826" i="14"/>
  <c r="AE504" i="14"/>
  <c r="AD504" i="14"/>
  <c r="AC504" i="14"/>
  <c r="AB504" i="14"/>
  <c r="AA504" i="14"/>
  <c r="Z504" i="14"/>
  <c r="Y504" i="14"/>
  <c r="X504" i="14"/>
  <c r="W504" i="14"/>
  <c r="V504" i="14"/>
  <c r="AE665" i="14"/>
  <c r="AD665" i="14"/>
  <c r="AC665" i="14"/>
  <c r="AB665" i="14"/>
  <c r="AA665" i="14"/>
  <c r="Z665" i="14"/>
  <c r="Y665" i="14"/>
  <c r="X665" i="14"/>
  <c r="W665" i="14"/>
  <c r="V665" i="14"/>
  <c r="AE1147" i="14"/>
  <c r="AD1147" i="14"/>
  <c r="AC1147" i="14"/>
  <c r="AB1147" i="14"/>
  <c r="AA1147" i="14"/>
  <c r="Z1147" i="14"/>
  <c r="Y1147" i="14"/>
  <c r="X1147" i="14"/>
  <c r="W1147" i="14"/>
  <c r="V1147" i="14"/>
  <c r="AE986" i="14"/>
  <c r="AD986" i="14"/>
  <c r="AC986" i="14"/>
  <c r="AB986" i="14"/>
  <c r="AA986" i="14"/>
  <c r="Z986" i="14"/>
  <c r="Y986" i="14"/>
  <c r="X986" i="14"/>
  <c r="W986" i="14"/>
  <c r="V986" i="14"/>
  <c r="AE342" i="14"/>
  <c r="AD342" i="14"/>
  <c r="AC342" i="14"/>
  <c r="AB342" i="14"/>
  <c r="AA342" i="14"/>
  <c r="Z342" i="14"/>
  <c r="Y342" i="14"/>
  <c r="X342" i="14"/>
  <c r="W342" i="14"/>
  <c r="V342" i="14"/>
  <c r="AE20" i="14"/>
  <c r="AD20" i="14"/>
  <c r="AC20" i="14"/>
  <c r="AB20" i="14"/>
  <c r="AA20" i="14"/>
  <c r="Z20" i="14"/>
  <c r="Y20" i="14"/>
  <c r="X20" i="14"/>
  <c r="W20" i="14"/>
  <c r="V20" i="14"/>
  <c r="AE181" i="14"/>
  <c r="AD181" i="14"/>
  <c r="AC181" i="14"/>
  <c r="AB181" i="14"/>
  <c r="AA181" i="14"/>
  <c r="Z181" i="14"/>
  <c r="Y181" i="14"/>
  <c r="X181" i="14"/>
  <c r="W181" i="14"/>
  <c r="V181" i="14"/>
  <c r="AE825" i="14"/>
  <c r="AD825" i="14"/>
  <c r="AC825" i="14"/>
  <c r="AB825" i="14"/>
  <c r="AA825" i="14"/>
  <c r="Z825" i="14"/>
  <c r="Y825" i="14"/>
  <c r="X825" i="14"/>
  <c r="W825" i="14"/>
  <c r="V825" i="14"/>
  <c r="AE503" i="14"/>
  <c r="AD503" i="14"/>
  <c r="AC503" i="14"/>
  <c r="AB503" i="14"/>
  <c r="AA503" i="14"/>
  <c r="Z503" i="14"/>
  <c r="Y503" i="14"/>
  <c r="X503" i="14"/>
  <c r="W503" i="14"/>
  <c r="V503" i="14"/>
  <c r="AE664" i="14"/>
  <c r="AD664" i="14"/>
  <c r="AC664" i="14"/>
  <c r="AB664" i="14"/>
  <c r="AA664" i="14"/>
  <c r="Z664" i="14"/>
  <c r="Y664" i="14"/>
  <c r="X664" i="14"/>
  <c r="W664" i="14"/>
  <c r="V664" i="14"/>
  <c r="AE1146" i="14"/>
  <c r="AD1146" i="14"/>
  <c r="AC1146" i="14"/>
  <c r="AB1146" i="14"/>
  <c r="AA1146" i="14"/>
  <c r="Z1146" i="14"/>
  <c r="Y1146" i="14"/>
  <c r="X1146" i="14"/>
  <c r="W1146" i="14"/>
  <c r="V1146" i="14"/>
  <c r="AE985" i="14"/>
  <c r="AD985" i="14"/>
  <c r="AC985" i="14"/>
  <c r="AB985" i="14"/>
  <c r="AA985" i="14"/>
  <c r="Z985" i="14"/>
  <c r="Y985" i="14"/>
  <c r="X985" i="14"/>
  <c r="W985" i="14"/>
  <c r="V985" i="14"/>
  <c r="AE341" i="14"/>
  <c r="AD341" i="14"/>
  <c r="AC341" i="14"/>
  <c r="AB341" i="14"/>
  <c r="AA341" i="14"/>
  <c r="Z341" i="14"/>
  <c r="Y341" i="14"/>
  <c r="X341" i="14"/>
  <c r="W341" i="14"/>
  <c r="V341" i="14"/>
  <c r="AE19" i="14"/>
  <c r="AD19" i="14"/>
  <c r="AC19" i="14"/>
  <c r="AB19" i="14"/>
  <c r="AA19" i="14"/>
  <c r="Z19" i="14"/>
  <c r="Y19" i="14"/>
  <c r="X19" i="14"/>
  <c r="W19" i="14"/>
  <c r="V19" i="14"/>
  <c r="AE180" i="14"/>
  <c r="AD180" i="14"/>
  <c r="AC180" i="14"/>
  <c r="AB180" i="14"/>
  <c r="AA180" i="14"/>
  <c r="Z180" i="14"/>
  <c r="Y180" i="14"/>
  <c r="X180" i="14"/>
  <c r="W180" i="14"/>
  <c r="V180" i="14"/>
  <c r="AE824" i="14"/>
  <c r="AD824" i="14"/>
  <c r="AC824" i="14"/>
  <c r="AB824" i="14"/>
  <c r="AA824" i="14"/>
  <c r="Z824" i="14"/>
  <c r="Y824" i="14"/>
  <c r="X824" i="14"/>
  <c r="W824" i="14"/>
  <c r="V824" i="14"/>
  <c r="AE502" i="14"/>
  <c r="AD502" i="14"/>
  <c r="AC502" i="14"/>
  <c r="AB502" i="14"/>
  <c r="AA502" i="14"/>
  <c r="Z502" i="14"/>
  <c r="Y502" i="14"/>
  <c r="X502" i="14"/>
  <c r="W502" i="14"/>
  <c r="V502" i="14"/>
  <c r="AE663" i="14"/>
  <c r="AD663" i="14"/>
  <c r="AC663" i="14"/>
  <c r="AB663" i="14"/>
  <c r="AA663" i="14"/>
  <c r="Z663" i="14"/>
  <c r="Y663" i="14"/>
  <c r="X663" i="14"/>
  <c r="W663" i="14"/>
  <c r="V663" i="14"/>
  <c r="AE1145" i="14"/>
  <c r="AD1145" i="14"/>
  <c r="AC1145" i="14"/>
  <c r="AB1145" i="14"/>
  <c r="AA1145" i="14"/>
  <c r="Z1145" i="14"/>
  <c r="Y1145" i="14"/>
  <c r="X1145" i="14"/>
  <c r="W1145" i="14"/>
  <c r="V1145" i="14"/>
  <c r="AE984" i="14"/>
  <c r="AD984" i="14"/>
  <c r="AC984" i="14"/>
  <c r="AB984" i="14"/>
  <c r="AA984" i="14"/>
  <c r="Z984" i="14"/>
  <c r="Y984" i="14"/>
  <c r="X984" i="14"/>
  <c r="W984" i="14"/>
  <c r="V984" i="14"/>
  <c r="AE340" i="14"/>
  <c r="AD340" i="14"/>
  <c r="AC340" i="14"/>
  <c r="AB340" i="14"/>
  <c r="AA340" i="14"/>
  <c r="Z340" i="14"/>
  <c r="Y340" i="14"/>
  <c r="X340" i="14"/>
  <c r="W340" i="14"/>
  <c r="V340" i="14"/>
  <c r="AE18" i="14"/>
  <c r="AD18" i="14"/>
  <c r="AC18" i="14"/>
  <c r="AB18" i="14"/>
  <c r="AA18" i="14"/>
  <c r="Z18" i="14"/>
  <c r="Y18" i="14"/>
  <c r="X18" i="14"/>
  <c r="W18" i="14"/>
  <c r="V18" i="14"/>
  <c r="AE179" i="14"/>
  <c r="AD179" i="14"/>
  <c r="AC179" i="14"/>
  <c r="AB179" i="14"/>
  <c r="AA179" i="14"/>
  <c r="Z179" i="14"/>
  <c r="Y179" i="14"/>
  <c r="X179" i="14"/>
  <c r="W179" i="14"/>
  <c r="V179" i="14"/>
  <c r="AE823" i="14"/>
  <c r="AD823" i="14"/>
  <c r="AC823" i="14"/>
  <c r="AB823" i="14"/>
  <c r="AA823" i="14"/>
  <c r="Z823" i="14"/>
  <c r="Y823" i="14"/>
  <c r="X823" i="14"/>
  <c r="W823" i="14"/>
  <c r="V823" i="14"/>
  <c r="AE501" i="14"/>
  <c r="AD501" i="14"/>
  <c r="AC501" i="14"/>
  <c r="AB501" i="14"/>
  <c r="AA501" i="14"/>
  <c r="Z501" i="14"/>
  <c r="Y501" i="14"/>
  <c r="X501" i="14"/>
  <c r="W501" i="14"/>
  <c r="V501" i="14"/>
  <c r="AE662" i="14"/>
  <c r="AD662" i="14"/>
  <c r="AC662" i="14"/>
  <c r="AB662" i="14"/>
  <c r="AA662" i="14"/>
  <c r="Z662" i="14"/>
  <c r="Y662" i="14"/>
  <c r="X662" i="14"/>
  <c r="W662" i="14"/>
  <c r="V662" i="14"/>
  <c r="AE1144" i="14"/>
  <c r="AD1144" i="14"/>
  <c r="AC1144" i="14"/>
  <c r="AB1144" i="14"/>
  <c r="AA1144" i="14"/>
  <c r="Z1144" i="14"/>
  <c r="Y1144" i="14"/>
  <c r="X1144" i="14"/>
  <c r="W1144" i="14"/>
  <c r="V1144" i="14"/>
  <c r="AE983" i="14"/>
  <c r="AD983" i="14"/>
  <c r="AC983" i="14"/>
  <c r="AB983" i="14"/>
  <c r="AA983" i="14"/>
  <c r="Z983" i="14"/>
  <c r="Y983" i="14"/>
  <c r="X983" i="14"/>
  <c r="W983" i="14"/>
  <c r="V983" i="14"/>
  <c r="AE339" i="14"/>
  <c r="AD339" i="14"/>
  <c r="AC339" i="14"/>
  <c r="AB339" i="14"/>
  <c r="AA339" i="14"/>
  <c r="Z339" i="14"/>
  <c r="Y339" i="14"/>
  <c r="X339" i="14"/>
  <c r="W339" i="14"/>
  <c r="V339" i="14"/>
  <c r="AE17" i="14"/>
  <c r="AD17" i="14"/>
  <c r="AC17" i="14"/>
  <c r="AB17" i="14"/>
  <c r="AA17" i="14"/>
  <c r="Z17" i="14"/>
  <c r="Y17" i="14"/>
  <c r="X17" i="14"/>
  <c r="W17" i="14"/>
  <c r="V17" i="14"/>
  <c r="AE178" i="14"/>
  <c r="AD178" i="14"/>
  <c r="AC178" i="14"/>
  <c r="AB178" i="14"/>
  <c r="AA178" i="14"/>
  <c r="Z178" i="14"/>
  <c r="Y178" i="14"/>
  <c r="X178" i="14"/>
  <c r="W178" i="14"/>
  <c r="V178" i="14"/>
  <c r="AE822" i="14"/>
  <c r="AD822" i="14"/>
  <c r="AC822" i="14"/>
  <c r="AB822" i="14"/>
  <c r="AA822" i="14"/>
  <c r="Z822" i="14"/>
  <c r="Y822" i="14"/>
  <c r="X822" i="14"/>
  <c r="W822" i="14"/>
  <c r="V822" i="14"/>
  <c r="AE500" i="14"/>
  <c r="AD500" i="14"/>
  <c r="AC500" i="14"/>
  <c r="AB500" i="14"/>
  <c r="AA500" i="14"/>
  <c r="Z500" i="14"/>
  <c r="Y500" i="14"/>
  <c r="X500" i="14"/>
  <c r="W500" i="14"/>
  <c r="V500" i="14"/>
  <c r="AE661" i="14"/>
  <c r="AD661" i="14"/>
  <c r="AC661" i="14"/>
  <c r="AB661" i="14"/>
  <c r="AA661" i="14"/>
  <c r="Z661" i="14"/>
  <c r="Y661" i="14"/>
  <c r="X661" i="14"/>
  <c r="W661" i="14"/>
  <c r="V661" i="14"/>
  <c r="AE1143" i="14"/>
  <c r="AD1143" i="14"/>
  <c r="AC1143" i="14"/>
  <c r="AB1143" i="14"/>
  <c r="AA1143" i="14"/>
  <c r="Z1143" i="14"/>
  <c r="Y1143" i="14"/>
  <c r="X1143" i="14"/>
  <c r="W1143" i="14"/>
  <c r="V1143" i="14"/>
  <c r="AE982" i="14"/>
  <c r="AD982" i="14"/>
  <c r="AC982" i="14"/>
  <c r="AB982" i="14"/>
  <c r="AA982" i="14"/>
  <c r="Z982" i="14"/>
  <c r="Y982" i="14"/>
  <c r="X982" i="14"/>
  <c r="W982" i="14"/>
  <c r="V982" i="14"/>
  <c r="AE338" i="14"/>
  <c r="AD338" i="14"/>
  <c r="AC338" i="14"/>
  <c r="AB338" i="14"/>
  <c r="AA338" i="14"/>
  <c r="Z338" i="14"/>
  <c r="Y338" i="14"/>
  <c r="X338" i="14"/>
  <c r="W338" i="14"/>
  <c r="V338" i="14"/>
  <c r="AE16" i="14"/>
  <c r="AD16" i="14"/>
  <c r="AC16" i="14"/>
  <c r="AB16" i="14"/>
  <c r="AA16" i="14"/>
  <c r="Z16" i="14"/>
  <c r="Y16" i="14"/>
  <c r="X16" i="14"/>
  <c r="W16" i="14"/>
  <c r="V16" i="14"/>
  <c r="AE177" i="14"/>
  <c r="AD177" i="14"/>
  <c r="AC177" i="14"/>
  <c r="AB177" i="14"/>
  <c r="AA177" i="14"/>
  <c r="Z177" i="14"/>
  <c r="Y177" i="14"/>
  <c r="X177" i="14"/>
  <c r="W177" i="14"/>
  <c r="V177" i="14"/>
  <c r="AE821" i="14"/>
  <c r="AD821" i="14"/>
  <c r="AC821" i="14"/>
  <c r="AB821" i="14"/>
  <c r="AA821" i="14"/>
  <c r="Z821" i="14"/>
  <c r="Y821" i="14"/>
  <c r="X821" i="14"/>
  <c r="W821" i="14"/>
  <c r="V821" i="14"/>
  <c r="AE499" i="14"/>
  <c r="AD499" i="14"/>
  <c r="AC499" i="14"/>
  <c r="AB499" i="14"/>
  <c r="AA499" i="14"/>
  <c r="Z499" i="14"/>
  <c r="Y499" i="14"/>
  <c r="X499" i="14"/>
  <c r="W499" i="14"/>
  <c r="V499" i="14"/>
  <c r="AE660" i="14"/>
  <c r="AD660" i="14"/>
  <c r="AC660" i="14"/>
  <c r="AB660" i="14"/>
  <c r="AA660" i="14"/>
  <c r="Z660" i="14"/>
  <c r="Y660" i="14"/>
  <c r="X660" i="14"/>
  <c r="W660" i="14"/>
  <c r="V660" i="14"/>
  <c r="AE1142" i="14"/>
  <c r="AD1142" i="14"/>
  <c r="AC1142" i="14"/>
  <c r="AB1142" i="14"/>
  <c r="AA1142" i="14"/>
  <c r="Z1142" i="14"/>
  <c r="Y1142" i="14"/>
  <c r="X1142" i="14"/>
  <c r="W1142" i="14"/>
  <c r="V1142" i="14"/>
  <c r="AE981" i="14"/>
  <c r="AD981" i="14"/>
  <c r="AC981" i="14"/>
  <c r="AB981" i="14"/>
  <c r="AA981" i="14"/>
  <c r="Z981" i="14"/>
  <c r="Y981" i="14"/>
  <c r="X981" i="14"/>
  <c r="W981" i="14"/>
  <c r="V981" i="14"/>
  <c r="AE337" i="14"/>
  <c r="AD337" i="14"/>
  <c r="AC337" i="14"/>
  <c r="AB337" i="14"/>
  <c r="AA337" i="14"/>
  <c r="Z337" i="14"/>
  <c r="Y337" i="14"/>
  <c r="X337" i="14"/>
  <c r="W337" i="14"/>
  <c r="V337" i="14"/>
  <c r="AE15" i="14"/>
  <c r="AD15" i="14"/>
  <c r="AC15" i="14"/>
  <c r="AB15" i="14"/>
  <c r="AA15" i="14"/>
  <c r="Z15" i="14"/>
  <c r="Y15" i="14"/>
  <c r="X15" i="14"/>
  <c r="W15" i="14"/>
  <c r="V15" i="14"/>
  <c r="AE176" i="14"/>
  <c r="AD176" i="14"/>
  <c r="AC176" i="14"/>
  <c r="AB176" i="14"/>
  <c r="AA176" i="14"/>
  <c r="Z176" i="14"/>
  <c r="Y176" i="14"/>
  <c r="X176" i="14"/>
  <c r="W176" i="14"/>
  <c r="V176" i="14"/>
  <c r="AE820" i="14"/>
  <c r="AD820" i="14"/>
  <c r="AC820" i="14"/>
  <c r="AB820" i="14"/>
  <c r="AA820" i="14"/>
  <c r="Z820" i="14"/>
  <c r="Y820" i="14"/>
  <c r="X820" i="14"/>
  <c r="W820" i="14"/>
  <c r="V820" i="14"/>
  <c r="AE498" i="14"/>
  <c r="AD498" i="14"/>
  <c r="AC498" i="14"/>
  <c r="AB498" i="14"/>
  <c r="AA498" i="14"/>
  <c r="Z498" i="14"/>
  <c r="Y498" i="14"/>
  <c r="X498" i="14"/>
  <c r="W498" i="14"/>
  <c r="V498" i="14"/>
  <c r="AE659" i="14"/>
  <c r="AD659" i="14"/>
  <c r="AC659" i="14"/>
  <c r="AB659" i="14"/>
  <c r="AA659" i="14"/>
  <c r="Z659" i="14"/>
  <c r="Y659" i="14"/>
  <c r="X659" i="14"/>
  <c r="W659" i="14"/>
  <c r="V659" i="14"/>
  <c r="AE1141" i="14"/>
  <c r="AD1141" i="14"/>
  <c r="AC1141" i="14"/>
  <c r="AB1141" i="14"/>
  <c r="AA1141" i="14"/>
  <c r="Z1141" i="14"/>
  <c r="Y1141" i="14"/>
  <c r="X1141" i="14"/>
  <c r="W1141" i="14"/>
  <c r="V1141" i="14"/>
  <c r="AE980" i="14"/>
  <c r="AD980" i="14"/>
  <c r="AC980" i="14"/>
  <c r="AB980" i="14"/>
  <c r="AA980" i="14"/>
  <c r="Z980" i="14"/>
  <c r="Y980" i="14"/>
  <c r="X980" i="14"/>
  <c r="W980" i="14"/>
  <c r="V980" i="14"/>
  <c r="AE336" i="14"/>
  <c r="AD336" i="14"/>
  <c r="AC336" i="14"/>
  <c r="AB336" i="14"/>
  <c r="AA336" i="14"/>
  <c r="Z336" i="14"/>
  <c r="Y336" i="14"/>
  <c r="X336" i="14"/>
  <c r="W336" i="14"/>
  <c r="V336" i="14"/>
  <c r="AE14" i="14"/>
  <c r="AD14" i="14"/>
  <c r="AC14" i="14"/>
  <c r="AB14" i="14"/>
  <c r="AA14" i="14"/>
  <c r="Z14" i="14"/>
  <c r="Y14" i="14"/>
  <c r="X14" i="14"/>
  <c r="W14" i="14"/>
  <c r="V14" i="14"/>
  <c r="AE175" i="14"/>
  <c r="AD175" i="14"/>
  <c r="AC175" i="14"/>
  <c r="AB175" i="14"/>
  <c r="AA175" i="14"/>
  <c r="Z175" i="14"/>
  <c r="Y175" i="14"/>
  <c r="X175" i="14"/>
  <c r="W175" i="14"/>
  <c r="V175" i="14"/>
  <c r="AE819" i="14"/>
  <c r="AD819" i="14"/>
  <c r="AC819" i="14"/>
  <c r="AB819" i="14"/>
  <c r="AA819" i="14"/>
  <c r="Z819" i="14"/>
  <c r="Y819" i="14"/>
  <c r="X819" i="14"/>
  <c r="W819" i="14"/>
  <c r="V819" i="14"/>
  <c r="AE497" i="14"/>
  <c r="AD497" i="14"/>
  <c r="AC497" i="14"/>
  <c r="AB497" i="14"/>
  <c r="AA497" i="14"/>
  <c r="Z497" i="14"/>
  <c r="Y497" i="14"/>
  <c r="X497" i="14"/>
  <c r="W497" i="14"/>
  <c r="V497" i="14"/>
  <c r="AE658" i="14"/>
  <c r="AD658" i="14"/>
  <c r="AC658" i="14"/>
  <c r="AB658" i="14"/>
  <c r="AA658" i="14"/>
  <c r="Z658" i="14"/>
  <c r="Y658" i="14"/>
  <c r="X658" i="14"/>
  <c r="W658" i="14"/>
  <c r="V658" i="14"/>
  <c r="AE1140" i="14"/>
  <c r="AD1140" i="14"/>
  <c r="AC1140" i="14"/>
  <c r="AB1140" i="14"/>
  <c r="AA1140" i="14"/>
  <c r="Z1140" i="14"/>
  <c r="Y1140" i="14"/>
  <c r="X1140" i="14"/>
  <c r="W1140" i="14"/>
  <c r="V1140" i="14"/>
  <c r="AE979" i="14"/>
  <c r="AD979" i="14"/>
  <c r="AC979" i="14"/>
  <c r="AB979" i="14"/>
  <c r="AA979" i="14"/>
  <c r="Z979" i="14"/>
  <c r="Y979" i="14"/>
  <c r="X979" i="14"/>
  <c r="W979" i="14"/>
  <c r="V979" i="14"/>
  <c r="AE335" i="14"/>
  <c r="AD335" i="14"/>
  <c r="AC335" i="14"/>
  <c r="AB335" i="14"/>
  <c r="AA335" i="14"/>
  <c r="Z335" i="14"/>
  <c r="Y335" i="14"/>
  <c r="X335" i="14"/>
  <c r="W335" i="14"/>
  <c r="V335" i="14"/>
  <c r="AE13" i="14"/>
  <c r="AD13" i="14"/>
  <c r="AC13" i="14"/>
  <c r="AB13" i="14"/>
  <c r="AA13" i="14"/>
  <c r="Z13" i="14"/>
  <c r="Y13" i="14"/>
  <c r="X13" i="14"/>
  <c r="W13" i="14"/>
  <c r="V13" i="14"/>
  <c r="AE174" i="14"/>
  <c r="AD174" i="14"/>
  <c r="AC174" i="14"/>
  <c r="AB174" i="14"/>
  <c r="AA174" i="14"/>
  <c r="Z174" i="14"/>
  <c r="Y174" i="14"/>
  <c r="X174" i="14"/>
  <c r="W174" i="14"/>
  <c r="V174" i="14"/>
  <c r="AE818" i="14"/>
  <c r="AD818" i="14"/>
  <c r="AC818" i="14"/>
  <c r="AB818" i="14"/>
  <c r="AA818" i="14"/>
  <c r="Z818" i="14"/>
  <c r="Y818" i="14"/>
  <c r="X818" i="14"/>
  <c r="W818" i="14"/>
  <c r="V818" i="14"/>
  <c r="AE496" i="14"/>
  <c r="AD496" i="14"/>
  <c r="AC496" i="14"/>
  <c r="AB496" i="14"/>
  <c r="AA496" i="14"/>
  <c r="Z496" i="14"/>
  <c r="Y496" i="14"/>
  <c r="X496" i="14"/>
  <c r="W496" i="14"/>
  <c r="V496" i="14"/>
  <c r="AE657" i="14"/>
  <c r="AD657" i="14"/>
  <c r="AC657" i="14"/>
  <c r="AB657" i="14"/>
  <c r="AA657" i="14"/>
  <c r="Z657" i="14"/>
  <c r="Y657" i="14"/>
  <c r="X657" i="14"/>
  <c r="W657" i="14"/>
  <c r="V657" i="14"/>
  <c r="AE1139" i="14"/>
  <c r="AD1139" i="14"/>
  <c r="AC1139" i="14"/>
  <c r="AB1139" i="14"/>
  <c r="AA1139" i="14"/>
  <c r="Z1139" i="14"/>
  <c r="Y1139" i="14"/>
  <c r="X1139" i="14"/>
  <c r="W1139" i="14"/>
  <c r="V1139" i="14"/>
  <c r="AE978" i="14"/>
  <c r="AD978" i="14"/>
  <c r="AC978" i="14"/>
  <c r="AB978" i="14"/>
  <c r="AA978" i="14"/>
  <c r="Z978" i="14"/>
  <c r="Y978" i="14"/>
  <c r="X978" i="14"/>
  <c r="W978" i="14"/>
  <c r="V978" i="14"/>
  <c r="AE334" i="14"/>
  <c r="AD334" i="14"/>
  <c r="AC334" i="14"/>
  <c r="AB334" i="14"/>
  <c r="AA334" i="14"/>
  <c r="Z334" i="14"/>
  <c r="Y334" i="14"/>
  <c r="X334" i="14"/>
  <c r="W334" i="14"/>
  <c r="V334" i="14"/>
  <c r="AE12" i="14"/>
  <c r="AD12" i="14"/>
  <c r="AC12" i="14"/>
  <c r="AB12" i="14"/>
  <c r="AA12" i="14"/>
  <c r="Z12" i="14"/>
  <c r="Y12" i="14"/>
  <c r="X12" i="14"/>
  <c r="W12" i="14"/>
  <c r="V12" i="14"/>
  <c r="AE173" i="14"/>
  <c r="AD173" i="14"/>
  <c r="AC173" i="14"/>
  <c r="AB173" i="14"/>
  <c r="AA173" i="14"/>
  <c r="Z173" i="14"/>
  <c r="Y173" i="14"/>
  <c r="X173" i="14"/>
  <c r="W173" i="14"/>
  <c r="V173" i="14"/>
  <c r="AE817" i="14"/>
  <c r="AD817" i="14"/>
  <c r="AC817" i="14"/>
  <c r="AB817" i="14"/>
  <c r="AA817" i="14"/>
  <c r="Z817" i="14"/>
  <c r="Y817" i="14"/>
  <c r="X817" i="14"/>
  <c r="W817" i="14"/>
  <c r="V817" i="14"/>
  <c r="AE495" i="14"/>
  <c r="AD495" i="14"/>
  <c r="AC495" i="14"/>
  <c r="AB495" i="14"/>
  <c r="AA495" i="14"/>
  <c r="Z495" i="14"/>
  <c r="Y495" i="14"/>
  <c r="X495" i="14"/>
  <c r="W495" i="14"/>
  <c r="V495" i="14"/>
  <c r="AE656" i="14"/>
  <c r="AD656" i="14"/>
  <c r="AC656" i="14"/>
  <c r="AB656" i="14"/>
  <c r="AA656" i="14"/>
  <c r="Z656" i="14"/>
  <c r="Y656" i="14"/>
  <c r="X656" i="14"/>
  <c r="W656" i="14"/>
  <c r="V656" i="14"/>
  <c r="AE1138" i="14"/>
  <c r="AD1138" i="14"/>
  <c r="AC1138" i="14"/>
  <c r="AB1138" i="14"/>
  <c r="AA1138" i="14"/>
  <c r="Z1138" i="14"/>
  <c r="Y1138" i="14"/>
  <c r="X1138" i="14"/>
  <c r="W1138" i="14"/>
  <c r="V1138" i="14"/>
  <c r="AE977" i="14"/>
  <c r="AD977" i="14"/>
  <c r="AC977" i="14"/>
  <c r="AB977" i="14"/>
  <c r="AA977" i="14"/>
  <c r="Z977" i="14"/>
  <c r="Y977" i="14"/>
  <c r="X977" i="14"/>
  <c r="W977" i="14"/>
  <c r="V977" i="14"/>
  <c r="AE333" i="14"/>
  <c r="AD333" i="14"/>
  <c r="AC333" i="14"/>
  <c r="AB333" i="14"/>
  <c r="AA333" i="14"/>
  <c r="Z333" i="14"/>
  <c r="Y333" i="14"/>
  <c r="X333" i="14"/>
  <c r="W333" i="14"/>
  <c r="V333" i="14"/>
  <c r="AE11" i="14"/>
  <c r="AD11" i="14"/>
  <c r="AC11" i="14"/>
  <c r="AB11" i="14"/>
  <c r="AA11" i="14"/>
  <c r="Z11" i="14"/>
  <c r="Y11" i="14"/>
  <c r="X11" i="14"/>
  <c r="W11" i="14"/>
  <c r="V11" i="14"/>
  <c r="AE172" i="14"/>
  <c r="AD172" i="14"/>
  <c r="AC172" i="14"/>
  <c r="AB172" i="14"/>
  <c r="AA172" i="14"/>
  <c r="Z172" i="14"/>
  <c r="Y172" i="14"/>
  <c r="X172" i="14"/>
  <c r="W172" i="14"/>
  <c r="V172" i="14"/>
  <c r="AE816" i="14"/>
  <c r="AD816" i="14"/>
  <c r="AC816" i="14"/>
  <c r="AB816" i="14"/>
  <c r="AA816" i="14"/>
  <c r="Z816" i="14"/>
  <c r="Y816" i="14"/>
  <c r="X816" i="14"/>
  <c r="W816" i="14"/>
  <c r="V816" i="14"/>
  <c r="AE494" i="14"/>
  <c r="AD494" i="14"/>
  <c r="AC494" i="14"/>
  <c r="AB494" i="14"/>
  <c r="AA494" i="14"/>
  <c r="Z494" i="14"/>
  <c r="Y494" i="14"/>
  <c r="X494" i="14"/>
  <c r="W494" i="14"/>
  <c r="V494" i="14"/>
  <c r="AE655" i="14"/>
  <c r="AD655" i="14"/>
  <c r="AC655" i="14"/>
  <c r="AB655" i="14"/>
  <c r="AA655" i="14"/>
  <c r="Z655" i="14"/>
  <c r="Y655" i="14"/>
  <c r="X655" i="14"/>
  <c r="W655" i="14"/>
  <c r="V655" i="14"/>
  <c r="AE1137" i="14"/>
  <c r="AD1137" i="14"/>
  <c r="AC1137" i="14"/>
  <c r="AB1137" i="14"/>
  <c r="AA1137" i="14"/>
  <c r="Z1137" i="14"/>
  <c r="Y1137" i="14"/>
  <c r="X1137" i="14"/>
  <c r="W1137" i="14"/>
  <c r="V1137" i="14"/>
  <c r="AE976" i="14"/>
  <c r="AD976" i="14"/>
  <c r="AC976" i="14"/>
  <c r="AB976" i="14"/>
  <c r="AA976" i="14"/>
  <c r="Z976" i="14"/>
  <c r="Y976" i="14"/>
  <c r="X976" i="14"/>
  <c r="W976" i="14"/>
  <c r="V976" i="14"/>
  <c r="AE332" i="14"/>
  <c r="AD332" i="14"/>
  <c r="AC332" i="14"/>
  <c r="AB332" i="14"/>
  <c r="AA332" i="14"/>
  <c r="Z332" i="14"/>
  <c r="Y332" i="14"/>
  <c r="X332" i="14"/>
  <c r="W332" i="14"/>
  <c r="V332" i="14"/>
  <c r="AE10" i="14"/>
  <c r="AD10" i="14"/>
  <c r="AC10" i="14"/>
  <c r="AB10" i="14"/>
  <c r="AA10" i="14"/>
  <c r="Z10" i="14"/>
  <c r="Y10" i="14"/>
  <c r="X10" i="14"/>
  <c r="W10" i="14"/>
  <c r="V10" i="14"/>
  <c r="AE171" i="14"/>
  <c r="AD171" i="14"/>
  <c r="AC171" i="14"/>
  <c r="AB171" i="14"/>
  <c r="AA171" i="14"/>
  <c r="Z171" i="14"/>
  <c r="Y171" i="14"/>
  <c r="X171" i="14"/>
  <c r="W171" i="14"/>
  <c r="V171" i="14"/>
  <c r="AE815" i="14"/>
  <c r="AD815" i="14"/>
  <c r="AC815" i="14"/>
  <c r="AB815" i="14"/>
  <c r="AA815" i="14"/>
  <c r="Z815" i="14"/>
  <c r="Y815" i="14"/>
  <c r="X815" i="14"/>
  <c r="W815" i="14"/>
  <c r="V815" i="14"/>
  <c r="AE493" i="14"/>
  <c r="AD493" i="14"/>
  <c r="AC493" i="14"/>
  <c r="AB493" i="14"/>
  <c r="AA493" i="14"/>
  <c r="Z493" i="14"/>
  <c r="Y493" i="14"/>
  <c r="X493" i="14"/>
  <c r="W493" i="14"/>
  <c r="V493" i="14"/>
  <c r="AE654" i="14"/>
  <c r="AD654" i="14"/>
  <c r="AC654" i="14"/>
  <c r="AB654" i="14"/>
  <c r="AA654" i="14"/>
  <c r="Z654" i="14"/>
  <c r="Y654" i="14"/>
  <c r="X654" i="14"/>
  <c r="W654" i="14"/>
  <c r="V654" i="14"/>
  <c r="AE1136" i="14"/>
  <c r="AD1136" i="14"/>
  <c r="AC1136" i="14"/>
  <c r="AB1136" i="14"/>
  <c r="AA1136" i="14"/>
  <c r="Z1136" i="14"/>
  <c r="Y1136" i="14"/>
  <c r="X1136" i="14"/>
  <c r="W1136" i="14"/>
  <c r="V1136" i="14"/>
  <c r="AE975" i="14"/>
  <c r="AD975" i="14"/>
  <c r="AC975" i="14"/>
  <c r="AB975" i="14"/>
  <c r="AA975" i="14"/>
  <c r="Z975" i="14"/>
  <c r="Y975" i="14"/>
  <c r="X975" i="14"/>
  <c r="W975" i="14"/>
  <c r="V975" i="14"/>
  <c r="AE331" i="14"/>
  <c r="AD331" i="14"/>
  <c r="AC331" i="14"/>
  <c r="AB331" i="14"/>
  <c r="AA331" i="14"/>
  <c r="Z331" i="14"/>
  <c r="Y331" i="14"/>
  <c r="X331" i="14"/>
  <c r="W331" i="14"/>
  <c r="V331" i="14"/>
  <c r="AE9" i="14"/>
  <c r="AD9" i="14"/>
  <c r="AC9" i="14"/>
  <c r="AB9" i="14"/>
  <c r="AA9" i="14"/>
  <c r="Z9" i="14"/>
  <c r="Y9" i="14"/>
  <c r="X9" i="14"/>
  <c r="W9" i="14"/>
  <c r="V9" i="14"/>
  <c r="AE170" i="14"/>
  <c r="AD170" i="14"/>
  <c r="AC170" i="14"/>
  <c r="AB170" i="14"/>
  <c r="AA170" i="14"/>
  <c r="Z170" i="14"/>
  <c r="Y170" i="14"/>
  <c r="X170" i="14"/>
  <c r="W170" i="14"/>
  <c r="V170" i="14"/>
  <c r="AE814" i="14"/>
  <c r="AD814" i="14"/>
  <c r="AC814" i="14"/>
  <c r="AB814" i="14"/>
  <c r="AA814" i="14"/>
  <c r="Z814" i="14"/>
  <c r="Y814" i="14"/>
  <c r="X814" i="14"/>
  <c r="W814" i="14"/>
  <c r="V814" i="14"/>
  <c r="AE492" i="14"/>
  <c r="AD492" i="14"/>
  <c r="AC492" i="14"/>
  <c r="AB492" i="14"/>
  <c r="AA492" i="14"/>
  <c r="Z492" i="14"/>
  <c r="Y492" i="14"/>
  <c r="X492" i="14"/>
  <c r="W492" i="14"/>
  <c r="V492" i="14"/>
  <c r="AE653" i="14"/>
  <c r="AD653" i="14"/>
  <c r="AC653" i="14"/>
  <c r="AB653" i="14"/>
  <c r="AA653" i="14"/>
  <c r="Z653" i="14"/>
  <c r="Y653" i="14"/>
  <c r="X653" i="14"/>
  <c r="W653" i="14"/>
  <c r="V653" i="14"/>
  <c r="AE1135" i="14"/>
  <c r="AD1135" i="14"/>
  <c r="AC1135" i="14"/>
  <c r="AB1135" i="14"/>
  <c r="AA1135" i="14"/>
  <c r="Z1135" i="14"/>
  <c r="Y1135" i="14"/>
  <c r="X1135" i="14"/>
  <c r="W1135" i="14"/>
  <c r="V1135" i="14"/>
  <c r="AE974" i="14"/>
  <c r="AD974" i="14"/>
  <c r="AC974" i="14"/>
  <c r="AB974" i="14"/>
  <c r="AA974" i="14"/>
  <c r="Z974" i="14"/>
  <c r="Y974" i="14"/>
  <c r="X974" i="14"/>
  <c r="W974" i="14"/>
  <c r="V974" i="14"/>
  <c r="AE330" i="14"/>
  <c r="AD330" i="14"/>
  <c r="AC330" i="14"/>
  <c r="AB330" i="14"/>
  <c r="AA330" i="14"/>
  <c r="Z330" i="14"/>
  <c r="Y330" i="14"/>
  <c r="X330" i="14"/>
  <c r="W330" i="14"/>
  <c r="V330" i="14"/>
  <c r="AE8" i="14"/>
  <c r="AD8" i="14"/>
  <c r="AC8" i="14"/>
  <c r="AB8" i="14"/>
  <c r="AA8" i="14"/>
  <c r="Z8" i="14"/>
  <c r="Y8" i="14"/>
  <c r="X8" i="14"/>
  <c r="W8" i="14"/>
  <c r="V8" i="14"/>
  <c r="AE169" i="14"/>
  <c r="AD169" i="14"/>
  <c r="AC169" i="14"/>
  <c r="AB169" i="14"/>
  <c r="AA169" i="14"/>
  <c r="Z169" i="14"/>
  <c r="Y169" i="14"/>
  <c r="X169" i="14"/>
  <c r="W169" i="14"/>
  <c r="V169" i="14"/>
  <c r="AE813" i="14"/>
  <c r="AD813" i="14"/>
  <c r="AC813" i="14"/>
  <c r="AB813" i="14"/>
  <c r="AA813" i="14"/>
  <c r="Z813" i="14"/>
  <c r="Y813" i="14"/>
  <c r="X813" i="14"/>
  <c r="W813" i="14"/>
  <c r="V813" i="14"/>
  <c r="AE491" i="14"/>
  <c r="AD491" i="14"/>
  <c r="AC491" i="14"/>
  <c r="AB491" i="14"/>
  <c r="AA491" i="14"/>
  <c r="Z491" i="14"/>
  <c r="Y491" i="14"/>
  <c r="X491" i="14"/>
  <c r="W491" i="14"/>
  <c r="V491" i="14"/>
  <c r="AE652" i="14"/>
  <c r="AD652" i="14"/>
  <c r="AC652" i="14"/>
  <c r="AB652" i="14"/>
  <c r="AA652" i="14"/>
  <c r="Z652" i="14"/>
  <c r="Y652" i="14"/>
  <c r="X652" i="14"/>
  <c r="W652" i="14"/>
  <c r="V652" i="14"/>
  <c r="AE1134" i="14"/>
  <c r="AD1134" i="14"/>
  <c r="AC1134" i="14"/>
  <c r="AB1134" i="14"/>
  <c r="AA1134" i="14"/>
  <c r="Z1134" i="14"/>
  <c r="Y1134" i="14"/>
  <c r="X1134" i="14"/>
  <c r="W1134" i="14"/>
  <c r="V1134" i="14"/>
  <c r="AE973" i="14"/>
  <c r="AD973" i="14"/>
  <c r="AC973" i="14"/>
  <c r="AB973" i="14"/>
  <c r="AA973" i="14"/>
  <c r="Z973" i="14"/>
  <c r="Y973" i="14"/>
  <c r="X973" i="14"/>
  <c r="W973" i="14"/>
  <c r="V973" i="14"/>
  <c r="AE329" i="14"/>
  <c r="AD329" i="14"/>
  <c r="AC329" i="14"/>
  <c r="AB329" i="14"/>
  <c r="AA329" i="14"/>
  <c r="Z329" i="14"/>
  <c r="Y329" i="14"/>
  <c r="X329" i="14"/>
  <c r="W329" i="14"/>
  <c r="V329" i="14"/>
  <c r="AE7" i="14"/>
  <c r="AD7" i="14"/>
  <c r="AC7" i="14"/>
  <c r="AB7" i="14"/>
  <c r="AA7" i="14"/>
  <c r="Z7" i="14"/>
  <c r="Y7" i="14"/>
  <c r="X7" i="14"/>
  <c r="W7" i="14"/>
  <c r="V7" i="14"/>
  <c r="AE168" i="14"/>
  <c r="AD168" i="14"/>
  <c r="AC168" i="14"/>
  <c r="AB168" i="14"/>
  <c r="AA168" i="14"/>
  <c r="Z168" i="14"/>
  <c r="Y168" i="14"/>
  <c r="X168" i="14"/>
  <c r="W168" i="14"/>
  <c r="V168" i="14"/>
  <c r="AE812" i="14"/>
  <c r="AD812" i="14"/>
  <c r="AC812" i="14"/>
  <c r="AB812" i="14"/>
  <c r="AA812" i="14"/>
  <c r="Z812" i="14"/>
  <c r="Y812" i="14"/>
  <c r="X812" i="14"/>
  <c r="W812" i="14"/>
  <c r="V812" i="14"/>
  <c r="AE490" i="14"/>
  <c r="AD490" i="14"/>
  <c r="AC490" i="14"/>
  <c r="AB490" i="14"/>
  <c r="AA490" i="14"/>
  <c r="Z490" i="14"/>
  <c r="Y490" i="14"/>
  <c r="X490" i="14"/>
  <c r="W490" i="14"/>
  <c r="V490" i="14"/>
  <c r="AE651" i="14"/>
  <c r="AD651" i="14"/>
  <c r="AC651" i="14"/>
  <c r="AB651" i="14"/>
  <c r="AA651" i="14"/>
  <c r="Z651" i="14"/>
  <c r="Y651" i="14"/>
  <c r="X651" i="14"/>
  <c r="W651" i="14"/>
  <c r="V651" i="14"/>
  <c r="AE1133" i="14"/>
  <c r="AD1133" i="14"/>
  <c r="AC1133" i="14"/>
  <c r="AB1133" i="14"/>
  <c r="AA1133" i="14"/>
  <c r="Z1133" i="14"/>
  <c r="Y1133" i="14"/>
  <c r="X1133" i="14"/>
  <c r="W1133" i="14"/>
  <c r="V1133" i="14"/>
  <c r="AE972" i="14"/>
  <c r="AD972" i="14"/>
  <c r="AC972" i="14"/>
  <c r="AB972" i="14"/>
  <c r="AA972" i="14"/>
  <c r="Z972" i="14"/>
  <c r="Y972" i="14"/>
  <c r="X972" i="14"/>
  <c r="W972" i="14"/>
  <c r="V972" i="14"/>
  <c r="AE328" i="14"/>
  <c r="AD328" i="14"/>
  <c r="AC328" i="14"/>
  <c r="AB328" i="14"/>
  <c r="AA328" i="14"/>
  <c r="Z328" i="14"/>
  <c r="Y328" i="14"/>
  <c r="X328" i="14"/>
  <c r="W328" i="14"/>
  <c r="V328" i="14"/>
  <c r="AE6" i="14"/>
  <c r="AD6" i="14"/>
  <c r="AC6" i="14"/>
  <c r="AB6" i="14"/>
  <c r="AA6" i="14"/>
  <c r="Z6" i="14"/>
  <c r="Y6" i="14"/>
  <c r="X6" i="14"/>
  <c r="W6" i="14"/>
  <c r="V6" i="14"/>
  <c r="AE167" i="14"/>
  <c r="AD167" i="14"/>
  <c r="AC167" i="14"/>
  <c r="AB167" i="14"/>
  <c r="AA167" i="14"/>
  <c r="Z167" i="14"/>
  <c r="Y167" i="14"/>
  <c r="X167" i="14"/>
  <c r="W167" i="14"/>
  <c r="V167" i="14"/>
  <c r="AE811" i="14"/>
  <c r="AD811" i="14"/>
  <c r="AC811" i="14"/>
  <c r="AB811" i="14"/>
  <c r="AA811" i="14"/>
  <c r="Z811" i="14"/>
  <c r="Y811" i="14"/>
  <c r="X811" i="14"/>
  <c r="W811" i="14"/>
  <c r="V811" i="14"/>
  <c r="AE489" i="14"/>
  <c r="AD489" i="14"/>
  <c r="AC489" i="14"/>
  <c r="AB489" i="14"/>
  <c r="AA489" i="14"/>
  <c r="Z489" i="14"/>
  <c r="Y489" i="14"/>
  <c r="X489" i="14"/>
  <c r="W489" i="14"/>
  <c r="V489" i="14"/>
  <c r="AE650" i="14"/>
  <c r="AD650" i="14"/>
  <c r="AC650" i="14"/>
  <c r="AB650" i="14"/>
  <c r="AA650" i="14"/>
  <c r="Z650" i="14"/>
  <c r="Y650" i="14"/>
  <c r="X650" i="14"/>
  <c r="W650" i="14"/>
  <c r="V650" i="14"/>
  <c r="AE1132" i="14"/>
  <c r="AD1132" i="14"/>
  <c r="AC1132" i="14"/>
  <c r="AB1132" i="14"/>
  <c r="AA1132" i="14"/>
  <c r="Z1132" i="14"/>
  <c r="Y1132" i="14"/>
  <c r="X1132" i="14"/>
  <c r="W1132" i="14"/>
  <c r="V1132" i="14"/>
  <c r="AE971" i="14"/>
  <c r="AD971" i="14"/>
  <c r="AC971" i="14"/>
  <c r="AB971" i="14"/>
  <c r="AA971" i="14"/>
  <c r="Z971" i="14"/>
  <c r="Y971" i="14"/>
  <c r="X971" i="14"/>
  <c r="W971" i="14"/>
  <c r="V971" i="14"/>
  <c r="AE327" i="14"/>
  <c r="AD327" i="14"/>
  <c r="AC327" i="14"/>
  <c r="AB327" i="14"/>
  <c r="AA327" i="14"/>
  <c r="Z327" i="14"/>
  <c r="Y327" i="14"/>
  <c r="X327" i="14"/>
  <c r="W327" i="14"/>
  <c r="V327" i="14"/>
  <c r="AE5" i="14"/>
  <c r="AD5" i="14"/>
  <c r="AC5" i="14"/>
  <c r="AB5" i="14"/>
  <c r="AA5" i="14"/>
  <c r="Z5" i="14"/>
  <c r="Y5" i="14"/>
  <c r="X5" i="14"/>
  <c r="W5" i="14"/>
  <c r="V5" i="14"/>
  <c r="AE166" i="14"/>
  <c r="AD166" i="14"/>
  <c r="AC166" i="14"/>
  <c r="AB166" i="14"/>
  <c r="AA166" i="14"/>
  <c r="Z166" i="14"/>
  <c r="Y166" i="14"/>
  <c r="X166" i="14"/>
  <c r="W166" i="14"/>
  <c r="V166" i="14"/>
  <c r="AE810" i="14"/>
  <c r="AD810" i="14"/>
  <c r="AC810" i="14"/>
  <c r="AB810" i="14"/>
  <c r="AA810" i="14"/>
  <c r="Z810" i="14"/>
  <c r="Y810" i="14"/>
  <c r="X810" i="14"/>
  <c r="W810" i="14"/>
  <c r="V810" i="14"/>
  <c r="AE488" i="14"/>
  <c r="AD488" i="14"/>
  <c r="AC488" i="14"/>
  <c r="AB488" i="14"/>
  <c r="AA488" i="14"/>
  <c r="Z488" i="14"/>
  <c r="Y488" i="14"/>
  <c r="X488" i="14"/>
  <c r="W488" i="14"/>
  <c r="V488" i="14"/>
  <c r="AE649" i="14"/>
  <c r="AD649" i="14"/>
  <c r="AC649" i="14"/>
  <c r="AB649" i="14"/>
  <c r="AA649" i="14"/>
  <c r="Z649" i="14"/>
  <c r="Y649" i="14"/>
  <c r="X649" i="14"/>
  <c r="W649" i="14"/>
  <c r="V649" i="14"/>
  <c r="AE1131" i="14"/>
  <c r="AD1131" i="14"/>
  <c r="AC1131" i="14"/>
  <c r="AB1131" i="14"/>
  <c r="AA1131" i="14"/>
  <c r="Z1131" i="14"/>
  <c r="Y1131" i="14"/>
  <c r="X1131" i="14"/>
  <c r="W1131" i="14"/>
  <c r="V1131" i="14"/>
  <c r="AE970" i="14"/>
  <c r="AD970" i="14"/>
  <c r="AC970" i="14"/>
  <c r="AB970" i="14"/>
  <c r="AA970" i="14"/>
  <c r="Z970" i="14"/>
  <c r="Y970" i="14"/>
  <c r="X970" i="14"/>
  <c r="W970" i="14"/>
  <c r="V970" i="14"/>
  <c r="AE326" i="14"/>
  <c r="AD326" i="14"/>
  <c r="AC326" i="14"/>
  <c r="AB326" i="14"/>
  <c r="AA326" i="14"/>
  <c r="Z326" i="14"/>
  <c r="Y326" i="14"/>
  <c r="X326" i="14"/>
  <c r="W326" i="14"/>
  <c r="V326" i="14"/>
  <c r="AE4" i="14"/>
  <c r="AD4" i="14"/>
  <c r="AC4" i="14"/>
  <c r="AB4" i="14"/>
  <c r="AA4" i="14"/>
  <c r="Z4" i="14"/>
  <c r="Y4" i="14"/>
  <c r="X4" i="14"/>
  <c r="W4" i="14"/>
  <c r="V4" i="14"/>
  <c r="AE165" i="14"/>
  <c r="AD165" i="14"/>
  <c r="AC165" i="14"/>
  <c r="AB165" i="14"/>
  <c r="AA165" i="14"/>
  <c r="Z165" i="14"/>
  <c r="Y165" i="14"/>
  <c r="X165" i="14"/>
  <c r="W165" i="14"/>
  <c r="V165" i="14"/>
  <c r="AE809" i="14"/>
  <c r="AD809" i="14"/>
  <c r="AC809" i="14"/>
  <c r="AB809" i="14"/>
  <c r="AA809" i="14"/>
  <c r="Z809" i="14"/>
  <c r="Y809" i="14"/>
  <c r="X809" i="14"/>
  <c r="W809" i="14"/>
  <c r="V809" i="14"/>
  <c r="AE487" i="14"/>
  <c r="AD487" i="14"/>
  <c r="AC487" i="14"/>
  <c r="AB487" i="14"/>
  <c r="AA487" i="14"/>
  <c r="Z487" i="14"/>
  <c r="Y487" i="14"/>
  <c r="X487" i="14"/>
  <c r="W487" i="14"/>
  <c r="V487" i="14"/>
  <c r="AE648" i="14"/>
  <c r="AD648" i="14"/>
  <c r="AC648" i="14"/>
  <c r="AB648" i="14"/>
  <c r="AA648" i="14"/>
  <c r="Z648" i="14"/>
  <c r="Y648" i="14"/>
  <c r="X648" i="14"/>
  <c r="W648" i="14"/>
  <c r="V648" i="14"/>
  <c r="AE1130" i="14"/>
  <c r="AD1130" i="14"/>
  <c r="AC1130" i="14"/>
  <c r="AB1130" i="14"/>
  <c r="AA1130" i="14"/>
  <c r="Z1130" i="14"/>
  <c r="Y1130" i="14"/>
  <c r="X1130" i="14"/>
  <c r="W1130" i="14"/>
  <c r="V1130" i="14"/>
  <c r="AE969" i="14"/>
  <c r="AD969" i="14"/>
  <c r="AC969" i="14"/>
  <c r="AB969" i="14"/>
  <c r="AA969" i="14"/>
  <c r="Z969" i="14"/>
  <c r="Y969" i="14"/>
  <c r="X969" i="14"/>
  <c r="W969" i="14"/>
  <c r="V969" i="14"/>
  <c r="AE325" i="14"/>
  <c r="AD325" i="14"/>
  <c r="AC325" i="14"/>
  <c r="AB325" i="14"/>
  <c r="AA325" i="14"/>
  <c r="Z325" i="14"/>
  <c r="Y325" i="14"/>
  <c r="X325" i="14"/>
  <c r="W325" i="14"/>
  <c r="V325" i="14"/>
  <c r="AE3" i="14"/>
  <c r="AD3" i="14"/>
  <c r="AC3" i="14"/>
  <c r="AB3" i="14"/>
  <c r="AA3" i="14"/>
  <c r="Z3" i="14"/>
  <c r="Y3" i="14"/>
  <c r="X3" i="14"/>
  <c r="W3" i="14"/>
  <c r="V3" i="14"/>
  <c r="AE164" i="14"/>
  <c r="AD164" i="14"/>
  <c r="AC164" i="14"/>
  <c r="AB164" i="14"/>
  <c r="AA164" i="14"/>
  <c r="Z164" i="14"/>
  <c r="Y164" i="14"/>
  <c r="X164" i="14"/>
  <c r="W164" i="14"/>
  <c r="V164" i="14"/>
  <c r="AE808" i="14"/>
  <c r="AD808" i="14"/>
  <c r="AC808" i="14"/>
  <c r="AB808" i="14"/>
  <c r="AA808" i="14"/>
  <c r="Z808" i="14"/>
  <c r="Y808" i="14"/>
  <c r="X808" i="14"/>
  <c r="W808" i="14"/>
  <c r="V808" i="14"/>
  <c r="AE486" i="14"/>
  <c r="AD486" i="14"/>
  <c r="AC486" i="14"/>
  <c r="AB486" i="14"/>
  <c r="AA486" i="14"/>
  <c r="Z486" i="14"/>
  <c r="Y486" i="14"/>
  <c r="X486" i="14"/>
  <c r="W486" i="14"/>
  <c r="V486" i="14"/>
  <c r="AE647" i="14"/>
  <c r="AD647" i="14"/>
  <c r="AC647" i="14"/>
  <c r="AB647" i="14"/>
  <c r="AA647" i="14"/>
  <c r="Z647" i="14"/>
  <c r="Y647" i="14"/>
  <c r="X647" i="14"/>
  <c r="W647" i="14"/>
  <c r="V647" i="14"/>
  <c r="X40" i="20" l="1"/>
  <c r="X41" i="20"/>
  <c r="Z28" i="20"/>
  <c r="AE28" i="20" s="1"/>
  <c r="Z29" i="20"/>
  <c r="AE29" i="20" s="1"/>
  <c r="Z34" i="20"/>
  <c r="AD34" i="20" s="1"/>
  <c r="Z35" i="20"/>
  <c r="AD35" i="20" s="1"/>
  <c r="Z36" i="20"/>
  <c r="AD36" i="20" s="1"/>
  <c r="Z37" i="20"/>
  <c r="AD37" i="20" s="1"/>
  <c r="Z38" i="20"/>
  <c r="AD38" i="20" s="1"/>
  <c r="Z39" i="20"/>
  <c r="AD39" i="20" s="1"/>
  <c r="AB40" i="20"/>
  <c r="AG40" i="20" s="1"/>
  <c r="AB41" i="20"/>
  <c r="AG41" i="20" s="1"/>
  <c r="X28" i="20"/>
  <c r="AC28" i="20" s="1"/>
  <c r="AB28" i="20"/>
  <c r="AG28" i="20" s="1"/>
  <c r="X29" i="20"/>
  <c r="AC29" i="20" s="1"/>
  <c r="AB29" i="20"/>
  <c r="AG29" i="20" s="1"/>
  <c r="X34" i="20"/>
  <c r="AB34" i="20"/>
  <c r="AG34" i="20" s="1"/>
  <c r="X35" i="20"/>
  <c r="AB35" i="20"/>
  <c r="AG35" i="20" s="1"/>
  <c r="X36" i="20"/>
  <c r="AB36" i="20"/>
  <c r="AG36" i="20" s="1"/>
  <c r="X37" i="20"/>
  <c r="AB37" i="20"/>
  <c r="AG37" i="20" s="1"/>
  <c r="X38" i="20"/>
  <c r="AB38" i="20"/>
  <c r="AG38" i="20" s="1"/>
  <c r="X39" i="20"/>
  <c r="AC39" i="20" s="1"/>
  <c r="AB39" i="20"/>
  <c r="AG39" i="20" s="1"/>
  <c r="Z40" i="20"/>
  <c r="AD40" i="20" s="1"/>
  <c r="Z41" i="20"/>
  <c r="AD41" i="20" s="1"/>
  <c r="BJ6" i="21"/>
  <c r="BE6" i="21"/>
  <c r="BG6" i="21"/>
  <c r="BI6" i="21"/>
  <c r="O32" i="5"/>
  <c r="S32" i="5"/>
  <c r="M32" i="5"/>
  <c r="Q32" i="5"/>
  <c r="N33" i="5"/>
  <c r="P33" i="5"/>
  <c r="R33" i="5"/>
  <c r="T33" i="5"/>
  <c r="M53" i="5"/>
  <c r="O53" i="5"/>
  <c r="Q53" i="5"/>
  <c r="S53" i="5"/>
  <c r="N32" i="5"/>
  <c r="P32" i="5"/>
  <c r="R32" i="5"/>
  <c r="M33" i="5"/>
  <c r="O33" i="5"/>
  <c r="Q33" i="5"/>
  <c r="N53" i="5"/>
  <c r="P53" i="5"/>
  <c r="R53" i="5"/>
  <c r="AI6" i="22"/>
  <c r="AG6" i="22"/>
  <c r="AE6" i="22"/>
  <c r="AJ6" i="22"/>
  <c r="AH6" i="22"/>
  <c r="AF6" i="22"/>
  <c r="AI5" i="22"/>
  <c r="AG5" i="22"/>
  <c r="AE5" i="22"/>
  <c r="AJ5" i="22"/>
  <c r="AH5" i="22"/>
  <c r="AF5" i="22"/>
  <c r="AF4" i="22"/>
  <c r="AH4" i="22"/>
  <c r="AJ4" i="22"/>
  <c r="AE7" i="22"/>
  <c r="AG7" i="22"/>
  <c r="AI7" i="22"/>
  <c r="AE4" i="22"/>
  <c r="AG4" i="22"/>
  <c r="AF7" i="22"/>
  <c r="AH7" i="22"/>
  <c r="U7" i="21"/>
  <c r="BL9" i="21"/>
  <c r="BN9" i="21"/>
  <c r="BP9" i="21"/>
  <c r="T10" i="21"/>
  <c r="BP10" i="21" s="1"/>
  <c r="T5" i="21"/>
  <c r="BK5" i="21" s="1"/>
  <c r="BM5" i="21"/>
  <c r="BF6" i="21"/>
  <c r="BH6" i="21"/>
  <c r="T7" i="21"/>
  <c r="BP7" i="21" s="1"/>
  <c r="T8" i="21"/>
  <c r="BL8" i="21" s="1"/>
  <c r="BK9" i="21"/>
  <c r="BM9" i="21"/>
  <c r="BL10" i="21"/>
  <c r="Y6" i="20"/>
  <c r="AA6" i="20"/>
  <c r="AF6" i="20" s="1"/>
  <c r="Y7" i="20"/>
  <c r="AA7" i="20"/>
  <c r="AF7" i="20" s="1"/>
  <c r="Y8" i="20"/>
  <c r="AA8" i="20"/>
  <c r="AF8" i="20" s="1"/>
  <c r="Y9" i="20"/>
  <c r="AA9" i="20"/>
  <c r="AF9" i="20" s="1"/>
  <c r="Y10" i="20"/>
  <c r="AA10" i="20"/>
  <c r="AF10" i="20" s="1"/>
  <c r="Y11" i="20"/>
  <c r="AA11" i="20"/>
  <c r="AF11" i="20" s="1"/>
  <c r="Y12" i="20"/>
  <c r="AA12" i="20"/>
  <c r="AF12" i="20" s="1"/>
  <c r="Y13" i="20"/>
  <c r="AA13" i="20"/>
  <c r="AF13" i="20" s="1"/>
  <c r="Y14" i="20"/>
  <c r="AA14" i="20"/>
  <c r="AF14" i="20" s="1"/>
  <c r="Y15" i="20"/>
  <c r="AA15" i="20"/>
  <c r="AF15" i="20" s="1"/>
  <c r="Y16" i="20"/>
  <c r="AA16" i="20"/>
  <c r="AF16" i="20" s="1"/>
  <c r="Y17" i="20"/>
  <c r="AA17" i="20"/>
  <c r="AF17" i="20" s="1"/>
  <c r="Y18" i="20"/>
  <c r="AA18" i="20"/>
  <c r="AF18" i="20" s="1"/>
  <c r="Y19" i="20"/>
  <c r="AA19" i="20"/>
  <c r="AF19" i="20" s="1"/>
  <c r="Y20" i="20"/>
  <c r="AA20" i="20"/>
  <c r="AF20" i="20" s="1"/>
  <c r="Y21" i="20"/>
  <c r="AA21" i="20"/>
  <c r="AF21" i="20" s="1"/>
  <c r="AB22" i="20"/>
  <c r="AG22" i="20" s="1"/>
  <c r="Z22" i="20"/>
  <c r="X22" i="20"/>
  <c r="AA22" i="20"/>
  <c r="AF22" i="20" s="1"/>
  <c r="AB24" i="20"/>
  <c r="AG24" i="20" s="1"/>
  <c r="Z24" i="20"/>
  <c r="X24" i="20"/>
  <c r="AA24" i="20"/>
  <c r="AF24" i="20" s="1"/>
  <c r="BX28" i="20"/>
  <c r="BV28" i="20"/>
  <c r="BT28" i="20"/>
  <c r="BY28" i="20"/>
  <c r="BW28" i="20"/>
  <c r="BU28" i="20"/>
  <c r="BX29" i="20"/>
  <c r="BV29" i="20"/>
  <c r="BT29" i="20"/>
  <c r="BY29" i="20"/>
  <c r="BW29" i="20"/>
  <c r="BU29" i="20"/>
  <c r="X6" i="20"/>
  <c r="Z6" i="20"/>
  <c r="X7" i="20"/>
  <c r="Z7" i="20"/>
  <c r="X8" i="20"/>
  <c r="Z8" i="20"/>
  <c r="X9" i="20"/>
  <c r="Z9" i="20"/>
  <c r="X10" i="20"/>
  <c r="Z10" i="20"/>
  <c r="X11" i="20"/>
  <c r="Z11" i="20"/>
  <c r="X12" i="20"/>
  <c r="Z12" i="20"/>
  <c r="X13" i="20"/>
  <c r="Z13" i="20"/>
  <c r="X14" i="20"/>
  <c r="Z14" i="20"/>
  <c r="X15" i="20"/>
  <c r="Z15" i="20"/>
  <c r="X16" i="20"/>
  <c r="Z16" i="20"/>
  <c r="X17" i="20"/>
  <c r="Z17" i="20"/>
  <c r="X18" i="20"/>
  <c r="Z18" i="20"/>
  <c r="X19" i="20"/>
  <c r="Z19" i="20"/>
  <c r="X20" i="20"/>
  <c r="Z20" i="20"/>
  <c r="X21" i="20"/>
  <c r="Z21" i="20"/>
  <c r="Y22" i="20"/>
  <c r="AB23" i="20"/>
  <c r="AG23" i="20" s="1"/>
  <c r="Z23" i="20"/>
  <c r="X23" i="20"/>
  <c r="AA23" i="20"/>
  <c r="AF23" i="20" s="1"/>
  <c r="Y24" i="20"/>
  <c r="Y25" i="20"/>
  <c r="AA25" i="20"/>
  <c r="AF25" i="20" s="1"/>
  <c r="Y26" i="20"/>
  <c r="AA26" i="20"/>
  <c r="AF26" i="20" s="1"/>
  <c r="Y27" i="20"/>
  <c r="AA27" i="20"/>
  <c r="AD28" i="20"/>
  <c r="BR28" i="20" s="1"/>
  <c r="AD29" i="20"/>
  <c r="AB31" i="20"/>
  <c r="AG31" i="20" s="1"/>
  <c r="Z31" i="20"/>
  <c r="X31" i="20"/>
  <c r="AA31" i="20"/>
  <c r="AF31" i="20" s="1"/>
  <c r="AD33" i="20"/>
  <c r="AE33" i="20"/>
  <c r="BY33" i="20" s="1"/>
  <c r="X25" i="20"/>
  <c r="Z25" i="20"/>
  <c r="X26" i="20"/>
  <c r="Z26" i="20"/>
  <c r="X27" i="20"/>
  <c r="Z27" i="20"/>
  <c r="Y28" i="20"/>
  <c r="Y29" i="20"/>
  <c r="AB30" i="20"/>
  <c r="AG30" i="20" s="1"/>
  <c r="Z30" i="20"/>
  <c r="X30" i="20"/>
  <c r="AA30" i="20"/>
  <c r="AF30" i="20" s="1"/>
  <c r="Y31" i="20"/>
  <c r="AB32" i="20"/>
  <c r="AG32" i="20" s="1"/>
  <c r="Z32" i="20"/>
  <c r="X32" i="20"/>
  <c r="AA32" i="20"/>
  <c r="AF32" i="20" s="1"/>
  <c r="BR33" i="20"/>
  <c r="BS39" i="20"/>
  <c r="BQ39" i="20"/>
  <c r="BO39" i="20"/>
  <c r="BR39" i="20"/>
  <c r="BP39" i="20"/>
  <c r="BN39" i="20"/>
  <c r="Y33" i="20"/>
  <c r="BN33" i="20"/>
  <c r="BP33" i="20"/>
  <c r="BT33" i="20"/>
  <c r="BV33" i="20"/>
  <c r="BX33" i="20"/>
  <c r="Y34" i="20"/>
  <c r="AC34" i="20"/>
  <c r="AE34" i="20"/>
  <c r="BW34" i="20" s="1"/>
  <c r="Y35" i="20"/>
  <c r="AC35" i="20"/>
  <c r="AE35" i="20"/>
  <c r="BY35" i="20" s="1"/>
  <c r="Y36" i="20"/>
  <c r="AC36" i="20"/>
  <c r="AE36" i="20"/>
  <c r="BW36" i="20" s="1"/>
  <c r="Y37" i="20"/>
  <c r="AC37" i="20"/>
  <c r="AE37" i="20"/>
  <c r="BY37" i="20" s="1"/>
  <c r="Y38" i="20"/>
  <c r="AC38" i="20"/>
  <c r="AE38" i="20"/>
  <c r="BW38" i="20" s="1"/>
  <c r="Y39" i="20"/>
  <c r="AE39" i="20"/>
  <c r="BY39" i="20" s="1"/>
  <c r="Y40" i="20"/>
  <c r="AC40" i="20"/>
  <c r="AE40" i="20"/>
  <c r="BY40" i="20" s="1"/>
  <c r="Y41" i="20"/>
  <c r="AC41" i="20"/>
  <c r="AE41" i="20"/>
  <c r="BW41" i="20" s="1"/>
  <c r="BU33" i="20"/>
  <c r="BW33" i="20"/>
  <c r="Y42" i="20"/>
  <c r="AA42" i="20"/>
  <c r="AF42" i="20" s="1"/>
  <c r="Y43" i="20"/>
  <c r="AA43" i="20"/>
  <c r="AF43" i="20" s="1"/>
  <c r="X42" i="20"/>
  <c r="Z42" i="20"/>
  <c r="X43" i="20"/>
  <c r="Z43" i="20"/>
  <c r="BO10" i="21" l="1"/>
  <c r="BL7" i="21"/>
  <c r="BL5" i="21"/>
  <c r="BP5" i="21"/>
  <c r="BO5" i="21"/>
  <c r="BN8" i="21"/>
  <c r="BM7" i="21"/>
  <c r="BK7" i="21"/>
  <c r="BO8" i="21"/>
  <c r="BN10" i="21"/>
  <c r="BM8" i="21"/>
  <c r="BK8" i="21"/>
  <c r="BN7" i="21"/>
  <c r="BM10" i="21"/>
  <c r="BK10" i="21"/>
  <c r="BP8" i="21"/>
  <c r="BO7" i="21"/>
  <c r="BN5" i="21"/>
  <c r="AD43" i="20"/>
  <c r="AE43" i="20"/>
  <c r="AD42" i="20"/>
  <c r="AE42" i="20"/>
  <c r="BS41" i="20"/>
  <c r="BQ41" i="20"/>
  <c r="BO41" i="20"/>
  <c r="BR41" i="20"/>
  <c r="BP41" i="20"/>
  <c r="BN41" i="20"/>
  <c r="BS38" i="20"/>
  <c r="BQ38" i="20"/>
  <c r="BO38" i="20"/>
  <c r="BR38" i="20"/>
  <c r="BP38" i="20"/>
  <c r="BN38" i="20"/>
  <c r="BS36" i="20"/>
  <c r="BQ36" i="20"/>
  <c r="BO36" i="20"/>
  <c r="BR36" i="20"/>
  <c r="BP36" i="20"/>
  <c r="BN36" i="20"/>
  <c r="BS34" i="20"/>
  <c r="BQ34" i="20"/>
  <c r="BO34" i="20"/>
  <c r="BR34" i="20"/>
  <c r="BP34" i="20"/>
  <c r="BN34" i="20"/>
  <c r="BX41" i="20"/>
  <c r="BU41" i="20"/>
  <c r="BY41" i="20"/>
  <c r="BT40" i="20"/>
  <c r="BV40" i="20"/>
  <c r="BW40" i="20"/>
  <c r="AD32" i="20"/>
  <c r="AE32" i="20"/>
  <c r="BV32" i="20" s="1"/>
  <c r="AD30" i="20"/>
  <c r="AE30" i="20"/>
  <c r="BW30" i="20" s="1"/>
  <c r="AD27" i="20"/>
  <c r="AE27" i="20"/>
  <c r="AD26" i="20"/>
  <c r="AE26" i="20"/>
  <c r="AD25" i="20"/>
  <c r="AE25" i="20"/>
  <c r="BT39" i="20"/>
  <c r="BV39" i="20"/>
  <c r="BW39" i="20"/>
  <c r="BX38" i="20"/>
  <c r="BU38" i="20"/>
  <c r="BY38" i="20"/>
  <c r="BT37" i="20"/>
  <c r="BV37" i="20"/>
  <c r="BW37" i="20"/>
  <c r="BX36" i="20"/>
  <c r="BU36" i="20"/>
  <c r="BY36" i="20"/>
  <c r="BT35" i="20"/>
  <c r="BV35" i="20"/>
  <c r="BW35" i="20"/>
  <c r="BX34" i="20"/>
  <c r="BU34" i="20"/>
  <c r="BY34" i="20"/>
  <c r="AC31" i="20"/>
  <c r="BY26" i="20"/>
  <c r="BW26" i="20"/>
  <c r="BU26" i="20"/>
  <c r="BX26" i="20"/>
  <c r="BV26" i="20"/>
  <c r="BT26" i="20"/>
  <c r="BY25" i="20"/>
  <c r="BW25" i="20"/>
  <c r="BU25" i="20"/>
  <c r="BX25" i="20"/>
  <c r="BV25" i="20"/>
  <c r="BT25" i="20"/>
  <c r="BQ29" i="20"/>
  <c r="BN29" i="20"/>
  <c r="BP29" i="20"/>
  <c r="BQ28" i="20"/>
  <c r="BN28" i="20"/>
  <c r="BP28" i="20"/>
  <c r="AC23" i="20"/>
  <c r="AC21" i="20"/>
  <c r="AC20" i="20"/>
  <c r="AC19" i="20"/>
  <c r="AC18" i="20"/>
  <c r="AC17" i="20"/>
  <c r="AC16" i="20"/>
  <c r="AC15" i="20"/>
  <c r="AC14" i="20"/>
  <c r="AC13" i="20"/>
  <c r="AC12" i="20"/>
  <c r="AC11" i="20"/>
  <c r="AC10" i="20"/>
  <c r="AC9" i="20"/>
  <c r="AC8" i="20"/>
  <c r="AC7" i="20"/>
  <c r="AC6" i="20"/>
  <c r="AC24" i="20"/>
  <c r="AD22" i="20"/>
  <c r="AE22" i="20"/>
  <c r="BW22" i="20" s="1"/>
  <c r="AC43" i="20"/>
  <c r="AC42" i="20"/>
  <c r="BY43" i="20"/>
  <c r="BW43" i="20"/>
  <c r="BU43" i="20"/>
  <c r="BX43" i="20"/>
  <c r="BV43" i="20"/>
  <c r="BT43" i="20"/>
  <c r="BY42" i="20"/>
  <c r="BW42" i="20"/>
  <c r="BU42" i="20"/>
  <c r="BX42" i="20"/>
  <c r="BV42" i="20"/>
  <c r="BT42" i="20"/>
  <c r="BS40" i="20"/>
  <c r="BQ40" i="20"/>
  <c r="BO40" i="20"/>
  <c r="BR40" i="20"/>
  <c r="BP40" i="20"/>
  <c r="BN40" i="20"/>
  <c r="BS37" i="20"/>
  <c r="BQ37" i="20"/>
  <c r="BO37" i="20"/>
  <c r="BR37" i="20"/>
  <c r="BP37" i="20"/>
  <c r="BN37" i="20"/>
  <c r="BS35" i="20"/>
  <c r="BQ35" i="20"/>
  <c r="BO35" i="20"/>
  <c r="BR35" i="20"/>
  <c r="BP35" i="20"/>
  <c r="BN35" i="20"/>
  <c r="BT41" i="20"/>
  <c r="BV41" i="20"/>
  <c r="BX40" i="20"/>
  <c r="BU40" i="20"/>
  <c r="AC32" i="20"/>
  <c r="AC30" i="20"/>
  <c r="AC27" i="20"/>
  <c r="AC26" i="20"/>
  <c r="AC25" i="20"/>
  <c r="BX39" i="20"/>
  <c r="BU39" i="20"/>
  <c r="BT38" i="20"/>
  <c r="BV38" i="20"/>
  <c r="BX37" i="20"/>
  <c r="BU37" i="20"/>
  <c r="BT36" i="20"/>
  <c r="BV36" i="20"/>
  <c r="BX35" i="20"/>
  <c r="BU35" i="20"/>
  <c r="BT34" i="20"/>
  <c r="BV34" i="20"/>
  <c r="BS33" i="20"/>
  <c r="BQ33" i="20"/>
  <c r="BO33" i="20"/>
  <c r="AD31" i="20"/>
  <c r="AE31" i="20"/>
  <c r="BY31" i="20" s="1"/>
  <c r="BO29" i="20"/>
  <c r="BS29" i="20"/>
  <c r="BR29" i="20"/>
  <c r="BO28" i="20"/>
  <c r="BS28" i="20"/>
  <c r="AD23" i="20"/>
  <c r="AE23" i="20"/>
  <c r="BW23" i="20" s="1"/>
  <c r="AD21" i="20"/>
  <c r="AE21" i="20"/>
  <c r="BW21" i="20" s="1"/>
  <c r="AD20" i="20"/>
  <c r="AE20" i="20"/>
  <c r="BW20" i="20" s="1"/>
  <c r="AD19" i="20"/>
  <c r="AE19" i="20"/>
  <c r="BW19" i="20" s="1"/>
  <c r="AD18" i="20"/>
  <c r="AE18" i="20"/>
  <c r="BW18" i="20" s="1"/>
  <c r="AD17" i="20"/>
  <c r="AE17" i="20"/>
  <c r="BW17" i="20" s="1"/>
  <c r="AD16" i="20"/>
  <c r="AE16" i="20"/>
  <c r="BW16" i="20" s="1"/>
  <c r="AD15" i="20"/>
  <c r="AE15" i="20"/>
  <c r="BW15" i="20" s="1"/>
  <c r="AD14" i="20"/>
  <c r="AE14" i="20"/>
  <c r="BW14" i="20" s="1"/>
  <c r="AD13" i="20"/>
  <c r="AE13" i="20"/>
  <c r="BW13" i="20" s="1"/>
  <c r="AD12" i="20"/>
  <c r="AE12" i="20"/>
  <c r="BW12" i="20" s="1"/>
  <c r="AD11" i="20"/>
  <c r="AE11" i="20"/>
  <c r="BW11" i="20" s="1"/>
  <c r="AD10" i="20"/>
  <c r="AE10" i="20"/>
  <c r="BW10" i="20" s="1"/>
  <c r="AD9" i="20"/>
  <c r="AE9" i="20"/>
  <c r="BW9" i="20" s="1"/>
  <c r="AD8" i="20"/>
  <c r="AE8" i="20"/>
  <c r="BW8" i="20" s="1"/>
  <c r="AD7" i="20"/>
  <c r="AE7" i="20"/>
  <c r="BW7" i="20" s="1"/>
  <c r="AD6" i="20"/>
  <c r="AE6" i="20"/>
  <c r="BW6" i="20" s="1"/>
  <c r="AD24" i="20"/>
  <c r="AE24" i="20"/>
  <c r="BW24" i="20" s="1"/>
  <c r="AC22" i="20"/>
  <c r="BX30" i="20" l="1"/>
  <c r="BV23" i="20"/>
  <c r="BU23" i="20"/>
  <c r="BX22" i="20"/>
  <c r="BU22" i="20"/>
  <c r="BV30" i="20"/>
  <c r="BU30" i="20"/>
  <c r="BU32" i="20"/>
  <c r="BU24" i="20"/>
  <c r="BX24" i="20"/>
  <c r="BY24" i="20"/>
  <c r="BX23" i="20"/>
  <c r="BY23" i="20"/>
  <c r="BV22" i="20"/>
  <c r="BY22" i="20"/>
  <c r="BT31" i="20"/>
  <c r="BW31" i="20"/>
  <c r="BS25" i="20"/>
  <c r="BQ25" i="20"/>
  <c r="BO25" i="20"/>
  <c r="BR25" i="20"/>
  <c r="BP25" i="20"/>
  <c r="BN25" i="20"/>
  <c r="BS26" i="20"/>
  <c r="BQ26" i="20"/>
  <c r="BO26" i="20"/>
  <c r="BR26" i="20"/>
  <c r="BP26" i="20"/>
  <c r="BN26" i="20"/>
  <c r="BR27" i="20"/>
  <c r="BP27" i="20"/>
  <c r="BN27" i="20"/>
  <c r="BS27" i="20"/>
  <c r="BQ27" i="20"/>
  <c r="BO27" i="20"/>
  <c r="BS30" i="20"/>
  <c r="BQ30" i="20"/>
  <c r="BO30" i="20"/>
  <c r="BR30" i="20"/>
  <c r="BP30" i="20"/>
  <c r="BN30" i="20"/>
  <c r="BS32" i="20"/>
  <c r="BQ32" i="20"/>
  <c r="BO32" i="20"/>
  <c r="BR32" i="20"/>
  <c r="BP32" i="20"/>
  <c r="BN32" i="20"/>
  <c r="BX6" i="20"/>
  <c r="BU6" i="20"/>
  <c r="BY6" i="20"/>
  <c r="BX7" i="20"/>
  <c r="BU7" i="20"/>
  <c r="BY7" i="20"/>
  <c r="BX8" i="20"/>
  <c r="BU8" i="20"/>
  <c r="BY8" i="20"/>
  <c r="BX9" i="20"/>
  <c r="BU9" i="20"/>
  <c r="BY9" i="20"/>
  <c r="BX10" i="20"/>
  <c r="BU10" i="20"/>
  <c r="BY10" i="20"/>
  <c r="BX11" i="20"/>
  <c r="BU11" i="20"/>
  <c r="BY11" i="20"/>
  <c r="BX12" i="20"/>
  <c r="BU12" i="20"/>
  <c r="BY12" i="20"/>
  <c r="BX13" i="20"/>
  <c r="BU13" i="20"/>
  <c r="BY13" i="20"/>
  <c r="BX14" i="20"/>
  <c r="BU14" i="20"/>
  <c r="BY14" i="20"/>
  <c r="BX15" i="20"/>
  <c r="BU15" i="20"/>
  <c r="BY15" i="20"/>
  <c r="BX16" i="20"/>
  <c r="BU16" i="20"/>
  <c r="BY16" i="20"/>
  <c r="BX17" i="20"/>
  <c r="BU17" i="20"/>
  <c r="BY17" i="20"/>
  <c r="BX18" i="20"/>
  <c r="BU18" i="20"/>
  <c r="BY18" i="20"/>
  <c r="BX19" i="20"/>
  <c r="BU19" i="20"/>
  <c r="BY19" i="20"/>
  <c r="BX20" i="20"/>
  <c r="BU20" i="20"/>
  <c r="BY20" i="20"/>
  <c r="BV21" i="20"/>
  <c r="BX21" i="20"/>
  <c r="BU21" i="20"/>
  <c r="BY21" i="20"/>
  <c r="BS6" i="20"/>
  <c r="BQ6" i="20"/>
  <c r="BO6" i="20"/>
  <c r="BR6" i="20"/>
  <c r="BP6" i="20"/>
  <c r="BN6" i="20"/>
  <c r="BS7" i="20"/>
  <c r="BQ7" i="20"/>
  <c r="BO7" i="20"/>
  <c r="BR7" i="20"/>
  <c r="BP7" i="20"/>
  <c r="BN7" i="20"/>
  <c r="BS8" i="20"/>
  <c r="BQ8" i="20"/>
  <c r="BO8" i="20"/>
  <c r="BR8" i="20"/>
  <c r="BP8" i="20"/>
  <c r="BN8" i="20"/>
  <c r="BS9" i="20"/>
  <c r="BQ9" i="20"/>
  <c r="BO9" i="20"/>
  <c r="BR9" i="20"/>
  <c r="BP9" i="20"/>
  <c r="BN9" i="20"/>
  <c r="BS10" i="20"/>
  <c r="BQ10" i="20"/>
  <c r="BO10" i="20"/>
  <c r="BR10" i="20"/>
  <c r="BP10" i="20"/>
  <c r="BN10" i="20"/>
  <c r="BS11" i="20"/>
  <c r="BQ11" i="20"/>
  <c r="BO11" i="20"/>
  <c r="BR11" i="20"/>
  <c r="BP11" i="20"/>
  <c r="BN11" i="20"/>
  <c r="BS12" i="20"/>
  <c r="BQ12" i="20"/>
  <c r="BO12" i="20"/>
  <c r="BR12" i="20"/>
  <c r="BP12" i="20"/>
  <c r="BN12" i="20"/>
  <c r="BS13" i="20"/>
  <c r="BQ13" i="20"/>
  <c r="BO13" i="20"/>
  <c r="BR13" i="20"/>
  <c r="BP13" i="20"/>
  <c r="BN13" i="20"/>
  <c r="BS14" i="20"/>
  <c r="BQ14" i="20"/>
  <c r="BO14" i="20"/>
  <c r="BR14" i="20"/>
  <c r="BP14" i="20"/>
  <c r="BN14" i="20"/>
  <c r="BS15" i="20"/>
  <c r="BQ15" i="20"/>
  <c r="BO15" i="20"/>
  <c r="BR15" i="20"/>
  <c r="BP15" i="20"/>
  <c r="BN15" i="20"/>
  <c r="BS16" i="20"/>
  <c r="BQ16" i="20"/>
  <c r="BO16" i="20"/>
  <c r="BR16" i="20"/>
  <c r="BP16" i="20"/>
  <c r="BN16" i="20"/>
  <c r="BS17" i="20"/>
  <c r="BQ17" i="20"/>
  <c r="BO17" i="20"/>
  <c r="BR17" i="20"/>
  <c r="BP17" i="20"/>
  <c r="BN17" i="20"/>
  <c r="BS18" i="20"/>
  <c r="BQ18" i="20"/>
  <c r="BO18" i="20"/>
  <c r="BR18" i="20"/>
  <c r="BP18" i="20"/>
  <c r="BN18" i="20"/>
  <c r="BS19" i="20"/>
  <c r="BQ19" i="20"/>
  <c r="BO19" i="20"/>
  <c r="BR19" i="20"/>
  <c r="BP19" i="20"/>
  <c r="BN19" i="20"/>
  <c r="BS20" i="20"/>
  <c r="BQ20" i="20"/>
  <c r="BO20" i="20"/>
  <c r="BR20" i="20"/>
  <c r="BP20" i="20"/>
  <c r="BN20" i="20"/>
  <c r="BS21" i="20"/>
  <c r="BQ21" i="20"/>
  <c r="BO21" i="20"/>
  <c r="BR21" i="20"/>
  <c r="BP21" i="20"/>
  <c r="BN21" i="20"/>
  <c r="BS23" i="20"/>
  <c r="BQ23" i="20"/>
  <c r="BO23" i="20"/>
  <c r="BR23" i="20"/>
  <c r="BP23" i="20"/>
  <c r="BN23" i="20"/>
  <c r="BS31" i="20"/>
  <c r="BQ31" i="20"/>
  <c r="BO31" i="20"/>
  <c r="BP31" i="20"/>
  <c r="BN31" i="20"/>
  <c r="BR31" i="20"/>
  <c r="BY30" i="20"/>
  <c r="BY32" i="20"/>
  <c r="BX32" i="20"/>
  <c r="BS22" i="20"/>
  <c r="BQ22" i="20"/>
  <c r="BO22" i="20"/>
  <c r="BP22" i="20"/>
  <c r="BN22" i="20"/>
  <c r="BR22" i="20"/>
  <c r="BT24" i="20"/>
  <c r="BV24" i="20"/>
  <c r="BT23" i="20"/>
  <c r="BX31" i="20"/>
  <c r="BV31" i="20"/>
  <c r="BU31" i="20"/>
  <c r="BS42" i="20"/>
  <c r="BQ42" i="20"/>
  <c r="BO42" i="20"/>
  <c r="BR42" i="20"/>
  <c r="BP42" i="20"/>
  <c r="BN42" i="20"/>
  <c r="BS43" i="20"/>
  <c r="BQ43" i="20"/>
  <c r="BO43" i="20"/>
  <c r="BR43" i="20"/>
  <c r="BP43" i="20"/>
  <c r="BN43" i="20"/>
  <c r="BT6" i="20"/>
  <c r="BV6" i="20"/>
  <c r="BT7" i="20"/>
  <c r="BV7" i="20"/>
  <c r="BT8" i="20"/>
  <c r="BV8" i="20"/>
  <c r="BT9" i="20"/>
  <c r="BV9" i="20"/>
  <c r="BT10" i="20"/>
  <c r="BV10" i="20"/>
  <c r="BT11" i="20"/>
  <c r="BV11" i="20"/>
  <c r="BT12" i="20"/>
  <c r="BV12" i="20"/>
  <c r="BT13" i="20"/>
  <c r="BV13" i="20"/>
  <c r="BT14" i="20"/>
  <c r="BV14" i="20"/>
  <c r="BT15" i="20"/>
  <c r="BV15" i="20"/>
  <c r="BT16" i="20"/>
  <c r="BV16" i="20"/>
  <c r="BT17" i="20"/>
  <c r="BV17" i="20"/>
  <c r="BT18" i="20"/>
  <c r="BV18" i="20"/>
  <c r="BT19" i="20"/>
  <c r="BV19" i="20"/>
  <c r="BT20" i="20"/>
  <c r="BV20" i="20"/>
  <c r="BT21" i="20"/>
  <c r="BT22" i="20"/>
  <c r="BS24" i="20"/>
  <c r="BQ24" i="20"/>
  <c r="BO24" i="20"/>
  <c r="BR24" i="20"/>
  <c r="BP24" i="20"/>
  <c r="BN24" i="20"/>
  <c r="BV27" i="20"/>
  <c r="BT27" i="20"/>
  <c r="BW27" i="20"/>
  <c r="BX27" i="20"/>
  <c r="BY27" i="20"/>
  <c r="BU27" i="20"/>
  <c r="BT30" i="20"/>
  <c r="BT32" i="20"/>
  <c r="BW32" i="20"/>
  <c r="AE122" i="13" l="1"/>
  <c r="AD122" i="13"/>
  <c r="AC122" i="13"/>
  <c r="AB122" i="13"/>
  <c r="AA122" i="13"/>
  <c r="Z122" i="13"/>
  <c r="Y122" i="13"/>
  <c r="X122" i="13"/>
  <c r="W122" i="13"/>
  <c r="V122" i="13"/>
  <c r="AE107" i="13"/>
  <c r="AD107" i="13"/>
  <c r="AC107" i="13"/>
  <c r="AB107" i="13"/>
  <c r="AA107" i="13"/>
  <c r="Z107" i="13"/>
  <c r="Y107" i="13"/>
  <c r="X107" i="13"/>
  <c r="W107" i="13"/>
  <c r="V107" i="13"/>
  <c r="AE47" i="13"/>
  <c r="AD47" i="13"/>
  <c r="AC47" i="13"/>
  <c r="AB47" i="13"/>
  <c r="AA47" i="13"/>
  <c r="Z47" i="13"/>
  <c r="Y47" i="13"/>
  <c r="X47" i="13"/>
  <c r="W47" i="13"/>
  <c r="V47" i="13"/>
  <c r="AE17" i="13"/>
  <c r="AD17" i="13"/>
  <c r="AC17" i="13"/>
  <c r="AB17" i="13"/>
  <c r="AA17" i="13"/>
  <c r="Z17" i="13"/>
  <c r="Y17" i="13"/>
  <c r="X17" i="13"/>
  <c r="W17" i="13"/>
  <c r="V17" i="13"/>
  <c r="AE32" i="13"/>
  <c r="AD32" i="13"/>
  <c r="AC32" i="13"/>
  <c r="AB32" i="13"/>
  <c r="AA32" i="13"/>
  <c r="Z32" i="13"/>
  <c r="Y32" i="13"/>
  <c r="X32" i="13"/>
  <c r="W32" i="13"/>
  <c r="V32" i="13"/>
  <c r="AE92" i="13"/>
  <c r="AD92" i="13"/>
  <c r="AC92" i="13"/>
  <c r="AB92" i="13"/>
  <c r="AA92" i="13"/>
  <c r="Z92" i="13"/>
  <c r="Y92" i="13"/>
  <c r="X92" i="13"/>
  <c r="W92" i="13"/>
  <c r="V92" i="13"/>
  <c r="AE62" i="13"/>
  <c r="AD62" i="13"/>
  <c r="AC62" i="13"/>
  <c r="AB62" i="13"/>
  <c r="AA62" i="13"/>
  <c r="Z62" i="13"/>
  <c r="Y62" i="13"/>
  <c r="X62" i="13"/>
  <c r="W62" i="13"/>
  <c r="V62" i="13"/>
  <c r="AE77" i="13"/>
  <c r="AD77" i="13"/>
  <c r="AC77" i="13"/>
  <c r="AB77" i="13"/>
  <c r="AA77" i="13"/>
  <c r="Z77" i="13"/>
  <c r="Y77" i="13"/>
  <c r="X77" i="13"/>
  <c r="W77" i="13"/>
  <c r="V77" i="13"/>
  <c r="AE121" i="13"/>
  <c r="AD121" i="13"/>
  <c r="AC121" i="13"/>
  <c r="AB121" i="13"/>
  <c r="AA121" i="13"/>
  <c r="Z121" i="13"/>
  <c r="Y121" i="13"/>
  <c r="X121" i="13"/>
  <c r="W121" i="13"/>
  <c r="V121" i="13"/>
  <c r="AE106" i="13"/>
  <c r="AD106" i="13"/>
  <c r="AC106" i="13"/>
  <c r="AB106" i="13"/>
  <c r="AA106" i="13"/>
  <c r="Z106" i="13"/>
  <c r="Y106" i="13"/>
  <c r="X106" i="13"/>
  <c r="W106" i="13"/>
  <c r="V106" i="13"/>
  <c r="AE46" i="13"/>
  <c r="AD46" i="13"/>
  <c r="AC46" i="13"/>
  <c r="AB46" i="13"/>
  <c r="AA46" i="13"/>
  <c r="Z46" i="13"/>
  <c r="Y46" i="13"/>
  <c r="X46" i="13"/>
  <c r="W46" i="13"/>
  <c r="V46" i="13"/>
  <c r="AE16" i="13"/>
  <c r="AD16" i="13"/>
  <c r="AC16" i="13"/>
  <c r="AB16" i="13"/>
  <c r="AA16" i="13"/>
  <c r="Z16" i="13"/>
  <c r="Y16" i="13"/>
  <c r="X16" i="13"/>
  <c r="W16" i="13"/>
  <c r="V16" i="13"/>
  <c r="AE31" i="13"/>
  <c r="AD31" i="13"/>
  <c r="AC31" i="13"/>
  <c r="AB31" i="13"/>
  <c r="AA31" i="13"/>
  <c r="Z31" i="13"/>
  <c r="Y31" i="13"/>
  <c r="X31" i="13"/>
  <c r="W31" i="13"/>
  <c r="V31" i="13"/>
  <c r="AE91" i="13"/>
  <c r="AD91" i="13"/>
  <c r="AC91" i="13"/>
  <c r="AB91" i="13"/>
  <c r="AA91" i="13"/>
  <c r="Z91" i="13"/>
  <c r="Y91" i="13"/>
  <c r="X91" i="13"/>
  <c r="W91" i="13"/>
  <c r="V91" i="13"/>
  <c r="AE61" i="13"/>
  <c r="AD61" i="13"/>
  <c r="AC61" i="13"/>
  <c r="AB61" i="13"/>
  <c r="AA61" i="13"/>
  <c r="Z61" i="13"/>
  <c r="Y61" i="13"/>
  <c r="X61" i="13"/>
  <c r="W61" i="13"/>
  <c r="V61" i="13"/>
  <c r="AE76" i="13"/>
  <c r="AD76" i="13"/>
  <c r="AC76" i="13"/>
  <c r="AB76" i="13"/>
  <c r="AA76" i="13"/>
  <c r="Z76" i="13"/>
  <c r="Y76" i="13"/>
  <c r="X76" i="13"/>
  <c r="W76" i="13"/>
  <c r="V76" i="13"/>
  <c r="AE120" i="13"/>
  <c r="AD120" i="13"/>
  <c r="AC120" i="13"/>
  <c r="AB120" i="13"/>
  <c r="AA120" i="13"/>
  <c r="Z120" i="13"/>
  <c r="Y120" i="13"/>
  <c r="X120" i="13"/>
  <c r="W120" i="13"/>
  <c r="V120" i="13"/>
  <c r="AE105" i="13"/>
  <c r="AD105" i="13"/>
  <c r="AC105" i="13"/>
  <c r="AB105" i="13"/>
  <c r="AA105" i="13"/>
  <c r="Z105" i="13"/>
  <c r="Y105" i="13"/>
  <c r="X105" i="13"/>
  <c r="W105" i="13"/>
  <c r="V105" i="13"/>
  <c r="AE45" i="13"/>
  <c r="AD45" i="13"/>
  <c r="AC45" i="13"/>
  <c r="AB45" i="13"/>
  <c r="AA45" i="13"/>
  <c r="Z45" i="13"/>
  <c r="Y45" i="13"/>
  <c r="X45" i="13"/>
  <c r="W45" i="13"/>
  <c r="V45" i="13"/>
  <c r="AE15" i="13"/>
  <c r="AD15" i="13"/>
  <c r="AC15" i="13"/>
  <c r="AB15" i="13"/>
  <c r="AA15" i="13"/>
  <c r="Z15" i="13"/>
  <c r="Y15" i="13"/>
  <c r="X15" i="13"/>
  <c r="W15" i="13"/>
  <c r="V15" i="13"/>
  <c r="AE30" i="13"/>
  <c r="AD30" i="13"/>
  <c r="AC30" i="13"/>
  <c r="AB30" i="13"/>
  <c r="AA30" i="13"/>
  <c r="Z30" i="13"/>
  <c r="Y30" i="13"/>
  <c r="X30" i="13"/>
  <c r="W30" i="13"/>
  <c r="V30" i="13"/>
  <c r="AE90" i="13"/>
  <c r="AD90" i="13"/>
  <c r="AC90" i="13"/>
  <c r="AB90" i="13"/>
  <c r="AA90" i="13"/>
  <c r="Z90" i="13"/>
  <c r="Y90" i="13"/>
  <c r="X90" i="13"/>
  <c r="W90" i="13"/>
  <c r="V90" i="13"/>
  <c r="AE60" i="13"/>
  <c r="AD60" i="13"/>
  <c r="AC60" i="13"/>
  <c r="AB60" i="13"/>
  <c r="AA60" i="13"/>
  <c r="Z60" i="13"/>
  <c r="Y60" i="13"/>
  <c r="X60" i="13"/>
  <c r="W60" i="13"/>
  <c r="V60" i="13"/>
  <c r="AE75" i="13"/>
  <c r="AD75" i="13"/>
  <c r="AC75" i="13"/>
  <c r="AB75" i="13"/>
  <c r="AA75" i="13"/>
  <c r="Z75" i="13"/>
  <c r="Y75" i="13"/>
  <c r="X75" i="13"/>
  <c r="W75" i="13"/>
  <c r="V75" i="13"/>
  <c r="AE119" i="13"/>
  <c r="AD119" i="13"/>
  <c r="AC119" i="13"/>
  <c r="AB119" i="13"/>
  <c r="AA119" i="13"/>
  <c r="Z119" i="13"/>
  <c r="Y119" i="13"/>
  <c r="X119" i="13"/>
  <c r="W119" i="13"/>
  <c r="V119" i="13"/>
  <c r="AE104" i="13"/>
  <c r="AD104" i="13"/>
  <c r="AC104" i="13"/>
  <c r="AB104" i="13"/>
  <c r="AA104" i="13"/>
  <c r="Z104" i="13"/>
  <c r="Y104" i="13"/>
  <c r="X104" i="13"/>
  <c r="W104" i="13"/>
  <c r="V104" i="13"/>
  <c r="AE44" i="13"/>
  <c r="AD44" i="13"/>
  <c r="AC44" i="13"/>
  <c r="AB44" i="13"/>
  <c r="AA44" i="13"/>
  <c r="Z44" i="13"/>
  <c r="Y44" i="13"/>
  <c r="X44" i="13"/>
  <c r="W44" i="13"/>
  <c r="V44" i="13"/>
  <c r="AE14" i="13"/>
  <c r="AD14" i="13"/>
  <c r="AC14" i="13"/>
  <c r="AB14" i="13"/>
  <c r="AA14" i="13"/>
  <c r="Z14" i="13"/>
  <c r="Y14" i="13"/>
  <c r="X14" i="13"/>
  <c r="W14" i="13"/>
  <c r="V14" i="13"/>
  <c r="AE29" i="13"/>
  <c r="AD29" i="13"/>
  <c r="AC29" i="13"/>
  <c r="AB29" i="13"/>
  <c r="AA29" i="13"/>
  <c r="Z29" i="13"/>
  <c r="Y29" i="13"/>
  <c r="X29" i="13"/>
  <c r="W29" i="13"/>
  <c r="V29" i="13"/>
  <c r="AE89" i="13"/>
  <c r="AD89" i="13"/>
  <c r="AC89" i="13"/>
  <c r="AB89" i="13"/>
  <c r="AA89" i="13"/>
  <c r="Z89" i="13"/>
  <c r="Y89" i="13"/>
  <c r="X89" i="13"/>
  <c r="W89" i="13"/>
  <c r="V89" i="13"/>
  <c r="AE59" i="13"/>
  <c r="AD59" i="13"/>
  <c r="AC59" i="13"/>
  <c r="AB59" i="13"/>
  <c r="AA59" i="13"/>
  <c r="Z59" i="13"/>
  <c r="Y59" i="13"/>
  <c r="X59" i="13"/>
  <c r="W59" i="13"/>
  <c r="V59" i="13"/>
  <c r="AE74" i="13"/>
  <c r="AD74" i="13"/>
  <c r="AC74" i="13"/>
  <c r="AB74" i="13"/>
  <c r="AA74" i="13"/>
  <c r="Z74" i="13"/>
  <c r="Y74" i="13"/>
  <c r="X74" i="13"/>
  <c r="W74" i="13"/>
  <c r="V74" i="13"/>
  <c r="AE118" i="13"/>
  <c r="AD118" i="13"/>
  <c r="AC118" i="13"/>
  <c r="AB118" i="13"/>
  <c r="AA118" i="13"/>
  <c r="Z118" i="13"/>
  <c r="Y118" i="13"/>
  <c r="X118" i="13"/>
  <c r="W118" i="13"/>
  <c r="V118" i="13"/>
  <c r="AE103" i="13"/>
  <c r="AD103" i="13"/>
  <c r="AC103" i="13"/>
  <c r="AB103" i="13"/>
  <c r="AA103" i="13"/>
  <c r="Z103" i="13"/>
  <c r="Y103" i="13"/>
  <c r="X103" i="13"/>
  <c r="W103" i="13"/>
  <c r="V103" i="13"/>
  <c r="AE43" i="13"/>
  <c r="AD43" i="13"/>
  <c r="AC43" i="13"/>
  <c r="AB43" i="13"/>
  <c r="AA43" i="13"/>
  <c r="Z43" i="13"/>
  <c r="Y43" i="13"/>
  <c r="X43" i="13"/>
  <c r="W43" i="13"/>
  <c r="V43" i="13"/>
  <c r="AE13" i="13"/>
  <c r="AD13" i="13"/>
  <c r="AC13" i="13"/>
  <c r="AB13" i="13"/>
  <c r="AA13" i="13"/>
  <c r="Z13" i="13"/>
  <c r="Y13" i="13"/>
  <c r="X13" i="13"/>
  <c r="W13" i="13"/>
  <c r="V13" i="13"/>
  <c r="AE28" i="13"/>
  <c r="AD28" i="13"/>
  <c r="AC28" i="13"/>
  <c r="AB28" i="13"/>
  <c r="AA28" i="13"/>
  <c r="Z28" i="13"/>
  <c r="Y28" i="13"/>
  <c r="X28" i="13"/>
  <c r="W28" i="13"/>
  <c r="V28" i="13"/>
  <c r="AE88" i="13"/>
  <c r="AD88" i="13"/>
  <c r="AC88" i="13"/>
  <c r="AB88" i="13"/>
  <c r="AA88" i="13"/>
  <c r="Z88" i="13"/>
  <c r="Y88" i="13"/>
  <c r="X88" i="13"/>
  <c r="W88" i="13"/>
  <c r="V88" i="13"/>
  <c r="AE58" i="13"/>
  <c r="AD58" i="13"/>
  <c r="AC58" i="13"/>
  <c r="AB58" i="13"/>
  <c r="AA58" i="13"/>
  <c r="Z58" i="13"/>
  <c r="Y58" i="13"/>
  <c r="X58" i="13"/>
  <c r="W58" i="13"/>
  <c r="V58" i="13"/>
  <c r="AE73" i="13"/>
  <c r="AD73" i="13"/>
  <c r="AC73" i="13"/>
  <c r="AB73" i="13"/>
  <c r="AA73" i="13"/>
  <c r="Z73" i="13"/>
  <c r="Y73" i="13"/>
  <c r="X73" i="13"/>
  <c r="W73" i="13"/>
  <c r="V73" i="13"/>
  <c r="AE117" i="13"/>
  <c r="AD117" i="13"/>
  <c r="AC117" i="13"/>
  <c r="AB117" i="13"/>
  <c r="AA117" i="13"/>
  <c r="Z117" i="13"/>
  <c r="Y117" i="13"/>
  <c r="X117" i="13"/>
  <c r="W117" i="13"/>
  <c r="V117" i="13"/>
  <c r="AE102" i="13"/>
  <c r="AD102" i="13"/>
  <c r="AC102" i="13"/>
  <c r="AB102" i="13"/>
  <c r="AA102" i="13"/>
  <c r="Z102" i="13"/>
  <c r="Y102" i="13"/>
  <c r="X102" i="13"/>
  <c r="W102" i="13"/>
  <c r="V102" i="13"/>
  <c r="AE42" i="13"/>
  <c r="AD42" i="13"/>
  <c r="AC42" i="13"/>
  <c r="AB42" i="13"/>
  <c r="AA42" i="13"/>
  <c r="Z42" i="13"/>
  <c r="Y42" i="13"/>
  <c r="X42" i="13"/>
  <c r="W42" i="13"/>
  <c r="V42" i="13"/>
  <c r="AE12" i="13"/>
  <c r="AD12" i="13"/>
  <c r="AC12" i="13"/>
  <c r="AB12" i="13"/>
  <c r="AA12" i="13"/>
  <c r="Z12" i="13"/>
  <c r="Y12" i="13"/>
  <c r="X12" i="13"/>
  <c r="W12" i="13"/>
  <c r="V12" i="13"/>
  <c r="AE27" i="13"/>
  <c r="AD27" i="13"/>
  <c r="AC27" i="13"/>
  <c r="AB27" i="13"/>
  <c r="AA27" i="13"/>
  <c r="Z27" i="13"/>
  <c r="Y27" i="13"/>
  <c r="X27" i="13"/>
  <c r="W27" i="13"/>
  <c r="V27" i="13"/>
  <c r="AE87" i="13"/>
  <c r="AD87" i="13"/>
  <c r="AC87" i="13"/>
  <c r="AB87" i="13"/>
  <c r="AA87" i="13"/>
  <c r="Z87" i="13"/>
  <c r="Y87" i="13"/>
  <c r="X87" i="13"/>
  <c r="W87" i="13"/>
  <c r="V87" i="13"/>
  <c r="AE57" i="13"/>
  <c r="AD57" i="13"/>
  <c r="AC57" i="13"/>
  <c r="AB57" i="13"/>
  <c r="AA57" i="13"/>
  <c r="Z57" i="13"/>
  <c r="Y57" i="13"/>
  <c r="X57" i="13"/>
  <c r="W57" i="13"/>
  <c r="V57" i="13"/>
  <c r="AE72" i="13"/>
  <c r="AD72" i="13"/>
  <c r="AC72" i="13"/>
  <c r="AB72" i="13"/>
  <c r="AA72" i="13"/>
  <c r="Z72" i="13"/>
  <c r="Y72" i="13"/>
  <c r="X72" i="13"/>
  <c r="W72" i="13"/>
  <c r="V72" i="13"/>
  <c r="AE116" i="13"/>
  <c r="AD116" i="13"/>
  <c r="AC116" i="13"/>
  <c r="AB116" i="13"/>
  <c r="AA116" i="13"/>
  <c r="Z116" i="13"/>
  <c r="Y116" i="13"/>
  <c r="X116" i="13"/>
  <c r="W116" i="13"/>
  <c r="V116" i="13"/>
  <c r="AE101" i="13"/>
  <c r="AD101" i="13"/>
  <c r="AC101" i="13"/>
  <c r="AB101" i="13"/>
  <c r="AA101" i="13"/>
  <c r="Z101" i="13"/>
  <c r="Y101" i="13"/>
  <c r="X101" i="13"/>
  <c r="W101" i="13"/>
  <c r="V101" i="13"/>
  <c r="AE41" i="13"/>
  <c r="AD41" i="13"/>
  <c r="AC41" i="13"/>
  <c r="AB41" i="13"/>
  <c r="AA41" i="13"/>
  <c r="Z41" i="13"/>
  <c r="Y41" i="13"/>
  <c r="X41" i="13"/>
  <c r="W41" i="13"/>
  <c r="V41" i="13"/>
  <c r="AE11" i="13"/>
  <c r="AD11" i="13"/>
  <c r="AC11" i="13"/>
  <c r="AB11" i="13"/>
  <c r="AA11" i="13"/>
  <c r="Z11" i="13"/>
  <c r="Y11" i="13"/>
  <c r="X11" i="13"/>
  <c r="W11" i="13"/>
  <c r="V11" i="13"/>
  <c r="AE26" i="13"/>
  <c r="AD26" i="13"/>
  <c r="AC26" i="13"/>
  <c r="AB26" i="13"/>
  <c r="AA26" i="13"/>
  <c r="Z26" i="13"/>
  <c r="Y26" i="13"/>
  <c r="X26" i="13"/>
  <c r="W26" i="13"/>
  <c r="V26" i="13"/>
  <c r="AE86" i="13"/>
  <c r="AD86" i="13"/>
  <c r="AC86" i="13"/>
  <c r="AB86" i="13"/>
  <c r="AA86" i="13"/>
  <c r="Z86" i="13"/>
  <c r="Y86" i="13"/>
  <c r="X86" i="13"/>
  <c r="W86" i="13"/>
  <c r="V86" i="13"/>
  <c r="AE56" i="13"/>
  <c r="AD56" i="13"/>
  <c r="AC56" i="13"/>
  <c r="AB56" i="13"/>
  <c r="AA56" i="13"/>
  <c r="Z56" i="13"/>
  <c r="Y56" i="13"/>
  <c r="X56" i="13"/>
  <c r="W56" i="13"/>
  <c r="V56" i="13"/>
  <c r="AE71" i="13"/>
  <c r="AD71" i="13"/>
  <c r="AC71" i="13"/>
  <c r="AB71" i="13"/>
  <c r="AA71" i="13"/>
  <c r="Z71" i="13"/>
  <c r="Y71" i="13"/>
  <c r="X71" i="13"/>
  <c r="W71" i="13"/>
  <c r="V71" i="13"/>
  <c r="AE115" i="13"/>
  <c r="AD115" i="13"/>
  <c r="AC115" i="13"/>
  <c r="AB115" i="13"/>
  <c r="AA115" i="13"/>
  <c r="Z115" i="13"/>
  <c r="Y115" i="13"/>
  <c r="X115" i="13"/>
  <c r="W115" i="13"/>
  <c r="V115" i="13"/>
  <c r="AE100" i="13"/>
  <c r="AD100" i="13"/>
  <c r="AC100" i="13"/>
  <c r="AB100" i="13"/>
  <c r="AA100" i="13"/>
  <c r="Z100" i="13"/>
  <c r="Y100" i="13"/>
  <c r="X100" i="13"/>
  <c r="W100" i="13"/>
  <c r="V100" i="13"/>
  <c r="AE40" i="13"/>
  <c r="AD40" i="13"/>
  <c r="AC40" i="13"/>
  <c r="AB40" i="13"/>
  <c r="AA40" i="13"/>
  <c r="Z40" i="13"/>
  <c r="Y40" i="13"/>
  <c r="X40" i="13"/>
  <c r="W40" i="13"/>
  <c r="V40" i="13"/>
  <c r="AE10" i="13"/>
  <c r="AD10" i="13"/>
  <c r="AC10" i="13"/>
  <c r="AB10" i="13"/>
  <c r="AA10" i="13"/>
  <c r="Z10" i="13"/>
  <c r="Y10" i="13"/>
  <c r="X10" i="13"/>
  <c r="W10" i="13"/>
  <c r="V10" i="13"/>
  <c r="AE25" i="13"/>
  <c r="AD25" i="13"/>
  <c r="AC25" i="13"/>
  <c r="AB25" i="13"/>
  <c r="AA25" i="13"/>
  <c r="Z25" i="13"/>
  <c r="Y25" i="13"/>
  <c r="X25" i="13"/>
  <c r="W25" i="13"/>
  <c r="V25" i="13"/>
  <c r="AE85" i="13"/>
  <c r="AD85" i="13"/>
  <c r="AC85" i="13"/>
  <c r="AB85" i="13"/>
  <c r="AA85" i="13"/>
  <c r="Z85" i="13"/>
  <c r="Y85" i="13"/>
  <c r="X85" i="13"/>
  <c r="W85" i="13"/>
  <c r="V85" i="13"/>
  <c r="AE55" i="13"/>
  <c r="AD55" i="13"/>
  <c r="AC55" i="13"/>
  <c r="AB55" i="13"/>
  <c r="AA55" i="13"/>
  <c r="Z55" i="13"/>
  <c r="Y55" i="13"/>
  <c r="X55" i="13"/>
  <c r="W55" i="13"/>
  <c r="V55" i="13"/>
  <c r="AE70" i="13"/>
  <c r="AD70" i="13"/>
  <c r="AC70" i="13"/>
  <c r="AB70" i="13"/>
  <c r="AA70" i="13"/>
  <c r="Z70" i="13"/>
  <c r="Y70" i="13"/>
  <c r="X70" i="13"/>
  <c r="W70" i="13"/>
  <c r="V70" i="13"/>
  <c r="AE114" i="13"/>
  <c r="AD114" i="13"/>
  <c r="AC114" i="13"/>
  <c r="AB114" i="13"/>
  <c r="AA114" i="13"/>
  <c r="Z114" i="13"/>
  <c r="Y114" i="13"/>
  <c r="X114" i="13"/>
  <c r="W114" i="13"/>
  <c r="V114" i="13"/>
  <c r="AE99" i="13"/>
  <c r="AD99" i="13"/>
  <c r="AC99" i="13"/>
  <c r="AB99" i="13"/>
  <c r="AA99" i="13"/>
  <c r="Z99" i="13"/>
  <c r="Y99" i="13"/>
  <c r="X99" i="13"/>
  <c r="W99" i="13"/>
  <c r="V99" i="13"/>
  <c r="AE39" i="13"/>
  <c r="AD39" i="13"/>
  <c r="AC39" i="13"/>
  <c r="AB39" i="13"/>
  <c r="AA39" i="13"/>
  <c r="Z39" i="13"/>
  <c r="Y39" i="13"/>
  <c r="X39" i="13"/>
  <c r="W39" i="13"/>
  <c r="V39" i="13"/>
  <c r="AE9" i="13"/>
  <c r="AD9" i="13"/>
  <c r="AC9" i="13"/>
  <c r="AB9" i="13"/>
  <c r="AA9" i="13"/>
  <c r="Z9" i="13"/>
  <c r="Y9" i="13"/>
  <c r="X9" i="13"/>
  <c r="W9" i="13"/>
  <c r="V9" i="13"/>
  <c r="AE24" i="13"/>
  <c r="AD24" i="13"/>
  <c r="AC24" i="13"/>
  <c r="AB24" i="13"/>
  <c r="AA24" i="13"/>
  <c r="Z24" i="13"/>
  <c r="Y24" i="13"/>
  <c r="X24" i="13"/>
  <c r="W24" i="13"/>
  <c r="V24" i="13"/>
  <c r="AE84" i="13"/>
  <c r="AD84" i="13"/>
  <c r="AC84" i="13"/>
  <c r="AB84" i="13"/>
  <c r="AA84" i="13"/>
  <c r="Z84" i="13"/>
  <c r="Y84" i="13"/>
  <c r="X84" i="13"/>
  <c r="W84" i="13"/>
  <c r="V84" i="13"/>
  <c r="AE54" i="13"/>
  <c r="AD54" i="13"/>
  <c r="AC54" i="13"/>
  <c r="AB54" i="13"/>
  <c r="AA54" i="13"/>
  <c r="Z54" i="13"/>
  <c r="Y54" i="13"/>
  <c r="X54" i="13"/>
  <c r="W54" i="13"/>
  <c r="V54" i="13"/>
  <c r="AE69" i="13"/>
  <c r="AD69" i="13"/>
  <c r="AC69" i="13"/>
  <c r="AB69" i="13"/>
  <c r="AA69" i="13"/>
  <c r="Z69" i="13"/>
  <c r="Y69" i="13"/>
  <c r="X69" i="13"/>
  <c r="W69" i="13"/>
  <c r="V69" i="13"/>
  <c r="AE113" i="13"/>
  <c r="AD113" i="13"/>
  <c r="AC113" i="13"/>
  <c r="AB113" i="13"/>
  <c r="AA113" i="13"/>
  <c r="Z113" i="13"/>
  <c r="Y113" i="13"/>
  <c r="X113" i="13"/>
  <c r="W113" i="13"/>
  <c r="V113" i="13"/>
  <c r="AE98" i="13"/>
  <c r="AD98" i="13"/>
  <c r="AC98" i="13"/>
  <c r="AB98" i="13"/>
  <c r="AA98" i="13"/>
  <c r="Z98" i="13"/>
  <c r="Y98" i="13"/>
  <c r="X98" i="13"/>
  <c r="W98" i="13"/>
  <c r="V98" i="13"/>
  <c r="AE38" i="13"/>
  <c r="AD38" i="13"/>
  <c r="AC38" i="13"/>
  <c r="AB38" i="13"/>
  <c r="AA38" i="13"/>
  <c r="Z38" i="13"/>
  <c r="Y38" i="13"/>
  <c r="X38" i="13"/>
  <c r="W38" i="13"/>
  <c r="V38" i="13"/>
  <c r="AE8" i="13"/>
  <c r="AD8" i="13"/>
  <c r="AC8" i="13"/>
  <c r="AB8" i="13"/>
  <c r="AA8" i="13"/>
  <c r="Z8" i="13"/>
  <c r="Y8" i="13"/>
  <c r="X8" i="13"/>
  <c r="W8" i="13"/>
  <c r="V8" i="13"/>
  <c r="AE23" i="13"/>
  <c r="AD23" i="13"/>
  <c r="AC23" i="13"/>
  <c r="AB23" i="13"/>
  <c r="AA23" i="13"/>
  <c r="Z23" i="13"/>
  <c r="Y23" i="13"/>
  <c r="X23" i="13"/>
  <c r="W23" i="13"/>
  <c r="V23" i="13"/>
  <c r="AE83" i="13"/>
  <c r="AD83" i="13"/>
  <c r="AC83" i="13"/>
  <c r="AB83" i="13"/>
  <c r="AA83" i="13"/>
  <c r="Z83" i="13"/>
  <c r="Y83" i="13"/>
  <c r="X83" i="13"/>
  <c r="W83" i="13"/>
  <c r="V83" i="13"/>
  <c r="AE53" i="13"/>
  <c r="AD53" i="13"/>
  <c r="AC53" i="13"/>
  <c r="AB53" i="13"/>
  <c r="AA53" i="13"/>
  <c r="Z53" i="13"/>
  <c r="Y53" i="13"/>
  <c r="X53" i="13"/>
  <c r="W53" i="13"/>
  <c r="V53" i="13"/>
  <c r="AE68" i="13"/>
  <c r="AD68" i="13"/>
  <c r="AC68" i="13"/>
  <c r="AB68" i="13"/>
  <c r="AA68" i="13"/>
  <c r="Z68" i="13"/>
  <c r="Y68" i="13"/>
  <c r="X68" i="13"/>
  <c r="W68" i="13"/>
  <c r="V68" i="13"/>
  <c r="AE112" i="13"/>
  <c r="AD112" i="13"/>
  <c r="AC112" i="13"/>
  <c r="AB112" i="13"/>
  <c r="AA112" i="13"/>
  <c r="Z112" i="13"/>
  <c r="Y112" i="13"/>
  <c r="X112" i="13"/>
  <c r="W112" i="13"/>
  <c r="V112" i="13"/>
  <c r="AE97" i="13"/>
  <c r="AD97" i="13"/>
  <c r="AC97" i="13"/>
  <c r="AB97" i="13"/>
  <c r="AA97" i="13"/>
  <c r="Z97" i="13"/>
  <c r="Y97" i="13"/>
  <c r="X97" i="13"/>
  <c r="W97" i="13"/>
  <c r="V97" i="13"/>
  <c r="AE37" i="13"/>
  <c r="AD37" i="13"/>
  <c r="AC37" i="13"/>
  <c r="AB37" i="13"/>
  <c r="AA37" i="13"/>
  <c r="Z37" i="13"/>
  <c r="Y37" i="13"/>
  <c r="X37" i="13"/>
  <c r="W37" i="13"/>
  <c r="V37" i="13"/>
  <c r="AE7" i="13"/>
  <c r="AD7" i="13"/>
  <c r="AC7" i="13"/>
  <c r="AB7" i="13"/>
  <c r="AA7" i="13"/>
  <c r="Z7" i="13"/>
  <c r="Y7" i="13"/>
  <c r="X7" i="13"/>
  <c r="W7" i="13"/>
  <c r="V7" i="13"/>
  <c r="AE22" i="13"/>
  <c r="AD22" i="13"/>
  <c r="AC22" i="13"/>
  <c r="AB22" i="13"/>
  <c r="AA22" i="13"/>
  <c r="Z22" i="13"/>
  <c r="Y22" i="13"/>
  <c r="X22" i="13"/>
  <c r="W22" i="13"/>
  <c r="V22" i="13"/>
  <c r="AE82" i="13"/>
  <c r="AD82" i="13"/>
  <c r="AC82" i="13"/>
  <c r="AB82" i="13"/>
  <c r="AA82" i="13"/>
  <c r="Z82" i="13"/>
  <c r="Y82" i="13"/>
  <c r="X82" i="13"/>
  <c r="W82" i="13"/>
  <c r="V82" i="13"/>
  <c r="AE52" i="13"/>
  <c r="AD52" i="13"/>
  <c r="AC52" i="13"/>
  <c r="AB52" i="13"/>
  <c r="AA52" i="13"/>
  <c r="Z52" i="13"/>
  <c r="Y52" i="13"/>
  <c r="X52" i="13"/>
  <c r="W52" i="13"/>
  <c r="V52" i="13"/>
  <c r="AE67" i="13"/>
  <c r="AD67" i="13"/>
  <c r="AC67" i="13"/>
  <c r="AB67" i="13"/>
  <c r="AA67" i="13"/>
  <c r="Z67" i="13"/>
  <c r="Y67" i="13"/>
  <c r="X67" i="13"/>
  <c r="W67" i="13"/>
  <c r="V67" i="13"/>
  <c r="AE111" i="13"/>
  <c r="AD111" i="13"/>
  <c r="AC111" i="13"/>
  <c r="AB111" i="13"/>
  <c r="AA111" i="13"/>
  <c r="Z111" i="13"/>
  <c r="Y111" i="13"/>
  <c r="X111" i="13"/>
  <c r="W111" i="13"/>
  <c r="V111" i="13"/>
  <c r="AE96" i="13"/>
  <c r="AD96" i="13"/>
  <c r="AC96" i="13"/>
  <c r="AB96" i="13"/>
  <c r="AA96" i="13"/>
  <c r="Z96" i="13"/>
  <c r="Y96" i="13"/>
  <c r="X96" i="13"/>
  <c r="W96" i="13"/>
  <c r="V96" i="13"/>
  <c r="AE36" i="13"/>
  <c r="AD36" i="13"/>
  <c r="AC36" i="13"/>
  <c r="AB36" i="13"/>
  <c r="AA36" i="13"/>
  <c r="Z36" i="13"/>
  <c r="Y36" i="13"/>
  <c r="X36" i="13"/>
  <c r="W36" i="13"/>
  <c r="V36" i="13"/>
  <c r="AE6" i="13"/>
  <c r="AD6" i="13"/>
  <c r="AC6" i="13"/>
  <c r="AB6" i="13"/>
  <c r="AA6" i="13"/>
  <c r="Z6" i="13"/>
  <c r="Y6" i="13"/>
  <c r="X6" i="13"/>
  <c r="W6" i="13"/>
  <c r="V6" i="13"/>
  <c r="AE21" i="13"/>
  <c r="AD21" i="13"/>
  <c r="AC21" i="13"/>
  <c r="AB21" i="13"/>
  <c r="AA21" i="13"/>
  <c r="Z21" i="13"/>
  <c r="Y21" i="13"/>
  <c r="X21" i="13"/>
  <c r="W21" i="13"/>
  <c r="V21" i="13"/>
  <c r="AE81" i="13"/>
  <c r="AD81" i="13"/>
  <c r="AC81" i="13"/>
  <c r="AB81" i="13"/>
  <c r="AA81" i="13"/>
  <c r="Z81" i="13"/>
  <c r="Y81" i="13"/>
  <c r="X81" i="13"/>
  <c r="W81" i="13"/>
  <c r="V81" i="13"/>
  <c r="AE51" i="13"/>
  <c r="AD51" i="13"/>
  <c r="AC51" i="13"/>
  <c r="AB51" i="13"/>
  <c r="AA51" i="13"/>
  <c r="Z51" i="13"/>
  <c r="Y51" i="13"/>
  <c r="X51" i="13"/>
  <c r="W51" i="13"/>
  <c r="V51" i="13"/>
  <c r="AE66" i="13"/>
  <c r="AD66" i="13"/>
  <c r="AC66" i="13"/>
  <c r="AB66" i="13"/>
  <c r="AA66" i="13"/>
  <c r="Z66" i="13"/>
  <c r="Y66" i="13"/>
  <c r="X66" i="13"/>
  <c r="W66" i="13"/>
  <c r="V66" i="13"/>
  <c r="AE110" i="13"/>
  <c r="AD110" i="13"/>
  <c r="AC110" i="13"/>
  <c r="AB110" i="13"/>
  <c r="AA110" i="13"/>
  <c r="Z110" i="13"/>
  <c r="Y110" i="13"/>
  <c r="X110" i="13"/>
  <c r="W110" i="13"/>
  <c r="V110" i="13"/>
  <c r="AE95" i="13"/>
  <c r="AD95" i="13"/>
  <c r="AC95" i="13"/>
  <c r="AB95" i="13"/>
  <c r="AA95" i="13"/>
  <c r="Z95" i="13"/>
  <c r="Y95" i="13"/>
  <c r="X95" i="13"/>
  <c r="W95" i="13"/>
  <c r="V95" i="13"/>
  <c r="AE35" i="13"/>
  <c r="AD35" i="13"/>
  <c r="AC35" i="13"/>
  <c r="AB35" i="13"/>
  <c r="AA35" i="13"/>
  <c r="Z35" i="13"/>
  <c r="Y35" i="13"/>
  <c r="X35" i="13"/>
  <c r="W35" i="13"/>
  <c r="V35" i="13"/>
  <c r="AE5" i="13"/>
  <c r="AD5" i="13"/>
  <c r="AC5" i="13"/>
  <c r="AB5" i="13"/>
  <c r="AA5" i="13"/>
  <c r="Z5" i="13"/>
  <c r="Y5" i="13"/>
  <c r="X5" i="13"/>
  <c r="W5" i="13"/>
  <c r="V5" i="13"/>
  <c r="AE20" i="13"/>
  <c r="AD20" i="13"/>
  <c r="AC20" i="13"/>
  <c r="AB20" i="13"/>
  <c r="AA20" i="13"/>
  <c r="Z20" i="13"/>
  <c r="Y20" i="13"/>
  <c r="X20" i="13"/>
  <c r="W20" i="13"/>
  <c r="V20" i="13"/>
  <c r="AE80" i="13"/>
  <c r="AD80" i="13"/>
  <c r="AC80" i="13"/>
  <c r="AB80" i="13"/>
  <c r="AA80" i="13"/>
  <c r="Z80" i="13"/>
  <c r="Y80" i="13"/>
  <c r="X80" i="13"/>
  <c r="W80" i="13"/>
  <c r="V80" i="13"/>
  <c r="AE50" i="13"/>
  <c r="AD50" i="13"/>
  <c r="AC50" i="13"/>
  <c r="AB50" i="13"/>
  <c r="AA50" i="13"/>
  <c r="Z50" i="13"/>
  <c r="Y50" i="13"/>
  <c r="X50" i="13"/>
  <c r="W50" i="13"/>
  <c r="V50" i="13"/>
  <c r="AE65" i="13"/>
  <c r="AD65" i="13"/>
  <c r="AC65" i="13"/>
  <c r="AB65" i="13"/>
  <c r="AA65" i="13"/>
  <c r="Z65" i="13"/>
  <c r="Y65" i="13"/>
  <c r="X65" i="13"/>
  <c r="W65" i="13"/>
  <c r="V65" i="13"/>
  <c r="AE109" i="13"/>
  <c r="AD109" i="13"/>
  <c r="AC109" i="13"/>
  <c r="AB109" i="13"/>
  <c r="AA109" i="13"/>
  <c r="Z109" i="13"/>
  <c r="Y109" i="13"/>
  <c r="X109" i="13"/>
  <c r="W109" i="13"/>
  <c r="V109" i="13"/>
  <c r="AE94" i="13"/>
  <c r="AD94" i="13"/>
  <c r="AC94" i="13"/>
  <c r="AB94" i="13"/>
  <c r="AA94" i="13"/>
  <c r="Z94" i="13"/>
  <c r="Y94" i="13"/>
  <c r="X94" i="13"/>
  <c r="W94" i="13"/>
  <c r="V94" i="13"/>
  <c r="AE34" i="13"/>
  <c r="AD34" i="13"/>
  <c r="AC34" i="13"/>
  <c r="AB34" i="13"/>
  <c r="AA34" i="13"/>
  <c r="Z34" i="13"/>
  <c r="Y34" i="13"/>
  <c r="X34" i="13"/>
  <c r="W34" i="13"/>
  <c r="V34" i="13"/>
  <c r="AE4" i="13"/>
  <c r="AD4" i="13"/>
  <c r="AC4" i="13"/>
  <c r="AB4" i="13"/>
  <c r="AA4" i="13"/>
  <c r="Z4" i="13"/>
  <c r="Y4" i="13"/>
  <c r="X4" i="13"/>
  <c r="W4" i="13"/>
  <c r="V4" i="13"/>
  <c r="AE19" i="13"/>
  <c r="AD19" i="13"/>
  <c r="AC19" i="13"/>
  <c r="AB19" i="13"/>
  <c r="AA19" i="13"/>
  <c r="Z19" i="13"/>
  <c r="Y19" i="13"/>
  <c r="X19" i="13"/>
  <c r="W19" i="13"/>
  <c r="V19" i="13"/>
  <c r="AE79" i="13"/>
  <c r="AD79" i="13"/>
  <c r="AC79" i="13"/>
  <c r="AB79" i="13"/>
  <c r="AA79" i="13"/>
  <c r="Z79" i="13"/>
  <c r="Y79" i="13"/>
  <c r="X79" i="13"/>
  <c r="W79" i="13"/>
  <c r="V79" i="13"/>
  <c r="AE49" i="13"/>
  <c r="AD49" i="13"/>
  <c r="AC49" i="13"/>
  <c r="AB49" i="13"/>
  <c r="AA49" i="13"/>
  <c r="Z49" i="13"/>
  <c r="Y49" i="13"/>
  <c r="X49" i="13"/>
  <c r="W49" i="13"/>
  <c r="V49" i="13"/>
  <c r="AE64" i="13"/>
  <c r="AD64" i="13"/>
  <c r="AC64" i="13"/>
  <c r="AB64" i="13"/>
  <c r="AA64" i="13"/>
  <c r="Z64" i="13"/>
  <c r="Y64" i="13"/>
  <c r="X64" i="13"/>
  <c r="W64" i="13"/>
  <c r="V64" i="13"/>
  <c r="AE108" i="13"/>
  <c r="AD108" i="13"/>
  <c r="AC108" i="13"/>
  <c r="AB108" i="13"/>
  <c r="AA108" i="13"/>
  <c r="Z108" i="13"/>
  <c r="Y108" i="13"/>
  <c r="X108" i="13"/>
  <c r="W108" i="13"/>
  <c r="V108" i="13"/>
  <c r="AE93" i="13"/>
  <c r="AD93" i="13"/>
  <c r="AC93" i="13"/>
  <c r="AB93" i="13"/>
  <c r="AA93" i="13"/>
  <c r="Z93" i="13"/>
  <c r="Y93" i="13"/>
  <c r="X93" i="13"/>
  <c r="W93" i="13"/>
  <c r="V93" i="13"/>
  <c r="AE33" i="13"/>
  <c r="AD33" i="13"/>
  <c r="AC33" i="13"/>
  <c r="AB33" i="13"/>
  <c r="AA33" i="13"/>
  <c r="Z33" i="13"/>
  <c r="Y33" i="13"/>
  <c r="X33" i="13"/>
  <c r="W33" i="13"/>
  <c r="V33" i="13"/>
  <c r="AE3" i="13"/>
  <c r="AD3" i="13"/>
  <c r="AC3" i="13"/>
  <c r="AB3" i="13"/>
  <c r="AA3" i="13"/>
  <c r="Z3" i="13"/>
  <c r="Y3" i="13"/>
  <c r="X3" i="13"/>
  <c r="W3" i="13"/>
  <c r="V3" i="13"/>
  <c r="AE18" i="13"/>
  <c r="AD18" i="13"/>
  <c r="AC18" i="13"/>
  <c r="AB18" i="13"/>
  <c r="AA18" i="13"/>
  <c r="Z18" i="13"/>
  <c r="Y18" i="13"/>
  <c r="X18" i="13"/>
  <c r="W18" i="13"/>
  <c r="V18" i="13"/>
  <c r="AE78" i="13"/>
  <c r="AD78" i="13"/>
  <c r="AC78" i="13"/>
  <c r="AB78" i="13"/>
  <c r="AA78" i="13"/>
  <c r="Z78" i="13"/>
  <c r="Y78" i="13"/>
  <c r="X78" i="13"/>
  <c r="W78" i="13"/>
  <c r="V78" i="13"/>
  <c r="AE48" i="13"/>
  <c r="AD48" i="13"/>
  <c r="AC48" i="13"/>
  <c r="AB48" i="13"/>
  <c r="AA48" i="13"/>
  <c r="Z48" i="13"/>
  <c r="Y48" i="13"/>
  <c r="X48" i="13"/>
  <c r="W48" i="13"/>
  <c r="V48" i="13"/>
  <c r="AE63" i="13"/>
  <c r="AD63" i="13"/>
  <c r="AC63" i="13"/>
  <c r="AB63" i="13"/>
  <c r="AA63" i="13"/>
  <c r="Z63" i="13"/>
  <c r="Y63" i="13"/>
  <c r="X63" i="13"/>
  <c r="W63" i="13"/>
  <c r="V63" i="13"/>
  <c r="AE1066" i="18"/>
  <c r="AD1066" i="18"/>
  <c r="AK1066" i="18" s="1"/>
  <c r="AC1066" i="18"/>
  <c r="AJ1066" i="18" s="1"/>
  <c r="AB1066" i="18"/>
  <c r="AL1066" i="18" s="1"/>
  <c r="AA1066" i="18"/>
  <c r="Z1066" i="18"/>
  <c r="AN1066" i="18" s="1"/>
  <c r="Y1066" i="18"/>
  <c r="AM1066" i="18" s="1"/>
  <c r="X1066" i="18"/>
  <c r="W1066" i="18"/>
  <c r="V1066" i="18"/>
  <c r="AF1066" i="18" s="1"/>
  <c r="AE1065" i="18"/>
  <c r="AD1065" i="18"/>
  <c r="AK1065" i="18" s="1"/>
  <c r="AC1065" i="18"/>
  <c r="AJ1065" i="18" s="1"/>
  <c r="AB1065" i="18"/>
  <c r="AL1065" i="18" s="1"/>
  <c r="AA1065" i="18"/>
  <c r="Z1065" i="18"/>
  <c r="AN1065" i="18" s="1"/>
  <c r="Y1065" i="18"/>
  <c r="AM1065" i="18" s="1"/>
  <c r="X1065" i="18"/>
  <c r="W1065" i="18"/>
  <c r="V1065" i="18"/>
  <c r="AF1065" i="18" s="1"/>
  <c r="AE1064" i="18"/>
  <c r="AD1064" i="18"/>
  <c r="AK1064" i="18" s="1"/>
  <c r="AC1064" i="18"/>
  <c r="AJ1064" i="18" s="1"/>
  <c r="AB1064" i="18"/>
  <c r="AL1064" i="18" s="1"/>
  <c r="AA1064" i="18"/>
  <c r="Z1064" i="18"/>
  <c r="AN1064" i="18" s="1"/>
  <c r="Y1064" i="18"/>
  <c r="AM1064" i="18" s="1"/>
  <c r="X1064" i="18"/>
  <c r="W1064" i="18"/>
  <c r="V1064" i="18"/>
  <c r="AF1064" i="18" s="1"/>
  <c r="AE1063" i="18"/>
  <c r="AD1063" i="18"/>
  <c r="AK1063" i="18" s="1"/>
  <c r="AC1063" i="18"/>
  <c r="AJ1063" i="18" s="1"/>
  <c r="AB1063" i="18"/>
  <c r="AL1063" i="18" s="1"/>
  <c r="AA1063" i="18"/>
  <c r="Z1063" i="18"/>
  <c r="AN1063" i="18" s="1"/>
  <c r="Y1063" i="18"/>
  <c r="AM1063" i="18" s="1"/>
  <c r="X1063" i="18"/>
  <c r="W1063" i="18"/>
  <c r="V1063" i="18"/>
  <c r="AF1063" i="18" s="1"/>
  <c r="AE1062" i="18"/>
  <c r="AD1062" i="18"/>
  <c r="AK1062" i="18" s="1"/>
  <c r="AC1062" i="18"/>
  <c r="AJ1062" i="18" s="1"/>
  <c r="AB1062" i="18"/>
  <c r="AL1062" i="18" s="1"/>
  <c r="AA1062" i="18"/>
  <c r="Z1062" i="18"/>
  <c r="AN1062" i="18" s="1"/>
  <c r="Y1062" i="18"/>
  <c r="AM1062" i="18" s="1"/>
  <c r="X1062" i="18"/>
  <c r="W1062" i="18"/>
  <c r="V1062" i="18"/>
  <c r="AF1062" i="18" s="1"/>
  <c r="AE1061" i="18"/>
  <c r="AD1061" i="18"/>
  <c r="AK1061" i="18" s="1"/>
  <c r="AC1061" i="18"/>
  <c r="AJ1061" i="18" s="1"/>
  <c r="AB1061" i="18"/>
  <c r="AL1061" i="18" s="1"/>
  <c r="AA1061" i="18"/>
  <c r="Z1061" i="18"/>
  <c r="AN1061" i="18" s="1"/>
  <c r="Y1061" i="18"/>
  <c r="AM1061" i="18" s="1"/>
  <c r="X1061" i="18"/>
  <c r="W1061" i="18"/>
  <c r="V1061" i="18"/>
  <c r="AF1061" i="18" s="1"/>
  <c r="AE1060" i="18"/>
  <c r="AD1060" i="18"/>
  <c r="AK1060" i="18" s="1"/>
  <c r="AC1060" i="18"/>
  <c r="AJ1060" i="18" s="1"/>
  <c r="AB1060" i="18"/>
  <c r="AL1060" i="18" s="1"/>
  <c r="AA1060" i="18"/>
  <c r="Z1060" i="18"/>
  <c r="AN1060" i="18" s="1"/>
  <c r="Y1060" i="18"/>
  <c r="AM1060" i="18" s="1"/>
  <c r="X1060" i="18"/>
  <c r="W1060" i="18"/>
  <c r="V1060" i="18"/>
  <c r="AF1060" i="18" s="1"/>
  <c r="AE1059" i="18"/>
  <c r="AD1059" i="18"/>
  <c r="AK1059" i="18" s="1"/>
  <c r="AC1059" i="18"/>
  <c r="AJ1059" i="18" s="1"/>
  <c r="AB1059" i="18"/>
  <c r="AL1059" i="18" s="1"/>
  <c r="AA1059" i="18"/>
  <c r="Z1059" i="18"/>
  <c r="AN1059" i="18" s="1"/>
  <c r="Y1059" i="18"/>
  <c r="AM1059" i="18" s="1"/>
  <c r="X1059" i="18"/>
  <c r="W1059" i="18"/>
  <c r="V1059" i="18"/>
  <c r="AF1059" i="18" s="1"/>
  <c r="AE1058" i="18"/>
  <c r="AD1058" i="18"/>
  <c r="AK1058" i="18" s="1"/>
  <c r="AC1058" i="18"/>
  <c r="AJ1058" i="18" s="1"/>
  <c r="AB1058" i="18"/>
  <c r="AL1058" i="18" s="1"/>
  <c r="AA1058" i="18"/>
  <c r="Z1058" i="18"/>
  <c r="AN1058" i="18" s="1"/>
  <c r="Y1058" i="18"/>
  <c r="AM1058" i="18" s="1"/>
  <c r="X1058" i="18"/>
  <c r="W1058" i="18"/>
  <c r="V1058" i="18"/>
  <c r="AF1058" i="18" s="1"/>
  <c r="AE1057" i="18"/>
  <c r="AD1057" i="18"/>
  <c r="AK1057" i="18" s="1"/>
  <c r="AC1057" i="18"/>
  <c r="AJ1057" i="18" s="1"/>
  <c r="AB1057" i="18"/>
  <c r="AL1057" i="18" s="1"/>
  <c r="AA1057" i="18"/>
  <c r="Z1057" i="18"/>
  <c r="AN1057" i="18" s="1"/>
  <c r="Y1057" i="18"/>
  <c r="AM1057" i="18" s="1"/>
  <c r="X1057" i="18"/>
  <c r="W1057" i="18"/>
  <c r="V1057" i="18"/>
  <c r="AF1057" i="18" s="1"/>
  <c r="AE1056" i="18"/>
  <c r="AD1056" i="18"/>
  <c r="AK1056" i="18" s="1"/>
  <c r="AC1056" i="18"/>
  <c r="AJ1056" i="18" s="1"/>
  <c r="AB1056" i="18"/>
  <c r="AL1056" i="18" s="1"/>
  <c r="AA1056" i="18"/>
  <c r="Z1056" i="18"/>
  <c r="AN1056" i="18" s="1"/>
  <c r="Y1056" i="18"/>
  <c r="AM1056" i="18" s="1"/>
  <c r="X1056" i="18"/>
  <c r="W1056" i="18"/>
  <c r="V1056" i="18"/>
  <c r="AF1056" i="18" s="1"/>
  <c r="AE1055" i="18"/>
  <c r="AD1055" i="18"/>
  <c r="AK1055" i="18" s="1"/>
  <c r="AC1055" i="18"/>
  <c r="AJ1055" i="18" s="1"/>
  <c r="AB1055" i="18"/>
  <c r="AL1055" i="18" s="1"/>
  <c r="AA1055" i="18"/>
  <c r="Z1055" i="18"/>
  <c r="AN1055" i="18" s="1"/>
  <c r="Y1055" i="18"/>
  <c r="AM1055" i="18" s="1"/>
  <c r="X1055" i="18"/>
  <c r="W1055" i="18"/>
  <c r="V1055" i="18"/>
  <c r="AF1055" i="18" s="1"/>
  <c r="AE1054" i="18"/>
  <c r="AD1054" i="18"/>
  <c r="AK1054" i="18" s="1"/>
  <c r="AC1054" i="18"/>
  <c r="AJ1054" i="18" s="1"/>
  <c r="AB1054" i="18"/>
  <c r="AL1054" i="18" s="1"/>
  <c r="AA1054" i="18"/>
  <c r="Z1054" i="18"/>
  <c r="AN1054" i="18" s="1"/>
  <c r="Y1054" i="18"/>
  <c r="AM1054" i="18" s="1"/>
  <c r="X1054" i="18"/>
  <c r="W1054" i="18"/>
  <c r="V1054" i="18"/>
  <c r="AF1054" i="18" s="1"/>
  <c r="AE1053" i="18"/>
  <c r="AD1053" i="18"/>
  <c r="AK1053" i="18" s="1"/>
  <c r="AC1053" i="18"/>
  <c r="AJ1053" i="18" s="1"/>
  <c r="AB1053" i="18"/>
  <c r="AL1053" i="18" s="1"/>
  <c r="AA1053" i="18"/>
  <c r="Z1053" i="18"/>
  <c r="AN1053" i="18" s="1"/>
  <c r="Y1053" i="18"/>
  <c r="AM1053" i="18" s="1"/>
  <c r="X1053" i="18"/>
  <c r="W1053" i="18"/>
  <c r="V1053" i="18"/>
  <c r="AF1053" i="18" s="1"/>
  <c r="AE1052" i="18"/>
  <c r="AD1052" i="18"/>
  <c r="AK1052" i="18" s="1"/>
  <c r="AC1052" i="18"/>
  <c r="AJ1052" i="18" s="1"/>
  <c r="AB1052" i="18"/>
  <c r="AL1052" i="18" s="1"/>
  <c r="AA1052" i="18"/>
  <c r="Z1052" i="18"/>
  <c r="AN1052" i="18" s="1"/>
  <c r="Y1052" i="18"/>
  <c r="AM1052" i="18" s="1"/>
  <c r="X1052" i="18"/>
  <c r="W1052" i="18"/>
  <c r="V1052" i="18"/>
  <c r="AF1052" i="18" s="1"/>
  <c r="AE914" i="18"/>
  <c r="AD914" i="18"/>
  <c r="AK914" i="18" s="1"/>
  <c r="AC914" i="18"/>
  <c r="AJ914" i="18" s="1"/>
  <c r="AB914" i="18"/>
  <c r="AL914" i="18" s="1"/>
  <c r="AA914" i="18"/>
  <c r="Z914" i="18"/>
  <c r="AN914" i="18" s="1"/>
  <c r="Y914" i="18"/>
  <c r="AM914" i="18" s="1"/>
  <c r="X914" i="18"/>
  <c r="W914" i="18"/>
  <c r="V914" i="18"/>
  <c r="AF914" i="18" s="1"/>
  <c r="AE913" i="18"/>
  <c r="AD913" i="18"/>
  <c r="AK913" i="18" s="1"/>
  <c r="AC913" i="18"/>
  <c r="AJ913" i="18" s="1"/>
  <c r="AB913" i="18"/>
  <c r="AL913" i="18" s="1"/>
  <c r="AA913" i="18"/>
  <c r="Z913" i="18"/>
  <c r="AN913" i="18" s="1"/>
  <c r="Y913" i="18"/>
  <c r="AM913" i="18" s="1"/>
  <c r="X913" i="18"/>
  <c r="W913" i="18"/>
  <c r="V913" i="18"/>
  <c r="AF913" i="18" s="1"/>
  <c r="AE912" i="18"/>
  <c r="AD912" i="18"/>
  <c r="AK912" i="18" s="1"/>
  <c r="AC912" i="18"/>
  <c r="AJ912" i="18" s="1"/>
  <c r="AB912" i="18"/>
  <c r="AL912" i="18" s="1"/>
  <c r="AA912" i="18"/>
  <c r="Z912" i="18"/>
  <c r="AN912" i="18" s="1"/>
  <c r="Y912" i="18"/>
  <c r="AM912" i="18" s="1"/>
  <c r="X912" i="18"/>
  <c r="W912" i="18"/>
  <c r="V912" i="18"/>
  <c r="AF912" i="18" s="1"/>
  <c r="AE911" i="18"/>
  <c r="AD911" i="18"/>
  <c r="AK911" i="18" s="1"/>
  <c r="AC911" i="18"/>
  <c r="AJ911" i="18" s="1"/>
  <c r="AB911" i="18"/>
  <c r="AL911" i="18" s="1"/>
  <c r="AA911" i="18"/>
  <c r="Z911" i="18"/>
  <c r="AN911" i="18" s="1"/>
  <c r="Y911" i="18"/>
  <c r="AM911" i="18" s="1"/>
  <c r="X911" i="18"/>
  <c r="W911" i="18"/>
  <c r="V911" i="18"/>
  <c r="AF911" i="18" s="1"/>
  <c r="AE910" i="18"/>
  <c r="AD910" i="18"/>
  <c r="AK910" i="18" s="1"/>
  <c r="AC910" i="18"/>
  <c r="AJ910" i="18" s="1"/>
  <c r="AB910" i="18"/>
  <c r="AL910" i="18" s="1"/>
  <c r="AA910" i="18"/>
  <c r="Z910" i="18"/>
  <c r="AN910" i="18" s="1"/>
  <c r="Y910" i="18"/>
  <c r="AM910" i="18" s="1"/>
  <c r="X910" i="18"/>
  <c r="W910" i="18"/>
  <c r="V910" i="18"/>
  <c r="AF910" i="18" s="1"/>
  <c r="AE909" i="18"/>
  <c r="AD909" i="18"/>
  <c r="AK909" i="18" s="1"/>
  <c r="AC909" i="18"/>
  <c r="AJ909" i="18" s="1"/>
  <c r="AB909" i="18"/>
  <c r="AL909" i="18" s="1"/>
  <c r="AA909" i="18"/>
  <c r="Z909" i="18"/>
  <c r="AN909" i="18" s="1"/>
  <c r="Y909" i="18"/>
  <c r="AM909" i="18" s="1"/>
  <c r="X909" i="18"/>
  <c r="W909" i="18"/>
  <c r="V909" i="18"/>
  <c r="AF909" i="18" s="1"/>
  <c r="AE908" i="18"/>
  <c r="AD908" i="18"/>
  <c r="AK908" i="18" s="1"/>
  <c r="AC908" i="18"/>
  <c r="AJ908" i="18" s="1"/>
  <c r="AB908" i="18"/>
  <c r="AL908" i="18" s="1"/>
  <c r="AA908" i="18"/>
  <c r="Z908" i="18"/>
  <c r="AN908" i="18" s="1"/>
  <c r="Y908" i="18"/>
  <c r="AM908" i="18" s="1"/>
  <c r="X908" i="18"/>
  <c r="W908" i="18"/>
  <c r="V908" i="18"/>
  <c r="AF908" i="18" s="1"/>
  <c r="AE907" i="18"/>
  <c r="AD907" i="18"/>
  <c r="AK907" i="18" s="1"/>
  <c r="AC907" i="18"/>
  <c r="AJ907" i="18" s="1"/>
  <c r="AB907" i="18"/>
  <c r="AL907" i="18" s="1"/>
  <c r="AA907" i="18"/>
  <c r="Z907" i="18"/>
  <c r="AN907" i="18" s="1"/>
  <c r="Y907" i="18"/>
  <c r="AM907" i="18" s="1"/>
  <c r="X907" i="18"/>
  <c r="W907" i="18"/>
  <c r="V907" i="18"/>
  <c r="AF907" i="18" s="1"/>
  <c r="AE906" i="18"/>
  <c r="AD906" i="18"/>
  <c r="AK906" i="18" s="1"/>
  <c r="AC906" i="18"/>
  <c r="AJ906" i="18" s="1"/>
  <c r="AB906" i="18"/>
  <c r="AL906" i="18" s="1"/>
  <c r="AA906" i="18"/>
  <c r="Z906" i="18"/>
  <c r="AN906" i="18" s="1"/>
  <c r="Y906" i="18"/>
  <c r="AM906" i="18" s="1"/>
  <c r="X906" i="18"/>
  <c r="W906" i="18"/>
  <c r="V906" i="18"/>
  <c r="AF906" i="18" s="1"/>
  <c r="AE905" i="18"/>
  <c r="AD905" i="18"/>
  <c r="AK905" i="18" s="1"/>
  <c r="AC905" i="18"/>
  <c r="AJ905" i="18" s="1"/>
  <c r="AB905" i="18"/>
  <c r="AL905" i="18" s="1"/>
  <c r="AA905" i="18"/>
  <c r="Z905" i="18"/>
  <c r="AN905" i="18" s="1"/>
  <c r="Y905" i="18"/>
  <c r="AM905" i="18" s="1"/>
  <c r="X905" i="18"/>
  <c r="W905" i="18"/>
  <c r="V905" i="18"/>
  <c r="AF905" i="18" s="1"/>
  <c r="AE904" i="18"/>
  <c r="AD904" i="18"/>
  <c r="AK904" i="18" s="1"/>
  <c r="AC904" i="18"/>
  <c r="AJ904" i="18" s="1"/>
  <c r="AB904" i="18"/>
  <c r="AL904" i="18" s="1"/>
  <c r="AA904" i="18"/>
  <c r="Z904" i="18"/>
  <c r="AN904" i="18" s="1"/>
  <c r="Y904" i="18"/>
  <c r="AM904" i="18" s="1"/>
  <c r="X904" i="18"/>
  <c r="W904" i="18"/>
  <c r="V904" i="18"/>
  <c r="AF904" i="18" s="1"/>
  <c r="AE903" i="18"/>
  <c r="AD903" i="18"/>
  <c r="AK903" i="18" s="1"/>
  <c r="AC903" i="18"/>
  <c r="AJ903" i="18" s="1"/>
  <c r="AB903" i="18"/>
  <c r="AL903" i="18" s="1"/>
  <c r="AA903" i="18"/>
  <c r="Z903" i="18"/>
  <c r="AN903" i="18" s="1"/>
  <c r="Y903" i="18"/>
  <c r="AM903" i="18" s="1"/>
  <c r="X903" i="18"/>
  <c r="W903" i="18"/>
  <c r="V903" i="18"/>
  <c r="AF903" i="18" s="1"/>
  <c r="AE902" i="18"/>
  <c r="AD902" i="18"/>
  <c r="AK902" i="18" s="1"/>
  <c r="AC902" i="18"/>
  <c r="AJ902" i="18" s="1"/>
  <c r="AB902" i="18"/>
  <c r="AL902" i="18" s="1"/>
  <c r="AA902" i="18"/>
  <c r="Z902" i="18"/>
  <c r="AN902" i="18" s="1"/>
  <c r="Y902" i="18"/>
  <c r="AM902" i="18" s="1"/>
  <c r="X902" i="18"/>
  <c r="W902" i="18"/>
  <c r="V902" i="18"/>
  <c r="AF902" i="18" s="1"/>
  <c r="AE901" i="18"/>
  <c r="AD901" i="18"/>
  <c r="AK901" i="18" s="1"/>
  <c r="AC901" i="18"/>
  <c r="AJ901" i="18" s="1"/>
  <c r="AB901" i="18"/>
  <c r="AL901" i="18" s="1"/>
  <c r="AA901" i="18"/>
  <c r="Z901" i="18"/>
  <c r="AN901" i="18" s="1"/>
  <c r="Y901" i="18"/>
  <c r="AM901" i="18" s="1"/>
  <c r="X901" i="18"/>
  <c r="W901" i="18"/>
  <c r="V901" i="18"/>
  <c r="AF901" i="18" s="1"/>
  <c r="AE900" i="18"/>
  <c r="AD900" i="18"/>
  <c r="AK900" i="18" s="1"/>
  <c r="AC900" i="18"/>
  <c r="AJ900" i="18" s="1"/>
  <c r="AB900" i="18"/>
  <c r="AL900" i="18" s="1"/>
  <c r="AA900" i="18"/>
  <c r="Z900" i="18"/>
  <c r="AN900" i="18" s="1"/>
  <c r="Y900" i="18"/>
  <c r="AM900" i="18" s="1"/>
  <c r="X900" i="18"/>
  <c r="W900" i="18"/>
  <c r="V900" i="18"/>
  <c r="AF900" i="18" s="1"/>
  <c r="AE762" i="18"/>
  <c r="AD762" i="18"/>
  <c r="AK762" i="18" s="1"/>
  <c r="AC762" i="18"/>
  <c r="AJ762" i="18" s="1"/>
  <c r="AB762" i="18"/>
  <c r="AL762" i="18" s="1"/>
  <c r="AA762" i="18"/>
  <c r="Z762" i="18"/>
  <c r="AN762" i="18" s="1"/>
  <c r="Y762" i="18"/>
  <c r="AM762" i="18" s="1"/>
  <c r="X762" i="18"/>
  <c r="W762" i="18"/>
  <c r="V762" i="18"/>
  <c r="AF762" i="18" s="1"/>
  <c r="AE761" i="18"/>
  <c r="AD761" i="18"/>
  <c r="AK761" i="18" s="1"/>
  <c r="AC761" i="18"/>
  <c r="AJ761" i="18" s="1"/>
  <c r="AB761" i="18"/>
  <c r="AL761" i="18" s="1"/>
  <c r="AA761" i="18"/>
  <c r="Z761" i="18"/>
  <c r="AN761" i="18" s="1"/>
  <c r="Y761" i="18"/>
  <c r="AM761" i="18" s="1"/>
  <c r="X761" i="18"/>
  <c r="W761" i="18"/>
  <c r="V761" i="18"/>
  <c r="AF761" i="18" s="1"/>
  <c r="AE760" i="18"/>
  <c r="AD760" i="18"/>
  <c r="AK760" i="18" s="1"/>
  <c r="AC760" i="18"/>
  <c r="AJ760" i="18" s="1"/>
  <c r="AB760" i="18"/>
  <c r="AL760" i="18" s="1"/>
  <c r="AA760" i="18"/>
  <c r="Z760" i="18"/>
  <c r="AN760" i="18" s="1"/>
  <c r="Y760" i="18"/>
  <c r="AM760" i="18" s="1"/>
  <c r="X760" i="18"/>
  <c r="W760" i="18"/>
  <c r="V760" i="18"/>
  <c r="AF760" i="18" s="1"/>
  <c r="AE759" i="18"/>
  <c r="AD759" i="18"/>
  <c r="AK759" i="18" s="1"/>
  <c r="AC759" i="18"/>
  <c r="AJ759" i="18" s="1"/>
  <c r="AB759" i="18"/>
  <c r="AL759" i="18" s="1"/>
  <c r="AA759" i="18"/>
  <c r="Z759" i="18"/>
  <c r="AN759" i="18" s="1"/>
  <c r="Y759" i="18"/>
  <c r="AM759" i="18" s="1"/>
  <c r="X759" i="18"/>
  <c r="W759" i="18"/>
  <c r="V759" i="18"/>
  <c r="AF759" i="18" s="1"/>
  <c r="AE758" i="18"/>
  <c r="AD758" i="18"/>
  <c r="AK758" i="18" s="1"/>
  <c r="AC758" i="18"/>
  <c r="AJ758" i="18" s="1"/>
  <c r="AB758" i="18"/>
  <c r="AL758" i="18" s="1"/>
  <c r="AA758" i="18"/>
  <c r="Z758" i="18"/>
  <c r="AN758" i="18" s="1"/>
  <c r="Y758" i="18"/>
  <c r="AM758" i="18" s="1"/>
  <c r="X758" i="18"/>
  <c r="W758" i="18"/>
  <c r="V758" i="18"/>
  <c r="AF758" i="18" s="1"/>
  <c r="AE757" i="18"/>
  <c r="AD757" i="18"/>
  <c r="AK757" i="18" s="1"/>
  <c r="AC757" i="18"/>
  <c r="AJ757" i="18" s="1"/>
  <c r="AB757" i="18"/>
  <c r="AL757" i="18" s="1"/>
  <c r="AA757" i="18"/>
  <c r="Z757" i="18"/>
  <c r="AN757" i="18" s="1"/>
  <c r="Y757" i="18"/>
  <c r="AM757" i="18" s="1"/>
  <c r="X757" i="18"/>
  <c r="W757" i="18"/>
  <c r="V757" i="18"/>
  <c r="AF757" i="18" s="1"/>
  <c r="AE756" i="18"/>
  <c r="AD756" i="18"/>
  <c r="AK756" i="18" s="1"/>
  <c r="AC756" i="18"/>
  <c r="AJ756" i="18" s="1"/>
  <c r="AB756" i="18"/>
  <c r="AL756" i="18" s="1"/>
  <c r="AA756" i="18"/>
  <c r="Z756" i="18"/>
  <c r="AN756" i="18" s="1"/>
  <c r="Y756" i="18"/>
  <c r="AM756" i="18" s="1"/>
  <c r="X756" i="18"/>
  <c r="W756" i="18"/>
  <c r="V756" i="18"/>
  <c r="AF756" i="18" s="1"/>
  <c r="AE755" i="18"/>
  <c r="AD755" i="18"/>
  <c r="AK755" i="18" s="1"/>
  <c r="AC755" i="18"/>
  <c r="AJ755" i="18" s="1"/>
  <c r="AB755" i="18"/>
  <c r="AL755" i="18" s="1"/>
  <c r="AA755" i="18"/>
  <c r="Z755" i="18"/>
  <c r="AN755" i="18" s="1"/>
  <c r="Y755" i="18"/>
  <c r="AM755" i="18" s="1"/>
  <c r="X755" i="18"/>
  <c r="W755" i="18"/>
  <c r="V755" i="18"/>
  <c r="AF755" i="18" s="1"/>
  <c r="AE754" i="18"/>
  <c r="AD754" i="18"/>
  <c r="AK754" i="18" s="1"/>
  <c r="AC754" i="18"/>
  <c r="AJ754" i="18" s="1"/>
  <c r="AB754" i="18"/>
  <c r="AL754" i="18" s="1"/>
  <c r="AA754" i="18"/>
  <c r="Z754" i="18"/>
  <c r="AN754" i="18" s="1"/>
  <c r="Y754" i="18"/>
  <c r="AM754" i="18" s="1"/>
  <c r="X754" i="18"/>
  <c r="W754" i="18"/>
  <c r="V754" i="18"/>
  <c r="AF754" i="18" s="1"/>
  <c r="AE753" i="18"/>
  <c r="AD753" i="18"/>
  <c r="AK753" i="18" s="1"/>
  <c r="AC753" i="18"/>
  <c r="AJ753" i="18" s="1"/>
  <c r="AB753" i="18"/>
  <c r="AL753" i="18" s="1"/>
  <c r="AA753" i="18"/>
  <c r="Z753" i="18"/>
  <c r="AN753" i="18" s="1"/>
  <c r="Y753" i="18"/>
  <c r="AM753" i="18" s="1"/>
  <c r="X753" i="18"/>
  <c r="W753" i="18"/>
  <c r="V753" i="18"/>
  <c r="AF753" i="18" s="1"/>
  <c r="AE752" i="18"/>
  <c r="AD752" i="18"/>
  <c r="AK752" i="18" s="1"/>
  <c r="AC752" i="18"/>
  <c r="AJ752" i="18" s="1"/>
  <c r="AB752" i="18"/>
  <c r="AL752" i="18" s="1"/>
  <c r="AA752" i="18"/>
  <c r="Z752" i="18"/>
  <c r="AN752" i="18" s="1"/>
  <c r="Y752" i="18"/>
  <c r="AM752" i="18" s="1"/>
  <c r="X752" i="18"/>
  <c r="W752" i="18"/>
  <c r="V752" i="18"/>
  <c r="AF752" i="18" s="1"/>
  <c r="AE751" i="18"/>
  <c r="AD751" i="18"/>
  <c r="AK751" i="18" s="1"/>
  <c r="AC751" i="18"/>
  <c r="AJ751" i="18" s="1"/>
  <c r="AB751" i="18"/>
  <c r="AL751" i="18" s="1"/>
  <c r="AA751" i="18"/>
  <c r="Z751" i="18"/>
  <c r="AN751" i="18" s="1"/>
  <c r="Y751" i="18"/>
  <c r="AM751" i="18" s="1"/>
  <c r="X751" i="18"/>
  <c r="W751" i="18"/>
  <c r="V751" i="18"/>
  <c r="AF751" i="18" s="1"/>
  <c r="AE750" i="18"/>
  <c r="AD750" i="18"/>
  <c r="AK750" i="18" s="1"/>
  <c r="AC750" i="18"/>
  <c r="AJ750" i="18" s="1"/>
  <c r="AB750" i="18"/>
  <c r="AL750" i="18" s="1"/>
  <c r="AA750" i="18"/>
  <c r="Z750" i="18"/>
  <c r="AN750" i="18" s="1"/>
  <c r="Y750" i="18"/>
  <c r="AM750" i="18" s="1"/>
  <c r="X750" i="18"/>
  <c r="W750" i="18"/>
  <c r="V750" i="18"/>
  <c r="AF750" i="18" s="1"/>
  <c r="AE749" i="18"/>
  <c r="AD749" i="18"/>
  <c r="AK749" i="18" s="1"/>
  <c r="AC749" i="18"/>
  <c r="AJ749" i="18" s="1"/>
  <c r="AB749" i="18"/>
  <c r="AL749" i="18" s="1"/>
  <c r="AA749" i="18"/>
  <c r="Z749" i="18"/>
  <c r="AN749" i="18" s="1"/>
  <c r="Y749" i="18"/>
  <c r="AM749" i="18" s="1"/>
  <c r="X749" i="18"/>
  <c r="W749" i="18"/>
  <c r="V749" i="18"/>
  <c r="AF749" i="18" s="1"/>
  <c r="AE748" i="18"/>
  <c r="AD748" i="18"/>
  <c r="AK748" i="18" s="1"/>
  <c r="AC748" i="18"/>
  <c r="AJ748" i="18" s="1"/>
  <c r="AB748" i="18"/>
  <c r="AL748" i="18" s="1"/>
  <c r="AA748" i="18"/>
  <c r="Z748" i="18"/>
  <c r="AN748" i="18" s="1"/>
  <c r="Y748" i="18"/>
  <c r="AM748" i="18" s="1"/>
  <c r="X748" i="18"/>
  <c r="W748" i="18"/>
  <c r="V748" i="18"/>
  <c r="AF748" i="18" s="1"/>
  <c r="AE610" i="18"/>
  <c r="AD610" i="18"/>
  <c r="AK610" i="18" s="1"/>
  <c r="AC610" i="18"/>
  <c r="AJ610" i="18" s="1"/>
  <c r="AB610" i="18"/>
  <c r="AL610" i="18" s="1"/>
  <c r="AA610" i="18"/>
  <c r="Z610" i="18"/>
  <c r="AN610" i="18" s="1"/>
  <c r="Y610" i="18"/>
  <c r="AM610" i="18" s="1"/>
  <c r="X610" i="18"/>
  <c r="W610" i="18"/>
  <c r="V610" i="18"/>
  <c r="AF610" i="18" s="1"/>
  <c r="AE609" i="18"/>
  <c r="AD609" i="18"/>
  <c r="AK609" i="18" s="1"/>
  <c r="AC609" i="18"/>
  <c r="AJ609" i="18" s="1"/>
  <c r="AB609" i="18"/>
  <c r="AL609" i="18" s="1"/>
  <c r="AA609" i="18"/>
  <c r="Z609" i="18"/>
  <c r="AN609" i="18" s="1"/>
  <c r="Y609" i="18"/>
  <c r="AM609" i="18" s="1"/>
  <c r="X609" i="18"/>
  <c r="W609" i="18"/>
  <c r="V609" i="18"/>
  <c r="AF609" i="18" s="1"/>
  <c r="AE608" i="18"/>
  <c r="AD608" i="18"/>
  <c r="AK608" i="18" s="1"/>
  <c r="AC608" i="18"/>
  <c r="AJ608" i="18" s="1"/>
  <c r="AB608" i="18"/>
  <c r="AL608" i="18" s="1"/>
  <c r="AA608" i="18"/>
  <c r="Z608" i="18"/>
  <c r="AN608" i="18" s="1"/>
  <c r="Y608" i="18"/>
  <c r="AM608" i="18" s="1"/>
  <c r="X608" i="18"/>
  <c r="W608" i="18"/>
  <c r="V608" i="18"/>
  <c r="AF608" i="18" s="1"/>
  <c r="AE607" i="18"/>
  <c r="AD607" i="18"/>
  <c r="AK607" i="18" s="1"/>
  <c r="AC607" i="18"/>
  <c r="AJ607" i="18" s="1"/>
  <c r="AB607" i="18"/>
  <c r="AL607" i="18" s="1"/>
  <c r="AA607" i="18"/>
  <c r="Z607" i="18"/>
  <c r="AN607" i="18" s="1"/>
  <c r="Y607" i="18"/>
  <c r="AM607" i="18" s="1"/>
  <c r="X607" i="18"/>
  <c r="W607" i="18"/>
  <c r="V607" i="18"/>
  <c r="AF607" i="18" s="1"/>
  <c r="AE606" i="18"/>
  <c r="AD606" i="18"/>
  <c r="AK606" i="18" s="1"/>
  <c r="AC606" i="18"/>
  <c r="AJ606" i="18" s="1"/>
  <c r="AB606" i="18"/>
  <c r="AL606" i="18" s="1"/>
  <c r="AA606" i="18"/>
  <c r="Z606" i="18"/>
  <c r="AN606" i="18" s="1"/>
  <c r="Y606" i="18"/>
  <c r="AM606" i="18" s="1"/>
  <c r="X606" i="18"/>
  <c r="W606" i="18"/>
  <c r="V606" i="18"/>
  <c r="AF606" i="18" s="1"/>
  <c r="AE605" i="18"/>
  <c r="AD605" i="18"/>
  <c r="AK605" i="18" s="1"/>
  <c r="AC605" i="18"/>
  <c r="AJ605" i="18" s="1"/>
  <c r="AB605" i="18"/>
  <c r="AL605" i="18" s="1"/>
  <c r="AA605" i="18"/>
  <c r="Z605" i="18"/>
  <c r="AN605" i="18" s="1"/>
  <c r="Y605" i="18"/>
  <c r="AM605" i="18" s="1"/>
  <c r="X605" i="18"/>
  <c r="W605" i="18"/>
  <c r="V605" i="18"/>
  <c r="AF605" i="18" s="1"/>
  <c r="AE604" i="18"/>
  <c r="AD604" i="18"/>
  <c r="AK604" i="18" s="1"/>
  <c r="AC604" i="18"/>
  <c r="AJ604" i="18" s="1"/>
  <c r="AB604" i="18"/>
  <c r="AL604" i="18" s="1"/>
  <c r="AA604" i="18"/>
  <c r="Z604" i="18"/>
  <c r="AN604" i="18" s="1"/>
  <c r="Y604" i="18"/>
  <c r="AM604" i="18" s="1"/>
  <c r="X604" i="18"/>
  <c r="W604" i="18"/>
  <c r="V604" i="18"/>
  <c r="AF604" i="18" s="1"/>
  <c r="AE603" i="18"/>
  <c r="AD603" i="18"/>
  <c r="AK603" i="18" s="1"/>
  <c r="AC603" i="18"/>
  <c r="AJ603" i="18" s="1"/>
  <c r="AB603" i="18"/>
  <c r="AL603" i="18" s="1"/>
  <c r="AA603" i="18"/>
  <c r="Z603" i="18"/>
  <c r="AN603" i="18" s="1"/>
  <c r="Y603" i="18"/>
  <c r="AM603" i="18" s="1"/>
  <c r="X603" i="18"/>
  <c r="W603" i="18"/>
  <c r="V603" i="18"/>
  <c r="AF603" i="18" s="1"/>
  <c r="AE602" i="18"/>
  <c r="AD602" i="18"/>
  <c r="AK602" i="18" s="1"/>
  <c r="AC602" i="18"/>
  <c r="AJ602" i="18" s="1"/>
  <c r="AB602" i="18"/>
  <c r="AL602" i="18" s="1"/>
  <c r="AA602" i="18"/>
  <c r="Z602" i="18"/>
  <c r="AN602" i="18" s="1"/>
  <c r="Y602" i="18"/>
  <c r="AM602" i="18" s="1"/>
  <c r="X602" i="18"/>
  <c r="W602" i="18"/>
  <c r="V602" i="18"/>
  <c r="AF602" i="18" s="1"/>
  <c r="AE601" i="18"/>
  <c r="AD601" i="18"/>
  <c r="AK601" i="18" s="1"/>
  <c r="AC601" i="18"/>
  <c r="AJ601" i="18" s="1"/>
  <c r="AB601" i="18"/>
  <c r="AL601" i="18" s="1"/>
  <c r="AA601" i="18"/>
  <c r="Z601" i="18"/>
  <c r="AN601" i="18" s="1"/>
  <c r="Y601" i="18"/>
  <c r="AM601" i="18" s="1"/>
  <c r="X601" i="18"/>
  <c r="W601" i="18"/>
  <c r="V601" i="18"/>
  <c r="AF601" i="18" s="1"/>
  <c r="AE600" i="18"/>
  <c r="AD600" i="18"/>
  <c r="AK600" i="18" s="1"/>
  <c r="AC600" i="18"/>
  <c r="AJ600" i="18" s="1"/>
  <c r="AB600" i="18"/>
  <c r="AL600" i="18" s="1"/>
  <c r="AA600" i="18"/>
  <c r="Z600" i="18"/>
  <c r="AN600" i="18" s="1"/>
  <c r="Y600" i="18"/>
  <c r="AM600" i="18" s="1"/>
  <c r="X600" i="18"/>
  <c r="W600" i="18"/>
  <c r="V600" i="18"/>
  <c r="AF600" i="18" s="1"/>
  <c r="AE599" i="18"/>
  <c r="AD599" i="18"/>
  <c r="AK599" i="18" s="1"/>
  <c r="AC599" i="18"/>
  <c r="AJ599" i="18" s="1"/>
  <c r="AB599" i="18"/>
  <c r="AL599" i="18" s="1"/>
  <c r="AA599" i="18"/>
  <c r="Z599" i="18"/>
  <c r="AN599" i="18" s="1"/>
  <c r="Y599" i="18"/>
  <c r="AM599" i="18" s="1"/>
  <c r="X599" i="18"/>
  <c r="W599" i="18"/>
  <c r="V599" i="18"/>
  <c r="AF599" i="18" s="1"/>
  <c r="AE598" i="18"/>
  <c r="AD598" i="18"/>
  <c r="AK598" i="18" s="1"/>
  <c r="AC598" i="18"/>
  <c r="AJ598" i="18" s="1"/>
  <c r="AB598" i="18"/>
  <c r="AL598" i="18" s="1"/>
  <c r="AA598" i="18"/>
  <c r="Z598" i="18"/>
  <c r="AN598" i="18" s="1"/>
  <c r="Y598" i="18"/>
  <c r="AM598" i="18" s="1"/>
  <c r="X598" i="18"/>
  <c r="W598" i="18"/>
  <c r="V598" i="18"/>
  <c r="AF598" i="18" s="1"/>
  <c r="AE597" i="18"/>
  <c r="AD597" i="18"/>
  <c r="AK597" i="18" s="1"/>
  <c r="AC597" i="18"/>
  <c r="AJ597" i="18" s="1"/>
  <c r="AB597" i="18"/>
  <c r="AL597" i="18" s="1"/>
  <c r="AA597" i="18"/>
  <c r="Z597" i="18"/>
  <c r="AN597" i="18" s="1"/>
  <c r="Y597" i="18"/>
  <c r="AM597" i="18" s="1"/>
  <c r="X597" i="18"/>
  <c r="W597" i="18"/>
  <c r="V597" i="18"/>
  <c r="AF597" i="18" s="1"/>
  <c r="AE596" i="18"/>
  <c r="AD596" i="18"/>
  <c r="AK596" i="18" s="1"/>
  <c r="AC596" i="18"/>
  <c r="AJ596" i="18" s="1"/>
  <c r="AB596" i="18"/>
  <c r="AL596" i="18" s="1"/>
  <c r="AA596" i="18"/>
  <c r="Z596" i="18"/>
  <c r="AN596" i="18" s="1"/>
  <c r="Y596" i="18"/>
  <c r="AM596" i="18" s="1"/>
  <c r="X596" i="18"/>
  <c r="W596" i="18"/>
  <c r="V596" i="18"/>
  <c r="AF596" i="18" s="1"/>
  <c r="AE458" i="18"/>
  <c r="AD458" i="18"/>
  <c r="AK458" i="18" s="1"/>
  <c r="AC458" i="18"/>
  <c r="AJ458" i="18" s="1"/>
  <c r="AB458" i="18"/>
  <c r="AL458" i="18" s="1"/>
  <c r="AA458" i="18"/>
  <c r="Z458" i="18"/>
  <c r="AN458" i="18" s="1"/>
  <c r="Y458" i="18"/>
  <c r="AM458" i="18" s="1"/>
  <c r="X458" i="18"/>
  <c r="W458" i="18"/>
  <c r="V458" i="18"/>
  <c r="AF458" i="18" s="1"/>
  <c r="AE457" i="18"/>
  <c r="AD457" i="18"/>
  <c r="AK457" i="18" s="1"/>
  <c r="AC457" i="18"/>
  <c r="AJ457" i="18" s="1"/>
  <c r="AB457" i="18"/>
  <c r="AL457" i="18" s="1"/>
  <c r="AA457" i="18"/>
  <c r="Z457" i="18"/>
  <c r="AN457" i="18" s="1"/>
  <c r="Y457" i="18"/>
  <c r="AM457" i="18" s="1"/>
  <c r="X457" i="18"/>
  <c r="W457" i="18"/>
  <c r="V457" i="18"/>
  <c r="AF457" i="18" s="1"/>
  <c r="AE456" i="18"/>
  <c r="AD456" i="18"/>
  <c r="AK456" i="18" s="1"/>
  <c r="AC456" i="18"/>
  <c r="AJ456" i="18" s="1"/>
  <c r="AB456" i="18"/>
  <c r="AL456" i="18" s="1"/>
  <c r="AA456" i="18"/>
  <c r="Z456" i="18"/>
  <c r="AN456" i="18" s="1"/>
  <c r="Y456" i="18"/>
  <c r="AM456" i="18" s="1"/>
  <c r="X456" i="18"/>
  <c r="W456" i="18"/>
  <c r="V456" i="18"/>
  <c r="AF456" i="18" s="1"/>
  <c r="AE455" i="18"/>
  <c r="AD455" i="18"/>
  <c r="AK455" i="18" s="1"/>
  <c r="AC455" i="18"/>
  <c r="AJ455" i="18" s="1"/>
  <c r="AB455" i="18"/>
  <c r="AL455" i="18" s="1"/>
  <c r="AA455" i="18"/>
  <c r="Z455" i="18"/>
  <c r="AN455" i="18" s="1"/>
  <c r="Y455" i="18"/>
  <c r="AM455" i="18" s="1"/>
  <c r="X455" i="18"/>
  <c r="W455" i="18"/>
  <c r="V455" i="18"/>
  <c r="AF455" i="18" s="1"/>
  <c r="AE454" i="18"/>
  <c r="AD454" i="18"/>
  <c r="AK454" i="18" s="1"/>
  <c r="AC454" i="18"/>
  <c r="AJ454" i="18" s="1"/>
  <c r="AB454" i="18"/>
  <c r="AL454" i="18" s="1"/>
  <c r="AA454" i="18"/>
  <c r="Z454" i="18"/>
  <c r="AN454" i="18" s="1"/>
  <c r="Y454" i="18"/>
  <c r="AM454" i="18" s="1"/>
  <c r="X454" i="18"/>
  <c r="W454" i="18"/>
  <c r="V454" i="18"/>
  <c r="AF454" i="18" s="1"/>
  <c r="AE453" i="18"/>
  <c r="AD453" i="18"/>
  <c r="AK453" i="18" s="1"/>
  <c r="AC453" i="18"/>
  <c r="AJ453" i="18" s="1"/>
  <c r="AB453" i="18"/>
  <c r="AL453" i="18" s="1"/>
  <c r="AA453" i="18"/>
  <c r="Z453" i="18"/>
  <c r="AN453" i="18" s="1"/>
  <c r="Y453" i="18"/>
  <c r="AM453" i="18" s="1"/>
  <c r="X453" i="18"/>
  <c r="W453" i="18"/>
  <c r="V453" i="18"/>
  <c r="AF453" i="18" s="1"/>
  <c r="AE452" i="18"/>
  <c r="AD452" i="18"/>
  <c r="AK452" i="18" s="1"/>
  <c r="AC452" i="18"/>
  <c r="AJ452" i="18" s="1"/>
  <c r="AB452" i="18"/>
  <c r="AL452" i="18" s="1"/>
  <c r="AA452" i="18"/>
  <c r="Z452" i="18"/>
  <c r="AN452" i="18" s="1"/>
  <c r="Y452" i="18"/>
  <c r="AM452" i="18" s="1"/>
  <c r="X452" i="18"/>
  <c r="W452" i="18"/>
  <c r="V452" i="18"/>
  <c r="AF452" i="18" s="1"/>
  <c r="AE451" i="18"/>
  <c r="AD451" i="18"/>
  <c r="AK451" i="18" s="1"/>
  <c r="AC451" i="18"/>
  <c r="AJ451" i="18" s="1"/>
  <c r="AB451" i="18"/>
  <c r="AL451" i="18" s="1"/>
  <c r="AA451" i="18"/>
  <c r="Z451" i="18"/>
  <c r="AN451" i="18" s="1"/>
  <c r="Y451" i="18"/>
  <c r="AM451" i="18" s="1"/>
  <c r="X451" i="18"/>
  <c r="W451" i="18"/>
  <c r="V451" i="18"/>
  <c r="AF451" i="18" s="1"/>
  <c r="AE450" i="18"/>
  <c r="AD450" i="18"/>
  <c r="AK450" i="18" s="1"/>
  <c r="AC450" i="18"/>
  <c r="AJ450" i="18" s="1"/>
  <c r="AB450" i="18"/>
  <c r="AL450" i="18" s="1"/>
  <c r="AA450" i="18"/>
  <c r="Z450" i="18"/>
  <c r="AN450" i="18" s="1"/>
  <c r="Y450" i="18"/>
  <c r="AM450" i="18" s="1"/>
  <c r="X450" i="18"/>
  <c r="W450" i="18"/>
  <c r="V450" i="18"/>
  <c r="AF450" i="18" s="1"/>
  <c r="AE449" i="18"/>
  <c r="AD449" i="18"/>
  <c r="AK449" i="18" s="1"/>
  <c r="AC449" i="18"/>
  <c r="AJ449" i="18" s="1"/>
  <c r="AB449" i="18"/>
  <c r="AL449" i="18" s="1"/>
  <c r="AA449" i="18"/>
  <c r="Z449" i="18"/>
  <c r="AN449" i="18" s="1"/>
  <c r="Y449" i="18"/>
  <c r="AM449" i="18" s="1"/>
  <c r="X449" i="18"/>
  <c r="W449" i="18"/>
  <c r="V449" i="18"/>
  <c r="AF449" i="18" s="1"/>
  <c r="AE448" i="18"/>
  <c r="AD448" i="18"/>
  <c r="AK448" i="18" s="1"/>
  <c r="AC448" i="18"/>
  <c r="AJ448" i="18" s="1"/>
  <c r="AB448" i="18"/>
  <c r="AL448" i="18" s="1"/>
  <c r="AA448" i="18"/>
  <c r="Z448" i="18"/>
  <c r="AN448" i="18" s="1"/>
  <c r="Y448" i="18"/>
  <c r="AM448" i="18" s="1"/>
  <c r="X448" i="18"/>
  <c r="W448" i="18"/>
  <c r="V448" i="18"/>
  <c r="AF448" i="18" s="1"/>
  <c r="AE447" i="18"/>
  <c r="AD447" i="18"/>
  <c r="AK447" i="18" s="1"/>
  <c r="AC447" i="18"/>
  <c r="AJ447" i="18" s="1"/>
  <c r="AB447" i="18"/>
  <c r="AL447" i="18" s="1"/>
  <c r="AA447" i="18"/>
  <c r="Z447" i="18"/>
  <c r="AN447" i="18" s="1"/>
  <c r="Y447" i="18"/>
  <c r="AM447" i="18" s="1"/>
  <c r="X447" i="18"/>
  <c r="W447" i="18"/>
  <c r="V447" i="18"/>
  <c r="AF447" i="18" s="1"/>
  <c r="AE446" i="18"/>
  <c r="AD446" i="18"/>
  <c r="AK446" i="18" s="1"/>
  <c r="AC446" i="18"/>
  <c r="AJ446" i="18" s="1"/>
  <c r="AB446" i="18"/>
  <c r="AL446" i="18" s="1"/>
  <c r="AA446" i="18"/>
  <c r="Z446" i="18"/>
  <c r="AN446" i="18" s="1"/>
  <c r="Y446" i="18"/>
  <c r="AM446" i="18" s="1"/>
  <c r="X446" i="18"/>
  <c r="W446" i="18"/>
  <c r="V446" i="18"/>
  <c r="AF446" i="18" s="1"/>
  <c r="AE445" i="18"/>
  <c r="AD445" i="18"/>
  <c r="AK445" i="18" s="1"/>
  <c r="AC445" i="18"/>
  <c r="AJ445" i="18" s="1"/>
  <c r="AB445" i="18"/>
  <c r="AL445" i="18" s="1"/>
  <c r="AA445" i="18"/>
  <c r="Z445" i="18"/>
  <c r="AN445" i="18" s="1"/>
  <c r="Y445" i="18"/>
  <c r="AM445" i="18" s="1"/>
  <c r="X445" i="18"/>
  <c r="W445" i="18"/>
  <c r="V445" i="18"/>
  <c r="AF445" i="18" s="1"/>
  <c r="AE444" i="18"/>
  <c r="AD444" i="18"/>
  <c r="AK444" i="18" s="1"/>
  <c r="AC444" i="18"/>
  <c r="AJ444" i="18" s="1"/>
  <c r="AB444" i="18"/>
  <c r="AL444" i="18" s="1"/>
  <c r="AA444" i="18"/>
  <c r="Z444" i="18"/>
  <c r="AN444" i="18" s="1"/>
  <c r="Y444" i="18"/>
  <c r="AM444" i="18" s="1"/>
  <c r="X444" i="18"/>
  <c r="W444" i="18"/>
  <c r="V444" i="18"/>
  <c r="AF444" i="18" s="1"/>
  <c r="AE1218" i="18"/>
  <c r="AD1218" i="18"/>
  <c r="AK1218" i="18" s="1"/>
  <c r="AC1218" i="18"/>
  <c r="AJ1218" i="18" s="1"/>
  <c r="AB1218" i="18"/>
  <c r="AL1218" i="18" s="1"/>
  <c r="AA1218" i="18"/>
  <c r="Z1218" i="18"/>
  <c r="AN1218" i="18" s="1"/>
  <c r="Y1218" i="18"/>
  <c r="AM1218" i="18" s="1"/>
  <c r="X1218" i="18"/>
  <c r="W1218" i="18"/>
  <c r="V1218" i="18"/>
  <c r="AF1218" i="18" s="1"/>
  <c r="AE1217" i="18"/>
  <c r="AD1217" i="18"/>
  <c r="AK1217" i="18" s="1"/>
  <c r="AC1217" i="18"/>
  <c r="AJ1217" i="18" s="1"/>
  <c r="AB1217" i="18"/>
  <c r="AL1217" i="18" s="1"/>
  <c r="AA1217" i="18"/>
  <c r="Z1217" i="18"/>
  <c r="AN1217" i="18" s="1"/>
  <c r="Y1217" i="18"/>
  <c r="AM1217" i="18" s="1"/>
  <c r="X1217" i="18"/>
  <c r="W1217" i="18"/>
  <c r="V1217" i="18"/>
  <c r="AF1217" i="18" s="1"/>
  <c r="AE1216" i="18"/>
  <c r="AD1216" i="18"/>
  <c r="AK1216" i="18" s="1"/>
  <c r="AC1216" i="18"/>
  <c r="AJ1216" i="18" s="1"/>
  <c r="AB1216" i="18"/>
  <c r="AL1216" i="18" s="1"/>
  <c r="AA1216" i="18"/>
  <c r="Z1216" i="18"/>
  <c r="AN1216" i="18" s="1"/>
  <c r="Y1216" i="18"/>
  <c r="AM1216" i="18" s="1"/>
  <c r="X1216" i="18"/>
  <c r="W1216" i="18"/>
  <c r="V1216" i="18"/>
  <c r="AF1216" i="18" s="1"/>
  <c r="AE1215" i="18"/>
  <c r="AD1215" i="18"/>
  <c r="AK1215" i="18" s="1"/>
  <c r="AC1215" i="18"/>
  <c r="AJ1215" i="18" s="1"/>
  <c r="AB1215" i="18"/>
  <c r="AL1215" i="18" s="1"/>
  <c r="AA1215" i="18"/>
  <c r="Z1215" i="18"/>
  <c r="AN1215" i="18" s="1"/>
  <c r="Y1215" i="18"/>
  <c r="AM1215" i="18" s="1"/>
  <c r="X1215" i="18"/>
  <c r="W1215" i="18"/>
  <c r="V1215" i="18"/>
  <c r="AF1215" i="18" s="1"/>
  <c r="AE1214" i="18"/>
  <c r="AD1214" i="18"/>
  <c r="AK1214" i="18" s="1"/>
  <c r="AC1214" i="18"/>
  <c r="AJ1214" i="18" s="1"/>
  <c r="AB1214" i="18"/>
  <c r="AL1214" i="18" s="1"/>
  <c r="AA1214" i="18"/>
  <c r="Z1214" i="18"/>
  <c r="AN1214" i="18" s="1"/>
  <c r="Y1214" i="18"/>
  <c r="AM1214" i="18" s="1"/>
  <c r="X1214" i="18"/>
  <c r="W1214" i="18"/>
  <c r="V1214" i="18"/>
  <c r="AF1214" i="18" s="1"/>
  <c r="AE1213" i="18"/>
  <c r="AD1213" i="18"/>
  <c r="AK1213" i="18" s="1"/>
  <c r="AC1213" i="18"/>
  <c r="AJ1213" i="18" s="1"/>
  <c r="AB1213" i="18"/>
  <c r="AL1213" i="18" s="1"/>
  <c r="AA1213" i="18"/>
  <c r="Z1213" i="18"/>
  <c r="AN1213" i="18" s="1"/>
  <c r="Y1213" i="18"/>
  <c r="AM1213" i="18" s="1"/>
  <c r="X1213" i="18"/>
  <c r="W1213" i="18"/>
  <c r="V1213" i="18"/>
  <c r="AF1213" i="18" s="1"/>
  <c r="AE1212" i="18"/>
  <c r="AD1212" i="18"/>
  <c r="AK1212" i="18" s="1"/>
  <c r="AC1212" i="18"/>
  <c r="AJ1212" i="18" s="1"/>
  <c r="AB1212" i="18"/>
  <c r="AL1212" i="18" s="1"/>
  <c r="AA1212" i="18"/>
  <c r="Z1212" i="18"/>
  <c r="AN1212" i="18" s="1"/>
  <c r="Y1212" i="18"/>
  <c r="AM1212" i="18" s="1"/>
  <c r="X1212" i="18"/>
  <c r="W1212" i="18"/>
  <c r="V1212" i="18"/>
  <c r="AF1212" i="18" s="1"/>
  <c r="AE1211" i="18"/>
  <c r="AD1211" i="18"/>
  <c r="AK1211" i="18" s="1"/>
  <c r="AC1211" i="18"/>
  <c r="AJ1211" i="18" s="1"/>
  <c r="AB1211" i="18"/>
  <c r="AL1211" i="18" s="1"/>
  <c r="AA1211" i="18"/>
  <c r="Z1211" i="18"/>
  <c r="AN1211" i="18" s="1"/>
  <c r="Y1211" i="18"/>
  <c r="AM1211" i="18" s="1"/>
  <c r="X1211" i="18"/>
  <c r="W1211" i="18"/>
  <c r="V1211" i="18"/>
  <c r="AF1211" i="18" s="1"/>
  <c r="AE1210" i="18"/>
  <c r="AD1210" i="18"/>
  <c r="AK1210" i="18" s="1"/>
  <c r="AC1210" i="18"/>
  <c r="AJ1210" i="18" s="1"/>
  <c r="AB1210" i="18"/>
  <c r="AL1210" i="18" s="1"/>
  <c r="AA1210" i="18"/>
  <c r="Z1210" i="18"/>
  <c r="AN1210" i="18" s="1"/>
  <c r="Y1210" i="18"/>
  <c r="AM1210" i="18" s="1"/>
  <c r="X1210" i="18"/>
  <c r="W1210" i="18"/>
  <c r="V1210" i="18"/>
  <c r="AF1210" i="18" s="1"/>
  <c r="AE1209" i="18"/>
  <c r="AD1209" i="18"/>
  <c r="AK1209" i="18" s="1"/>
  <c r="AC1209" i="18"/>
  <c r="AJ1209" i="18" s="1"/>
  <c r="AB1209" i="18"/>
  <c r="AL1209" i="18" s="1"/>
  <c r="AA1209" i="18"/>
  <c r="Z1209" i="18"/>
  <c r="AN1209" i="18" s="1"/>
  <c r="Y1209" i="18"/>
  <c r="AM1209" i="18" s="1"/>
  <c r="X1209" i="18"/>
  <c r="W1209" i="18"/>
  <c r="V1209" i="18"/>
  <c r="AF1209" i="18" s="1"/>
  <c r="AE1208" i="18"/>
  <c r="AD1208" i="18"/>
  <c r="AK1208" i="18" s="1"/>
  <c r="AC1208" i="18"/>
  <c r="AJ1208" i="18" s="1"/>
  <c r="AB1208" i="18"/>
  <c r="AL1208" i="18" s="1"/>
  <c r="AA1208" i="18"/>
  <c r="Z1208" i="18"/>
  <c r="AN1208" i="18" s="1"/>
  <c r="Y1208" i="18"/>
  <c r="AM1208" i="18" s="1"/>
  <c r="X1208" i="18"/>
  <c r="W1208" i="18"/>
  <c r="V1208" i="18"/>
  <c r="AF1208" i="18" s="1"/>
  <c r="AE1207" i="18"/>
  <c r="AD1207" i="18"/>
  <c r="AK1207" i="18" s="1"/>
  <c r="AC1207" i="18"/>
  <c r="AJ1207" i="18" s="1"/>
  <c r="AB1207" i="18"/>
  <c r="AL1207" i="18" s="1"/>
  <c r="AA1207" i="18"/>
  <c r="Z1207" i="18"/>
  <c r="AN1207" i="18" s="1"/>
  <c r="Y1207" i="18"/>
  <c r="AM1207" i="18" s="1"/>
  <c r="X1207" i="18"/>
  <c r="W1207" i="18"/>
  <c r="V1207" i="18"/>
  <c r="AF1207" i="18" s="1"/>
  <c r="AE1206" i="18"/>
  <c r="AD1206" i="18"/>
  <c r="AK1206" i="18" s="1"/>
  <c r="AC1206" i="18"/>
  <c r="AJ1206" i="18" s="1"/>
  <c r="AB1206" i="18"/>
  <c r="AL1206" i="18" s="1"/>
  <c r="AA1206" i="18"/>
  <c r="Z1206" i="18"/>
  <c r="AN1206" i="18" s="1"/>
  <c r="Y1206" i="18"/>
  <c r="AM1206" i="18" s="1"/>
  <c r="X1206" i="18"/>
  <c r="W1206" i="18"/>
  <c r="V1206" i="18"/>
  <c r="AF1206" i="18" s="1"/>
  <c r="AE1205" i="18"/>
  <c r="AD1205" i="18"/>
  <c r="AK1205" i="18" s="1"/>
  <c r="AC1205" i="18"/>
  <c r="AJ1205" i="18" s="1"/>
  <c r="AB1205" i="18"/>
  <c r="AL1205" i="18" s="1"/>
  <c r="AA1205" i="18"/>
  <c r="Z1205" i="18"/>
  <c r="AN1205" i="18" s="1"/>
  <c r="Y1205" i="18"/>
  <c r="AM1205" i="18" s="1"/>
  <c r="X1205" i="18"/>
  <c r="W1205" i="18"/>
  <c r="V1205" i="18"/>
  <c r="AF1205" i="18" s="1"/>
  <c r="AE1204" i="18"/>
  <c r="AD1204" i="18"/>
  <c r="AK1204" i="18" s="1"/>
  <c r="AC1204" i="18"/>
  <c r="AJ1204" i="18" s="1"/>
  <c r="AB1204" i="18"/>
  <c r="AL1204" i="18" s="1"/>
  <c r="AA1204" i="18"/>
  <c r="Z1204" i="18"/>
  <c r="AN1204" i="18" s="1"/>
  <c r="Y1204" i="18"/>
  <c r="AM1204" i="18" s="1"/>
  <c r="X1204" i="18"/>
  <c r="W1204" i="18"/>
  <c r="V1204" i="18"/>
  <c r="AF1204" i="18" s="1"/>
  <c r="AE306" i="18"/>
  <c r="AD306" i="18"/>
  <c r="AK306" i="18" s="1"/>
  <c r="AC306" i="18"/>
  <c r="AJ306" i="18" s="1"/>
  <c r="AB306" i="18"/>
  <c r="AL306" i="18" s="1"/>
  <c r="AA306" i="18"/>
  <c r="Z306" i="18"/>
  <c r="AN306" i="18" s="1"/>
  <c r="Y306" i="18"/>
  <c r="AM306" i="18" s="1"/>
  <c r="X306" i="18"/>
  <c r="W306" i="18"/>
  <c r="V306" i="18"/>
  <c r="AF306" i="18" s="1"/>
  <c r="AE305" i="18"/>
  <c r="AD305" i="18"/>
  <c r="AK305" i="18" s="1"/>
  <c r="AC305" i="18"/>
  <c r="AJ305" i="18" s="1"/>
  <c r="AB305" i="18"/>
  <c r="AL305" i="18" s="1"/>
  <c r="AA305" i="18"/>
  <c r="Z305" i="18"/>
  <c r="AN305" i="18" s="1"/>
  <c r="Y305" i="18"/>
  <c r="AM305" i="18" s="1"/>
  <c r="X305" i="18"/>
  <c r="W305" i="18"/>
  <c r="V305" i="18"/>
  <c r="AF305" i="18" s="1"/>
  <c r="AE304" i="18"/>
  <c r="AD304" i="18"/>
  <c r="AK304" i="18" s="1"/>
  <c r="AC304" i="18"/>
  <c r="AJ304" i="18" s="1"/>
  <c r="AB304" i="18"/>
  <c r="AL304" i="18" s="1"/>
  <c r="AA304" i="18"/>
  <c r="Z304" i="18"/>
  <c r="AN304" i="18" s="1"/>
  <c r="Y304" i="18"/>
  <c r="AM304" i="18" s="1"/>
  <c r="X304" i="18"/>
  <c r="W304" i="18"/>
  <c r="V304" i="18"/>
  <c r="AF304" i="18" s="1"/>
  <c r="AE303" i="18"/>
  <c r="AD303" i="18"/>
  <c r="AK303" i="18" s="1"/>
  <c r="AC303" i="18"/>
  <c r="AJ303" i="18" s="1"/>
  <c r="AB303" i="18"/>
  <c r="AL303" i="18" s="1"/>
  <c r="AA303" i="18"/>
  <c r="Z303" i="18"/>
  <c r="AN303" i="18" s="1"/>
  <c r="Y303" i="18"/>
  <c r="AM303" i="18" s="1"/>
  <c r="X303" i="18"/>
  <c r="W303" i="18"/>
  <c r="V303" i="18"/>
  <c r="AF303" i="18" s="1"/>
  <c r="AE302" i="18"/>
  <c r="AD302" i="18"/>
  <c r="AK302" i="18" s="1"/>
  <c r="AC302" i="18"/>
  <c r="AJ302" i="18" s="1"/>
  <c r="AB302" i="18"/>
  <c r="AL302" i="18" s="1"/>
  <c r="AA302" i="18"/>
  <c r="Z302" i="18"/>
  <c r="AN302" i="18" s="1"/>
  <c r="Y302" i="18"/>
  <c r="AM302" i="18" s="1"/>
  <c r="X302" i="18"/>
  <c r="W302" i="18"/>
  <c r="V302" i="18"/>
  <c r="AF302" i="18" s="1"/>
  <c r="AE301" i="18"/>
  <c r="AD301" i="18"/>
  <c r="AK301" i="18" s="1"/>
  <c r="AC301" i="18"/>
  <c r="AJ301" i="18" s="1"/>
  <c r="AB301" i="18"/>
  <c r="AL301" i="18" s="1"/>
  <c r="AA301" i="18"/>
  <c r="Z301" i="18"/>
  <c r="AN301" i="18" s="1"/>
  <c r="Y301" i="18"/>
  <c r="AM301" i="18" s="1"/>
  <c r="X301" i="18"/>
  <c r="W301" i="18"/>
  <c r="V301" i="18"/>
  <c r="AF301" i="18" s="1"/>
  <c r="AE300" i="18"/>
  <c r="AD300" i="18"/>
  <c r="AK300" i="18" s="1"/>
  <c r="AC300" i="18"/>
  <c r="AJ300" i="18" s="1"/>
  <c r="AB300" i="18"/>
  <c r="AL300" i="18" s="1"/>
  <c r="AA300" i="18"/>
  <c r="Z300" i="18"/>
  <c r="AN300" i="18" s="1"/>
  <c r="Y300" i="18"/>
  <c r="AM300" i="18" s="1"/>
  <c r="X300" i="18"/>
  <c r="W300" i="18"/>
  <c r="V300" i="18"/>
  <c r="AF300" i="18" s="1"/>
  <c r="AE299" i="18"/>
  <c r="AD299" i="18"/>
  <c r="AK299" i="18" s="1"/>
  <c r="AC299" i="18"/>
  <c r="AJ299" i="18" s="1"/>
  <c r="AB299" i="18"/>
  <c r="AL299" i="18" s="1"/>
  <c r="AA299" i="18"/>
  <c r="Z299" i="18"/>
  <c r="AN299" i="18" s="1"/>
  <c r="Y299" i="18"/>
  <c r="AM299" i="18" s="1"/>
  <c r="X299" i="18"/>
  <c r="W299" i="18"/>
  <c r="V299" i="18"/>
  <c r="AF299" i="18" s="1"/>
  <c r="AE298" i="18"/>
  <c r="AD298" i="18"/>
  <c r="AK298" i="18" s="1"/>
  <c r="AC298" i="18"/>
  <c r="AJ298" i="18" s="1"/>
  <c r="AB298" i="18"/>
  <c r="AL298" i="18" s="1"/>
  <c r="AA298" i="18"/>
  <c r="Z298" i="18"/>
  <c r="AN298" i="18" s="1"/>
  <c r="Y298" i="18"/>
  <c r="AM298" i="18" s="1"/>
  <c r="X298" i="18"/>
  <c r="W298" i="18"/>
  <c r="V298" i="18"/>
  <c r="AF298" i="18" s="1"/>
  <c r="AE297" i="18"/>
  <c r="AD297" i="18"/>
  <c r="AK297" i="18" s="1"/>
  <c r="AC297" i="18"/>
  <c r="AJ297" i="18" s="1"/>
  <c r="AB297" i="18"/>
  <c r="AL297" i="18" s="1"/>
  <c r="AA297" i="18"/>
  <c r="Z297" i="18"/>
  <c r="AN297" i="18" s="1"/>
  <c r="Y297" i="18"/>
  <c r="AM297" i="18" s="1"/>
  <c r="X297" i="18"/>
  <c r="W297" i="18"/>
  <c r="V297" i="18"/>
  <c r="AF297" i="18" s="1"/>
  <c r="AE296" i="18"/>
  <c r="AD296" i="18"/>
  <c r="AK296" i="18" s="1"/>
  <c r="AC296" i="18"/>
  <c r="AJ296" i="18" s="1"/>
  <c r="AB296" i="18"/>
  <c r="AL296" i="18" s="1"/>
  <c r="AA296" i="18"/>
  <c r="Z296" i="18"/>
  <c r="AN296" i="18" s="1"/>
  <c r="Y296" i="18"/>
  <c r="AM296" i="18" s="1"/>
  <c r="X296" i="18"/>
  <c r="W296" i="18"/>
  <c r="V296" i="18"/>
  <c r="AF296" i="18" s="1"/>
  <c r="AE295" i="18"/>
  <c r="AD295" i="18"/>
  <c r="AK295" i="18" s="1"/>
  <c r="AC295" i="18"/>
  <c r="AJ295" i="18" s="1"/>
  <c r="AB295" i="18"/>
  <c r="AL295" i="18" s="1"/>
  <c r="AA295" i="18"/>
  <c r="Z295" i="18"/>
  <c r="AN295" i="18" s="1"/>
  <c r="Y295" i="18"/>
  <c r="AM295" i="18" s="1"/>
  <c r="X295" i="18"/>
  <c r="W295" i="18"/>
  <c r="V295" i="18"/>
  <c r="AF295" i="18" s="1"/>
  <c r="AE294" i="18"/>
  <c r="AD294" i="18"/>
  <c r="AK294" i="18" s="1"/>
  <c r="AC294" i="18"/>
  <c r="AJ294" i="18" s="1"/>
  <c r="AB294" i="18"/>
  <c r="AL294" i="18" s="1"/>
  <c r="AA294" i="18"/>
  <c r="Z294" i="18"/>
  <c r="AN294" i="18" s="1"/>
  <c r="Y294" i="18"/>
  <c r="AM294" i="18" s="1"/>
  <c r="X294" i="18"/>
  <c r="W294" i="18"/>
  <c r="V294" i="18"/>
  <c r="AF294" i="18" s="1"/>
  <c r="AE293" i="18"/>
  <c r="AD293" i="18"/>
  <c r="AK293" i="18" s="1"/>
  <c r="AC293" i="18"/>
  <c r="AJ293" i="18" s="1"/>
  <c r="AB293" i="18"/>
  <c r="AL293" i="18" s="1"/>
  <c r="AA293" i="18"/>
  <c r="Z293" i="18"/>
  <c r="AN293" i="18" s="1"/>
  <c r="Y293" i="18"/>
  <c r="AM293" i="18" s="1"/>
  <c r="X293" i="18"/>
  <c r="W293" i="18"/>
  <c r="V293" i="18"/>
  <c r="AF293" i="18" s="1"/>
  <c r="AE292" i="18"/>
  <c r="AD292" i="18"/>
  <c r="AK292" i="18" s="1"/>
  <c r="AC292" i="18"/>
  <c r="AJ292" i="18" s="1"/>
  <c r="AB292" i="18"/>
  <c r="AL292" i="18" s="1"/>
  <c r="AA292" i="18"/>
  <c r="Z292" i="18"/>
  <c r="AN292" i="18" s="1"/>
  <c r="Y292" i="18"/>
  <c r="AM292" i="18" s="1"/>
  <c r="X292" i="18"/>
  <c r="W292" i="18"/>
  <c r="V292" i="18"/>
  <c r="AF292" i="18" s="1"/>
  <c r="AE154" i="18"/>
  <c r="AD154" i="18"/>
  <c r="AK154" i="18" s="1"/>
  <c r="AC154" i="18"/>
  <c r="AJ154" i="18" s="1"/>
  <c r="AB154" i="18"/>
  <c r="AL154" i="18" s="1"/>
  <c r="AA154" i="18"/>
  <c r="Z154" i="18"/>
  <c r="AN154" i="18" s="1"/>
  <c r="Y154" i="18"/>
  <c r="AM154" i="18" s="1"/>
  <c r="X154" i="18"/>
  <c r="W154" i="18"/>
  <c r="V154" i="18"/>
  <c r="AF154" i="18" s="1"/>
  <c r="AE153" i="18"/>
  <c r="AD153" i="18"/>
  <c r="AK153" i="18" s="1"/>
  <c r="AC153" i="18"/>
  <c r="AJ153" i="18" s="1"/>
  <c r="AB153" i="18"/>
  <c r="AL153" i="18" s="1"/>
  <c r="AA153" i="18"/>
  <c r="Z153" i="18"/>
  <c r="AN153" i="18" s="1"/>
  <c r="Y153" i="18"/>
  <c r="AM153" i="18" s="1"/>
  <c r="X153" i="18"/>
  <c r="W153" i="18"/>
  <c r="V153" i="18"/>
  <c r="AF153" i="18" s="1"/>
  <c r="AE152" i="18"/>
  <c r="AD152" i="18"/>
  <c r="AK152" i="18" s="1"/>
  <c r="AC152" i="18"/>
  <c r="AJ152" i="18" s="1"/>
  <c r="AB152" i="18"/>
  <c r="AL152" i="18" s="1"/>
  <c r="AA152" i="18"/>
  <c r="Z152" i="18"/>
  <c r="AN152" i="18" s="1"/>
  <c r="Y152" i="18"/>
  <c r="AM152" i="18" s="1"/>
  <c r="X152" i="18"/>
  <c r="W152" i="18"/>
  <c r="V152" i="18"/>
  <c r="AF152" i="18" s="1"/>
  <c r="AE151" i="18"/>
  <c r="AD151" i="18"/>
  <c r="AK151" i="18" s="1"/>
  <c r="AC151" i="18"/>
  <c r="AJ151" i="18" s="1"/>
  <c r="AB151" i="18"/>
  <c r="AL151" i="18" s="1"/>
  <c r="AA151" i="18"/>
  <c r="Z151" i="18"/>
  <c r="AN151" i="18" s="1"/>
  <c r="Y151" i="18"/>
  <c r="AM151" i="18" s="1"/>
  <c r="X151" i="18"/>
  <c r="W151" i="18"/>
  <c r="V151" i="18"/>
  <c r="AF151" i="18" s="1"/>
  <c r="AE150" i="18"/>
  <c r="AD150" i="18"/>
  <c r="AK150" i="18" s="1"/>
  <c r="AC150" i="18"/>
  <c r="AJ150" i="18" s="1"/>
  <c r="AB150" i="18"/>
  <c r="AL150" i="18" s="1"/>
  <c r="AA150" i="18"/>
  <c r="Z150" i="18"/>
  <c r="AN150" i="18" s="1"/>
  <c r="Y150" i="18"/>
  <c r="AM150" i="18" s="1"/>
  <c r="X150" i="18"/>
  <c r="W150" i="18"/>
  <c r="V150" i="18"/>
  <c r="AF150" i="18" s="1"/>
  <c r="AE149" i="18"/>
  <c r="AD149" i="18"/>
  <c r="AK149" i="18" s="1"/>
  <c r="AC149" i="18"/>
  <c r="AJ149" i="18" s="1"/>
  <c r="AB149" i="18"/>
  <c r="AL149" i="18" s="1"/>
  <c r="AA149" i="18"/>
  <c r="Z149" i="18"/>
  <c r="AN149" i="18" s="1"/>
  <c r="Y149" i="18"/>
  <c r="AM149" i="18" s="1"/>
  <c r="X149" i="18"/>
  <c r="W149" i="18"/>
  <c r="V149" i="18"/>
  <c r="AF149" i="18" s="1"/>
  <c r="AE148" i="18"/>
  <c r="AD148" i="18"/>
  <c r="AK148" i="18" s="1"/>
  <c r="AC148" i="18"/>
  <c r="AJ148" i="18" s="1"/>
  <c r="AB148" i="18"/>
  <c r="AL148" i="18" s="1"/>
  <c r="AA148" i="18"/>
  <c r="Z148" i="18"/>
  <c r="AN148" i="18" s="1"/>
  <c r="Y148" i="18"/>
  <c r="AM148" i="18" s="1"/>
  <c r="X148" i="18"/>
  <c r="W148" i="18"/>
  <c r="V148" i="18"/>
  <c r="AF148" i="18" s="1"/>
  <c r="AE147" i="18"/>
  <c r="AD147" i="18"/>
  <c r="AK147" i="18" s="1"/>
  <c r="AC147" i="18"/>
  <c r="AJ147" i="18" s="1"/>
  <c r="AB147" i="18"/>
  <c r="AL147" i="18" s="1"/>
  <c r="AA147" i="18"/>
  <c r="Z147" i="18"/>
  <c r="AN147" i="18" s="1"/>
  <c r="Y147" i="18"/>
  <c r="AM147" i="18" s="1"/>
  <c r="X147" i="18"/>
  <c r="W147" i="18"/>
  <c r="V147" i="18"/>
  <c r="AF147" i="18" s="1"/>
  <c r="AE146" i="18"/>
  <c r="AD146" i="18"/>
  <c r="AK146" i="18" s="1"/>
  <c r="AC146" i="18"/>
  <c r="AJ146" i="18" s="1"/>
  <c r="AB146" i="18"/>
  <c r="AL146" i="18" s="1"/>
  <c r="AA146" i="18"/>
  <c r="Z146" i="18"/>
  <c r="AN146" i="18" s="1"/>
  <c r="Y146" i="18"/>
  <c r="AM146" i="18" s="1"/>
  <c r="X146" i="18"/>
  <c r="W146" i="18"/>
  <c r="V146" i="18"/>
  <c r="AF146" i="18" s="1"/>
  <c r="AE145" i="18"/>
  <c r="AD145" i="18"/>
  <c r="AK145" i="18" s="1"/>
  <c r="AC145" i="18"/>
  <c r="AJ145" i="18" s="1"/>
  <c r="AB145" i="18"/>
  <c r="AL145" i="18" s="1"/>
  <c r="AA145" i="18"/>
  <c r="Z145" i="18"/>
  <c r="AN145" i="18" s="1"/>
  <c r="Y145" i="18"/>
  <c r="AM145" i="18" s="1"/>
  <c r="X145" i="18"/>
  <c r="W145" i="18"/>
  <c r="V145" i="18"/>
  <c r="AF145" i="18" s="1"/>
  <c r="AE144" i="18"/>
  <c r="AD144" i="18"/>
  <c r="AK144" i="18" s="1"/>
  <c r="AC144" i="18"/>
  <c r="AJ144" i="18" s="1"/>
  <c r="AB144" i="18"/>
  <c r="AL144" i="18" s="1"/>
  <c r="AA144" i="18"/>
  <c r="Z144" i="18"/>
  <c r="AN144" i="18" s="1"/>
  <c r="Y144" i="18"/>
  <c r="AM144" i="18" s="1"/>
  <c r="X144" i="18"/>
  <c r="W144" i="18"/>
  <c r="V144" i="18"/>
  <c r="AF144" i="18" s="1"/>
  <c r="AE143" i="18"/>
  <c r="AD143" i="18"/>
  <c r="AK143" i="18" s="1"/>
  <c r="AC143" i="18"/>
  <c r="AJ143" i="18" s="1"/>
  <c r="AB143" i="18"/>
  <c r="AL143" i="18" s="1"/>
  <c r="AA143" i="18"/>
  <c r="Z143" i="18"/>
  <c r="AN143" i="18" s="1"/>
  <c r="Y143" i="18"/>
  <c r="AM143" i="18" s="1"/>
  <c r="X143" i="18"/>
  <c r="W143" i="18"/>
  <c r="V143" i="18"/>
  <c r="AF143" i="18" s="1"/>
  <c r="AE142" i="18"/>
  <c r="AD142" i="18"/>
  <c r="AK142" i="18" s="1"/>
  <c r="AC142" i="18"/>
  <c r="AJ142" i="18" s="1"/>
  <c r="AB142" i="18"/>
  <c r="AL142" i="18" s="1"/>
  <c r="AA142" i="18"/>
  <c r="Z142" i="18"/>
  <c r="AN142" i="18" s="1"/>
  <c r="Y142" i="18"/>
  <c r="AM142" i="18" s="1"/>
  <c r="X142" i="18"/>
  <c r="W142" i="18"/>
  <c r="V142" i="18"/>
  <c r="AF142" i="18" s="1"/>
  <c r="AE141" i="18"/>
  <c r="AD141" i="18"/>
  <c r="AK141" i="18" s="1"/>
  <c r="AC141" i="18"/>
  <c r="AJ141" i="18" s="1"/>
  <c r="AB141" i="18"/>
  <c r="AL141" i="18" s="1"/>
  <c r="AA141" i="18"/>
  <c r="Z141" i="18"/>
  <c r="AN141" i="18" s="1"/>
  <c r="Y141" i="18"/>
  <c r="AM141" i="18" s="1"/>
  <c r="X141" i="18"/>
  <c r="W141" i="18"/>
  <c r="V141" i="18"/>
  <c r="AF141" i="18" s="1"/>
  <c r="AE140" i="18"/>
  <c r="AD140" i="18"/>
  <c r="AK140" i="18" s="1"/>
  <c r="AC140" i="18"/>
  <c r="AJ140" i="18" s="1"/>
  <c r="AB140" i="18"/>
  <c r="AL140" i="18" s="1"/>
  <c r="AA140" i="18"/>
  <c r="Z140" i="18"/>
  <c r="AN140" i="18" s="1"/>
  <c r="Y140" i="18"/>
  <c r="AM140" i="18" s="1"/>
  <c r="X140" i="18"/>
  <c r="W140" i="18"/>
  <c r="V140" i="18"/>
  <c r="AF140" i="18" s="1"/>
  <c r="AE1051" i="18"/>
  <c r="AD1051" i="18"/>
  <c r="AK1051" i="18" s="1"/>
  <c r="AC1051" i="18"/>
  <c r="AJ1051" i="18" s="1"/>
  <c r="AB1051" i="18"/>
  <c r="AL1051" i="18" s="1"/>
  <c r="AA1051" i="18"/>
  <c r="Z1051" i="18"/>
  <c r="AN1051" i="18" s="1"/>
  <c r="Y1051" i="18"/>
  <c r="AM1051" i="18" s="1"/>
  <c r="X1051" i="18"/>
  <c r="W1051" i="18"/>
  <c r="V1051" i="18"/>
  <c r="AF1051" i="18" s="1"/>
  <c r="AE1050" i="18"/>
  <c r="AD1050" i="18"/>
  <c r="AK1050" i="18" s="1"/>
  <c r="AC1050" i="18"/>
  <c r="AJ1050" i="18" s="1"/>
  <c r="AB1050" i="18"/>
  <c r="AL1050" i="18" s="1"/>
  <c r="AA1050" i="18"/>
  <c r="Z1050" i="18"/>
  <c r="AN1050" i="18" s="1"/>
  <c r="Y1050" i="18"/>
  <c r="AM1050" i="18" s="1"/>
  <c r="X1050" i="18"/>
  <c r="W1050" i="18"/>
  <c r="V1050" i="18"/>
  <c r="AF1050" i="18" s="1"/>
  <c r="AE1049" i="18"/>
  <c r="AD1049" i="18"/>
  <c r="AK1049" i="18" s="1"/>
  <c r="AC1049" i="18"/>
  <c r="AJ1049" i="18" s="1"/>
  <c r="AB1049" i="18"/>
  <c r="AL1049" i="18" s="1"/>
  <c r="AA1049" i="18"/>
  <c r="Z1049" i="18"/>
  <c r="AN1049" i="18" s="1"/>
  <c r="Y1049" i="18"/>
  <c r="AM1049" i="18" s="1"/>
  <c r="X1049" i="18"/>
  <c r="W1049" i="18"/>
  <c r="V1049" i="18"/>
  <c r="AF1049" i="18" s="1"/>
  <c r="AE1048" i="18"/>
  <c r="AD1048" i="18"/>
  <c r="AK1048" i="18" s="1"/>
  <c r="AC1048" i="18"/>
  <c r="AJ1048" i="18" s="1"/>
  <c r="AB1048" i="18"/>
  <c r="AL1048" i="18" s="1"/>
  <c r="AA1048" i="18"/>
  <c r="Z1048" i="18"/>
  <c r="AN1048" i="18" s="1"/>
  <c r="Y1048" i="18"/>
  <c r="AM1048" i="18" s="1"/>
  <c r="X1048" i="18"/>
  <c r="W1048" i="18"/>
  <c r="V1048" i="18"/>
  <c r="AF1048" i="18" s="1"/>
  <c r="AE1047" i="18"/>
  <c r="AD1047" i="18"/>
  <c r="AK1047" i="18" s="1"/>
  <c r="AC1047" i="18"/>
  <c r="AJ1047" i="18" s="1"/>
  <c r="AB1047" i="18"/>
  <c r="AL1047" i="18" s="1"/>
  <c r="AA1047" i="18"/>
  <c r="Z1047" i="18"/>
  <c r="AN1047" i="18" s="1"/>
  <c r="Y1047" i="18"/>
  <c r="AM1047" i="18" s="1"/>
  <c r="X1047" i="18"/>
  <c r="W1047" i="18"/>
  <c r="V1047" i="18"/>
  <c r="AF1047" i="18" s="1"/>
  <c r="AE1046" i="18"/>
  <c r="AD1046" i="18"/>
  <c r="AK1046" i="18" s="1"/>
  <c r="AC1046" i="18"/>
  <c r="AJ1046" i="18" s="1"/>
  <c r="AB1046" i="18"/>
  <c r="AL1046" i="18" s="1"/>
  <c r="AA1046" i="18"/>
  <c r="Z1046" i="18"/>
  <c r="AN1046" i="18" s="1"/>
  <c r="Y1046" i="18"/>
  <c r="AM1046" i="18" s="1"/>
  <c r="X1046" i="18"/>
  <c r="W1046" i="18"/>
  <c r="V1046" i="18"/>
  <c r="AF1046" i="18" s="1"/>
  <c r="AE1045" i="18"/>
  <c r="AD1045" i="18"/>
  <c r="AK1045" i="18" s="1"/>
  <c r="AC1045" i="18"/>
  <c r="AJ1045" i="18" s="1"/>
  <c r="AB1045" i="18"/>
  <c r="AL1045" i="18" s="1"/>
  <c r="AA1045" i="18"/>
  <c r="Z1045" i="18"/>
  <c r="AN1045" i="18" s="1"/>
  <c r="Y1045" i="18"/>
  <c r="AM1045" i="18" s="1"/>
  <c r="X1045" i="18"/>
  <c r="W1045" i="18"/>
  <c r="V1045" i="18"/>
  <c r="AF1045" i="18" s="1"/>
  <c r="AE1044" i="18"/>
  <c r="AD1044" i="18"/>
  <c r="AK1044" i="18" s="1"/>
  <c r="AC1044" i="18"/>
  <c r="AJ1044" i="18" s="1"/>
  <c r="AB1044" i="18"/>
  <c r="AL1044" i="18" s="1"/>
  <c r="AA1044" i="18"/>
  <c r="AO1044" i="18" s="1"/>
  <c r="Z1044" i="18"/>
  <c r="AN1044" i="18" s="1"/>
  <c r="Y1044" i="18"/>
  <c r="AM1044" i="18" s="1"/>
  <c r="X1044" i="18"/>
  <c r="W1044" i="18"/>
  <c r="V1044" i="18"/>
  <c r="AF1044" i="18" s="1"/>
  <c r="AE1043" i="18"/>
  <c r="AD1043" i="18"/>
  <c r="AK1043" i="18" s="1"/>
  <c r="AC1043" i="18"/>
  <c r="AJ1043" i="18" s="1"/>
  <c r="AB1043" i="18"/>
  <c r="AL1043" i="18" s="1"/>
  <c r="AA1043" i="18"/>
  <c r="Z1043" i="18"/>
  <c r="AN1043" i="18" s="1"/>
  <c r="Y1043" i="18"/>
  <c r="AM1043" i="18" s="1"/>
  <c r="X1043" i="18"/>
  <c r="W1043" i="18"/>
  <c r="V1043" i="18"/>
  <c r="AF1043" i="18" s="1"/>
  <c r="AE1042" i="18"/>
  <c r="AD1042" i="18"/>
  <c r="AK1042" i="18" s="1"/>
  <c r="AC1042" i="18"/>
  <c r="AJ1042" i="18" s="1"/>
  <c r="AB1042" i="18"/>
  <c r="AL1042" i="18" s="1"/>
  <c r="AA1042" i="18"/>
  <c r="Z1042" i="18"/>
  <c r="AN1042" i="18" s="1"/>
  <c r="Y1042" i="18"/>
  <c r="AM1042" i="18" s="1"/>
  <c r="X1042" i="18"/>
  <c r="W1042" i="18"/>
  <c r="V1042" i="18"/>
  <c r="AF1042" i="18" s="1"/>
  <c r="AE1041" i="18"/>
  <c r="AD1041" i="18"/>
  <c r="AK1041" i="18" s="1"/>
  <c r="AC1041" i="18"/>
  <c r="AJ1041" i="18" s="1"/>
  <c r="AB1041" i="18"/>
  <c r="AL1041" i="18" s="1"/>
  <c r="AA1041" i="18"/>
  <c r="Z1041" i="18"/>
  <c r="AN1041" i="18" s="1"/>
  <c r="Y1041" i="18"/>
  <c r="AM1041" i="18" s="1"/>
  <c r="X1041" i="18"/>
  <c r="W1041" i="18"/>
  <c r="V1041" i="18"/>
  <c r="AF1041" i="18" s="1"/>
  <c r="AE1040" i="18"/>
  <c r="AD1040" i="18"/>
  <c r="AK1040" i="18" s="1"/>
  <c r="AC1040" i="18"/>
  <c r="AJ1040" i="18" s="1"/>
  <c r="AB1040" i="18"/>
  <c r="AL1040" i="18" s="1"/>
  <c r="AA1040" i="18"/>
  <c r="Z1040" i="18"/>
  <c r="AN1040" i="18" s="1"/>
  <c r="Y1040" i="18"/>
  <c r="AM1040" i="18" s="1"/>
  <c r="X1040" i="18"/>
  <c r="W1040" i="18"/>
  <c r="V1040" i="18"/>
  <c r="AF1040" i="18" s="1"/>
  <c r="AE1039" i="18"/>
  <c r="AD1039" i="18"/>
  <c r="AK1039" i="18" s="1"/>
  <c r="AC1039" i="18"/>
  <c r="AJ1039" i="18" s="1"/>
  <c r="AB1039" i="18"/>
  <c r="AL1039" i="18" s="1"/>
  <c r="AA1039" i="18"/>
  <c r="Z1039" i="18"/>
  <c r="AN1039" i="18" s="1"/>
  <c r="Y1039" i="18"/>
  <c r="AM1039" i="18" s="1"/>
  <c r="X1039" i="18"/>
  <c r="W1039" i="18"/>
  <c r="V1039" i="18"/>
  <c r="AF1039" i="18" s="1"/>
  <c r="AE1038" i="18"/>
  <c r="AD1038" i="18"/>
  <c r="AK1038" i="18" s="1"/>
  <c r="AC1038" i="18"/>
  <c r="AJ1038" i="18" s="1"/>
  <c r="AB1038" i="18"/>
  <c r="AL1038" i="18" s="1"/>
  <c r="AA1038" i="18"/>
  <c r="Z1038" i="18"/>
  <c r="AN1038" i="18" s="1"/>
  <c r="Y1038" i="18"/>
  <c r="AM1038" i="18" s="1"/>
  <c r="X1038" i="18"/>
  <c r="W1038" i="18"/>
  <c r="V1038" i="18"/>
  <c r="AF1038" i="18" s="1"/>
  <c r="AE1037" i="18"/>
  <c r="AD1037" i="18"/>
  <c r="AK1037" i="18" s="1"/>
  <c r="AC1037" i="18"/>
  <c r="AJ1037" i="18" s="1"/>
  <c r="AB1037" i="18"/>
  <c r="AL1037" i="18" s="1"/>
  <c r="AA1037" i="18"/>
  <c r="Z1037" i="18"/>
  <c r="AN1037" i="18" s="1"/>
  <c r="Y1037" i="18"/>
  <c r="AM1037" i="18" s="1"/>
  <c r="X1037" i="18"/>
  <c r="W1037" i="18"/>
  <c r="V1037" i="18"/>
  <c r="AF1037" i="18" s="1"/>
  <c r="AE1036" i="18"/>
  <c r="AD1036" i="18"/>
  <c r="AK1036" i="18" s="1"/>
  <c r="AC1036" i="18"/>
  <c r="AJ1036" i="18" s="1"/>
  <c r="AB1036" i="18"/>
  <c r="AL1036" i="18" s="1"/>
  <c r="AA1036" i="18"/>
  <c r="Z1036" i="18"/>
  <c r="AN1036" i="18" s="1"/>
  <c r="Y1036" i="18"/>
  <c r="AM1036" i="18" s="1"/>
  <c r="X1036" i="18"/>
  <c r="W1036" i="18"/>
  <c r="V1036" i="18"/>
  <c r="AF1036" i="18" s="1"/>
  <c r="AE1035" i="18"/>
  <c r="AD1035" i="18"/>
  <c r="AK1035" i="18" s="1"/>
  <c r="AC1035" i="18"/>
  <c r="AJ1035" i="18" s="1"/>
  <c r="AB1035" i="18"/>
  <c r="AL1035" i="18" s="1"/>
  <c r="AA1035" i="18"/>
  <c r="Z1035" i="18"/>
  <c r="AN1035" i="18" s="1"/>
  <c r="Y1035" i="18"/>
  <c r="AM1035" i="18" s="1"/>
  <c r="X1035" i="18"/>
  <c r="W1035" i="18"/>
  <c r="V1035" i="18"/>
  <c r="AF1035" i="18" s="1"/>
  <c r="AE1034" i="18"/>
  <c r="AD1034" i="18"/>
  <c r="AK1034" i="18" s="1"/>
  <c r="AC1034" i="18"/>
  <c r="AJ1034" i="18" s="1"/>
  <c r="AB1034" i="18"/>
  <c r="AL1034" i="18" s="1"/>
  <c r="AA1034" i="18"/>
  <c r="Z1034" i="18"/>
  <c r="AN1034" i="18" s="1"/>
  <c r="Y1034" i="18"/>
  <c r="AM1034" i="18" s="1"/>
  <c r="X1034" i="18"/>
  <c r="W1034" i="18"/>
  <c r="V1034" i="18"/>
  <c r="AF1034" i="18" s="1"/>
  <c r="AE1033" i="18"/>
  <c r="AD1033" i="18"/>
  <c r="AK1033" i="18" s="1"/>
  <c r="AC1033" i="18"/>
  <c r="AJ1033" i="18" s="1"/>
  <c r="AB1033" i="18"/>
  <c r="AL1033" i="18" s="1"/>
  <c r="AA1033" i="18"/>
  <c r="Z1033" i="18"/>
  <c r="AN1033" i="18" s="1"/>
  <c r="Y1033" i="18"/>
  <c r="AM1033" i="18" s="1"/>
  <c r="X1033" i="18"/>
  <c r="W1033" i="18"/>
  <c r="V1033" i="18"/>
  <c r="AF1033" i="18" s="1"/>
  <c r="AE1032" i="18"/>
  <c r="AD1032" i="18"/>
  <c r="AK1032" i="18" s="1"/>
  <c r="AC1032" i="18"/>
  <c r="AJ1032" i="18" s="1"/>
  <c r="AB1032" i="18"/>
  <c r="AL1032" i="18" s="1"/>
  <c r="AA1032" i="18"/>
  <c r="Z1032" i="18"/>
  <c r="AN1032" i="18" s="1"/>
  <c r="Y1032" i="18"/>
  <c r="AM1032" i="18" s="1"/>
  <c r="X1032" i="18"/>
  <c r="W1032" i="18"/>
  <c r="V1032" i="18"/>
  <c r="AF1032" i="18" s="1"/>
  <c r="AE1031" i="18"/>
  <c r="AD1031" i="18"/>
  <c r="AK1031" i="18" s="1"/>
  <c r="AC1031" i="18"/>
  <c r="AJ1031" i="18" s="1"/>
  <c r="AB1031" i="18"/>
  <c r="AL1031" i="18" s="1"/>
  <c r="AA1031" i="18"/>
  <c r="Z1031" i="18"/>
  <c r="AN1031" i="18" s="1"/>
  <c r="Y1031" i="18"/>
  <c r="AM1031" i="18" s="1"/>
  <c r="X1031" i="18"/>
  <c r="W1031" i="18"/>
  <c r="V1031" i="18"/>
  <c r="AF1031" i="18" s="1"/>
  <c r="AE1030" i="18"/>
  <c r="AD1030" i="18"/>
  <c r="AK1030" i="18" s="1"/>
  <c r="AC1030" i="18"/>
  <c r="AJ1030" i="18" s="1"/>
  <c r="AB1030" i="18"/>
  <c r="AL1030" i="18" s="1"/>
  <c r="AA1030" i="18"/>
  <c r="Z1030" i="18"/>
  <c r="AN1030" i="18" s="1"/>
  <c r="Y1030" i="18"/>
  <c r="AM1030" i="18" s="1"/>
  <c r="X1030" i="18"/>
  <c r="W1030" i="18"/>
  <c r="V1030" i="18"/>
  <c r="AF1030" i="18" s="1"/>
  <c r="AE1029" i="18"/>
  <c r="AD1029" i="18"/>
  <c r="AK1029" i="18" s="1"/>
  <c r="AC1029" i="18"/>
  <c r="AJ1029" i="18" s="1"/>
  <c r="AB1029" i="18"/>
  <c r="AL1029" i="18" s="1"/>
  <c r="AA1029" i="18"/>
  <c r="Z1029" i="18"/>
  <c r="AN1029" i="18" s="1"/>
  <c r="Y1029" i="18"/>
  <c r="AM1029" i="18" s="1"/>
  <c r="X1029" i="18"/>
  <c r="W1029" i="18"/>
  <c r="V1029" i="18"/>
  <c r="AF1029" i="18" s="1"/>
  <c r="AE1028" i="18"/>
  <c r="AD1028" i="18"/>
  <c r="AK1028" i="18" s="1"/>
  <c r="AC1028" i="18"/>
  <c r="AJ1028" i="18" s="1"/>
  <c r="AB1028" i="18"/>
  <c r="AL1028" i="18" s="1"/>
  <c r="AA1028" i="18"/>
  <c r="Z1028" i="18"/>
  <c r="AN1028" i="18" s="1"/>
  <c r="Y1028" i="18"/>
  <c r="AM1028" i="18" s="1"/>
  <c r="X1028" i="18"/>
  <c r="W1028" i="18"/>
  <c r="V1028" i="18"/>
  <c r="AF1028" i="18" s="1"/>
  <c r="AE1027" i="18"/>
  <c r="AD1027" i="18"/>
  <c r="AK1027" i="18" s="1"/>
  <c r="AC1027" i="18"/>
  <c r="AJ1027" i="18" s="1"/>
  <c r="AB1027" i="18"/>
  <c r="AL1027" i="18" s="1"/>
  <c r="AA1027" i="18"/>
  <c r="Z1027" i="18"/>
  <c r="AN1027" i="18" s="1"/>
  <c r="Y1027" i="18"/>
  <c r="AM1027" i="18" s="1"/>
  <c r="X1027" i="18"/>
  <c r="W1027" i="18"/>
  <c r="V1027" i="18"/>
  <c r="AF1027" i="18" s="1"/>
  <c r="AE899" i="18"/>
  <c r="AD899" i="18"/>
  <c r="AK899" i="18" s="1"/>
  <c r="AC899" i="18"/>
  <c r="AJ899" i="18" s="1"/>
  <c r="AB899" i="18"/>
  <c r="AL899" i="18" s="1"/>
  <c r="AA899" i="18"/>
  <c r="Z899" i="18"/>
  <c r="AN899" i="18" s="1"/>
  <c r="Y899" i="18"/>
  <c r="AM899" i="18" s="1"/>
  <c r="X899" i="18"/>
  <c r="W899" i="18"/>
  <c r="V899" i="18"/>
  <c r="AF899" i="18" s="1"/>
  <c r="AE898" i="18"/>
  <c r="AD898" i="18"/>
  <c r="AK898" i="18" s="1"/>
  <c r="AC898" i="18"/>
  <c r="AJ898" i="18" s="1"/>
  <c r="AB898" i="18"/>
  <c r="AL898" i="18" s="1"/>
  <c r="AA898" i="18"/>
  <c r="Z898" i="18"/>
  <c r="AN898" i="18" s="1"/>
  <c r="Y898" i="18"/>
  <c r="AM898" i="18" s="1"/>
  <c r="X898" i="18"/>
  <c r="W898" i="18"/>
  <c r="V898" i="18"/>
  <c r="AF898" i="18" s="1"/>
  <c r="AE897" i="18"/>
  <c r="AD897" i="18"/>
  <c r="AK897" i="18" s="1"/>
  <c r="AC897" i="18"/>
  <c r="AJ897" i="18" s="1"/>
  <c r="AB897" i="18"/>
  <c r="AL897" i="18" s="1"/>
  <c r="AA897" i="18"/>
  <c r="Z897" i="18"/>
  <c r="AN897" i="18" s="1"/>
  <c r="Y897" i="18"/>
  <c r="AM897" i="18" s="1"/>
  <c r="X897" i="18"/>
  <c r="W897" i="18"/>
  <c r="V897" i="18"/>
  <c r="AF897" i="18" s="1"/>
  <c r="AE896" i="18"/>
  <c r="AD896" i="18"/>
  <c r="AK896" i="18" s="1"/>
  <c r="AC896" i="18"/>
  <c r="AJ896" i="18" s="1"/>
  <c r="AB896" i="18"/>
  <c r="AL896" i="18" s="1"/>
  <c r="AA896" i="18"/>
  <c r="Z896" i="18"/>
  <c r="AN896" i="18" s="1"/>
  <c r="Y896" i="18"/>
  <c r="AM896" i="18" s="1"/>
  <c r="X896" i="18"/>
  <c r="W896" i="18"/>
  <c r="V896" i="18"/>
  <c r="AF896" i="18" s="1"/>
  <c r="AE895" i="18"/>
  <c r="AD895" i="18"/>
  <c r="AK895" i="18" s="1"/>
  <c r="AC895" i="18"/>
  <c r="AJ895" i="18" s="1"/>
  <c r="AB895" i="18"/>
  <c r="AL895" i="18" s="1"/>
  <c r="AA895" i="18"/>
  <c r="Z895" i="18"/>
  <c r="AN895" i="18" s="1"/>
  <c r="Y895" i="18"/>
  <c r="AM895" i="18" s="1"/>
  <c r="X895" i="18"/>
  <c r="W895" i="18"/>
  <c r="V895" i="18"/>
  <c r="AF895" i="18" s="1"/>
  <c r="AE894" i="18"/>
  <c r="AD894" i="18"/>
  <c r="AK894" i="18" s="1"/>
  <c r="AC894" i="18"/>
  <c r="AJ894" i="18" s="1"/>
  <c r="AB894" i="18"/>
  <c r="AL894" i="18" s="1"/>
  <c r="AA894" i="18"/>
  <c r="Z894" i="18"/>
  <c r="AN894" i="18" s="1"/>
  <c r="Y894" i="18"/>
  <c r="AM894" i="18" s="1"/>
  <c r="X894" i="18"/>
  <c r="W894" i="18"/>
  <c r="V894" i="18"/>
  <c r="AF894" i="18" s="1"/>
  <c r="AE893" i="18"/>
  <c r="AD893" i="18"/>
  <c r="AK893" i="18" s="1"/>
  <c r="AC893" i="18"/>
  <c r="AJ893" i="18" s="1"/>
  <c r="AB893" i="18"/>
  <c r="AL893" i="18" s="1"/>
  <c r="AA893" i="18"/>
  <c r="Z893" i="18"/>
  <c r="AN893" i="18" s="1"/>
  <c r="Y893" i="18"/>
  <c r="AM893" i="18" s="1"/>
  <c r="X893" i="18"/>
  <c r="W893" i="18"/>
  <c r="V893" i="18"/>
  <c r="AF893" i="18" s="1"/>
  <c r="AE892" i="18"/>
  <c r="AD892" i="18"/>
  <c r="AK892" i="18" s="1"/>
  <c r="AC892" i="18"/>
  <c r="AJ892" i="18" s="1"/>
  <c r="AB892" i="18"/>
  <c r="AL892" i="18" s="1"/>
  <c r="AA892" i="18"/>
  <c r="Z892" i="18"/>
  <c r="AN892" i="18" s="1"/>
  <c r="Y892" i="18"/>
  <c r="AM892" i="18" s="1"/>
  <c r="X892" i="18"/>
  <c r="W892" i="18"/>
  <c r="V892" i="18"/>
  <c r="AF892" i="18" s="1"/>
  <c r="AE891" i="18"/>
  <c r="AD891" i="18"/>
  <c r="AK891" i="18" s="1"/>
  <c r="AC891" i="18"/>
  <c r="AJ891" i="18" s="1"/>
  <c r="AB891" i="18"/>
  <c r="AL891" i="18" s="1"/>
  <c r="AA891" i="18"/>
  <c r="Z891" i="18"/>
  <c r="AN891" i="18" s="1"/>
  <c r="Y891" i="18"/>
  <c r="AM891" i="18" s="1"/>
  <c r="X891" i="18"/>
  <c r="W891" i="18"/>
  <c r="V891" i="18"/>
  <c r="AF891" i="18" s="1"/>
  <c r="AE890" i="18"/>
  <c r="AD890" i="18"/>
  <c r="AK890" i="18" s="1"/>
  <c r="AC890" i="18"/>
  <c r="AJ890" i="18" s="1"/>
  <c r="AB890" i="18"/>
  <c r="AL890" i="18" s="1"/>
  <c r="AA890" i="18"/>
  <c r="Z890" i="18"/>
  <c r="AN890" i="18" s="1"/>
  <c r="Y890" i="18"/>
  <c r="AM890" i="18" s="1"/>
  <c r="X890" i="18"/>
  <c r="W890" i="18"/>
  <c r="V890" i="18"/>
  <c r="AF890" i="18" s="1"/>
  <c r="AE889" i="18"/>
  <c r="AD889" i="18"/>
  <c r="AK889" i="18" s="1"/>
  <c r="AC889" i="18"/>
  <c r="AJ889" i="18" s="1"/>
  <c r="AB889" i="18"/>
  <c r="AL889" i="18" s="1"/>
  <c r="AA889" i="18"/>
  <c r="Z889" i="18"/>
  <c r="AN889" i="18" s="1"/>
  <c r="Y889" i="18"/>
  <c r="AM889" i="18" s="1"/>
  <c r="X889" i="18"/>
  <c r="W889" i="18"/>
  <c r="V889" i="18"/>
  <c r="AF889" i="18" s="1"/>
  <c r="AE888" i="18"/>
  <c r="AD888" i="18"/>
  <c r="AK888" i="18" s="1"/>
  <c r="AC888" i="18"/>
  <c r="AJ888" i="18" s="1"/>
  <c r="AB888" i="18"/>
  <c r="AL888" i="18" s="1"/>
  <c r="AA888" i="18"/>
  <c r="Z888" i="18"/>
  <c r="AN888" i="18" s="1"/>
  <c r="Y888" i="18"/>
  <c r="AM888" i="18" s="1"/>
  <c r="X888" i="18"/>
  <c r="W888" i="18"/>
  <c r="V888" i="18"/>
  <c r="AF888" i="18" s="1"/>
  <c r="AE887" i="18"/>
  <c r="AD887" i="18"/>
  <c r="AK887" i="18" s="1"/>
  <c r="AC887" i="18"/>
  <c r="AJ887" i="18" s="1"/>
  <c r="AB887" i="18"/>
  <c r="AL887" i="18" s="1"/>
  <c r="AA887" i="18"/>
  <c r="Z887" i="18"/>
  <c r="AN887" i="18" s="1"/>
  <c r="Y887" i="18"/>
  <c r="AM887" i="18" s="1"/>
  <c r="X887" i="18"/>
  <c r="W887" i="18"/>
  <c r="V887" i="18"/>
  <c r="AF887" i="18" s="1"/>
  <c r="AE886" i="18"/>
  <c r="AD886" i="18"/>
  <c r="AK886" i="18" s="1"/>
  <c r="AC886" i="18"/>
  <c r="AJ886" i="18" s="1"/>
  <c r="AB886" i="18"/>
  <c r="AL886" i="18" s="1"/>
  <c r="AA886" i="18"/>
  <c r="Z886" i="18"/>
  <c r="AN886" i="18" s="1"/>
  <c r="Y886" i="18"/>
  <c r="AM886" i="18" s="1"/>
  <c r="X886" i="18"/>
  <c r="W886" i="18"/>
  <c r="V886" i="18"/>
  <c r="AF886" i="18" s="1"/>
  <c r="AE885" i="18"/>
  <c r="AD885" i="18"/>
  <c r="AK885" i="18" s="1"/>
  <c r="AC885" i="18"/>
  <c r="AJ885" i="18" s="1"/>
  <c r="AB885" i="18"/>
  <c r="AL885" i="18" s="1"/>
  <c r="AA885" i="18"/>
  <c r="Z885" i="18"/>
  <c r="AN885" i="18" s="1"/>
  <c r="Y885" i="18"/>
  <c r="AM885" i="18" s="1"/>
  <c r="X885" i="18"/>
  <c r="W885" i="18"/>
  <c r="V885" i="18"/>
  <c r="AF885" i="18" s="1"/>
  <c r="AE884" i="18"/>
  <c r="AD884" i="18"/>
  <c r="AK884" i="18" s="1"/>
  <c r="AC884" i="18"/>
  <c r="AJ884" i="18" s="1"/>
  <c r="AB884" i="18"/>
  <c r="AL884" i="18" s="1"/>
  <c r="AA884" i="18"/>
  <c r="Z884" i="18"/>
  <c r="AN884" i="18" s="1"/>
  <c r="Y884" i="18"/>
  <c r="AM884" i="18" s="1"/>
  <c r="X884" i="18"/>
  <c r="W884" i="18"/>
  <c r="V884" i="18"/>
  <c r="AF884" i="18" s="1"/>
  <c r="AE883" i="18"/>
  <c r="AD883" i="18"/>
  <c r="AK883" i="18" s="1"/>
  <c r="AC883" i="18"/>
  <c r="AJ883" i="18" s="1"/>
  <c r="AB883" i="18"/>
  <c r="AL883" i="18" s="1"/>
  <c r="AA883" i="18"/>
  <c r="Z883" i="18"/>
  <c r="AN883" i="18" s="1"/>
  <c r="Y883" i="18"/>
  <c r="AM883" i="18" s="1"/>
  <c r="X883" i="18"/>
  <c r="W883" i="18"/>
  <c r="V883" i="18"/>
  <c r="AF883" i="18" s="1"/>
  <c r="AE882" i="18"/>
  <c r="AD882" i="18"/>
  <c r="AK882" i="18" s="1"/>
  <c r="AC882" i="18"/>
  <c r="AJ882" i="18" s="1"/>
  <c r="AB882" i="18"/>
  <c r="AL882" i="18" s="1"/>
  <c r="AA882" i="18"/>
  <c r="Z882" i="18"/>
  <c r="AN882" i="18" s="1"/>
  <c r="Y882" i="18"/>
  <c r="AM882" i="18" s="1"/>
  <c r="X882" i="18"/>
  <c r="W882" i="18"/>
  <c r="V882" i="18"/>
  <c r="AF882" i="18" s="1"/>
  <c r="AE881" i="18"/>
  <c r="AD881" i="18"/>
  <c r="AK881" i="18" s="1"/>
  <c r="AC881" i="18"/>
  <c r="AJ881" i="18" s="1"/>
  <c r="AB881" i="18"/>
  <c r="AL881" i="18" s="1"/>
  <c r="AA881" i="18"/>
  <c r="Z881" i="18"/>
  <c r="AN881" i="18" s="1"/>
  <c r="Y881" i="18"/>
  <c r="AM881" i="18" s="1"/>
  <c r="X881" i="18"/>
  <c r="W881" i="18"/>
  <c r="V881" i="18"/>
  <c r="AF881" i="18" s="1"/>
  <c r="AE880" i="18"/>
  <c r="AD880" i="18"/>
  <c r="AK880" i="18" s="1"/>
  <c r="AC880" i="18"/>
  <c r="AJ880" i="18" s="1"/>
  <c r="AB880" i="18"/>
  <c r="AL880" i="18" s="1"/>
  <c r="AA880" i="18"/>
  <c r="Z880" i="18"/>
  <c r="AN880" i="18" s="1"/>
  <c r="Y880" i="18"/>
  <c r="AM880" i="18" s="1"/>
  <c r="X880" i="18"/>
  <c r="W880" i="18"/>
  <c r="V880" i="18"/>
  <c r="AF880" i="18" s="1"/>
  <c r="AE879" i="18"/>
  <c r="AD879" i="18"/>
  <c r="AK879" i="18" s="1"/>
  <c r="AC879" i="18"/>
  <c r="AJ879" i="18" s="1"/>
  <c r="AB879" i="18"/>
  <c r="AL879" i="18" s="1"/>
  <c r="AA879" i="18"/>
  <c r="Z879" i="18"/>
  <c r="AN879" i="18" s="1"/>
  <c r="Y879" i="18"/>
  <c r="AM879" i="18" s="1"/>
  <c r="X879" i="18"/>
  <c r="W879" i="18"/>
  <c r="V879" i="18"/>
  <c r="AF879" i="18" s="1"/>
  <c r="AE878" i="18"/>
  <c r="AD878" i="18"/>
  <c r="AK878" i="18" s="1"/>
  <c r="AC878" i="18"/>
  <c r="AJ878" i="18" s="1"/>
  <c r="AB878" i="18"/>
  <c r="AL878" i="18" s="1"/>
  <c r="AA878" i="18"/>
  <c r="Z878" i="18"/>
  <c r="AN878" i="18" s="1"/>
  <c r="Y878" i="18"/>
  <c r="AM878" i="18" s="1"/>
  <c r="X878" i="18"/>
  <c r="W878" i="18"/>
  <c r="V878" i="18"/>
  <c r="AF878" i="18" s="1"/>
  <c r="AE877" i="18"/>
  <c r="AD877" i="18"/>
  <c r="AK877" i="18" s="1"/>
  <c r="AC877" i="18"/>
  <c r="AJ877" i="18" s="1"/>
  <c r="AB877" i="18"/>
  <c r="AL877" i="18" s="1"/>
  <c r="AA877" i="18"/>
  <c r="Z877" i="18"/>
  <c r="AN877" i="18" s="1"/>
  <c r="Y877" i="18"/>
  <c r="AM877" i="18" s="1"/>
  <c r="X877" i="18"/>
  <c r="W877" i="18"/>
  <c r="V877" i="18"/>
  <c r="AF877" i="18" s="1"/>
  <c r="AE876" i="18"/>
  <c r="AD876" i="18"/>
  <c r="AK876" i="18" s="1"/>
  <c r="AC876" i="18"/>
  <c r="AJ876" i="18" s="1"/>
  <c r="AB876" i="18"/>
  <c r="AL876" i="18" s="1"/>
  <c r="AA876" i="18"/>
  <c r="Z876" i="18"/>
  <c r="AN876" i="18" s="1"/>
  <c r="Y876" i="18"/>
  <c r="AM876" i="18" s="1"/>
  <c r="X876" i="18"/>
  <c r="W876" i="18"/>
  <c r="V876" i="18"/>
  <c r="AF876" i="18" s="1"/>
  <c r="AE875" i="18"/>
  <c r="AD875" i="18"/>
  <c r="AK875" i="18" s="1"/>
  <c r="AC875" i="18"/>
  <c r="AJ875" i="18" s="1"/>
  <c r="AB875" i="18"/>
  <c r="AL875" i="18" s="1"/>
  <c r="AA875" i="18"/>
  <c r="Z875" i="18"/>
  <c r="AN875" i="18" s="1"/>
  <c r="Y875" i="18"/>
  <c r="AM875" i="18" s="1"/>
  <c r="X875" i="18"/>
  <c r="W875" i="18"/>
  <c r="V875" i="18"/>
  <c r="AF875" i="18" s="1"/>
  <c r="AE747" i="18"/>
  <c r="AD747" i="18"/>
  <c r="AK747" i="18" s="1"/>
  <c r="AC747" i="18"/>
  <c r="AJ747" i="18" s="1"/>
  <c r="AB747" i="18"/>
  <c r="AL747" i="18" s="1"/>
  <c r="AA747" i="18"/>
  <c r="Z747" i="18"/>
  <c r="AN747" i="18" s="1"/>
  <c r="Y747" i="18"/>
  <c r="AM747" i="18" s="1"/>
  <c r="X747" i="18"/>
  <c r="W747" i="18"/>
  <c r="V747" i="18"/>
  <c r="AF747" i="18" s="1"/>
  <c r="AE746" i="18"/>
  <c r="AD746" i="18"/>
  <c r="AK746" i="18" s="1"/>
  <c r="AC746" i="18"/>
  <c r="AJ746" i="18" s="1"/>
  <c r="AB746" i="18"/>
  <c r="AL746" i="18" s="1"/>
  <c r="AA746" i="18"/>
  <c r="Z746" i="18"/>
  <c r="AN746" i="18" s="1"/>
  <c r="Y746" i="18"/>
  <c r="AM746" i="18" s="1"/>
  <c r="X746" i="18"/>
  <c r="W746" i="18"/>
  <c r="V746" i="18"/>
  <c r="AF746" i="18" s="1"/>
  <c r="AE745" i="18"/>
  <c r="AD745" i="18"/>
  <c r="AK745" i="18" s="1"/>
  <c r="AC745" i="18"/>
  <c r="AJ745" i="18" s="1"/>
  <c r="AB745" i="18"/>
  <c r="AL745" i="18" s="1"/>
  <c r="AA745" i="18"/>
  <c r="Z745" i="18"/>
  <c r="AN745" i="18" s="1"/>
  <c r="Y745" i="18"/>
  <c r="AM745" i="18" s="1"/>
  <c r="X745" i="18"/>
  <c r="W745" i="18"/>
  <c r="V745" i="18"/>
  <c r="AF745" i="18" s="1"/>
  <c r="AE744" i="18"/>
  <c r="AD744" i="18"/>
  <c r="AK744" i="18" s="1"/>
  <c r="AC744" i="18"/>
  <c r="AJ744" i="18" s="1"/>
  <c r="AB744" i="18"/>
  <c r="AL744" i="18" s="1"/>
  <c r="AA744" i="18"/>
  <c r="Z744" i="18"/>
  <c r="AN744" i="18" s="1"/>
  <c r="Y744" i="18"/>
  <c r="AM744" i="18" s="1"/>
  <c r="X744" i="18"/>
  <c r="W744" i="18"/>
  <c r="V744" i="18"/>
  <c r="AF744" i="18" s="1"/>
  <c r="AE743" i="18"/>
  <c r="AD743" i="18"/>
  <c r="AK743" i="18" s="1"/>
  <c r="AC743" i="18"/>
  <c r="AJ743" i="18" s="1"/>
  <c r="AB743" i="18"/>
  <c r="AL743" i="18" s="1"/>
  <c r="AA743" i="18"/>
  <c r="Z743" i="18"/>
  <c r="AN743" i="18" s="1"/>
  <c r="Y743" i="18"/>
  <c r="AM743" i="18" s="1"/>
  <c r="X743" i="18"/>
  <c r="W743" i="18"/>
  <c r="V743" i="18"/>
  <c r="AF743" i="18" s="1"/>
  <c r="AE742" i="18"/>
  <c r="AD742" i="18"/>
  <c r="AK742" i="18" s="1"/>
  <c r="AC742" i="18"/>
  <c r="AJ742" i="18" s="1"/>
  <c r="AB742" i="18"/>
  <c r="AL742" i="18" s="1"/>
  <c r="AA742" i="18"/>
  <c r="Z742" i="18"/>
  <c r="AN742" i="18" s="1"/>
  <c r="Y742" i="18"/>
  <c r="AM742" i="18" s="1"/>
  <c r="X742" i="18"/>
  <c r="W742" i="18"/>
  <c r="V742" i="18"/>
  <c r="AF742" i="18" s="1"/>
  <c r="AE741" i="18"/>
  <c r="AD741" i="18"/>
  <c r="AK741" i="18" s="1"/>
  <c r="AC741" i="18"/>
  <c r="AJ741" i="18" s="1"/>
  <c r="AB741" i="18"/>
  <c r="AL741" i="18" s="1"/>
  <c r="AA741" i="18"/>
  <c r="Z741" i="18"/>
  <c r="AN741" i="18" s="1"/>
  <c r="Y741" i="18"/>
  <c r="AM741" i="18" s="1"/>
  <c r="X741" i="18"/>
  <c r="W741" i="18"/>
  <c r="V741" i="18"/>
  <c r="AF741" i="18" s="1"/>
  <c r="AE740" i="18"/>
  <c r="AD740" i="18"/>
  <c r="AK740" i="18" s="1"/>
  <c r="AC740" i="18"/>
  <c r="AJ740" i="18" s="1"/>
  <c r="AB740" i="18"/>
  <c r="AL740" i="18" s="1"/>
  <c r="AA740" i="18"/>
  <c r="Z740" i="18"/>
  <c r="AN740" i="18" s="1"/>
  <c r="Y740" i="18"/>
  <c r="AM740" i="18" s="1"/>
  <c r="X740" i="18"/>
  <c r="W740" i="18"/>
  <c r="V740" i="18"/>
  <c r="AF740" i="18" s="1"/>
  <c r="AE739" i="18"/>
  <c r="AD739" i="18"/>
  <c r="AK739" i="18" s="1"/>
  <c r="AC739" i="18"/>
  <c r="AJ739" i="18" s="1"/>
  <c r="AB739" i="18"/>
  <c r="AL739" i="18" s="1"/>
  <c r="AA739" i="18"/>
  <c r="Z739" i="18"/>
  <c r="AN739" i="18" s="1"/>
  <c r="Y739" i="18"/>
  <c r="AM739" i="18" s="1"/>
  <c r="X739" i="18"/>
  <c r="W739" i="18"/>
  <c r="V739" i="18"/>
  <c r="AF739" i="18" s="1"/>
  <c r="AE738" i="18"/>
  <c r="AD738" i="18"/>
  <c r="AK738" i="18" s="1"/>
  <c r="AC738" i="18"/>
  <c r="AJ738" i="18" s="1"/>
  <c r="AB738" i="18"/>
  <c r="AL738" i="18" s="1"/>
  <c r="AA738" i="18"/>
  <c r="Z738" i="18"/>
  <c r="AN738" i="18" s="1"/>
  <c r="Y738" i="18"/>
  <c r="AM738" i="18" s="1"/>
  <c r="X738" i="18"/>
  <c r="W738" i="18"/>
  <c r="V738" i="18"/>
  <c r="AF738" i="18" s="1"/>
  <c r="AE737" i="18"/>
  <c r="AD737" i="18"/>
  <c r="AK737" i="18" s="1"/>
  <c r="AC737" i="18"/>
  <c r="AJ737" i="18" s="1"/>
  <c r="AB737" i="18"/>
  <c r="AL737" i="18" s="1"/>
  <c r="AA737" i="18"/>
  <c r="Z737" i="18"/>
  <c r="AN737" i="18" s="1"/>
  <c r="Y737" i="18"/>
  <c r="AM737" i="18" s="1"/>
  <c r="X737" i="18"/>
  <c r="W737" i="18"/>
  <c r="V737" i="18"/>
  <c r="AF737" i="18" s="1"/>
  <c r="AE736" i="18"/>
  <c r="AD736" i="18"/>
  <c r="AK736" i="18" s="1"/>
  <c r="AC736" i="18"/>
  <c r="AJ736" i="18" s="1"/>
  <c r="AB736" i="18"/>
  <c r="AL736" i="18" s="1"/>
  <c r="AA736" i="18"/>
  <c r="Z736" i="18"/>
  <c r="AN736" i="18" s="1"/>
  <c r="Y736" i="18"/>
  <c r="AM736" i="18" s="1"/>
  <c r="X736" i="18"/>
  <c r="W736" i="18"/>
  <c r="V736" i="18"/>
  <c r="AF736" i="18" s="1"/>
  <c r="AE735" i="18"/>
  <c r="AD735" i="18"/>
  <c r="AK735" i="18" s="1"/>
  <c r="AC735" i="18"/>
  <c r="AJ735" i="18" s="1"/>
  <c r="AB735" i="18"/>
  <c r="AL735" i="18" s="1"/>
  <c r="AA735" i="18"/>
  <c r="Z735" i="18"/>
  <c r="AN735" i="18" s="1"/>
  <c r="Y735" i="18"/>
  <c r="AM735" i="18" s="1"/>
  <c r="X735" i="18"/>
  <c r="W735" i="18"/>
  <c r="V735" i="18"/>
  <c r="AF735" i="18" s="1"/>
  <c r="AE734" i="18"/>
  <c r="AD734" i="18"/>
  <c r="AK734" i="18" s="1"/>
  <c r="AC734" i="18"/>
  <c r="AJ734" i="18" s="1"/>
  <c r="AB734" i="18"/>
  <c r="AL734" i="18" s="1"/>
  <c r="AA734" i="18"/>
  <c r="Z734" i="18"/>
  <c r="AN734" i="18" s="1"/>
  <c r="Y734" i="18"/>
  <c r="AM734" i="18" s="1"/>
  <c r="X734" i="18"/>
  <c r="W734" i="18"/>
  <c r="V734" i="18"/>
  <c r="AF734" i="18" s="1"/>
  <c r="AE733" i="18"/>
  <c r="AD733" i="18"/>
  <c r="AK733" i="18" s="1"/>
  <c r="AC733" i="18"/>
  <c r="AJ733" i="18" s="1"/>
  <c r="AB733" i="18"/>
  <c r="AL733" i="18" s="1"/>
  <c r="AA733" i="18"/>
  <c r="Z733" i="18"/>
  <c r="AN733" i="18" s="1"/>
  <c r="Y733" i="18"/>
  <c r="AM733" i="18" s="1"/>
  <c r="X733" i="18"/>
  <c r="W733" i="18"/>
  <c r="V733" i="18"/>
  <c r="AF733" i="18" s="1"/>
  <c r="AE732" i="18"/>
  <c r="AD732" i="18"/>
  <c r="AK732" i="18" s="1"/>
  <c r="AC732" i="18"/>
  <c r="AJ732" i="18" s="1"/>
  <c r="AB732" i="18"/>
  <c r="AL732" i="18" s="1"/>
  <c r="AA732" i="18"/>
  <c r="Z732" i="18"/>
  <c r="AN732" i="18" s="1"/>
  <c r="Y732" i="18"/>
  <c r="AM732" i="18" s="1"/>
  <c r="X732" i="18"/>
  <c r="W732" i="18"/>
  <c r="V732" i="18"/>
  <c r="AF732" i="18" s="1"/>
  <c r="AE731" i="18"/>
  <c r="AD731" i="18"/>
  <c r="AK731" i="18" s="1"/>
  <c r="AC731" i="18"/>
  <c r="AJ731" i="18" s="1"/>
  <c r="AB731" i="18"/>
  <c r="AL731" i="18" s="1"/>
  <c r="AA731" i="18"/>
  <c r="Z731" i="18"/>
  <c r="AN731" i="18" s="1"/>
  <c r="Y731" i="18"/>
  <c r="AM731" i="18" s="1"/>
  <c r="X731" i="18"/>
  <c r="W731" i="18"/>
  <c r="V731" i="18"/>
  <c r="AF731" i="18" s="1"/>
  <c r="AE730" i="18"/>
  <c r="AD730" i="18"/>
  <c r="AK730" i="18" s="1"/>
  <c r="AC730" i="18"/>
  <c r="AJ730" i="18" s="1"/>
  <c r="AB730" i="18"/>
  <c r="AL730" i="18" s="1"/>
  <c r="AA730" i="18"/>
  <c r="Z730" i="18"/>
  <c r="AN730" i="18" s="1"/>
  <c r="Y730" i="18"/>
  <c r="AM730" i="18" s="1"/>
  <c r="X730" i="18"/>
  <c r="W730" i="18"/>
  <c r="V730" i="18"/>
  <c r="AF730" i="18" s="1"/>
  <c r="AE729" i="18"/>
  <c r="AD729" i="18"/>
  <c r="AK729" i="18" s="1"/>
  <c r="AC729" i="18"/>
  <c r="AJ729" i="18" s="1"/>
  <c r="AB729" i="18"/>
  <c r="AL729" i="18" s="1"/>
  <c r="AA729" i="18"/>
  <c r="Z729" i="18"/>
  <c r="AN729" i="18" s="1"/>
  <c r="Y729" i="18"/>
  <c r="AM729" i="18" s="1"/>
  <c r="X729" i="18"/>
  <c r="W729" i="18"/>
  <c r="V729" i="18"/>
  <c r="AF729" i="18" s="1"/>
  <c r="AE728" i="18"/>
  <c r="AD728" i="18"/>
  <c r="AK728" i="18" s="1"/>
  <c r="AC728" i="18"/>
  <c r="AJ728" i="18" s="1"/>
  <c r="AB728" i="18"/>
  <c r="AL728" i="18" s="1"/>
  <c r="AA728" i="18"/>
  <c r="Z728" i="18"/>
  <c r="AN728" i="18" s="1"/>
  <c r="Y728" i="18"/>
  <c r="AM728" i="18" s="1"/>
  <c r="X728" i="18"/>
  <c r="W728" i="18"/>
  <c r="V728" i="18"/>
  <c r="AF728" i="18" s="1"/>
  <c r="AE727" i="18"/>
  <c r="AD727" i="18"/>
  <c r="AK727" i="18" s="1"/>
  <c r="AC727" i="18"/>
  <c r="AJ727" i="18" s="1"/>
  <c r="AB727" i="18"/>
  <c r="AL727" i="18" s="1"/>
  <c r="AA727" i="18"/>
  <c r="Z727" i="18"/>
  <c r="AN727" i="18" s="1"/>
  <c r="Y727" i="18"/>
  <c r="AM727" i="18" s="1"/>
  <c r="X727" i="18"/>
  <c r="W727" i="18"/>
  <c r="V727" i="18"/>
  <c r="AF727" i="18" s="1"/>
  <c r="AE726" i="18"/>
  <c r="AD726" i="18"/>
  <c r="AK726" i="18" s="1"/>
  <c r="AC726" i="18"/>
  <c r="AJ726" i="18" s="1"/>
  <c r="AB726" i="18"/>
  <c r="AL726" i="18" s="1"/>
  <c r="AA726" i="18"/>
  <c r="Z726" i="18"/>
  <c r="AN726" i="18" s="1"/>
  <c r="Y726" i="18"/>
  <c r="AM726" i="18" s="1"/>
  <c r="X726" i="18"/>
  <c r="W726" i="18"/>
  <c r="V726" i="18"/>
  <c r="AF726" i="18" s="1"/>
  <c r="AE725" i="18"/>
  <c r="AD725" i="18"/>
  <c r="AK725" i="18" s="1"/>
  <c r="AC725" i="18"/>
  <c r="AJ725" i="18" s="1"/>
  <c r="AB725" i="18"/>
  <c r="AL725" i="18" s="1"/>
  <c r="AA725" i="18"/>
  <c r="Z725" i="18"/>
  <c r="AN725" i="18" s="1"/>
  <c r="Y725" i="18"/>
  <c r="AM725" i="18" s="1"/>
  <c r="X725" i="18"/>
  <c r="W725" i="18"/>
  <c r="V725" i="18"/>
  <c r="AF725" i="18" s="1"/>
  <c r="AE724" i="18"/>
  <c r="AD724" i="18"/>
  <c r="AK724" i="18" s="1"/>
  <c r="AC724" i="18"/>
  <c r="AJ724" i="18" s="1"/>
  <c r="AB724" i="18"/>
  <c r="AL724" i="18" s="1"/>
  <c r="AA724" i="18"/>
  <c r="Z724" i="18"/>
  <c r="AN724" i="18" s="1"/>
  <c r="Y724" i="18"/>
  <c r="AM724" i="18" s="1"/>
  <c r="X724" i="18"/>
  <c r="W724" i="18"/>
  <c r="V724" i="18"/>
  <c r="AF724" i="18" s="1"/>
  <c r="AE723" i="18"/>
  <c r="AD723" i="18"/>
  <c r="AK723" i="18" s="1"/>
  <c r="AC723" i="18"/>
  <c r="AJ723" i="18" s="1"/>
  <c r="AB723" i="18"/>
  <c r="AL723" i="18" s="1"/>
  <c r="AA723" i="18"/>
  <c r="Z723" i="18"/>
  <c r="AN723" i="18" s="1"/>
  <c r="Y723" i="18"/>
  <c r="AM723" i="18" s="1"/>
  <c r="X723" i="18"/>
  <c r="W723" i="18"/>
  <c r="V723" i="18"/>
  <c r="AF723" i="18" s="1"/>
  <c r="AE595" i="18"/>
  <c r="AD595" i="18"/>
  <c r="AK595" i="18" s="1"/>
  <c r="AC595" i="18"/>
  <c r="AJ595" i="18" s="1"/>
  <c r="AB595" i="18"/>
  <c r="AL595" i="18" s="1"/>
  <c r="AA595" i="18"/>
  <c r="Z595" i="18"/>
  <c r="AN595" i="18" s="1"/>
  <c r="Y595" i="18"/>
  <c r="AM595" i="18" s="1"/>
  <c r="X595" i="18"/>
  <c r="W595" i="18"/>
  <c r="V595" i="18"/>
  <c r="AF595" i="18" s="1"/>
  <c r="AE594" i="18"/>
  <c r="AD594" i="18"/>
  <c r="AK594" i="18" s="1"/>
  <c r="AC594" i="18"/>
  <c r="AJ594" i="18" s="1"/>
  <c r="AB594" i="18"/>
  <c r="AL594" i="18" s="1"/>
  <c r="AA594" i="18"/>
  <c r="Z594" i="18"/>
  <c r="AN594" i="18" s="1"/>
  <c r="Y594" i="18"/>
  <c r="AM594" i="18" s="1"/>
  <c r="X594" i="18"/>
  <c r="W594" i="18"/>
  <c r="V594" i="18"/>
  <c r="AF594" i="18" s="1"/>
  <c r="AE593" i="18"/>
  <c r="AD593" i="18"/>
  <c r="AK593" i="18" s="1"/>
  <c r="AC593" i="18"/>
  <c r="AJ593" i="18" s="1"/>
  <c r="AB593" i="18"/>
  <c r="AL593" i="18" s="1"/>
  <c r="AA593" i="18"/>
  <c r="Z593" i="18"/>
  <c r="AN593" i="18" s="1"/>
  <c r="Y593" i="18"/>
  <c r="AM593" i="18" s="1"/>
  <c r="X593" i="18"/>
  <c r="W593" i="18"/>
  <c r="V593" i="18"/>
  <c r="AF593" i="18" s="1"/>
  <c r="AE592" i="18"/>
  <c r="AD592" i="18"/>
  <c r="AK592" i="18" s="1"/>
  <c r="AC592" i="18"/>
  <c r="AJ592" i="18" s="1"/>
  <c r="AB592" i="18"/>
  <c r="AL592" i="18" s="1"/>
  <c r="AA592" i="18"/>
  <c r="Z592" i="18"/>
  <c r="AN592" i="18" s="1"/>
  <c r="Y592" i="18"/>
  <c r="AM592" i="18" s="1"/>
  <c r="X592" i="18"/>
  <c r="W592" i="18"/>
  <c r="V592" i="18"/>
  <c r="AF592" i="18" s="1"/>
  <c r="AE591" i="18"/>
  <c r="AD591" i="18"/>
  <c r="AK591" i="18" s="1"/>
  <c r="AC591" i="18"/>
  <c r="AJ591" i="18" s="1"/>
  <c r="AB591" i="18"/>
  <c r="AL591" i="18" s="1"/>
  <c r="AA591" i="18"/>
  <c r="Z591" i="18"/>
  <c r="AN591" i="18" s="1"/>
  <c r="Y591" i="18"/>
  <c r="AM591" i="18" s="1"/>
  <c r="X591" i="18"/>
  <c r="W591" i="18"/>
  <c r="V591" i="18"/>
  <c r="AF591" i="18" s="1"/>
  <c r="AE590" i="18"/>
  <c r="AD590" i="18"/>
  <c r="AK590" i="18" s="1"/>
  <c r="AC590" i="18"/>
  <c r="AJ590" i="18" s="1"/>
  <c r="AB590" i="18"/>
  <c r="AL590" i="18" s="1"/>
  <c r="AA590" i="18"/>
  <c r="Z590" i="18"/>
  <c r="AN590" i="18" s="1"/>
  <c r="Y590" i="18"/>
  <c r="AM590" i="18" s="1"/>
  <c r="X590" i="18"/>
  <c r="W590" i="18"/>
  <c r="V590" i="18"/>
  <c r="AF590" i="18" s="1"/>
  <c r="AE589" i="18"/>
  <c r="AD589" i="18"/>
  <c r="AK589" i="18" s="1"/>
  <c r="AC589" i="18"/>
  <c r="AJ589" i="18" s="1"/>
  <c r="AB589" i="18"/>
  <c r="AL589" i="18" s="1"/>
  <c r="AA589" i="18"/>
  <c r="Z589" i="18"/>
  <c r="AN589" i="18" s="1"/>
  <c r="Y589" i="18"/>
  <c r="AM589" i="18" s="1"/>
  <c r="X589" i="18"/>
  <c r="W589" i="18"/>
  <c r="V589" i="18"/>
  <c r="AF589" i="18" s="1"/>
  <c r="AE588" i="18"/>
  <c r="AD588" i="18"/>
  <c r="AK588" i="18" s="1"/>
  <c r="AC588" i="18"/>
  <c r="AJ588" i="18" s="1"/>
  <c r="AB588" i="18"/>
  <c r="AL588" i="18" s="1"/>
  <c r="AA588" i="18"/>
  <c r="Z588" i="18"/>
  <c r="AN588" i="18" s="1"/>
  <c r="Y588" i="18"/>
  <c r="AM588" i="18" s="1"/>
  <c r="X588" i="18"/>
  <c r="W588" i="18"/>
  <c r="V588" i="18"/>
  <c r="AF588" i="18" s="1"/>
  <c r="AE587" i="18"/>
  <c r="AD587" i="18"/>
  <c r="AK587" i="18" s="1"/>
  <c r="AC587" i="18"/>
  <c r="AJ587" i="18" s="1"/>
  <c r="AB587" i="18"/>
  <c r="AL587" i="18" s="1"/>
  <c r="AA587" i="18"/>
  <c r="Z587" i="18"/>
  <c r="AN587" i="18" s="1"/>
  <c r="Y587" i="18"/>
  <c r="AM587" i="18" s="1"/>
  <c r="X587" i="18"/>
  <c r="W587" i="18"/>
  <c r="V587" i="18"/>
  <c r="AF587" i="18" s="1"/>
  <c r="AE586" i="18"/>
  <c r="AD586" i="18"/>
  <c r="AK586" i="18" s="1"/>
  <c r="AC586" i="18"/>
  <c r="AJ586" i="18" s="1"/>
  <c r="AB586" i="18"/>
  <c r="AL586" i="18" s="1"/>
  <c r="AA586" i="18"/>
  <c r="Z586" i="18"/>
  <c r="AN586" i="18" s="1"/>
  <c r="Y586" i="18"/>
  <c r="AM586" i="18" s="1"/>
  <c r="X586" i="18"/>
  <c r="W586" i="18"/>
  <c r="V586" i="18"/>
  <c r="AF586" i="18" s="1"/>
  <c r="AE585" i="18"/>
  <c r="AD585" i="18"/>
  <c r="AK585" i="18" s="1"/>
  <c r="AC585" i="18"/>
  <c r="AJ585" i="18" s="1"/>
  <c r="AB585" i="18"/>
  <c r="AL585" i="18" s="1"/>
  <c r="AA585" i="18"/>
  <c r="Z585" i="18"/>
  <c r="AN585" i="18" s="1"/>
  <c r="Y585" i="18"/>
  <c r="AM585" i="18" s="1"/>
  <c r="X585" i="18"/>
  <c r="W585" i="18"/>
  <c r="V585" i="18"/>
  <c r="AF585" i="18" s="1"/>
  <c r="AE584" i="18"/>
  <c r="AD584" i="18"/>
  <c r="AK584" i="18" s="1"/>
  <c r="AC584" i="18"/>
  <c r="AJ584" i="18" s="1"/>
  <c r="AB584" i="18"/>
  <c r="AL584" i="18" s="1"/>
  <c r="AA584" i="18"/>
  <c r="Z584" i="18"/>
  <c r="AN584" i="18" s="1"/>
  <c r="Y584" i="18"/>
  <c r="AM584" i="18" s="1"/>
  <c r="X584" i="18"/>
  <c r="W584" i="18"/>
  <c r="V584" i="18"/>
  <c r="AF584" i="18" s="1"/>
  <c r="AE583" i="18"/>
  <c r="AD583" i="18"/>
  <c r="AK583" i="18" s="1"/>
  <c r="AC583" i="18"/>
  <c r="AJ583" i="18" s="1"/>
  <c r="AB583" i="18"/>
  <c r="AL583" i="18" s="1"/>
  <c r="AA583" i="18"/>
  <c r="Z583" i="18"/>
  <c r="AN583" i="18" s="1"/>
  <c r="Y583" i="18"/>
  <c r="AM583" i="18" s="1"/>
  <c r="X583" i="18"/>
  <c r="W583" i="18"/>
  <c r="V583" i="18"/>
  <c r="AF583" i="18" s="1"/>
  <c r="AE582" i="18"/>
  <c r="AD582" i="18"/>
  <c r="AK582" i="18" s="1"/>
  <c r="AC582" i="18"/>
  <c r="AJ582" i="18" s="1"/>
  <c r="AB582" i="18"/>
  <c r="AL582" i="18" s="1"/>
  <c r="AA582" i="18"/>
  <c r="Z582" i="18"/>
  <c r="AN582" i="18" s="1"/>
  <c r="Y582" i="18"/>
  <c r="AM582" i="18" s="1"/>
  <c r="X582" i="18"/>
  <c r="W582" i="18"/>
  <c r="V582" i="18"/>
  <c r="AF582" i="18" s="1"/>
  <c r="AE581" i="18"/>
  <c r="AD581" i="18"/>
  <c r="AK581" i="18" s="1"/>
  <c r="AC581" i="18"/>
  <c r="AJ581" i="18" s="1"/>
  <c r="AB581" i="18"/>
  <c r="AL581" i="18" s="1"/>
  <c r="AA581" i="18"/>
  <c r="Z581" i="18"/>
  <c r="AN581" i="18" s="1"/>
  <c r="Y581" i="18"/>
  <c r="AM581" i="18" s="1"/>
  <c r="X581" i="18"/>
  <c r="W581" i="18"/>
  <c r="V581" i="18"/>
  <c r="AF581" i="18" s="1"/>
  <c r="AE580" i="18"/>
  <c r="AD580" i="18"/>
  <c r="AK580" i="18" s="1"/>
  <c r="AC580" i="18"/>
  <c r="AJ580" i="18" s="1"/>
  <c r="AB580" i="18"/>
  <c r="AL580" i="18" s="1"/>
  <c r="AA580" i="18"/>
  <c r="Z580" i="18"/>
  <c r="AN580" i="18" s="1"/>
  <c r="Y580" i="18"/>
  <c r="AM580" i="18" s="1"/>
  <c r="X580" i="18"/>
  <c r="W580" i="18"/>
  <c r="V580" i="18"/>
  <c r="AF580" i="18" s="1"/>
  <c r="AE579" i="18"/>
  <c r="AD579" i="18"/>
  <c r="AK579" i="18" s="1"/>
  <c r="AC579" i="18"/>
  <c r="AJ579" i="18" s="1"/>
  <c r="AB579" i="18"/>
  <c r="AL579" i="18" s="1"/>
  <c r="AA579" i="18"/>
  <c r="Z579" i="18"/>
  <c r="AN579" i="18" s="1"/>
  <c r="Y579" i="18"/>
  <c r="AM579" i="18" s="1"/>
  <c r="X579" i="18"/>
  <c r="W579" i="18"/>
  <c r="V579" i="18"/>
  <c r="AF579" i="18" s="1"/>
  <c r="AE578" i="18"/>
  <c r="AD578" i="18"/>
  <c r="AK578" i="18" s="1"/>
  <c r="AC578" i="18"/>
  <c r="AJ578" i="18" s="1"/>
  <c r="AB578" i="18"/>
  <c r="AL578" i="18" s="1"/>
  <c r="AA578" i="18"/>
  <c r="Z578" i="18"/>
  <c r="AN578" i="18" s="1"/>
  <c r="Y578" i="18"/>
  <c r="AM578" i="18" s="1"/>
  <c r="X578" i="18"/>
  <c r="W578" i="18"/>
  <c r="V578" i="18"/>
  <c r="AF578" i="18" s="1"/>
  <c r="AE577" i="18"/>
  <c r="AD577" i="18"/>
  <c r="AK577" i="18" s="1"/>
  <c r="AC577" i="18"/>
  <c r="AJ577" i="18" s="1"/>
  <c r="AB577" i="18"/>
  <c r="AL577" i="18" s="1"/>
  <c r="AA577" i="18"/>
  <c r="Z577" i="18"/>
  <c r="AN577" i="18" s="1"/>
  <c r="Y577" i="18"/>
  <c r="AM577" i="18" s="1"/>
  <c r="X577" i="18"/>
  <c r="W577" i="18"/>
  <c r="V577" i="18"/>
  <c r="AF577" i="18" s="1"/>
  <c r="AE576" i="18"/>
  <c r="AD576" i="18"/>
  <c r="AK576" i="18" s="1"/>
  <c r="AC576" i="18"/>
  <c r="AJ576" i="18" s="1"/>
  <c r="AB576" i="18"/>
  <c r="AL576" i="18" s="1"/>
  <c r="AA576" i="18"/>
  <c r="Z576" i="18"/>
  <c r="AN576" i="18" s="1"/>
  <c r="Y576" i="18"/>
  <c r="AM576" i="18" s="1"/>
  <c r="X576" i="18"/>
  <c r="W576" i="18"/>
  <c r="V576" i="18"/>
  <c r="AF576" i="18" s="1"/>
  <c r="AE575" i="18"/>
  <c r="AD575" i="18"/>
  <c r="AK575" i="18" s="1"/>
  <c r="AC575" i="18"/>
  <c r="AJ575" i="18" s="1"/>
  <c r="AB575" i="18"/>
  <c r="AL575" i="18" s="1"/>
  <c r="AA575" i="18"/>
  <c r="AO575" i="18" s="1"/>
  <c r="Z575" i="18"/>
  <c r="AN575" i="18" s="1"/>
  <c r="Y575" i="18"/>
  <c r="AM575" i="18" s="1"/>
  <c r="X575" i="18"/>
  <c r="W575" i="18"/>
  <c r="V575" i="18"/>
  <c r="AF575" i="18" s="1"/>
  <c r="AE574" i="18"/>
  <c r="AD574" i="18"/>
  <c r="AK574" i="18" s="1"/>
  <c r="AC574" i="18"/>
  <c r="AJ574" i="18" s="1"/>
  <c r="AB574" i="18"/>
  <c r="AL574" i="18" s="1"/>
  <c r="AA574" i="18"/>
  <c r="Z574" i="18"/>
  <c r="AN574" i="18" s="1"/>
  <c r="Y574" i="18"/>
  <c r="AM574" i="18" s="1"/>
  <c r="X574" i="18"/>
  <c r="W574" i="18"/>
  <c r="V574" i="18"/>
  <c r="AF574" i="18" s="1"/>
  <c r="AE573" i="18"/>
  <c r="AD573" i="18"/>
  <c r="AK573" i="18" s="1"/>
  <c r="AC573" i="18"/>
  <c r="AJ573" i="18" s="1"/>
  <c r="AB573" i="18"/>
  <c r="AL573" i="18" s="1"/>
  <c r="AA573" i="18"/>
  <c r="Z573" i="18"/>
  <c r="AN573" i="18" s="1"/>
  <c r="Y573" i="18"/>
  <c r="AM573" i="18" s="1"/>
  <c r="X573" i="18"/>
  <c r="W573" i="18"/>
  <c r="V573" i="18"/>
  <c r="AF573" i="18" s="1"/>
  <c r="AE572" i="18"/>
  <c r="AD572" i="18"/>
  <c r="AK572" i="18" s="1"/>
  <c r="AC572" i="18"/>
  <c r="AJ572" i="18" s="1"/>
  <c r="AB572" i="18"/>
  <c r="AL572" i="18" s="1"/>
  <c r="AA572" i="18"/>
  <c r="Z572" i="18"/>
  <c r="AN572" i="18" s="1"/>
  <c r="Y572" i="18"/>
  <c r="AM572" i="18" s="1"/>
  <c r="X572" i="18"/>
  <c r="W572" i="18"/>
  <c r="V572" i="18"/>
  <c r="AF572" i="18" s="1"/>
  <c r="AE571" i="18"/>
  <c r="AD571" i="18"/>
  <c r="AK571" i="18" s="1"/>
  <c r="AC571" i="18"/>
  <c r="AJ571" i="18" s="1"/>
  <c r="AB571" i="18"/>
  <c r="AL571" i="18" s="1"/>
  <c r="AA571" i="18"/>
  <c r="Z571" i="18"/>
  <c r="AN571" i="18" s="1"/>
  <c r="Y571" i="18"/>
  <c r="AM571" i="18" s="1"/>
  <c r="X571" i="18"/>
  <c r="W571" i="18"/>
  <c r="V571" i="18"/>
  <c r="AF571" i="18" s="1"/>
  <c r="AE443" i="18"/>
  <c r="AD443" i="18"/>
  <c r="AK443" i="18" s="1"/>
  <c r="AC443" i="18"/>
  <c r="AJ443" i="18" s="1"/>
  <c r="AB443" i="18"/>
  <c r="AL443" i="18" s="1"/>
  <c r="AA443" i="18"/>
  <c r="Z443" i="18"/>
  <c r="AN443" i="18" s="1"/>
  <c r="Y443" i="18"/>
  <c r="AM443" i="18" s="1"/>
  <c r="X443" i="18"/>
  <c r="W443" i="18"/>
  <c r="V443" i="18"/>
  <c r="AF443" i="18" s="1"/>
  <c r="AE442" i="18"/>
  <c r="AD442" i="18"/>
  <c r="AK442" i="18" s="1"/>
  <c r="AC442" i="18"/>
  <c r="AJ442" i="18" s="1"/>
  <c r="AB442" i="18"/>
  <c r="AL442" i="18" s="1"/>
  <c r="AA442" i="18"/>
  <c r="Z442" i="18"/>
  <c r="AN442" i="18" s="1"/>
  <c r="Y442" i="18"/>
  <c r="AM442" i="18" s="1"/>
  <c r="X442" i="18"/>
  <c r="W442" i="18"/>
  <c r="V442" i="18"/>
  <c r="AF442" i="18" s="1"/>
  <c r="AE441" i="18"/>
  <c r="AD441" i="18"/>
  <c r="AK441" i="18" s="1"/>
  <c r="AC441" i="18"/>
  <c r="AJ441" i="18" s="1"/>
  <c r="AB441" i="18"/>
  <c r="AL441" i="18" s="1"/>
  <c r="AA441" i="18"/>
  <c r="Z441" i="18"/>
  <c r="AN441" i="18" s="1"/>
  <c r="Y441" i="18"/>
  <c r="AM441" i="18" s="1"/>
  <c r="X441" i="18"/>
  <c r="W441" i="18"/>
  <c r="V441" i="18"/>
  <c r="AF441" i="18" s="1"/>
  <c r="AE440" i="18"/>
  <c r="AD440" i="18"/>
  <c r="AK440" i="18" s="1"/>
  <c r="AC440" i="18"/>
  <c r="AJ440" i="18" s="1"/>
  <c r="AB440" i="18"/>
  <c r="AL440" i="18" s="1"/>
  <c r="AA440" i="18"/>
  <c r="Z440" i="18"/>
  <c r="AN440" i="18" s="1"/>
  <c r="Y440" i="18"/>
  <c r="AM440" i="18" s="1"/>
  <c r="X440" i="18"/>
  <c r="W440" i="18"/>
  <c r="V440" i="18"/>
  <c r="AF440" i="18" s="1"/>
  <c r="AE439" i="18"/>
  <c r="AD439" i="18"/>
  <c r="AK439" i="18" s="1"/>
  <c r="AC439" i="18"/>
  <c r="AJ439" i="18" s="1"/>
  <c r="AB439" i="18"/>
  <c r="AL439" i="18" s="1"/>
  <c r="AA439" i="18"/>
  <c r="Z439" i="18"/>
  <c r="AN439" i="18" s="1"/>
  <c r="Y439" i="18"/>
  <c r="AM439" i="18" s="1"/>
  <c r="X439" i="18"/>
  <c r="W439" i="18"/>
  <c r="V439" i="18"/>
  <c r="AF439" i="18" s="1"/>
  <c r="AE438" i="18"/>
  <c r="AD438" i="18"/>
  <c r="AK438" i="18" s="1"/>
  <c r="AC438" i="18"/>
  <c r="AJ438" i="18" s="1"/>
  <c r="AB438" i="18"/>
  <c r="AL438" i="18" s="1"/>
  <c r="AA438" i="18"/>
  <c r="Z438" i="18"/>
  <c r="AN438" i="18" s="1"/>
  <c r="Y438" i="18"/>
  <c r="AM438" i="18" s="1"/>
  <c r="X438" i="18"/>
  <c r="W438" i="18"/>
  <c r="V438" i="18"/>
  <c r="AF438" i="18" s="1"/>
  <c r="AE437" i="18"/>
  <c r="AD437" i="18"/>
  <c r="AK437" i="18" s="1"/>
  <c r="AC437" i="18"/>
  <c r="AJ437" i="18" s="1"/>
  <c r="AB437" i="18"/>
  <c r="AL437" i="18" s="1"/>
  <c r="AA437" i="18"/>
  <c r="Z437" i="18"/>
  <c r="AN437" i="18" s="1"/>
  <c r="Y437" i="18"/>
  <c r="AM437" i="18" s="1"/>
  <c r="X437" i="18"/>
  <c r="W437" i="18"/>
  <c r="V437" i="18"/>
  <c r="AF437" i="18" s="1"/>
  <c r="AE436" i="18"/>
  <c r="AD436" i="18"/>
  <c r="AK436" i="18" s="1"/>
  <c r="AC436" i="18"/>
  <c r="AJ436" i="18" s="1"/>
  <c r="AB436" i="18"/>
  <c r="AL436" i="18" s="1"/>
  <c r="AA436" i="18"/>
  <c r="Z436" i="18"/>
  <c r="AN436" i="18" s="1"/>
  <c r="Y436" i="18"/>
  <c r="AM436" i="18" s="1"/>
  <c r="X436" i="18"/>
  <c r="W436" i="18"/>
  <c r="V436" i="18"/>
  <c r="AF436" i="18" s="1"/>
  <c r="AE435" i="18"/>
  <c r="AD435" i="18"/>
  <c r="AK435" i="18" s="1"/>
  <c r="AC435" i="18"/>
  <c r="AJ435" i="18" s="1"/>
  <c r="AB435" i="18"/>
  <c r="AL435" i="18" s="1"/>
  <c r="AA435" i="18"/>
  <c r="Z435" i="18"/>
  <c r="AN435" i="18" s="1"/>
  <c r="Y435" i="18"/>
  <c r="AM435" i="18" s="1"/>
  <c r="X435" i="18"/>
  <c r="W435" i="18"/>
  <c r="V435" i="18"/>
  <c r="AF435" i="18" s="1"/>
  <c r="AE434" i="18"/>
  <c r="AD434" i="18"/>
  <c r="AK434" i="18" s="1"/>
  <c r="AC434" i="18"/>
  <c r="AJ434" i="18" s="1"/>
  <c r="AB434" i="18"/>
  <c r="AL434" i="18" s="1"/>
  <c r="AA434" i="18"/>
  <c r="Z434" i="18"/>
  <c r="AN434" i="18" s="1"/>
  <c r="Y434" i="18"/>
  <c r="AM434" i="18" s="1"/>
  <c r="X434" i="18"/>
  <c r="W434" i="18"/>
  <c r="V434" i="18"/>
  <c r="AF434" i="18" s="1"/>
  <c r="AE433" i="18"/>
  <c r="AD433" i="18"/>
  <c r="AK433" i="18" s="1"/>
  <c r="AC433" i="18"/>
  <c r="AJ433" i="18" s="1"/>
  <c r="AB433" i="18"/>
  <c r="AL433" i="18" s="1"/>
  <c r="AA433" i="18"/>
  <c r="Z433" i="18"/>
  <c r="AN433" i="18" s="1"/>
  <c r="Y433" i="18"/>
  <c r="AM433" i="18" s="1"/>
  <c r="X433" i="18"/>
  <c r="W433" i="18"/>
  <c r="V433" i="18"/>
  <c r="AF433" i="18" s="1"/>
  <c r="AE432" i="18"/>
  <c r="AD432" i="18"/>
  <c r="AK432" i="18" s="1"/>
  <c r="AC432" i="18"/>
  <c r="AJ432" i="18" s="1"/>
  <c r="AB432" i="18"/>
  <c r="AL432" i="18" s="1"/>
  <c r="AA432" i="18"/>
  <c r="Z432" i="18"/>
  <c r="AN432" i="18" s="1"/>
  <c r="Y432" i="18"/>
  <c r="AM432" i="18" s="1"/>
  <c r="X432" i="18"/>
  <c r="W432" i="18"/>
  <c r="V432" i="18"/>
  <c r="AF432" i="18" s="1"/>
  <c r="AE431" i="18"/>
  <c r="AD431" i="18"/>
  <c r="AK431" i="18" s="1"/>
  <c r="AC431" i="18"/>
  <c r="AJ431" i="18" s="1"/>
  <c r="AB431" i="18"/>
  <c r="AL431" i="18" s="1"/>
  <c r="AA431" i="18"/>
  <c r="Z431" i="18"/>
  <c r="AN431" i="18" s="1"/>
  <c r="Y431" i="18"/>
  <c r="AM431" i="18" s="1"/>
  <c r="X431" i="18"/>
  <c r="W431" i="18"/>
  <c r="V431" i="18"/>
  <c r="AF431" i="18" s="1"/>
  <c r="AE430" i="18"/>
  <c r="AD430" i="18"/>
  <c r="AK430" i="18" s="1"/>
  <c r="AC430" i="18"/>
  <c r="AJ430" i="18" s="1"/>
  <c r="AB430" i="18"/>
  <c r="AL430" i="18" s="1"/>
  <c r="AA430" i="18"/>
  <c r="Z430" i="18"/>
  <c r="AN430" i="18" s="1"/>
  <c r="Y430" i="18"/>
  <c r="AM430" i="18" s="1"/>
  <c r="X430" i="18"/>
  <c r="W430" i="18"/>
  <c r="V430" i="18"/>
  <c r="AF430" i="18" s="1"/>
  <c r="AE429" i="18"/>
  <c r="AD429" i="18"/>
  <c r="AK429" i="18" s="1"/>
  <c r="AC429" i="18"/>
  <c r="AJ429" i="18" s="1"/>
  <c r="AB429" i="18"/>
  <c r="AL429" i="18" s="1"/>
  <c r="AA429" i="18"/>
  <c r="Z429" i="18"/>
  <c r="AN429" i="18" s="1"/>
  <c r="Y429" i="18"/>
  <c r="AM429" i="18" s="1"/>
  <c r="X429" i="18"/>
  <c r="W429" i="18"/>
  <c r="V429" i="18"/>
  <c r="AF429" i="18" s="1"/>
  <c r="AE428" i="18"/>
  <c r="AD428" i="18"/>
  <c r="AK428" i="18" s="1"/>
  <c r="AC428" i="18"/>
  <c r="AJ428" i="18" s="1"/>
  <c r="AB428" i="18"/>
  <c r="AL428" i="18" s="1"/>
  <c r="AA428" i="18"/>
  <c r="Z428" i="18"/>
  <c r="AN428" i="18" s="1"/>
  <c r="Y428" i="18"/>
  <c r="AM428" i="18" s="1"/>
  <c r="X428" i="18"/>
  <c r="W428" i="18"/>
  <c r="V428" i="18"/>
  <c r="AF428" i="18" s="1"/>
  <c r="AE427" i="18"/>
  <c r="AD427" i="18"/>
  <c r="AK427" i="18" s="1"/>
  <c r="AC427" i="18"/>
  <c r="AJ427" i="18" s="1"/>
  <c r="AB427" i="18"/>
  <c r="AL427" i="18" s="1"/>
  <c r="AA427" i="18"/>
  <c r="Z427" i="18"/>
  <c r="AN427" i="18" s="1"/>
  <c r="Y427" i="18"/>
  <c r="AM427" i="18" s="1"/>
  <c r="X427" i="18"/>
  <c r="W427" i="18"/>
  <c r="V427" i="18"/>
  <c r="AF427" i="18" s="1"/>
  <c r="AE426" i="18"/>
  <c r="AD426" i="18"/>
  <c r="AK426" i="18" s="1"/>
  <c r="AC426" i="18"/>
  <c r="AJ426" i="18" s="1"/>
  <c r="AB426" i="18"/>
  <c r="AL426" i="18" s="1"/>
  <c r="AA426" i="18"/>
  <c r="Z426" i="18"/>
  <c r="AN426" i="18" s="1"/>
  <c r="Y426" i="18"/>
  <c r="AM426" i="18" s="1"/>
  <c r="X426" i="18"/>
  <c r="W426" i="18"/>
  <c r="V426" i="18"/>
  <c r="AF426" i="18" s="1"/>
  <c r="AE425" i="18"/>
  <c r="AD425" i="18"/>
  <c r="AK425" i="18" s="1"/>
  <c r="AC425" i="18"/>
  <c r="AJ425" i="18" s="1"/>
  <c r="AB425" i="18"/>
  <c r="AL425" i="18" s="1"/>
  <c r="AA425" i="18"/>
  <c r="Z425" i="18"/>
  <c r="AN425" i="18" s="1"/>
  <c r="Y425" i="18"/>
  <c r="AM425" i="18" s="1"/>
  <c r="X425" i="18"/>
  <c r="W425" i="18"/>
  <c r="V425" i="18"/>
  <c r="AF425" i="18" s="1"/>
  <c r="AE424" i="18"/>
  <c r="AD424" i="18"/>
  <c r="AK424" i="18" s="1"/>
  <c r="AC424" i="18"/>
  <c r="AJ424" i="18" s="1"/>
  <c r="AB424" i="18"/>
  <c r="AL424" i="18" s="1"/>
  <c r="AA424" i="18"/>
  <c r="Z424" i="18"/>
  <c r="AN424" i="18" s="1"/>
  <c r="Y424" i="18"/>
  <c r="AM424" i="18" s="1"/>
  <c r="X424" i="18"/>
  <c r="W424" i="18"/>
  <c r="V424" i="18"/>
  <c r="AF424" i="18" s="1"/>
  <c r="AE423" i="18"/>
  <c r="AD423" i="18"/>
  <c r="AK423" i="18" s="1"/>
  <c r="AC423" i="18"/>
  <c r="AJ423" i="18" s="1"/>
  <c r="AB423" i="18"/>
  <c r="AL423" i="18" s="1"/>
  <c r="AA423" i="18"/>
  <c r="Z423" i="18"/>
  <c r="AN423" i="18" s="1"/>
  <c r="Y423" i="18"/>
  <c r="AM423" i="18" s="1"/>
  <c r="X423" i="18"/>
  <c r="W423" i="18"/>
  <c r="V423" i="18"/>
  <c r="AF423" i="18" s="1"/>
  <c r="AE422" i="18"/>
  <c r="AD422" i="18"/>
  <c r="AK422" i="18" s="1"/>
  <c r="AC422" i="18"/>
  <c r="AJ422" i="18" s="1"/>
  <c r="AB422" i="18"/>
  <c r="AL422" i="18" s="1"/>
  <c r="AA422" i="18"/>
  <c r="Z422" i="18"/>
  <c r="AN422" i="18" s="1"/>
  <c r="Y422" i="18"/>
  <c r="AM422" i="18" s="1"/>
  <c r="X422" i="18"/>
  <c r="W422" i="18"/>
  <c r="V422" i="18"/>
  <c r="AF422" i="18" s="1"/>
  <c r="AE421" i="18"/>
  <c r="AD421" i="18"/>
  <c r="AK421" i="18" s="1"/>
  <c r="AC421" i="18"/>
  <c r="AJ421" i="18" s="1"/>
  <c r="AB421" i="18"/>
  <c r="AL421" i="18" s="1"/>
  <c r="AA421" i="18"/>
  <c r="Z421" i="18"/>
  <c r="AN421" i="18" s="1"/>
  <c r="Y421" i="18"/>
  <c r="AM421" i="18" s="1"/>
  <c r="X421" i="18"/>
  <c r="W421" i="18"/>
  <c r="V421" i="18"/>
  <c r="AF421" i="18" s="1"/>
  <c r="AE420" i="18"/>
  <c r="AD420" i="18"/>
  <c r="AK420" i="18" s="1"/>
  <c r="AC420" i="18"/>
  <c r="AJ420" i="18" s="1"/>
  <c r="AB420" i="18"/>
  <c r="AL420" i="18" s="1"/>
  <c r="AA420" i="18"/>
  <c r="Z420" i="18"/>
  <c r="AN420" i="18" s="1"/>
  <c r="Y420" i="18"/>
  <c r="AM420" i="18" s="1"/>
  <c r="X420" i="18"/>
  <c r="W420" i="18"/>
  <c r="V420" i="18"/>
  <c r="AF420" i="18" s="1"/>
  <c r="AE419" i="18"/>
  <c r="AD419" i="18"/>
  <c r="AK419" i="18" s="1"/>
  <c r="AC419" i="18"/>
  <c r="AJ419" i="18" s="1"/>
  <c r="AB419" i="18"/>
  <c r="AL419" i="18" s="1"/>
  <c r="AA419" i="18"/>
  <c r="Z419" i="18"/>
  <c r="AN419" i="18" s="1"/>
  <c r="Y419" i="18"/>
  <c r="AM419" i="18" s="1"/>
  <c r="X419" i="18"/>
  <c r="W419" i="18"/>
  <c r="V419" i="18"/>
  <c r="AF419" i="18" s="1"/>
  <c r="AE1203" i="18"/>
  <c r="AD1203" i="18"/>
  <c r="AK1203" i="18" s="1"/>
  <c r="AC1203" i="18"/>
  <c r="AJ1203" i="18" s="1"/>
  <c r="AB1203" i="18"/>
  <c r="AL1203" i="18" s="1"/>
  <c r="AA1203" i="18"/>
  <c r="Z1203" i="18"/>
  <c r="AN1203" i="18" s="1"/>
  <c r="Y1203" i="18"/>
  <c r="AM1203" i="18" s="1"/>
  <c r="X1203" i="18"/>
  <c r="W1203" i="18"/>
  <c r="V1203" i="18"/>
  <c r="AF1203" i="18" s="1"/>
  <c r="AE1202" i="18"/>
  <c r="AD1202" i="18"/>
  <c r="AK1202" i="18" s="1"/>
  <c r="AC1202" i="18"/>
  <c r="AJ1202" i="18" s="1"/>
  <c r="AB1202" i="18"/>
  <c r="AL1202" i="18" s="1"/>
  <c r="AA1202" i="18"/>
  <c r="Z1202" i="18"/>
  <c r="AN1202" i="18" s="1"/>
  <c r="Y1202" i="18"/>
  <c r="AM1202" i="18" s="1"/>
  <c r="X1202" i="18"/>
  <c r="W1202" i="18"/>
  <c r="V1202" i="18"/>
  <c r="AF1202" i="18" s="1"/>
  <c r="AE1201" i="18"/>
  <c r="AD1201" i="18"/>
  <c r="AK1201" i="18" s="1"/>
  <c r="AC1201" i="18"/>
  <c r="AJ1201" i="18" s="1"/>
  <c r="AB1201" i="18"/>
  <c r="AL1201" i="18" s="1"/>
  <c r="AA1201" i="18"/>
  <c r="Z1201" i="18"/>
  <c r="AN1201" i="18" s="1"/>
  <c r="Y1201" i="18"/>
  <c r="AM1201" i="18" s="1"/>
  <c r="X1201" i="18"/>
  <c r="W1201" i="18"/>
  <c r="V1201" i="18"/>
  <c r="AF1201" i="18" s="1"/>
  <c r="AE1200" i="18"/>
  <c r="AD1200" i="18"/>
  <c r="AK1200" i="18" s="1"/>
  <c r="AC1200" i="18"/>
  <c r="AJ1200" i="18" s="1"/>
  <c r="AB1200" i="18"/>
  <c r="AL1200" i="18" s="1"/>
  <c r="AA1200" i="18"/>
  <c r="Z1200" i="18"/>
  <c r="AN1200" i="18" s="1"/>
  <c r="Y1200" i="18"/>
  <c r="AM1200" i="18" s="1"/>
  <c r="X1200" i="18"/>
  <c r="W1200" i="18"/>
  <c r="V1200" i="18"/>
  <c r="AF1200" i="18" s="1"/>
  <c r="AE1199" i="18"/>
  <c r="AD1199" i="18"/>
  <c r="AK1199" i="18" s="1"/>
  <c r="AC1199" i="18"/>
  <c r="AJ1199" i="18" s="1"/>
  <c r="AB1199" i="18"/>
  <c r="AL1199" i="18" s="1"/>
  <c r="AA1199" i="18"/>
  <c r="Z1199" i="18"/>
  <c r="AN1199" i="18" s="1"/>
  <c r="Y1199" i="18"/>
  <c r="AM1199" i="18" s="1"/>
  <c r="X1199" i="18"/>
  <c r="W1199" i="18"/>
  <c r="V1199" i="18"/>
  <c r="AF1199" i="18" s="1"/>
  <c r="AE1198" i="18"/>
  <c r="AD1198" i="18"/>
  <c r="AK1198" i="18" s="1"/>
  <c r="AC1198" i="18"/>
  <c r="AJ1198" i="18" s="1"/>
  <c r="AB1198" i="18"/>
  <c r="AL1198" i="18" s="1"/>
  <c r="AA1198" i="18"/>
  <c r="Z1198" i="18"/>
  <c r="AN1198" i="18" s="1"/>
  <c r="Y1198" i="18"/>
  <c r="AM1198" i="18" s="1"/>
  <c r="X1198" i="18"/>
  <c r="W1198" i="18"/>
  <c r="V1198" i="18"/>
  <c r="AF1198" i="18" s="1"/>
  <c r="AE1197" i="18"/>
  <c r="AD1197" i="18"/>
  <c r="AK1197" i="18" s="1"/>
  <c r="AC1197" i="18"/>
  <c r="AJ1197" i="18" s="1"/>
  <c r="AB1197" i="18"/>
  <c r="AL1197" i="18" s="1"/>
  <c r="AA1197" i="18"/>
  <c r="Z1197" i="18"/>
  <c r="AN1197" i="18" s="1"/>
  <c r="Y1197" i="18"/>
  <c r="AM1197" i="18" s="1"/>
  <c r="X1197" i="18"/>
  <c r="W1197" i="18"/>
  <c r="V1197" i="18"/>
  <c r="AF1197" i="18" s="1"/>
  <c r="AE1196" i="18"/>
  <c r="AD1196" i="18"/>
  <c r="AK1196" i="18" s="1"/>
  <c r="AC1196" i="18"/>
  <c r="AJ1196" i="18" s="1"/>
  <c r="AB1196" i="18"/>
  <c r="AL1196" i="18" s="1"/>
  <c r="AA1196" i="18"/>
  <c r="Z1196" i="18"/>
  <c r="AN1196" i="18" s="1"/>
  <c r="Y1196" i="18"/>
  <c r="AM1196" i="18" s="1"/>
  <c r="X1196" i="18"/>
  <c r="W1196" i="18"/>
  <c r="V1196" i="18"/>
  <c r="AF1196" i="18" s="1"/>
  <c r="AE1195" i="18"/>
  <c r="AD1195" i="18"/>
  <c r="AK1195" i="18" s="1"/>
  <c r="AC1195" i="18"/>
  <c r="AJ1195" i="18" s="1"/>
  <c r="AB1195" i="18"/>
  <c r="AL1195" i="18" s="1"/>
  <c r="AA1195" i="18"/>
  <c r="Z1195" i="18"/>
  <c r="AN1195" i="18" s="1"/>
  <c r="Y1195" i="18"/>
  <c r="AM1195" i="18" s="1"/>
  <c r="X1195" i="18"/>
  <c r="W1195" i="18"/>
  <c r="V1195" i="18"/>
  <c r="AF1195" i="18" s="1"/>
  <c r="AE1194" i="18"/>
  <c r="AD1194" i="18"/>
  <c r="AK1194" i="18" s="1"/>
  <c r="AC1194" i="18"/>
  <c r="AJ1194" i="18" s="1"/>
  <c r="AB1194" i="18"/>
  <c r="AL1194" i="18" s="1"/>
  <c r="AA1194" i="18"/>
  <c r="Z1194" i="18"/>
  <c r="AN1194" i="18" s="1"/>
  <c r="Y1194" i="18"/>
  <c r="AM1194" i="18" s="1"/>
  <c r="X1194" i="18"/>
  <c r="W1194" i="18"/>
  <c r="V1194" i="18"/>
  <c r="AF1194" i="18" s="1"/>
  <c r="AE1193" i="18"/>
  <c r="AD1193" i="18"/>
  <c r="AK1193" i="18" s="1"/>
  <c r="AC1193" i="18"/>
  <c r="AJ1193" i="18" s="1"/>
  <c r="AB1193" i="18"/>
  <c r="AL1193" i="18" s="1"/>
  <c r="AA1193" i="18"/>
  <c r="Z1193" i="18"/>
  <c r="AN1193" i="18" s="1"/>
  <c r="Y1193" i="18"/>
  <c r="AM1193" i="18" s="1"/>
  <c r="X1193" i="18"/>
  <c r="W1193" i="18"/>
  <c r="V1193" i="18"/>
  <c r="AF1193" i="18" s="1"/>
  <c r="AE1192" i="18"/>
  <c r="AD1192" i="18"/>
  <c r="AK1192" i="18" s="1"/>
  <c r="AC1192" i="18"/>
  <c r="AJ1192" i="18" s="1"/>
  <c r="AB1192" i="18"/>
  <c r="AL1192" i="18" s="1"/>
  <c r="AA1192" i="18"/>
  <c r="Z1192" i="18"/>
  <c r="AN1192" i="18" s="1"/>
  <c r="Y1192" i="18"/>
  <c r="AM1192" i="18" s="1"/>
  <c r="X1192" i="18"/>
  <c r="W1192" i="18"/>
  <c r="V1192" i="18"/>
  <c r="AF1192" i="18" s="1"/>
  <c r="AE1191" i="18"/>
  <c r="AD1191" i="18"/>
  <c r="AK1191" i="18" s="1"/>
  <c r="AC1191" i="18"/>
  <c r="AJ1191" i="18" s="1"/>
  <c r="AB1191" i="18"/>
  <c r="AL1191" i="18" s="1"/>
  <c r="AA1191" i="18"/>
  <c r="Z1191" i="18"/>
  <c r="AN1191" i="18" s="1"/>
  <c r="Y1191" i="18"/>
  <c r="AM1191" i="18" s="1"/>
  <c r="X1191" i="18"/>
  <c r="W1191" i="18"/>
  <c r="V1191" i="18"/>
  <c r="AF1191" i="18" s="1"/>
  <c r="AE1190" i="18"/>
  <c r="AD1190" i="18"/>
  <c r="AK1190" i="18" s="1"/>
  <c r="AC1190" i="18"/>
  <c r="AJ1190" i="18" s="1"/>
  <c r="AB1190" i="18"/>
  <c r="AL1190" i="18" s="1"/>
  <c r="AA1190" i="18"/>
  <c r="Z1190" i="18"/>
  <c r="AN1190" i="18" s="1"/>
  <c r="Y1190" i="18"/>
  <c r="AM1190" i="18" s="1"/>
  <c r="X1190" i="18"/>
  <c r="W1190" i="18"/>
  <c r="V1190" i="18"/>
  <c r="AF1190" i="18" s="1"/>
  <c r="AE1189" i="18"/>
  <c r="AD1189" i="18"/>
  <c r="AK1189" i="18" s="1"/>
  <c r="AC1189" i="18"/>
  <c r="AJ1189" i="18" s="1"/>
  <c r="AB1189" i="18"/>
  <c r="AL1189" i="18" s="1"/>
  <c r="AA1189" i="18"/>
  <c r="Z1189" i="18"/>
  <c r="AN1189" i="18" s="1"/>
  <c r="Y1189" i="18"/>
  <c r="AM1189" i="18" s="1"/>
  <c r="X1189" i="18"/>
  <c r="W1189" i="18"/>
  <c r="V1189" i="18"/>
  <c r="AF1189" i="18" s="1"/>
  <c r="AE1188" i="18"/>
  <c r="AD1188" i="18"/>
  <c r="AK1188" i="18" s="1"/>
  <c r="AC1188" i="18"/>
  <c r="AJ1188" i="18" s="1"/>
  <c r="AB1188" i="18"/>
  <c r="AL1188" i="18" s="1"/>
  <c r="AA1188" i="18"/>
  <c r="Z1188" i="18"/>
  <c r="AN1188" i="18" s="1"/>
  <c r="Y1188" i="18"/>
  <c r="AM1188" i="18" s="1"/>
  <c r="X1188" i="18"/>
  <c r="W1188" i="18"/>
  <c r="V1188" i="18"/>
  <c r="AF1188" i="18" s="1"/>
  <c r="AE1187" i="18"/>
  <c r="AD1187" i="18"/>
  <c r="AK1187" i="18" s="1"/>
  <c r="AC1187" i="18"/>
  <c r="AJ1187" i="18" s="1"/>
  <c r="AB1187" i="18"/>
  <c r="AL1187" i="18" s="1"/>
  <c r="AA1187" i="18"/>
  <c r="Z1187" i="18"/>
  <c r="AN1187" i="18" s="1"/>
  <c r="Y1187" i="18"/>
  <c r="AM1187" i="18" s="1"/>
  <c r="X1187" i="18"/>
  <c r="W1187" i="18"/>
  <c r="V1187" i="18"/>
  <c r="AF1187" i="18" s="1"/>
  <c r="AE1186" i="18"/>
  <c r="AD1186" i="18"/>
  <c r="AK1186" i="18" s="1"/>
  <c r="AC1186" i="18"/>
  <c r="AJ1186" i="18" s="1"/>
  <c r="AB1186" i="18"/>
  <c r="AL1186" i="18" s="1"/>
  <c r="AA1186" i="18"/>
  <c r="Z1186" i="18"/>
  <c r="AN1186" i="18" s="1"/>
  <c r="Y1186" i="18"/>
  <c r="AM1186" i="18" s="1"/>
  <c r="X1186" i="18"/>
  <c r="W1186" i="18"/>
  <c r="V1186" i="18"/>
  <c r="AF1186" i="18" s="1"/>
  <c r="AE1185" i="18"/>
  <c r="AD1185" i="18"/>
  <c r="AK1185" i="18" s="1"/>
  <c r="AC1185" i="18"/>
  <c r="AJ1185" i="18" s="1"/>
  <c r="AB1185" i="18"/>
  <c r="AL1185" i="18" s="1"/>
  <c r="AA1185" i="18"/>
  <c r="Z1185" i="18"/>
  <c r="AN1185" i="18" s="1"/>
  <c r="Y1185" i="18"/>
  <c r="AM1185" i="18" s="1"/>
  <c r="X1185" i="18"/>
  <c r="W1185" i="18"/>
  <c r="V1185" i="18"/>
  <c r="AF1185" i="18" s="1"/>
  <c r="AE1184" i="18"/>
  <c r="AD1184" i="18"/>
  <c r="AK1184" i="18" s="1"/>
  <c r="AC1184" i="18"/>
  <c r="AJ1184" i="18" s="1"/>
  <c r="AB1184" i="18"/>
  <c r="AL1184" i="18" s="1"/>
  <c r="AA1184" i="18"/>
  <c r="Z1184" i="18"/>
  <c r="AN1184" i="18" s="1"/>
  <c r="Y1184" i="18"/>
  <c r="AM1184" i="18" s="1"/>
  <c r="X1184" i="18"/>
  <c r="W1184" i="18"/>
  <c r="V1184" i="18"/>
  <c r="AF1184" i="18" s="1"/>
  <c r="AE1183" i="18"/>
  <c r="AD1183" i="18"/>
  <c r="AK1183" i="18" s="1"/>
  <c r="AC1183" i="18"/>
  <c r="AJ1183" i="18" s="1"/>
  <c r="AB1183" i="18"/>
  <c r="AL1183" i="18" s="1"/>
  <c r="AA1183" i="18"/>
  <c r="Z1183" i="18"/>
  <c r="AN1183" i="18" s="1"/>
  <c r="Y1183" i="18"/>
  <c r="AM1183" i="18" s="1"/>
  <c r="X1183" i="18"/>
  <c r="W1183" i="18"/>
  <c r="V1183" i="18"/>
  <c r="AF1183" i="18" s="1"/>
  <c r="AE1182" i="18"/>
  <c r="AD1182" i="18"/>
  <c r="AK1182" i="18" s="1"/>
  <c r="AC1182" i="18"/>
  <c r="AJ1182" i="18" s="1"/>
  <c r="AB1182" i="18"/>
  <c r="AL1182" i="18" s="1"/>
  <c r="AA1182" i="18"/>
  <c r="Z1182" i="18"/>
  <c r="AN1182" i="18" s="1"/>
  <c r="Y1182" i="18"/>
  <c r="AM1182" i="18" s="1"/>
  <c r="X1182" i="18"/>
  <c r="W1182" i="18"/>
  <c r="V1182" i="18"/>
  <c r="AF1182" i="18" s="1"/>
  <c r="AE1181" i="18"/>
  <c r="AD1181" i="18"/>
  <c r="AK1181" i="18" s="1"/>
  <c r="AC1181" i="18"/>
  <c r="AJ1181" i="18" s="1"/>
  <c r="AB1181" i="18"/>
  <c r="AL1181" i="18" s="1"/>
  <c r="AA1181" i="18"/>
  <c r="Z1181" i="18"/>
  <c r="AN1181" i="18" s="1"/>
  <c r="Y1181" i="18"/>
  <c r="AM1181" i="18" s="1"/>
  <c r="X1181" i="18"/>
  <c r="W1181" i="18"/>
  <c r="V1181" i="18"/>
  <c r="AF1181" i="18" s="1"/>
  <c r="AE1180" i="18"/>
  <c r="AD1180" i="18"/>
  <c r="AK1180" i="18" s="1"/>
  <c r="AC1180" i="18"/>
  <c r="AJ1180" i="18" s="1"/>
  <c r="AB1180" i="18"/>
  <c r="AL1180" i="18" s="1"/>
  <c r="AA1180" i="18"/>
  <c r="Z1180" i="18"/>
  <c r="AN1180" i="18" s="1"/>
  <c r="Y1180" i="18"/>
  <c r="AM1180" i="18" s="1"/>
  <c r="X1180" i="18"/>
  <c r="W1180" i="18"/>
  <c r="V1180" i="18"/>
  <c r="AF1180" i="18" s="1"/>
  <c r="AE1179" i="18"/>
  <c r="AD1179" i="18"/>
  <c r="AK1179" i="18" s="1"/>
  <c r="AC1179" i="18"/>
  <c r="AJ1179" i="18" s="1"/>
  <c r="AB1179" i="18"/>
  <c r="AL1179" i="18" s="1"/>
  <c r="AA1179" i="18"/>
  <c r="Z1179" i="18"/>
  <c r="AN1179" i="18" s="1"/>
  <c r="Y1179" i="18"/>
  <c r="AM1179" i="18" s="1"/>
  <c r="X1179" i="18"/>
  <c r="W1179" i="18"/>
  <c r="V1179" i="18"/>
  <c r="AF1179" i="18" s="1"/>
  <c r="AE291" i="18"/>
  <c r="AD291" i="18"/>
  <c r="AK291" i="18" s="1"/>
  <c r="AC291" i="18"/>
  <c r="AJ291" i="18" s="1"/>
  <c r="AB291" i="18"/>
  <c r="AL291" i="18" s="1"/>
  <c r="AA291" i="18"/>
  <c r="Z291" i="18"/>
  <c r="AN291" i="18" s="1"/>
  <c r="Y291" i="18"/>
  <c r="AM291" i="18" s="1"/>
  <c r="X291" i="18"/>
  <c r="W291" i="18"/>
  <c r="V291" i="18"/>
  <c r="AF291" i="18" s="1"/>
  <c r="AE290" i="18"/>
  <c r="AD290" i="18"/>
  <c r="AK290" i="18" s="1"/>
  <c r="AC290" i="18"/>
  <c r="AJ290" i="18" s="1"/>
  <c r="AB290" i="18"/>
  <c r="AL290" i="18" s="1"/>
  <c r="AA290" i="18"/>
  <c r="Z290" i="18"/>
  <c r="AN290" i="18" s="1"/>
  <c r="Y290" i="18"/>
  <c r="AM290" i="18" s="1"/>
  <c r="X290" i="18"/>
  <c r="W290" i="18"/>
  <c r="V290" i="18"/>
  <c r="AF290" i="18" s="1"/>
  <c r="AE289" i="18"/>
  <c r="AD289" i="18"/>
  <c r="AK289" i="18" s="1"/>
  <c r="AC289" i="18"/>
  <c r="AJ289" i="18" s="1"/>
  <c r="AB289" i="18"/>
  <c r="AL289" i="18" s="1"/>
  <c r="AA289" i="18"/>
  <c r="Z289" i="18"/>
  <c r="AN289" i="18" s="1"/>
  <c r="Y289" i="18"/>
  <c r="AM289" i="18" s="1"/>
  <c r="X289" i="18"/>
  <c r="W289" i="18"/>
  <c r="V289" i="18"/>
  <c r="AF289" i="18" s="1"/>
  <c r="AE288" i="18"/>
  <c r="AD288" i="18"/>
  <c r="AK288" i="18" s="1"/>
  <c r="AC288" i="18"/>
  <c r="AJ288" i="18" s="1"/>
  <c r="AB288" i="18"/>
  <c r="AL288" i="18" s="1"/>
  <c r="AA288" i="18"/>
  <c r="Z288" i="18"/>
  <c r="AN288" i="18" s="1"/>
  <c r="Y288" i="18"/>
  <c r="AM288" i="18" s="1"/>
  <c r="X288" i="18"/>
  <c r="W288" i="18"/>
  <c r="V288" i="18"/>
  <c r="AF288" i="18" s="1"/>
  <c r="AE287" i="18"/>
  <c r="AD287" i="18"/>
  <c r="AK287" i="18" s="1"/>
  <c r="AC287" i="18"/>
  <c r="AJ287" i="18" s="1"/>
  <c r="AB287" i="18"/>
  <c r="AL287" i="18" s="1"/>
  <c r="AA287" i="18"/>
  <c r="Z287" i="18"/>
  <c r="AN287" i="18" s="1"/>
  <c r="Y287" i="18"/>
  <c r="AM287" i="18" s="1"/>
  <c r="X287" i="18"/>
  <c r="W287" i="18"/>
  <c r="V287" i="18"/>
  <c r="AF287" i="18" s="1"/>
  <c r="AE286" i="18"/>
  <c r="AD286" i="18"/>
  <c r="AK286" i="18" s="1"/>
  <c r="AC286" i="18"/>
  <c r="AJ286" i="18" s="1"/>
  <c r="AB286" i="18"/>
  <c r="AL286" i="18" s="1"/>
  <c r="AA286" i="18"/>
  <c r="Z286" i="18"/>
  <c r="AN286" i="18" s="1"/>
  <c r="Y286" i="18"/>
  <c r="AM286" i="18" s="1"/>
  <c r="X286" i="18"/>
  <c r="W286" i="18"/>
  <c r="V286" i="18"/>
  <c r="AF286" i="18" s="1"/>
  <c r="AE285" i="18"/>
  <c r="AD285" i="18"/>
  <c r="AK285" i="18" s="1"/>
  <c r="AC285" i="18"/>
  <c r="AJ285" i="18" s="1"/>
  <c r="AB285" i="18"/>
  <c r="AL285" i="18" s="1"/>
  <c r="AA285" i="18"/>
  <c r="Z285" i="18"/>
  <c r="AN285" i="18" s="1"/>
  <c r="Y285" i="18"/>
  <c r="AM285" i="18" s="1"/>
  <c r="X285" i="18"/>
  <c r="W285" i="18"/>
  <c r="V285" i="18"/>
  <c r="AF285" i="18" s="1"/>
  <c r="AE284" i="18"/>
  <c r="AD284" i="18"/>
  <c r="AK284" i="18" s="1"/>
  <c r="AC284" i="18"/>
  <c r="AJ284" i="18" s="1"/>
  <c r="AB284" i="18"/>
  <c r="AL284" i="18" s="1"/>
  <c r="AA284" i="18"/>
  <c r="Z284" i="18"/>
  <c r="AN284" i="18" s="1"/>
  <c r="Y284" i="18"/>
  <c r="AM284" i="18" s="1"/>
  <c r="X284" i="18"/>
  <c r="W284" i="18"/>
  <c r="V284" i="18"/>
  <c r="AF284" i="18" s="1"/>
  <c r="AE283" i="18"/>
  <c r="AD283" i="18"/>
  <c r="AK283" i="18" s="1"/>
  <c r="AC283" i="18"/>
  <c r="AJ283" i="18" s="1"/>
  <c r="AB283" i="18"/>
  <c r="AL283" i="18" s="1"/>
  <c r="AA283" i="18"/>
  <c r="Z283" i="18"/>
  <c r="AN283" i="18" s="1"/>
  <c r="Y283" i="18"/>
  <c r="AM283" i="18" s="1"/>
  <c r="X283" i="18"/>
  <c r="W283" i="18"/>
  <c r="V283" i="18"/>
  <c r="AF283" i="18" s="1"/>
  <c r="AE282" i="18"/>
  <c r="AD282" i="18"/>
  <c r="AK282" i="18" s="1"/>
  <c r="AC282" i="18"/>
  <c r="AJ282" i="18" s="1"/>
  <c r="AB282" i="18"/>
  <c r="AL282" i="18" s="1"/>
  <c r="AA282" i="18"/>
  <c r="Z282" i="18"/>
  <c r="AN282" i="18" s="1"/>
  <c r="Y282" i="18"/>
  <c r="AM282" i="18" s="1"/>
  <c r="X282" i="18"/>
  <c r="W282" i="18"/>
  <c r="V282" i="18"/>
  <c r="AF282" i="18" s="1"/>
  <c r="AE281" i="18"/>
  <c r="AD281" i="18"/>
  <c r="AK281" i="18" s="1"/>
  <c r="AC281" i="18"/>
  <c r="AJ281" i="18" s="1"/>
  <c r="AB281" i="18"/>
  <c r="AL281" i="18" s="1"/>
  <c r="AA281" i="18"/>
  <c r="Z281" i="18"/>
  <c r="AN281" i="18" s="1"/>
  <c r="Y281" i="18"/>
  <c r="AM281" i="18" s="1"/>
  <c r="X281" i="18"/>
  <c r="W281" i="18"/>
  <c r="V281" i="18"/>
  <c r="AF281" i="18" s="1"/>
  <c r="AE280" i="18"/>
  <c r="AD280" i="18"/>
  <c r="AK280" i="18" s="1"/>
  <c r="AC280" i="18"/>
  <c r="AJ280" i="18" s="1"/>
  <c r="AB280" i="18"/>
  <c r="AL280" i="18" s="1"/>
  <c r="AA280" i="18"/>
  <c r="Z280" i="18"/>
  <c r="AN280" i="18" s="1"/>
  <c r="Y280" i="18"/>
  <c r="AM280" i="18" s="1"/>
  <c r="X280" i="18"/>
  <c r="W280" i="18"/>
  <c r="V280" i="18"/>
  <c r="AF280" i="18" s="1"/>
  <c r="AE279" i="18"/>
  <c r="AD279" i="18"/>
  <c r="AK279" i="18" s="1"/>
  <c r="AC279" i="18"/>
  <c r="AJ279" i="18" s="1"/>
  <c r="AB279" i="18"/>
  <c r="AL279" i="18" s="1"/>
  <c r="AA279" i="18"/>
  <c r="Z279" i="18"/>
  <c r="AN279" i="18" s="1"/>
  <c r="Y279" i="18"/>
  <c r="AM279" i="18" s="1"/>
  <c r="X279" i="18"/>
  <c r="W279" i="18"/>
  <c r="V279" i="18"/>
  <c r="AF279" i="18" s="1"/>
  <c r="AE278" i="18"/>
  <c r="AD278" i="18"/>
  <c r="AK278" i="18" s="1"/>
  <c r="AC278" i="18"/>
  <c r="AJ278" i="18" s="1"/>
  <c r="AB278" i="18"/>
  <c r="AL278" i="18" s="1"/>
  <c r="AA278" i="18"/>
  <c r="Z278" i="18"/>
  <c r="AN278" i="18" s="1"/>
  <c r="Y278" i="18"/>
  <c r="AM278" i="18" s="1"/>
  <c r="X278" i="18"/>
  <c r="W278" i="18"/>
  <c r="V278" i="18"/>
  <c r="AF278" i="18" s="1"/>
  <c r="AE277" i="18"/>
  <c r="AD277" i="18"/>
  <c r="AK277" i="18" s="1"/>
  <c r="AC277" i="18"/>
  <c r="AJ277" i="18" s="1"/>
  <c r="AB277" i="18"/>
  <c r="AL277" i="18" s="1"/>
  <c r="AA277" i="18"/>
  <c r="Z277" i="18"/>
  <c r="AN277" i="18" s="1"/>
  <c r="Y277" i="18"/>
  <c r="AM277" i="18" s="1"/>
  <c r="X277" i="18"/>
  <c r="W277" i="18"/>
  <c r="V277" i="18"/>
  <c r="AF277" i="18" s="1"/>
  <c r="AE276" i="18"/>
  <c r="AD276" i="18"/>
  <c r="AK276" i="18" s="1"/>
  <c r="AC276" i="18"/>
  <c r="AJ276" i="18" s="1"/>
  <c r="AB276" i="18"/>
  <c r="AL276" i="18" s="1"/>
  <c r="AA276" i="18"/>
  <c r="Z276" i="18"/>
  <c r="AN276" i="18" s="1"/>
  <c r="Y276" i="18"/>
  <c r="AM276" i="18" s="1"/>
  <c r="X276" i="18"/>
  <c r="W276" i="18"/>
  <c r="V276" i="18"/>
  <c r="AF276" i="18" s="1"/>
  <c r="AE275" i="18"/>
  <c r="AD275" i="18"/>
  <c r="AK275" i="18" s="1"/>
  <c r="AC275" i="18"/>
  <c r="AJ275" i="18" s="1"/>
  <c r="AB275" i="18"/>
  <c r="AL275" i="18" s="1"/>
  <c r="AA275" i="18"/>
  <c r="Z275" i="18"/>
  <c r="AN275" i="18" s="1"/>
  <c r="Y275" i="18"/>
  <c r="AM275" i="18" s="1"/>
  <c r="X275" i="18"/>
  <c r="W275" i="18"/>
  <c r="V275" i="18"/>
  <c r="AF275" i="18" s="1"/>
  <c r="AE274" i="18"/>
  <c r="AD274" i="18"/>
  <c r="AK274" i="18" s="1"/>
  <c r="AC274" i="18"/>
  <c r="AJ274" i="18" s="1"/>
  <c r="AB274" i="18"/>
  <c r="AL274" i="18" s="1"/>
  <c r="AA274" i="18"/>
  <c r="Z274" i="18"/>
  <c r="AN274" i="18" s="1"/>
  <c r="Y274" i="18"/>
  <c r="AM274" i="18" s="1"/>
  <c r="X274" i="18"/>
  <c r="W274" i="18"/>
  <c r="V274" i="18"/>
  <c r="AF274" i="18" s="1"/>
  <c r="AE273" i="18"/>
  <c r="AD273" i="18"/>
  <c r="AK273" i="18" s="1"/>
  <c r="AC273" i="18"/>
  <c r="AJ273" i="18" s="1"/>
  <c r="AB273" i="18"/>
  <c r="AL273" i="18" s="1"/>
  <c r="AA273" i="18"/>
  <c r="Z273" i="18"/>
  <c r="AN273" i="18" s="1"/>
  <c r="Y273" i="18"/>
  <c r="AM273" i="18" s="1"/>
  <c r="X273" i="18"/>
  <c r="W273" i="18"/>
  <c r="V273" i="18"/>
  <c r="AF273" i="18" s="1"/>
  <c r="AE272" i="18"/>
  <c r="AD272" i="18"/>
  <c r="AK272" i="18" s="1"/>
  <c r="AC272" i="18"/>
  <c r="AJ272" i="18" s="1"/>
  <c r="AB272" i="18"/>
  <c r="AL272" i="18" s="1"/>
  <c r="AA272" i="18"/>
  <c r="Z272" i="18"/>
  <c r="AN272" i="18" s="1"/>
  <c r="Y272" i="18"/>
  <c r="AM272" i="18" s="1"/>
  <c r="X272" i="18"/>
  <c r="W272" i="18"/>
  <c r="V272" i="18"/>
  <c r="AF272" i="18" s="1"/>
  <c r="AE271" i="18"/>
  <c r="AD271" i="18"/>
  <c r="AK271" i="18" s="1"/>
  <c r="AC271" i="18"/>
  <c r="AJ271" i="18" s="1"/>
  <c r="AB271" i="18"/>
  <c r="AL271" i="18" s="1"/>
  <c r="AA271" i="18"/>
  <c r="Z271" i="18"/>
  <c r="AN271" i="18" s="1"/>
  <c r="Y271" i="18"/>
  <c r="AM271" i="18" s="1"/>
  <c r="X271" i="18"/>
  <c r="W271" i="18"/>
  <c r="V271" i="18"/>
  <c r="AF271" i="18" s="1"/>
  <c r="AE270" i="18"/>
  <c r="AD270" i="18"/>
  <c r="AK270" i="18" s="1"/>
  <c r="AC270" i="18"/>
  <c r="AJ270" i="18" s="1"/>
  <c r="AB270" i="18"/>
  <c r="AL270" i="18" s="1"/>
  <c r="AA270" i="18"/>
  <c r="Z270" i="18"/>
  <c r="AN270" i="18" s="1"/>
  <c r="Y270" i="18"/>
  <c r="AM270" i="18" s="1"/>
  <c r="X270" i="18"/>
  <c r="W270" i="18"/>
  <c r="V270" i="18"/>
  <c r="AF270" i="18" s="1"/>
  <c r="AE269" i="18"/>
  <c r="AD269" i="18"/>
  <c r="AK269" i="18" s="1"/>
  <c r="AC269" i="18"/>
  <c r="AJ269" i="18" s="1"/>
  <c r="AB269" i="18"/>
  <c r="AL269" i="18" s="1"/>
  <c r="AA269" i="18"/>
  <c r="Z269" i="18"/>
  <c r="AN269" i="18" s="1"/>
  <c r="Y269" i="18"/>
  <c r="AM269" i="18" s="1"/>
  <c r="X269" i="18"/>
  <c r="W269" i="18"/>
  <c r="V269" i="18"/>
  <c r="AF269" i="18" s="1"/>
  <c r="AE268" i="18"/>
  <c r="AD268" i="18"/>
  <c r="AK268" i="18" s="1"/>
  <c r="AC268" i="18"/>
  <c r="AJ268" i="18" s="1"/>
  <c r="AB268" i="18"/>
  <c r="AL268" i="18" s="1"/>
  <c r="AA268" i="18"/>
  <c r="Z268" i="18"/>
  <c r="AN268" i="18" s="1"/>
  <c r="Y268" i="18"/>
  <c r="AM268" i="18" s="1"/>
  <c r="X268" i="18"/>
  <c r="W268" i="18"/>
  <c r="V268" i="18"/>
  <c r="AF268" i="18" s="1"/>
  <c r="AE267" i="18"/>
  <c r="AD267" i="18"/>
  <c r="AK267" i="18" s="1"/>
  <c r="AC267" i="18"/>
  <c r="AJ267" i="18" s="1"/>
  <c r="AB267" i="18"/>
  <c r="AL267" i="18" s="1"/>
  <c r="AA267" i="18"/>
  <c r="Z267" i="18"/>
  <c r="AN267" i="18" s="1"/>
  <c r="Y267" i="18"/>
  <c r="AM267" i="18" s="1"/>
  <c r="X267" i="18"/>
  <c r="W267" i="18"/>
  <c r="V267" i="18"/>
  <c r="AF267" i="18" s="1"/>
  <c r="AE139" i="18"/>
  <c r="AD139" i="18"/>
  <c r="AK139" i="18" s="1"/>
  <c r="AC139" i="18"/>
  <c r="AJ139" i="18" s="1"/>
  <c r="AB139" i="18"/>
  <c r="AL139" i="18" s="1"/>
  <c r="AA139" i="18"/>
  <c r="Z139" i="18"/>
  <c r="AN139" i="18" s="1"/>
  <c r="Y139" i="18"/>
  <c r="AM139" i="18" s="1"/>
  <c r="X139" i="18"/>
  <c r="W139" i="18"/>
  <c r="V139" i="18"/>
  <c r="AF139" i="18" s="1"/>
  <c r="AE138" i="18"/>
  <c r="AD138" i="18"/>
  <c r="AK138" i="18" s="1"/>
  <c r="AC138" i="18"/>
  <c r="AJ138" i="18" s="1"/>
  <c r="AB138" i="18"/>
  <c r="AL138" i="18" s="1"/>
  <c r="AA138" i="18"/>
  <c r="Z138" i="18"/>
  <c r="AN138" i="18" s="1"/>
  <c r="Y138" i="18"/>
  <c r="AM138" i="18" s="1"/>
  <c r="X138" i="18"/>
  <c r="W138" i="18"/>
  <c r="V138" i="18"/>
  <c r="AF138" i="18" s="1"/>
  <c r="AE137" i="18"/>
  <c r="AD137" i="18"/>
  <c r="AK137" i="18" s="1"/>
  <c r="AC137" i="18"/>
  <c r="AJ137" i="18" s="1"/>
  <c r="AB137" i="18"/>
  <c r="AL137" i="18" s="1"/>
  <c r="AA137" i="18"/>
  <c r="Z137" i="18"/>
  <c r="AN137" i="18" s="1"/>
  <c r="Y137" i="18"/>
  <c r="AM137" i="18" s="1"/>
  <c r="X137" i="18"/>
  <c r="W137" i="18"/>
  <c r="V137" i="18"/>
  <c r="AF137" i="18" s="1"/>
  <c r="AE136" i="18"/>
  <c r="AD136" i="18"/>
  <c r="AK136" i="18" s="1"/>
  <c r="AC136" i="18"/>
  <c r="AJ136" i="18" s="1"/>
  <c r="AB136" i="18"/>
  <c r="AL136" i="18" s="1"/>
  <c r="AA136" i="18"/>
  <c r="Z136" i="18"/>
  <c r="AN136" i="18" s="1"/>
  <c r="Y136" i="18"/>
  <c r="AM136" i="18" s="1"/>
  <c r="X136" i="18"/>
  <c r="W136" i="18"/>
  <c r="V136" i="18"/>
  <c r="AF136" i="18" s="1"/>
  <c r="AE135" i="18"/>
  <c r="AD135" i="18"/>
  <c r="AK135" i="18" s="1"/>
  <c r="AC135" i="18"/>
  <c r="AJ135" i="18" s="1"/>
  <c r="AB135" i="18"/>
  <c r="AL135" i="18" s="1"/>
  <c r="AA135" i="18"/>
  <c r="Z135" i="18"/>
  <c r="AN135" i="18" s="1"/>
  <c r="Y135" i="18"/>
  <c r="AM135" i="18" s="1"/>
  <c r="X135" i="18"/>
  <c r="W135" i="18"/>
  <c r="V135" i="18"/>
  <c r="AF135" i="18" s="1"/>
  <c r="AE134" i="18"/>
  <c r="AD134" i="18"/>
  <c r="AK134" i="18" s="1"/>
  <c r="AC134" i="18"/>
  <c r="AJ134" i="18" s="1"/>
  <c r="AB134" i="18"/>
  <c r="AL134" i="18" s="1"/>
  <c r="AA134" i="18"/>
  <c r="Z134" i="18"/>
  <c r="AN134" i="18" s="1"/>
  <c r="Y134" i="18"/>
  <c r="AM134" i="18" s="1"/>
  <c r="X134" i="18"/>
  <c r="W134" i="18"/>
  <c r="V134" i="18"/>
  <c r="AF134" i="18" s="1"/>
  <c r="AE133" i="18"/>
  <c r="AD133" i="18"/>
  <c r="AK133" i="18" s="1"/>
  <c r="AC133" i="18"/>
  <c r="AJ133" i="18" s="1"/>
  <c r="AB133" i="18"/>
  <c r="AL133" i="18" s="1"/>
  <c r="AA133" i="18"/>
  <c r="Z133" i="18"/>
  <c r="AN133" i="18" s="1"/>
  <c r="Y133" i="18"/>
  <c r="AM133" i="18" s="1"/>
  <c r="X133" i="18"/>
  <c r="W133" i="18"/>
  <c r="V133" i="18"/>
  <c r="AF133" i="18" s="1"/>
  <c r="AE132" i="18"/>
  <c r="AD132" i="18"/>
  <c r="AK132" i="18" s="1"/>
  <c r="AC132" i="18"/>
  <c r="AJ132" i="18" s="1"/>
  <c r="AB132" i="18"/>
  <c r="AL132" i="18" s="1"/>
  <c r="AA132" i="18"/>
  <c r="Z132" i="18"/>
  <c r="AN132" i="18" s="1"/>
  <c r="Y132" i="18"/>
  <c r="AM132" i="18" s="1"/>
  <c r="X132" i="18"/>
  <c r="W132" i="18"/>
  <c r="V132" i="18"/>
  <c r="AF132" i="18" s="1"/>
  <c r="AE131" i="18"/>
  <c r="AD131" i="18"/>
  <c r="AK131" i="18" s="1"/>
  <c r="AC131" i="18"/>
  <c r="AJ131" i="18" s="1"/>
  <c r="AB131" i="18"/>
  <c r="AL131" i="18" s="1"/>
  <c r="AA131" i="18"/>
  <c r="Z131" i="18"/>
  <c r="AN131" i="18" s="1"/>
  <c r="Y131" i="18"/>
  <c r="AM131" i="18" s="1"/>
  <c r="X131" i="18"/>
  <c r="W131" i="18"/>
  <c r="V131" i="18"/>
  <c r="AF131" i="18" s="1"/>
  <c r="AE130" i="18"/>
  <c r="AD130" i="18"/>
  <c r="AK130" i="18" s="1"/>
  <c r="AC130" i="18"/>
  <c r="AJ130" i="18" s="1"/>
  <c r="AB130" i="18"/>
  <c r="AL130" i="18" s="1"/>
  <c r="AA130" i="18"/>
  <c r="Z130" i="18"/>
  <c r="AN130" i="18" s="1"/>
  <c r="Y130" i="18"/>
  <c r="AM130" i="18" s="1"/>
  <c r="X130" i="18"/>
  <c r="W130" i="18"/>
  <c r="V130" i="18"/>
  <c r="AF130" i="18" s="1"/>
  <c r="AE129" i="18"/>
  <c r="AD129" i="18"/>
  <c r="AK129" i="18" s="1"/>
  <c r="AC129" i="18"/>
  <c r="AJ129" i="18" s="1"/>
  <c r="AB129" i="18"/>
  <c r="AL129" i="18" s="1"/>
  <c r="AA129" i="18"/>
  <c r="Z129" i="18"/>
  <c r="AN129" i="18" s="1"/>
  <c r="Y129" i="18"/>
  <c r="AM129" i="18" s="1"/>
  <c r="X129" i="18"/>
  <c r="W129" i="18"/>
  <c r="V129" i="18"/>
  <c r="AF129" i="18" s="1"/>
  <c r="AE128" i="18"/>
  <c r="AD128" i="18"/>
  <c r="AK128" i="18" s="1"/>
  <c r="AC128" i="18"/>
  <c r="AJ128" i="18" s="1"/>
  <c r="AB128" i="18"/>
  <c r="AL128" i="18" s="1"/>
  <c r="AA128" i="18"/>
  <c r="Z128" i="18"/>
  <c r="AN128" i="18" s="1"/>
  <c r="Y128" i="18"/>
  <c r="AM128" i="18" s="1"/>
  <c r="X128" i="18"/>
  <c r="W128" i="18"/>
  <c r="V128" i="18"/>
  <c r="AF128" i="18" s="1"/>
  <c r="AE127" i="18"/>
  <c r="AD127" i="18"/>
  <c r="AK127" i="18" s="1"/>
  <c r="AC127" i="18"/>
  <c r="AJ127" i="18" s="1"/>
  <c r="AB127" i="18"/>
  <c r="AL127" i="18" s="1"/>
  <c r="AA127" i="18"/>
  <c r="Z127" i="18"/>
  <c r="AN127" i="18" s="1"/>
  <c r="Y127" i="18"/>
  <c r="AM127" i="18" s="1"/>
  <c r="X127" i="18"/>
  <c r="W127" i="18"/>
  <c r="V127" i="18"/>
  <c r="AF127" i="18" s="1"/>
  <c r="AE126" i="18"/>
  <c r="AD126" i="18"/>
  <c r="AK126" i="18" s="1"/>
  <c r="AC126" i="18"/>
  <c r="AJ126" i="18" s="1"/>
  <c r="AB126" i="18"/>
  <c r="AL126" i="18" s="1"/>
  <c r="AA126" i="18"/>
  <c r="Z126" i="18"/>
  <c r="AN126" i="18" s="1"/>
  <c r="Y126" i="18"/>
  <c r="AM126" i="18" s="1"/>
  <c r="X126" i="18"/>
  <c r="W126" i="18"/>
  <c r="V126" i="18"/>
  <c r="AF126" i="18" s="1"/>
  <c r="AE125" i="18"/>
  <c r="AD125" i="18"/>
  <c r="AK125" i="18" s="1"/>
  <c r="AC125" i="18"/>
  <c r="AJ125" i="18" s="1"/>
  <c r="AB125" i="18"/>
  <c r="AL125" i="18" s="1"/>
  <c r="AA125" i="18"/>
  <c r="Z125" i="18"/>
  <c r="AN125" i="18" s="1"/>
  <c r="Y125" i="18"/>
  <c r="AM125" i="18" s="1"/>
  <c r="X125" i="18"/>
  <c r="W125" i="18"/>
  <c r="V125" i="18"/>
  <c r="AF125" i="18" s="1"/>
  <c r="AE124" i="18"/>
  <c r="AD124" i="18"/>
  <c r="AK124" i="18" s="1"/>
  <c r="AC124" i="18"/>
  <c r="AJ124" i="18" s="1"/>
  <c r="AB124" i="18"/>
  <c r="AL124" i="18" s="1"/>
  <c r="AA124" i="18"/>
  <c r="Z124" i="18"/>
  <c r="AN124" i="18" s="1"/>
  <c r="Y124" i="18"/>
  <c r="AM124" i="18" s="1"/>
  <c r="X124" i="18"/>
  <c r="W124" i="18"/>
  <c r="V124" i="18"/>
  <c r="AF124" i="18" s="1"/>
  <c r="AE123" i="18"/>
  <c r="AD123" i="18"/>
  <c r="AK123" i="18" s="1"/>
  <c r="AC123" i="18"/>
  <c r="AJ123" i="18" s="1"/>
  <c r="AB123" i="18"/>
  <c r="AL123" i="18" s="1"/>
  <c r="AA123" i="18"/>
  <c r="Z123" i="18"/>
  <c r="AN123" i="18" s="1"/>
  <c r="Y123" i="18"/>
  <c r="AM123" i="18" s="1"/>
  <c r="X123" i="18"/>
  <c r="W123" i="18"/>
  <c r="V123" i="18"/>
  <c r="AF123" i="18" s="1"/>
  <c r="AE122" i="18"/>
  <c r="AD122" i="18"/>
  <c r="AK122" i="18" s="1"/>
  <c r="AC122" i="18"/>
  <c r="AJ122" i="18" s="1"/>
  <c r="AB122" i="18"/>
  <c r="AL122" i="18" s="1"/>
  <c r="AA122" i="18"/>
  <c r="Z122" i="18"/>
  <c r="AN122" i="18" s="1"/>
  <c r="Y122" i="18"/>
  <c r="AM122" i="18" s="1"/>
  <c r="X122" i="18"/>
  <c r="W122" i="18"/>
  <c r="V122" i="18"/>
  <c r="AF122" i="18" s="1"/>
  <c r="AE121" i="18"/>
  <c r="AD121" i="18"/>
  <c r="AK121" i="18" s="1"/>
  <c r="AC121" i="18"/>
  <c r="AJ121" i="18" s="1"/>
  <c r="AB121" i="18"/>
  <c r="AL121" i="18" s="1"/>
  <c r="AA121" i="18"/>
  <c r="Z121" i="18"/>
  <c r="AN121" i="18" s="1"/>
  <c r="Y121" i="18"/>
  <c r="AM121" i="18" s="1"/>
  <c r="X121" i="18"/>
  <c r="W121" i="18"/>
  <c r="V121" i="18"/>
  <c r="AF121" i="18" s="1"/>
  <c r="AE120" i="18"/>
  <c r="AD120" i="18"/>
  <c r="AK120" i="18" s="1"/>
  <c r="AC120" i="18"/>
  <c r="AJ120" i="18" s="1"/>
  <c r="AB120" i="18"/>
  <c r="AL120" i="18" s="1"/>
  <c r="AA120" i="18"/>
  <c r="Z120" i="18"/>
  <c r="AN120" i="18" s="1"/>
  <c r="Y120" i="18"/>
  <c r="AM120" i="18" s="1"/>
  <c r="X120" i="18"/>
  <c r="W120" i="18"/>
  <c r="V120" i="18"/>
  <c r="AF120" i="18" s="1"/>
  <c r="AE119" i="18"/>
  <c r="AD119" i="18"/>
  <c r="AK119" i="18" s="1"/>
  <c r="AC119" i="18"/>
  <c r="AJ119" i="18" s="1"/>
  <c r="AB119" i="18"/>
  <c r="AL119" i="18" s="1"/>
  <c r="AA119" i="18"/>
  <c r="Z119" i="18"/>
  <c r="AN119" i="18" s="1"/>
  <c r="Y119" i="18"/>
  <c r="AM119" i="18" s="1"/>
  <c r="X119" i="18"/>
  <c r="W119" i="18"/>
  <c r="V119" i="18"/>
  <c r="AF119" i="18" s="1"/>
  <c r="AE118" i="18"/>
  <c r="AD118" i="18"/>
  <c r="AK118" i="18" s="1"/>
  <c r="AC118" i="18"/>
  <c r="AJ118" i="18" s="1"/>
  <c r="AB118" i="18"/>
  <c r="AL118" i="18" s="1"/>
  <c r="AA118" i="18"/>
  <c r="Z118" i="18"/>
  <c r="AN118" i="18" s="1"/>
  <c r="Y118" i="18"/>
  <c r="AM118" i="18" s="1"/>
  <c r="X118" i="18"/>
  <c r="W118" i="18"/>
  <c r="V118" i="18"/>
  <c r="AF118" i="18" s="1"/>
  <c r="AE117" i="18"/>
  <c r="AD117" i="18"/>
  <c r="AK117" i="18" s="1"/>
  <c r="AC117" i="18"/>
  <c r="AJ117" i="18" s="1"/>
  <c r="AB117" i="18"/>
  <c r="AL117" i="18" s="1"/>
  <c r="AA117" i="18"/>
  <c r="Z117" i="18"/>
  <c r="AN117" i="18" s="1"/>
  <c r="Y117" i="18"/>
  <c r="AM117" i="18" s="1"/>
  <c r="X117" i="18"/>
  <c r="W117" i="18"/>
  <c r="V117" i="18"/>
  <c r="AF117" i="18" s="1"/>
  <c r="AE116" i="18"/>
  <c r="AD116" i="18"/>
  <c r="AK116" i="18" s="1"/>
  <c r="AC116" i="18"/>
  <c r="AJ116" i="18" s="1"/>
  <c r="AB116" i="18"/>
  <c r="AL116" i="18" s="1"/>
  <c r="AA116" i="18"/>
  <c r="Z116" i="18"/>
  <c r="AN116" i="18" s="1"/>
  <c r="Y116" i="18"/>
  <c r="AM116" i="18" s="1"/>
  <c r="X116" i="18"/>
  <c r="W116" i="18"/>
  <c r="V116" i="18"/>
  <c r="AF116" i="18" s="1"/>
  <c r="AE115" i="18"/>
  <c r="AD115" i="18"/>
  <c r="AK115" i="18" s="1"/>
  <c r="AC115" i="18"/>
  <c r="AJ115" i="18" s="1"/>
  <c r="AB115" i="18"/>
  <c r="AL115" i="18" s="1"/>
  <c r="AA115" i="18"/>
  <c r="Z115" i="18"/>
  <c r="AN115" i="18" s="1"/>
  <c r="Y115" i="18"/>
  <c r="AM115" i="18" s="1"/>
  <c r="X115" i="18"/>
  <c r="W115" i="18"/>
  <c r="V115" i="18"/>
  <c r="AF115" i="18" s="1"/>
  <c r="AE1026" i="18"/>
  <c r="AD1026" i="18"/>
  <c r="AK1026" i="18" s="1"/>
  <c r="AC1026" i="18"/>
  <c r="AJ1026" i="18" s="1"/>
  <c r="AB1026" i="18"/>
  <c r="AL1026" i="18" s="1"/>
  <c r="AA1026" i="18"/>
  <c r="Z1026" i="18"/>
  <c r="AN1026" i="18" s="1"/>
  <c r="Y1026" i="18"/>
  <c r="AM1026" i="18" s="1"/>
  <c r="X1026" i="18"/>
  <c r="W1026" i="18"/>
  <c r="V1026" i="18"/>
  <c r="AF1026" i="18" s="1"/>
  <c r="AE1025" i="18"/>
  <c r="AD1025" i="18"/>
  <c r="AK1025" i="18" s="1"/>
  <c r="AC1025" i="18"/>
  <c r="AJ1025" i="18" s="1"/>
  <c r="AB1025" i="18"/>
  <c r="AL1025" i="18" s="1"/>
  <c r="AA1025" i="18"/>
  <c r="Z1025" i="18"/>
  <c r="AN1025" i="18" s="1"/>
  <c r="Y1025" i="18"/>
  <c r="AM1025" i="18" s="1"/>
  <c r="X1025" i="18"/>
  <c r="W1025" i="18"/>
  <c r="V1025" i="18"/>
  <c r="AF1025" i="18" s="1"/>
  <c r="AE874" i="18"/>
  <c r="AD874" i="18"/>
  <c r="AK874" i="18" s="1"/>
  <c r="AC874" i="18"/>
  <c r="AJ874" i="18" s="1"/>
  <c r="AB874" i="18"/>
  <c r="AL874" i="18" s="1"/>
  <c r="AA874" i="18"/>
  <c r="Z874" i="18"/>
  <c r="AN874" i="18" s="1"/>
  <c r="Y874" i="18"/>
  <c r="AM874" i="18" s="1"/>
  <c r="X874" i="18"/>
  <c r="W874" i="18"/>
  <c r="V874" i="18"/>
  <c r="AF874" i="18" s="1"/>
  <c r="AE873" i="18"/>
  <c r="AD873" i="18"/>
  <c r="AK873" i="18" s="1"/>
  <c r="AC873" i="18"/>
  <c r="AJ873" i="18" s="1"/>
  <c r="AB873" i="18"/>
  <c r="AL873" i="18" s="1"/>
  <c r="AA873" i="18"/>
  <c r="Z873" i="18"/>
  <c r="AN873" i="18" s="1"/>
  <c r="Y873" i="18"/>
  <c r="AM873" i="18" s="1"/>
  <c r="X873" i="18"/>
  <c r="W873" i="18"/>
  <c r="V873" i="18"/>
  <c r="AF873" i="18" s="1"/>
  <c r="AE722" i="18"/>
  <c r="AD722" i="18"/>
  <c r="AK722" i="18" s="1"/>
  <c r="AC722" i="18"/>
  <c r="AJ722" i="18" s="1"/>
  <c r="AB722" i="18"/>
  <c r="AL722" i="18" s="1"/>
  <c r="AA722" i="18"/>
  <c r="Z722" i="18"/>
  <c r="AN722" i="18" s="1"/>
  <c r="Y722" i="18"/>
  <c r="AM722" i="18" s="1"/>
  <c r="X722" i="18"/>
  <c r="W722" i="18"/>
  <c r="V722" i="18"/>
  <c r="AF722" i="18" s="1"/>
  <c r="AE721" i="18"/>
  <c r="AD721" i="18"/>
  <c r="AK721" i="18" s="1"/>
  <c r="AC721" i="18"/>
  <c r="AJ721" i="18" s="1"/>
  <c r="AB721" i="18"/>
  <c r="AL721" i="18" s="1"/>
  <c r="AA721" i="18"/>
  <c r="Z721" i="18"/>
  <c r="AN721" i="18" s="1"/>
  <c r="Y721" i="18"/>
  <c r="AM721" i="18" s="1"/>
  <c r="X721" i="18"/>
  <c r="W721" i="18"/>
  <c r="V721" i="18"/>
  <c r="AF721" i="18" s="1"/>
  <c r="AE570" i="18"/>
  <c r="AD570" i="18"/>
  <c r="AK570" i="18" s="1"/>
  <c r="AC570" i="18"/>
  <c r="AJ570" i="18" s="1"/>
  <c r="AB570" i="18"/>
  <c r="AL570" i="18" s="1"/>
  <c r="AA570" i="18"/>
  <c r="Z570" i="18"/>
  <c r="AN570" i="18" s="1"/>
  <c r="Y570" i="18"/>
  <c r="AM570" i="18" s="1"/>
  <c r="X570" i="18"/>
  <c r="W570" i="18"/>
  <c r="V570" i="18"/>
  <c r="AF570" i="18" s="1"/>
  <c r="AE569" i="18"/>
  <c r="AD569" i="18"/>
  <c r="AK569" i="18" s="1"/>
  <c r="AC569" i="18"/>
  <c r="AJ569" i="18" s="1"/>
  <c r="AB569" i="18"/>
  <c r="AL569" i="18" s="1"/>
  <c r="AA569" i="18"/>
  <c r="Z569" i="18"/>
  <c r="AN569" i="18" s="1"/>
  <c r="Y569" i="18"/>
  <c r="AM569" i="18" s="1"/>
  <c r="X569" i="18"/>
  <c r="W569" i="18"/>
  <c r="V569" i="18"/>
  <c r="AF569" i="18" s="1"/>
  <c r="AE418" i="18"/>
  <c r="AD418" i="18"/>
  <c r="AK418" i="18" s="1"/>
  <c r="AC418" i="18"/>
  <c r="AJ418" i="18" s="1"/>
  <c r="AB418" i="18"/>
  <c r="AL418" i="18" s="1"/>
  <c r="AA418" i="18"/>
  <c r="Z418" i="18"/>
  <c r="AN418" i="18" s="1"/>
  <c r="Y418" i="18"/>
  <c r="AM418" i="18" s="1"/>
  <c r="X418" i="18"/>
  <c r="W418" i="18"/>
  <c r="V418" i="18"/>
  <c r="AF418" i="18" s="1"/>
  <c r="AE417" i="18"/>
  <c r="AD417" i="18"/>
  <c r="AK417" i="18" s="1"/>
  <c r="AC417" i="18"/>
  <c r="AJ417" i="18" s="1"/>
  <c r="AB417" i="18"/>
  <c r="AL417" i="18" s="1"/>
  <c r="AA417" i="18"/>
  <c r="Z417" i="18"/>
  <c r="AN417" i="18" s="1"/>
  <c r="Y417" i="18"/>
  <c r="AM417" i="18" s="1"/>
  <c r="X417" i="18"/>
  <c r="W417" i="18"/>
  <c r="V417" i="18"/>
  <c r="AF417" i="18" s="1"/>
  <c r="AE1178" i="18"/>
  <c r="AD1178" i="18"/>
  <c r="AK1178" i="18" s="1"/>
  <c r="AC1178" i="18"/>
  <c r="AJ1178" i="18" s="1"/>
  <c r="AB1178" i="18"/>
  <c r="AL1178" i="18" s="1"/>
  <c r="AA1178" i="18"/>
  <c r="Z1178" i="18"/>
  <c r="AN1178" i="18" s="1"/>
  <c r="Y1178" i="18"/>
  <c r="AM1178" i="18" s="1"/>
  <c r="X1178" i="18"/>
  <c r="W1178" i="18"/>
  <c r="V1178" i="18"/>
  <c r="AF1178" i="18" s="1"/>
  <c r="AE1177" i="18"/>
  <c r="AD1177" i="18"/>
  <c r="AK1177" i="18" s="1"/>
  <c r="AC1177" i="18"/>
  <c r="AJ1177" i="18" s="1"/>
  <c r="AB1177" i="18"/>
  <c r="AL1177" i="18" s="1"/>
  <c r="AA1177" i="18"/>
  <c r="Z1177" i="18"/>
  <c r="AN1177" i="18" s="1"/>
  <c r="Y1177" i="18"/>
  <c r="AM1177" i="18" s="1"/>
  <c r="X1177" i="18"/>
  <c r="W1177" i="18"/>
  <c r="V1177" i="18"/>
  <c r="AF1177" i="18" s="1"/>
  <c r="AE266" i="18"/>
  <c r="AD266" i="18"/>
  <c r="AK266" i="18" s="1"/>
  <c r="AC266" i="18"/>
  <c r="AJ266" i="18" s="1"/>
  <c r="AB266" i="18"/>
  <c r="AL266" i="18" s="1"/>
  <c r="AA266" i="18"/>
  <c r="Z266" i="18"/>
  <c r="AN266" i="18" s="1"/>
  <c r="Y266" i="18"/>
  <c r="AM266" i="18" s="1"/>
  <c r="X266" i="18"/>
  <c r="W266" i="18"/>
  <c r="V266" i="18"/>
  <c r="AF266" i="18" s="1"/>
  <c r="AE265" i="18"/>
  <c r="AD265" i="18"/>
  <c r="AK265" i="18" s="1"/>
  <c r="AC265" i="18"/>
  <c r="AJ265" i="18" s="1"/>
  <c r="AB265" i="18"/>
  <c r="AL265" i="18" s="1"/>
  <c r="AA265" i="18"/>
  <c r="Z265" i="18"/>
  <c r="AN265" i="18" s="1"/>
  <c r="Y265" i="18"/>
  <c r="AM265" i="18" s="1"/>
  <c r="X265" i="18"/>
  <c r="W265" i="18"/>
  <c r="V265" i="18"/>
  <c r="AF265" i="18" s="1"/>
  <c r="AE114" i="18"/>
  <c r="AD114" i="18"/>
  <c r="AK114" i="18" s="1"/>
  <c r="AC114" i="18"/>
  <c r="AJ114" i="18" s="1"/>
  <c r="AB114" i="18"/>
  <c r="AL114" i="18" s="1"/>
  <c r="AA114" i="18"/>
  <c r="Z114" i="18"/>
  <c r="AN114" i="18" s="1"/>
  <c r="Y114" i="18"/>
  <c r="AM114" i="18" s="1"/>
  <c r="X114" i="18"/>
  <c r="W114" i="18"/>
  <c r="V114" i="18"/>
  <c r="AF114" i="18" s="1"/>
  <c r="AE113" i="18"/>
  <c r="AD113" i="18"/>
  <c r="AK113" i="18" s="1"/>
  <c r="AC113" i="18"/>
  <c r="AJ113" i="18" s="1"/>
  <c r="AB113" i="18"/>
  <c r="AL113" i="18" s="1"/>
  <c r="AA113" i="18"/>
  <c r="Z113" i="18"/>
  <c r="AN113" i="18" s="1"/>
  <c r="Y113" i="18"/>
  <c r="AM113" i="18" s="1"/>
  <c r="X113" i="18"/>
  <c r="W113" i="18"/>
  <c r="V113" i="18"/>
  <c r="AF113" i="18" s="1"/>
  <c r="AE1024" i="18"/>
  <c r="AD1024" i="18"/>
  <c r="AK1024" i="18" s="1"/>
  <c r="AC1024" i="18"/>
  <c r="AJ1024" i="18" s="1"/>
  <c r="AB1024" i="18"/>
  <c r="AL1024" i="18" s="1"/>
  <c r="AA1024" i="18"/>
  <c r="Z1024" i="18"/>
  <c r="AN1024" i="18" s="1"/>
  <c r="Y1024" i="18"/>
  <c r="AM1024" i="18" s="1"/>
  <c r="X1024" i="18"/>
  <c r="W1024" i="18"/>
  <c r="V1024" i="18"/>
  <c r="AF1024" i="18" s="1"/>
  <c r="AE872" i="18"/>
  <c r="AD872" i="18"/>
  <c r="AK872" i="18" s="1"/>
  <c r="AC872" i="18"/>
  <c r="AJ872" i="18" s="1"/>
  <c r="AB872" i="18"/>
  <c r="AL872" i="18" s="1"/>
  <c r="AA872" i="18"/>
  <c r="Z872" i="18"/>
  <c r="AN872" i="18" s="1"/>
  <c r="Y872" i="18"/>
  <c r="AM872" i="18" s="1"/>
  <c r="X872" i="18"/>
  <c r="W872" i="18"/>
  <c r="V872" i="18"/>
  <c r="AF872" i="18" s="1"/>
  <c r="AE720" i="18"/>
  <c r="AD720" i="18"/>
  <c r="AK720" i="18" s="1"/>
  <c r="AC720" i="18"/>
  <c r="AJ720" i="18" s="1"/>
  <c r="AB720" i="18"/>
  <c r="AL720" i="18" s="1"/>
  <c r="AA720" i="18"/>
  <c r="Z720" i="18"/>
  <c r="AN720" i="18" s="1"/>
  <c r="Y720" i="18"/>
  <c r="AM720" i="18" s="1"/>
  <c r="X720" i="18"/>
  <c r="W720" i="18"/>
  <c r="V720" i="18"/>
  <c r="AF720" i="18" s="1"/>
  <c r="AE568" i="18"/>
  <c r="AD568" i="18"/>
  <c r="AK568" i="18" s="1"/>
  <c r="AC568" i="18"/>
  <c r="AJ568" i="18" s="1"/>
  <c r="AB568" i="18"/>
  <c r="AL568" i="18" s="1"/>
  <c r="AA568" i="18"/>
  <c r="Z568" i="18"/>
  <c r="AN568" i="18" s="1"/>
  <c r="Y568" i="18"/>
  <c r="AM568" i="18" s="1"/>
  <c r="X568" i="18"/>
  <c r="W568" i="18"/>
  <c r="V568" i="18"/>
  <c r="AF568" i="18" s="1"/>
  <c r="AE416" i="18"/>
  <c r="AD416" i="18"/>
  <c r="AK416" i="18" s="1"/>
  <c r="AC416" i="18"/>
  <c r="AJ416" i="18" s="1"/>
  <c r="AB416" i="18"/>
  <c r="AL416" i="18" s="1"/>
  <c r="AA416" i="18"/>
  <c r="Z416" i="18"/>
  <c r="AN416" i="18" s="1"/>
  <c r="Y416" i="18"/>
  <c r="AM416" i="18" s="1"/>
  <c r="X416" i="18"/>
  <c r="W416" i="18"/>
  <c r="V416" i="18"/>
  <c r="AF416" i="18" s="1"/>
  <c r="AE1176" i="18"/>
  <c r="AD1176" i="18"/>
  <c r="AK1176" i="18" s="1"/>
  <c r="AC1176" i="18"/>
  <c r="AJ1176" i="18" s="1"/>
  <c r="AB1176" i="18"/>
  <c r="AL1176" i="18" s="1"/>
  <c r="AA1176" i="18"/>
  <c r="Z1176" i="18"/>
  <c r="AN1176" i="18" s="1"/>
  <c r="Y1176" i="18"/>
  <c r="AM1176" i="18" s="1"/>
  <c r="X1176" i="18"/>
  <c r="W1176" i="18"/>
  <c r="V1176" i="18"/>
  <c r="AF1176" i="18" s="1"/>
  <c r="AE264" i="18"/>
  <c r="AD264" i="18"/>
  <c r="AK264" i="18" s="1"/>
  <c r="AC264" i="18"/>
  <c r="AJ264" i="18" s="1"/>
  <c r="AB264" i="18"/>
  <c r="AL264" i="18" s="1"/>
  <c r="AA264" i="18"/>
  <c r="Z264" i="18"/>
  <c r="AN264" i="18" s="1"/>
  <c r="Y264" i="18"/>
  <c r="AM264" i="18" s="1"/>
  <c r="X264" i="18"/>
  <c r="W264" i="18"/>
  <c r="V264" i="18"/>
  <c r="AF264" i="18" s="1"/>
  <c r="AE112" i="18"/>
  <c r="AD112" i="18"/>
  <c r="AK112" i="18" s="1"/>
  <c r="AC112" i="18"/>
  <c r="AJ112" i="18" s="1"/>
  <c r="AB112" i="18"/>
  <c r="AL112" i="18" s="1"/>
  <c r="AA112" i="18"/>
  <c r="Z112" i="18"/>
  <c r="AN112" i="18" s="1"/>
  <c r="Y112" i="18"/>
  <c r="AM112" i="18" s="1"/>
  <c r="X112" i="18"/>
  <c r="W112" i="18"/>
  <c r="V112" i="18"/>
  <c r="AF112" i="18" s="1"/>
  <c r="AE1023" i="18"/>
  <c r="AD1023" i="18"/>
  <c r="AK1023" i="18" s="1"/>
  <c r="AC1023" i="18"/>
  <c r="AJ1023" i="18" s="1"/>
  <c r="AB1023" i="18"/>
  <c r="AL1023" i="18" s="1"/>
  <c r="AA1023" i="18"/>
  <c r="Z1023" i="18"/>
  <c r="AN1023" i="18" s="1"/>
  <c r="Y1023" i="18"/>
  <c r="AM1023" i="18" s="1"/>
  <c r="X1023" i="18"/>
  <c r="W1023" i="18"/>
  <c r="V1023" i="18"/>
  <c r="AF1023" i="18" s="1"/>
  <c r="AE871" i="18"/>
  <c r="AD871" i="18"/>
  <c r="AK871" i="18" s="1"/>
  <c r="AC871" i="18"/>
  <c r="AJ871" i="18" s="1"/>
  <c r="AB871" i="18"/>
  <c r="AL871" i="18" s="1"/>
  <c r="AA871" i="18"/>
  <c r="Z871" i="18"/>
  <c r="AN871" i="18" s="1"/>
  <c r="Y871" i="18"/>
  <c r="AM871" i="18" s="1"/>
  <c r="X871" i="18"/>
  <c r="W871" i="18"/>
  <c r="V871" i="18"/>
  <c r="AF871" i="18" s="1"/>
  <c r="AE719" i="18"/>
  <c r="AD719" i="18"/>
  <c r="AK719" i="18" s="1"/>
  <c r="AC719" i="18"/>
  <c r="AJ719" i="18" s="1"/>
  <c r="AB719" i="18"/>
  <c r="AL719" i="18" s="1"/>
  <c r="AA719" i="18"/>
  <c r="Z719" i="18"/>
  <c r="AN719" i="18" s="1"/>
  <c r="Y719" i="18"/>
  <c r="AM719" i="18" s="1"/>
  <c r="X719" i="18"/>
  <c r="W719" i="18"/>
  <c r="V719" i="18"/>
  <c r="AF719" i="18" s="1"/>
  <c r="AE567" i="18"/>
  <c r="AD567" i="18"/>
  <c r="AK567" i="18" s="1"/>
  <c r="AC567" i="18"/>
  <c r="AJ567" i="18" s="1"/>
  <c r="AB567" i="18"/>
  <c r="AL567" i="18" s="1"/>
  <c r="AA567" i="18"/>
  <c r="Z567" i="18"/>
  <c r="AN567" i="18" s="1"/>
  <c r="Y567" i="18"/>
  <c r="AM567" i="18" s="1"/>
  <c r="X567" i="18"/>
  <c r="W567" i="18"/>
  <c r="V567" i="18"/>
  <c r="AF567" i="18" s="1"/>
  <c r="AE415" i="18"/>
  <c r="AD415" i="18"/>
  <c r="AK415" i="18" s="1"/>
  <c r="AC415" i="18"/>
  <c r="AJ415" i="18" s="1"/>
  <c r="AB415" i="18"/>
  <c r="AL415" i="18" s="1"/>
  <c r="AA415" i="18"/>
  <c r="Z415" i="18"/>
  <c r="AN415" i="18" s="1"/>
  <c r="Y415" i="18"/>
  <c r="AM415" i="18" s="1"/>
  <c r="X415" i="18"/>
  <c r="W415" i="18"/>
  <c r="V415" i="18"/>
  <c r="AF415" i="18" s="1"/>
  <c r="AE1175" i="18"/>
  <c r="AD1175" i="18"/>
  <c r="AK1175" i="18" s="1"/>
  <c r="AC1175" i="18"/>
  <c r="AJ1175" i="18" s="1"/>
  <c r="AB1175" i="18"/>
  <c r="AL1175" i="18" s="1"/>
  <c r="AA1175" i="18"/>
  <c r="Z1175" i="18"/>
  <c r="AN1175" i="18" s="1"/>
  <c r="Y1175" i="18"/>
  <c r="AM1175" i="18" s="1"/>
  <c r="X1175" i="18"/>
  <c r="W1175" i="18"/>
  <c r="V1175" i="18"/>
  <c r="AF1175" i="18" s="1"/>
  <c r="AE263" i="18"/>
  <c r="AD263" i="18"/>
  <c r="AK263" i="18" s="1"/>
  <c r="AC263" i="18"/>
  <c r="AJ263" i="18" s="1"/>
  <c r="AB263" i="18"/>
  <c r="AL263" i="18" s="1"/>
  <c r="AA263" i="18"/>
  <c r="Z263" i="18"/>
  <c r="AN263" i="18" s="1"/>
  <c r="Y263" i="18"/>
  <c r="AM263" i="18" s="1"/>
  <c r="X263" i="18"/>
  <c r="W263" i="18"/>
  <c r="V263" i="18"/>
  <c r="AF263" i="18" s="1"/>
  <c r="AE111" i="18"/>
  <c r="AD111" i="18"/>
  <c r="AK111" i="18" s="1"/>
  <c r="AC111" i="18"/>
  <c r="AJ111" i="18" s="1"/>
  <c r="AB111" i="18"/>
  <c r="AL111" i="18" s="1"/>
  <c r="AA111" i="18"/>
  <c r="Z111" i="18"/>
  <c r="AN111" i="18" s="1"/>
  <c r="Y111" i="18"/>
  <c r="AM111" i="18" s="1"/>
  <c r="X111" i="18"/>
  <c r="W111" i="18"/>
  <c r="V111" i="18"/>
  <c r="AF111" i="18" s="1"/>
  <c r="AE1022" i="18"/>
  <c r="AD1022" i="18"/>
  <c r="AK1022" i="18" s="1"/>
  <c r="AC1022" i="18"/>
  <c r="AJ1022" i="18" s="1"/>
  <c r="AB1022" i="18"/>
  <c r="AL1022" i="18" s="1"/>
  <c r="AA1022" i="18"/>
  <c r="Z1022" i="18"/>
  <c r="AN1022" i="18" s="1"/>
  <c r="Y1022" i="18"/>
  <c r="AM1022" i="18" s="1"/>
  <c r="X1022" i="18"/>
  <c r="W1022" i="18"/>
  <c r="V1022" i="18"/>
  <c r="AF1022" i="18" s="1"/>
  <c r="AE870" i="18"/>
  <c r="AD870" i="18"/>
  <c r="AK870" i="18" s="1"/>
  <c r="AC870" i="18"/>
  <c r="AJ870" i="18" s="1"/>
  <c r="AB870" i="18"/>
  <c r="AL870" i="18" s="1"/>
  <c r="AA870" i="18"/>
  <c r="Z870" i="18"/>
  <c r="AN870" i="18" s="1"/>
  <c r="Y870" i="18"/>
  <c r="AM870" i="18" s="1"/>
  <c r="X870" i="18"/>
  <c r="W870" i="18"/>
  <c r="V870" i="18"/>
  <c r="AF870" i="18" s="1"/>
  <c r="AE718" i="18"/>
  <c r="AD718" i="18"/>
  <c r="AK718" i="18" s="1"/>
  <c r="AC718" i="18"/>
  <c r="AJ718" i="18" s="1"/>
  <c r="AB718" i="18"/>
  <c r="AL718" i="18" s="1"/>
  <c r="AA718" i="18"/>
  <c r="Z718" i="18"/>
  <c r="AN718" i="18" s="1"/>
  <c r="Y718" i="18"/>
  <c r="AM718" i="18" s="1"/>
  <c r="X718" i="18"/>
  <c r="W718" i="18"/>
  <c r="V718" i="18"/>
  <c r="AF718" i="18" s="1"/>
  <c r="AE566" i="18"/>
  <c r="AD566" i="18"/>
  <c r="AK566" i="18" s="1"/>
  <c r="AC566" i="18"/>
  <c r="AJ566" i="18" s="1"/>
  <c r="AB566" i="18"/>
  <c r="AL566" i="18" s="1"/>
  <c r="AA566" i="18"/>
  <c r="Z566" i="18"/>
  <c r="AN566" i="18" s="1"/>
  <c r="Y566" i="18"/>
  <c r="AM566" i="18" s="1"/>
  <c r="X566" i="18"/>
  <c r="W566" i="18"/>
  <c r="V566" i="18"/>
  <c r="AF566" i="18" s="1"/>
  <c r="AE414" i="18"/>
  <c r="AD414" i="18"/>
  <c r="AK414" i="18" s="1"/>
  <c r="AC414" i="18"/>
  <c r="AJ414" i="18" s="1"/>
  <c r="AB414" i="18"/>
  <c r="AL414" i="18" s="1"/>
  <c r="AA414" i="18"/>
  <c r="Z414" i="18"/>
  <c r="AN414" i="18" s="1"/>
  <c r="Y414" i="18"/>
  <c r="AM414" i="18" s="1"/>
  <c r="X414" i="18"/>
  <c r="W414" i="18"/>
  <c r="V414" i="18"/>
  <c r="AF414" i="18" s="1"/>
  <c r="AE1174" i="18"/>
  <c r="AD1174" i="18"/>
  <c r="AK1174" i="18" s="1"/>
  <c r="AC1174" i="18"/>
  <c r="AJ1174" i="18" s="1"/>
  <c r="AB1174" i="18"/>
  <c r="AL1174" i="18" s="1"/>
  <c r="AA1174" i="18"/>
  <c r="Z1174" i="18"/>
  <c r="AN1174" i="18" s="1"/>
  <c r="Y1174" i="18"/>
  <c r="AM1174" i="18" s="1"/>
  <c r="X1174" i="18"/>
  <c r="W1174" i="18"/>
  <c r="V1174" i="18"/>
  <c r="AF1174" i="18" s="1"/>
  <c r="AE262" i="18"/>
  <c r="AD262" i="18"/>
  <c r="AK262" i="18" s="1"/>
  <c r="AC262" i="18"/>
  <c r="AJ262" i="18" s="1"/>
  <c r="AB262" i="18"/>
  <c r="AL262" i="18" s="1"/>
  <c r="AA262" i="18"/>
  <c r="Z262" i="18"/>
  <c r="AN262" i="18" s="1"/>
  <c r="Y262" i="18"/>
  <c r="AM262" i="18" s="1"/>
  <c r="X262" i="18"/>
  <c r="W262" i="18"/>
  <c r="V262" i="18"/>
  <c r="AF262" i="18" s="1"/>
  <c r="AE110" i="18"/>
  <c r="AD110" i="18"/>
  <c r="AK110" i="18" s="1"/>
  <c r="AC110" i="18"/>
  <c r="AJ110" i="18" s="1"/>
  <c r="AB110" i="18"/>
  <c r="AL110" i="18" s="1"/>
  <c r="AA110" i="18"/>
  <c r="Z110" i="18"/>
  <c r="AN110" i="18" s="1"/>
  <c r="Y110" i="18"/>
  <c r="AM110" i="18" s="1"/>
  <c r="X110" i="18"/>
  <c r="W110" i="18"/>
  <c r="V110" i="18"/>
  <c r="AF110" i="18" s="1"/>
  <c r="AE1021" i="18"/>
  <c r="AD1021" i="18"/>
  <c r="AK1021" i="18" s="1"/>
  <c r="AC1021" i="18"/>
  <c r="AJ1021" i="18" s="1"/>
  <c r="AB1021" i="18"/>
  <c r="AL1021" i="18" s="1"/>
  <c r="AA1021" i="18"/>
  <c r="Z1021" i="18"/>
  <c r="AN1021" i="18" s="1"/>
  <c r="Y1021" i="18"/>
  <c r="AM1021" i="18" s="1"/>
  <c r="X1021" i="18"/>
  <c r="W1021" i="18"/>
  <c r="V1021" i="18"/>
  <c r="AF1021" i="18" s="1"/>
  <c r="AE1020" i="18"/>
  <c r="AD1020" i="18"/>
  <c r="AK1020" i="18" s="1"/>
  <c r="AC1020" i="18"/>
  <c r="AJ1020" i="18" s="1"/>
  <c r="AB1020" i="18"/>
  <c r="AL1020" i="18" s="1"/>
  <c r="AA1020" i="18"/>
  <c r="Z1020" i="18"/>
  <c r="AN1020" i="18" s="1"/>
  <c r="Y1020" i="18"/>
  <c r="AM1020" i="18" s="1"/>
  <c r="X1020" i="18"/>
  <c r="W1020" i="18"/>
  <c r="V1020" i="18"/>
  <c r="AF1020" i="18" s="1"/>
  <c r="AE1019" i="18"/>
  <c r="AD1019" i="18"/>
  <c r="AK1019" i="18" s="1"/>
  <c r="AC1019" i="18"/>
  <c r="AJ1019" i="18" s="1"/>
  <c r="AB1019" i="18"/>
  <c r="AL1019" i="18" s="1"/>
  <c r="AA1019" i="18"/>
  <c r="Z1019" i="18"/>
  <c r="AN1019" i="18" s="1"/>
  <c r="Y1019" i="18"/>
  <c r="AM1019" i="18" s="1"/>
  <c r="X1019" i="18"/>
  <c r="W1019" i="18"/>
  <c r="V1019" i="18"/>
  <c r="AF1019" i="18" s="1"/>
  <c r="AE1018" i="18"/>
  <c r="AD1018" i="18"/>
  <c r="AK1018" i="18" s="1"/>
  <c r="AC1018" i="18"/>
  <c r="AJ1018" i="18" s="1"/>
  <c r="AB1018" i="18"/>
  <c r="AL1018" i="18" s="1"/>
  <c r="AA1018" i="18"/>
  <c r="Z1018" i="18"/>
  <c r="AN1018" i="18" s="1"/>
  <c r="Y1018" i="18"/>
  <c r="AM1018" i="18" s="1"/>
  <c r="X1018" i="18"/>
  <c r="W1018" i="18"/>
  <c r="V1018" i="18"/>
  <c r="AF1018" i="18" s="1"/>
  <c r="AE1017" i="18"/>
  <c r="AD1017" i="18"/>
  <c r="AK1017" i="18" s="1"/>
  <c r="AC1017" i="18"/>
  <c r="AJ1017" i="18" s="1"/>
  <c r="AB1017" i="18"/>
  <c r="AL1017" i="18" s="1"/>
  <c r="AA1017" i="18"/>
  <c r="Z1017" i="18"/>
  <c r="AN1017" i="18" s="1"/>
  <c r="Y1017" i="18"/>
  <c r="AM1017" i="18" s="1"/>
  <c r="X1017" i="18"/>
  <c r="W1017" i="18"/>
  <c r="V1017" i="18"/>
  <c r="AF1017" i="18" s="1"/>
  <c r="AE1016" i="18"/>
  <c r="AD1016" i="18"/>
  <c r="AK1016" i="18" s="1"/>
  <c r="AC1016" i="18"/>
  <c r="AJ1016" i="18" s="1"/>
  <c r="AB1016" i="18"/>
  <c r="AL1016" i="18" s="1"/>
  <c r="AA1016" i="18"/>
  <c r="Z1016" i="18"/>
  <c r="AN1016" i="18" s="1"/>
  <c r="Y1016" i="18"/>
  <c r="AM1016" i="18" s="1"/>
  <c r="X1016" i="18"/>
  <c r="W1016" i="18"/>
  <c r="V1016" i="18"/>
  <c r="AF1016" i="18" s="1"/>
  <c r="AE1015" i="18"/>
  <c r="AD1015" i="18"/>
  <c r="AK1015" i="18" s="1"/>
  <c r="AC1015" i="18"/>
  <c r="AJ1015" i="18" s="1"/>
  <c r="AB1015" i="18"/>
  <c r="AL1015" i="18" s="1"/>
  <c r="AA1015" i="18"/>
  <c r="Z1015" i="18"/>
  <c r="AN1015" i="18" s="1"/>
  <c r="Y1015" i="18"/>
  <c r="AM1015" i="18" s="1"/>
  <c r="X1015" i="18"/>
  <c r="W1015" i="18"/>
  <c r="V1015" i="18"/>
  <c r="AF1015" i="18" s="1"/>
  <c r="AE1014" i="18"/>
  <c r="AD1014" i="18"/>
  <c r="AK1014" i="18" s="1"/>
  <c r="AC1014" i="18"/>
  <c r="AJ1014" i="18" s="1"/>
  <c r="AB1014" i="18"/>
  <c r="AL1014" i="18" s="1"/>
  <c r="AA1014" i="18"/>
  <c r="Z1014" i="18"/>
  <c r="AN1014" i="18" s="1"/>
  <c r="Y1014" i="18"/>
  <c r="AM1014" i="18" s="1"/>
  <c r="X1014" i="18"/>
  <c r="W1014" i="18"/>
  <c r="V1014" i="18"/>
  <c r="AF1014" i="18" s="1"/>
  <c r="AE1013" i="18"/>
  <c r="AD1013" i="18"/>
  <c r="AK1013" i="18" s="1"/>
  <c r="AC1013" i="18"/>
  <c r="AJ1013" i="18" s="1"/>
  <c r="AB1013" i="18"/>
  <c r="AL1013" i="18" s="1"/>
  <c r="AA1013" i="18"/>
  <c r="Z1013" i="18"/>
  <c r="AN1013" i="18" s="1"/>
  <c r="Y1013" i="18"/>
  <c r="AM1013" i="18" s="1"/>
  <c r="X1013" i="18"/>
  <c r="W1013" i="18"/>
  <c r="V1013" i="18"/>
  <c r="AF1013" i="18" s="1"/>
  <c r="AE1012" i="18"/>
  <c r="AD1012" i="18"/>
  <c r="AK1012" i="18" s="1"/>
  <c r="AC1012" i="18"/>
  <c r="AJ1012" i="18" s="1"/>
  <c r="AB1012" i="18"/>
  <c r="AL1012" i="18" s="1"/>
  <c r="AA1012" i="18"/>
  <c r="Z1012" i="18"/>
  <c r="AN1012" i="18" s="1"/>
  <c r="Y1012" i="18"/>
  <c r="AM1012" i="18" s="1"/>
  <c r="X1012" i="18"/>
  <c r="W1012" i="18"/>
  <c r="V1012" i="18"/>
  <c r="AF1012" i="18" s="1"/>
  <c r="AE1011" i="18"/>
  <c r="AD1011" i="18"/>
  <c r="AK1011" i="18" s="1"/>
  <c r="AC1011" i="18"/>
  <c r="AJ1011" i="18" s="1"/>
  <c r="AB1011" i="18"/>
  <c r="AL1011" i="18" s="1"/>
  <c r="AA1011" i="18"/>
  <c r="Z1011" i="18"/>
  <c r="AN1011" i="18" s="1"/>
  <c r="Y1011" i="18"/>
  <c r="AM1011" i="18" s="1"/>
  <c r="X1011" i="18"/>
  <c r="W1011" i="18"/>
  <c r="V1011" i="18"/>
  <c r="AF1011" i="18" s="1"/>
  <c r="AE1010" i="18"/>
  <c r="AD1010" i="18"/>
  <c r="AK1010" i="18" s="1"/>
  <c r="AC1010" i="18"/>
  <c r="AJ1010" i="18" s="1"/>
  <c r="AB1010" i="18"/>
  <c r="AL1010" i="18" s="1"/>
  <c r="AA1010" i="18"/>
  <c r="Z1010" i="18"/>
  <c r="AN1010" i="18" s="1"/>
  <c r="Y1010" i="18"/>
  <c r="AM1010" i="18" s="1"/>
  <c r="X1010" i="18"/>
  <c r="W1010" i="18"/>
  <c r="V1010" i="18"/>
  <c r="AF1010" i="18" s="1"/>
  <c r="AE1009" i="18"/>
  <c r="AD1009" i="18"/>
  <c r="AK1009" i="18" s="1"/>
  <c r="AC1009" i="18"/>
  <c r="AJ1009" i="18" s="1"/>
  <c r="AB1009" i="18"/>
  <c r="AL1009" i="18" s="1"/>
  <c r="AA1009" i="18"/>
  <c r="Z1009" i="18"/>
  <c r="AN1009" i="18" s="1"/>
  <c r="Y1009" i="18"/>
  <c r="AM1009" i="18" s="1"/>
  <c r="X1009" i="18"/>
  <c r="W1009" i="18"/>
  <c r="V1009" i="18"/>
  <c r="AF1009" i="18" s="1"/>
  <c r="AE1008" i="18"/>
  <c r="AD1008" i="18"/>
  <c r="AK1008" i="18" s="1"/>
  <c r="AC1008" i="18"/>
  <c r="AJ1008" i="18" s="1"/>
  <c r="AB1008" i="18"/>
  <c r="AL1008" i="18" s="1"/>
  <c r="AA1008" i="18"/>
  <c r="Z1008" i="18"/>
  <c r="AN1008" i="18" s="1"/>
  <c r="Y1008" i="18"/>
  <c r="AM1008" i="18" s="1"/>
  <c r="X1008" i="18"/>
  <c r="W1008" i="18"/>
  <c r="V1008" i="18"/>
  <c r="AF1008" i="18" s="1"/>
  <c r="AE1007" i="18"/>
  <c r="AD1007" i="18"/>
  <c r="AK1007" i="18" s="1"/>
  <c r="AC1007" i="18"/>
  <c r="AJ1007" i="18" s="1"/>
  <c r="AB1007" i="18"/>
  <c r="AL1007" i="18" s="1"/>
  <c r="AA1007" i="18"/>
  <c r="Z1007" i="18"/>
  <c r="AN1007" i="18" s="1"/>
  <c r="Y1007" i="18"/>
  <c r="AM1007" i="18" s="1"/>
  <c r="X1007" i="18"/>
  <c r="W1007" i="18"/>
  <c r="V1007" i="18"/>
  <c r="AF1007" i="18" s="1"/>
  <c r="AE1006" i="18"/>
  <c r="AD1006" i="18"/>
  <c r="AK1006" i="18" s="1"/>
  <c r="AC1006" i="18"/>
  <c r="AJ1006" i="18" s="1"/>
  <c r="AB1006" i="18"/>
  <c r="AL1006" i="18" s="1"/>
  <c r="AA1006" i="18"/>
  <c r="Z1006" i="18"/>
  <c r="AN1006" i="18" s="1"/>
  <c r="Y1006" i="18"/>
  <c r="AM1006" i="18" s="1"/>
  <c r="X1006" i="18"/>
  <c r="W1006" i="18"/>
  <c r="V1006" i="18"/>
  <c r="AF1006" i="18" s="1"/>
  <c r="AE1005" i="18"/>
  <c r="AD1005" i="18"/>
  <c r="AK1005" i="18" s="1"/>
  <c r="AC1005" i="18"/>
  <c r="AJ1005" i="18" s="1"/>
  <c r="AB1005" i="18"/>
  <c r="AL1005" i="18" s="1"/>
  <c r="AA1005" i="18"/>
  <c r="Z1005" i="18"/>
  <c r="AN1005" i="18" s="1"/>
  <c r="Y1005" i="18"/>
  <c r="AM1005" i="18" s="1"/>
  <c r="X1005" i="18"/>
  <c r="W1005" i="18"/>
  <c r="V1005" i="18"/>
  <c r="AF1005" i="18" s="1"/>
  <c r="AE1004" i="18"/>
  <c r="AD1004" i="18"/>
  <c r="AK1004" i="18" s="1"/>
  <c r="AC1004" i="18"/>
  <c r="AJ1004" i="18" s="1"/>
  <c r="AB1004" i="18"/>
  <c r="AL1004" i="18" s="1"/>
  <c r="AA1004" i="18"/>
  <c r="Z1004" i="18"/>
  <c r="AN1004" i="18" s="1"/>
  <c r="Y1004" i="18"/>
  <c r="AM1004" i="18" s="1"/>
  <c r="X1004" i="18"/>
  <c r="W1004" i="18"/>
  <c r="V1004" i="18"/>
  <c r="AF1004" i="18" s="1"/>
  <c r="AE1003" i="18"/>
  <c r="AD1003" i="18"/>
  <c r="AK1003" i="18" s="1"/>
  <c r="AC1003" i="18"/>
  <c r="AJ1003" i="18" s="1"/>
  <c r="AB1003" i="18"/>
  <c r="AL1003" i="18" s="1"/>
  <c r="AA1003" i="18"/>
  <c r="Z1003" i="18"/>
  <c r="AN1003" i="18" s="1"/>
  <c r="Y1003" i="18"/>
  <c r="AM1003" i="18" s="1"/>
  <c r="X1003" i="18"/>
  <c r="W1003" i="18"/>
  <c r="V1003" i="18"/>
  <c r="AF1003" i="18" s="1"/>
  <c r="AE1002" i="18"/>
  <c r="AD1002" i="18"/>
  <c r="AK1002" i="18" s="1"/>
  <c r="AC1002" i="18"/>
  <c r="AJ1002" i="18" s="1"/>
  <c r="AB1002" i="18"/>
  <c r="AL1002" i="18" s="1"/>
  <c r="AA1002" i="18"/>
  <c r="Z1002" i="18"/>
  <c r="AN1002" i="18" s="1"/>
  <c r="Y1002" i="18"/>
  <c r="AM1002" i="18" s="1"/>
  <c r="X1002" i="18"/>
  <c r="W1002" i="18"/>
  <c r="V1002" i="18"/>
  <c r="AF1002" i="18" s="1"/>
  <c r="AE1001" i="18"/>
  <c r="AD1001" i="18"/>
  <c r="AK1001" i="18" s="1"/>
  <c r="AC1001" i="18"/>
  <c r="AJ1001" i="18" s="1"/>
  <c r="AB1001" i="18"/>
  <c r="AL1001" i="18" s="1"/>
  <c r="AA1001" i="18"/>
  <c r="Z1001" i="18"/>
  <c r="AN1001" i="18" s="1"/>
  <c r="Y1001" i="18"/>
  <c r="AM1001" i="18" s="1"/>
  <c r="X1001" i="18"/>
  <c r="W1001" i="18"/>
  <c r="V1001" i="18"/>
  <c r="AF1001" i="18" s="1"/>
  <c r="AE1000" i="18"/>
  <c r="AD1000" i="18"/>
  <c r="AK1000" i="18" s="1"/>
  <c r="AC1000" i="18"/>
  <c r="AJ1000" i="18" s="1"/>
  <c r="AB1000" i="18"/>
  <c r="AL1000" i="18" s="1"/>
  <c r="AA1000" i="18"/>
  <c r="Z1000" i="18"/>
  <c r="AN1000" i="18" s="1"/>
  <c r="Y1000" i="18"/>
  <c r="AM1000" i="18" s="1"/>
  <c r="X1000" i="18"/>
  <c r="W1000" i="18"/>
  <c r="V1000" i="18"/>
  <c r="AF1000" i="18" s="1"/>
  <c r="AE999" i="18"/>
  <c r="AD999" i="18"/>
  <c r="AK999" i="18" s="1"/>
  <c r="AC999" i="18"/>
  <c r="AJ999" i="18" s="1"/>
  <c r="AB999" i="18"/>
  <c r="AL999" i="18" s="1"/>
  <c r="AA999" i="18"/>
  <c r="Z999" i="18"/>
  <c r="AN999" i="18" s="1"/>
  <c r="Y999" i="18"/>
  <c r="AM999" i="18" s="1"/>
  <c r="X999" i="18"/>
  <c r="W999" i="18"/>
  <c r="V999" i="18"/>
  <c r="AF999" i="18" s="1"/>
  <c r="AE998" i="18"/>
  <c r="AD998" i="18"/>
  <c r="AK998" i="18" s="1"/>
  <c r="AC998" i="18"/>
  <c r="AJ998" i="18" s="1"/>
  <c r="AB998" i="18"/>
  <c r="AL998" i="18" s="1"/>
  <c r="AA998" i="18"/>
  <c r="Z998" i="18"/>
  <c r="AN998" i="18" s="1"/>
  <c r="Y998" i="18"/>
  <c r="AM998" i="18" s="1"/>
  <c r="X998" i="18"/>
  <c r="W998" i="18"/>
  <c r="V998" i="18"/>
  <c r="AF998" i="18" s="1"/>
  <c r="AE997" i="18"/>
  <c r="AD997" i="18"/>
  <c r="AK997" i="18" s="1"/>
  <c r="AC997" i="18"/>
  <c r="AJ997" i="18" s="1"/>
  <c r="AB997" i="18"/>
  <c r="AL997" i="18" s="1"/>
  <c r="AA997" i="18"/>
  <c r="Z997" i="18"/>
  <c r="AN997" i="18" s="1"/>
  <c r="Y997" i="18"/>
  <c r="AM997" i="18" s="1"/>
  <c r="X997" i="18"/>
  <c r="W997" i="18"/>
  <c r="V997" i="18"/>
  <c r="AF997" i="18" s="1"/>
  <c r="AE996" i="18"/>
  <c r="AD996" i="18"/>
  <c r="AK996" i="18" s="1"/>
  <c r="AC996" i="18"/>
  <c r="AJ996" i="18" s="1"/>
  <c r="AB996" i="18"/>
  <c r="AL996" i="18" s="1"/>
  <c r="AA996" i="18"/>
  <c r="Z996" i="18"/>
  <c r="AN996" i="18" s="1"/>
  <c r="Y996" i="18"/>
  <c r="AM996" i="18" s="1"/>
  <c r="X996" i="18"/>
  <c r="W996" i="18"/>
  <c r="V996" i="18"/>
  <c r="AF996" i="18" s="1"/>
  <c r="AE995" i="18"/>
  <c r="AD995" i="18"/>
  <c r="AK995" i="18" s="1"/>
  <c r="AC995" i="18"/>
  <c r="AJ995" i="18" s="1"/>
  <c r="AB995" i="18"/>
  <c r="AL995" i="18" s="1"/>
  <c r="AA995" i="18"/>
  <c r="Z995" i="18"/>
  <c r="AN995" i="18" s="1"/>
  <c r="Y995" i="18"/>
  <c r="AM995" i="18" s="1"/>
  <c r="X995" i="18"/>
  <c r="W995" i="18"/>
  <c r="V995" i="18"/>
  <c r="AF995" i="18" s="1"/>
  <c r="AE994" i="18"/>
  <c r="AD994" i="18"/>
  <c r="AK994" i="18" s="1"/>
  <c r="AC994" i="18"/>
  <c r="AJ994" i="18" s="1"/>
  <c r="AB994" i="18"/>
  <c r="AL994" i="18" s="1"/>
  <c r="AA994" i="18"/>
  <c r="Z994" i="18"/>
  <c r="AN994" i="18" s="1"/>
  <c r="Y994" i="18"/>
  <c r="AM994" i="18" s="1"/>
  <c r="X994" i="18"/>
  <c r="W994" i="18"/>
  <c r="V994" i="18"/>
  <c r="AF994" i="18" s="1"/>
  <c r="AE993" i="18"/>
  <c r="AD993" i="18"/>
  <c r="AK993" i="18" s="1"/>
  <c r="AC993" i="18"/>
  <c r="AJ993" i="18" s="1"/>
  <c r="AB993" i="18"/>
  <c r="AL993" i="18" s="1"/>
  <c r="AA993" i="18"/>
  <c r="Z993" i="18"/>
  <c r="AN993" i="18" s="1"/>
  <c r="Y993" i="18"/>
  <c r="AM993" i="18" s="1"/>
  <c r="X993" i="18"/>
  <c r="W993" i="18"/>
  <c r="V993" i="18"/>
  <c r="AF993" i="18" s="1"/>
  <c r="AE992" i="18"/>
  <c r="AD992" i="18"/>
  <c r="AK992" i="18" s="1"/>
  <c r="AC992" i="18"/>
  <c r="AJ992" i="18" s="1"/>
  <c r="AB992" i="18"/>
  <c r="AL992" i="18" s="1"/>
  <c r="AA992" i="18"/>
  <c r="Z992" i="18"/>
  <c r="AN992" i="18" s="1"/>
  <c r="Y992" i="18"/>
  <c r="AM992" i="18" s="1"/>
  <c r="X992" i="18"/>
  <c r="W992" i="18"/>
  <c r="V992" i="18"/>
  <c r="AF992" i="18" s="1"/>
  <c r="AE869" i="18"/>
  <c r="AD869" i="18"/>
  <c r="AK869" i="18" s="1"/>
  <c r="AC869" i="18"/>
  <c r="AJ869" i="18" s="1"/>
  <c r="AB869" i="18"/>
  <c r="AL869" i="18" s="1"/>
  <c r="AA869" i="18"/>
  <c r="Z869" i="18"/>
  <c r="AN869" i="18" s="1"/>
  <c r="Y869" i="18"/>
  <c r="AM869" i="18" s="1"/>
  <c r="X869" i="18"/>
  <c r="W869" i="18"/>
  <c r="V869" i="18"/>
  <c r="AF869" i="18" s="1"/>
  <c r="AE868" i="18"/>
  <c r="AD868" i="18"/>
  <c r="AK868" i="18" s="1"/>
  <c r="AC868" i="18"/>
  <c r="AJ868" i="18" s="1"/>
  <c r="AB868" i="18"/>
  <c r="AL868" i="18" s="1"/>
  <c r="AA868" i="18"/>
  <c r="Z868" i="18"/>
  <c r="AN868" i="18" s="1"/>
  <c r="Y868" i="18"/>
  <c r="AM868" i="18" s="1"/>
  <c r="X868" i="18"/>
  <c r="W868" i="18"/>
  <c r="V868" i="18"/>
  <c r="AF868" i="18" s="1"/>
  <c r="AE867" i="18"/>
  <c r="AD867" i="18"/>
  <c r="AK867" i="18" s="1"/>
  <c r="AC867" i="18"/>
  <c r="AJ867" i="18" s="1"/>
  <c r="AB867" i="18"/>
  <c r="AL867" i="18" s="1"/>
  <c r="AA867" i="18"/>
  <c r="Z867" i="18"/>
  <c r="AN867" i="18" s="1"/>
  <c r="Y867" i="18"/>
  <c r="AM867" i="18" s="1"/>
  <c r="X867" i="18"/>
  <c r="W867" i="18"/>
  <c r="V867" i="18"/>
  <c r="AF867" i="18" s="1"/>
  <c r="AE866" i="18"/>
  <c r="AD866" i="18"/>
  <c r="AK866" i="18" s="1"/>
  <c r="AC866" i="18"/>
  <c r="AJ866" i="18" s="1"/>
  <c r="AB866" i="18"/>
  <c r="AL866" i="18" s="1"/>
  <c r="AA866" i="18"/>
  <c r="Z866" i="18"/>
  <c r="AN866" i="18" s="1"/>
  <c r="Y866" i="18"/>
  <c r="AM866" i="18" s="1"/>
  <c r="X866" i="18"/>
  <c r="W866" i="18"/>
  <c r="V866" i="18"/>
  <c r="AF866" i="18" s="1"/>
  <c r="AE865" i="18"/>
  <c r="AD865" i="18"/>
  <c r="AK865" i="18" s="1"/>
  <c r="AC865" i="18"/>
  <c r="AJ865" i="18" s="1"/>
  <c r="AB865" i="18"/>
  <c r="AL865" i="18" s="1"/>
  <c r="AA865" i="18"/>
  <c r="Z865" i="18"/>
  <c r="AN865" i="18" s="1"/>
  <c r="Y865" i="18"/>
  <c r="AM865" i="18" s="1"/>
  <c r="X865" i="18"/>
  <c r="W865" i="18"/>
  <c r="V865" i="18"/>
  <c r="AF865" i="18" s="1"/>
  <c r="AE864" i="18"/>
  <c r="AD864" i="18"/>
  <c r="AK864" i="18" s="1"/>
  <c r="AC864" i="18"/>
  <c r="AJ864" i="18" s="1"/>
  <c r="AB864" i="18"/>
  <c r="AL864" i="18" s="1"/>
  <c r="AA864" i="18"/>
  <c r="Z864" i="18"/>
  <c r="AN864" i="18" s="1"/>
  <c r="Y864" i="18"/>
  <c r="AM864" i="18" s="1"/>
  <c r="X864" i="18"/>
  <c r="W864" i="18"/>
  <c r="V864" i="18"/>
  <c r="AF864" i="18" s="1"/>
  <c r="AE863" i="18"/>
  <c r="AD863" i="18"/>
  <c r="AK863" i="18" s="1"/>
  <c r="AC863" i="18"/>
  <c r="AJ863" i="18" s="1"/>
  <c r="AB863" i="18"/>
  <c r="AL863" i="18" s="1"/>
  <c r="AA863" i="18"/>
  <c r="Z863" i="18"/>
  <c r="AN863" i="18" s="1"/>
  <c r="Y863" i="18"/>
  <c r="AM863" i="18" s="1"/>
  <c r="X863" i="18"/>
  <c r="W863" i="18"/>
  <c r="V863" i="18"/>
  <c r="AF863" i="18" s="1"/>
  <c r="AE862" i="18"/>
  <c r="AD862" i="18"/>
  <c r="AK862" i="18" s="1"/>
  <c r="AC862" i="18"/>
  <c r="AJ862" i="18" s="1"/>
  <c r="AB862" i="18"/>
  <c r="AL862" i="18" s="1"/>
  <c r="AA862" i="18"/>
  <c r="Z862" i="18"/>
  <c r="AN862" i="18" s="1"/>
  <c r="Y862" i="18"/>
  <c r="AM862" i="18" s="1"/>
  <c r="X862" i="18"/>
  <c r="W862" i="18"/>
  <c r="V862" i="18"/>
  <c r="AF862" i="18" s="1"/>
  <c r="AE861" i="18"/>
  <c r="AD861" i="18"/>
  <c r="AK861" i="18" s="1"/>
  <c r="AC861" i="18"/>
  <c r="AJ861" i="18" s="1"/>
  <c r="AB861" i="18"/>
  <c r="AL861" i="18" s="1"/>
  <c r="AA861" i="18"/>
  <c r="Z861" i="18"/>
  <c r="AN861" i="18" s="1"/>
  <c r="Y861" i="18"/>
  <c r="AM861" i="18" s="1"/>
  <c r="X861" i="18"/>
  <c r="W861" i="18"/>
  <c r="V861" i="18"/>
  <c r="AF861" i="18" s="1"/>
  <c r="AE860" i="18"/>
  <c r="AD860" i="18"/>
  <c r="AK860" i="18" s="1"/>
  <c r="AC860" i="18"/>
  <c r="AJ860" i="18" s="1"/>
  <c r="AB860" i="18"/>
  <c r="AL860" i="18" s="1"/>
  <c r="AA860" i="18"/>
  <c r="Z860" i="18"/>
  <c r="AN860" i="18" s="1"/>
  <c r="Y860" i="18"/>
  <c r="AM860" i="18" s="1"/>
  <c r="X860" i="18"/>
  <c r="W860" i="18"/>
  <c r="V860" i="18"/>
  <c r="AF860" i="18" s="1"/>
  <c r="AE859" i="18"/>
  <c r="AD859" i="18"/>
  <c r="AK859" i="18" s="1"/>
  <c r="AC859" i="18"/>
  <c r="AJ859" i="18" s="1"/>
  <c r="AB859" i="18"/>
  <c r="AL859" i="18" s="1"/>
  <c r="AA859" i="18"/>
  <c r="Z859" i="18"/>
  <c r="AN859" i="18" s="1"/>
  <c r="Y859" i="18"/>
  <c r="AM859" i="18" s="1"/>
  <c r="X859" i="18"/>
  <c r="W859" i="18"/>
  <c r="V859" i="18"/>
  <c r="AF859" i="18" s="1"/>
  <c r="AE858" i="18"/>
  <c r="AD858" i="18"/>
  <c r="AK858" i="18" s="1"/>
  <c r="AC858" i="18"/>
  <c r="AJ858" i="18" s="1"/>
  <c r="AB858" i="18"/>
  <c r="AL858" i="18" s="1"/>
  <c r="AA858" i="18"/>
  <c r="Z858" i="18"/>
  <c r="AN858" i="18" s="1"/>
  <c r="Y858" i="18"/>
  <c r="AM858" i="18" s="1"/>
  <c r="X858" i="18"/>
  <c r="W858" i="18"/>
  <c r="V858" i="18"/>
  <c r="AF858" i="18" s="1"/>
  <c r="AE857" i="18"/>
  <c r="AD857" i="18"/>
  <c r="AK857" i="18" s="1"/>
  <c r="AC857" i="18"/>
  <c r="AJ857" i="18" s="1"/>
  <c r="AB857" i="18"/>
  <c r="AL857" i="18" s="1"/>
  <c r="AA857" i="18"/>
  <c r="Z857" i="18"/>
  <c r="AN857" i="18" s="1"/>
  <c r="Y857" i="18"/>
  <c r="AM857" i="18" s="1"/>
  <c r="X857" i="18"/>
  <c r="W857" i="18"/>
  <c r="V857" i="18"/>
  <c r="AF857" i="18" s="1"/>
  <c r="AE856" i="18"/>
  <c r="AD856" i="18"/>
  <c r="AK856" i="18" s="1"/>
  <c r="AC856" i="18"/>
  <c r="AJ856" i="18" s="1"/>
  <c r="AB856" i="18"/>
  <c r="AL856" i="18" s="1"/>
  <c r="AA856" i="18"/>
  <c r="Z856" i="18"/>
  <c r="AN856" i="18" s="1"/>
  <c r="Y856" i="18"/>
  <c r="AM856" i="18" s="1"/>
  <c r="X856" i="18"/>
  <c r="W856" i="18"/>
  <c r="V856" i="18"/>
  <c r="AF856" i="18" s="1"/>
  <c r="AE855" i="18"/>
  <c r="AD855" i="18"/>
  <c r="AK855" i="18" s="1"/>
  <c r="AC855" i="18"/>
  <c r="AJ855" i="18" s="1"/>
  <c r="AB855" i="18"/>
  <c r="AL855" i="18" s="1"/>
  <c r="AA855" i="18"/>
  <c r="Z855" i="18"/>
  <c r="AN855" i="18" s="1"/>
  <c r="Y855" i="18"/>
  <c r="AM855" i="18" s="1"/>
  <c r="X855" i="18"/>
  <c r="W855" i="18"/>
  <c r="V855" i="18"/>
  <c r="AF855" i="18" s="1"/>
  <c r="AE854" i="18"/>
  <c r="AD854" i="18"/>
  <c r="AK854" i="18" s="1"/>
  <c r="AC854" i="18"/>
  <c r="AJ854" i="18" s="1"/>
  <c r="AB854" i="18"/>
  <c r="AL854" i="18" s="1"/>
  <c r="AA854" i="18"/>
  <c r="Z854" i="18"/>
  <c r="AN854" i="18" s="1"/>
  <c r="Y854" i="18"/>
  <c r="AM854" i="18" s="1"/>
  <c r="X854" i="18"/>
  <c r="W854" i="18"/>
  <c r="V854" i="18"/>
  <c r="AF854" i="18" s="1"/>
  <c r="AE853" i="18"/>
  <c r="AD853" i="18"/>
  <c r="AK853" i="18" s="1"/>
  <c r="AC853" i="18"/>
  <c r="AJ853" i="18" s="1"/>
  <c r="AB853" i="18"/>
  <c r="AL853" i="18" s="1"/>
  <c r="AA853" i="18"/>
  <c r="Z853" i="18"/>
  <c r="AN853" i="18" s="1"/>
  <c r="Y853" i="18"/>
  <c r="AM853" i="18" s="1"/>
  <c r="X853" i="18"/>
  <c r="W853" i="18"/>
  <c r="V853" i="18"/>
  <c r="AF853" i="18" s="1"/>
  <c r="AE852" i="18"/>
  <c r="AD852" i="18"/>
  <c r="AK852" i="18" s="1"/>
  <c r="AC852" i="18"/>
  <c r="AJ852" i="18" s="1"/>
  <c r="AB852" i="18"/>
  <c r="AL852" i="18" s="1"/>
  <c r="AA852" i="18"/>
  <c r="Z852" i="18"/>
  <c r="AN852" i="18" s="1"/>
  <c r="Y852" i="18"/>
  <c r="AM852" i="18" s="1"/>
  <c r="X852" i="18"/>
  <c r="W852" i="18"/>
  <c r="V852" i="18"/>
  <c r="AF852" i="18" s="1"/>
  <c r="AE851" i="18"/>
  <c r="AD851" i="18"/>
  <c r="AK851" i="18" s="1"/>
  <c r="AC851" i="18"/>
  <c r="AJ851" i="18" s="1"/>
  <c r="AB851" i="18"/>
  <c r="AL851" i="18" s="1"/>
  <c r="AA851" i="18"/>
  <c r="Z851" i="18"/>
  <c r="AN851" i="18" s="1"/>
  <c r="Y851" i="18"/>
  <c r="AM851" i="18" s="1"/>
  <c r="X851" i="18"/>
  <c r="W851" i="18"/>
  <c r="V851" i="18"/>
  <c r="AF851" i="18" s="1"/>
  <c r="AE850" i="18"/>
  <c r="AD850" i="18"/>
  <c r="AK850" i="18" s="1"/>
  <c r="AC850" i="18"/>
  <c r="AJ850" i="18" s="1"/>
  <c r="AB850" i="18"/>
  <c r="AL850" i="18" s="1"/>
  <c r="AA850" i="18"/>
  <c r="Z850" i="18"/>
  <c r="AN850" i="18" s="1"/>
  <c r="Y850" i="18"/>
  <c r="AM850" i="18" s="1"/>
  <c r="X850" i="18"/>
  <c r="W850" i="18"/>
  <c r="V850" i="18"/>
  <c r="AF850" i="18" s="1"/>
  <c r="AE849" i="18"/>
  <c r="AD849" i="18"/>
  <c r="AK849" i="18" s="1"/>
  <c r="AC849" i="18"/>
  <c r="AJ849" i="18" s="1"/>
  <c r="AB849" i="18"/>
  <c r="AL849" i="18" s="1"/>
  <c r="AA849" i="18"/>
  <c r="Z849" i="18"/>
  <c r="AN849" i="18" s="1"/>
  <c r="Y849" i="18"/>
  <c r="AM849" i="18" s="1"/>
  <c r="X849" i="18"/>
  <c r="W849" i="18"/>
  <c r="V849" i="18"/>
  <c r="AF849" i="18" s="1"/>
  <c r="AE848" i="18"/>
  <c r="AD848" i="18"/>
  <c r="AK848" i="18" s="1"/>
  <c r="AC848" i="18"/>
  <c r="AJ848" i="18" s="1"/>
  <c r="AB848" i="18"/>
  <c r="AL848" i="18" s="1"/>
  <c r="AA848" i="18"/>
  <c r="Z848" i="18"/>
  <c r="AN848" i="18" s="1"/>
  <c r="Y848" i="18"/>
  <c r="AM848" i="18" s="1"/>
  <c r="X848" i="18"/>
  <c r="W848" i="18"/>
  <c r="V848" i="18"/>
  <c r="AF848" i="18" s="1"/>
  <c r="AE847" i="18"/>
  <c r="AD847" i="18"/>
  <c r="AK847" i="18" s="1"/>
  <c r="AC847" i="18"/>
  <c r="AJ847" i="18" s="1"/>
  <c r="AB847" i="18"/>
  <c r="AL847" i="18" s="1"/>
  <c r="AA847" i="18"/>
  <c r="Z847" i="18"/>
  <c r="AN847" i="18" s="1"/>
  <c r="Y847" i="18"/>
  <c r="AM847" i="18" s="1"/>
  <c r="X847" i="18"/>
  <c r="W847" i="18"/>
  <c r="V847" i="18"/>
  <c r="AF847" i="18" s="1"/>
  <c r="AE846" i="18"/>
  <c r="AD846" i="18"/>
  <c r="AK846" i="18" s="1"/>
  <c r="AC846" i="18"/>
  <c r="AJ846" i="18" s="1"/>
  <c r="AB846" i="18"/>
  <c r="AL846" i="18" s="1"/>
  <c r="AA846" i="18"/>
  <c r="Z846" i="18"/>
  <c r="AN846" i="18" s="1"/>
  <c r="Y846" i="18"/>
  <c r="AM846" i="18" s="1"/>
  <c r="X846" i="18"/>
  <c r="W846" i="18"/>
  <c r="V846" i="18"/>
  <c r="AF846" i="18" s="1"/>
  <c r="AE845" i="18"/>
  <c r="AD845" i="18"/>
  <c r="AK845" i="18" s="1"/>
  <c r="AC845" i="18"/>
  <c r="AJ845" i="18" s="1"/>
  <c r="AB845" i="18"/>
  <c r="AL845" i="18" s="1"/>
  <c r="AA845" i="18"/>
  <c r="Z845" i="18"/>
  <c r="AN845" i="18" s="1"/>
  <c r="Y845" i="18"/>
  <c r="AM845" i="18" s="1"/>
  <c r="X845" i="18"/>
  <c r="W845" i="18"/>
  <c r="V845" i="18"/>
  <c r="AF845" i="18" s="1"/>
  <c r="AE844" i="18"/>
  <c r="AD844" i="18"/>
  <c r="AK844" i="18" s="1"/>
  <c r="AC844" i="18"/>
  <c r="AJ844" i="18" s="1"/>
  <c r="AB844" i="18"/>
  <c r="AL844" i="18" s="1"/>
  <c r="AA844" i="18"/>
  <c r="Z844" i="18"/>
  <c r="AN844" i="18" s="1"/>
  <c r="Y844" i="18"/>
  <c r="AM844" i="18" s="1"/>
  <c r="X844" i="18"/>
  <c r="W844" i="18"/>
  <c r="V844" i="18"/>
  <c r="AF844" i="18" s="1"/>
  <c r="AE843" i="18"/>
  <c r="AD843" i="18"/>
  <c r="AK843" i="18" s="1"/>
  <c r="AC843" i="18"/>
  <c r="AJ843" i="18" s="1"/>
  <c r="AB843" i="18"/>
  <c r="AL843" i="18" s="1"/>
  <c r="AA843" i="18"/>
  <c r="Z843" i="18"/>
  <c r="AN843" i="18" s="1"/>
  <c r="Y843" i="18"/>
  <c r="AM843" i="18" s="1"/>
  <c r="X843" i="18"/>
  <c r="W843" i="18"/>
  <c r="V843" i="18"/>
  <c r="AF843" i="18" s="1"/>
  <c r="AE842" i="18"/>
  <c r="AD842" i="18"/>
  <c r="AK842" i="18" s="1"/>
  <c r="AC842" i="18"/>
  <c r="AJ842" i="18" s="1"/>
  <c r="AB842" i="18"/>
  <c r="AL842" i="18" s="1"/>
  <c r="AA842" i="18"/>
  <c r="Z842" i="18"/>
  <c r="AN842" i="18" s="1"/>
  <c r="Y842" i="18"/>
  <c r="AM842" i="18" s="1"/>
  <c r="X842" i="18"/>
  <c r="W842" i="18"/>
  <c r="V842" i="18"/>
  <c r="AF842" i="18" s="1"/>
  <c r="AE841" i="18"/>
  <c r="AD841" i="18"/>
  <c r="AK841" i="18" s="1"/>
  <c r="AC841" i="18"/>
  <c r="AJ841" i="18" s="1"/>
  <c r="AB841" i="18"/>
  <c r="AL841" i="18" s="1"/>
  <c r="AA841" i="18"/>
  <c r="Z841" i="18"/>
  <c r="AN841" i="18" s="1"/>
  <c r="Y841" i="18"/>
  <c r="AM841" i="18" s="1"/>
  <c r="X841" i="18"/>
  <c r="W841" i="18"/>
  <c r="V841" i="18"/>
  <c r="AF841" i="18" s="1"/>
  <c r="AE840" i="18"/>
  <c r="AD840" i="18"/>
  <c r="AK840" i="18" s="1"/>
  <c r="AC840" i="18"/>
  <c r="AJ840" i="18" s="1"/>
  <c r="AB840" i="18"/>
  <c r="AL840" i="18" s="1"/>
  <c r="AA840" i="18"/>
  <c r="Z840" i="18"/>
  <c r="AN840" i="18" s="1"/>
  <c r="Y840" i="18"/>
  <c r="AM840" i="18" s="1"/>
  <c r="X840" i="18"/>
  <c r="W840" i="18"/>
  <c r="V840" i="18"/>
  <c r="AF840" i="18" s="1"/>
  <c r="AE717" i="18"/>
  <c r="AD717" i="18"/>
  <c r="AK717" i="18" s="1"/>
  <c r="AC717" i="18"/>
  <c r="AJ717" i="18" s="1"/>
  <c r="AB717" i="18"/>
  <c r="AL717" i="18" s="1"/>
  <c r="AA717" i="18"/>
  <c r="Z717" i="18"/>
  <c r="AN717" i="18" s="1"/>
  <c r="Y717" i="18"/>
  <c r="AM717" i="18" s="1"/>
  <c r="X717" i="18"/>
  <c r="W717" i="18"/>
  <c r="V717" i="18"/>
  <c r="AF717" i="18" s="1"/>
  <c r="AE716" i="18"/>
  <c r="AD716" i="18"/>
  <c r="AK716" i="18" s="1"/>
  <c r="AC716" i="18"/>
  <c r="AJ716" i="18" s="1"/>
  <c r="AB716" i="18"/>
  <c r="AL716" i="18" s="1"/>
  <c r="AA716" i="18"/>
  <c r="Z716" i="18"/>
  <c r="AN716" i="18" s="1"/>
  <c r="Y716" i="18"/>
  <c r="AM716" i="18" s="1"/>
  <c r="X716" i="18"/>
  <c r="W716" i="18"/>
  <c r="V716" i="18"/>
  <c r="AF716" i="18" s="1"/>
  <c r="AE715" i="18"/>
  <c r="AD715" i="18"/>
  <c r="AK715" i="18" s="1"/>
  <c r="AC715" i="18"/>
  <c r="AJ715" i="18" s="1"/>
  <c r="AB715" i="18"/>
  <c r="AL715" i="18" s="1"/>
  <c r="AA715" i="18"/>
  <c r="Z715" i="18"/>
  <c r="AN715" i="18" s="1"/>
  <c r="Y715" i="18"/>
  <c r="AM715" i="18" s="1"/>
  <c r="X715" i="18"/>
  <c r="W715" i="18"/>
  <c r="V715" i="18"/>
  <c r="AF715" i="18" s="1"/>
  <c r="AE714" i="18"/>
  <c r="AD714" i="18"/>
  <c r="AK714" i="18" s="1"/>
  <c r="AC714" i="18"/>
  <c r="AJ714" i="18" s="1"/>
  <c r="AB714" i="18"/>
  <c r="AL714" i="18" s="1"/>
  <c r="AA714" i="18"/>
  <c r="Z714" i="18"/>
  <c r="AN714" i="18" s="1"/>
  <c r="Y714" i="18"/>
  <c r="AM714" i="18" s="1"/>
  <c r="X714" i="18"/>
  <c r="W714" i="18"/>
  <c r="V714" i="18"/>
  <c r="AF714" i="18" s="1"/>
  <c r="AE713" i="18"/>
  <c r="AD713" i="18"/>
  <c r="AK713" i="18" s="1"/>
  <c r="AC713" i="18"/>
  <c r="AJ713" i="18" s="1"/>
  <c r="AB713" i="18"/>
  <c r="AL713" i="18" s="1"/>
  <c r="AA713" i="18"/>
  <c r="Z713" i="18"/>
  <c r="AN713" i="18" s="1"/>
  <c r="Y713" i="18"/>
  <c r="AM713" i="18" s="1"/>
  <c r="X713" i="18"/>
  <c r="W713" i="18"/>
  <c r="V713" i="18"/>
  <c r="AF713" i="18" s="1"/>
  <c r="AE712" i="18"/>
  <c r="AD712" i="18"/>
  <c r="AK712" i="18" s="1"/>
  <c r="AC712" i="18"/>
  <c r="AJ712" i="18" s="1"/>
  <c r="AB712" i="18"/>
  <c r="AL712" i="18" s="1"/>
  <c r="AA712" i="18"/>
  <c r="Z712" i="18"/>
  <c r="AN712" i="18" s="1"/>
  <c r="Y712" i="18"/>
  <c r="AM712" i="18" s="1"/>
  <c r="X712" i="18"/>
  <c r="W712" i="18"/>
  <c r="V712" i="18"/>
  <c r="AF712" i="18" s="1"/>
  <c r="AE711" i="18"/>
  <c r="AD711" i="18"/>
  <c r="AK711" i="18" s="1"/>
  <c r="AC711" i="18"/>
  <c r="AJ711" i="18" s="1"/>
  <c r="AB711" i="18"/>
  <c r="AL711" i="18" s="1"/>
  <c r="AA711" i="18"/>
  <c r="Z711" i="18"/>
  <c r="AN711" i="18" s="1"/>
  <c r="Y711" i="18"/>
  <c r="AM711" i="18" s="1"/>
  <c r="X711" i="18"/>
  <c r="W711" i="18"/>
  <c r="V711" i="18"/>
  <c r="AF711" i="18" s="1"/>
  <c r="AE710" i="18"/>
  <c r="AD710" i="18"/>
  <c r="AK710" i="18" s="1"/>
  <c r="AC710" i="18"/>
  <c r="AJ710" i="18" s="1"/>
  <c r="AB710" i="18"/>
  <c r="AL710" i="18" s="1"/>
  <c r="AA710" i="18"/>
  <c r="Z710" i="18"/>
  <c r="AN710" i="18" s="1"/>
  <c r="Y710" i="18"/>
  <c r="AM710" i="18" s="1"/>
  <c r="X710" i="18"/>
  <c r="W710" i="18"/>
  <c r="V710" i="18"/>
  <c r="AF710" i="18" s="1"/>
  <c r="AE709" i="18"/>
  <c r="AD709" i="18"/>
  <c r="AK709" i="18" s="1"/>
  <c r="AC709" i="18"/>
  <c r="AJ709" i="18" s="1"/>
  <c r="AB709" i="18"/>
  <c r="AL709" i="18" s="1"/>
  <c r="AA709" i="18"/>
  <c r="Z709" i="18"/>
  <c r="AN709" i="18" s="1"/>
  <c r="Y709" i="18"/>
  <c r="AM709" i="18" s="1"/>
  <c r="X709" i="18"/>
  <c r="W709" i="18"/>
  <c r="V709" i="18"/>
  <c r="AF709" i="18" s="1"/>
  <c r="AE708" i="18"/>
  <c r="AD708" i="18"/>
  <c r="AK708" i="18" s="1"/>
  <c r="AC708" i="18"/>
  <c r="AJ708" i="18" s="1"/>
  <c r="AB708" i="18"/>
  <c r="AL708" i="18" s="1"/>
  <c r="AA708" i="18"/>
  <c r="Z708" i="18"/>
  <c r="AN708" i="18" s="1"/>
  <c r="Y708" i="18"/>
  <c r="AM708" i="18" s="1"/>
  <c r="X708" i="18"/>
  <c r="W708" i="18"/>
  <c r="V708" i="18"/>
  <c r="AF708" i="18" s="1"/>
  <c r="AE707" i="18"/>
  <c r="AD707" i="18"/>
  <c r="AK707" i="18" s="1"/>
  <c r="AC707" i="18"/>
  <c r="AJ707" i="18" s="1"/>
  <c r="AB707" i="18"/>
  <c r="AL707" i="18" s="1"/>
  <c r="AA707" i="18"/>
  <c r="Z707" i="18"/>
  <c r="AN707" i="18" s="1"/>
  <c r="Y707" i="18"/>
  <c r="AM707" i="18" s="1"/>
  <c r="X707" i="18"/>
  <c r="W707" i="18"/>
  <c r="V707" i="18"/>
  <c r="AF707" i="18" s="1"/>
  <c r="AE706" i="18"/>
  <c r="AD706" i="18"/>
  <c r="AK706" i="18" s="1"/>
  <c r="AC706" i="18"/>
  <c r="AJ706" i="18" s="1"/>
  <c r="AB706" i="18"/>
  <c r="AL706" i="18" s="1"/>
  <c r="AA706" i="18"/>
  <c r="Z706" i="18"/>
  <c r="AN706" i="18" s="1"/>
  <c r="Y706" i="18"/>
  <c r="AM706" i="18" s="1"/>
  <c r="X706" i="18"/>
  <c r="W706" i="18"/>
  <c r="V706" i="18"/>
  <c r="AF706" i="18" s="1"/>
  <c r="AE705" i="18"/>
  <c r="AD705" i="18"/>
  <c r="AK705" i="18" s="1"/>
  <c r="AC705" i="18"/>
  <c r="AJ705" i="18" s="1"/>
  <c r="AB705" i="18"/>
  <c r="AL705" i="18" s="1"/>
  <c r="AA705" i="18"/>
  <c r="Z705" i="18"/>
  <c r="AN705" i="18" s="1"/>
  <c r="Y705" i="18"/>
  <c r="AM705" i="18" s="1"/>
  <c r="X705" i="18"/>
  <c r="W705" i="18"/>
  <c r="V705" i="18"/>
  <c r="AF705" i="18" s="1"/>
  <c r="AE704" i="18"/>
  <c r="AD704" i="18"/>
  <c r="AK704" i="18" s="1"/>
  <c r="AC704" i="18"/>
  <c r="AJ704" i="18" s="1"/>
  <c r="AB704" i="18"/>
  <c r="AL704" i="18" s="1"/>
  <c r="AA704" i="18"/>
  <c r="Z704" i="18"/>
  <c r="AN704" i="18" s="1"/>
  <c r="Y704" i="18"/>
  <c r="AM704" i="18" s="1"/>
  <c r="X704" i="18"/>
  <c r="W704" i="18"/>
  <c r="V704" i="18"/>
  <c r="AF704" i="18" s="1"/>
  <c r="AE703" i="18"/>
  <c r="AD703" i="18"/>
  <c r="AK703" i="18" s="1"/>
  <c r="AC703" i="18"/>
  <c r="AJ703" i="18" s="1"/>
  <c r="AB703" i="18"/>
  <c r="AL703" i="18" s="1"/>
  <c r="AA703" i="18"/>
  <c r="Z703" i="18"/>
  <c r="AN703" i="18" s="1"/>
  <c r="Y703" i="18"/>
  <c r="AM703" i="18" s="1"/>
  <c r="X703" i="18"/>
  <c r="W703" i="18"/>
  <c r="V703" i="18"/>
  <c r="AF703" i="18" s="1"/>
  <c r="AE702" i="18"/>
  <c r="AD702" i="18"/>
  <c r="AK702" i="18" s="1"/>
  <c r="AC702" i="18"/>
  <c r="AJ702" i="18" s="1"/>
  <c r="AB702" i="18"/>
  <c r="AL702" i="18" s="1"/>
  <c r="AA702" i="18"/>
  <c r="Z702" i="18"/>
  <c r="AN702" i="18" s="1"/>
  <c r="Y702" i="18"/>
  <c r="AM702" i="18" s="1"/>
  <c r="X702" i="18"/>
  <c r="W702" i="18"/>
  <c r="V702" i="18"/>
  <c r="AF702" i="18" s="1"/>
  <c r="AE701" i="18"/>
  <c r="AD701" i="18"/>
  <c r="AK701" i="18" s="1"/>
  <c r="AC701" i="18"/>
  <c r="AJ701" i="18" s="1"/>
  <c r="AB701" i="18"/>
  <c r="AL701" i="18" s="1"/>
  <c r="AA701" i="18"/>
  <c r="Z701" i="18"/>
  <c r="AN701" i="18" s="1"/>
  <c r="Y701" i="18"/>
  <c r="AM701" i="18" s="1"/>
  <c r="X701" i="18"/>
  <c r="W701" i="18"/>
  <c r="V701" i="18"/>
  <c r="AF701" i="18" s="1"/>
  <c r="AE700" i="18"/>
  <c r="AD700" i="18"/>
  <c r="AK700" i="18" s="1"/>
  <c r="AC700" i="18"/>
  <c r="AJ700" i="18" s="1"/>
  <c r="AB700" i="18"/>
  <c r="AL700" i="18" s="1"/>
  <c r="AA700" i="18"/>
  <c r="Z700" i="18"/>
  <c r="AN700" i="18" s="1"/>
  <c r="Y700" i="18"/>
  <c r="AM700" i="18" s="1"/>
  <c r="X700" i="18"/>
  <c r="W700" i="18"/>
  <c r="V700" i="18"/>
  <c r="AF700" i="18" s="1"/>
  <c r="AE699" i="18"/>
  <c r="AD699" i="18"/>
  <c r="AK699" i="18" s="1"/>
  <c r="AC699" i="18"/>
  <c r="AJ699" i="18" s="1"/>
  <c r="AB699" i="18"/>
  <c r="AL699" i="18" s="1"/>
  <c r="AA699" i="18"/>
  <c r="Z699" i="18"/>
  <c r="AN699" i="18" s="1"/>
  <c r="Y699" i="18"/>
  <c r="AM699" i="18" s="1"/>
  <c r="X699" i="18"/>
  <c r="W699" i="18"/>
  <c r="V699" i="18"/>
  <c r="AF699" i="18" s="1"/>
  <c r="AE698" i="18"/>
  <c r="AD698" i="18"/>
  <c r="AK698" i="18" s="1"/>
  <c r="AC698" i="18"/>
  <c r="AJ698" i="18" s="1"/>
  <c r="AB698" i="18"/>
  <c r="AL698" i="18" s="1"/>
  <c r="AA698" i="18"/>
  <c r="Z698" i="18"/>
  <c r="AN698" i="18" s="1"/>
  <c r="Y698" i="18"/>
  <c r="AM698" i="18" s="1"/>
  <c r="X698" i="18"/>
  <c r="W698" i="18"/>
  <c r="V698" i="18"/>
  <c r="AF698" i="18" s="1"/>
  <c r="AE697" i="18"/>
  <c r="AD697" i="18"/>
  <c r="AK697" i="18" s="1"/>
  <c r="AC697" i="18"/>
  <c r="AJ697" i="18" s="1"/>
  <c r="AB697" i="18"/>
  <c r="AL697" i="18" s="1"/>
  <c r="AA697" i="18"/>
  <c r="Z697" i="18"/>
  <c r="AN697" i="18" s="1"/>
  <c r="Y697" i="18"/>
  <c r="AM697" i="18" s="1"/>
  <c r="X697" i="18"/>
  <c r="W697" i="18"/>
  <c r="V697" i="18"/>
  <c r="AF697" i="18" s="1"/>
  <c r="AE696" i="18"/>
  <c r="AD696" i="18"/>
  <c r="AK696" i="18" s="1"/>
  <c r="AC696" i="18"/>
  <c r="AJ696" i="18" s="1"/>
  <c r="AB696" i="18"/>
  <c r="AL696" i="18" s="1"/>
  <c r="AA696" i="18"/>
  <c r="Z696" i="18"/>
  <c r="AN696" i="18" s="1"/>
  <c r="Y696" i="18"/>
  <c r="AM696" i="18" s="1"/>
  <c r="X696" i="18"/>
  <c r="W696" i="18"/>
  <c r="V696" i="18"/>
  <c r="AF696" i="18" s="1"/>
  <c r="AE695" i="18"/>
  <c r="AD695" i="18"/>
  <c r="AK695" i="18" s="1"/>
  <c r="AC695" i="18"/>
  <c r="AJ695" i="18" s="1"/>
  <c r="AB695" i="18"/>
  <c r="AL695" i="18" s="1"/>
  <c r="AA695" i="18"/>
  <c r="Z695" i="18"/>
  <c r="AN695" i="18" s="1"/>
  <c r="Y695" i="18"/>
  <c r="AM695" i="18" s="1"/>
  <c r="X695" i="18"/>
  <c r="W695" i="18"/>
  <c r="V695" i="18"/>
  <c r="AF695" i="18" s="1"/>
  <c r="AE694" i="18"/>
  <c r="AD694" i="18"/>
  <c r="AK694" i="18" s="1"/>
  <c r="AC694" i="18"/>
  <c r="AJ694" i="18" s="1"/>
  <c r="AB694" i="18"/>
  <c r="AL694" i="18" s="1"/>
  <c r="AA694" i="18"/>
  <c r="Z694" i="18"/>
  <c r="AN694" i="18" s="1"/>
  <c r="Y694" i="18"/>
  <c r="AM694" i="18" s="1"/>
  <c r="X694" i="18"/>
  <c r="W694" i="18"/>
  <c r="V694" i="18"/>
  <c r="AF694" i="18" s="1"/>
  <c r="AE693" i="18"/>
  <c r="AD693" i="18"/>
  <c r="AK693" i="18" s="1"/>
  <c r="AC693" i="18"/>
  <c r="AJ693" i="18" s="1"/>
  <c r="AB693" i="18"/>
  <c r="AL693" i="18" s="1"/>
  <c r="AA693" i="18"/>
  <c r="Z693" i="18"/>
  <c r="AN693" i="18" s="1"/>
  <c r="Y693" i="18"/>
  <c r="AM693" i="18" s="1"/>
  <c r="X693" i="18"/>
  <c r="W693" i="18"/>
  <c r="V693" i="18"/>
  <c r="AF693" i="18" s="1"/>
  <c r="AE692" i="18"/>
  <c r="AD692" i="18"/>
  <c r="AK692" i="18" s="1"/>
  <c r="AC692" i="18"/>
  <c r="AJ692" i="18" s="1"/>
  <c r="AB692" i="18"/>
  <c r="AL692" i="18" s="1"/>
  <c r="AA692" i="18"/>
  <c r="Z692" i="18"/>
  <c r="AN692" i="18" s="1"/>
  <c r="Y692" i="18"/>
  <c r="AM692" i="18" s="1"/>
  <c r="X692" i="18"/>
  <c r="W692" i="18"/>
  <c r="V692" i="18"/>
  <c r="AF692" i="18" s="1"/>
  <c r="AE691" i="18"/>
  <c r="AD691" i="18"/>
  <c r="AK691" i="18" s="1"/>
  <c r="AC691" i="18"/>
  <c r="AJ691" i="18" s="1"/>
  <c r="AB691" i="18"/>
  <c r="AL691" i="18" s="1"/>
  <c r="AA691" i="18"/>
  <c r="Z691" i="18"/>
  <c r="AN691" i="18" s="1"/>
  <c r="Y691" i="18"/>
  <c r="AM691" i="18" s="1"/>
  <c r="X691" i="18"/>
  <c r="W691" i="18"/>
  <c r="V691" i="18"/>
  <c r="AF691" i="18" s="1"/>
  <c r="AE690" i="18"/>
  <c r="AD690" i="18"/>
  <c r="AK690" i="18" s="1"/>
  <c r="AC690" i="18"/>
  <c r="AJ690" i="18" s="1"/>
  <c r="AB690" i="18"/>
  <c r="AL690" i="18" s="1"/>
  <c r="AA690" i="18"/>
  <c r="Z690" i="18"/>
  <c r="AN690" i="18" s="1"/>
  <c r="Y690" i="18"/>
  <c r="AM690" i="18" s="1"/>
  <c r="X690" i="18"/>
  <c r="W690" i="18"/>
  <c r="V690" i="18"/>
  <c r="AF690" i="18" s="1"/>
  <c r="AE689" i="18"/>
  <c r="AD689" i="18"/>
  <c r="AK689" i="18" s="1"/>
  <c r="AC689" i="18"/>
  <c r="AJ689" i="18" s="1"/>
  <c r="AB689" i="18"/>
  <c r="AL689" i="18" s="1"/>
  <c r="AA689" i="18"/>
  <c r="Z689" i="18"/>
  <c r="AN689" i="18" s="1"/>
  <c r="Y689" i="18"/>
  <c r="AM689" i="18" s="1"/>
  <c r="X689" i="18"/>
  <c r="W689" i="18"/>
  <c r="V689" i="18"/>
  <c r="AF689" i="18" s="1"/>
  <c r="AE688" i="18"/>
  <c r="AD688" i="18"/>
  <c r="AK688" i="18" s="1"/>
  <c r="AC688" i="18"/>
  <c r="AJ688" i="18" s="1"/>
  <c r="AB688" i="18"/>
  <c r="AL688" i="18" s="1"/>
  <c r="AA688" i="18"/>
  <c r="Z688" i="18"/>
  <c r="AN688" i="18" s="1"/>
  <c r="Y688" i="18"/>
  <c r="AM688" i="18" s="1"/>
  <c r="X688" i="18"/>
  <c r="W688" i="18"/>
  <c r="V688" i="18"/>
  <c r="AF688" i="18" s="1"/>
  <c r="AE565" i="18"/>
  <c r="AD565" i="18"/>
  <c r="AK565" i="18" s="1"/>
  <c r="AC565" i="18"/>
  <c r="AJ565" i="18" s="1"/>
  <c r="AB565" i="18"/>
  <c r="AL565" i="18" s="1"/>
  <c r="AA565" i="18"/>
  <c r="Z565" i="18"/>
  <c r="AN565" i="18" s="1"/>
  <c r="Y565" i="18"/>
  <c r="AM565" i="18" s="1"/>
  <c r="X565" i="18"/>
  <c r="W565" i="18"/>
  <c r="V565" i="18"/>
  <c r="AF565" i="18" s="1"/>
  <c r="AE564" i="18"/>
  <c r="AD564" i="18"/>
  <c r="AK564" i="18" s="1"/>
  <c r="AC564" i="18"/>
  <c r="AJ564" i="18" s="1"/>
  <c r="AB564" i="18"/>
  <c r="AL564" i="18" s="1"/>
  <c r="AA564" i="18"/>
  <c r="Z564" i="18"/>
  <c r="AN564" i="18" s="1"/>
  <c r="Y564" i="18"/>
  <c r="AM564" i="18" s="1"/>
  <c r="X564" i="18"/>
  <c r="W564" i="18"/>
  <c r="V564" i="18"/>
  <c r="AF564" i="18" s="1"/>
  <c r="AE563" i="18"/>
  <c r="AD563" i="18"/>
  <c r="AK563" i="18" s="1"/>
  <c r="AC563" i="18"/>
  <c r="AJ563" i="18" s="1"/>
  <c r="AB563" i="18"/>
  <c r="AL563" i="18" s="1"/>
  <c r="AA563" i="18"/>
  <c r="Z563" i="18"/>
  <c r="AN563" i="18" s="1"/>
  <c r="Y563" i="18"/>
  <c r="AM563" i="18" s="1"/>
  <c r="X563" i="18"/>
  <c r="W563" i="18"/>
  <c r="V563" i="18"/>
  <c r="AF563" i="18" s="1"/>
  <c r="AE562" i="18"/>
  <c r="AD562" i="18"/>
  <c r="AK562" i="18" s="1"/>
  <c r="AC562" i="18"/>
  <c r="AJ562" i="18" s="1"/>
  <c r="AB562" i="18"/>
  <c r="AL562" i="18" s="1"/>
  <c r="AA562" i="18"/>
  <c r="Z562" i="18"/>
  <c r="AN562" i="18" s="1"/>
  <c r="Y562" i="18"/>
  <c r="AM562" i="18" s="1"/>
  <c r="X562" i="18"/>
  <c r="W562" i="18"/>
  <c r="V562" i="18"/>
  <c r="AF562" i="18" s="1"/>
  <c r="AE561" i="18"/>
  <c r="AD561" i="18"/>
  <c r="AK561" i="18" s="1"/>
  <c r="AC561" i="18"/>
  <c r="AJ561" i="18" s="1"/>
  <c r="AB561" i="18"/>
  <c r="AL561" i="18" s="1"/>
  <c r="AA561" i="18"/>
  <c r="Z561" i="18"/>
  <c r="AN561" i="18" s="1"/>
  <c r="Y561" i="18"/>
  <c r="AM561" i="18" s="1"/>
  <c r="X561" i="18"/>
  <c r="W561" i="18"/>
  <c r="V561" i="18"/>
  <c r="AF561" i="18" s="1"/>
  <c r="AE560" i="18"/>
  <c r="AD560" i="18"/>
  <c r="AK560" i="18" s="1"/>
  <c r="AC560" i="18"/>
  <c r="AJ560" i="18" s="1"/>
  <c r="AB560" i="18"/>
  <c r="AL560" i="18" s="1"/>
  <c r="AA560" i="18"/>
  <c r="Z560" i="18"/>
  <c r="AN560" i="18" s="1"/>
  <c r="Y560" i="18"/>
  <c r="AM560" i="18" s="1"/>
  <c r="X560" i="18"/>
  <c r="W560" i="18"/>
  <c r="V560" i="18"/>
  <c r="AF560" i="18" s="1"/>
  <c r="AE559" i="18"/>
  <c r="AD559" i="18"/>
  <c r="AK559" i="18" s="1"/>
  <c r="AC559" i="18"/>
  <c r="AJ559" i="18" s="1"/>
  <c r="AB559" i="18"/>
  <c r="AL559" i="18" s="1"/>
  <c r="AA559" i="18"/>
  <c r="Z559" i="18"/>
  <c r="AN559" i="18" s="1"/>
  <c r="Y559" i="18"/>
  <c r="AM559" i="18" s="1"/>
  <c r="X559" i="18"/>
  <c r="W559" i="18"/>
  <c r="V559" i="18"/>
  <c r="AF559" i="18" s="1"/>
  <c r="AE558" i="18"/>
  <c r="AD558" i="18"/>
  <c r="AK558" i="18" s="1"/>
  <c r="AC558" i="18"/>
  <c r="AJ558" i="18" s="1"/>
  <c r="AB558" i="18"/>
  <c r="AL558" i="18" s="1"/>
  <c r="AA558" i="18"/>
  <c r="Z558" i="18"/>
  <c r="AN558" i="18" s="1"/>
  <c r="Y558" i="18"/>
  <c r="AM558" i="18" s="1"/>
  <c r="X558" i="18"/>
  <c r="W558" i="18"/>
  <c r="V558" i="18"/>
  <c r="AF558" i="18" s="1"/>
  <c r="AE557" i="18"/>
  <c r="AD557" i="18"/>
  <c r="AK557" i="18" s="1"/>
  <c r="AC557" i="18"/>
  <c r="AJ557" i="18" s="1"/>
  <c r="AB557" i="18"/>
  <c r="AL557" i="18" s="1"/>
  <c r="AA557" i="18"/>
  <c r="Z557" i="18"/>
  <c r="AN557" i="18" s="1"/>
  <c r="Y557" i="18"/>
  <c r="AM557" i="18" s="1"/>
  <c r="X557" i="18"/>
  <c r="W557" i="18"/>
  <c r="V557" i="18"/>
  <c r="AF557" i="18" s="1"/>
  <c r="AE556" i="18"/>
  <c r="AD556" i="18"/>
  <c r="AK556" i="18" s="1"/>
  <c r="AC556" i="18"/>
  <c r="AJ556" i="18" s="1"/>
  <c r="AB556" i="18"/>
  <c r="AL556" i="18" s="1"/>
  <c r="AA556" i="18"/>
  <c r="Z556" i="18"/>
  <c r="AN556" i="18" s="1"/>
  <c r="Y556" i="18"/>
  <c r="AM556" i="18" s="1"/>
  <c r="X556" i="18"/>
  <c r="W556" i="18"/>
  <c r="V556" i="18"/>
  <c r="AF556" i="18" s="1"/>
  <c r="AE555" i="18"/>
  <c r="AD555" i="18"/>
  <c r="AK555" i="18" s="1"/>
  <c r="AC555" i="18"/>
  <c r="AJ555" i="18" s="1"/>
  <c r="AB555" i="18"/>
  <c r="AL555" i="18" s="1"/>
  <c r="AA555" i="18"/>
  <c r="Z555" i="18"/>
  <c r="AN555" i="18" s="1"/>
  <c r="Y555" i="18"/>
  <c r="AM555" i="18" s="1"/>
  <c r="X555" i="18"/>
  <c r="W555" i="18"/>
  <c r="V555" i="18"/>
  <c r="AF555" i="18" s="1"/>
  <c r="AE554" i="18"/>
  <c r="AD554" i="18"/>
  <c r="AK554" i="18" s="1"/>
  <c r="AC554" i="18"/>
  <c r="AJ554" i="18" s="1"/>
  <c r="AB554" i="18"/>
  <c r="AL554" i="18" s="1"/>
  <c r="AA554" i="18"/>
  <c r="Z554" i="18"/>
  <c r="AN554" i="18" s="1"/>
  <c r="Y554" i="18"/>
  <c r="AM554" i="18" s="1"/>
  <c r="X554" i="18"/>
  <c r="W554" i="18"/>
  <c r="V554" i="18"/>
  <c r="AF554" i="18" s="1"/>
  <c r="AE553" i="18"/>
  <c r="AD553" i="18"/>
  <c r="AK553" i="18" s="1"/>
  <c r="AC553" i="18"/>
  <c r="AJ553" i="18" s="1"/>
  <c r="AB553" i="18"/>
  <c r="AL553" i="18" s="1"/>
  <c r="AA553" i="18"/>
  <c r="Z553" i="18"/>
  <c r="AN553" i="18" s="1"/>
  <c r="Y553" i="18"/>
  <c r="AM553" i="18" s="1"/>
  <c r="X553" i="18"/>
  <c r="W553" i="18"/>
  <c r="V553" i="18"/>
  <c r="AF553" i="18" s="1"/>
  <c r="AE552" i="18"/>
  <c r="AD552" i="18"/>
  <c r="AK552" i="18" s="1"/>
  <c r="AC552" i="18"/>
  <c r="AJ552" i="18" s="1"/>
  <c r="AB552" i="18"/>
  <c r="AL552" i="18" s="1"/>
  <c r="AA552" i="18"/>
  <c r="Z552" i="18"/>
  <c r="AN552" i="18" s="1"/>
  <c r="Y552" i="18"/>
  <c r="AM552" i="18" s="1"/>
  <c r="X552" i="18"/>
  <c r="W552" i="18"/>
  <c r="V552" i="18"/>
  <c r="AF552" i="18" s="1"/>
  <c r="AE551" i="18"/>
  <c r="AD551" i="18"/>
  <c r="AK551" i="18" s="1"/>
  <c r="AC551" i="18"/>
  <c r="AJ551" i="18" s="1"/>
  <c r="AB551" i="18"/>
  <c r="AL551" i="18" s="1"/>
  <c r="AA551" i="18"/>
  <c r="Z551" i="18"/>
  <c r="AN551" i="18" s="1"/>
  <c r="Y551" i="18"/>
  <c r="AM551" i="18" s="1"/>
  <c r="X551" i="18"/>
  <c r="W551" i="18"/>
  <c r="V551" i="18"/>
  <c r="AF551" i="18" s="1"/>
  <c r="AE550" i="18"/>
  <c r="AD550" i="18"/>
  <c r="AK550" i="18" s="1"/>
  <c r="AC550" i="18"/>
  <c r="AJ550" i="18" s="1"/>
  <c r="AB550" i="18"/>
  <c r="AL550" i="18" s="1"/>
  <c r="AA550" i="18"/>
  <c r="Z550" i="18"/>
  <c r="AN550" i="18" s="1"/>
  <c r="Y550" i="18"/>
  <c r="AM550" i="18" s="1"/>
  <c r="X550" i="18"/>
  <c r="W550" i="18"/>
  <c r="V550" i="18"/>
  <c r="AF550" i="18" s="1"/>
  <c r="AE549" i="18"/>
  <c r="AD549" i="18"/>
  <c r="AK549" i="18" s="1"/>
  <c r="AC549" i="18"/>
  <c r="AJ549" i="18" s="1"/>
  <c r="AB549" i="18"/>
  <c r="AL549" i="18" s="1"/>
  <c r="AA549" i="18"/>
  <c r="Z549" i="18"/>
  <c r="AN549" i="18" s="1"/>
  <c r="Y549" i="18"/>
  <c r="AM549" i="18" s="1"/>
  <c r="X549" i="18"/>
  <c r="W549" i="18"/>
  <c r="V549" i="18"/>
  <c r="AF549" i="18" s="1"/>
  <c r="AE548" i="18"/>
  <c r="AD548" i="18"/>
  <c r="AK548" i="18" s="1"/>
  <c r="AC548" i="18"/>
  <c r="AJ548" i="18" s="1"/>
  <c r="AB548" i="18"/>
  <c r="AL548" i="18" s="1"/>
  <c r="AA548" i="18"/>
  <c r="Z548" i="18"/>
  <c r="AN548" i="18" s="1"/>
  <c r="Y548" i="18"/>
  <c r="AM548" i="18" s="1"/>
  <c r="X548" i="18"/>
  <c r="W548" i="18"/>
  <c r="V548" i="18"/>
  <c r="AF548" i="18" s="1"/>
  <c r="AE547" i="18"/>
  <c r="AD547" i="18"/>
  <c r="AK547" i="18" s="1"/>
  <c r="AC547" i="18"/>
  <c r="AJ547" i="18" s="1"/>
  <c r="AB547" i="18"/>
  <c r="AL547" i="18" s="1"/>
  <c r="AA547" i="18"/>
  <c r="Z547" i="18"/>
  <c r="AN547" i="18" s="1"/>
  <c r="Y547" i="18"/>
  <c r="AM547" i="18" s="1"/>
  <c r="X547" i="18"/>
  <c r="W547" i="18"/>
  <c r="V547" i="18"/>
  <c r="AF547" i="18" s="1"/>
  <c r="AE546" i="18"/>
  <c r="AD546" i="18"/>
  <c r="AK546" i="18" s="1"/>
  <c r="AC546" i="18"/>
  <c r="AJ546" i="18" s="1"/>
  <c r="AB546" i="18"/>
  <c r="AL546" i="18" s="1"/>
  <c r="AA546" i="18"/>
  <c r="Z546" i="18"/>
  <c r="AN546" i="18" s="1"/>
  <c r="Y546" i="18"/>
  <c r="AM546" i="18" s="1"/>
  <c r="X546" i="18"/>
  <c r="W546" i="18"/>
  <c r="V546" i="18"/>
  <c r="AF546" i="18" s="1"/>
  <c r="AE545" i="18"/>
  <c r="AD545" i="18"/>
  <c r="AK545" i="18" s="1"/>
  <c r="AC545" i="18"/>
  <c r="AJ545" i="18" s="1"/>
  <c r="AB545" i="18"/>
  <c r="AL545" i="18" s="1"/>
  <c r="AA545" i="18"/>
  <c r="Z545" i="18"/>
  <c r="AN545" i="18" s="1"/>
  <c r="Y545" i="18"/>
  <c r="AM545" i="18" s="1"/>
  <c r="X545" i="18"/>
  <c r="W545" i="18"/>
  <c r="V545" i="18"/>
  <c r="AF545" i="18" s="1"/>
  <c r="AE544" i="18"/>
  <c r="AD544" i="18"/>
  <c r="AK544" i="18" s="1"/>
  <c r="AC544" i="18"/>
  <c r="AJ544" i="18" s="1"/>
  <c r="AB544" i="18"/>
  <c r="AL544" i="18" s="1"/>
  <c r="AA544" i="18"/>
  <c r="Z544" i="18"/>
  <c r="AN544" i="18" s="1"/>
  <c r="Y544" i="18"/>
  <c r="AM544" i="18" s="1"/>
  <c r="X544" i="18"/>
  <c r="W544" i="18"/>
  <c r="V544" i="18"/>
  <c r="AF544" i="18" s="1"/>
  <c r="AE543" i="18"/>
  <c r="AD543" i="18"/>
  <c r="AK543" i="18" s="1"/>
  <c r="AC543" i="18"/>
  <c r="AJ543" i="18" s="1"/>
  <c r="AB543" i="18"/>
  <c r="AL543" i="18" s="1"/>
  <c r="AA543" i="18"/>
  <c r="Z543" i="18"/>
  <c r="AN543" i="18" s="1"/>
  <c r="Y543" i="18"/>
  <c r="AM543" i="18" s="1"/>
  <c r="X543" i="18"/>
  <c r="W543" i="18"/>
  <c r="V543" i="18"/>
  <c r="AF543" i="18" s="1"/>
  <c r="AE542" i="18"/>
  <c r="AD542" i="18"/>
  <c r="AK542" i="18" s="1"/>
  <c r="AC542" i="18"/>
  <c r="AJ542" i="18" s="1"/>
  <c r="AB542" i="18"/>
  <c r="AL542" i="18" s="1"/>
  <c r="AA542" i="18"/>
  <c r="Z542" i="18"/>
  <c r="AN542" i="18" s="1"/>
  <c r="Y542" i="18"/>
  <c r="AM542" i="18" s="1"/>
  <c r="X542" i="18"/>
  <c r="W542" i="18"/>
  <c r="V542" i="18"/>
  <c r="AF542" i="18" s="1"/>
  <c r="AE541" i="18"/>
  <c r="AD541" i="18"/>
  <c r="AK541" i="18" s="1"/>
  <c r="AC541" i="18"/>
  <c r="AJ541" i="18" s="1"/>
  <c r="AB541" i="18"/>
  <c r="AL541" i="18" s="1"/>
  <c r="AA541" i="18"/>
  <c r="Z541" i="18"/>
  <c r="AN541" i="18" s="1"/>
  <c r="Y541" i="18"/>
  <c r="AM541" i="18" s="1"/>
  <c r="X541" i="18"/>
  <c r="W541" i="18"/>
  <c r="V541" i="18"/>
  <c r="AF541" i="18" s="1"/>
  <c r="AE540" i="18"/>
  <c r="AD540" i="18"/>
  <c r="AK540" i="18" s="1"/>
  <c r="AC540" i="18"/>
  <c r="AJ540" i="18" s="1"/>
  <c r="AB540" i="18"/>
  <c r="AL540" i="18" s="1"/>
  <c r="AA540" i="18"/>
  <c r="Z540" i="18"/>
  <c r="AN540" i="18" s="1"/>
  <c r="Y540" i="18"/>
  <c r="AM540" i="18" s="1"/>
  <c r="X540" i="18"/>
  <c r="W540" i="18"/>
  <c r="V540" i="18"/>
  <c r="AF540" i="18" s="1"/>
  <c r="AE539" i="18"/>
  <c r="AD539" i="18"/>
  <c r="AK539" i="18" s="1"/>
  <c r="AC539" i="18"/>
  <c r="AJ539" i="18" s="1"/>
  <c r="AB539" i="18"/>
  <c r="AL539" i="18" s="1"/>
  <c r="AA539" i="18"/>
  <c r="Z539" i="18"/>
  <c r="AN539" i="18" s="1"/>
  <c r="Y539" i="18"/>
  <c r="AM539" i="18" s="1"/>
  <c r="X539" i="18"/>
  <c r="W539" i="18"/>
  <c r="V539" i="18"/>
  <c r="AF539" i="18" s="1"/>
  <c r="AE538" i="18"/>
  <c r="AD538" i="18"/>
  <c r="AK538" i="18" s="1"/>
  <c r="AC538" i="18"/>
  <c r="AJ538" i="18" s="1"/>
  <c r="AB538" i="18"/>
  <c r="AL538" i="18" s="1"/>
  <c r="AA538" i="18"/>
  <c r="Z538" i="18"/>
  <c r="AN538" i="18" s="1"/>
  <c r="Y538" i="18"/>
  <c r="AM538" i="18" s="1"/>
  <c r="X538" i="18"/>
  <c r="W538" i="18"/>
  <c r="V538" i="18"/>
  <c r="AF538" i="18" s="1"/>
  <c r="AE537" i="18"/>
  <c r="AD537" i="18"/>
  <c r="AK537" i="18" s="1"/>
  <c r="AC537" i="18"/>
  <c r="AJ537" i="18" s="1"/>
  <c r="AB537" i="18"/>
  <c r="AL537" i="18" s="1"/>
  <c r="AA537" i="18"/>
  <c r="Z537" i="18"/>
  <c r="AN537" i="18" s="1"/>
  <c r="Y537" i="18"/>
  <c r="AM537" i="18" s="1"/>
  <c r="X537" i="18"/>
  <c r="W537" i="18"/>
  <c r="V537" i="18"/>
  <c r="AF537" i="18" s="1"/>
  <c r="AE536" i="18"/>
  <c r="AD536" i="18"/>
  <c r="AK536" i="18" s="1"/>
  <c r="AC536" i="18"/>
  <c r="AJ536" i="18" s="1"/>
  <c r="AB536" i="18"/>
  <c r="AL536" i="18" s="1"/>
  <c r="AA536" i="18"/>
  <c r="Z536" i="18"/>
  <c r="AN536" i="18" s="1"/>
  <c r="Y536" i="18"/>
  <c r="AM536" i="18" s="1"/>
  <c r="X536" i="18"/>
  <c r="W536" i="18"/>
  <c r="V536" i="18"/>
  <c r="AF536" i="18" s="1"/>
  <c r="AE413" i="18"/>
  <c r="AD413" i="18"/>
  <c r="AK413" i="18" s="1"/>
  <c r="AC413" i="18"/>
  <c r="AJ413" i="18" s="1"/>
  <c r="AB413" i="18"/>
  <c r="AL413" i="18" s="1"/>
  <c r="AA413" i="18"/>
  <c r="Z413" i="18"/>
  <c r="AN413" i="18" s="1"/>
  <c r="Y413" i="18"/>
  <c r="AM413" i="18" s="1"/>
  <c r="X413" i="18"/>
  <c r="W413" i="18"/>
  <c r="V413" i="18"/>
  <c r="AF413" i="18" s="1"/>
  <c r="AE412" i="18"/>
  <c r="AD412" i="18"/>
  <c r="AK412" i="18" s="1"/>
  <c r="AC412" i="18"/>
  <c r="AJ412" i="18" s="1"/>
  <c r="AB412" i="18"/>
  <c r="AL412" i="18" s="1"/>
  <c r="AA412" i="18"/>
  <c r="Z412" i="18"/>
  <c r="AN412" i="18" s="1"/>
  <c r="Y412" i="18"/>
  <c r="AM412" i="18" s="1"/>
  <c r="X412" i="18"/>
  <c r="W412" i="18"/>
  <c r="V412" i="18"/>
  <c r="AF412" i="18" s="1"/>
  <c r="AE411" i="18"/>
  <c r="AD411" i="18"/>
  <c r="AK411" i="18" s="1"/>
  <c r="AC411" i="18"/>
  <c r="AJ411" i="18" s="1"/>
  <c r="AB411" i="18"/>
  <c r="AL411" i="18" s="1"/>
  <c r="AA411" i="18"/>
  <c r="Z411" i="18"/>
  <c r="AN411" i="18" s="1"/>
  <c r="Y411" i="18"/>
  <c r="AM411" i="18" s="1"/>
  <c r="X411" i="18"/>
  <c r="W411" i="18"/>
  <c r="V411" i="18"/>
  <c r="AF411" i="18" s="1"/>
  <c r="AE410" i="18"/>
  <c r="AD410" i="18"/>
  <c r="AK410" i="18" s="1"/>
  <c r="AC410" i="18"/>
  <c r="AJ410" i="18" s="1"/>
  <c r="AB410" i="18"/>
  <c r="AL410" i="18" s="1"/>
  <c r="AA410" i="18"/>
  <c r="Z410" i="18"/>
  <c r="AN410" i="18" s="1"/>
  <c r="Y410" i="18"/>
  <c r="AM410" i="18" s="1"/>
  <c r="X410" i="18"/>
  <c r="W410" i="18"/>
  <c r="V410" i="18"/>
  <c r="AF410" i="18" s="1"/>
  <c r="AE409" i="18"/>
  <c r="AD409" i="18"/>
  <c r="AK409" i="18" s="1"/>
  <c r="AC409" i="18"/>
  <c r="AJ409" i="18" s="1"/>
  <c r="AB409" i="18"/>
  <c r="AL409" i="18" s="1"/>
  <c r="AA409" i="18"/>
  <c r="Z409" i="18"/>
  <c r="AN409" i="18" s="1"/>
  <c r="Y409" i="18"/>
  <c r="AM409" i="18" s="1"/>
  <c r="X409" i="18"/>
  <c r="W409" i="18"/>
  <c r="V409" i="18"/>
  <c r="AF409" i="18" s="1"/>
  <c r="AE408" i="18"/>
  <c r="AD408" i="18"/>
  <c r="AK408" i="18" s="1"/>
  <c r="AC408" i="18"/>
  <c r="AJ408" i="18" s="1"/>
  <c r="AB408" i="18"/>
  <c r="AL408" i="18" s="1"/>
  <c r="AA408" i="18"/>
  <c r="Z408" i="18"/>
  <c r="AN408" i="18" s="1"/>
  <c r="Y408" i="18"/>
  <c r="AM408" i="18" s="1"/>
  <c r="X408" i="18"/>
  <c r="W408" i="18"/>
  <c r="V408" i="18"/>
  <c r="AF408" i="18" s="1"/>
  <c r="AE407" i="18"/>
  <c r="AD407" i="18"/>
  <c r="AK407" i="18" s="1"/>
  <c r="AC407" i="18"/>
  <c r="AJ407" i="18" s="1"/>
  <c r="AB407" i="18"/>
  <c r="AL407" i="18" s="1"/>
  <c r="AA407" i="18"/>
  <c r="Z407" i="18"/>
  <c r="AN407" i="18" s="1"/>
  <c r="Y407" i="18"/>
  <c r="AM407" i="18" s="1"/>
  <c r="X407" i="18"/>
  <c r="W407" i="18"/>
  <c r="V407" i="18"/>
  <c r="AF407" i="18" s="1"/>
  <c r="AE406" i="18"/>
  <c r="AD406" i="18"/>
  <c r="AK406" i="18" s="1"/>
  <c r="AC406" i="18"/>
  <c r="AJ406" i="18" s="1"/>
  <c r="AB406" i="18"/>
  <c r="AL406" i="18" s="1"/>
  <c r="AA406" i="18"/>
  <c r="Z406" i="18"/>
  <c r="AN406" i="18" s="1"/>
  <c r="Y406" i="18"/>
  <c r="AM406" i="18" s="1"/>
  <c r="X406" i="18"/>
  <c r="W406" i="18"/>
  <c r="V406" i="18"/>
  <c r="AF406" i="18" s="1"/>
  <c r="AE405" i="18"/>
  <c r="AD405" i="18"/>
  <c r="AK405" i="18" s="1"/>
  <c r="AC405" i="18"/>
  <c r="AJ405" i="18" s="1"/>
  <c r="AB405" i="18"/>
  <c r="AL405" i="18" s="1"/>
  <c r="AA405" i="18"/>
  <c r="Z405" i="18"/>
  <c r="AN405" i="18" s="1"/>
  <c r="Y405" i="18"/>
  <c r="AM405" i="18" s="1"/>
  <c r="X405" i="18"/>
  <c r="W405" i="18"/>
  <c r="V405" i="18"/>
  <c r="AF405" i="18" s="1"/>
  <c r="AE404" i="18"/>
  <c r="AD404" i="18"/>
  <c r="AK404" i="18" s="1"/>
  <c r="AC404" i="18"/>
  <c r="AJ404" i="18" s="1"/>
  <c r="AB404" i="18"/>
  <c r="AL404" i="18" s="1"/>
  <c r="AA404" i="18"/>
  <c r="Z404" i="18"/>
  <c r="AN404" i="18" s="1"/>
  <c r="Y404" i="18"/>
  <c r="AM404" i="18" s="1"/>
  <c r="X404" i="18"/>
  <c r="W404" i="18"/>
  <c r="V404" i="18"/>
  <c r="AF404" i="18" s="1"/>
  <c r="AE403" i="18"/>
  <c r="AD403" i="18"/>
  <c r="AK403" i="18" s="1"/>
  <c r="AC403" i="18"/>
  <c r="AJ403" i="18" s="1"/>
  <c r="AB403" i="18"/>
  <c r="AL403" i="18" s="1"/>
  <c r="AA403" i="18"/>
  <c r="Z403" i="18"/>
  <c r="AN403" i="18" s="1"/>
  <c r="Y403" i="18"/>
  <c r="AM403" i="18" s="1"/>
  <c r="X403" i="18"/>
  <c r="W403" i="18"/>
  <c r="V403" i="18"/>
  <c r="AF403" i="18" s="1"/>
  <c r="AE402" i="18"/>
  <c r="AD402" i="18"/>
  <c r="AK402" i="18" s="1"/>
  <c r="AC402" i="18"/>
  <c r="AJ402" i="18" s="1"/>
  <c r="AB402" i="18"/>
  <c r="AL402" i="18" s="1"/>
  <c r="AA402" i="18"/>
  <c r="Z402" i="18"/>
  <c r="AN402" i="18" s="1"/>
  <c r="Y402" i="18"/>
  <c r="AM402" i="18" s="1"/>
  <c r="X402" i="18"/>
  <c r="W402" i="18"/>
  <c r="V402" i="18"/>
  <c r="AF402" i="18" s="1"/>
  <c r="AE401" i="18"/>
  <c r="AD401" i="18"/>
  <c r="AK401" i="18" s="1"/>
  <c r="AC401" i="18"/>
  <c r="AJ401" i="18" s="1"/>
  <c r="AB401" i="18"/>
  <c r="AL401" i="18" s="1"/>
  <c r="AA401" i="18"/>
  <c r="Z401" i="18"/>
  <c r="AN401" i="18" s="1"/>
  <c r="Y401" i="18"/>
  <c r="AM401" i="18" s="1"/>
  <c r="X401" i="18"/>
  <c r="W401" i="18"/>
  <c r="V401" i="18"/>
  <c r="AF401" i="18" s="1"/>
  <c r="AE400" i="18"/>
  <c r="AD400" i="18"/>
  <c r="AK400" i="18" s="1"/>
  <c r="AC400" i="18"/>
  <c r="AJ400" i="18" s="1"/>
  <c r="AB400" i="18"/>
  <c r="AL400" i="18" s="1"/>
  <c r="AA400" i="18"/>
  <c r="Z400" i="18"/>
  <c r="AN400" i="18" s="1"/>
  <c r="Y400" i="18"/>
  <c r="AM400" i="18" s="1"/>
  <c r="X400" i="18"/>
  <c r="W400" i="18"/>
  <c r="V400" i="18"/>
  <c r="AF400" i="18" s="1"/>
  <c r="AE399" i="18"/>
  <c r="AD399" i="18"/>
  <c r="AK399" i="18" s="1"/>
  <c r="AC399" i="18"/>
  <c r="AJ399" i="18" s="1"/>
  <c r="AB399" i="18"/>
  <c r="AL399" i="18" s="1"/>
  <c r="AA399" i="18"/>
  <c r="Z399" i="18"/>
  <c r="AN399" i="18" s="1"/>
  <c r="Y399" i="18"/>
  <c r="AM399" i="18" s="1"/>
  <c r="X399" i="18"/>
  <c r="W399" i="18"/>
  <c r="V399" i="18"/>
  <c r="AF399" i="18" s="1"/>
  <c r="AE398" i="18"/>
  <c r="AD398" i="18"/>
  <c r="AK398" i="18" s="1"/>
  <c r="AC398" i="18"/>
  <c r="AJ398" i="18" s="1"/>
  <c r="AB398" i="18"/>
  <c r="AL398" i="18" s="1"/>
  <c r="AA398" i="18"/>
  <c r="Z398" i="18"/>
  <c r="AN398" i="18" s="1"/>
  <c r="Y398" i="18"/>
  <c r="AM398" i="18" s="1"/>
  <c r="X398" i="18"/>
  <c r="W398" i="18"/>
  <c r="V398" i="18"/>
  <c r="AF398" i="18" s="1"/>
  <c r="AE397" i="18"/>
  <c r="AD397" i="18"/>
  <c r="AK397" i="18" s="1"/>
  <c r="AC397" i="18"/>
  <c r="AJ397" i="18" s="1"/>
  <c r="AB397" i="18"/>
  <c r="AL397" i="18" s="1"/>
  <c r="AA397" i="18"/>
  <c r="Z397" i="18"/>
  <c r="AN397" i="18" s="1"/>
  <c r="Y397" i="18"/>
  <c r="AM397" i="18" s="1"/>
  <c r="X397" i="18"/>
  <c r="W397" i="18"/>
  <c r="V397" i="18"/>
  <c r="AF397" i="18" s="1"/>
  <c r="AE396" i="18"/>
  <c r="AD396" i="18"/>
  <c r="AK396" i="18" s="1"/>
  <c r="AC396" i="18"/>
  <c r="AJ396" i="18" s="1"/>
  <c r="AB396" i="18"/>
  <c r="AL396" i="18" s="1"/>
  <c r="AA396" i="18"/>
  <c r="Z396" i="18"/>
  <c r="AN396" i="18" s="1"/>
  <c r="Y396" i="18"/>
  <c r="AM396" i="18" s="1"/>
  <c r="X396" i="18"/>
  <c r="W396" i="18"/>
  <c r="V396" i="18"/>
  <c r="AF396" i="18" s="1"/>
  <c r="AE395" i="18"/>
  <c r="AD395" i="18"/>
  <c r="AK395" i="18" s="1"/>
  <c r="AC395" i="18"/>
  <c r="AJ395" i="18" s="1"/>
  <c r="AB395" i="18"/>
  <c r="AL395" i="18" s="1"/>
  <c r="AA395" i="18"/>
  <c r="Z395" i="18"/>
  <c r="AN395" i="18" s="1"/>
  <c r="Y395" i="18"/>
  <c r="AM395" i="18" s="1"/>
  <c r="X395" i="18"/>
  <c r="W395" i="18"/>
  <c r="V395" i="18"/>
  <c r="AF395" i="18" s="1"/>
  <c r="AE394" i="18"/>
  <c r="AD394" i="18"/>
  <c r="AK394" i="18" s="1"/>
  <c r="AC394" i="18"/>
  <c r="AJ394" i="18" s="1"/>
  <c r="AB394" i="18"/>
  <c r="AL394" i="18" s="1"/>
  <c r="AA394" i="18"/>
  <c r="Z394" i="18"/>
  <c r="AN394" i="18" s="1"/>
  <c r="Y394" i="18"/>
  <c r="AM394" i="18" s="1"/>
  <c r="X394" i="18"/>
  <c r="W394" i="18"/>
  <c r="V394" i="18"/>
  <c r="AF394" i="18" s="1"/>
  <c r="AE393" i="18"/>
  <c r="AD393" i="18"/>
  <c r="AK393" i="18" s="1"/>
  <c r="AC393" i="18"/>
  <c r="AJ393" i="18" s="1"/>
  <c r="AB393" i="18"/>
  <c r="AL393" i="18" s="1"/>
  <c r="AA393" i="18"/>
  <c r="Z393" i="18"/>
  <c r="AN393" i="18" s="1"/>
  <c r="Y393" i="18"/>
  <c r="AM393" i="18" s="1"/>
  <c r="X393" i="18"/>
  <c r="W393" i="18"/>
  <c r="V393" i="18"/>
  <c r="AF393" i="18" s="1"/>
  <c r="AE392" i="18"/>
  <c r="AD392" i="18"/>
  <c r="AK392" i="18" s="1"/>
  <c r="AC392" i="18"/>
  <c r="AJ392" i="18" s="1"/>
  <c r="AB392" i="18"/>
  <c r="AL392" i="18" s="1"/>
  <c r="AA392" i="18"/>
  <c r="Z392" i="18"/>
  <c r="AN392" i="18" s="1"/>
  <c r="Y392" i="18"/>
  <c r="AM392" i="18" s="1"/>
  <c r="X392" i="18"/>
  <c r="W392" i="18"/>
  <c r="V392" i="18"/>
  <c r="AF392" i="18" s="1"/>
  <c r="AE391" i="18"/>
  <c r="AD391" i="18"/>
  <c r="AK391" i="18" s="1"/>
  <c r="AC391" i="18"/>
  <c r="AJ391" i="18" s="1"/>
  <c r="AB391" i="18"/>
  <c r="AL391" i="18" s="1"/>
  <c r="AA391" i="18"/>
  <c r="Z391" i="18"/>
  <c r="AN391" i="18" s="1"/>
  <c r="Y391" i="18"/>
  <c r="AM391" i="18" s="1"/>
  <c r="X391" i="18"/>
  <c r="W391" i="18"/>
  <c r="V391" i="18"/>
  <c r="AF391" i="18" s="1"/>
  <c r="AE390" i="18"/>
  <c r="AD390" i="18"/>
  <c r="AK390" i="18" s="1"/>
  <c r="AC390" i="18"/>
  <c r="AJ390" i="18" s="1"/>
  <c r="AB390" i="18"/>
  <c r="AL390" i="18" s="1"/>
  <c r="AA390" i="18"/>
  <c r="Z390" i="18"/>
  <c r="AN390" i="18" s="1"/>
  <c r="Y390" i="18"/>
  <c r="AM390" i="18" s="1"/>
  <c r="X390" i="18"/>
  <c r="W390" i="18"/>
  <c r="V390" i="18"/>
  <c r="AF390" i="18" s="1"/>
  <c r="AE389" i="18"/>
  <c r="AD389" i="18"/>
  <c r="AK389" i="18" s="1"/>
  <c r="AC389" i="18"/>
  <c r="AJ389" i="18" s="1"/>
  <c r="AB389" i="18"/>
  <c r="AL389" i="18" s="1"/>
  <c r="AA389" i="18"/>
  <c r="Z389" i="18"/>
  <c r="AN389" i="18" s="1"/>
  <c r="Y389" i="18"/>
  <c r="AM389" i="18" s="1"/>
  <c r="X389" i="18"/>
  <c r="W389" i="18"/>
  <c r="V389" i="18"/>
  <c r="AF389" i="18" s="1"/>
  <c r="AE388" i="18"/>
  <c r="AD388" i="18"/>
  <c r="AK388" i="18" s="1"/>
  <c r="AC388" i="18"/>
  <c r="AJ388" i="18" s="1"/>
  <c r="AB388" i="18"/>
  <c r="AL388" i="18" s="1"/>
  <c r="AA388" i="18"/>
  <c r="Z388" i="18"/>
  <c r="AN388" i="18" s="1"/>
  <c r="Y388" i="18"/>
  <c r="AM388" i="18" s="1"/>
  <c r="X388" i="18"/>
  <c r="W388" i="18"/>
  <c r="V388" i="18"/>
  <c r="AF388" i="18" s="1"/>
  <c r="AE387" i="18"/>
  <c r="AD387" i="18"/>
  <c r="AK387" i="18" s="1"/>
  <c r="AC387" i="18"/>
  <c r="AJ387" i="18" s="1"/>
  <c r="AB387" i="18"/>
  <c r="AL387" i="18" s="1"/>
  <c r="AA387" i="18"/>
  <c r="Z387" i="18"/>
  <c r="AN387" i="18" s="1"/>
  <c r="Y387" i="18"/>
  <c r="AM387" i="18" s="1"/>
  <c r="X387" i="18"/>
  <c r="W387" i="18"/>
  <c r="V387" i="18"/>
  <c r="AF387" i="18" s="1"/>
  <c r="AE386" i="18"/>
  <c r="AD386" i="18"/>
  <c r="AK386" i="18" s="1"/>
  <c r="AC386" i="18"/>
  <c r="AJ386" i="18" s="1"/>
  <c r="AB386" i="18"/>
  <c r="AL386" i="18" s="1"/>
  <c r="AA386" i="18"/>
  <c r="Z386" i="18"/>
  <c r="AN386" i="18" s="1"/>
  <c r="Y386" i="18"/>
  <c r="AM386" i="18" s="1"/>
  <c r="X386" i="18"/>
  <c r="W386" i="18"/>
  <c r="V386" i="18"/>
  <c r="AF386" i="18" s="1"/>
  <c r="AE385" i="18"/>
  <c r="AD385" i="18"/>
  <c r="AK385" i="18" s="1"/>
  <c r="AC385" i="18"/>
  <c r="AJ385" i="18" s="1"/>
  <c r="AB385" i="18"/>
  <c r="AL385" i="18" s="1"/>
  <c r="AA385" i="18"/>
  <c r="Z385" i="18"/>
  <c r="AN385" i="18" s="1"/>
  <c r="Y385" i="18"/>
  <c r="AM385" i="18" s="1"/>
  <c r="X385" i="18"/>
  <c r="W385" i="18"/>
  <c r="V385" i="18"/>
  <c r="AF385" i="18" s="1"/>
  <c r="AE384" i="18"/>
  <c r="AD384" i="18"/>
  <c r="AK384" i="18" s="1"/>
  <c r="AC384" i="18"/>
  <c r="AJ384" i="18" s="1"/>
  <c r="AB384" i="18"/>
  <c r="AL384" i="18" s="1"/>
  <c r="AA384" i="18"/>
  <c r="Z384" i="18"/>
  <c r="AN384" i="18" s="1"/>
  <c r="Y384" i="18"/>
  <c r="AM384" i="18" s="1"/>
  <c r="X384" i="18"/>
  <c r="W384" i="18"/>
  <c r="V384" i="18"/>
  <c r="AF384" i="18" s="1"/>
  <c r="AE1173" i="18"/>
  <c r="AD1173" i="18"/>
  <c r="AK1173" i="18" s="1"/>
  <c r="AC1173" i="18"/>
  <c r="AJ1173" i="18" s="1"/>
  <c r="AB1173" i="18"/>
  <c r="AL1173" i="18" s="1"/>
  <c r="AA1173" i="18"/>
  <c r="Z1173" i="18"/>
  <c r="AN1173" i="18" s="1"/>
  <c r="Y1173" i="18"/>
  <c r="AM1173" i="18" s="1"/>
  <c r="X1173" i="18"/>
  <c r="W1173" i="18"/>
  <c r="V1173" i="18"/>
  <c r="AF1173" i="18" s="1"/>
  <c r="AE1172" i="18"/>
  <c r="AD1172" i="18"/>
  <c r="AK1172" i="18" s="1"/>
  <c r="AC1172" i="18"/>
  <c r="AJ1172" i="18" s="1"/>
  <c r="AB1172" i="18"/>
  <c r="AL1172" i="18" s="1"/>
  <c r="AA1172" i="18"/>
  <c r="Z1172" i="18"/>
  <c r="AN1172" i="18" s="1"/>
  <c r="Y1172" i="18"/>
  <c r="AM1172" i="18" s="1"/>
  <c r="X1172" i="18"/>
  <c r="W1172" i="18"/>
  <c r="V1172" i="18"/>
  <c r="AF1172" i="18" s="1"/>
  <c r="AE1171" i="18"/>
  <c r="AD1171" i="18"/>
  <c r="AK1171" i="18" s="1"/>
  <c r="AC1171" i="18"/>
  <c r="AJ1171" i="18" s="1"/>
  <c r="AB1171" i="18"/>
  <c r="AL1171" i="18" s="1"/>
  <c r="AA1171" i="18"/>
  <c r="Z1171" i="18"/>
  <c r="AN1171" i="18" s="1"/>
  <c r="Y1171" i="18"/>
  <c r="AM1171" i="18" s="1"/>
  <c r="X1171" i="18"/>
  <c r="W1171" i="18"/>
  <c r="V1171" i="18"/>
  <c r="AF1171" i="18" s="1"/>
  <c r="AE1170" i="18"/>
  <c r="AD1170" i="18"/>
  <c r="AK1170" i="18" s="1"/>
  <c r="AC1170" i="18"/>
  <c r="AJ1170" i="18" s="1"/>
  <c r="AB1170" i="18"/>
  <c r="AL1170" i="18" s="1"/>
  <c r="AA1170" i="18"/>
  <c r="Z1170" i="18"/>
  <c r="AN1170" i="18" s="1"/>
  <c r="Y1170" i="18"/>
  <c r="AM1170" i="18" s="1"/>
  <c r="X1170" i="18"/>
  <c r="W1170" i="18"/>
  <c r="V1170" i="18"/>
  <c r="AF1170" i="18" s="1"/>
  <c r="AE1169" i="18"/>
  <c r="AD1169" i="18"/>
  <c r="AK1169" i="18" s="1"/>
  <c r="AC1169" i="18"/>
  <c r="AJ1169" i="18" s="1"/>
  <c r="AB1169" i="18"/>
  <c r="AL1169" i="18" s="1"/>
  <c r="AA1169" i="18"/>
  <c r="Z1169" i="18"/>
  <c r="AN1169" i="18" s="1"/>
  <c r="Y1169" i="18"/>
  <c r="AM1169" i="18" s="1"/>
  <c r="X1169" i="18"/>
  <c r="W1169" i="18"/>
  <c r="V1169" i="18"/>
  <c r="AF1169" i="18" s="1"/>
  <c r="AE1168" i="18"/>
  <c r="AD1168" i="18"/>
  <c r="AK1168" i="18" s="1"/>
  <c r="AC1168" i="18"/>
  <c r="AJ1168" i="18" s="1"/>
  <c r="AB1168" i="18"/>
  <c r="AL1168" i="18" s="1"/>
  <c r="AA1168" i="18"/>
  <c r="Z1168" i="18"/>
  <c r="AN1168" i="18" s="1"/>
  <c r="Y1168" i="18"/>
  <c r="AM1168" i="18" s="1"/>
  <c r="X1168" i="18"/>
  <c r="W1168" i="18"/>
  <c r="V1168" i="18"/>
  <c r="AF1168" i="18" s="1"/>
  <c r="AE1167" i="18"/>
  <c r="AD1167" i="18"/>
  <c r="AK1167" i="18" s="1"/>
  <c r="AC1167" i="18"/>
  <c r="AJ1167" i="18" s="1"/>
  <c r="AB1167" i="18"/>
  <c r="AL1167" i="18" s="1"/>
  <c r="AA1167" i="18"/>
  <c r="Z1167" i="18"/>
  <c r="AN1167" i="18" s="1"/>
  <c r="Y1167" i="18"/>
  <c r="AM1167" i="18" s="1"/>
  <c r="X1167" i="18"/>
  <c r="W1167" i="18"/>
  <c r="V1167" i="18"/>
  <c r="AF1167" i="18" s="1"/>
  <c r="AE1166" i="18"/>
  <c r="AD1166" i="18"/>
  <c r="AK1166" i="18" s="1"/>
  <c r="AC1166" i="18"/>
  <c r="AJ1166" i="18" s="1"/>
  <c r="AB1166" i="18"/>
  <c r="AL1166" i="18" s="1"/>
  <c r="AA1166" i="18"/>
  <c r="Z1166" i="18"/>
  <c r="AN1166" i="18" s="1"/>
  <c r="Y1166" i="18"/>
  <c r="AM1166" i="18" s="1"/>
  <c r="X1166" i="18"/>
  <c r="W1166" i="18"/>
  <c r="V1166" i="18"/>
  <c r="AF1166" i="18" s="1"/>
  <c r="AE1165" i="18"/>
  <c r="AD1165" i="18"/>
  <c r="AK1165" i="18" s="1"/>
  <c r="AC1165" i="18"/>
  <c r="AJ1165" i="18" s="1"/>
  <c r="AB1165" i="18"/>
  <c r="AL1165" i="18" s="1"/>
  <c r="AA1165" i="18"/>
  <c r="Z1165" i="18"/>
  <c r="AN1165" i="18" s="1"/>
  <c r="Y1165" i="18"/>
  <c r="AM1165" i="18" s="1"/>
  <c r="X1165" i="18"/>
  <c r="W1165" i="18"/>
  <c r="V1165" i="18"/>
  <c r="AF1165" i="18" s="1"/>
  <c r="AE1164" i="18"/>
  <c r="AD1164" i="18"/>
  <c r="AK1164" i="18" s="1"/>
  <c r="AC1164" i="18"/>
  <c r="AJ1164" i="18" s="1"/>
  <c r="AB1164" i="18"/>
  <c r="AL1164" i="18" s="1"/>
  <c r="AA1164" i="18"/>
  <c r="Z1164" i="18"/>
  <c r="AN1164" i="18" s="1"/>
  <c r="Y1164" i="18"/>
  <c r="AM1164" i="18" s="1"/>
  <c r="X1164" i="18"/>
  <c r="W1164" i="18"/>
  <c r="V1164" i="18"/>
  <c r="AF1164" i="18" s="1"/>
  <c r="AE1163" i="18"/>
  <c r="AD1163" i="18"/>
  <c r="AK1163" i="18" s="1"/>
  <c r="AC1163" i="18"/>
  <c r="AJ1163" i="18" s="1"/>
  <c r="AB1163" i="18"/>
  <c r="AL1163" i="18" s="1"/>
  <c r="AA1163" i="18"/>
  <c r="Z1163" i="18"/>
  <c r="AN1163" i="18" s="1"/>
  <c r="Y1163" i="18"/>
  <c r="AM1163" i="18" s="1"/>
  <c r="X1163" i="18"/>
  <c r="W1163" i="18"/>
  <c r="V1163" i="18"/>
  <c r="AF1163" i="18" s="1"/>
  <c r="AE1162" i="18"/>
  <c r="AD1162" i="18"/>
  <c r="AK1162" i="18" s="1"/>
  <c r="AC1162" i="18"/>
  <c r="AJ1162" i="18" s="1"/>
  <c r="AB1162" i="18"/>
  <c r="AL1162" i="18" s="1"/>
  <c r="AA1162" i="18"/>
  <c r="Z1162" i="18"/>
  <c r="AN1162" i="18" s="1"/>
  <c r="Y1162" i="18"/>
  <c r="AM1162" i="18" s="1"/>
  <c r="X1162" i="18"/>
  <c r="W1162" i="18"/>
  <c r="V1162" i="18"/>
  <c r="AF1162" i="18" s="1"/>
  <c r="AE1161" i="18"/>
  <c r="AD1161" i="18"/>
  <c r="AK1161" i="18" s="1"/>
  <c r="AC1161" i="18"/>
  <c r="AJ1161" i="18" s="1"/>
  <c r="AB1161" i="18"/>
  <c r="AL1161" i="18" s="1"/>
  <c r="AA1161" i="18"/>
  <c r="Z1161" i="18"/>
  <c r="AN1161" i="18" s="1"/>
  <c r="Y1161" i="18"/>
  <c r="AM1161" i="18" s="1"/>
  <c r="X1161" i="18"/>
  <c r="W1161" i="18"/>
  <c r="V1161" i="18"/>
  <c r="AF1161" i="18" s="1"/>
  <c r="AE1160" i="18"/>
  <c r="AD1160" i="18"/>
  <c r="AK1160" i="18" s="1"/>
  <c r="AC1160" i="18"/>
  <c r="AJ1160" i="18" s="1"/>
  <c r="AB1160" i="18"/>
  <c r="AL1160" i="18" s="1"/>
  <c r="AA1160" i="18"/>
  <c r="Z1160" i="18"/>
  <c r="AN1160" i="18" s="1"/>
  <c r="Y1160" i="18"/>
  <c r="AM1160" i="18" s="1"/>
  <c r="X1160" i="18"/>
  <c r="W1160" i="18"/>
  <c r="V1160" i="18"/>
  <c r="AF1160" i="18" s="1"/>
  <c r="AE1159" i="18"/>
  <c r="AD1159" i="18"/>
  <c r="AK1159" i="18" s="1"/>
  <c r="AC1159" i="18"/>
  <c r="AJ1159" i="18" s="1"/>
  <c r="AB1159" i="18"/>
  <c r="AL1159" i="18" s="1"/>
  <c r="AA1159" i="18"/>
  <c r="Z1159" i="18"/>
  <c r="AN1159" i="18" s="1"/>
  <c r="Y1159" i="18"/>
  <c r="AM1159" i="18" s="1"/>
  <c r="X1159" i="18"/>
  <c r="W1159" i="18"/>
  <c r="V1159" i="18"/>
  <c r="AF1159" i="18" s="1"/>
  <c r="AE1158" i="18"/>
  <c r="AD1158" i="18"/>
  <c r="AK1158" i="18" s="1"/>
  <c r="AC1158" i="18"/>
  <c r="AJ1158" i="18" s="1"/>
  <c r="AB1158" i="18"/>
  <c r="AL1158" i="18" s="1"/>
  <c r="AA1158" i="18"/>
  <c r="Z1158" i="18"/>
  <c r="AN1158" i="18" s="1"/>
  <c r="Y1158" i="18"/>
  <c r="AM1158" i="18" s="1"/>
  <c r="X1158" i="18"/>
  <c r="W1158" i="18"/>
  <c r="V1158" i="18"/>
  <c r="AF1158" i="18" s="1"/>
  <c r="AE1157" i="18"/>
  <c r="AD1157" i="18"/>
  <c r="AK1157" i="18" s="1"/>
  <c r="AC1157" i="18"/>
  <c r="AJ1157" i="18" s="1"/>
  <c r="AB1157" i="18"/>
  <c r="AL1157" i="18" s="1"/>
  <c r="AA1157" i="18"/>
  <c r="Z1157" i="18"/>
  <c r="AN1157" i="18" s="1"/>
  <c r="Y1157" i="18"/>
  <c r="AM1157" i="18" s="1"/>
  <c r="X1157" i="18"/>
  <c r="W1157" i="18"/>
  <c r="V1157" i="18"/>
  <c r="AF1157" i="18" s="1"/>
  <c r="AE1156" i="18"/>
  <c r="AD1156" i="18"/>
  <c r="AK1156" i="18" s="1"/>
  <c r="AC1156" i="18"/>
  <c r="AJ1156" i="18" s="1"/>
  <c r="AB1156" i="18"/>
  <c r="AL1156" i="18" s="1"/>
  <c r="AA1156" i="18"/>
  <c r="Z1156" i="18"/>
  <c r="AN1156" i="18" s="1"/>
  <c r="Y1156" i="18"/>
  <c r="AM1156" i="18" s="1"/>
  <c r="X1156" i="18"/>
  <c r="W1156" i="18"/>
  <c r="V1156" i="18"/>
  <c r="AF1156" i="18" s="1"/>
  <c r="AE1155" i="18"/>
  <c r="AD1155" i="18"/>
  <c r="AK1155" i="18" s="1"/>
  <c r="AC1155" i="18"/>
  <c r="AJ1155" i="18" s="1"/>
  <c r="AB1155" i="18"/>
  <c r="AL1155" i="18" s="1"/>
  <c r="AA1155" i="18"/>
  <c r="Z1155" i="18"/>
  <c r="AN1155" i="18" s="1"/>
  <c r="Y1155" i="18"/>
  <c r="AM1155" i="18" s="1"/>
  <c r="X1155" i="18"/>
  <c r="W1155" i="18"/>
  <c r="V1155" i="18"/>
  <c r="AF1155" i="18" s="1"/>
  <c r="AE1154" i="18"/>
  <c r="AD1154" i="18"/>
  <c r="AK1154" i="18" s="1"/>
  <c r="AC1154" i="18"/>
  <c r="AJ1154" i="18" s="1"/>
  <c r="AB1154" i="18"/>
  <c r="AL1154" i="18" s="1"/>
  <c r="AA1154" i="18"/>
  <c r="Z1154" i="18"/>
  <c r="AN1154" i="18" s="1"/>
  <c r="Y1154" i="18"/>
  <c r="AM1154" i="18" s="1"/>
  <c r="X1154" i="18"/>
  <c r="W1154" i="18"/>
  <c r="V1154" i="18"/>
  <c r="AF1154" i="18" s="1"/>
  <c r="AE1153" i="18"/>
  <c r="AD1153" i="18"/>
  <c r="AK1153" i="18" s="1"/>
  <c r="AC1153" i="18"/>
  <c r="AJ1153" i="18" s="1"/>
  <c r="AB1153" i="18"/>
  <c r="AL1153" i="18" s="1"/>
  <c r="AA1153" i="18"/>
  <c r="Z1153" i="18"/>
  <c r="AN1153" i="18" s="1"/>
  <c r="Y1153" i="18"/>
  <c r="AM1153" i="18" s="1"/>
  <c r="X1153" i="18"/>
  <c r="W1153" i="18"/>
  <c r="V1153" i="18"/>
  <c r="AF1153" i="18" s="1"/>
  <c r="AE1152" i="18"/>
  <c r="AD1152" i="18"/>
  <c r="AK1152" i="18" s="1"/>
  <c r="AC1152" i="18"/>
  <c r="AJ1152" i="18" s="1"/>
  <c r="AB1152" i="18"/>
  <c r="AL1152" i="18" s="1"/>
  <c r="AA1152" i="18"/>
  <c r="Z1152" i="18"/>
  <c r="AN1152" i="18" s="1"/>
  <c r="Y1152" i="18"/>
  <c r="AM1152" i="18" s="1"/>
  <c r="X1152" i="18"/>
  <c r="W1152" i="18"/>
  <c r="V1152" i="18"/>
  <c r="AF1152" i="18" s="1"/>
  <c r="AE1151" i="18"/>
  <c r="AD1151" i="18"/>
  <c r="AK1151" i="18" s="1"/>
  <c r="AC1151" i="18"/>
  <c r="AJ1151" i="18" s="1"/>
  <c r="AB1151" i="18"/>
  <c r="AL1151" i="18" s="1"/>
  <c r="AA1151" i="18"/>
  <c r="Z1151" i="18"/>
  <c r="AN1151" i="18" s="1"/>
  <c r="Y1151" i="18"/>
  <c r="AM1151" i="18" s="1"/>
  <c r="X1151" i="18"/>
  <c r="W1151" i="18"/>
  <c r="V1151" i="18"/>
  <c r="AF1151" i="18" s="1"/>
  <c r="AE1150" i="18"/>
  <c r="AD1150" i="18"/>
  <c r="AK1150" i="18" s="1"/>
  <c r="AC1150" i="18"/>
  <c r="AJ1150" i="18" s="1"/>
  <c r="AB1150" i="18"/>
  <c r="AL1150" i="18" s="1"/>
  <c r="AA1150" i="18"/>
  <c r="Z1150" i="18"/>
  <c r="AN1150" i="18" s="1"/>
  <c r="Y1150" i="18"/>
  <c r="AM1150" i="18" s="1"/>
  <c r="X1150" i="18"/>
  <c r="W1150" i="18"/>
  <c r="V1150" i="18"/>
  <c r="AF1150" i="18" s="1"/>
  <c r="AE1149" i="18"/>
  <c r="AD1149" i="18"/>
  <c r="AK1149" i="18" s="1"/>
  <c r="AC1149" i="18"/>
  <c r="AJ1149" i="18" s="1"/>
  <c r="AB1149" i="18"/>
  <c r="AL1149" i="18" s="1"/>
  <c r="AA1149" i="18"/>
  <c r="Z1149" i="18"/>
  <c r="AN1149" i="18" s="1"/>
  <c r="Y1149" i="18"/>
  <c r="AM1149" i="18" s="1"/>
  <c r="X1149" i="18"/>
  <c r="W1149" i="18"/>
  <c r="V1149" i="18"/>
  <c r="AF1149" i="18" s="1"/>
  <c r="AE1148" i="18"/>
  <c r="AD1148" i="18"/>
  <c r="AK1148" i="18" s="1"/>
  <c r="AC1148" i="18"/>
  <c r="AJ1148" i="18" s="1"/>
  <c r="AB1148" i="18"/>
  <c r="AL1148" i="18" s="1"/>
  <c r="AA1148" i="18"/>
  <c r="Z1148" i="18"/>
  <c r="AN1148" i="18" s="1"/>
  <c r="Y1148" i="18"/>
  <c r="AM1148" i="18" s="1"/>
  <c r="X1148" i="18"/>
  <c r="W1148" i="18"/>
  <c r="V1148" i="18"/>
  <c r="AF1148" i="18" s="1"/>
  <c r="AE1147" i="18"/>
  <c r="AD1147" i="18"/>
  <c r="AK1147" i="18" s="1"/>
  <c r="AC1147" i="18"/>
  <c r="AJ1147" i="18" s="1"/>
  <c r="AB1147" i="18"/>
  <c r="AL1147" i="18" s="1"/>
  <c r="AA1147" i="18"/>
  <c r="Z1147" i="18"/>
  <c r="AN1147" i="18" s="1"/>
  <c r="Y1147" i="18"/>
  <c r="AM1147" i="18" s="1"/>
  <c r="X1147" i="18"/>
  <c r="W1147" i="18"/>
  <c r="V1147" i="18"/>
  <c r="AF1147" i="18" s="1"/>
  <c r="AE1146" i="18"/>
  <c r="AD1146" i="18"/>
  <c r="AK1146" i="18" s="1"/>
  <c r="AC1146" i="18"/>
  <c r="AJ1146" i="18" s="1"/>
  <c r="AB1146" i="18"/>
  <c r="AL1146" i="18" s="1"/>
  <c r="AA1146" i="18"/>
  <c r="Z1146" i="18"/>
  <c r="AN1146" i="18" s="1"/>
  <c r="Y1146" i="18"/>
  <c r="AM1146" i="18" s="1"/>
  <c r="X1146" i="18"/>
  <c r="W1146" i="18"/>
  <c r="V1146" i="18"/>
  <c r="AF1146" i="18" s="1"/>
  <c r="AE1145" i="18"/>
  <c r="AD1145" i="18"/>
  <c r="AK1145" i="18" s="1"/>
  <c r="AC1145" i="18"/>
  <c r="AJ1145" i="18" s="1"/>
  <c r="AB1145" i="18"/>
  <c r="AL1145" i="18" s="1"/>
  <c r="AA1145" i="18"/>
  <c r="Z1145" i="18"/>
  <c r="AN1145" i="18" s="1"/>
  <c r="Y1145" i="18"/>
  <c r="AM1145" i="18" s="1"/>
  <c r="X1145" i="18"/>
  <c r="W1145" i="18"/>
  <c r="V1145" i="18"/>
  <c r="AF1145" i="18" s="1"/>
  <c r="AE1144" i="18"/>
  <c r="AD1144" i="18"/>
  <c r="AK1144" i="18" s="1"/>
  <c r="AC1144" i="18"/>
  <c r="AJ1144" i="18" s="1"/>
  <c r="AB1144" i="18"/>
  <c r="AL1144" i="18" s="1"/>
  <c r="AA1144" i="18"/>
  <c r="Z1144" i="18"/>
  <c r="AN1144" i="18" s="1"/>
  <c r="Y1144" i="18"/>
  <c r="AM1144" i="18" s="1"/>
  <c r="X1144" i="18"/>
  <c r="W1144" i="18"/>
  <c r="V1144" i="18"/>
  <c r="AF1144" i="18" s="1"/>
  <c r="AE261" i="18"/>
  <c r="AD261" i="18"/>
  <c r="AK261" i="18" s="1"/>
  <c r="AC261" i="18"/>
  <c r="AJ261" i="18" s="1"/>
  <c r="AB261" i="18"/>
  <c r="AL261" i="18" s="1"/>
  <c r="AA261" i="18"/>
  <c r="Z261" i="18"/>
  <c r="AN261" i="18" s="1"/>
  <c r="Y261" i="18"/>
  <c r="AM261" i="18" s="1"/>
  <c r="X261" i="18"/>
  <c r="W261" i="18"/>
  <c r="V261" i="18"/>
  <c r="AF261" i="18" s="1"/>
  <c r="AE260" i="18"/>
  <c r="AD260" i="18"/>
  <c r="AK260" i="18" s="1"/>
  <c r="AC260" i="18"/>
  <c r="AJ260" i="18" s="1"/>
  <c r="AB260" i="18"/>
  <c r="AL260" i="18" s="1"/>
  <c r="AA260" i="18"/>
  <c r="Z260" i="18"/>
  <c r="AN260" i="18" s="1"/>
  <c r="Y260" i="18"/>
  <c r="AM260" i="18" s="1"/>
  <c r="X260" i="18"/>
  <c r="W260" i="18"/>
  <c r="V260" i="18"/>
  <c r="AF260" i="18" s="1"/>
  <c r="AE259" i="18"/>
  <c r="AD259" i="18"/>
  <c r="AK259" i="18" s="1"/>
  <c r="AC259" i="18"/>
  <c r="AJ259" i="18" s="1"/>
  <c r="AB259" i="18"/>
  <c r="AL259" i="18" s="1"/>
  <c r="AA259" i="18"/>
  <c r="Z259" i="18"/>
  <c r="AN259" i="18" s="1"/>
  <c r="Y259" i="18"/>
  <c r="AM259" i="18" s="1"/>
  <c r="X259" i="18"/>
  <c r="W259" i="18"/>
  <c r="V259" i="18"/>
  <c r="AF259" i="18" s="1"/>
  <c r="AE258" i="18"/>
  <c r="AD258" i="18"/>
  <c r="AK258" i="18" s="1"/>
  <c r="AC258" i="18"/>
  <c r="AJ258" i="18" s="1"/>
  <c r="AB258" i="18"/>
  <c r="AL258" i="18" s="1"/>
  <c r="AA258" i="18"/>
  <c r="Z258" i="18"/>
  <c r="AN258" i="18" s="1"/>
  <c r="Y258" i="18"/>
  <c r="AM258" i="18" s="1"/>
  <c r="X258" i="18"/>
  <c r="W258" i="18"/>
  <c r="V258" i="18"/>
  <c r="AF258" i="18" s="1"/>
  <c r="AE257" i="18"/>
  <c r="AD257" i="18"/>
  <c r="AK257" i="18" s="1"/>
  <c r="AC257" i="18"/>
  <c r="AJ257" i="18" s="1"/>
  <c r="AB257" i="18"/>
  <c r="AL257" i="18" s="1"/>
  <c r="AA257" i="18"/>
  <c r="Z257" i="18"/>
  <c r="AN257" i="18" s="1"/>
  <c r="Y257" i="18"/>
  <c r="AM257" i="18" s="1"/>
  <c r="X257" i="18"/>
  <c r="W257" i="18"/>
  <c r="V257" i="18"/>
  <c r="AF257" i="18" s="1"/>
  <c r="AE256" i="18"/>
  <c r="AD256" i="18"/>
  <c r="AK256" i="18" s="1"/>
  <c r="AC256" i="18"/>
  <c r="AJ256" i="18" s="1"/>
  <c r="AB256" i="18"/>
  <c r="AL256" i="18" s="1"/>
  <c r="AA256" i="18"/>
  <c r="Z256" i="18"/>
  <c r="AN256" i="18" s="1"/>
  <c r="Y256" i="18"/>
  <c r="AM256" i="18" s="1"/>
  <c r="X256" i="18"/>
  <c r="W256" i="18"/>
  <c r="V256" i="18"/>
  <c r="AF256" i="18" s="1"/>
  <c r="AE255" i="18"/>
  <c r="AD255" i="18"/>
  <c r="AK255" i="18" s="1"/>
  <c r="AC255" i="18"/>
  <c r="AJ255" i="18" s="1"/>
  <c r="AB255" i="18"/>
  <c r="AL255" i="18" s="1"/>
  <c r="AA255" i="18"/>
  <c r="Z255" i="18"/>
  <c r="AN255" i="18" s="1"/>
  <c r="Y255" i="18"/>
  <c r="AM255" i="18" s="1"/>
  <c r="X255" i="18"/>
  <c r="W255" i="18"/>
  <c r="V255" i="18"/>
  <c r="AF255" i="18" s="1"/>
  <c r="AE254" i="18"/>
  <c r="AD254" i="18"/>
  <c r="AK254" i="18" s="1"/>
  <c r="AC254" i="18"/>
  <c r="AJ254" i="18" s="1"/>
  <c r="AB254" i="18"/>
  <c r="AL254" i="18" s="1"/>
  <c r="AA254" i="18"/>
  <c r="Z254" i="18"/>
  <c r="AN254" i="18" s="1"/>
  <c r="Y254" i="18"/>
  <c r="AM254" i="18" s="1"/>
  <c r="X254" i="18"/>
  <c r="W254" i="18"/>
  <c r="V254" i="18"/>
  <c r="AF254" i="18" s="1"/>
  <c r="AE253" i="18"/>
  <c r="AD253" i="18"/>
  <c r="AK253" i="18" s="1"/>
  <c r="AC253" i="18"/>
  <c r="AJ253" i="18" s="1"/>
  <c r="AB253" i="18"/>
  <c r="AL253" i="18" s="1"/>
  <c r="AA253" i="18"/>
  <c r="Z253" i="18"/>
  <c r="AN253" i="18" s="1"/>
  <c r="Y253" i="18"/>
  <c r="AM253" i="18" s="1"/>
  <c r="X253" i="18"/>
  <c r="W253" i="18"/>
  <c r="V253" i="18"/>
  <c r="AF253" i="18" s="1"/>
  <c r="AE252" i="18"/>
  <c r="AD252" i="18"/>
  <c r="AK252" i="18" s="1"/>
  <c r="AC252" i="18"/>
  <c r="AJ252" i="18" s="1"/>
  <c r="AB252" i="18"/>
  <c r="AL252" i="18" s="1"/>
  <c r="AA252" i="18"/>
  <c r="Z252" i="18"/>
  <c r="AN252" i="18" s="1"/>
  <c r="Y252" i="18"/>
  <c r="AM252" i="18" s="1"/>
  <c r="X252" i="18"/>
  <c r="W252" i="18"/>
  <c r="V252" i="18"/>
  <c r="AF252" i="18" s="1"/>
  <c r="AE251" i="18"/>
  <c r="AD251" i="18"/>
  <c r="AK251" i="18" s="1"/>
  <c r="AC251" i="18"/>
  <c r="AJ251" i="18" s="1"/>
  <c r="AB251" i="18"/>
  <c r="AL251" i="18" s="1"/>
  <c r="AA251" i="18"/>
  <c r="Z251" i="18"/>
  <c r="AN251" i="18" s="1"/>
  <c r="Y251" i="18"/>
  <c r="AM251" i="18" s="1"/>
  <c r="X251" i="18"/>
  <c r="W251" i="18"/>
  <c r="V251" i="18"/>
  <c r="AF251" i="18" s="1"/>
  <c r="AE250" i="18"/>
  <c r="AD250" i="18"/>
  <c r="AK250" i="18" s="1"/>
  <c r="AC250" i="18"/>
  <c r="AJ250" i="18" s="1"/>
  <c r="AB250" i="18"/>
  <c r="AL250" i="18" s="1"/>
  <c r="AA250" i="18"/>
  <c r="Z250" i="18"/>
  <c r="AN250" i="18" s="1"/>
  <c r="Y250" i="18"/>
  <c r="AM250" i="18" s="1"/>
  <c r="X250" i="18"/>
  <c r="W250" i="18"/>
  <c r="V250" i="18"/>
  <c r="AF250" i="18" s="1"/>
  <c r="AE249" i="18"/>
  <c r="AD249" i="18"/>
  <c r="AK249" i="18" s="1"/>
  <c r="AC249" i="18"/>
  <c r="AJ249" i="18" s="1"/>
  <c r="AB249" i="18"/>
  <c r="AL249" i="18" s="1"/>
  <c r="AA249" i="18"/>
  <c r="Z249" i="18"/>
  <c r="AN249" i="18" s="1"/>
  <c r="Y249" i="18"/>
  <c r="AM249" i="18" s="1"/>
  <c r="X249" i="18"/>
  <c r="W249" i="18"/>
  <c r="V249" i="18"/>
  <c r="AF249" i="18" s="1"/>
  <c r="AE248" i="18"/>
  <c r="AD248" i="18"/>
  <c r="AK248" i="18" s="1"/>
  <c r="AC248" i="18"/>
  <c r="AJ248" i="18" s="1"/>
  <c r="AB248" i="18"/>
  <c r="AL248" i="18" s="1"/>
  <c r="AA248" i="18"/>
  <c r="Z248" i="18"/>
  <c r="AN248" i="18" s="1"/>
  <c r="Y248" i="18"/>
  <c r="AM248" i="18" s="1"/>
  <c r="X248" i="18"/>
  <c r="W248" i="18"/>
  <c r="V248" i="18"/>
  <c r="AF248" i="18" s="1"/>
  <c r="AE247" i="18"/>
  <c r="AD247" i="18"/>
  <c r="AK247" i="18" s="1"/>
  <c r="AC247" i="18"/>
  <c r="AJ247" i="18" s="1"/>
  <c r="AB247" i="18"/>
  <c r="AL247" i="18" s="1"/>
  <c r="AA247" i="18"/>
  <c r="Z247" i="18"/>
  <c r="AN247" i="18" s="1"/>
  <c r="Y247" i="18"/>
  <c r="AM247" i="18" s="1"/>
  <c r="X247" i="18"/>
  <c r="W247" i="18"/>
  <c r="V247" i="18"/>
  <c r="AF247" i="18" s="1"/>
  <c r="AE246" i="18"/>
  <c r="AD246" i="18"/>
  <c r="AK246" i="18" s="1"/>
  <c r="AC246" i="18"/>
  <c r="AJ246" i="18" s="1"/>
  <c r="AB246" i="18"/>
  <c r="AL246" i="18" s="1"/>
  <c r="AA246" i="18"/>
  <c r="Z246" i="18"/>
  <c r="AN246" i="18" s="1"/>
  <c r="Y246" i="18"/>
  <c r="AM246" i="18" s="1"/>
  <c r="X246" i="18"/>
  <c r="W246" i="18"/>
  <c r="V246" i="18"/>
  <c r="AF246" i="18" s="1"/>
  <c r="AE245" i="18"/>
  <c r="AD245" i="18"/>
  <c r="AK245" i="18" s="1"/>
  <c r="AC245" i="18"/>
  <c r="AJ245" i="18" s="1"/>
  <c r="AB245" i="18"/>
  <c r="AL245" i="18" s="1"/>
  <c r="AA245" i="18"/>
  <c r="Z245" i="18"/>
  <c r="AN245" i="18" s="1"/>
  <c r="Y245" i="18"/>
  <c r="AM245" i="18" s="1"/>
  <c r="X245" i="18"/>
  <c r="W245" i="18"/>
  <c r="V245" i="18"/>
  <c r="AF245" i="18" s="1"/>
  <c r="AE244" i="18"/>
  <c r="AD244" i="18"/>
  <c r="AK244" i="18" s="1"/>
  <c r="AC244" i="18"/>
  <c r="AJ244" i="18" s="1"/>
  <c r="AB244" i="18"/>
  <c r="AL244" i="18" s="1"/>
  <c r="AA244" i="18"/>
  <c r="Z244" i="18"/>
  <c r="AN244" i="18" s="1"/>
  <c r="Y244" i="18"/>
  <c r="AM244" i="18" s="1"/>
  <c r="X244" i="18"/>
  <c r="W244" i="18"/>
  <c r="V244" i="18"/>
  <c r="AF244" i="18" s="1"/>
  <c r="AE243" i="18"/>
  <c r="AD243" i="18"/>
  <c r="AK243" i="18" s="1"/>
  <c r="AC243" i="18"/>
  <c r="AJ243" i="18" s="1"/>
  <c r="AB243" i="18"/>
  <c r="AL243" i="18" s="1"/>
  <c r="AA243" i="18"/>
  <c r="Z243" i="18"/>
  <c r="AN243" i="18" s="1"/>
  <c r="Y243" i="18"/>
  <c r="AM243" i="18" s="1"/>
  <c r="X243" i="18"/>
  <c r="W243" i="18"/>
  <c r="V243" i="18"/>
  <c r="AF243" i="18" s="1"/>
  <c r="AE242" i="18"/>
  <c r="AD242" i="18"/>
  <c r="AK242" i="18" s="1"/>
  <c r="AC242" i="18"/>
  <c r="AJ242" i="18" s="1"/>
  <c r="AB242" i="18"/>
  <c r="AL242" i="18" s="1"/>
  <c r="AA242" i="18"/>
  <c r="Z242" i="18"/>
  <c r="AN242" i="18" s="1"/>
  <c r="Y242" i="18"/>
  <c r="AM242" i="18" s="1"/>
  <c r="X242" i="18"/>
  <c r="W242" i="18"/>
  <c r="V242" i="18"/>
  <c r="AF242" i="18" s="1"/>
  <c r="AE241" i="18"/>
  <c r="AD241" i="18"/>
  <c r="AK241" i="18" s="1"/>
  <c r="AC241" i="18"/>
  <c r="AJ241" i="18" s="1"/>
  <c r="AB241" i="18"/>
  <c r="AL241" i="18" s="1"/>
  <c r="AA241" i="18"/>
  <c r="Z241" i="18"/>
  <c r="AN241" i="18" s="1"/>
  <c r="Y241" i="18"/>
  <c r="AM241" i="18" s="1"/>
  <c r="X241" i="18"/>
  <c r="W241" i="18"/>
  <c r="V241" i="18"/>
  <c r="AF241" i="18" s="1"/>
  <c r="AE240" i="18"/>
  <c r="AD240" i="18"/>
  <c r="AK240" i="18" s="1"/>
  <c r="AC240" i="18"/>
  <c r="AJ240" i="18" s="1"/>
  <c r="AB240" i="18"/>
  <c r="AL240" i="18" s="1"/>
  <c r="AA240" i="18"/>
  <c r="Z240" i="18"/>
  <c r="AN240" i="18" s="1"/>
  <c r="Y240" i="18"/>
  <c r="AM240" i="18" s="1"/>
  <c r="X240" i="18"/>
  <c r="W240" i="18"/>
  <c r="V240" i="18"/>
  <c r="AF240" i="18" s="1"/>
  <c r="AE239" i="18"/>
  <c r="AD239" i="18"/>
  <c r="AK239" i="18" s="1"/>
  <c r="AC239" i="18"/>
  <c r="AJ239" i="18" s="1"/>
  <c r="AB239" i="18"/>
  <c r="AL239" i="18" s="1"/>
  <c r="AA239" i="18"/>
  <c r="Z239" i="18"/>
  <c r="AN239" i="18" s="1"/>
  <c r="Y239" i="18"/>
  <c r="AM239" i="18" s="1"/>
  <c r="X239" i="18"/>
  <c r="W239" i="18"/>
  <c r="V239" i="18"/>
  <c r="AF239" i="18" s="1"/>
  <c r="AE238" i="18"/>
  <c r="AD238" i="18"/>
  <c r="AK238" i="18" s="1"/>
  <c r="AC238" i="18"/>
  <c r="AJ238" i="18" s="1"/>
  <c r="AB238" i="18"/>
  <c r="AL238" i="18" s="1"/>
  <c r="AA238" i="18"/>
  <c r="Z238" i="18"/>
  <c r="AN238" i="18" s="1"/>
  <c r="Y238" i="18"/>
  <c r="AM238" i="18" s="1"/>
  <c r="X238" i="18"/>
  <c r="W238" i="18"/>
  <c r="V238" i="18"/>
  <c r="AF238" i="18" s="1"/>
  <c r="AE237" i="18"/>
  <c r="AD237" i="18"/>
  <c r="AK237" i="18" s="1"/>
  <c r="AC237" i="18"/>
  <c r="AJ237" i="18" s="1"/>
  <c r="AB237" i="18"/>
  <c r="AL237" i="18" s="1"/>
  <c r="AA237" i="18"/>
  <c r="Z237" i="18"/>
  <c r="AN237" i="18" s="1"/>
  <c r="Y237" i="18"/>
  <c r="AM237" i="18" s="1"/>
  <c r="X237" i="18"/>
  <c r="W237" i="18"/>
  <c r="V237" i="18"/>
  <c r="AF237" i="18" s="1"/>
  <c r="AE236" i="18"/>
  <c r="AD236" i="18"/>
  <c r="AK236" i="18" s="1"/>
  <c r="AC236" i="18"/>
  <c r="AJ236" i="18" s="1"/>
  <c r="AB236" i="18"/>
  <c r="AL236" i="18" s="1"/>
  <c r="AA236" i="18"/>
  <c r="Z236" i="18"/>
  <c r="AN236" i="18" s="1"/>
  <c r="Y236" i="18"/>
  <c r="AM236" i="18" s="1"/>
  <c r="X236" i="18"/>
  <c r="W236" i="18"/>
  <c r="V236" i="18"/>
  <c r="AF236" i="18" s="1"/>
  <c r="AE235" i="18"/>
  <c r="AD235" i="18"/>
  <c r="AK235" i="18" s="1"/>
  <c r="AC235" i="18"/>
  <c r="AJ235" i="18" s="1"/>
  <c r="AB235" i="18"/>
  <c r="AL235" i="18" s="1"/>
  <c r="AA235" i="18"/>
  <c r="Z235" i="18"/>
  <c r="AN235" i="18" s="1"/>
  <c r="Y235" i="18"/>
  <c r="AM235" i="18" s="1"/>
  <c r="X235" i="18"/>
  <c r="W235" i="18"/>
  <c r="V235" i="18"/>
  <c r="AF235" i="18" s="1"/>
  <c r="AE234" i="18"/>
  <c r="AD234" i="18"/>
  <c r="AK234" i="18" s="1"/>
  <c r="AC234" i="18"/>
  <c r="AJ234" i="18" s="1"/>
  <c r="AB234" i="18"/>
  <c r="AL234" i="18" s="1"/>
  <c r="AA234" i="18"/>
  <c r="Z234" i="18"/>
  <c r="AN234" i="18" s="1"/>
  <c r="Y234" i="18"/>
  <c r="AM234" i="18" s="1"/>
  <c r="X234" i="18"/>
  <c r="W234" i="18"/>
  <c r="V234" i="18"/>
  <c r="AF234" i="18" s="1"/>
  <c r="AE233" i="18"/>
  <c r="AD233" i="18"/>
  <c r="AK233" i="18" s="1"/>
  <c r="AC233" i="18"/>
  <c r="AJ233" i="18" s="1"/>
  <c r="AB233" i="18"/>
  <c r="AL233" i="18" s="1"/>
  <c r="AA233" i="18"/>
  <c r="Z233" i="18"/>
  <c r="AN233" i="18" s="1"/>
  <c r="Y233" i="18"/>
  <c r="AM233" i="18" s="1"/>
  <c r="X233" i="18"/>
  <c r="W233" i="18"/>
  <c r="V233" i="18"/>
  <c r="AF233" i="18" s="1"/>
  <c r="AE232" i="18"/>
  <c r="AD232" i="18"/>
  <c r="AK232" i="18" s="1"/>
  <c r="AC232" i="18"/>
  <c r="AJ232" i="18" s="1"/>
  <c r="AB232" i="18"/>
  <c r="AL232" i="18" s="1"/>
  <c r="AA232" i="18"/>
  <c r="Z232" i="18"/>
  <c r="AN232" i="18" s="1"/>
  <c r="Y232" i="18"/>
  <c r="AM232" i="18" s="1"/>
  <c r="X232" i="18"/>
  <c r="W232" i="18"/>
  <c r="V232" i="18"/>
  <c r="AF232" i="18" s="1"/>
  <c r="AE109" i="18"/>
  <c r="AD109" i="18"/>
  <c r="AK109" i="18" s="1"/>
  <c r="AC109" i="18"/>
  <c r="AJ109" i="18" s="1"/>
  <c r="AB109" i="18"/>
  <c r="AL109" i="18" s="1"/>
  <c r="AA109" i="18"/>
  <c r="Z109" i="18"/>
  <c r="AN109" i="18" s="1"/>
  <c r="Y109" i="18"/>
  <c r="AM109" i="18" s="1"/>
  <c r="X109" i="18"/>
  <c r="W109" i="18"/>
  <c r="V109" i="18"/>
  <c r="AF109" i="18" s="1"/>
  <c r="AE108" i="18"/>
  <c r="AD108" i="18"/>
  <c r="AK108" i="18" s="1"/>
  <c r="AC108" i="18"/>
  <c r="AJ108" i="18" s="1"/>
  <c r="AB108" i="18"/>
  <c r="AL108" i="18" s="1"/>
  <c r="AA108" i="18"/>
  <c r="Z108" i="18"/>
  <c r="AN108" i="18" s="1"/>
  <c r="Y108" i="18"/>
  <c r="AM108" i="18" s="1"/>
  <c r="X108" i="18"/>
  <c r="W108" i="18"/>
  <c r="V108" i="18"/>
  <c r="AF108" i="18" s="1"/>
  <c r="AE107" i="18"/>
  <c r="AD107" i="18"/>
  <c r="AK107" i="18" s="1"/>
  <c r="AC107" i="18"/>
  <c r="AJ107" i="18" s="1"/>
  <c r="AB107" i="18"/>
  <c r="AL107" i="18" s="1"/>
  <c r="AA107" i="18"/>
  <c r="Z107" i="18"/>
  <c r="AN107" i="18" s="1"/>
  <c r="Y107" i="18"/>
  <c r="AM107" i="18" s="1"/>
  <c r="X107" i="18"/>
  <c r="W107" i="18"/>
  <c r="V107" i="18"/>
  <c r="AF107" i="18" s="1"/>
  <c r="AE106" i="18"/>
  <c r="AD106" i="18"/>
  <c r="AK106" i="18" s="1"/>
  <c r="AC106" i="18"/>
  <c r="AJ106" i="18" s="1"/>
  <c r="AB106" i="18"/>
  <c r="AL106" i="18" s="1"/>
  <c r="AA106" i="18"/>
  <c r="Z106" i="18"/>
  <c r="AN106" i="18" s="1"/>
  <c r="Y106" i="18"/>
  <c r="AM106" i="18" s="1"/>
  <c r="X106" i="18"/>
  <c r="W106" i="18"/>
  <c r="V106" i="18"/>
  <c r="AF106" i="18" s="1"/>
  <c r="AE105" i="18"/>
  <c r="AD105" i="18"/>
  <c r="AK105" i="18" s="1"/>
  <c r="AC105" i="18"/>
  <c r="AJ105" i="18" s="1"/>
  <c r="AB105" i="18"/>
  <c r="AL105" i="18" s="1"/>
  <c r="AA105" i="18"/>
  <c r="Z105" i="18"/>
  <c r="AN105" i="18" s="1"/>
  <c r="Y105" i="18"/>
  <c r="AM105" i="18" s="1"/>
  <c r="X105" i="18"/>
  <c r="W105" i="18"/>
  <c r="V105" i="18"/>
  <c r="AF105" i="18" s="1"/>
  <c r="AE104" i="18"/>
  <c r="AD104" i="18"/>
  <c r="AK104" i="18" s="1"/>
  <c r="AC104" i="18"/>
  <c r="AJ104" i="18" s="1"/>
  <c r="AB104" i="18"/>
  <c r="AL104" i="18" s="1"/>
  <c r="AA104" i="18"/>
  <c r="Z104" i="18"/>
  <c r="AN104" i="18" s="1"/>
  <c r="Y104" i="18"/>
  <c r="AM104" i="18" s="1"/>
  <c r="X104" i="18"/>
  <c r="W104" i="18"/>
  <c r="V104" i="18"/>
  <c r="AF104" i="18" s="1"/>
  <c r="AE103" i="18"/>
  <c r="AD103" i="18"/>
  <c r="AK103" i="18" s="1"/>
  <c r="AC103" i="18"/>
  <c r="AJ103" i="18" s="1"/>
  <c r="AB103" i="18"/>
  <c r="AL103" i="18" s="1"/>
  <c r="AA103" i="18"/>
  <c r="Z103" i="18"/>
  <c r="AN103" i="18" s="1"/>
  <c r="Y103" i="18"/>
  <c r="AM103" i="18" s="1"/>
  <c r="X103" i="18"/>
  <c r="W103" i="18"/>
  <c r="V103" i="18"/>
  <c r="AF103" i="18" s="1"/>
  <c r="AE102" i="18"/>
  <c r="AD102" i="18"/>
  <c r="AK102" i="18" s="1"/>
  <c r="AC102" i="18"/>
  <c r="AJ102" i="18" s="1"/>
  <c r="AB102" i="18"/>
  <c r="AL102" i="18" s="1"/>
  <c r="AA102" i="18"/>
  <c r="Z102" i="18"/>
  <c r="AN102" i="18" s="1"/>
  <c r="Y102" i="18"/>
  <c r="AM102" i="18" s="1"/>
  <c r="X102" i="18"/>
  <c r="W102" i="18"/>
  <c r="V102" i="18"/>
  <c r="AF102" i="18" s="1"/>
  <c r="AE101" i="18"/>
  <c r="AD101" i="18"/>
  <c r="AK101" i="18" s="1"/>
  <c r="AC101" i="18"/>
  <c r="AJ101" i="18" s="1"/>
  <c r="AB101" i="18"/>
  <c r="AL101" i="18" s="1"/>
  <c r="AA101" i="18"/>
  <c r="Z101" i="18"/>
  <c r="AN101" i="18" s="1"/>
  <c r="Y101" i="18"/>
  <c r="AM101" i="18" s="1"/>
  <c r="X101" i="18"/>
  <c r="W101" i="18"/>
  <c r="V101" i="18"/>
  <c r="AF101" i="18" s="1"/>
  <c r="AE100" i="18"/>
  <c r="AD100" i="18"/>
  <c r="AK100" i="18" s="1"/>
  <c r="AC100" i="18"/>
  <c r="AJ100" i="18" s="1"/>
  <c r="AB100" i="18"/>
  <c r="AL100" i="18" s="1"/>
  <c r="AA100" i="18"/>
  <c r="Z100" i="18"/>
  <c r="AN100" i="18" s="1"/>
  <c r="Y100" i="18"/>
  <c r="AM100" i="18" s="1"/>
  <c r="X100" i="18"/>
  <c r="W100" i="18"/>
  <c r="V100" i="18"/>
  <c r="AF100" i="18" s="1"/>
  <c r="AE99" i="18"/>
  <c r="AD99" i="18"/>
  <c r="AK99" i="18" s="1"/>
  <c r="AC99" i="18"/>
  <c r="AJ99" i="18" s="1"/>
  <c r="AB99" i="18"/>
  <c r="AL99" i="18" s="1"/>
  <c r="AA99" i="18"/>
  <c r="Z99" i="18"/>
  <c r="AN99" i="18" s="1"/>
  <c r="Y99" i="18"/>
  <c r="AM99" i="18" s="1"/>
  <c r="X99" i="18"/>
  <c r="W99" i="18"/>
  <c r="V99" i="18"/>
  <c r="AF99" i="18" s="1"/>
  <c r="AE98" i="18"/>
  <c r="AD98" i="18"/>
  <c r="AK98" i="18" s="1"/>
  <c r="AC98" i="18"/>
  <c r="AJ98" i="18" s="1"/>
  <c r="AB98" i="18"/>
  <c r="AL98" i="18" s="1"/>
  <c r="AA98" i="18"/>
  <c r="Z98" i="18"/>
  <c r="AN98" i="18" s="1"/>
  <c r="Y98" i="18"/>
  <c r="AM98" i="18" s="1"/>
  <c r="X98" i="18"/>
  <c r="W98" i="18"/>
  <c r="V98" i="18"/>
  <c r="AF98" i="18" s="1"/>
  <c r="AE97" i="18"/>
  <c r="AD97" i="18"/>
  <c r="AK97" i="18" s="1"/>
  <c r="AC97" i="18"/>
  <c r="AJ97" i="18" s="1"/>
  <c r="AB97" i="18"/>
  <c r="AL97" i="18" s="1"/>
  <c r="AA97" i="18"/>
  <c r="Z97" i="18"/>
  <c r="AN97" i="18" s="1"/>
  <c r="Y97" i="18"/>
  <c r="AM97" i="18" s="1"/>
  <c r="X97" i="18"/>
  <c r="W97" i="18"/>
  <c r="V97" i="18"/>
  <c r="AF97" i="18" s="1"/>
  <c r="AE96" i="18"/>
  <c r="AD96" i="18"/>
  <c r="AK96" i="18" s="1"/>
  <c r="AC96" i="18"/>
  <c r="AJ96" i="18" s="1"/>
  <c r="AB96" i="18"/>
  <c r="AL96" i="18" s="1"/>
  <c r="AA96" i="18"/>
  <c r="Z96" i="18"/>
  <c r="AN96" i="18" s="1"/>
  <c r="Y96" i="18"/>
  <c r="AM96" i="18" s="1"/>
  <c r="X96" i="18"/>
  <c r="W96" i="18"/>
  <c r="V96" i="18"/>
  <c r="AF96" i="18" s="1"/>
  <c r="AE95" i="18"/>
  <c r="AD95" i="18"/>
  <c r="AK95" i="18" s="1"/>
  <c r="AC95" i="18"/>
  <c r="AJ95" i="18" s="1"/>
  <c r="AB95" i="18"/>
  <c r="AL95" i="18" s="1"/>
  <c r="AA95" i="18"/>
  <c r="Z95" i="18"/>
  <c r="AN95" i="18" s="1"/>
  <c r="Y95" i="18"/>
  <c r="AM95" i="18" s="1"/>
  <c r="X95" i="18"/>
  <c r="W95" i="18"/>
  <c r="V95" i="18"/>
  <c r="AF95" i="18" s="1"/>
  <c r="AE94" i="18"/>
  <c r="AD94" i="18"/>
  <c r="AK94" i="18" s="1"/>
  <c r="AC94" i="18"/>
  <c r="AJ94" i="18" s="1"/>
  <c r="AB94" i="18"/>
  <c r="AL94" i="18" s="1"/>
  <c r="AA94" i="18"/>
  <c r="Z94" i="18"/>
  <c r="AN94" i="18" s="1"/>
  <c r="Y94" i="18"/>
  <c r="AM94" i="18" s="1"/>
  <c r="X94" i="18"/>
  <c r="W94" i="18"/>
  <c r="V94" i="18"/>
  <c r="AF94" i="18" s="1"/>
  <c r="AE93" i="18"/>
  <c r="AD93" i="18"/>
  <c r="AK93" i="18" s="1"/>
  <c r="AC93" i="18"/>
  <c r="AJ93" i="18" s="1"/>
  <c r="AB93" i="18"/>
  <c r="AL93" i="18" s="1"/>
  <c r="AA93" i="18"/>
  <c r="Z93" i="18"/>
  <c r="AN93" i="18" s="1"/>
  <c r="Y93" i="18"/>
  <c r="AM93" i="18" s="1"/>
  <c r="X93" i="18"/>
  <c r="W93" i="18"/>
  <c r="V93" i="18"/>
  <c r="AF93" i="18" s="1"/>
  <c r="AE92" i="18"/>
  <c r="AD92" i="18"/>
  <c r="AK92" i="18" s="1"/>
  <c r="AC92" i="18"/>
  <c r="AJ92" i="18" s="1"/>
  <c r="AB92" i="18"/>
  <c r="AL92" i="18" s="1"/>
  <c r="AA92" i="18"/>
  <c r="Z92" i="18"/>
  <c r="AN92" i="18" s="1"/>
  <c r="Y92" i="18"/>
  <c r="AM92" i="18" s="1"/>
  <c r="X92" i="18"/>
  <c r="W92" i="18"/>
  <c r="V92" i="18"/>
  <c r="AF92" i="18" s="1"/>
  <c r="AE91" i="18"/>
  <c r="AD91" i="18"/>
  <c r="AK91" i="18" s="1"/>
  <c r="AC91" i="18"/>
  <c r="AJ91" i="18" s="1"/>
  <c r="AB91" i="18"/>
  <c r="AL91" i="18" s="1"/>
  <c r="AA91" i="18"/>
  <c r="Z91" i="18"/>
  <c r="AN91" i="18" s="1"/>
  <c r="Y91" i="18"/>
  <c r="AM91" i="18" s="1"/>
  <c r="X91" i="18"/>
  <c r="W91" i="18"/>
  <c r="V91" i="18"/>
  <c r="AF91" i="18" s="1"/>
  <c r="AE90" i="18"/>
  <c r="AD90" i="18"/>
  <c r="AK90" i="18" s="1"/>
  <c r="AC90" i="18"/>
  <c r="AJ90" i="18" s="1"/>
  <c r="AB90" i="18"/>
  <c r="AL90" i="18" s="1"/>
  <c r="AA90" i="18"/>
  <c r="Z90" i="18"/>
  <c r="AN90" i="18" s="1"/>
  <c r="Y90" i="18"/>
  <c r="AM90" i="18" s="1"/>
  <c r="X90" i="18"/>
  <c r="W90" i="18"/>
  <c r="V90" i="18"/>
  <c r="AF90" i="18" s="1"/>
  <c r="AE89" i="18"/>
  <c r="AD89" i="18"/>
  <c r="AK89" i="18" s="1"/>
  <c r="AC89" i="18"/>
  <c r="AJ89" i="18" s="1"/>
  <c r="AB89" i="18"/>
  <c r="AL89" i="18" s="1"/>
  <c r="AA89" i="18"/>
  <c r="Z89" i="18"/>
  <c r="AN89" i="18" s="1"/>
  <c r="Y89" i="18"/>
  <c r="AM89" i="18" s="1"/>
  <c r="X89" i="18"/>
  <c r="W89" i="18"/>
  <c r="V89" i="18"/>
  <c r="AF89" i="18" s="1"/>
  <c r="AE88" i="18"/>
  <c r="AD88" i="18"/>
  <c r="AK88" i="18" s="1"/>
  <c r="AC88" i="18"/>
  <c r="AJ88" i="18" s="1"/>
  <c r="AB88" i="18"/>
  <c r="AL88" i="18" s="1"/>
  <c r="AA88" i="18"/>
  <c r="Z88" i="18"/>
  <c r="AN88" i="18" s="1"/>
  <c r="Y88" i="18"/>
  <c r="AM88" i="18" s="1"/>
  <c r="X88" i="18"/>
  <c r="W88" i="18"/>
  <c r="V88" i="18"/>
  <c r="AF88" i="18" s="1"/>
  <c r="AE87" i="18"/>
  <c r="AD87" i="18"/>
  <c r="AK87" i="18" s="1"/>
  <c r="AC87" i="18"/>
  <c r="AJ87" i="18" s="1"/>
  <c r="AB87" i="18"/>
  <c r="AL87" i="18" s="1"/>
  <c r="AA87" i="18"/>
  <c r="Z87" i="18"/>
  <c r="AN87" i="18" s="1"/>
  <c r="Y87" i="18"/>
  <c r="AM87" i="18" s="1"/>
  <c r="X87" i="18"/>
  <c r="W87" i="18"/>
  <c r="V87" i="18"/>
  <c r="AF87" i="18" s="1"/>
  <c r="AE86" i="18"/>
  <c r="AD86" i="18"/>
  <c r="AK86" i="18" s="1"/>
  <c r="AC86" i="18"/>
  <c r="AJ86" i="18" s="1"/>
  <c r="AB86" i="18"/>
  <c r="AL86" i="18" s="1"/>
  <c r="AA86" i="18"/>
  <c r="Z86" i="18"/>
  <c r="AN86" i="18" s="1"/>
  <c r="Y86" i="18"/>
  <c r="AM86" i="18" s="1"/>
  <c r="X86" i="18"/>
  <c r="W86" i="18"/>
  <c r="V86" i="18"/>
  <c r="AF86" i="18" s="1"/>
  <c r="AE85" i="18"/>
  <c r="AD85" i="18"/>
  <c r="AK85" i="18" s="1"/>
  <c r="AC85" i="18"/>
  <c r="AJ85" i="18" s="1"/>
  <c r="AB85" i="18"/>
  <c r="AL85" i="18" s="1"/>
  <c r="AA85" i="18"/>
  <c r="Z85" i="18"/>
  <c r="AN85" i="18" s="1"/>
  <c r="Y85" i="18"/>
  <c r="AM85" i="18" s="1"/>
  <c r="X85" i="18"/>
  <c r="W85" i="18"/>
  <c r="V85" i="18"/>
  <c r="AF85" i="18" s="1"/>
  <c r="AE84" i="18"/>
  <c r="AD84" i="18"/>
  <c r="AK84" i="18" s="1"/>
  <c r="AC84" i="18"/>
  <c r="AJ84" i="18" s="1"/>
  <c r="AB84" i="18"/>
  <c r="AL84" i="18" s="1"/>
  <c r="AA84" i="18"/>
  <c r="Z84" i="18"/>
  <c r="AN84" i="18" s="1"/>
  <c r="Y84" i="18"/>
  <c r="AM84" i="18" s="1"/>
  <c r="X84" i="18"/>
  <c r="W84" i="18"/>
  <c r="V84" i="18"/>
  <c r="AF84" i="18" s="1"/>
  <c r="AE83" i="18"/>
  <c r="AD83" i="18"/>
  <c r="AK83" i="18" s="1"/>
  <c r="AC83" i="18"/>
  <c r="AJ83" i="18" s="1"/>
  <c r="AB83" i="18"/>
  <c r="AL83" i="18" s="1"/>
  <c r="AA83" i="18"/>
  <c r="Z83" i="18"/>
  <c r="AN83" i="18" s="1"/>
  <c r="Y83" i="18"/>
  <c r="AM83" i="18" s="1"/>
  <c r="X83" i="18"/>
  <c r="W83" i="18"/>
  <c r="V83" i="18"/>
  <c r="AF83" i="18" s="1"/>
  <c r="AE82" i="18"/>
  <c r="AD82" i="18"/>
  <c r="AK82" i="18" s="1"/>
  <c r="AC82" i="18"/>
  <c r="AJ82" i="18" s="1"/>
  <c r="AB82" i="18"/>
  <c r="AL82" i="18" s="1"/>
  <c r="AA82" i="18"/>
  <c r="Z82" i="18"/>
  <c r="AN82" i="18" s="1"/>
  <c r="Y82" i="18"/>
  <c r="AM82" i="18" s="1"/>
  <c r="X82" i="18"/>
  <c r="W82" i="18"/>
  <c r="V82" i="18"/>
  <c r="AF82" i="18" s="1"/>
  <c r="AE81" i="18"/>
  <c r="AD81" i="18"/>
  <c r="AK81" i="18" s="1"/>
  <c r="AC81" i="18"/>
  <c r="AJ81" i="18" s="1"/>
  <c r="AB81" i="18"/>
  <c r="AL81" i="18" s="1"/>
  <c r="AA81" i="18"/>
  <c r="Z81" i="18"/>
  <c r="AN81" i="18" s="1"/>
  <c r="Y81" i="18"/>
  <c r="AM81" i="18" s="1"/>
  <c r="X81" i="18"/>
  <c r="W81" i="18"/>
  <c r="V81" i="18"/>
  <c r="AF81" i="18" s="1"/>
  <c r="AE80" i="18"/>
  <c r="AD80" i="18"/>
  <c r="AK80" i="18" s="1"/>
  <c r="AC80" i="18"/>
  <c r="AJ80" i="18" s="1"/>
  <c r="AB80" i="18"/>
  <c r="AL80" i="18" s="1"/>
  <c r="AA80" i="18"/>
  <c r="Z80" i="18"/>
  <c r="AN80" i="18" s="1"/>
  <c r="Y80" i="18"/>
  <c r="AM80" i="18" s="1"/>
  <c r="X80" i="18"/>
  <c r="W80" i="18"/>
  <c r="V80" i="18"/>
  <c r="AF80" i="18" s="1"/>
  <c r="AE991" i="18"/>
  <c r="AD991" i="18"/>
  <c r="AK991" i="18" s="1"/>
  <c r="AC991" i="18"/>
  <c r="AJ991" i="18" s="1"/>
  <c r="AB991" i="18"/>
  <c r="AL991" i="18" s="1"/>
  <c r="AA991" i="18"/>
  <c r="Z991" i="18"/>
  <c r="AN991" i="18" s="1"/>
  <c r="Y991" i="18"/>
  <c r="AM991" i="18" s="1"/>
  <c r="X991" i="18"/>
  <c r="W991" i="18"/>
  <c r="V991" i="18"/>
  <c r="AF991" i="18" s="1"/>
  <c r="AE839" i="18"/>
  <c r="AD839" i="18"/>
  <c r="AK839" i="18" s="1"/>
  <c r="AC839" i="18"/>
  <c r="AJ839" i="18" s="1"/>
  <c r="AB839" i="18"/>
  <c r="AL839" i="18" s="1"/>
  <c r="AA839" i="18"/>
  <c r="Z839" i="18"/>
  <c r="AN839" i="18" s="1"/>
  <c r="Y839" i="18"/>
  <c r="AM839" i="18" s="1"/>
  <c r="X839" i="18"/>
  <c r="W839" i="18"/>
  <c r="V839" i="18"/>
  <c r="AF839" i="18" s="1"/>
  <c r="AE687" i="18"/>
  <c r="AD687" i="18"/>
  <c r="AK687" i="18" s="1"/>
  <c r="AC687" i="18"/>
  <c r="AJ687" i="18" s="1"/>
  <c r="AB687" i="18"/>
  <c r="AL687" i="18" s="1"/>
  <c r="AA687" i="18"/>
  <c r="Z687" i="18"/>
  <c r="AN687" i="18" s="1"/>
  <c r="Y687" i="18"/>
  <c r="AM687" i="18" s="1"/>
  <c r="X687" i="18"/>
  <c r="W687" i="18"/>
  <c r="V687" i="18"/>
  <c r="AF687" i="18" s="1"/>
  <c r="AE535" i="18"/>
  <c r="AD535" i="18"/>
  <c r="AK535" i="18" s="1"/>
  <c r="AC535" i="18"/>
  <c r="AJ535" i="18" s="1"/>
  <c r="AB535" i="18"/>
  <c r="AL535" i="18" s="1"/>
  <c r="AA535" i="18"/>
  <c r="Z535" i="18"/>
  <c r="AN535" i="18" s="1"/>
  <c r="Y535" i="18"/>
  <c r="AM535" i="18" s="1"/>
  <c r="X535" i="18"/>
  <c r="W535" i="18"/>
  <c r="V535" i="18"/>
  <c r="AF535" i="18" s="1"/>
  <c r="AE383" i="18"/>
  <c r="AD383" i="18"/>
  <c r="AK383" i="18" s="1"/>
  <c r="AC383" i="18"/>
  <c r="AJ383" i="18" s="1"/>
  <c r="AB383" i="18"/>
  <c r="AL383" i="18" s="1"/>
  <c r="AA383" i="18"/>
  <c r="Z383" i="18"/>
  <c r="AN383" i="18" s="1"/>
  <c r="Y383" i="18"/>
  <c r="AM383" i="18" s="1"/>
  <c r="X383" i="18"/>
  <c r="W383" i="18"/>
  <c r="V383" i="18"/>
  <c r="AF383" i="18" s="1"/>
  <c r="AE1143" i="18"/>
  <c r="AD1143" i="18"/>
  <c r="AK1143" i="18" s="1"/>
  <c r="AC1143" i="18"/>
  <c r="AJ1143" i="18" s="1"/>
  <c r="AB1143" i="18"/>
  <c r="AL1143" i="18" s="1"/>
  <c r="AA1143" i="18"/>
  <c r="Z1143" i="18"/>
  <c r="AN1143" i="18" s="1"/>
  <c r="Y1143" i="18"/>
  <c r="AM1143" i="18" s="1"/>
  <c r="X1143" i="18"/>
  <c r="W1143" i="18"/>
  <c r="V1143" i="18"/>
  <c r="AF1143" i="18" s="1"/>
  <c r="AE231" i="18"/>
  <c r="AD231" i="18"/>
  <c r="AK231" i="18" s="1"/>
  <c r="AC231" i="18"/>
  <c r="AJ231" i="18" s="1"/>
  <c r="AB231" i="18"/>
  <c r="AL231" i="18" s="1"/>
  <c r="AA231" i="18"/>
  <c r="Z231" i="18"/>
  <c r="AN231" i="18" s="1"/>
  <c r="Y231" i="18"/>
  <c r="AM231" i="18" s="1"/>
  <c r="X231" i="18"/>
  <c r="W231" i="18"/>
  <c r="V231" i="18"/>
  <c r="AF231" i="18" s="1"/>
  <c r="AE79" i="18"/>
  <c r="AD79" i="18"/>
  <c r="AK79" i="18" s="1"/>
  <c r="AC79" i="18"/>
  <c r="AJ79" i="18" s="1"/>
  <c r="AB79" i="18"/>
  <c r="AL79" i="18" s="1"/>
  <c r="AA79" i="18"/>
  <c r="Z79" i="18"/>
  <c r="AN79" i="18" s="1"/>
  <c r="Y79" i="18"/>
  <c r="AM79" i="18" s="1"/>
  <c r="X79" i="18"/>
  <c r="W79" i="18"/>
  <c r="V79" i="18"/>
  <c r="AF79" i="18" s="1"/>
  <c r="AE990" i="18"/>
  <c r="AD990" i="18"/>
  <c r="AK990" i="18" s="1"/>
  <c r="AC990" i="18"/>
  <c r="AJ990" i="18" s="1"/>
  <c r="AB990" i="18"/>
  <c r="AL990" i="18" s="1"/>
  <c r="AA990" i="18"/>
  <c r="Z990" i="18"/>
  <c r="AN990" i="18" s="1"/>
  <c r="Y990" i="18"/>
  <c r="AM990" i="18" s="1"/>
  <c r="X990" i="18"/>
  <c r="W990" i="18"/>
  <c r="V990" i="18"/>
  <c r="AF990" i="18" s="1"/>
  <c r="AE989" i="18"/>
  <c r="AD989" i="18"/>
  <c r="AK989" i="18" s="1"/>
  <c r="AC989" i="18"/>
  <c r="AJ989" i="18" s="1"/>
  <c r="AB989" i="18"/>
  <c r="AL989" i="18" s="1"/>
  <c r="AA989" i="18"/>
  <c r="Z989" i="18"/>
  <c r="AN989" i="18" s="1"/>
  <c r="Y989" i="18"/>
  <c r="AM989" i="18" s="1"/>
  <c r="X989" i="18"/>
  <c r="W989" i="18"/>
  <c r="V989" i="18"/>
  <c r="AF989" i="18" s="1"/>
  <c r="AE988" i="18"/>
  <c r="AD988" i="18"/>
  <c r="AK988" i="18" s="1"/>
  <c r="AC988" i="18"/>
  <c r="AJ988" i="18" s="1"/>
  <c r="AB988" i="18"/>
  <c r="AL988" i="18" s="1"/>
  <c r="AA988" i="18"/>
  <c r="Z988" i="18"/>
  <c r="AN988" i="18" s="1"/>
  <c r="Y988" i="18"/>
  <c r="AM988" i="18" s="1"/>
  <c r="X988" i="18"/>
  <c r="W988" i="18"/>
  <c r="V988" i="18"/>
  <c r="AF988" i="18" s="1"/>
  <c r="AE987" i="18"/>
  <c r="AD987" i="18"/>
  <c r="AK987" i="18" s="1"/>
  <c r="AC987" i="18"/>
  <c r="AJ987" i="18" s="1"/>
  <c r="AB987" i="18"/>
  <c r="AL987" i="18" s="1"/>
  <c r="AA987" i="18"/>
  <c r="Z987" i="18"/>
  <c r="AN987" i="18" s="1"/>
  <c r="Y987" i="18"/>
  <c r="AM987" i="18" s="1"/>
  <c r="X987" i="18"/>
  <c r="W987" i="18"/>
  <c r="V987" i="18"/>
  <c r="AF987" i="18" s="1"/>
  <c r="AE986" i="18"/>
  <c r="AD986" i="18"/>
  <c r="AK986" i="18" s="1"/>
  <c r="AC986" i="18"/>
  <c r="AJ986" i="18" s="1"/>
  <c r="AB986" i="18"/>
  <c r="AL986" i="18" s="1"/>
  <c r="AA986" i="18"/>
  <c r="Z986" i="18"/>
  <c r="AN986" i="18" s="1"/>
  <c r="Y986" i="18"/>
  <c r="AM986" i="18" s="1"/>
  <c r="X986" i="18"/>
  <c r="W986" i="18"/>
  <c r="V986" i="18"/>
  <c r="AF986" i="18" s="1"/>
  <c r="AE985" i="18"/>
  <c r="AD985" i="18"/>
  <c r="AK985" i="18" s="1"/>
  <c r="AC985" i="18"/>
  <c r="AJ985" i="18" s="1"/>
  <c r="AB985" i="18"/>
  <c r="AL985" i="18" s="1"/>
  <c r="AA985" i="18"/>
  <c r="Z985" i="18"/>
  <c r="AN985" i="18" s="1"/>
  <c r="Y985" i="18"/>
  <c r="AM985" i="18" s="1"/>
  <c r="X985" i="18"/>
  <c r="W985" i="18"/>
  <c r="V985" i="18"/>
  <c r="AF985" i="18" s="1"/>
  <c r="AE838" i="18"/>
  <c r="AD838" i="18"/>
  <c r="AK838" i="18" s="1"/>
  <c r="AC838" i="18"/>
  <c r="AJ838" i="18" s="1"/>
  <c r="AB838" i="18"/>
  <c r="AL838" i="18" s="1"/>
  <c r="AA838" i="18"/>
  <c r="Z838" i="18"/>
  <c r="AN838" i="18" s="1"/>
  <c r="Y838" i="18"/>
  <c r="AM838" i="18" s="1"/>
  <c r="X838" i="18"/>
  <c r="W838" i="18"/>
  <c r="V838" i="18"/>
  <c r="AF838" i="18" s="1"/>
  <c r="AE837" i="18"/>
  <c r="AD837" i="18"/>
  <c r="AK837" i="18" s="1"/>
  <c r="AC837" i="18"/>
  <c r="AJ837" i="18" s="1"/>
  <c r="AB837" i="18"/>
  <c r="AL837" i="18" s="1"/>
  <c r="AA837" i="18"/>
  <c r="Z837" i="18"/>
  <c r="AN837" i="18" s="1"/>
  <c r="Y837" i="18"/>
  <c r="AM837" i="18" s="1"/>
  <c r="X837" i="18"/>
  <c r="W837" i="18"/>
  <c r="V837" i="18"/>
  <c r="AF837" i="18" s="1"/>
  <c r="AE836" i="18"/>
  <c r="AD836" i="18"/>
  <c r="AK836" i="18" s="1"/>
  <c r="AC836" i="18"/>
  <c r="AJ836" i="18" s="1"/>
  <c r="AB836" i="18"/>
  <c r="AL836" i="18" s="1"/>
  <c r="AA836" i="18"/>
  <c r="Z836" i="18"/>
  <c r="AN836" i="18" s="1"/>
  <c r="Y836" i="18"/>
  <c r="AM836" i="18" s="1"/>
  <c r="X836" i="18"/>
  <c r="W836" i="18"/>
  <c r="V836" i="18"/>
  <c r="AF836" i="18" s="1"/>
  <c r="AE835" i="18"/>
  <c r="AD835" i="18"/>
  <c r="AK835" i="18" s="1"/>
  <c r="AC835" i="18"/>
  <c r="AJ835" i="18" s="1"/>
  <c r="AB835" i="18"/>
  <c r="AL835" i="18" s="1"/>
  <c r="AA835" i="18"/>
  <c r="Z835" i="18"/>
  <c r="AN835" i="18" s="1"/>
  <c r="Y835" i="18"/>
  <c r="AM835" i="18" s="1"/>
  <c r="X835" i="18"/>
  <c r="W835" i="18"/>
  <c r="V835" i="18"/>
  <c r="AF835" i="18" s="1"/>
  <c r="AE834" i="18"/>
  <c r="AD834" i="18"/>
  <c r="AK834" i="18" s="1"/>
  <c r="AC834" i="18"/>
  <c r="AJ834" i="18" s="1"/>
  <c r="AB834" i="18"/>
  <c r="AL834" i="18" s="1"/>
  <c r="AA834" i="18"/>
  <c r="Z834" i="18"/>
  <c r="AN834" i="18" s="1"/>
  <c r="Y834" i="18"/>
  <c r="AM834" i="18" s="1"/>
  <c r="X834" i="18"/>
  <c r="W834" i="18"/>
  <c r="V834" i="18"/>
  <c r="AF834" i="18" s="1"/>
  <c r="AE833" i="18"/>
  <c r="AD833" i="18"/>
  <c r="AK833" i="18" s="1"/>
  <c r="AC833" i="18"/>
  <c r="AJ833" i="18" s="1"/>
  <c r="AB833" i="18"/>
  <c r="AL833" i="18" s="1"/>
  <c r="AA833" i="18"/>
  <c r="Z833" i="18"/>
  <c r="AN833" i="18" s="1"/>
  <c r="Y833" i="18"/>
  <c r="AM833" i="18" s="1"/>
  <c r="X833" i="18"/>
  <c r="W833" i="18"/>
  <c r="V833" i="18"/>
  <c r="AF833" i="18" s="1"/>
  <c r="AE686" i="18"/>
  <c r="AD686" i="18"/>
  <c r="AK686" i="18" s="1"/>
  <c r="AC686" i="18"/>
  <c r="AJ686" i="18" s="1"/>
  <c r="AB686" i="18"/>
  <c r="AL686" i="18" s="1"/>
  <c r="AA686" i="18"/>
  <c r="Z686" i="18"/>
  <c r="AN686" i="18" s="1"/>
  <c r="Y686" i="18"/>
  <c r="AM686" i="18" s="1"/>
  <c r="X686" i="18"/>
  <c r="W686" i="18"/>
  <c r="V686" i="18"/>
  <c r="AF686" i="18" s="1"/>
  <c r="AE685" i="18"/>
  <c r="AD685" i="18"/>
  <c r="AK685" i="18" s="1"/>
  <c r="AC685" i="18"/>
  <c r="AJ685" i="18" s="1"/>
  <c r="AB685" i="18"/>
  <c r="AL685" i="18" s="1"/>
  <c r="AA685" i="18"/>
  <c r="Z685" i="18"/>
  <c r="AN685" i="18" s="1"/>
  <c r="Y685" i="18"/>
  <c r="AM685" i="18" s="1"/>
  <c r="X685" i="18"/>
  <c r="W685" i="18"/>
  <c r="V685" i="18"/>
  <c r="AF685" i="18" s="1"/>
  <c r="AE684" i="18"/>
  <c r="AD684" i="18"/>
  <c r="AK684" i="18" s="1"/>
  <c r="AC684" i="18"/>
  <c r="AJ684" i="18" s="1"/>
  <c r="AB684" i="18"/>
  <c r="AL684" i="18" s="1"/>
  <c r="AA684" i="18"/>
  <c r="Z684" i="18"/>
  <c r="AN684" i="18" s="1"/>
  <c r="Y684" i="18"/>
  <c r="AM684" i="18" s="1"/>
  <c r="X684" i="18"/>
  <c r="W684" i="18"/>
  <c r="V684" i="18"/>
  <c r="AF684" i="18" s="1"/>
  <c r="AE683" i="18"/>
  <c r="AD683" i="18"/>
  <c r="AK683" i="18" s="1"/>
  <c r="AC683" i="18"/>
  <c r="AJ683" i="18" s="1"/>
  <c r="AB683" i="18"/>
  <c r="AL683" i="18" s="1"/>
  <c r="AA683" i="18"/>
  <c r="Z683" i="18"/>
  <c r="AN683" i="18" s="1"/>
  <c r="Y683" i="18"/>
  <c r="AM683" i="18" s="1"/>
  <c r="X683" i="18"/>
  <c r="W683" i="18"/>
  <c r="V683" i="18"/>
  <c r="AF683" i="18" s="1"/>
  <c r="AE682" i="18"/>
  <c r="AD682" i="18"/>
  <c r="AK682" i="18" s="1"/>
  <c r="AC682" i="18"/>
  <c r="AJ682" i="18" s="1"/>
  <c r="AB682" i="18"/>
  <c r="AL682" i="18" s="1"/>
  <c r="AA682" i="18"/>
  <c r="Z682" i="18"/>
  <c r="AN682" i="18" s="1"/>
  <c r="Y682" i="18"/>
  <c r="AM682" i="18" s="1"/>
  <c r="X682" i="18"/>
  <c r="W682" i="18"/>
  <c r="V682" i="18"/>
  <c r="AF682" i="18" s="1"/>
  <c r="AE681" i="18"/>
  <c r="AD681" i="18"/>
  <c r="AK681" i="18" s="1"/>
  <c r="AC681" i="18"/>
  <c r="AJ681" i="18" s="1"/>
  <c r="AB681" i="18"/>
  <c r="AL681" i="18" s="1"/>
  <c r="AA681" i="18"/>
  <c r="Z681" i="18"/>
  <c r="AN681" i="18" s="1"/>
  <c r="Y681" i="18"/>
  <c r="AM681" i="18" s="1"/>
  <c r="X681" i="18"/>
  <c r="W681" i="18"/>
  <c r="V681" i="18"/>
  <c r="AF681" i="18" s="1"/>
  <c r="AE534" i="18"/>
  <c r="AD534" i="18"/>
  <c r="AK534" i="18" s="1"/>
  <c r="AC534" i="18"/>
  <c r="AJ534" i="18" s="1"/>
  <c r="AB534" i="18"/>
  <c r="AL534" i="18" s="1"/>
  <c r="AA534" i="18"/>
  <c r="Z534" i="18"/>
  <c r="AN534" i="18" s="1"/>
  <c r="Y534" i="18"/>
  <c r="AM534" i="18" s="1"/>
  <c r="X534" i="18"/>
  <c r="W534" i="18"/>
  <c r="V534" i="18"/>
  <c r="AF534" i="18" s="1"/>
  <c r="AE533" i="18"/>
  <c r="AD533" i="18"/>
  <c r="AK533" i="18" s="1"/>
  <c r="AC533" i="18"/>
  <c r="AJ533" i="18" s="1"/>
  <c r="AB533" i="18"/>
  <c r="AL533" i="18" s="1"/>
  <c r="AA533" i="18"/>
  <c r="Z533" i="18"/>
  <c r="AN533" i="18" s="1"/>
  <c r="Y533" i="18"/>
  <c r="AM533" i="18" s="1"/>
  <c r="X533" i="18"/>
  <c r="W533" i="18"/>
  <c r="V533" i="18"/>
  <c r="AF533" i="18" s="1"/>
  <c r="AE532" i="18"/>
  <c r="AD532" i="18"/>
  <c r="AK532" i="18" s="1"/>
  <c r="AC532" i="18"/>
  <c r="AJ532" i="18" s="1"/>
  <c r="AB532" i="18"/>
  <c r="AL532" i="18" s="1"/>
  <c r="AA532" i="18"/>
  <c r="Z532" i="18"/>
  <c r="AN532" i="18" s="1"/>
  <c r="Y532" i="18"/>
  <c r="AM532" i="18" s="1"/>
  <c r="X532" i="18"/>
  <c r="W532" i="18"/>
  <c r="V532" i="18"/>
  <c r="AF532" i="18" s="1"/>
  <c r="AE531" i="18"/>
  <c r="AD531" i="18"/>
  <c r="AK531" i="18" s="1"/>
  <c r="AC531" i="18"/>
  <c r="AJ531" i="18" s="1"/>
  <c r="AB531" i="18"/>
  <c r="AL531" i="18" s="1"/>
  <c r="AA531" i="18"/>
  <c r="Z531" i="18"/>
  <c r="AN531" i="18" s="1"/>
  <c r="Y531" i="18"/>
  <c r="AM531" i="18" s="1"/>
  <c r="X531" i="18"/>
  <c r="W531" i="18"/>
  <c r="V531" i="18"/>
  <c r="AF531" i="18" s="1"/>
  <c r="AE530" i="18"/>
  <c r="AD530" i="18"/>
  <c r="AK530" i="18" s="1"/>
  <c r="AC530" i="18"/>
  <c r="AJ530" i="18" s="1"/>
  <c r="AB530" i="18"/>
  <c r="AL530" i="18" s="1"/>
  <c r="AA530" i="18"/>
  <c r="Z530" i="18"/>
  <c r="AN530" i="18" s="1"/>
  <c r="Y530" i="18"/>
  <c r="AM530" i="18" s="1"/>
  <c r="X530" i="18"/>
  <c r="W530" i="18"/>
  <c r="V530" i="18"/>
  <c r="AF530" i="18" s="1"/>
  <c r="AE529" i="18"/>
  <c r="AD529" i="18"/>
  <c r="AK529" i="18" s="1"/>
  <c r="AC529" i="18"/>
  <c r="AJ529" i="18" s="1"/>
  <c r="AB529" i="18"/>
  <c r="AL529" i="18" s="1"/>
  <c r="AA529" i="18"/>
  <c r="Z529" i="18"/>
  <c r="AN529" i="18" s="1"/>
  <c r="Y529" i="18"/>
  <c r="AM529" i="18" s="1"/>
  <c r="X529" i="18"/>
  <c r="W529" i="18"/>
  <c r="V529" i="18"/>
  <c r="AF529" i="18" s="1"/>
  <c r="AE382" i="18"/>
  <c r="AD382" i="18"/>
  <c r="AK382" i="18" s="1"/>
  <c r="AC382" i="18"/>
  <c r="AJ382" i="18" s="1"/>
  <c r="AB382" i="18"/>
  <c r="AL382" i="18" s="1"/>
  <c r="AA382" i="18"/>
  <c r="Z382" i="18"/>
  <c r="AN382" i="18" s="1"/>
  <c r="Y382" i="18"/>
  <c r="AM382" i="18" s="1"/>
  <c r="X382" i="18"/>
  <c r="W382" i="18"/>
  <c r="V382" i="18"/>
  <c r="AF382" i="18" s="1"/>
  <c r="AE381" i="18"/>
  <c r="AD381" i="18"/>
  <c r="AK381" i="18" s="1"/>
  <c r="AC381" i="18"/>
  <c r="AJ381" i="18" s="1"/>
  <c r="AB381" i="18"/>
  <c r="AL381" i="18" s="1"/>
  <c r="AA381" i="18"/>
  <c r="Z381" i="18"/>
  <c r="AN381" i="18" s="1"/>
  <c r="Y381" i="18"/>
  <c r="AM381" i="18" s="1"/>
  <c r="X381" i="18"/>
  <c r="W381" i="18"/>
  <c r="V381" i="18"/>
  <c r="AF381" i="18" s="1"/>
  <c r="AE380" i="18"/>
  <c r="AD380" i="18"/>
  <c r="AK380" i="18" s="1"/>
  <c r="AC380" i="18"/>
  <c r="AJ380" i="18" s="1"/>
  <c r="AB380" i="18"/>
  <c r="AL380" i="18" s="1"/>
  <c r="AA380" i="18"/>
  <c r="Z380" i="18"/>
  <c r="AN380" i="18" s="1"/>
  <c r="Y380" i="18"/>
  <c r="AM380" i="18" s="1"/>
  <c r="X380" i="18"/>
  <c r="W380" i="18"/>
  <c r="V380" i="18"/>
  <c r="AF380" i="18" s="1"/>
  <c r="AE379" i="18"/>
  <c r="AD379" i="18"/>
  <c r="AK379" i="18" s="1"/>
  <c r="AC379" i="18"/>
  <c r="AJ379" i="18" s="1"/>
  <c r="AB379" i="18"/>
  <c r="AL379" i="18" s="1"/>
  <c r="AA379" i="18"/>
  <c r="Z379" i="18"/>
  <c r="AN379" i="18" s="1"/>
  <c r="Y379" i="18"/>
  <c r="AM379" i="18" s="1"/>
  <c r="X379" i="18"/>
  <c r="W379" i="18"/>
  <c r="V379" i="18"/>
  <c r="AF379" i="18" s="1"/>
  <c r="AE378" i="18"/>
  <c r="AD378" i="18"/>
  <c r="AK378" i="18" s="1"/>
  <c r="AC378" i="18"/>
  <c r="AJ378" i="18" s="1"/>
  <c r="AB378" i="18"/>
  <c r="AL378" i="18" s="1"/>
  <c r="AA378" i="18"/>
  <c r="Z378" i="18"/>
  <c r="AN378" i="18" s="1"/>
  <c r="Y378" i="18"/>
  <c r="AM378" i="18" s="1"/>
  <c r="X378" i="18"/>
  <c r="W378" i="18"/>
  <c r="V378" i="18"/>
  <c r="AF378" i="18" s="1"/>
  <c r="AE377" i="18"/>
  <c r="AD377" i="18"/>
  <c r="AK377" i="18" s="1"/>
  <c r="AC377" i="18"/>
  <c r="AJ377" i="18" s="1"/>
  <c r="AB377" i="18"/>
  <c r="AL377" i="18" s="1"/>
  <c r="AA377" i="18"/>
  <c r="Z377" i="18"/>
  <c r="AN377" i="18" s="1"/>
  <c r="Y377" i="18"/>
  <c r="AM377" i="18" s="1"/>
  <c r="X377" i="18"/>
  <c r="W377" i="18"/>
  <c r="V377" i="18"/>
  <c r="AF377" i="18" s="1"/>
  <c r="AE1142" i="18"/>
  <c r="AD1142" i="18"/>
  <c r="AK1142" i="18" s="1"/>
  <c r="AC1142" i="18"/>
  <c r="AJ1142" i="18" s="1"/>
  <c r="AB1142" i="18"/>
  <c r="AL1142" i="18" s="1"/>
  <c r="AA1142" i="18"/>
  <c r="Z1142" i="18"/>
  <c r="AN1142" i="18" s="1"/>
  <c r="Y1142" i="18"/>
  <c r="AM1142" i="18" s="1"/>
  <c r="X1142" i="18"/>
  <c r="W1142" i="18"/>
  <c r="V1142" i="18"/>
  <c r="AF1142" i="18" s="1"/>
  <c r="AE1141" i="18"/>
  <c r="AD1141" i="18"/>
  <c r="AK1141" i="18" s="1"/>
  <c r="AC1141" i="18"/>
  <c r="AJ1141" i="18" s="1"/>
  <c r="AB1141" i="18"/>
  <c r="AL1141" i="18" s="1"/>
  <c r="AA1141" i="18"/>
  <c r="Z1141" i="18"/>
  <c r="AN1141" i="18" s="1"/>
  <c r="Y1141" i="18"/>
  <c r="AM1141" i="18" s="1"/>
  <c r="X1141" i="18"/>
  <c r="W1141" i="18"/>
  <c r="V1141" i="18"/>
  <c r="AF1141" i="18" s="1"/>
  <c r="AE1140" i="18"/>
  <c r="AD1140" i="18"/>
  <c r="AK1140" i="18" s="1"/>
  <c r="AC1140" i="18"/>
  <c r="AJ1140" i="18" s="1"/>
  <c r="AB1140" i="18"/>
  <c r="AL1140" i="18" s="1"/>
  <c r="AA1140" i="18"/>
  <c r="Z1140" i="18"/>
  <c r="AN1140" i="18" s="1"/>
  <c r="Y1140" i="18"/>
  <c r="AM1140" i="18" s="1"/>
  <c r="X1140" i="18"/>
  <c r="W1140" i="18"/>
  <c r="V1140" i="18"/>
  <c r="AF1140" i="18" s="1"/>
  <c r="AE1139" i="18"/>
  <c r="AD1139" i="18"/>
  <c r="AK1139" i="18" s="1"/>
  <c r="AC1139" i="18"/>
  <c r="AJ1139" i="18" s="1"/>
  <c r="AB1139" i="18"/>
  <c r="AL1139" i="18" s="1"/>
  <c r="AA1139" i="18"/>
  <c r="Z1139" i="18"/>
  <c r="AN1139" i="18" s="1"/>
  <c r="Y1139" i="18"/>
  <c r="AM1139" i="18" s="1"/>
  <c r="X1139" i="18"/>
  <c r="W1139" i="18"/>
  <c r="V1139" i="18"/>
  <c r="AF1139" i="18" s="1"/>
  <c r="AE1138" i="18"/>
  <c r="AD1138" i="18"/>
  <c r="AK1138" i="18" s="1"/>
  <c r="AC1138" i="18"/>
  <c r="AJ1138" i="18" s="1"/>
  <c r="AB1138" i="18"/>
  <c r="AL1138" i="18" s="1"/>
  <c r="AA1138" i="18"/>
  <c r="Z1138" i="18"/>
  <c r="AN1138" i="18" s="1"/>
  <c r="Y1138" i="18"/>
  <c r="AM1138" i="18" s="1"/>
  <c r="X1138" i="18"/>
  <c r="W1138" i="18"/>
  <c r="V1138" i="18"/>
  <c r="AF1138" i="18" s="1"/>
  <c r="AE1137" i="18"/>
  <c r="AD1137" i="18"/>
  <c r="AK1137" i="18" s="1"/>
  <c r="AC1137" i="18"/>
  <c r="AJ1137" i="18" s="1"/>
  <c r="AB1137" i="18"/>
  <c r="AL1137" i="18" s="1"/>
  <c r="AA1137" i="18"/>
  <c r="Z1137" i="18"/>
  <c r="AN1137" i="18" s="1"/>
  <c r="Y1137" i="18"/>
  <c r="AM1137" i="18" s="1"/>
  <c r="X1137" i="18"/>
  <c r="W1137" i="18"/>
  <c r="V1137" i="18"/>
  <c r="AF1137" i="18" s="1"/>
  <c r="AE230" i="18"/>
  <c r="AD230" i="18"/>
  <c r="AK230" i="18" s="1"/>
  <c r="AC230" i="18"/>
  <c r="AJ230" i="18" s="1"/>
  <c r="AB230" i="18"/>
  <c r="AL230" i="18" s="1"/>
  <c r="AA230" i="18"/>
  <c r="Z230" i="18"/>
  <c r="AN230" i="18" s="1"/>
  <c r="Y230" i="18"/>
  <c r="AM230" i="18" s="1"/>
  <c r="X230" i="18"/>
  <c r="W230" i="18"/>
  <c r="V230" i="18"/>
  <c r="AF230" i="18" s="1"/>
  <c r="AE229" i="18"/>
  <c r="AD229" i="18"/>
  <c r="AK229" i="18" s="1"/>
  <c r="AC229" i="18"/>
  <c r="AJ229" i="18" s="1"/>
  <c r="AB229" i="18"/>
  <c r="AL229" i="18" s="1"/>
  <c r="AA229" i="18"/>
  <c r="Z229" i="18"/>
  <c r="AN229" i="18" s="1"/>
  <c r="Y229" i="18"/>
  <c r="AM229" i="18" s="1"/>
  <c r="X229" i="18"/>
  <c r="W229" i="18"/>
  <c r="V229" i="18"/>
  <c r="AF229" i="18" s="1"/>
  <c r="AE228" i="18"/>
  <c r="AD228" i="18"/>
  <c r="AK228" i="18" s="1"/>
  <c r="AC228" i="18"/>
  <c r="AJ228" i="18" s="1"/>
  <c r="AB228" i="18"/>
  <c r="AL228" i="18" s="1"/>
  <c r="AA228" i="18"/>
  <c r="Z228" i="18"/>
  <c r="AN228" i="18" s="1"/>
  <c r="Y228" i="18"/>
  <c r="AM228" i="18" s="1"/>
  <c r="X228" i="18"/>
  <c r="W228" i="18"/>
  <c r="V228" i="18"/>
  <c r="AF228" i="18" s="1"/>
  <c r="AE227" i="18"/>
  <c r="AD227" i="18"/>
  <c r="AK227" i="18" s="1"/>
  <c r="AC227" i="18"/>
  <c r="AJ227" i="18" s="1"/>
  <c r="AB227" i="18"/>
  <c r="AL227" i="18" s="1"/>
  <c r="AA227" i="18"/>
  <c r="Z227" i="18"/>
  <c r="AN227" i="18" s="1"/>
  <c r="Y227" i="18"/>
  <c r="AM227" i="18" s="1"/>
  <c r="X227" i="18"/>
  <c r="W227" i="18"/>
  <c r="V227" i="18"/>
  <c r="AF227" i="18" s="1"/>
  <c r="AE226" i="18"/>
  <c r="AD226" i="18"/>
  <c r="AK226" i="18" s="1"/>
  <c r="AC226" i="18"/>
  <c r="AJ226" i="18" s="1"/>
  <c r="AB226" i="18"/>
  <c r="AL226" i="18" s="1"/>
  <c r="AA226" i="18"/>
  <c r="Z226" i="18"/>
  <c r="AN226" i="18" s="1"/>
  <c r="Y226" i="18"/>
  <c r="AM226" i="18" s="1"/>
  <c r="X226" i="18"/>
  <c r="W226" i="18"/>
  <c r="V226" i="18"/>
  <c r="AF226" i="18" s="1"/>
  <c r="AE225" i="18"/>
  <c r="AD225" i="18"/>
  <c r="AK225" i="18" s="1"/>
  <c r="AC225" i="18"/>
  <c r="AJ225" i="18" s="1"/>
  <c r="AB225" i="18"/>
  <c r="AL225" i="18" s="1"/>
  <c r="AA225" i="18"/>
  <c r="Z225" i="18"/>
  <c r="AN225" i="18" s="1"/>
  <c r="Y225" i="18"/>
  <c r="AM225" i="18" s="1"/>
  <c r="X225" i="18"/>
  <c r="W225" i="18"/>
  <c r="V225" i="18"/>
  <c r="AF225" i="18" s="1"/>
  <c r="AE78" i="18"/>
  <c r="AD78" i="18"/>
  <c r="AK78" i="18" s="1"/>
  <c r="AC78" i="18"/>
  <c r="AJ78" i="18" s="1"/>
  <c r="AB78" i="18"/>
  <c r="AL78" i="18" s="1"/>
  <c r="AA78" i="18"/>
  <c r="Z78" i="18"/>
  <c r="AN78" i="18" s="1"/>
  <c r="Y78" i="18"/>
  <c r="AM78" i="18" s="1"/>
  <c r="X78" i="18"/>
  <c r="W78" i="18"/>
  <c r="V78" i="18"/>
  <c r="AF78" i="18" s="1"/>
  <c r="AE77" i="18"/>
  <c r="AD77" i="18"/>
  <c r="AK77" i="18" s="1"/>
  <c r="AC77" i="18"/>
  <c r="AJ77" i="18" s="1"/>
  <c r="AB77" i="18"/>
  <c r="AL77" i="18" s="1"/>
  <c r="AA77" i="18"/>
  <c r="Z77" i="18"/>
  <c r="AN77" i="18" s="1"/>
  <c r="Y77" i="18"/>
  <c r="AM77" i="18" s="1"/>
  <c r="X77" i="18"/>
  <c r="W77" i="18"/>
  <c r="V77" i="18"/>
  <c r="AF77" i="18" s="1"/>
  <c r="AE76" i="18"/>
  <c r="AD76" i="18"/>
  <c r="AK76" i="18" s="1"/>
  <c r="AC76" i="18"/>
  <c r="AJ76" i="18" s="1"/>
  <c r="AB76" i="18"/>
  <c r="AL76" i="18" s="1"/>
  <c r="AA76" i="18"/>
  <c r="Z76" i="18"/>
  <c r="AN76" i="18" s="1"/>
  <c r="Y76" i="18"/>
  <c r="AM76" i="18" s="1"/>
  <c r="X76" i="18"/>
  <c r="W76" i="18"/>
  <c r="V76" i="18"/>
  <c r="AF76" i="18" s="1"/>
  <c r="AE75" i="18"/>
  <c r="AD75" i="18"/>
  <c r="AK75" i="18" s="1"/>
  <c r="AC75" i="18"/>
  <c r="AJ75" i="18" s="1"/>
  <c r="AB75" i="18"/>
  <c r="AL75" i="18" s="1"/>
  <c r="AA75" i="18"/>
  <c r="Z75" i="18"/>
  <c r="AN75" i="18" s="1"/>
  <c r="Y75" i="18"/>
  <c r="AM75" i="18" s="1"/>
  <c r="X75" i="18"/>
  <c r="W75" i="18"/>
  <c r="V75" i="18"/>
  <c r="AF75" i="18" s="1"/>
  <c r="AE74" i="18"/>
  <c r="AD74" i="18"/>
  <c r="AK74" i="18" s="1"/>
  <c r="AC74" i="18"/>
  <c r="AJ74" i="18" s="1"/>
  <c r="AB74" i="18"/>
  <c r="AL74" i="18" s="1"/>
  <c r="AA74" i="18"/>
  <c r="Z74" i="18"/>
  <c r="AN74" i="18" s="1"/>
  <c r="Y74" i="18"/>
  <c r="AM74" i="18" s="1"/>
  <c r="X74" i="18"/>
  <c r="W74" i="18"/>
  <c r="V74" i="18"/>
  <c r="AF74" i="18" s="1"/>
  <c r="AE73" i="18"/>
  <c r="AD73" i="18"/>
  <c r="AK73" i="18" s="1"/>
  <c r="AC73" i="18"/>
  <c r="AJ73" i="18" s="1"/>
  <c r="AB73" i="18"/>
  <c r="AL73" i="18" s="1"/>
  <c r="AA73" i="18"/>
  <c r="Z73" i="18"/>
  <c r="AN73" i="18" s="1"/>
  <c r="Y73" i="18"/>
  <c r="AM73" i="18" s="1"/>
  <c r="X73" i="18"/>
  <c r="W73" i="18"/>
  <c r="V73" i="18"/>
  <c r="AF73" i="18" s="1"/>
  <c r="AE984" i="18"/>
  <c r="AD984" i="18"/>
  <c r="AK984" i="18" s="1"/>
  <c r="AC984" i="18"/>
  <c r="AJ984" i="18" s="1"/>
  <c r="AB984" i="18"/>
  <c r="AL984" i="18" s="1"/>
  <c r="AA984" i="18"/>
  <c r="Z984" i="18"/>
  <c r="AN984" i="18" s="1"/>
  <c r="Y984" i="18"/>
  <c r="AM984" i="18" s="1"/>
  <c r="X984" i="18"/>
  <c r="W984" i="18"/>
  <c r="V984" i="18"/>
  <c r="AF984" i="18" s="1"/>
  <c r="AE983" i="18"/>
  <c r="AD983" i="18"/>
  <c r="AK983" i="18" s="1"/>
  <c r="AC983" i="18"/>
  <c r="AJ983" i="18" s="1"/>
  <c r="AB983" i="18"/>
  <c r="AL983" i="18" s="1"/>
  <c r="AA983" i="18"/>
  <c r="Z983" i="18"/>
  <c r="AN983" i="18" s="1"/>
  <c r="Y983" i="18"/>
  <c r="AM983" i="18" s="1"/>
  <c r="X983" i="18"/>
  <c r="W983" i="18"/>
  <c r="V983" i="18"/>
  <c r="AF983" i="18" s="1"/>
  <c r="AE982" i="18"/>
  <c r="AD982" i="18"/>
  <c r="AK982" i="18" s="1"/>
  <c r="AC982" i="18"/>
  <c r="AJ982" i="18" s="1"/>
  <c r="AB982" i="18"/>
  <c r="AL982" i="18" s="1"/>
  <c r="AA982" i="18"/>
  <c r="Z982" i="18"/>
  <c r="AN982" i="18" s="1"/>
  <c r="Y982" i="18"/>
  <c r="AM982" i="18" s="1"/>
  <c r="X982" i="18"/>
  <c r="W982" i="18"/>
  <c r="V982" i="18"/>
  <c r="AF982" i="18" s="1"/>
  <c r="AE981" i="18"/>
  <c r="AD981" i="18"/>
  <c r="AK981" i="18" s="1"/>
  <c r="AC981" i="18"/>
  <c r="AJ981" i="18" s="1"/>
  <c r="AB981" i="18"/>
  <c r="AL981" i="18" s="1"/>
  <c r="AA981" i="18"/>
  <c r="Z981" i="18"/>
  <c r="AN981" i="18" s="1"/>
  <c r="Y981" i="18"/>
  <c r="AM981" i="18" s="1"/>
  <c r="X981" i="18"/>
  <c r="W981" i="18"/>
  <c r="V981" i="18"/>
  <c r="AF981" i="18" s="1"/>
  <c r="AE832" i="18"/>
  <c r="AD832" i="18"/>
  <c r="AK832" i="18" s="1"/>
  <c r="AC832" i="18"/>
  <c r="AJ832" i="18" s="1"/>
  <c r="AB832" i="18"/>
  <c r="AL832" i="18" s="1"/>
  <c r="AA832" i="18"/>
  <c r="Z832" i="18"/>
  <c r="AN832" i="18" s="1"/>
  <c r="Y832" i="18"/>
  <c r="AM832" i="18" s="1"/>
  <c r="X832" i="18"/>
  <c r="W832" i="18"/>
  <c r="V832" i="18"/>
  <c r="AF832" i="18" s="1"/>
  <c r="AE831" i="18"/>
  <c r="AD831" i="18"/>
  <c r="AK831" i="18" s="1"/>
  <c r="AC831" i="18"/>
  <c r="AJ831" i="18" s="1"/>
  <c r="AB831" i="18"/>
  <c r="AL831" i="18" s="1"/>
  <c r="AA831" i="18"/>
  <c r="Z831" i="18"/>
  <c r="AN831" i="18" s="1"/>
  <c r="Y831" i="18"/>
  <c r="AM831" i="18" s="1"/>
  <c r="X831" i="18"/>
  <c r="W831" i="18"/>
  <c r="V831" i="18"/>
  <c r="AF831" i="18" s="1"/>
  <c r="AE830" i="18"/>
  <c r="AD830" i="18"/>
  <c r="AK830" i="18" s="1"/>
  <c r="AC830" i="18"/>
  <c r="AJ830" i="18" s="1"/>
  <c r="AB830" i="18"/>
  <c r="AL830" i="18" s="1"/>
  <c r="AA830" i="18"/>
  <c r="Z830" i="18"/>
  <c r="AN830" i="18" s="1"/>
  <c r="Y830" i="18"/>
  <c r="AM830" i="18" s="1"/>
  <c r="X830" i="18"/>
  <c r="W830" i="18"/>
  <c r="V830" i="18"/>
  <c r="AF830" i="18" s="1"/>
  <c r="AE829" i="18"/>
  <c r="AD829" i="18"/>
  <c r="AK829" i="18" s="1"/>
  <c r="AC829" i="18"/>
  <c r="AJ829" i="18" s="1"/>
  <c r="AB829" i="18"/>
  <c r="AL829" i="18" s="1"/>
  <c r="AA829" i="18"/>
  <c r="Z829" i="18"/>
  <c r="AN829" i="18" s="1"/>
  <c r="Y829" i="18"/>
  <c r="AM829" i="18" s="1"/>
  <c r="X829" i="18"/>
  <c r="W829" i="18"/>
  <c r="V829" i="18"/>
  <c r="AF829" i="18" s="1"/>
  <c r="AE680" i="18"/>
  <c r="AD680" i="18"/>
  <c r="AK680" i="18" s="1"/>
  <c r="AC680" i="18"/>
  <c r="AJ680" i="18" s="1"/>
  <c r="AB680" i="18"/>
  <c r="AL680" i="18" s="1"/>
  <c r="AA680" i="18"/>
  <c r="Z680" i="18"/>
  <c r="AN680" i="18" s="1"/>
  <c r="Y680" i="18"/>
  <c r="AM680" i="18" s="1"/>
  <c r="X680" i="18"/>
  <c r="W680" i="18"/>
  <c r="V680" i="18"/>
  <c r="AF680" i="18" s="1"/>
  <c r="AE679" i="18"/>
  <c r="AD679" i="18"/>
  <c r="AK679" i="18" s="1"/>
  <c r="AC679" i="18"/>
  <c r="AJ679" i="18" s="1"/>
  <c r="AB679" i="18"/>
  <c r="AL679" i="18" s="1"/>
  <c r="AA679" i="18"/>
  <c r="Z679" i="18"/>
  <c r="AN679" i="18" s="1"/>
  <c r="Y679" i="18"/>
  <c r="AM679" i="18" s="1"/>
  <c r="X679" i="18"/>
  <c r="W679" i="18"/>
  <c r="V679" i="18"/>
  <c r="AF679" i="18" s="1"/>
  <c r="AE678" i="18"/>
  <c r="AD678" i="18"/>
  <c r="AK678" i="18" s="1"/>
  <c r="AC678" i="18"/>
  <c r="AJ678" i="18" s="1"/>
  <c r="AB678" i="18"/>
  <c r="AL678" i="18" s="1"/>
  <c r="AA678" i="18"/>
  <c r="Z678" i="18"/>
  <c r="AN678" i="18" s="1"/>
  <c r="Y678" i="18"/>
  <c r="AM678" i="18" s="1"/>
  <c r="X678" i="18"/>
  <c r="W678" i="18"/>
  <c r="V678" i="18"/>
  <c r="AF678" i="18" s="1"/>
  <c r="AE677" i="18"/>
  <c r="AD677" i="18"/>
  <c r="AK677" i="18" s="1"/>
  <c r="AC677" i="18"/>
  <c r="AJ677" i="18" s="1"/>
  <c r="AB677" i="18"/>
  <c r="AL677" i="18" s="1"/>
  <c r="AA677" i="18"/>
  <c r="Z677" i="18"/>
  <c r="AN677" i="18" s="1"/>
  <c r="Y677" i="18"/>
  <c r="AM677" i="18" s="1"/>
  <c r="X677" i="18"/>
  <c r="W677" i="18"/>
  <c r="V677" i="18"/>
  <c r="AF677" i="18" s="1"/>
  <c r="AE528" i="18"/>
  <c r="AD528" i="18"/>
  <c r="AK528" i="18" s="1"/>
  <c r="AC528" i="18"/>
  <c r="AJ528" i="18" s="1"/>
  <c r="AB528" i="18"/>
  <c r="AL528" i="18" s="1"/>
  <c r="AA528" i="18"/>
  <c r="Z528" i="18"/>
  <c r="AN528" i="18" s="1"/>
  <c r="Y528" i="18"/>
  <c r="AM528" i="18" s="1"/>
  <c r="X528" i="18"/>
  <c r="W528" i="18"/>
  <c r="V528" i="18"/>
  <c r="AF528" i="18" s="1"/>
  <c r="AE527" i="18"/>
  <c r="AD527" i="18"/>
  <c r="AK527" i="18" s="1"/>
  <c r="AC527" i="18"/>
  <c r="AJ527" i="18" s="1"/>
  <c r="AB527" i="18"/>
  <c r="AL527" i="18" s="1"/>
  <c r="AA527" i="18"/>
  <c r="Z527" i="18"/>
  <c r="AN527" i="18" s="1"/>
  <c r="Y527" i="18"/>
  <c r="AM527" i="18" s="1"/>
  <c r="X527" i="18"/>
  <c r="W527" i="18"/>
  <c r="V527" i="18"/>
  <c r="AF527" i="18" s="1"/>
  <c r="AE526" i="18"/>
  <c r="AD526" i="18"/>
  <c r="AK526" i="18" s="1"/>
  <c r="AC526" i="18"/>
  <c r="AJ526" i="18" s="1"/>
  <c r="AB526" i="18"/>
  <c r="AL526" i="18" s="1"/>
  <c r="AA526" i="18"/>
  <c r="Z526" i="18"/>
  <c r="AN526" i="18" s="1"/>
  <c r="Y526" i="18"/>
  <c r="AM526" i="18" s="1"/>
  <c r="X526" i="18"/>
  <c r="W526" i="18"/>
  <c r="V526" i="18"/>
  <c r="AF526" i="18" s="1"/>
  <c r="AE525" i="18"/>
  <c r="AD525" i="18"/>
  <c r="AK525" i="18" s="1"/>
  <c r="AC525" i="18"/>
  <c r="AJ525" i="18" s="1"/>
  <c r="AB525" i="18"/>
  <c r="AL525" i="18" s="1"/>
  <c r="AA525" i="18"/>
  <c r="Z525" i="18"/>
  <c r="AN525" i="18" s="1"/>
  <c r="Y525" i="18"/>
  <c r="AM525" i="18" s="1"/>
  <c r="X525" i="18"/>
  <c r="W525" i="18"/>
  <c r="V525" i="18"/>
  <c r="AF525" i="18" s="1"/>
  <c r="AE376" i="18"/>
  <c r="AD376" i="18"/>
  <c r="AK376" i="18" s="1"/>
  <c r="AC376" i="18"/>
  <c r="AJ376" i="18" s="1"/>
  <c r="AB376" i="18"/>
  <c r="AL376" i="18" s="1"/>
  <c r="AA376" i="18"/>
  <c r="Z376" i="18"/>
  <c r="AN376" i="18" s="1"/>
  <c r="Y376" i="18"/>
  <c r="AM376" i="18" s="1"/>
  <c r="X376" i="18"/>
  <c r="W376" i="18"/>
  <c r="V376" i="18"/>
  <c r="AF376" i="18" s="1"/>
  <c r="AE375" i="18"/>
  <c r="AD375" i="18"/>
  <c r="AK375" i="18" s="1"/>
  <c r="AC375" i="18"/>
  <c r="AJ375" i="18" s="1"/>
  <c r="AB375" i="18"/>
  <c r="AL375" i="18" s="1"/>
  <c r="AA375" i="18"/>
  <c r="Z375" i="18"/>
  <c r="AN375" i="18" s="1"/>
  <c r="Y375" i="18"/>
  <c r="AM375" i="18" s="1"/>
  <c r="X375" i="18"/>
  <c r="W375" i="18"/>
  <c r="V375" i="18"/>
  <c r="AF375" i="18" s="1"/>
  <c r="AE374" i="18"/>
  <c r="AD374" i="18"/>
  <c r="AK374" i="18" s="1"/>
  <c r="AC374" i="18"/>
  <c r="AJ374" i="18" s="1"/>
  <c r="AB374" i="18"/>
  <c r="AL374" i="18" s="1"/>
  <c r="AA374" i="18"/>
  <c r="Z374" i="18"/>
  <c r="AN374" i="18" s="1"/>
  <c r="Y374" i="18"/>
  <c r="AM374" i="18" s="1"/>
  <c r="X374" i="18"/>
  <c r="W374" i="18"/>
  <c r="V374" i="18"/>
  <c r="AF374" i="18" s="1"/>
  <c r="AE373" i="18"/>
  <c r="AD373" i="18"/>
  <c r="AK373" i="18" s="1"/>
  <c r="AC373" i="18"/>
  <c r="AJ373" i="18" s="1"/>
  <c r="AB373" i="18"/>
  <c r="AL373" i="18" s="1"/>
  <c r="AA373" i="18"/>
  <c r="Z373" i="18"/>
  <c r="AN373" i="18" s="1"/>
  <c r="Y373" i="18"/>
  <c r="AM373" i="18" s="1"/>
  <c r="X373" i="18"/>
  <c r="W373" i="18"/>
  <c r="V373" i="18"/>
  <c r="AF373" i="18" s="1"/>
  <c r="AE1136" i="18"/>
  <c r="AD1136" i="18"/>
  <c r="AK1136" i="18" s="1"/>
  <c r="AC1136" i="18"/>
  <c r="AJ1136" i="18" s="1"/>
  <c r="AB1136" i="18"/>
  <c r="AL1136" i="18" s="1"/>
  <c r="AA1136" i="18"/>
  <c r="Z1136" i="18"/>
  <c r="AN1136" i="18" s="1"/>
  <c r="Y1136" i="18"/>
  <c r="AM1136" i="18" s="1"/>
  <c r="X1136" i="18"/>
  <c r="W1136" i="18"/>
  <c r="V1136" i="18"/>
  <c r="AF1136" i="18" s="1"/>
  <c r="AE1135" i="18"/>
  <c r="AD1135" i="18"/>
  <c r="AK1135" i="18" s="1"/>
  <c r="AC1135" i="18"/>
  <c r="AJ1135" i="18" s="1"/>
  <c r="AB1135" i="18"/>
  <c r="AL1135" i="18" s="1"/>
  <c r="AA1135" i="18"/>
  <c r="Z1135" i="18"/>
  <c r="AN1135" i="18" s="1"/>
  <c r="Y1135" i="18"/>
  <c r="AM1135" i="18" s="1"/>
  <c r="X1135" i="18"/>
  <c r="W1135" i="18"/>
  <c r="V1135" i="18"/>
  <c r="AF1135" i="18" s="1"/>
  <c r="AE1134" i="18"/>
  <c r="AD1134" i="18"/>
  <c r="AK1134" i="18" s="1"/>
  <c r="AC1134" i="18"/>
  <c r="AJ1134" i="18" s="1"/>
  <c r="AB1134" i="18"/>
  <c r="AL1134" i="18" s="1"/>
  <c r="AA1134" i="18"/>
  <c r="Z1134" i="18"/>
  <c r="AN1134" i="18" s="1"/>
  <c r="Y1134" i="18"/>
  <c r="AM1134" i="18" s="1"/>
  <c r="X1134" i="18"/>
  <c r="W1134" i="18"/>
  <c r="V1134" i="18"/>
  <c r="AF1134" i="18" s="1"/>
  <c r="AE1133" i="18"/>
  <c r="AD1133" i="18"/>
  <c r="AK1133" i="18" s="1"/>
  <c r="AC1133" i="18"/>
  <c r="AJ1133" i="18" s="1"/>
  <c r="AB1133" i="18"/>
  <c r="AL1133" i="18" s="1"/>
  <c r="AA1133" i="18"/>
  <c r="Z1133" i="18"/>
  <c r="AN1133" i="18" s="1"/>
  <c r="Y1133" i="18"/>
  <c r="AM1133" i="18" s="1"/>
  <c r="X1133" i="18"/>
  <c r="W1133" i="18"/>
  <c r="V1133" i="18"/>
  <c r="AF1133" i="18" s="1"/>
  <c r="AE224" i="18"/>
  <c r="AD224" i="18"/>
  <c r="AK224" i="18" s="1"/>
  <c r="AC224" i="18"/>
  <c r="AJ224" i="18" s="1"/>
  <c r="AB224" i="18"/>
  <c r="AL224" i="18" s="1"/>
  <c r="AA224" i="18"/>
  <c r="Z224" i="18"/>
  <c r="AN224" i="18" s="1"/>
  <c r="Y224" i="18"/>
  <c r="AM224" i="18" s="1"/>
  <c r="X224" i="18"/>
  <c r="W224" i="18"/>
  <c r="V224" i="18"/>
  <c r="AF224" i="18" s="1"/>
  <c r="AE223" i="18"/>
  <c r="AD223" i="18"/>
  <c r="AK223" i="18" s="1"/>
  <c r="AC223" i="18"/>
  <c r="AJ223" i="18" s="1"/>
  <c r="AB223" i="18"/>
  <c r="AL223" i="18" s="1"/>
  <c r="AA223" i="18"/>
  <c r="Z223" i="18"/>
  <c r="AN223" i="18" s="1"/>
  <c r="Y223" i="18"/>
  <c r="AM223" i="18" s="1"/>
  <c r="X223" i="18"/>
  <c r="W223" i="18"/>
  <c r="V223" i="18"/>
  <c r="AF223" i="18" s="1"/>
  <c r="AE222" i="18"/>
  <c r="AD222" i="18"/>
  <c r="AK222" i="18" s="1"/>
  <c r="AC222" i="18"/>
  <c r="AJ222" i="18" s="1"/>
  <c r="AB222" i="18"/>
  <c r="AL222" i="18" s="1"/>
  <c r="AA222" i="18"/>
  <c r="Z222" i="18"/>
  <c r="AN222" i="18" s="1"/>
  <c r="Y222" i="18"/>
  <c r="AM222" i="18" s="1"/>
  <c r="X222" i="18"/>
  <c r="W222" i="18"/>
  <c r="V222" i="18"/>
  <c r="AF222" i="18" s="1"/>
  <c r="AE221" i="18"/>
  <c r="AD221" i="18"/>
  <c r="AK221" i="18" s="1"/>
  <c r="AC221" i="18"/>
  <c r="AJ221" i="18" s="1"/>
  <c r="AB221" i="18"/>
  <c r="AL221" i="18" s="1"/>
  <c r="AA221" i="18"/>
  <c r="Z221" i="18"/>
  <c r="AN221" i="18" s="1"/>
  <c r="Y221" i="18"/>
  <c r="AM221" i="18" s="1"/>
  <c r="X221" i="18"/>
  <c r="W221" i="18"/>
  <c r="V221" i="18"/>
  <c r="AF221" i="18" s="1"/>
  <c r="AE72" i="18"/>
  <c r="AD72" i="18"/>
  <c r="AK72" i="18" s="1"/>
  <c r="AC72" i="18"/>
  <c r="AJ72" i="18" s="1"/>
  <c r="AB72" i="18"/>
  <c r="AL72" i="18" s="1"/>
  <c r="AA72" i="18"/>
  <c r="Z72" i="18"/>
  <c r="AN72" i="18" s="1"/>
  <c r="Y72" i="18"/>
  <c r="AM72" i="18" s="1"/>
  <c r="X72" i="18"/>
  <c r="W72" i="18"/>
  <c r="V72" i="18"/>
  <c r="AF72" i="18" s="1"/>
  <c r="AE71" i="18"/>
  <c r="AD71" i="18"/>
  <c r="AK71" i="18" s="1"/>
  <c r="AC71" i="18"/>
  <c r="AJ71" i="18" s="1"/>
  <c r="AB71" i="18"/>
  <c r="AL71" i="18" s="1"/>
  <c r="AA71" i="18"/>
  <c r="Z71" i="18"/>
  <c r="AN71" i="18" s="1"/>
  <c r="Y71" i="18"/>
  <c r="AM71" i="18" s="1"/>
  <c r="X71" i="18"/>
  <c r="W71" i="18"/>
  <c r="V71" i="18"/>
  <c r="AF71" i="18" s="1"/>
  <c r="AE70" i="18"/>
  <c r="AD70" i="18"/>
  <c r="AK70" i="18" s="1"/>
  <c r="AC70" i="18"/>
  <c r="AJ70" i="18" s="1"/>
  <c r="AB70" i="18"/>
  <c r="AL70" i="18" s="1"/>
  <c r="AA70" i="18"/>
  <c r="Z70" i="18"/>
  <c r="AN70" i="18" s="1"/>
  <c r="Y70" i="18"/>
  <c r="AM70" i="18" s="1"/>
  <c r="X70" i="18"/>
  <c r="W70" i="18"/>
  <c r="V70" i="18"/>
  <c r="AF70" i="18" s="1"/>
  <c r="AE69" i="18"/>
  <c r="AD69" i="18"/>
  <c r="AK69" i="18" s="1"/>
  <c r="AC69" i="18"/>
  <c r="AJ69" i="18" s="1"/>
  <c r="AB69" i="18"/>
  <c r="AL69" i="18" s="1"/>
  <c r="AA69" i="18"/>
  <c r="Z69" i="18"/>
  <c r="AN69" i="18" s="1"/>
  <c r="Y69" i="18"/>
  <c r="AM69" i="18" s="1"/>
  <c r="X69" i="18"/>
  <c r="W69" i="18"/>
  <c r="V69" i="18"/>
  <c r="AF69" i="18" s="1"/>
  <c r="AE980" i="18"/>
  <c r="AD980" i="18"/>
  <c r="AK980" i="18" s="1"/>
  <c r="AC980" i="18"/>
  <c r="AJ980" i="18" s="1"/>
  <c r="AB980" i="18"/>
  <c r="AL980" i="18" s="1"/>
  <c r="AA980" i="18"/>
  <c r="Z980" i="18"/>
  <c r="AN980" i="18" s="1"/>
  <c r="Y980" i="18"/>
  <c r="AM980" i="18" s="1"/>
  <c r="X980" i="18"/>
  <c r="W980" i="18"/>
  <c r="V980" i="18"/>
  <c r="AF980" i="18" s="1"/>
  <c r="AE979" i="18"/>
  <c r="AD979" i="18"/>
  <c r="AK979" i="18" s="1"/>
  <c r="AC979" i="18"/>
  <c r="AJ979" i="18" s="1"/>
  <c r="AB979" i="18"/>
  <c r="AL979" i="18" s="1"/>
  <c r="AA979" i="18"/>
  <c r="Z979" i="18"/>
  <c r="AN979" i="18" s="1"/>
  <c r="Y979" i="18"/>
  <c r="AM979" i="18" s="1"/>
  <c r="X979" i="18"/>
  <c r="W979" i="18"/>
  <c r="V979" i="18"/>
  <c r="AF979" i="18" s="1"/>
  <c r="AE828" i="18"/>
  <c r="AD828" i="18"/>
  <c r="AK828" i="18" s="1"/>
  <c r="AC828" i="18"/>
  <c r="AJ828" i="18" s="1"/>
  <c r="AB828" i="18"/>
  <c r="AL828" i="18" s="1"/>
  <c r="AA828" i="18"/>
  <c r="Z828" i="18"/>
  <c r="AN828" i="18" s="1"/>
  <c r="Y828" i="18"/>
  <c r="AM828" i="18" s="1"/>
  <c r="X828" i="18"/>
  <c r="W828" i="18"/>
  <c r="V828" i="18"/>
  <c r="AF828" i="18" s="1"/>
  <c r="AE827" i="18"/>
  <c r="AD827" i="18"/>
  <c r="AK827" i="18" s="1"/>
  <c r="AC827" i="18"/>
  <c r="AJ827" i="18" s="1"/>
  <c r="AB827" i="18"/>
  <c r="AL827" i="18" s="1"/>
  <c r="AA827" i="18"/>
  <c r="Z827" i="18"/>
  <c r="AN827" i="18" s="1"/>
  <c r="Y827" i="18"/>
  <c r="AM827" i="18" s="1"/>
  <c r="X827" i="18"/>
  <c r="W827" i="18"/>
  <c r="V827" i="18"/>
  <c r="AF827" i="18" s="1"/>
  <c r="AE676" i="18"/>
  <c r="AD676" i="18"/>
  <c r="AK676" i="18" s="1"/>
  <c r="AC676" i="18"/>
  <c r="AJ676" i="18" s="1"/>
  <c r="AB676" i="18"/>
  <c r="AL676" i="18" s="1"/>
  <c r="AA676" i="18"/>
  <c r="Z676" i="18"/>
  <c r="AN676" i="18" s="1"/>
  <c r="Y676" i="18"/>
  <c r="AM676" i="18" s="1"/>
  <c r="X676" i="18"/>
  <c r="W676" i="18"/>
  <c r="V676" i="18"/>
  <c r="AF676" i="18" s="1"/>
  <c r="AE675" i="18"/>
  <c r="AD675" i="18"/>
  <c r="AK675" i="18" s="1"/>
  <c r="AC675" i="18"/>
  <c r="AJ675" i="18" s="1"/>
  <c r="AB675" i="18"/>
  <c r="AL675" i="18" s="1"/>
  <c r="AA675" i="18"/>
  <c r="Z675" i="18"/>
  <c r="AN675" i="18" s="1"/>
  <c r="Y675" i="18"/>
  <c r="AM675" i="18" s="1"/>
  <c r="X675" i="18"/>
  <c r="W675" i="18"/>
  <c r="V675" i="18"/>
  <c r="AF675" i="18" s="1"/>
  <c r="AE524" i="18"/>
  <c r="AD524" i="18"/>
  <c r="AK524" i="18" s="1"/>
  <c r="AC524" i="18"/>
  <c r="AJ524" i="18" s="1"/>
  <c r="AB524" i="18"/>
  <c r="AL524" i="18" s="1"/>
  <c r="AA524" i="18"/>
  <c r="Z524" i="18"/>
  <c r="AN524" i="18" s="1"/>
  <c r="Y524" i="18"/>
  <c r="AM524" i="18" s="1"/>
  <c r="X524" i="18"/>
  <c r="W524" i="18"/>
  <c r="V524" i="18"/>
  <c r="AF524" i="18" s="1"/>
  <c r="AE523" i="18"/>
  <c r="AD523" i="18"/>
  <c r="AK523" i="18" s="1"/>
  <c r="AC523" i="18"/>
  <c r="AJ523" i="18" s="1"/>
  <c r="AB523" i="18"/>
  <c r="AL523" i="18" s="1"/>
  <c r="AA523" i="18"/>
  <c r="Z523" i="18"/>
  <c r="AN523" i="18" s="1"/>
  <c r="Y523" i="18"/>
  <c r="AM523" i="18" s="1"/>
  <c r="X523" i="18"/>
  <c r="W523" i="18"/>
  <c r="V523" i="18"/>
  <c r="AF523" i="18" s="1"/>
  <c r="AE372" i="18"/>
  <c r="AD372" i="18"/>
  <c r="AK372" i="18" s="1"/>
  <c r="AC372" i="18"/>
  <c r="AJ372" i="18" s="1"/>
  <c r="AB372" i="18"/>
  <c r="AL372" i="18" s="1"/>
  <c r="AA372" i="18"/>
  <c r="Z372" i="18"/>
  <c r="AN372" i="18" s="1"/>
  <c r="Y372" i="18"/>
  <c r="AM372" i="18" s="1"/>
  <c r="X372" i="18"/>
  <c r="W372" i="18"/>
  <c r="V372" i="18"/>
  <c r="AF372" i="18" s="1"/>
  <c r="AE371" i="18"/>
  <c r="AD371" i="18"/>
  <c r="AK371" i="18" s="1"/>
  <c r="AC371" i="18"/>
  <c r="AJ371" i="18" s="1"/>
  <c r="AB371" i="18"/>
  <c r="AL371" i="18" s="1"/>
  <c r="AA371" i="18"/>
  <c r="Z371" i="18"/>
  <c r="AN371" i="18" s="1"/>
  <c r="Y371" i="18"/>
  <c r="AM371" i="18" s="1"/>
  <c r="X371" i="18"/>
  <c r="W371" i="18"/>
  <c r="V371" i="18"/>
  <c r="AF371" i="18" s="1"/>
  <c r="AE1132" i="18"/>
  <c r="AD1132" i="18"/>
  <c r="AK1132" i="18" s="1"/>
  <c r="AC1132" i="18"/>
  <c r="AJ1132" i="18" s="1"/>
  <c r="AB1132" i="18"/>
  <c r="AL1132" i="18" s="1"/>
  <c r="AA1132" i="18"/>
  <c r="Z1132" i="18"/>
  <c r="AN1132" i="18" s="1"/>
  <c r="Y1132" i="18"/>
  <c r="AM1132" i="18" s="1"/>
  <c r="X1132" i="18"/>
  <c r="W1132" i="18"/>
  <c r="V1132" i="18"/>
  <c r="AF1132" i="18" s="1"/>
  <c r="AE1131" i="18"/>
  <c r="AD1131" i="18"/>
  <c r="AK1131" i="18" s="1"/>
  <c r="AC1131" i="18"/>
  <c r="AJ1131" i="18" s="1"/>
  <c r="AB1131" i="18"/>
  <c r="AL1131" i="18" s="1"/>
  <c r="AA1131" i="18"/>
  <c r="Z1131" i="18"/>
  <c r="AN1131" i="18" s="1"/>
  <c r="Y1131" i="18"/>
  <c r="AM1131" i="18" s="1"/>
  <c r="X1131" i="18"/>
  <c r="W1131" i="18"/>
  <c r="V1131" i="18"/>
  <c r="AF1131" i="18" s="1"/>
  <c r="AE220" i="18"/>
  <c r="AD220" i="18"/>
  <c r="AK220" i="18" s="1"/>
  <c r="AC220" i="18"/>
  <c r="AJ220" i="18" s="1"/>
  <c r="AB220" i="18"/>
  <c r="AL220" i="18" s="1"/>
  <c r="AA220" i="18"/>
  <c r="Z220" i="18"/>
  <c r="AN220" i="18" s="1"/>
  <c r="Y220" i="18"/>
  <c r="AM220" i="18" s="1"/>
  <c r="X220" i="18"/>
  <c r="W220" i="18"/>
  <c r="V220" i="18"/>
  <c r="AF220" i="18" s="1"/>
  <c r="AE219" i="18"/>
  <c r="AD219" i="18"/>
  <c r="AK219" i="18" s="1"/>
  <c r="AC219" i="18"/>
  <c r="AJ219" i="18" s="1"/>
  <c r="AB219" i="18"/>
  <c r="AL219" i="18" s="1"/>
  <c r="AA219" i="18"/>
  <c r="Z219" i="18"/>
  <c r="AN219" i="18" s="1"/>
  <c r="Y219" i="18"/>
  <c r="AM219" i="18" s="1"/>
  <c r="X219" i="18"/>
  <c r="W219" i="18"/>
  <c r="V219" i="18"/>
  <c r="AF219" i="18" s="1"/>
  <c r="AE68" i="18"/>
  <c r="AD68" i="18"/>
  <c r="AK68" i="18" s="1"/>
  <c r="AC68" i="18"/>
  <c r="AJ68" i="18" s="1"/>
  <c r="AB68" i="18"/>
  <c r="AL68" i="18" s="1"/>
  <c r="AA68" i="18"/>
  <c r="Z68" i="18"/>
  <c r="AN68" i="18" s="1"/>
  <c r="Y68" i="18"/>
  <c r="AM68" i="18" s="1"/>
  <c r="X68" i="18"/>
  <c r="W68" i="18"/>
  <c r="V68" i="18"/>
  <c r="AF68" i="18" s="1"/>
  <c r="AE67" i="18"/>
  <c r="AD67" i="18"/>
  <c r="AK67" i="18" s="1"/>
  <c r="AC67" i="18"/>
  <c r="AJ67" i="18" s="1"/>
  <c r="AB67" i="18"/>
  <c r="AL67" i="18" s="1"/>
  <c r="AA67" i="18"/>
  <c r="Z67" i="18"/>
  <c r="AN67" i="18" s="1"/>
  <c r="Y67" i="18"/>
  <c r="AM67" i="18" s="1"/>
  <c r="X67" i="18"/>
  <c r="W67" i="18"/>
  <c r="V67" i="18"/>
  <c r="AF67" i="18" s="1"/>
  <c r="AE978" i="18"/>
  <c r="AD978" i="18"/>
  <c r="AK978" i="18" s="1"/>
  <c r="AC978" i="18"/>
  <c r="AJ978" i="18" s="1"/>
  <c r="AB978" i="18"/>
  <c r="AL978" i="18" s="1"/>
  <c r="AA978" i="18"/>
  <c r="Z978" i="18"/>
  <c r="AN978" i="18" s="1"/>
  <c r="Y978" i="18"/>
  <c r="AM978" i="18" s="1"/>
  <c r="X978" i="18"/>
  <c r="W978" i="18"/>
  <c r="V978" i="18"/>
  <c r="AF978" i="18" s="1"/>
  <c r="AE977" i="18"/>
  <c r="AD977" i="18"/>
  <c r="AK977" i="18" s="1"/>
  <c r="AC977" i="18"/>
  <c r="AJ977" i="18" s="1"/>
  <c r="AB977" i="18"/>
  <c r="AL977" i="18" s="1"/>
  <c r="AA977" i="18"/>
  <c r="Z977" i="18"/>
  <c r="AN977" i="18" s="1"/>
  <c r="Y977" i="18"/>
  <c r="AM977" i="18" s="1"/>
  <c r="X977" i="18"/>
  <c r="W977" i="18"/>
  <c r="V977" i="18"/>
  <c r="AF977" i="18" s="1"/>
  <c r="AE976" i="18"/>
  <c r="AD976" i="18"/>
  <c r="AK976" i="18" s="1"/>
  <c r="AC976" i="18"/>
  <c r="AJ976" i="18" s="1"/>
  <c r="AB976" i="18"/>
  <c r="AL976" i="18" s="1"/>
  <c r="AA976" i="18"/>
  <c r="Z976" i="18"/>
  <c r="AN976" i="18" s="1"/>
  <c r="Y976" i="18"/>
  <c r="AM976" i="18" s="1"/>
  <c r="X976" i="18"/>
  <c r="W976" i="18"/>
  <c r="V976" i="18"/>
  <c r="AF976" i="18" s="1"/>
  <c r="AE826" i="18"/>
  <c r="AD826" i="18"/>
  <c r="AK826" i="18" s="1"/>
  <c r="AC826" i="18"/>
  <c r="AJ826" i="18" s="1"/>
  <c r="AB826" i="18"/>
  <c r="AL826" i="18" s="1"/>
  <c r="AA826" i="18"/>
  <c r="Z826" i="18"/>
  <c r="AN826" i="18" s="1"/>
  <c r="Y826" i="18"/>
  <c r="AM826" i="18" s="1"/>
  <c r="X826" i="18"/>
  <c r="W826" i="18"/>
  <c r="V826" i="18"/>
  <c r="AF826" i="18" s="1"/>
  <c r="AE825" i="18"/>
  <c r="AD825" i="18"/>
  <c r="AK825" i="18" s="1"/>
  <c r="AC825" i="18"/>
  <c r="AJ825" i="18" s="1"/>
  <c r="AB825" i="18"/>
  <c r="AL825" i="18" s="1"/>
  <c r="AA825" i="18"/>
  <c r="Z825" i="18"/>
  <c r="AN825" i="18" s="1"/>
  <c r="Y825" i="18"/>
  <c r="AM825" i="18" s="1"/>
  <c r="X825" i="18"/>
  <c r="W825" i="18"/>
  <c r="V825" i="18"/>
  <c r="AF825" i="18" s="1"/>
  <c r="AE824" i="18"/>
  <c r="AD824" i="18"/>
  <c r="AK824" i="18" s="1"/>
  <c r="AC824" i="18"/>
  <c r="AJ824" i="18" s="1"/>
  <c r="AB824" i="18"/>
  <c r="AL824" i="18" s="1"/>
  <c r="AA824" i="18"/>
  <c r="Z824" i="18"/>
  <c r="AN824" i="18" s="1"/>
  <c r="Y824" i="18"/>
  <c r="AM824" i="18" s="1"/>
  <c r="X824" i="18"/>
  <c r="W824" i="18"/>
  <c r="V824" i="18"/>
  <c r="AF824" i="18" s="1"/>
  <c r="AE674" i="18"/>
  <c r="AD674" i="18"/>
  <c r="AK674" i="18" s="1"/>
  <c r="AC674" i="18"/>
  <c r="AJ674" i="18" s="1"/>
  <c r="AB674" i="18"/>
  <c r="AL674" i="18" s="1"/>
  <c r="AA674" i="18"/>
  <c r="Z674" i="18"/>
  <c r="AN674" i="18" s="1"/>
  <c r="Y674" i="18"/>
  <c r="AM674" i="18" s="1"/>
  <c r="X674" i="18"/>
  <c r="W674" i="18"/>
  <c r="V674" i="18"/>
  <c r="AF674" i="18" s="1"/>
  <c r="AE673" i="18"/>
  <c r="AD673" i="18"/>
  <c r="AK673" i="18" s="1"/>
  <c r="AC673" i="18"/>
  <c r="AJ673" i="18" s="1"/>
  <c r="AB673" i="18"/>
  <c r="AL673" i="18" s="1"/>
  <c r="AA673" i="18"/>
  <c r="Z673" i="18"/>
  <c r="AN673" i="18" s="1"/>
  <c r="Y673" i="18"/>
  <c r="AM673" i="18" s="1"/>
  <c r="X673" i="18"/>
  <c r="W673" i="18"/>
  <c r="V673" i="18"/>
  <c r="AF673" i="18" s="1"/>
  <c r="AE672" i="18"/>
  <c r="AD672" i="18"/>
  <c r="AK672" i="18" s="1"/>
  <c r="AC672" i="18"/>
  <c r="AJ672" i="18" s="1"/>
  <c r="AB672" i="18"/>
  <c r="AL672" i="18" s="1"/>
  <c r="AA672" i="18"/>
  <c r="Z672" i="18"/>
  <c r="AN672" i="18" s="1"/>
  <c r="Y672" i="18"/>
  <c r="AM672" i="18" s="1"/>
  <c r="X672" i="18"/>
  <c r="W672" i="18"/>
  <c r="V672" i="18"/>
  <c r="AF672" i="18" s="1"/>
  <c r="AE522" i="18"/>
  <c r="AD522" i="18"/>
  <c r="AK522" i="18" s="1"/>
  <c r="AC522" i="18"/>
  <c r="AJ522" i="18" s="1"/>
  <c r="AB522" i="18"/>
  <c r="AL522" i="18" s="1"/>
  <c r="AA522" i="18"/>
  <c r="Z522" i="18"/>
  <c r="AN522" i="18" s="1"/>
  <c r="Y522" i="18"/>
  <c r="AM522" i="18" s="1"/>
  <c r="X522" i="18"/>
  <c r="W522" i="18"/>
  <c r="V522" i="18"/>
  <c r="AF522" i="18" s="1"/>
  <c r="AE521" i="18"/>
  <c r="AD521" i="18"/>
  <c r="AK521" i="18" s="1"/>
  <c r="AC521" i="18"/>
  <c r="AJ521" i="18" s="1"/>
  <c r="AB521" i="18"/>
  <c r="AL521" i="18" s="1"/>
  <c r="AA521" i="18"/>
  <c r="Z521" i="18"/>
  <c r="AN521" i="18" s="1"/>
  <c r="Y521" i="18"/>
  <c r="AM521" i="18" s="1"/>
  <c r="X521" i="18"/>
  <c r="W521" i="18"/>
  <c r="V521" i="18"/>
  <c r="AF521" i="18" s="1"/>
  <c r="AE520" i="18"/>
  <c r="AD520" i="18"/>
  <c r="AK520" i="18" s="1"/>
  <c r="AC520" i="18"/>
  <c r="AJ520" i="18" s="1"/>
  <c r="AB520" i="18"/>
  <c r="AL520" i="18" s="1"/>
  <c r="AA520" i="18"/>
  <c r="Z520" i="18"/>
  <c r="AN520" i="18" s="1"/>
  <c r="Y520" i="18"/>
  <c r="AM520" i="18" s="1"/>
  <c r="X520" i="18"/>
  <c r="W520" i="18"/>
  <c r="V520" i="18"/>
  <c r="AF520" i="18" s="1"/>
  <c r="AE370" i="18"/>
  <c r="AD370" i="18"/>
  <c r="AK370" i="18" s="1"/>
  <c r="AC370" i="18"/>
  <c r="AJ370" i="18" s="1"/>
  <c r="AB370" i="18"/>
  <c r="AL370" i="18" s="1"/>
  <c r="AA370" i="18"/>
  <c r="Z370" i="18"/>
  <c r="AN370" i="18" s="1"/>
  <c r="Y370" i="18"/>
  <c r="AM370" i="18" s="1"/>
  <c r="X370" i="18"/>
  <c r="W370" i="18"/>
  <c r="V370" i="18"/>
  <c r="AF370" i="18" s="1"/>
  <c r="AE369" i="18"/>
  <c r="AD369" i="18"/>
  <c r="AK369" i="18" s="1"/>
  <c r="AC369" i="18"/>
  <c r="AJ369" i="18" s="1"/>
  <c r="AB369" i="18"/>
  <c r="AL369" i="18" s="1"/>
  <c r="AA369" i="18"/>
  <c r="Z369" i="18"/>
  <c r="AN369" i="18" s="1"/>
  <c r="Y369" i="18"/>
  <c r="AM369" i="18" s="1"/>
  <c r="X369" i="18"/>
  <c r="W369" i="18"/>
  <c r="V369" i="18"/>
  <c r="AF369" i="18" s="1"/>
  <c r="AE368" i="18"/>
  <c r="AD368" i="18"/>
  <c r="AK368" i="18" s="1"/>
  <c r="AC368" i="18"/>
  <c r="AJ368" i="18" s="1"/>
  <c r="AB368" i="18"/>
  <c r="AL368" i="18" s="1"/>
  <c r="AA368" i="18"/>
  <c r="Z368" i="18"/>
  <c r="AN368" i="18" s="1"/>
  <c r="Y368" i="18"/>
  <c r="AM368" i="18" s="1"/>
  <c r="X368" i="18"/>
  <c r="W368" i="18"/>
  <c r="V368" i="18"/>
  <c r="AF368" i="18" s="1"/>
  <c r="AE1130" i="18"/>
  <c r="AD1130" i="18"/>
  <c r="AK1130" i="18" s="1"/>
  <c r="AC1130" i="18"/>
  <c r="AJ1130" i="18" s="1"/>
  <c r="AB1130" i="18"/>
  <c r="AL1130" i="18" s="1"/>
  <c r="AA1130" i="18"/>
  <c r="Z1130" i="18"/>
  <c r="AN1130" i="18" s="1"/>
  <c r="Y1130" i="18"/>
  <c r="AM1130" i="18" s="1"/>
  <c r="X1130" i="18"/>
  <c r="W1130" i="18"/>
  <c r="V1130" i="18"/>
  <c r="AF1130" i="18" s="1"/>
  <c r="AE1129" i="18"/>
  <c r="AD1129" i="18"/>
  <c r="AK1129" i="18" s="1"/>
  <c r="AC1129" i="18"/>
  <c r="AJ1129" i="18" s="1"/>
  <c r="AB1129" i="18"/>
  <c r="AL1129" i="18" s="1"/>
  <c r="AA1129" i="18"/>
  <c r="Z1129" i="18"/>
  <c r="AN1129" i="18" s="1"/>
  <c r="Y1129" i="18"/>
  <c r="AM1129" i="18" s="1"/>
  <c r="X1129" i="18"/>
  <c r="W1129" i="18"/>
  <c r="V1129" i="18"/>
  <c r="AF1129" i="18" s="1"/>
  <c r="AE1128" i="18"/>
  <c r="AD1128" i="18"/>
  <c r="AK1128" i="18" s="1"/>
  <c r="AC1128" i="18"/>
  <c r="AJ1128" i="18" s="1"/>
  <c r="AB1128" i="18"/>
  <c r="AL1128" i="18" s="1"/>
  <c r="AA1128" i="18"/>
  <c r="Z1128" i="18"/>
  <c r="AN1128" i="18" s="1"/>
  <c r="Y1128" i="18"/>
  <c r="AM1128" i="18" s="1"/>
  <c r="X1128" i="18"/>
  <c r="W1128" i="18"/>
  <c r="V1128" i="18"/>
  <c r="AF1128" i="18" s="1"/>
  <c r="AE218" i="18"/>
  <c r="AD218" i="18"/>
  <c r="AK218" i="18" s="1"/>
  <c r="AC218" i="18"/>
  <c r="AJ218" i="18" s="1"/>
  <c r="AB218" i="18"/>
  <c r="AL218" i="18" s="1"/>
  <c r="AA218" i="18"/>
  <c r="Z218" i="18"/>
  <c r="AN218" i="18" s="1"/>
  <c r="Y218" i="18"/>
  <c r="AM218" i="18" s="1"/>
  <c r="X218" i="18"/>
  <c r="W218" i="18"/>
  <c r="V218" i="18"/>
  <c r="AF218" i="18" s="1"/>
  <c r="AE217" i="18"/>
  <c r="AD217" i="18"/>
  <c r="AK217" i="18" s="1"/>
  <c r="AC217" i="18"/>
  <c r="AJ217" i="18" s="1"/>
  <c r="AB217" i="18"/>
  <c r="AL217" i="18" s="1"/>
  <c r="AA217" i="18"/>
  <c r="Z217" i="18"/>
  <c r="AN217" i="18" s="1"/>
  <c r="Y217" i="18"/>
  <c r="AM217" i="18" s="1"/>
  <c r="X217" i="18"/>
  <c r="W217" i="18"/>
  <c r="V217" i="18"/>
  <c r="AF217" i="18" s="1"/>
  <c r="AE216" i="18"/>
  <c r="AD216" i="18"/>
  <c r="AK216" i="18" s="1"/>
  <c r="AC216" i="18"/>
  <c r="AJ216" i="18" s="1"/>
  <c r="AB216" i="18"/>
  <c r="AL216" i="18" s="1"/>
  <c r="AA216" i="18"/>
  <c r="Z216" i="18"/>
  <c r="AN216" i="18" s="1"/>
  <c r="Y216" i="18"/>
  <c r="AM216" i="18" s="1"/>
  <c r="X216" i="18"/>
  <c r="W216" i="18"/>
  <c r="V216" i="18"/>
  <c r="AF216" i="18" s="1"/>
  <c r="AE66" i="18"/>
  <c r="AD66" i="18"/>
  <c r="AK66" i="18" s="1"/>
  <c r="AC66" i="18"/>
  <c r="AJ66" i="18" s="1"/>
  <c r="AB66" i="18"/>
  <c r="AL66" i="18" s="1"/>
  <c r="AA66" i="18"/>
  <c r="Z66" i="18"/>
  <c r="AN66" i="18" s="1"/>
  <c r="Y66" i="18"/>
  <c r="AM66" i="18" s="1"/>
  <c r="X66" i="18"/>
  <c r="W66" i="18"/>
  <c r="V66" i="18"/>
  <c r="AF66" i="18" s="1"/>
  <c r="AE65" i="18"/>
  <c r="AD65" i="18"/>
  <c r="AK65" i="18" s="1"/>
  <c r="AC65" i="18"/>
  <c r="AJ65" i="18" s="1"/>
  <c r="AB65" i="18"/>
  <c r="AL65" i="18" s="1"/>
  <c r="AA65" i="18"/>
  <c r="Z65" i="18"/>
  <c r="AN65" i="18" s="1"/>
  <c r="Y65" i="18"/>
  <c r="AM65" i="18" s="1"/>
  <c r="X65" i="18"/>
  <c r="W65" i="18"/>
  <c r="V65" i="18"/>
  <c r="AF65" i="18" s="1"/>
  <c r="AE64" i="18"/>
  <c r="AD64" i="18"/>
  <c r="AK64" i="18" s="1"/>
  <c r="AC64" i="18"/>
  <c r="AJ64" i="18" s="1"/>
  <c r="AB64" i="18"/>
  <c r="AL64" i="18" s="1"/>
  <c r="AA64" i="18"/>
  <c r="Z64" i="18"/>
  <c r="AN64" i="18" s="1"/>
  <c r="Y64" i="18"/>
  <c r="AM64" i="18" s="1"/>
  <c r="X64" i="18"/>
  <c r="W64" i="18"/>
  <c r="V64" i="18"/>
  <c r="AF64" i="18" s="1"/>
  <c r="AE975" i="18"/>
  <c r="AD975" i="18"/>
  <c r="AK975" i="18" s="1"/>
  <c r="AC975" i="18"/>
  <c r="AJ975" i="18" s="1"/>
  <c r="AB975" i="18"/>
  <c r="AL975" i="18" s="1"/>
  <c r="AA975" i="18"/>
  <c r="Z975" i="18"/>
  <c r="AN975" i="18" s="1"/>
  <c r="Y975" i="18"/>
  <c r="AM975" i="18" s="1"/>
  <c r="X975" i="18"/>
  <c r="W975" i="18"/>
  <c r="V975" i="18"/>
  <c r="AF975" i="18" s="1"/>
  <c r="AE974" i="18"/>
  <c r="AD974" i="18"/>
  <c r="AK974" i="18" s="1"/>
  <c r="AC974" i="18"/>
  <c r="AJ974" i="18" s="1"/>
  <c r="AB974" i="18"/>
  <c r="AL974" i="18" s="1"/>
  <c r="AA974" i="18"/>
  <c r="Z974" i="18"/>
  <c r="AN974" i="18" s="1"/>
  <c r="Y974" i="18"/>
  <c r="AM974" i="18" s="1"/>
  <c r="X974" i="18"/>
  <c r="W974" i="18"/>
  <c r="V974" i="18"/>
  <c r="AF974" i="18" s="1"/>
  <c r="AE823" i="18"/>
  <c r="AD823" i="18"/>
  <c r="AK823" i="18" s="1"/>
  <c r="AC823" i="18"/>
  <c r="AJ823" i="18" s="1"/>
  <c r="AB823" i="18"/>
  <c r="AL823" i="18" s="1"/>
  <c r="AA823" i="18"/>
  <c r="Z823" i="18"/>
  <c r="AN823" i="18" s="1"/>
  <c r="Y823" i="18"/>
  <c r="AM823" i="18" s="1"/>
  <c r="X823" i="18"/>
  <c r="W823" i="18"/>
  <c r="V823" i="18"/>
  <c r="AF823" i="18" s="1"/>
  <c r="AE822" i="18"/>
  <c r="AD822" i="18"/>
  <c r="AK822" i="18" s="1"/>
  <c r="AC822" i="18"/>
  <c r="AJ822" i="18" s="1"/>
  <c r="AB822" i="18"/>
  <c r="AL822" i="18" s="1"/>
  <c r="AA822" i="18"/>
  <c r="Z822" i="18"/>
  <c r="AN822" i="18" s="1"/>
  <c r="Y822" i="18"/>
  <c r="AM822" i="18" s="1"/>
  <c r="X822" i="18"/>
  <c r="W822" i="18"/>
  <c r="V822" i="18"/>
  <c r="AF822" i="18" s="1"/>
  <c r="AE671" i="18"/>
  <c r="AD671" i="18"/>
  <c r="AK671" i="18" s="1"/>
  <c r="AC671" i="18"/>
  <c r="AJ671" i="18" s="1"/>
  <c r="AB671" i="18"/>
  <c r="AL671" i="18" s="1"/>
  <c r="AA671" i="18"/>
  <c r="Z671" i="18"/>
  <c r="AN671" i="18" s="1"/>
  <c r="Y671" i="18"/>
  <c r="AM671" i="18" s="1"/>
  <c r="X671" i="18"/>
  <c r="W671" i="18"/>
  <c r="V671" i="18"/>
  <c r="AF671" i="18" s="1"/>
  <c r="AE670" i="18"/>
  <c r="AD670" i="18"/>
  <c r="AK670" i="18" s="1"/>
  <c r="AC670" i="18"/>
  <c r="AJ670" i="18" s="1"/>
  <c r="AB670" i="18"/>
  <c r="AL670" i="18" s="1"/>
  <c r="AA670" i="18"/>
  <c r="Z670" i="18"/>
  <c r="AN670" i="18" s="1"/>
  <c r="Y670" i="18"/>
  <c r="AM670" i="18" s="1"/>
  <c r="X670" i="18"/>
  <c r="W670" i="18"/>
  <c r="V670" i="18"/>
  <c r="AF670" i="18" s="1"/>
  <c r="AE519" i="18"/>
  <c r="AD519" i="18"/>
  <c r="AK519" i="18" s="1"/>
  <c r="AC519" i="18"/>
  <c r="AJ519" i="18" s="1"/>
  <c r="AB519" i="18"/>
  <c r="AL519" i="18" s="1"/>
  <c r="AA519" i="18"/>
  <c r="Z519" i="18"/>
  <c r="AN519" i="18" s="1"/>
  <c r="Y519" i="18"/>
  <c r="AM519" i="18" s="1"/>
  <c r="X519" i="18"/>
  <c r="W519" i="18"/>
  <c r="V519" i="18"/>
  <c r="AF519" i="18" s="1"/>
  <c r="AE518" i="18"/>
  <c r="AD518" i="18"/>
  <c r="AK518" i="18" s="1"/>
  <c r="AC518" i="18"/>
  <c r="AJ518" i="18" s="1"/>
  <c r="AB518" i="18"/>
  <c r="AL518" i="18" s="1"/>
  <c r="AA518" i="18"/>
  <c r="Z518" i="18"/>
  <c r="AN518" i="18" s="1"/>
  <c r="Y518" i="18"/>
  <c r="AM518" i="18" s="1"/>
  <c r="X518" i="18"/>
  <c r="W518" i="18"/>
  <c r="V518" i="18"/>
  <c r="AF518" i="18" s="1"/>
  <c r="AE367" i="18"/>
  <c r="AD367" i="18"/>
  <c r="AK367" i="18" s="1"/>
  <c r="AC367" i="18"/>
  <c r="AJ367" i="18" s="1"/>
  <c r="AB367" i="18"/>
  <c r="AL367" i="18" s="1"/>
  <c r="AA367" i="18"/>
  <c r="Z367" i="18"/>
  <c r="AN367" i="18" s="1"/>
  <c r="Y367" i="18"/>
  <c r="AM367" i="18" s="1"/>
  <c r="X367" i="18"/>
  <c r="W367" i="18"/>
  <c r="V367" i="18"/>
  <c r="AF367" i="18" s="1"/>
  <c r="AE366" i="18"/>
  <c r="AD366" i="18"/>
  <c r="AK366" i="18" s="1"/>
  <c r="AC366" i="18"/>
  <c r="AJ366" i="18" s="1"/>
  <c r="AB366" i="18"/>
  <c r="AL366" i="18" s="1"/>
  <c r="AA366" i="18"/>
  <c r="Z366" i="18"/>
  <c r="AN366" i="18" s="1"/>
  <c r="Y366" i="18"/>
  <c r="AM366" i="18" s="1"/>
  <c r="X366" i="18"/>
  <c r="W366" i="18"/>
  <c r="V366" i="18"/>
  <c r="AF366" i="18" s="1"/>
  <c r="AE1127" i="18"/>
  <c r="AD1127" i="18"/>
  <c r="AK1127" i="18" s="1"/>
  <c r="AC1127" i="18"/>
  <c r="AJ1127" i="18" s="1"/>
  <c r="AB1127" i="18"/>
  <c r="AL1127" i="18" s="1"/>
  <c r="AA1127" i="18"/>
  <c r="Z1127" i="18"/>
  <c r="AN1127" i="18" s="1"/>
  <c r="Y1127" i="18"/>
  <c r="AM1127" i="18" s="1"/>
  <c r="X1127" i="18"/>
  <c r="W1127" i="18"/>
  <c r="V1127" i="18"/>
  <c r="AF1127" i="18" s="1"/>
  <c r="AE1126" i="18"/>
  <c r="AD1126" i="18"/>
  <c r="AK1126" i="18" s="1"/>
  <c r="AC1126" i="18"/>
  <c r="AJ1126" i="18" s="1"/>
  <c r="AB1126" i="18"/>
  <c r="AL1126" i="18" s="1"/>
  <c r="AA1126" i="18"/>
  <c r="Z1126" i="18"/>
  <c r="AN1126" i="18" s="1"/>
  <c r="Y1126" i="18"/>
  <c r="AM1126" i="18" s="1"/>
  <c r="X1126" i="18"/>
  <c r="W1126" i="18"/>
  <c r="V1126" i="18"/>
  <c r="AF1126" i="18" s="1"/>
  <c r="AE215" i="18"/>
  <c r="AD215" i="18"/>
  <c r="AK215" i="18" s="1"/>
  <c r="AC215" i="18"/>
  <c r="AJ215" i="18" s="1"/>
  <c r="AB215" i="18"/>
  <c r="AL215" i="18" s="1"/>
  <c r="AA215" i="18"/>
  <c r="Z215" i="18"/>
  <c r="AN215" i="18" s="1"/>
  <c r="Y215" i="18"/>
  <c r="AM215" i="18" s="1"/>
  <c r="X215" i="18"/>
  <c r="W215" i="18"/>
  <c r="V215" i="18"/>
  <c r="AF215" i="18" s="1"/>
  <c r="AE214" i="18"/>
  <c r="AD214" i="18"/>
  <c r="AK214" i="18" s="1"/>
  <c r="AC214" i="18"/>
  <c r="AJ214" i="18" s="1"/>
  <c r="AB214" i="18"/>
  <c r="AL214" i="18" s="1"/>
  <c r="AA214" i="18"/>
  <c r="Z214" i="18"/>
  <c r="AN214" i="18" s="1"/>
  <c r="Y214" i="18"/>
  <c r="AM214" i="18" s="1"/>
  <c r="X214" i="18"/>
  <c r="W214" i="18"/>
  <c r="V214" i="18"/>
  <c r="AF214" i="18" s="1"/>
  <c r="AE63" i="18"/>
  <c r="AD63" i="18"/>
  <c r="AK63" i="18" s="1"/>
  <c r="AC63" i="18"/>
  <c r="AJ63" i="18" s="1"/>
  <c r="AB63" i="18"/>
  <c r="AL63" i="18" s="1"/>
  <c r="AA63" i="18"/>
  <c r="Z63" i="18"/>
  <c r="AN63" i="18" s="1"/>
  <c r="Y63" i="18"/>
  <c r="AM63" i="18" s="1"/>
  <c r="X63" i="18"/>
  <c r="W63" i="18"/>
  <c r="V63" i="18"/>
  <c r="AF63" i="18" s="1"/>
  <c r="AE62" i="18"/>
  <c r="AD62" i="18"/>
  <c r="AK62" i="18" s="1"/>
  <c r="AC62" i="18"/>
  <c r="AJ62" i="18" s="1"/>
  <c r="AB62" i="18"/>
  <c r="AL62" i="18" s="1"/>
  <c r="AA62" i="18"/>
  <c r="Z62" i="18"/>
  <c r="AN62" i="18" s="1"/>
  <c r="Y62" i="18"/>
  <c r="AM62" i="18" s="1"/>
  <c r="X62" i="18"/>
  <c r="W62" i="18"/>
  <c r="V62" i="18"/>
  <c r="AF62" i="18" s="1"/>
  <c r="AE973" i="18"/>
  <c r="AD973" i="18"/>
  <c r="AK973" i="18" s="1"/>
  <c r="AC973" i="18"/>
  <c r="AJ973" i="18" s="1"/>
  <c r="AB973" i="18"/>
  <c r="AL973" i="18" s="1"/>
  <c r="AA973" i="18"/>
  <c r="Z973" i="18"/>
  <c r="AN973" i="18" s="1"/>
  <c r="Y973" i="18"/>
  <c r="AM973" i="18" s="1"/>
  <c r="X973" i="18"/>
  <c r="W973" i="18"/>
  <c r="V973" i="18"/>
  <c r="AF973" i="18" s="1"/>
  <c r="AE972" i="18"/>
  <c r="AD972" i="18"/>
  <c r="AK972" i="18" s="1"/>
  <c r="AC972" i="18"/>
  <c r="AJ972" i="18" s="1"/>
  <c r="AB972" i="18"/>
  <c r="AL972" i="18" s="1"/>
  <c r="AA972" i="18"/>
  <c r="Z972" i="18"/>
  <c r="AN972" i="18" s="1"/>
  <c r="Y972" i="18"/>
  <c r="AM972" i="18" s="1"/>
  <c r="X972" i="18"/>
  <c r="W972" i="18"/>
  <c r="V972" i="18"/>
  <c r="AF972" i="18" s="1"/>
  <c r="AE971" i="18"/>
  <c r="AD971" i="18"/>
  <c r="AK971" i="18" s="1"/>
  <c r="AC971" i="18"/>
  <c r="AJ971" i="18" s="1"/>
  <c r="AB971" i="18"/>
  <c r="AL971" i="18" s="1"/>
  <c r="AA971" i="18"/>
  <c r="Z971" i="18"/>
  <c r="AN971" i="18" s="1"/>
  <c r="Y971" i="18"/>
  <c r="AM971" i="18" s="1"/>
  <c r="X971" i="18"/>
  <c r="W971" i="18"/>
  <c r="V971" i="18"/>
  <c r="AF971" i="18" s="1"/>
  <c r="AE970" i="18"/>
  <c r="AD970" i="18"/>
  <c r="AK970" i="18" s="1"/>
  <c r="AC970" i="18"/>
  <c r="AJ970" i="18" s="1"/>
  <c r="AB970" i="18"/>
  <c r="AL970" i="18" s="1"/>
  <c r="AA970" i="18"/>
  <c r="Z970" i="18"/>
  <c r="AN970" i="18" s="1"/>
  <c r="Y970" i="18"/>
  <c r="AM970" i="18" s="1"/>
  <c r="X970" i="18"/>
  <c r="W970" i="18"/>
  <c r="V970" i="18"/>
  <c r="AF970" i="18" s="1"/>
  <c r="AE821" i="18"/>
  <c r="AD821" i="18"/>
  <c r="AK821" i="18" s="1"/>
  <c r="AC821" i="18"/>
  <c r="AJ821" i="18" s="1"/>
  <c r="AB821" i="18"/>
  <c r="AL821" i="18" s="1"/>
  <c r="AA821" i="18"/>
  <c r="Z821" i="18"/>
  <c r="AN821" i="18" s="1"/>
  <c r="Y821" i="18"/>
  <c r="AM821" i="18" s="1"/>
  <c r="X821" i="18"/>
  <c r="W821" i="18"/>
  <c r="V821" i="18"/>
  <c r="AF821" i="18" s="1"/>
  <c r="AE820" i="18"/>
  <c r="AD820" i="18"/>
  <c r="AK820" i="18" s="1"/>
  <c r="AC820" i="18"/>
  <c r="AJ820" i="18" s="1"/>
  <c r="AB820" i="18"/>
  <c r="AL820" i="18" s="1"/>
  <c r="AA820" i="18"/>
  <c r="Z820" i="18"/>
  <c r="AN820" i="18" s="1"/>
  <c r="Y820" i="18"/>
  <c r="AM820" i="18" s="1"/>
  <c r="X820" i="18"/>
  <c r="W820" i="18"/>
  <c r="V820" i="18"/>
  <c r="AF820" i="18" s="1"/>
  <c r="AE819" i="18"/>
  <c r="AD819" i="18"/>
  <c r="AK819" i="18" s="1"/>
  <c r="AC819" i="18"/>
  <c r="AJ819" i="18" s="1"/>
  <c r="AB819" i="18"/>
  <c r="AL819" i="18" s="1"/>
  <c r="AA819" i="18"/>
  <c r="Z819" i="18"/>
  <c r="AN819" i="18" s="1"/>
  <c r="Y819" i="18"/>
  <c r="AM819" i="18" s="1"/>
  <c r="X819" i="18"/>
  <c r="W819" i="18"/>
  <c r="V819" i="18"/>
  <c r="AF819" i="18" s="1"/>
  <c r="AE818" i="18"/>
  <c r="AD818" i="18"/>
  <c r="AK818" i="18" s="1"/>
  <c r="AC818" i="18"/>
  <c r="AJ818" i="18" s="1"/>
  <c r="AB818" i="18"/>
  <c r="AL818" i="18" s="1"/>
  <c r="AA818" i="18"/>
  <c r="Z818" i="18"/>
  <c r="AN818" i="18" s="1"/>
  <c r="Y818" i="18"/>
  <c r="AM818" i="18" s="1"/>
  <c r="X818" i="18"/>
  <c r="W818" i="18"/>
  <c r="V818" i="18"/>
  <c r="AF818" i="18" s="1"/>
  <c r="AE669" i="18"/>
  <c r="AD669" i="18"/>
  <c r="AK669" i="18" s="1"/>
  <c r="AC669" i="18"/>
  <c r="AJ669" i="18" s="1"/>
  <c r="AB669" i="18"/>
  <c r="AL669" i="18" s="1"/>
  <c r="AA669" i="18"/>
  <c r="Z669" i="18"/>
  <c r="AN669" i="18" s="1"/>
  <c r="Y669" i="18"/>
  <c r="AM669" i="18" s="1"/>
  <c r="X669" i="18"/>
  <c r="W669" i="18"/>
  <c r="V669" i="18"/>
  <c r="AF669" i="18" s="1"/>
  <c r="AE668" i="18"/>
  <c r="AD668" i="18"/>
  <c r="AK668" i="18" s="1"/>
  <c r="AC668" i="18"/>
  <c r="AJ668" i="18" s="1"/>
  <c r="AB668" i="18"/>
  <c r="AL668" i="18" s="1"/>
  <c r="AA668" i="18"/>
  <c r="Z668" i="18"/>
  <c r="AN668" i="18" s="1"/>
  <c r="Y668" i="18"/>
  <c r="AM668" i="18" s="1"/>
  <c r="X668" i="18"/>
  <c r="W668" i="18"/>
  <c r="V668" i="18"/>
  <c r="AF668" i="18" s="1"/>
  <c r="AE667" i="18"/>
  <c r="AD667" i="18"/>
  <c r="AK667" i="18" s="1"/>
  <c r="AC667" i="18"/>
  <c r="AJ667" i="18" s="1"/>
  <c r="AB667" i="18"/>
  <c r="AL667" i="18" s="1"/>
  <c r="AA667" i="18"/>
  <c r="Z667" i="18"/>
  <c r="AN667" i="18" s="1"/>
  <c r="Y667" i="18"/>
  <c r="AM667" i="18" s="1"/>
  <c r="X667" i="18"/>
  <c r="W667" i="18"/>
  <c r="V667" i="18"/>
  <c r="AF667" i="18" s="1"/>
  <c r="AE666" i="18"/>
  <c r="AD666" i="18"/>
  <c r="AK666" i="18" s="1"/>
  <c r="AC666" i="18"/>
  <c r="AJ666" i="18" s="1"/>
  <c r="AB666" i="18"/>
  <c r="AL666" i="18" s="1"/>
  <c r="AA666" i="18"/>
  <c r="Z666" i="18"/>
  <c r="AN666" i="18" s="1"/>
  <c r="Y666" i="18"/>
  <c r="AM666" i="18" s="1"/>
  <c r="X666" i="18"/>
  <c r="W666" i="18"/>
  <c r="V666" i="18"/>
  <c r="AF666" i="18" s="1"/>
  <c r="AE517" i="18"/>
  <c r="AD517" i="18"/>
  <c r="AK517" i="18" s="1"/>
  <c r="AC517" i="18"/>
  <c r="AJ517" i="18" s="1"/>
  <c r="AB517" i="18"/>
  <c r="AL517" i="18" s="1"/>
  <c r="AA517" i="18"/>
  <c r="Z517" i="18"/>
  <c r="AN517" i="18" s="1"/>
  <c r="Y517" i="18"/>
  <c r="AM517" i="18" s="1"/>
  <c r="X517" i="18"/>
  <c r="W517" i="18"/>
  <c r="V517" i="18"/>
  <c r="AF517" i="18" s="1"/>
  <c r="AE516" i="18"/>
  <c r="AD516" i="18"/>
  <c r="AK516" i="18" s="1"/>
  <c r="AC516" i="18"/>
  <c r="AJ516" i="18" s="1"/>
  <c r="AB516" i="18"/>
  <c r="AL516" i="18" s="1"/>
  <c r="AA516" i="18"/>
  <c r="Z516" i="18"/>
  <c r="AN516" i="18" s="1"/>
  <c r="Y516" i="18"/>
  <c r="AM516" i="18" s="1"/>
  <c r="X516" i="18"/>
  <c r="W516" i="18"/>
  <c r="V516" i="18"/>
  <c r="AF516" i="18" s="1"/>
  <c r="AE515" i="18"/>
  <c r="AD515" i="18"/>
  <c r="AK515" i="18" s="1"/>
  <c r="AC515" i="18"/>
  <c r="AJ515" i="18" s="1"/>
  <c r="AB515" i="18"/>
  <c r="AL515" i="18" s="1"/>
  <c r="AA515" i="18"/>
  <c r="Z515" i="18"/>
  <c r="AN515" i="18" s="1"/>
  <c r="Y515" i="18"/>
  <c r="AM515" i="18" s="1"/>
  <c r="X515" i="18"/>
  <c r="W515" i="18"/>
  <c r="V515" i="18"/>
  <c r="AF515" i="18" s="1"/>
  <c r="AE514" i="18"/>
  <c r="AD514" i="18"/>
  <c r="AK514" i="18" s="1"/>
  <c r="AC514" i="18"/>
  <c r="AJ514" i="18" s="1"/>
  <c r="AB514" i="18"/>
  <c r="AL514" i="18" s="1"/>
  <c r="AA514" i="18"/>
  <c r="Z514" i="18"/>
  <c r="AN514" i="18" s="1"/>
  <c r="Y514" i="18"/>
  <c r="AM514" i="18" s="1"/>
  <c r="X514" i="18"/>
  <c r="W514" i="18"/>
  <c r="V514" i="18"/>
  <c r="AF514" i="18" s="1"/>
  <c r="AE365" i="18"/>
  <c r="AD365" i="18"/>
  <c r="AK365" i="18" s="1"/>
  <c r="AC365" i="18"/>
  <c r="AJ365" i="18" s="1"/>
  <c r="AB365" i="18"/>
  <c r="AL365" i="18" s="1"/>
  <c r="AA365" i="18"/>
  <c r="Z365" i="18"/>
  <c r="AN365" i="18" s="1"/>
  <c r="Y365" i="18"/>
  <c r="AM365" i="18" s="1"/>
  <c r="X365" i="18"/>
  <c r="W365" i="18"/>
  <c r="V365" i="18"/>
  <c r="AF365" i="18" s="1"/>
  <c r="AE364" i="18"/>
  <c r="AD364" i="18"/>
  <c r="AK364" i="18" s="1"/>
  <c r="AC364" i="18"/>
  <c r="AJ364" i="18" s="1"/>
  <c r="AB364" i="18"/>
  <c r="AL364" i="18" s="1"/>
  <c r="AA364" i="18"/>
  <c r="Z364" i="18"/>
  <c r="AN364" i="18" s="1"/>
  <c r="Y364" i="18"/>
  <c r="AM364" i="18" s="1"/>
  <c r="X364" i="18"/>
  <c r="W364" i="18"/>
  <c r="V364" i="18"/>
  <c r="AF364" i="18" s="1"/>
  <c r="AE363" i="18"/>
  <c r="AD363" i="18"/>
  <c r="AK363" i="18" s="1"/>
  <c r="AC363" i="18"/>
  <c r="AJ363" i="18" s="1"/>
  <c r="AB363" i="18"/>
  <c r="AL363" i="18" s="1"/>
  <c r="AA363" i="18"/>
  <c r="Z363" i="18"/>
  <c r="AN363" i="18" s="1"/>
  <c r="Y363" i="18"/>
  <c r="AM363" i="18" s="1"/>
  <c r="X363" i="18"/>
  <c r="W363" i="18"/>
  <c r="V363" i="18"/>
  <c r="AF363" i="18" s="1"/>
  <c r="AE362" i="18"/>
  <c r="AD362" i="18"/>
  <c r="AK362" i="18" s="1"/>
  <c r="AC362" i="18"/>
  <c r="AJ362" i="18" s="1"/>
  <c r="AB362" i="18"/>
  <c r="AL362" i="18" s="1"/>
  <c r="AA362" i="18"/>
  <c r="Z362" i="18"/>
  <c r="AN362" i="18" s="1"/>
  <c r="Y362" i="18"/>
  <c r="AM362" i="18" s="1"/>
  <c r="X362" i="18"/>
  <c r="W362" i="18"/>
  <c r="V362" i="18"/>
  <c r="AF362" i="18" s="1"/>
  <c r="AE1125" i="18"/>
  <c r="AD1125" i="18"/>
  <c r="AK1125" i="18" s="1"/>
  <c r="AC1125" i="18"/>
  <c r="AJ1125" i="18" s="1"/>
  <c r="AB1125" i="18"/>
  <c r="AL1125" i="18" s="1"/>
  <c r="AA1125" i="18"/>
  <c r="Z1125" i="18"/>
  <c r="AN1125" i="18" s="1"/>
  <c r="Y1125" i="18"/>
  <c r="AM1125" i="18" s="1"/>
  <c r="X1125" i="18"/>
  <c r="W1125" i="18"/>
  <c r="V1125" i="18"/>
  <c r="AF1125" i="18" s="1"/>
  <c r="AE1124" i="18"/>
  <c r="AD1124" i="18"/>
  <c r="AK1124" i="18" s="1"/>
  <c r="AC1124" i="18"/>
  <c r="AJ1124" i="18" s="1"/>
  <c r="AB1124" i="18"/>
  <c r="AL1124" i="18" s="1"/>
  <c r="AA1124" i="18"/>
  <c r="Z1124" i="18"/>
  <c r="AN1124" i="18" s="1"/>
  <c r="Y1124" i="18"/>
  <c r="AM1124" i="18" s="1"/>
  <c r="X1124" i="18"/>
  <c r="W1124" i="18"/>
  <c r="V1124" i="18"/>
  <c r="AF1124" i="18" s="1"/>
  <c r="AE1123" i="18"/>
  <c r="AD1123" i="18"/>
  <c r="AK1123" i="18" s="1"/>
  <c r="AC1123" i="18"/>
  <c r="AJ1123" i="18" s="1"/>
  <c r="AB1123" i="18"/>
  <c r="AL1123" i="18" s="1"/>
  <c r="AA1123" i="18"/>
  <c r="Z1123" i="18"/>
  <c r="AN1123" i="18" s="1"/>
  <c r="Y1123" i="18"/>
  <c r="AM1123" i="18" s="1"/>
  <c r="X1123" i="18"/>
  <c r="W1123" i="18"/>
  <c r="V1123" i="18"/>
  <c r="AF1123" i="18" s="1"/>
  <c r="AE1122" i="18"/>
  <c r="AD1122" i="18"/>
  <c r="AK1122" i="18" s="1"/>
  <c r="AC1122" i="18"/>
  <c r="AJ1122" i="18" s="1"/>
  <c r="AB1122" i="18"/>
  <c r="AL1122" i="18" s="1"/>
  <c r="AA1122" i="18"/>
  <c r="Z1122" i="18"/>
  <c r="AN1122" i="18" s="1"/>
  <c r="Y1122" i="18"/>
  <c r="AM1122" i="18" s="1"/>
  <c r="X1122" i="18"/>
  <c r="W1122" i="18"/>
  <c r="V1122" i="18"/>
  <c r="AF1122" i="18" s="1"/>
  <c r="AE213" i="18"/>
  <c r="AD213" i="18"/>
  <c r="AK213" i="18" s="1"/>
  <c r="AC213" i="18"/>
  <c r="AJ213" i="18" s="1"/>
  <c r="AB213" i="18"/>
  <c r="AL213" i="18" s="1"/>
  <c r="AA213" i="18"/>
  <c r="Z213" i="18"/>
  <c r="AN213" i="18" s="1"/>
  <c r="Y213" i="18"/>
  <c r="AM213" i="18" s="1"/>
  <c r="X213" i="18"/>
  <c r="W213" i="18"/>
  <c r="V213" i="18"/>
  <c r="AF213" i="18" s="1"/>
  <c r="AE212" i="18"/>
  <c r="AD212" i="18"/>
  <c r="AK212" i="18" s="1"/>
  <c r="AC212" i="18"/>
  <c r="AJ212" i="18" s="1"/>
  <c r="AB212" i="18"/>
  <c r="AL212" i="18" s="1"/>
  <c r="AA212" i="18"/>
  <c r="Z212" i="18"/>
  <c r="AN212" i="18" s="1"/>
  <c r="Y212" i="18"/>
  <c r="AM212" i="18" s="1"/>
  <c r="X212" i="18"/>
  <c r="W212" i="18"/>
  <c r="V212" i="18"/>
  <c r="AF212" i="18" s="1"/>
  <c r="AE211" i="18"/>
  <c r="AD211" i="18"/>
  <c r="AK211" i="18" s="1"/>
  <c r="AC211" i="18"/>
  <c r="AJ211" i="18" s="1"/>
  <c r="AB211" i="18"/>
  <c r="AL211" i="18" s="1"/>
  <c r="AA211" i="18"/>
  <c r="Z211" i="18"/>
  <c r="AN211" i="18" s="1"/>
  <c r="Y211" i="18"/>
  <c r="AM211" i="18" s="1"/>
  <c r="X211" i="18"/>
  <c r="W211" i="18"/>
  <c r="V211" i="18"/>
  <c r="AF211" i="18" s="1"/>
  <c r="AE210" i="18"/>
  <c r="AD210" i="18"/>
  <c r="AK210" i="18" s="1"/>
  <c r="AC210" i="18"/>
  <c r="AJ210" i="18" s="1"/>
  <c r="AB210" i="18"/>
  <c r="AL210" i="18" s="1"/>
  <c r="AA210" i="18"/>
  <c r="Z210" i="18"/>
  <c r="AN210" i="18" s="1"/>
  <c r="Y210" i="18"/>
  <c r="AM210" i="18" s="1"/>
  <c r="X210" i="18"/>
  <c r="W210" i="18"/>
  <c r="V210" i="18"/>
  <c r="AF210" i="18" s="1"/>
  <c r="AE61" i="18"/>
  <c r="AD61" i="18"/>
  <c r="AK61" i="18" s="1"/>
  <c r="AC61" i="18"/>
  <c r="AJ61" i="18" s="1"/>
  <c r="AB61" i="18"/>
  <c r="AL61" i="18" s="1"/>
  <c r="AA61" i="18"/>
  <c r="Z61" i="18"/>
  <c r="AN61" i="18" s="1"/>
  <c r="Y61" i="18"/>
  <c r="AM61" i="18" s="1"/>
  <c r="X61" i="18"/>
  <c r="W61" i="18"/>
  <c r="V61" i="18"/>
  <c r="AF61" i="18" s="1"/>
  <c r="AE60" i="18"/>
  <c r="AD60" i="18"/>
  <c r="AK60" i="18" s="1"/>
  <c r="AC60" i="18"/>
  <c r="AJ60" i="18" s="1"/>
  <c r="AB60" i="18"/>
  <c r="AL60" i="18" s="1"/>
  <c r="AA60" i="18"/>
  <c r="Z60" i="18"/>
  <c r="AN60" i="18" s="1"/>
  <c r="Y60" i="18"/>
  <c r="AM60" i="18" s="1"/>
  <c r="X60" i="18"/>
  <c r="W60" i="18"/>
  <c r="V60" i="18"/>
  <c r="AF60" i="18" s="1"/>
  <c r="AE59" i="18"/>
  <c r="AD59" i="18"/>
  <c r="AK59" i="18" s="1"/>
  <c r="AC59" i="18"/>
  <c r="AJ59" i="18" s="1"/>
  <c r="AB59" i="18"/>
  <c r="AL59" i="18" s="1"/>
  <c r="AA59" i="18"/>
  <c r="Z59" i="18"/>
  <c r="AN59" i="18" s="1"/>
  <c r="Y59" i="18"/>
  <c r="AM59" i="18" s="1"/>
  <c r="X59" i="18"/>
  <c r="W59" i="18"/>
  <c r="V59" i="18"/>
  <c r="AF59" i="18" s="1"/>
  <c r="AE58" i="18"/>
  <c r="AD58" i="18"/>
  <c r="AK58" i="18" s="1"/>
  <c r="AC58" i="18"/>
  <c r="AJ58" i="18" s="1"/>
  <c r="AB58" i="18"/>
  <c r="AL58" i="18" s="1"/>
  <c r="AA58" i="18"/>
  <c r="Z58" i="18"/>
  <c r="AN58" i="18" s="1"/>
  <c r="Y58" i="18"/>
  <c r="AM58" i="18" s="1"/>
  <c r="X58" i="18"/>
  <c r="W58" i="18"/>
  <c r="V58" i="18"/>
  <c r="AF58" i="18" s="1"/>
  <c r="AE969" i="18"/>
  <c r="AD969" i="18"/>
  <c r="AK969" i="18" s="1"/>
  <c r="AC969" i="18"/>
  <c r="AJ969" i="18" s="1"/>
  <c r="AB969" i="18"/>
  <c r="AL969" i="18" s="1"/>
  <c r="AA969" i="18"/>
  <c r="Z969" i="18"/>
  <c r="AN969" i="18" s="1"/>
  <c r="Y969" i="18"/>
  <c r="AM969" i="18" s="1"/>
  <c r="X969" i="18"/>
  <c r="W969" i="18"/>
  <c r="V969" i="18"/>
  <c r="AF969" i="18" s="1"/>
  <c r="AE968" i="18"/>
  <c r="AD968" i="18"/>
  <c r="AK968" i="18" s="1"/>
  <c r="AC968" i="18"/>
  <c r="AJ968" i="18" s="1"/>
  <c r="AB968" i="18"/>
  <c r="AL968" i="18" s="1"/>
  <c r="AA968" i="18"/>
  <c r="Z968" i="18"/>
  <c r="AN968" i="18" s="1"/>
  <c r="Y968" i="18"/>
  <c r="AM968" i="18" s="1"/>
  <c r="X968" i="18"/>
  <c r="W968" i="18"/>
  <c r="V968" i="18"/>
  <c r="AF968" i="18" s="1"/>
  <c r="AE817" i="18"/>
  <c r="AD817" i="18"/>
  <c r="AK817" i="18" s="1"/>
  <c r="AC817" i="18"/>
  <c r="AJ817" i="18" s="1"/>
  <c r="AB817" i="18"/>
  <c r="AL817" i="18" s="1"/>
  <c r="AA817" i="18"/>
  <c r="Z817" i="18"/>
  <c r="AN817" i="18" s="1"/>
  <c r="Y817" i="18"/>
  <c r="AM817" i="18" s="1"/>
  <c r="X817" i="18"/>
  <c r="W817" i="18"/>
  <c r="V817" i="18"/>
  <c r="AF817" i="18" s="1"/>
  <c r="AE816" i="18"/>
  <c r="AD816" i="18"/>
  <c r="AK816" i="18" s="1"/>
  <c r="AC816" i="18"/>
  <c r="AJ816" i="18" s="1"/>
  <c r="AB816" i="18"/>
  <c r="AL816" i="18" s="1"/>
  <c r="AA816" i="18"/>
  <c r="Z816" i="18"/>
  <c r="AN816" i="18" s="1"/>
  <c r="Y816" i="18"/>
  <c r="AM816" i="18" s="1"/>
  <c r="X816" i="18"/>
  <c r="W816" i="18"/>
  <c r="V816" i="18"/>
  <c r="AF816" i="18" s="1"/>
  <c r="AE665" i="18"/>
  <c r="AD665" i="18"/>
  <c r="AK665" i="18" s="1"/>
  <c r="AC665" i="18"/>
  <c r="AJ665" i="18" s="1"/>
  <c r="AB665" i="18"/>
  <c r="AL665" i="18" s="1"/>
  <c r="AA665" i="18"/>
  <c r="Z665" i="18"/>
  <c r="AN665" i="18" s="1"/>
  <c r="Y665" i="18"/>
  <c r="AM665" i="18" s="1"/>
  <c r="X665" i="18"/>
  <c r="W665" i="18"/>
  <c r="V665" i="18"/>
  <c r="AF665" i="18" s="1"/>
  <c r="AE664" i="18"/>
  <c r="AD664" i="18"/>
  <c r="AK664" i="18" s="1"/>
  <c r="AC664" i="18"/>
  <c r="AJ664" i="18" s="1"/>
  <c r="AB664" i="18"/>
  <c r="AL664" i="18" s="1"/>
  <c r="AA664" i="18"/>
  <c r="Z664" i="18"/>
  <c r="AN664" i="18" s="1"/>
  <c r="Y664" i="18"/>
  <c r="AM664" i="18" s="1"/>
  <c r="X664" i="18"/>
  <c r="W664" i="18"/>
  <c r="V664" i="18"/>
  <c r="AF664" i="18" s="1"/>
  <c r="AE513" i="18"/>
  <c r="AD513" i="18"/>
  <c r="AK513" i="18" s="1"/>
  <c r="AC513" i="18"/>
  <c r="AJ513" i="18" s="1"/>
  <c r="AB513" i="18"/>
  <c r="AL513" i="18" s="1"/>
  <c r="AA513" i="18"/>
  <c r="Z513" i="18"/>
  <c r="AN513" i="18" s="1"/>
  <c r="Y513" i="18"/>
  <c r="AM513" i="18" s="1"/>
  <c r="X513" i="18"/>
  <c r="W513" i="18"/>
  <c r="V513" i="18"/>
  <c r="AF513" i="18" s="1"/>
  <c r="AE512" i="18"/>
  <c r="AD512" i="18"/>
  <c r="AK512" i="18" s="1"/>
  <c r="AC512" i="18"/>
  <c r="AJ512" i="18" s="1"/>
  <c r="AB512" i="18"/>
  <c r="AL512" i="18" s="1"/>
  <c r="AA512" i="18"/>
  <c r="Z512" i="18"/>
  <c r="AN512" i="18" s="1"/>
  <c r="Y512" i="18"/>
  <c r="AM512" i="18" s="1"/>
  <c r="X512" i="18"/>
  <c r="W512" i="18"/>
  <c r="V512" i="18"/>
  <c r="AF512" i="18" s="1"/>
  <c r="AE361" i="18"/>
  <c r="AD361" i="18"/>
  <c r="AK361" i="18" s="1"/>
  <c r="AC361" i="18"/>
  <c r="AJ361" i="18" s="1"/>
  <c r="AB361" i="18"/>
  <c r="AL361" i="18" s="1"/>
  <c r="AA361" i="18"/>
  <c r="Z361" i="18"/>
  <c r="AN361" i="18" s="1"/>
  <c r="Y361" i="18"/>
  <c r="AM361" i="18" s="1"/>
  <c r="X361" i="18"/>
  <c r="W361" i="18"/>
  <c r="V361" i="18"/>
  <c r="AF361" i="18" s="1"/>
  <c r="AE360" i="18"/>
  <c r="AD360" i="18"/>
  <c r="AK360" i="18" s="1"/>
  <c r="AC360" i="18"/>
  <c r="AJ360" i="18" s="1"/>
  <c r="AB360" i="18"/>
  <c r="AL360" i="18" s="1"/>
  <c r="AA360" i="18"/>
  <c r="Z360" i="18"/>
  <c r="AN360" i="18" s="1"/>
  <c r="Y360" i="18"/>
  <c r="AM360" i="18" s="1"/>
  <c r="X360" i="18"/>
  <c r="W360" i="18"/>
  <c r="V360" i="18"/>
  <c r="AF360" i="18" s="1"/>
  <c r="AE1121" i="18"/>
  <c r="AD1121" i="18"/>
  <c r="AK1121" i="18" s="1"/>
  <c r="AC1121" i="18"/>
  <c r="AJ1121" i="18" s="1"/>
  <c r="AB1121" i="18"/>
  <c r="AL1121" i="18" s="1"/>
  <c r="AA1121" i="18"/>
  <c r="Z1121" i="18"/>
  <c r="AN1121" i="18" s="1"/>
  <c r="Y1121" i="18"/>
  <c r="AM1121" i="18" s="1"/>
  <c r="X1121" i="18"/>
  <c r="W1121" i="18"/>
  <c r="V1121" i="18"/>
  <c r="AF1121" i="18" s="1"/>
  <c r="AE1120" i="18"/>
  <c r="AD1120" i="18"/>
  <c r="AK1120" i="18" s="1"/>
  <c r="AC1120" i="18"/>
  <c r="AJ1120" i="18" s="1"/>
  <c r="AB1120" i="18"/>
  <c r="AL1120" i="18" s="1"/>
  <c r="AA1120" i="18"/>
  <c r="Z1120" i="18"/>
  <c r="AN1120" i="18" s="1"/>
  <c r="Y1120" i="18"/>
  <c r="AM1120" i="18" s="1"/>
  <c r="X1120" i="18"/>
  <c r="W1120" i="18"/>
  <c r="V1120" i="18"/>
  <c r="AF1120" i="18" s="1"/>
  <c r="AE209" i="18"/>
  <c r="AD209" i="18"/>
  <c r="AK209" i="18" s="1"/>
  <c r="AC209" i="18"/>
  <c r="AJ209" i="18" s="1"/>
  <c r="AB209" i="18"/>
  <c r="AL209" i="18" s="1"/>
  <c r="AA209" i="18"/>
  <c r="Z209" i="18"/>
  <c r="AN209" i="18" s="1"/>
  <c r="Y209" i="18"/>
  <c r="AM209" i="18" s="1"/>
  <c r="X209" i="18"/>
  <c r="W209" i="18"/>
  <c r="V209" i="18"/>
  <c r="AF209" i="18" s="1"/>
  <c r="AE208" i="18"/>
  <c r="AD208" i="18"/>
  <c r="AK208" i="18" s="1"/>
  <c r="AC208" i="18"/>
  <c r="AJ208" i="18" s="1"/>
  <c r="AB208" i="18"/>
  <c r="AL208" i="18" s="1"/>
  <c r="AA208" i="18"/>
  <c r="Z208" i="18"/>
  <c r="AN208" i="18" s="1"/>
  <c r="Y208" i="18"/>
  <c r="AM208" i="18" s="1"/>
  <c r="X208" i="18"/>
  <c r="W208" i="18"/>
  <c r="V208" i="18"/>
  <c r="AF208" i="18" s="1"/>
  <c r="AE57" i="18"/>
  <c r="AD57" i="18"/>
  <c r="AK57" i="18" s="1"/>
  <c r="AC57" i="18"/>
  <c r="AJ57" i="18" s="1"/>
  <c r="AB57" i="18"/>
  <c r="AL57" i="18" s="1"/>
  <c r="AA57" i="18"/>
  <c r="Z57" i="18"/>
  <c r="AN57" i="18" s="1"/>
  <c r="Y57" i="18"/>
  <c r="AM57" i="18" s="1"/>
  <c r="X57" i="18"/>
  <c r="W57" i="18"/>
  <c r="V57" i="18"/>
  <c r="AF57" i="18" s="1"/>
  <c r="AE56" i="18"/>
  <c r="AD56" i="18"/>
  <c r="AK56" i="18" s="1"/>
  <c r="AC56" i="18"/>
  <c r="AJ56" i="18" s="1"/>
  <c r="AB56" i="18"/>
  <c r="AL56" i="18" s="1"/>
  <c r="AA56" i="18"/>
  <c r="Z56" i="18"/>
  <c r="AN56" i="18" s="1"/>
  <c r="Y56" i="18"/>
  <c r="AM56" i="18" s="1"/>
  <c r="X56" i="18"/>
  <c r="W56" i="18"/>
  <c r="V56" i="18"/>
  <c r="AF56" i="18" s="1"/>
  <c r="AE967" i="18"/>
  <c r="AD967" i="18"/>
  <c r="AK967" i="18" s="1"/>
  <c r="AC967" i="18"/>
  <c r="AJ967" i="18" s="1"/>
  <c r="AB967" i="18"/>
  <c r="AL967" i="18" s="1"/>
  <c r="AA967" i="18"/>
  <c r="Z967" i="18"/>
  <c r="AN967" i="18" s="1"/>
  <c r="Y967" i="18"/>
  <c r="AM967" i="18" s="1"/>
  <c r="X967" i="18"/>
  <c r="W967" i="18"/>
  <c r="V967" i="18"/>
  <c r="AF967" i="18" s="1"/>
  <c r="AE966" i="18"/>
  <c r="AD966" i="18"/>
  <c r="AK966" i="18" s="1"/>
  <c r="AC966" i="18"/>
  <c r="AJ966" i="18" s="1"/>
  <c r="AB966" i="18"/>
  <c r="AL966" i="18" s="1"/>
  <c r="AA966" i="18"/>
  <c r="Z966" i="18"/>
  <c r="AN966" i="18" s="1"/>
  <c r="Y966" i="18"/>
  <c r="AM966" i="18" s="1"/>
  <c r="X966" i="18"/>
  <c r="W966" i="18"/>
  <c r="V966" i="18"/>
  <c r="AF966" i="18" s="1"/>
  <c r="AE965" i="18"/>
  <c r="AD965" i="18"/>
  <c r="AK965" i="18" s="1"/>
  <c r="AC965" i="18"/>
  <c r="AJ965" i="18" s="1"/>
  <c r="AB965" i="18"/>
  <c r="AL965" i="18" s="1"/>
  <c r="AA965" i="18"/>
  <c r="Z965" i="18"/>
  <c r="AN965" i="18" s="1"/>
  <c r="Y965" i="18"/>
  <c r="AM965" i="18" s="1"/>
  <c r="X965" i="18"/>
  <c r="W965" i="18"/>
  <c r="V965" i="18"/>
  <c r="AF965" i="18" s="1"/>
  <c r="AE964" i="18"/>
  <c r="AD964" i="18"/>
  <c r="AK964" i="18" s="1"/>
  <c r="AC964" i="18"/>
  <c r="AJ964" i="18" s="1"/>
  <c r="AB964" i="18"/>
  <c r="AL964" i="18" s="1"/>
  <c r="AA964" i="18"/>
  <c r="Z964" i="18"/>
  <c r="AN964" i="18" s="1"/>
  <c r="Y964" i="18"/>
  <c r="AM964" i="18" s="1"/>
  <c r="X964" i="18"/>
  <c r="W964" i="18"/>
  <c r="V964" i="18"/>
  <c r="AF964" i="18" s="1"/>
  <c r="AE963" i="18"/>
  <c r="AD963" i="18"/>
  <c r="AK963" i="18" s="1"/>
  <c r="AC963" i="18"/>
  <c r="AJ963" i="18" s="1"/>
  <c r="AB963" i="18"/>
  <c r="AL963" i="18" s="1"/>
  <c r="AA963" i="18"/>
  <c r="Z963" i="18"/>
  <c r="AN963" i="18" s="1"/>
  <c r="Y963" i="18"/>
  <c r="AM963" i="18" s="1"/>
  <c r="X963" i="18"/>
  <c r="W963" i="18"/>
  <c r="V963" i="18"/>
  <c r="AF963" i="18" s="1"/>
  <c r="AE815" i="18"/>
  <c r="AD815" i="18"/>
  <c r="AK815" i="18" s="1"/>
  <c r="AC815" i="18"/>
  <c r="AJ815" i="18" s="1"/>
  <c r="AB815" i="18"/>
  <c r="AL815" i="18" s="1"/>
  <c r="AA815" i="18"/>
  <c r="Z815" i="18"/>
  <c r="AN815" i="18" s="1"/>
  <c r="Y815" i="18"/>
  <c r="AM815" i="18" s="1"/>
  <c r="X815" i="18"/>
  <c r="W815" i="18"/>
  <c r="V815" i="18"/>
  <c r="AF815" i="18" s="1"/>
  <c r="AE814" i="18"/>
  <c r="AD814" i="18"/>
  <c r="AK814" i="18" s="1"/>
  <c r="AC814" i="18"/>
  <c r="AJ814" i="18" s="1"/>
  <c r="AB814" i="18"/>
  <c r="AL814" i="18" s="1"/>
  <c r="AA814" i="18"/>
  <c r="Z814" i="18"/>
  <c r="AN814" i="18" s="1"/>
  <c r="Y814" i="18"/>
  <c r="AM814" i="18" s="1"/>
  <c r="X814" i="18"/>
  <c r="W814" i="18"/>
  <c r="V814" i="18"/>
  <c r="AF814" i="18" s="1"/>
  <c r="AE813" i="18"/>
  <c r="AD813" i="18"/>
  <c r="AK813" i="18" s="1"/>
  <c r="AC813" i="18"/>
  <c r="AJ813" i="18" s="1"/>
  <c r="AB813" i="18"/>
  <c r="AL813" i="18" s="1"/>
  <c r="AA813" i="18"/>
  <c r="Z813" i="18"/>
  <c r="AN813" i="18" s="1"/>
  <c r="Y813" i="18"/>
  <c r="AM813" i="18" s="1"/>
  <c r="X813" i="18"/>
  <c r="W813" i="18"/>
  <c r="V813" i="18"/>
  <c r="AF813" i="18" s="1"/>
  <c r="AE812" i="18"/>
  <c r="AD812" i="18"/>
  <c r="AK812" i="18" s="1"/>
  <c r="AC812" i="18"/>
  <c r="AJ812" i="18" s="1"/>
  <c r="AB812" i="18"/>
  <c r="AL812" i="18" s="1"/>
  <c r="AA812" i="18"/>
  <c r="Z812" i="18"/>
  <c r="AN812" i="18" s="1"/>
  <c r="Y812" i="18"/>
  <c r="AM812" i="18" s="1"/>
  <c r="X812" i="18"/>
  <c r="W812" i="18"/>
  <c r="V812" i="18"/>
  <c r="AF812" i="18" s="1"/>
  <c r="AE811" i="18"/>
  <c r="AD811" i="18"/>
  <c r="AK811" i="18" s="1"/>
  <c r="AC811" i="18"/>
  <c r="AJ811" i="18" s="1"/>
  <c r="AB811" i="18"/>
  <c r="AL811" i="18" s="1"/>
  <c r="AA811" i="18"/>
  <c r="Z811" i="18"/>
  <c r="AN811" i="18" s="1"/>
  <c r="Y811" i="18"/>
  <c r="AM811" i="18" s="1"/>
  <c r="X811" i="18"/>
  <c r="W811" i="18"/>
  <c r="V811" i="18"/>
  <c r="AF811" i="18" s="1"/>
  <c r="AE663" i="18"/>
  <c r="AD663" i="18"/>
  <c r="AK663" i="18" s="1"/>
  <c r="AC663" i="18"/>
  <c r="AJ663" i="18" s="1"/>
  <c r="AB663" i="18"/>
  <c r="AL663" i="18" s="1"/>
  <c r="AA663" i="18"/>
  <c r="Z663" i="18"/>
  <c r="AN663" i="18" s="1"/>
  <c r="Y663" i="18"/>
  <c r="AM663" i="18" s="1"/>
  <c r="X663" i="18"/>
  <c r="W663" i="18"/>
  <c r="V663" i="18"/>
  <c r="AF663" i="18" s="1"/>
  <c r="AE662" i="18"/>
  <c r="AD662" i="18"/>
  <c r="AK662" i="18" s="1"/>
  <c r="AC662" i="18"/>
  <c r="AJ662" i="18" s="1"/>
  <c r="AB662" i="18"/>
  <c r="AL662" i="18" s="1"/>
  <c r="AA662" i="18"/>
  <c r="Z662" i="18"/>
  <c r="AN662" i="18" s="1"/>
  <c r="Y662" i="18"/>
  <c r="AM662" i="18" s="1"/>
  <c r="X662" i="18"/>
  <c r="W662" i="18"/>
  <c r="V662" i="18"/>
  <c r="AF662" i="18" s="1"/>
  <c r="AE661" i="18"/>
  <c r="AD661" i="18"/>
  <c r="AK661" i="18" s="1"/>
  <c r="AC661" i="18"/>
  <c r="AJ661" i="18" s="1"/>
  <c r="AB661" i="18"/>
  <c r="AL661" i="18" s="1"/>
  <c r="AA661" i="18"/>
  <c r="Z661" i="18"/>
  <c r="AN661" i="18" s="1"/>
  <c r="Y661" i="18"/>
  <c r="AM661" i="18" s="1"/>
  <c r="X661" i="18"/>
  <c r="W661" i="18"/>
  <c r="V661" i="18"/>
  <c r="AF661" i="18" s="1"/>
  <c r="AE660" i="18"/>
  <c r="AD660" i="18"/>
  <c r="AK660" i="18" s="1"/>
  <c r="AC660" i="18"/>
  <c r="AJ660" i="18" s="1"/>
  <c r="AB660" i="18"/>
  <c r="AL660" i="18" s="1"/>
  <c r="AA660" i="18"/>
  <c r="Z660" i="18"/>
  <c r="AN660" i="18" s="1"/>
  <c r="Y660" i="18"/>
  <c r="AM660" i="18" s="1"/>
  <c r="X660" i="18"/>
  <c r="W660" i="18"/>
  <c r="V660" i="18"/>
  <c r="AF660" i="18" s="1"/>
  <c r="AE659" i="18"/>
  <c r="AD659" i="18"/>
  <c r="AK659" i="18" s="1"/>
  <c r="AC659" i="18"/>
  <c r="AJ659" i="18" s="1"/>
  <c r="AB659" i="18"/>
  <c r="AL659" i="18" s="1"/>
  <c r="AA659" i="18"/>
  <c r="Z659" i="18"/>
  <c r="AN659" i="18" s="1"/>
  <c r="Y659" i="18"/>
  <c r="AM659" i="18" s="1"/>
  <c r="X659" i="18"/>
  <c r="W659" i="18"/>
  <c r="V659" i="18"/>
  <c r="AF659" i="18" s="1"/>
  <c r="AE511" i="18"/>
  <c r="AD511" i="18"/>
  <c r="AK511" i="18" s="1"/>
  <c r="AC511" i="18"/>
  <c r="AJ511" i="18" s="1"/>
  <c r="AB511" i="18"/>
  <c r="AL511" i="18" s="1"/>
  <c r="AA511" i="18"/>
  <c r="Z511" i="18"/>
  <c r="AN511" i="18" s="1"/>
  <c r="Y511" i="18"/>
  <c r="AM511" i="18" s="1"/>
  <c r="X511" i="18"/>
  <c r="W511" i="18"/>
  <c r="V511" i="18"/>
  <c r="AF511" i="18" s="1"/>
  <c r="AE510" i="18"/>
  <c r="AD510" i="18"/>
  <c r="AK510" i="18" s="1"/>
  <c r="AC510" i="18"/>
  <c r="AJ510" i="18" s="1"/>
  <c r="AB510" i="18"/>
  <c r="AL510" i="18" s="1"/>
  <c r="AA510" i="18"/>
  <c r="Z510" i="18"/>
  <c r="AN510" i="18" s="1"/>
  <c r="Y510" i="18"/>
  <c r="AM510" i="18" s="1"/>
  <c r="X510" i="18"/>
  <c r="W510" i="18"/>
  <c r="V510" i="18"/>
  <c r="AF510" i="18" s="1"/>
  <c r="AE509" i="18"/>
  <c r="AD509" i="18"/>
  <c r="AK509" i="18" s="1"/>
  <c r="AC509" i="18"/>
  <c r="AJ509" i="18" s="1"/>
  <c r="AB509" i="18"/>
  <c r="AL509" i="18" s="1"/>
  <c r="AA509" i="18"/>
  <c r="Z509" i="18"/>
  <c r="AN509" i="18" s="1"/>
  <c r="Y509" i="18"/>
  <c r="AM509" i="18" s="1"/>
  <c r="X509" i="18"/>
  <c r="W509" i="18"/>
  <c r="V509" i="18"/>
  <c r="AF509" i="18" s="1"/>
  <c r="AE508" i="18"/>
  <c r="AD508" i="18"/>
  <c r="AK508" i="18" s="1"/>
  <c r="AC508" i="18"/>
  <c r="AJ508" i="18" s="1"/>
  <c r="AB508" i="18"/>
  <c r="AL508" i="18" s="1"/>
  <c r="AA508" i="18"/>
  <c r="Z508" i="18"/>
  <c r="AN508" i="18" s="1"/>
  <c r="Y508" i="18"/>
  <c r="AM508" i="18" s="1"/>
  <c r="X508" i="18"/>
  <c r="W508" i="18"/>
  <c r="V508" i="18"/>
  <c r="AF508" i="18" s="1"/>
  <c r="AE507" i="18"/>
  <c r="AD507" i="18"/>
  <c r="AK507" i="18" s="1"/>
  <c r="AC507" i="18"/>
  <c r="AJ507" i="18" s="1"/>
  <c r="AB507" i="18"/>
  <c r="AL507" i="18" s="1"/>
  <c r="AA507" i="18"/>
  <c r="Z507" i="18"/>
  <c r="AN507" i="18" s="1"/>
  <c r="Y507" i="18"/>
  <c r="AM507" i="18" s="1"/>
  <c r="X507" i="18"/>
  <c r="W507" i="18"/>
  <c r="V507" i="18"/>
  <c r="AF507" i="18" s="1"/>
  <c r="AE359" i="18"/>
  <c r="AD359" i="18"/>
  <c r="AK359" i="18" s="1"/>
  <c r="AC359" i="18"/>
  <c r="AJ359" i="18" s="1"/>
  <c r="AB359" i="18"/>
  <c r="AL359" i="18" s="1"/>
  <c r="AA359" i="18"/>
  <c r="Z359" i="18"/>
  <c r="AN359" i="18" s="1"/>
  <c r="Y359" i="18"/>
  <c r="AM359" i="18" s="1"/>
  <c r="X359" i="18"/>
  <c r="W359" i="18"/>
  <c r="V359" i="18"/>
  <c r="AF359" i="18" s="1"/>
  <c r="AE358" i="18"/>
  <c r="AD358" i="18"/>
  <c r="AK358" i="18" s="1"/>
  <c r="AC358" i="18"/>
  <c r="AJ358" i="18" s="1"/>
  <c r="AB358" i="18"/>
  <c r="AL358" i="18" s="1"/>
  <c r="AA358" i="18"/>
  <c r="Z358" i="18"/>
  <c r="AN358" i="18" s="1"/>
  <c r="Y358" i="18"/>
  <c r="AM358" i="18" s="1"/>
  <c r="X358" i="18"/>
  <c r="W358" i="18"/>
  <c r="V358" i="18"/>
  <c r="AF358" i="18" s="1"/>
  <c r="AE357" i="18"/>
  <c r="AD357" i="18"/>
  <c r="AK357" i="18" s="1"/>
  <c r="AC357" i="18"/>
  <c r="AJ357" i="18" s="1"/>
  <c r="AB357" i="18"/>
  <c r="AL357" i="18" s="1"/>
  <c r="AA357" i="18"/>
  <c r="Z357" i="18"/>
  <c r="AN357" i="18" s="1"/>
  <c r="Y357" i="18"/>
  <c r="AM357" i="18" s="1"/>
  <c r="X357" i="18"/>
  <c r="W357" i="18"/>
  <c r="V357" i="18"/>
  <c r="AF357" i="18" s="1"/>
  <c r="AE356" i="18"/>
  <c r="AD356" i="18"/>
  <c r="AK356" i="18" s="1"/>
  <c r="AC356" i="18"/>
  <c r="AJ356" i="18" s="1"/>
  <c r="AB356" i="18"/>
  <c r="AL356" i="18" s="1"/>
  <c r="AA356" i="18"/>
  <c r="Z356" i="18"/>
  <c r="AN356" i="18" s="1"/>
  <c r="Y356" i="18"/>
  <c r="AM356" i="18" s="1"/>
  <c r="X356" i="18"/>
  <c r="W356" i="18"/>
  <c r="V356" i="18"/>
  <c r="AF356" i="18" s="1"/>
  <c r="AE355" i="18"/>
  <c r="AD355" i="18"/>
  <c r="AK355" i="18" s="1"/>
  <c r="AC355" i="18"/>
  <c r="AJ355" i="18" s="1"/>
  <c r="AB355" i="18"/>
  <c r="AL355" i="18" s="1"/>
  <c r="AA355" i="18"/>
  <c r="Z355" i="18"/>
  <c r="AN355" i="18" s="1"/>
  <c r="Y355" i="18"/>
  <c r="AM355" i="18" s="1"/>
  <c r="X355" i="18"/>
  <c r="W355" i="18"/>
  <c r="V355" i="18"/>
  <c r="AF355" i="18" s="1"/>
  <c r="AE1119" i="18"/>
  <c r="AD1119" i="18"/>
  <c r="AK1119" i="18" s="1"/>
  <c r="AC1119" i="18"/>
  <c r="AJ1119" i="18" s="1"/>
  <c r="AB1119" i="18"/>
  <c r="AL1119" i="18" s="1"/>
  <c r="AA1119" i="18"/>
  <c r="Z1119" i="18"/>
  <c r="AN1119" i="18" s="1"/>
  <c r="Y1119" i="18"/>
  <c r="AM1119" i="18" s="1"/>
  <c r="X1119" i="18"/>
  <c r="W1119" i="18"/>
  <c r="V1119" i="18"/>
  <c r="AF1119" i="18" s="1"/>
  <c r="AE1118" i="18"/>
  <c r="AD1118" i="18"/>
  <c r="AK1118" i="18" s="1"/>
  <c r="AC1118" i="18"/>
  <c r="AJ1118" i="18" s="1"/>
  <c r="AB1118" i="18"/>
  <c r="AL1118" i="18" s="1"/>
  <c r="AA1118" i="18"/>
  <c r="Z1118" i="18"/>
  <c r="AN1118" i="18" s="1"/>
  <c r="Y1118" i="18"/>
  <c r="AM1118" i="18" s="1"/>
  <c r="X1118" i="18"/>
  <c r="W1118" i="18"/>
  <c r="V1118" i="18"/>
  <c r="AF1118" i="18" s="1"/>
  <c r="AE1117" i="18"/>
  <c r="AD1117" i="18"/>
  <c r="AK1117" i="18" s="1"/>
  <c r="AC1117" i="18"/>
  <c r="AJ1117" i="18" s="1"/>
  <c r="AB1117" i="18"/>
  <c r="AL1117" i="18" s="1"/>
  <c r="AA1117" i="18"/>
  <c r="Z1117" i="18"/>
  <c r="AN1117" i="18" s="1"/>
  <c r="Y1117" i="18"/>
  <c r="AM1117" i="18" s="1"/>
  <c r="X1117" i="18"/>
  <c r="W1117" i="18"/>
  <c r="V1117" i="18"/>
  <c r="AF1117" i="18" s="1"/>
  <c r="AE1116" i="18"/>
  <c r="AD1116" i="18"/>
  <c r="AK1116" i="18" s="1"/>
  <c r="AC1116" i="18"/>
  <c r="AJ1116" i="18" s="1"/>
  <c r="AB1116" i="18"/>
  <c r="AL1116" i="18" s="1"/>
  <c r="AA1116" i="18"/>
  <c r="Z1116" i="18"/>
  <c r="AN1116" i="18" s="1"/>
  <c r="Y1116" i="18"/>
  <c r="AM1116" i="18" s="1"/>
  <c r="X1116" i="18"/>
  <c r="W1116" i="18"/>
  <c r="V1116" i="18"/>
  <c r="AF1116" i="18" s="1"/>
  <c r="AE1115" i="18"/>
  <c r="AD1115" i="18"/>
  <c r="AK1115" i="18" s="1"/>
  <c r="AC1115" i="18"/>
  <c r="AJ1115" i="18" s="1"/>
  <c r="AB1115" i="18"/>
  <c r="AL1115" i="18" s="1"/>
  <c r="AA1115" i="18"/>
  <c r="Z1115" i="18"/>
  <c r="AN1115" i="18" s="1"/>
  <c r="Y1115" i="18"/>
  <c r="AM1115" i="18" s="1"/>
  <c r="X1115" i="18"/>
  <c r="W1115" i="18"/>
  <c r="V1115" i="18"/>
  <c r="AF1115" i="18" s="1"/>
  <c r="AE207" i="18"/>
  <c r="AD207" i="18"/>
  <c r="AK207" i="18" s="1"/>
  <c r="AC207" i="18"/>
  <c r="AJ207" i="18" s="1"/>
  <c r="AB207" i="18"/>
  <c r="AL207" i="18" s="1"/>
  <c r="AA207" i="18"/>
  <c r="Z207" i="18"/>
  <c r="AN207" i="18" s="1"/>
  <c r="Y207" i="18"/>
  <c r="AM207" i="18" s="1"/>
  <c r="X207" i="18"/>
  <c r="W207" i="18"/>
  <c r="V207" i="18"/>
  <c r="AF207" i="18" s="1"/>
  <c r="AE206" i="18"/>
  <c r="AD206" i="18"/>
  <c r="AK206" i="18" s="1"/>
  <c r="AC206" i="18"/>
  <c r="AJ206" i="18" s="1"/>
  <c r="AB206" i="18"/>
  <c r="AL206" i="18" s="1"/>
  <c r="AA206" i="18"/>
  <c r="Z206" i="18"/>
  <c r="AN206" i="18" s="1"/>
  <c r="Y206" i="18"/>
  <c r="AM206" i="18" s="1"/>
  <c r="X206" i="18"/>
  <c r="W206" i="18"/>
  <c r="V206" i="18"/>
  <c r="AF206" i="18" s="1"/>
  <c r="AE205" i="18"/>
  <c r="AD205" i="18"/>
  <c r="AK205" i="18" s="1"/>
  <c r="AC205" i="18"/>
  <c r="AJ205" i="18" s="1"/>
  <c r="AB205" i="18"/>
  <c r="AL205" i="18" s="1"/>
  <c r="AA205" i="18"/>
  <c r="Z205" i="18"/>
  <c r="AN205" i="18" s="1"/>
  <c r="Y205" i="18"/>
  <c r="AM205" i="18" s="1"/>
  <c r="X205" i="18"/>
  <c r="W205" i="18"/>
  <c r="V205" i="18"/>
  <c r="AF205" i="18" s="1"/>
  <c r="AE204" i="18"/>
  <c r="AD204" i="18"/>
  <c r="AK204" i="18" s="1"/>
  <c r="AC204" i="18"/>
  <c r="AJ204" i="18" s="1"/>
  <c r="AB204" i="18"/>
  <c r="AL204" i="18" s="1"/>
  <c r="AA204" i="18"/>
  <c r="Z204" i="18"/>
  <c r="AN204" i="18" s="1"/>
  <c r="Y204" i="18"/>
  <c r="AM204" i="18" s="1"/>
  <c r="X204" i="18"/>
  <c r="W204" i="18"/>
  <c r="V204" i="18"/>
  <c r="AF204" i="18" s="1"/>
  <c r="AE203" i="18"/>
  <c r="AD203" i="18"/>
  <c r="AK203" i="18" s="1"/>
  <c r="AC203" i="18"/>
  <c r="AJ203" i="18" s="1"/>
  <c r="AB203" i="18"/>
  <c r="AL203" i="18" s="1"/>
  <c r="AA203" i="18"/>
  <c r="Z203" i="18"/>
  <c r="AN203" i="18" s="1"/>
  <c r="Y203" i="18"/>
  <c r="AM203" i="18" s="1"/>
  <c r="X203" i="18"/>
  <c r="W203" i="18"/>
  <c r="V203" i="18"/>
  <c r="AF203" i="18" s="1"/>
  <c r="AE55" i="18"/>
  <c r="AD55" i="18"/>
  <c r="AK55" i="18" s="1"/>
  <c r="AC55" i="18"/>
  <c r="AJ55" i="18" s="1"/>
  <c r="AB55" i="18"/>
  <c r="AL55" i="18" s="1"/>
  <c r="AA55" i="18"/>
  <c r="Z55" i="18"/>
  <c r="AN55" i="18" s="1"/>
  <c r="Y55" i="18"/>
  <c r="AM55" i="18" s="1"/>
  <c r="X55" i="18"/>
  <c r="W55" i="18"/>
  <c r="V55" i="18"/>
  <c r="AF55" i="18" s="1"/>
  <c r="AE54" i="18"/>
  <c r="AD54" i="18"/>
  <c r="AK54" i="18" s="1"/>
  <c r="AC54" i="18"/>
  <c r="AJ54" i="18" s="1"/>
  <c r="AB54" i="18"/>
  <c r="AL54" i="18" s="1"/>
  <c r="AA54" i="18"/>
  <c r="Z54" i="18"/>
  <c r="AN54" i="18" s="1"/>
  <c r="Y54" i="18"/>
  <c r="AM54" i="18" s="1"/>
  <c r="X54" i="18"/>
  <c r="W54" i="18"/>
  <c r="V54" i="18"/>
  <c r="AF54" i="18" s="1"/>
  <c r="AE53" i="18"/>
  <c r="AD53" i="18"/>
  <c r="AK53" i="18" s="1"/>
  <c r="AC53" i="18"/>
  <c r="AJ53" i="18" s="1"/>
  <c r="AB53" i="18"/>
  <c r="AL53" i="18" s="1"/>
  <c r="AA53" i="18"/>
  <c r="Z53" i="18"/>
  <c r="AN53" i="18" s="1"/>
  <c r="Y53" i="18"/>
  <c r="AM53" i="18" s="1"/>
  <c r="X53" i="18"/>
  <c r="W53" i="18"/>
  <c r="V53" i="18"/>
  <c r="AF53" i="18" s="1"/>
  <c r="AE52" i="18"/>
  <c r="AD52" i="18"/>
  <c r="AK52" i="18" s="1"/>
  <c r="AC52" i="18"/>
  <c r="AJ52" i="18" s="1"/>
  <c r="AB52" i="18"/>
  <c r="AL52" i="18" s="1"/>
  <c r="AA52" i="18"/>
  <c r="Z52" i="18"/>
  <c r="AN52" i="18" s="1"/>
  <c r="Y52" i="18"/>
  <c r="AM52" i="18" s="1"/>
  <c r="X52" i="18"/>
  <c r="W52" i="18"/>
  <c r="V52" i="18"/>
  <c r="AF52" i="18" s="1"/>
  <c r="AE51" i="18"/>
  <c r="AD51" i="18"/>
  <c r="AK51" i="18" s="1"/>
  <c r="AC51" i="18"/>
  <c r="AJ51" i="18" s="1"/>
  <c r="AB51" i="18"/>
  <c r="AL51" i="18" s="1"/>
  <c r="AA51" i="18"/>
  <c r="Z51" i="18"/>
  <c r="AN51" i="18" s="1"/>
  <c r="Y51" i="18"/>
  <c r="AM51" i="18" s="1"/>
  <c r="X51" i="18"/>
  <c r="W51" i="18"/>
  <c r="V51" i="18"/>
  <c r="AF51" i="18" s="1"/>
  <c r="AE962" i="18"/>
  <c r="AD962" i="18"/>
  <c r="AK962" i="18" s="1"/>
  <c r="AC962" i="18"/>
  <c r="AJ962" i="18" s="1"/>
  <c r="AB962" i="18"/>
  <c r="AL962" i="18" s="1"/>
  <c r="AA962" i="18"/>
  <c r="Z962" i="18"/>
  <c r="AN962" i="18" s="1"/>
  <c r="Y962" i="18"/>
  <c r="AM962" i="18" s="1"/>
  <c r="X962" i="18"/>
  <c r="W962" i="18"/>
  <c r="V962" i="18"/>
  <c r="AF962" i="18" s="1"/>
  <c r="AE961" i="18"/>
  <c r="AD961" i="18"/>
  <c r="AK961" i="18" s="1"/>
  <c r="AC961" i="18"/>
  <c r="AJ961" i="18" s="1"/>
  <c r="AB961" i="18"/>
  <c r="AL961" i="18" s="1"/>
  <c r="AA961" i="18"/>
  <c r="Z961" i="18"/>
  <c r="AN961" i="18" s="1"/>
  <c r="Y961" i="18"/>
  <c r="AM961" i="18" s="1"/>
  <c r="X961" i="18"/>
  <c r="W961" i="18"/>
  <c r="V961" i="18"/>
  <c r="AF961" i="18" s="1"/>
  <c r="AE960" i="18"/>
  <c r="AD960" i="18"/>
  <c r="AK960" i="18" s="1"/>
  <c r="AC960" i="18"/>
  <c r="AJ960" i="18" s="1"/>
  <c r="AB960" i="18"/>
  <c r="AL960" i="18" s="1"/>
  <c r="AA960" i="18"/>
  <c r="Z960" i="18"/>
  <c r="AN960" i="18" s="1"/>
  <c r="Y960" i="18"/>
  <c r="AM960" i="18" s="1"/>
  <c r="X960" i="18"/>
  <c r="W960" i="18"/>
  <c r="V960" i="18"/>
  <c r="AF960" i="18" s="1"/>
  <c r="AE959" i="18"/>
  <c r="AD959" i="18"/>
  <c r="AK959" i="18" s="1"/>
  <c r="AC959" i="18"/>
  <c r="AJ959" i="18" s="1"/>
  <c r="AB959" i="18"/>
  <c r="AL959" i="18" s="1"/>
  <c r="AA959" i="18"/>
  <c r="Z959" i="18"/>
  <c r="AN959" i="18" s="1"/>
  <c r="Y959" i="18"/>
  <c r="AM959" i="18" s="1"/>
  <c r="X959" i="18"/>
  <c r="W959" i="18"/>
  <c r="V959" i="18"/>
  <c r="AF959" i="18" s="1"/>
  <c r="AE810" i="18"/>
  <c r="AD810" i="18"/>
  <c r="AK810" i="18" s="1"/>
  <c r="AC810" i="18"/>
  <c r="AJ810" i="18" s="1"/>
  <c r="AB810" i="18"/>
  <c r="AL810" i="18" s="1"/>
  <c r="AA810" i="18"/>
  <c r="Z810" i="18"/>
  <c r="AN810" i="18" s="1"/>
  <c r="Y810" i="18"/>
  <c r="AM810" i="18" s="1"/>
  <c r="X810" i="18"/>
  <c r="W810" i="18"/>
  <c r="V810" i="18"/>
  <c r="AF810" i="18" s="1"/>
  <c r="AE809" i="18"/>
  <c r="AD809" i="18"/>
  <c r="AK809" i="18" s="1"/>
  <c r="AC809" i="18"/>
  <c r="AJ809" i="18" s="1"/>
  <c r="AB809" i="18"/>
  <c r="AL809" i="18" s="1"/>
  <c r="AA809" i="18"/>
  <c r="Z809" i="18"/>
  <c r="AN809" i="18" s="1"/>
  <c r="Y809" i="18"/>
  <c r="AM809" i="18" s="1"/>
  <c r="X809" i="18"/>
  <c r="W809" i="18"/>
  <c r="V809" i="18"/>
  <c r="AF809" i="18" s="1"/>
  <c r="AE808" i="18"/>
  <c r="AD808" i="18"/>
  <c r="AK808" i="18" s="1"/>
  <c r="AC808" i="18"/>
  <c r="AJ808" i="18" s="1"/>
  <c r="AB808" i="18"/>
  <c r="AL808" i="18" s="1"/>
  <c r="AA808" i="18"/>
  <c r="Z808" i="18"/>
  <c r="AN808" i="18" s="1"/>
  <c r="Y808" i="18"/>
  <c r="AM808" i="18" s="1"/>
  <c r="X808" i="18"/>
  <c r="W808" i="18"/>
  <c r="V808" i="18"/>
  <c r="AF808" i="18" s="1"/>
  <c r="AE807" i="18"/>
  <c r="AD807" i="18"/>
  <c r="AK807" i="18" s="1"/>
  <c r="AC807" i="18"/>
  <c r="AJ807" i="18" s="1"/>
  <c r="AB807" i="18"/>
  <c r="AL807" i="18" s="1"/>
  <c r="AA807" i="18"/>
  <c r="Z807" i="18"/>
  <c r="AN807" i="18" s="1"/>
  <c r="Y807" i="18"/>
  <c r="AM807" i="18" s="1"/>
  <c r="X807" i="18"/>
  <c r="W807" i="18"/>
  <c r="V807" i="18"/>
  <c r="AF807" i="18" s="1"/>
  <c r="AE658" i="18"/>
  <c r="AD658" i="18"/>
  <c r="AK658" i="18" s="1"/>
  <c r="AC658" i="18"/>
  <c r="AJ658" i="18" s="1"/>
  <c r="AB658" i="18"/>
  <c r="AL658" i="18" s="1"/>
  <c r="AA658" i="18"/>
  <c r="Z658" i="18"/>
  <c r="AN658" i="18" s="1"/>
  <c r="Y658" i="18"/>
  <c r="AM658" i="18" s="1"/>
  <c r="X658" i="18"/>
  <c r="W658" i="18"/>
  <c r="V658" i="18"/>
  <c r="AF658" i="18" s="1"/>
  <c r="AE657" i="18"/>
  <c r="AD657" i="18"/>
  <c r="AK657" i="18" s="1"/>
  <c r="AC657" i="18"/>
  <c r="AJ657" i="18" s="1"/>
  <c r="AB657" i="18"/>
  <c r="AL657" i="18" s="1"/>
  <c r="AA657" i="18"/>
  <c r="Z657" i="18"/>
  <c r="AN657" i="18" s="1"/>
  <c r="Y657" i="18"/>
  <c r="AM657" i="18" s="1"/>
  <c r="X657" i="18"/>
  <c r="W657" i="18"/>
  <c r="V657" i="18"/>
  <c r="AF657" i="18" s="1"/>
  <c r="AE656" i="18"/>
  <c r="AD656" i="18"/>
  <c r="AK656" i="18" s="1"/>
  <c r="AC656" i="18"/>
  <c r="AJ656" i="18" s="1"/>
  <c r="AB656" i="18"/>
  <c r="AL656" i="18" s="1"/>
  <c r="AA656" i="18"/>
  <c r="Z656" i="18"/>
  <c r="AN656" i="18" s="1"/>
  <c r="Y656" i="18"/>
  <c r="AM656" i="18" s="1"/>
  <c r="X656" i="18"/>
  <c r="W656" i="18"/>
  <c r="V656" i="18"/>
  <c r="AF656" i="18" s="1"/>
  <c r="AE655" i="18"/>
  <c r="AD655" i="18"/>
  <c r="AK655" i="18" s="1"/>
  <c r="AC655" i="18"/>
  <c r="AJ655" i="18" s="1"/>
  <c r="AB655" i="18"/>
  <c r="AL655" i="18" s="1"/>
  <c r="AA655" i="18"/>
  <c r="Z655" i="18"/>
  <c r="AN655" i="18" s="1"/>
  <c r="Y655" i="18"/>
  <c r="AM655" i="18" s="1"/>
  <c r="X655" i="18"/>
  <c r="W655" i="18"/>
  <c r="V655" i="18"/>
  <c r="AF655" i="18" s="1"/>
  <c r="AE506" i="18"/>
  <c r="AD506" i="18"/>
  <c r="AK506" i="18" s="1"/>
  <c r="AC506" i="18"/>
  <c r="AJ506" i="18" s="1"/>
  <c r="AB506" i="18"/>
  <c r="AL506" i="18" s="1"/>
  <c r="AA506" i="18"/>
  <c r="Z506" i="18"/>
  <c r="AN506" i="18" s="1"/>
  <c r="Y506" i="18"/>
  <c r="AM506" i="18" s="1"/>
  <c r="X506" i="18"/>
  <c r="W506" i="18"/>
  <c r="V506" i="18"/>
  <c r="AF506" i="18" s="1"/>
  <c r="AE505" i="18"/>
  <c r="AD505" i="18"/>
  <c r="AK505" i="18" s="1"/>
  <c r="AC505" i="18"/>
  <c r="AJ505" i="18" s="1"/>
  <c r="AB505" i="18"/>
  <c r="AL505" i="18" s="1"/>
  <c r="AA505" i="18"/>
  <c r="Z505" i="18"/>
  <c r="AN505" i="18" s="1"/>
  <c r="Y505" i="18"/>
  <c r="AM505" i="18" s="1"/>
  <c r="X505" i="18"/>
  <c r="W505" i="18"/>
  <c r="V505" i="18"/>
  <c r="AF505" i="18" s="1"/>
  <c r="AE504" i="18"/>
  <c r="AD504" i="18"/>
  <c r="AK504" i="18" s="1"/>
  <c r="AC504" i="18"/>
  <c r="AJ504" i="18" s="1"/>
  <c r="AB504" i="18"/>
  <c r="AL504" i="18" s="1"/>
  <c r="AA504" i="18"/>
  <c r="Z504" i="18"/>
  <c r="AN504" i="18" s="1"/>
  <c r="Y504" i="18"/>
  <c r="AM504" i="18" s="1"/>
  <c r="X504" i="18"/>
  <c r="W504" i="18"/>
  <c r="V504" i="18"/>
  <c r="AF504" i="18" s="1"/>
  <c r="AE503" i="18"/>
  <c r="AD503" i="18"/>
  <c r="AK503" i="18" s="1"/>
  <c r="AC503" i="18"/>
  <c r="AJ503" i="18" s="1"/>
  <c r="AB503" i="18"/>
  <c r="AL503" i="18" s="1"/>
  <c r="AA503" i="18"/>
  <c r="Z503" i="18"/>
  <c r="AN503" i="18" s="1"/>
  <c r="Y503" i="18"/>
  <c r="AM503" i="18" s="1"/>
  <c r="X503" i="18"/>
  <c r="W503" i="18"/>
  <c r="V503" i="18"/>
  <c r="AF503" i="18" s="1"/>
  <c r="AE354" i="18"/>
  <c r="AD354" i="18"/>
  <c r="AK354" i="18" s="1"/>
  <c r="AC354" i="18"/>
  <c r="AJ354" i="18" s="1"/>
  <c r="AB354" i="18"/>
  <c r="AL354" i="18" s="1"/>
  <c r="AA354" i="18"/>
  <c r="Z354" i="18"/>
  <c r="AN354" i="18" s="1"/>
  <c r="Y354" i="18"/>
  <c r="AM354" i="18" s="1"/>
  <c r="X354" i="18"/>
  <c r="W354" i="18"/>
  <c r="V354" i="18"/>
  <c r="AF354" i="18" s="1"/>
  <c r="AE353" i="18"/>
  <c r="AD353" i="18"/>
  <c r="AK353" i="18" s="1"/>
  <c r="AC353" i="18"/>
  <c r="AJ353" i="18" s="1"/>
  <c r="AB353" i="18"/>
  <c r="AL353" i="18" s="1"/>
  <c r="AA353" i="18"/>
  <c r="Z353" i="18"/>
  <c r="AN353" i="18" s="1"/>
  <c r="Y353" i="18"/>
  <c r="AM353" i="18" s="1"/>
  <c r="X353" i="18"/>
  <c r="W353" i="18"/>
  <c r="V353" i="18"/>
  <c r="AF353" i="18" s="1"/>
  <c r="AE352" i="18"/>
  <c r="AD352" i="18"/>
  <c r="AK352" i="18" s="1"/>
  <c r="AC352" i="18"/>
  <c r="AJ352" i="18" s="1"/>
  <c r="AB352" i="18"/>
  <c r="AL352" i="18" s="1"/>
  <c r="AA352" i="18"/>
  <c r="Z352" i="18"/>
  <c r="AN352" i="18" s="1"/>
  <c r="Y352" i="18"/>
  <c r="AM352" i="18" s="1"/>
  <c r="X352" i="18"/>
  <c r="W352" i="18"/>
  <c r="V352" i="18"/>
  <c r="AF352" i="18" s="1"/>
  <c r="AE351" i="18"/>
  <c r="AD351" i="18"/>
  <c r="AK351" i="18" s="1"/>
  <c r="AC351" i="18"/>
  <c r="AJ351" i="18" s="1"/>
  <c r="AB351" i="18"/>
  <c r="AL351" i="18" s="1"/>
  <c r="AA351" i="18"/>
  <c r="Z351" i="18"/>
  <c r="AN351" i="18" s="1"/>
  <c r="Y351" i="18"/>
  <c r="AM351" i="18" s="1"/>
  <c r="X351" i="18"/>
  <c r="W351" i="18"/>
  <c r="V351" i="18"/>
  <c r="AF351" i="18" s="1"/>
  <c r="AE1114" i="18"/>
  <c r="AD1114" i="18"/>
  <c r="AK1114" i="18" s="1"/>
  <c r="AC1114" i="18"/>
  <c r="AJ1114" i="18" s="1"/>
  <c r="AB1114" i="18"/>
  <c r="AL1114" i="18" s="1"/>
  <c r="AA1114" i="18"/>
  <c r="Z1114" i="18"/>
  <c r="AN1114" i="18" s="1"/>
  <c r="Y1114" i="18"/>
  <c r="AM1114" i="18" s="1"/>
  <c r="X1114" i="18"/>
  <c r="W1114" i="18"/>
  <c r="V1114" i="18"/>
  <c r="AF1114" i="18" s="1"/>
  <c r="AE1113" i="18"/>
  <c r="AD1113" i="18"/>
  <c r="AK1113" i="18" s="1"/>
  <c r="AC1113" i="18"/>
  <c r="AJ1113" i="18" s="1"/>
  <c r="AB1113" i="18"/>
  <c r="AL1113" i="18" s="1"/>
  <c r="AA1113" i="18"/>
  <c r="Z1113" i="18"/>
  <c r="AN1113" i="18" s="1"/>
  <c r="Y1113" i="18"/>
  <c r="AM1113" i="18" s="1"/>
  <c r="X1113" i="18"/>
  <c r="W1113" i="18"/>
  <c r="V1113" i="18"/>
  <c r="AF1113" i="18" s="1"/>
  <c r="AE1112" i="18"/>
  <c r="AD1112" i="18"/>
  <c r="AK1112" i="18" s="1"/>
  <c r="AC1112" i="18"/>
  <c r="AJ1112" i="18" s="1"/>
  <c r="AB1112" i="18"/>
  <c r="AL1112" i="18" s="1"/>
  <c r="AA1112" i="18"/>
  <c r="Z1112" i="18"/>
  <c r="AN1112" i="18" s="1"/>
  <c r="Y1112" i="18"/>
  <c r="AM1112" i="18" s="1"/>
  <c r="X1112" i="18"/>
  <c r="W1112" i="18"/>
  <c r="V1112" i="18"/>
  <c r="AF1112" i="18" s="1"/>
  <c r="AE1111" i="18"/>
  <c r="AD1111" i="18"/>
  <c r="AK1111" i="18" s="1"/>
  <c r="AC1111" i="18"/>
  <c r="AJ1111" i="18" s="1"/>
  <c r="AB1111" i="18"/>
  <c r="AL1111" i="18" s="1"/>
  <c r="AA1111" i="18"/>
  <c r="Z1111" i="18"/>
  <c r="AN1111" i="18" s="1"/>
  <c r="Y1111" i="18"/>
  <c r="AM1111" i="18" s="1"/>
  <c r="X1111" i="18"/>
  <c r="W1111" i="18"/>
  <c r="V1111" i="18"/>
  <c r="AF1111" i="18" s="1"/>
  <c r="AE202" i="18"/>
  <c r="AD202" i="18"/>
  <c r="AK202" i="18" s="1"/>
  <c r="AC202" i="18"/>
  <c r="AJ202" i="18" s="1"/>
  <c r="AB202" i="18"/>
  <c r="AL202" i="18" s="1"/>
  <c r="AA202" i="18"/>
  <c r="Z202" i="18"/>
  <c r="AN202" i="18" s="1"/>
  <c r="Y202" i="18"/>
  <c r="AM202" i="18" s="1"/>
  <c r="X202" i="18"/>
  <c r="W202" i="18"/>
  <c r="V202" i="18"/>
  <c r="AF202" i="18" s="1"/>
  <c r="AE201" i="18"/>
  <c r="AD201" i="18"/>
  <c r="AK201" i="18" s="1"/>
  <c r="AC201" i="18"/>
  <c r="AJ201" i="18" s="1"/>
  <c r="AB201" i="18"/>
  <c r="AL201" i="18" s="1"/>
  <c r="AA201" i="18"/>
  <c r="Z201" i="18"/>
  <c r="AN201" i="18" s="1"/>
  <c r="Y201" i="18"/>
  <c r="AM201" i="18" s="1"/>
  <c r="X201" i="18"/>
  <c r="W201" i="18"/>
  <c r="V201" i="18"/>
  <c r="AF201" i="18" s="1"/>
  <c r="AE200" i="18"/>
  <c r="AD200" i="18"/>
  <c r="AK200" i="18" s="1"/>
  <c r="AC200" i="18"/>
  <c r="AJ200" i="18" s="1"/>
  <c r="AB200" i="18"/>
  <c r="AL200" i="18" s="1"/>
  <c r="AA200" i="18"/>
  <c r="Z200" i="18"/>
  <c r="AN200" i="18" s="1"/>
  <c r="Y200" i="18"/>
  <c r="AM200" i="18" s="1"/>
  <c r="X200" i="18"/>
  <c r="W200" i="18"/>
  <c r="V200" i="18"/>
  <c r="AF200" i="18" s="1"/>
  <c r="AE199" i="18"/>
  <c r="AD199" i="18"/>
  <c r="AK199" i="18" s="1"/>
  <c r="AC199" i="18"/>
  <c r="AJ199" i="18" s="1"/>
  <c r="AB199" i="18"/>
  <c r="AL199" i="18" s="1"/>
  <c r="AA199" i="18"/>
  <c r="Z199" i="18"/>
  <c r="AN199" i="18" s="1"/>
  <c r="Y199" i="18"/>
  <c r="AM199" i="18" s="1"/>
  <c r="X199" i="18"/>
  <c r="W199" i="18"/>
  <c r="V199" i="18"/>
  <c r="AF199" i="18" s="1"/>
  <c r="AE50" i="18"/>
  <c r="AD50" i="18"/>
  <c r="AK50" i="18" s="1"/>
  <c r="AC50" i="18"/>
  <c r="AJ50" i="18" s="1"/>
  <c r="AB50" i="18"/>
  <c r="AL50" i="18" s="1"/>
  <c r="AA50" i="18"/>
  <c r="Z50" i="18"/>
  <c r="AN50" i="18" s="1"/>
  <c r="Y50" i="18"/>
  <c r="AM50" i="18" s="1"/>
  <c r="X50" i="18"/>
  <c r="W50" i="18"/>
  <c r="V50" i="18"/>
  <c r="AF50" i="18" s="1"/>
  <c r="AE49" i="18"/>
  <c r="AD49" i="18"/>
  <c r="AK49" i="18" s="1"/>
  <c r="AC49" i="18"/>
  <c r="AJ49" i="18" s="1"/>
  <c r="AB49" i="18"/>
  <c r="AL49" i="18" s="1"/>
  <c r="AA49" i="18"/>
  <c r="Z49" i="18"/>
  <c r="AN49" i="18" s="1"/>
  <c r="Y49" i="18"/>
  <c r="AM49" i="18" s="1"/>
  <c r="X49" i="18"/>
  <c r="W49" i="18"/>
  <c r="V49" i="18"/>
  <c r="AF49" i="18" s="1"/>
  <c r="AE48" i="18"/>
  <c r="AD48" i="18"/>
  <c r="AK48" i="18" s="1"/>
  <c r="AC48" i="18"/>
  <c r="AJ48" i="18" s="1"/>
  <c r="AB48" i="18"/>
  <c r="AL48" i="18" s="1"/>
  <c r="AA48" i="18"/>
  <c r="Z48" i="18"/>
  <c r="AN48" i="18" s="1"/>
  <c r="Y48" i="18"/>
  <c r="AM48" i="18" s="1"/>
  <c r="X48" i="18"/>
  <c r="W48" i="18"/>
  <c r="V48" i="18"/>
  <c r="AF48" i="18" s="1"/>
  <c r="AE47" i="18"/>
  <c r="AD47" i="18"/>
  <c r="AK47" i="18" s="1"/>
  <c r="AC47" i="18"/>
  <c r="AJ47" i="18" s="1"/>
  <c r="AB47" i="18"/>
  <c r="AL47" i="18" s="1"/>
  <c r="AA47" i="18"/>
  <c r="Z47" i="18"/>
  <c r="AN47" i="18" s="1"/>
  <c r="Y47" i="18"/>
  <c r="AM47" i="18" s="1"/>
  <c r="X47" i="18"/>
  <c r="W47" i="18"/>
  <c r="V47" i="18"/>
  <c r="AF47" i="18" s="1"/>
  <c r="AE958" i="18"/>
  <c r="AD958" i="18"/>
  <c r="AK958" i="18" s="1"/>
  <c r="AC958" i="18"/>
  <c r="AJ958" i="18" s="1"/>
  <c r="AB958" i="18"/>
  <c r="AL958" i="18" s="1"/>
  <c r="AA958" i="18"/>
  <c r="Z958" i="18"/>
  <c r="AN958" i="18" s="1"/>
  <c r="Y958" i="18"/>
  <c r="AM958" i="18" s="1"/>
  <c r="X958" i="18"/>
  <c r="W958" i="18"/>
  <c r="V958" i="18"/>
  <c r="AF958" i="18" s="1"/>
  <c r="AE957" i="18"/>
  <c r="AD957" i="18"/>
  <c r="AK957" i="18" s="1"/>
  <c r="AC957" i="18"/>
  <c r="AJ957" i="18" s="1"/>
  <c r="AB957" i="18"/>
  <c r="AL957" i="18" s="1"/>
  <c r="AA957" i="18"/>
  <c r="Z957" i="18"/>
  <c r="AN957" i="18" s="1"/>
  <c r="Y957" i="18"/>
  <c r="AM957" i="18" s="1"/>
  <c r="X957" i="18"/>
  <c r="W957" i="18"/>
  <c r="V957" i="18"/>
  <c r="AF957" i="18" s="1"/>
  <c r="AE956" i="18"/>
  <c r="AD956" i="18"/>
  <c r="AK956" i="18" s="1"/>
  <c r="AC956" i="18"/>
  <c r="AJ956" i="18" s="1"/>
  <c r="AB956" i="18"/>
  <c r="AL956" i="18" s="1"/>
  <c r="AA956" i="18"/>
  <c r="Z956" i="18"/>
  <c r="AN956" i="18" s="1"/>
  <c r="Y956" i="18"/>
  <c r="AM956" i="18" s="1"/>
  <c r="X956" i="18"/>
  <c r="W956" i="18"/>
  <c r="V956" i="18"/>
  <c r="AF956" i="18" s="1"/>
  <c r="AE955" i="18"/>
  <c r="AD955" i="18"/>
  <c r="AK955" i="18" s="1"/>
  <c r="AC955" i="18"/>
  <c r="AJ955" i="18" s="1"/>
  <c r="AB955" i="18"/>
  <c r="AL955" i="18" s="1"/>
  <c r="AA955" i="18"/>
  <c r="Z955" i="18"/>
  <c r="AN955" i="18" s="1"/>
  <c r="Y955" i="18"/>
  <c r="AM955" i="18" s="1"/>
  <c r="X955" i="18"/>
  <c r="W955" i="18"/>
  <c r="V955" i="18"/>
  <c r="AF955" i="18" s="1"/>
  <c r="AE806" i="18"/>
  <c r="AD806" i="18"/>
  <c r="AK806" i="18" s="1"/>
  <c r="AC806" i="18"/>
  <c r="AJ806" i="18" s="1"/>
  <c r="AB806" i="18"/>
  <c r="AL806" i="18" s="1"/>
  <c r="AA806" i="18"/>
  <c r="Z806" i="18"/>
  <c r="AN806" i="18" s="1"/>
  <c r="Y806" i="18"/>
  <c r="AM806" i="18" s="1"/>
  <c r="X806" i="18"/>
  <c r="W806" i="18"/>
  <c r="V806" i="18"/>
  <c r="AF806" i="18" s="1"/>
  <c r="AE805" i="18"/>
  <c r="AD805" i="18"/>
  <c r="AK805" i="18" s="1"/>
  <c r="AC805" i="18"/>
  <c r="AJ805" i="18" s="1"/>
  <c r="AB805" i="18"/>
  <c r="AL805" i="18" s="1"/>
  <c r="AA805" i="18"/>
  <c r="Z805" i="18"/>
  <c r="AN805" i="18" s="1"/>
  <c r="Y805" i="18"/>
  <c r="AM805" i="18" s="1"/>
  <c r="X805" i="18"/>
  <c r="W805" i="18"/>
  <c r="V805" i="18"/>
  <c r="AF805" i="18" s="1"/>
  <c r="AE804" i="18"/>
  <c r="AD804" i="18"/>
  <c r="AK804" i="18" s="1"/>
  <c r="AC804" i="18"/>
  <c r="AJ804" i="18" s="1"/>
  <c r="AB804" i="18"/>
  <c r="AL804" i="18" s="1"/>
  <c r="AA804" i="18"/>
  <c r="Z804" i="18"/>
  <c r="AN804" i="18" s="1"/>
  <c r="Y804" i="18"/>
  <c r="AM804" i="18" s="1"/>
  <c r="X804" i="18"/>
  <c r="W804" i="18"/>
  <c r="V804" i="18"/>
  <c r="AF804" i="18" s="1"/>
  <c r="AE803" i="18"/>
  <c r="AD803" i="18"/>
  <c r="AK803" i="18" s="1"/>
  <c r="AC803" i="18"/>
  <c r="AJ803" i="18" s="1"/>
  <c r="AB803" i="18"/>
  <c r="AL803" i="18" s="1"/>
  <c r="AA803" i="18"/>
  <c r="Z803" i="18"/>
  <c r="AN803" i="18" s="1"/>
  <c r="Y803" i="18"/>
  <c r="AM803" i="18" s="1"/>
  <c r="X803" i="18"/>
  <c r="W803" i="18"/>
  <c r="V803" i="18"/>
  <c r="AF803" i="18" s="1"/>
  <c r="AE654" i="18"/>
  <c r="AD654" i="18"/>
  <c r="AK654" i="18" s="1"/>
  <c r="AC654" i="18"/>
  <c r="AJ654" i="18" s="1"/>
  <c r="AB654" i="18"/>
  <c r="AL654" i="18" s="1"/>
  <c r="AA654" i="18"/>
  <c r="Z654" i="18"/>
  <c r="AN654" i="18" s="1"/>
  <c r="Y654" i="18"/>
  <c r="AM654" i="18" s="1"/>
  <c r="X654" i="18"/>
  <c r="W654" i="18"/>
  <c r="V654" i="18"/>
  <c r="AF654" i="18" s="1"/>
  <c r="AE653" i="18"/>
  <c r="AD653" i="18"/>
  <c r="AK653" i="18" s="1"/>
  <c r="AC653" i="18"/>
  <c r="AJ653" i="18" s="1"/>
  <c r="AB653" i="18"/>
  <c r="AL653" i="18" s="1"/>
  <c r="AA653" i="18"/>
  <c r="Z653" i="18"/>
  <c r="AN653" i="18" s="1"/>
  <c r="Y653" i="18"/>
  <c r="AM653" i="18" s="1"/>
  <c r="X653" i="18"/>
  <c r="W653" i="18"/>
  <c r="V653" i="18"/>
  <c r="AF653" i="18" s="1"/>
  <c r="AE652" i="18"/>
  <c r="AD652" i="18"/>
  <c r="AK652" i="18" s="1"/>
  <c r="AC652" i="18"/>
  <c r="AJ652" i="18" s="1"/>
  <c r="AB652" i="18"/>
  <c r="AL652" i="18" s="1"/>
  <c r="AA652" i="18"/>
  <c r="Z652" i="18"/>
  <c r="AN652" i="18" s="1"/>
  <c r="Y652" i="18"/>
  <c r="AM652" i="18" s="1"/>
  <c r="X652" i="18"/>
  <c r="W652" i="18"/>
  <c r="V652" i="18"/>
  <c r="AF652" i="18" s="1"/>
  <c r="AE651" i="18"/>
  <c r="AD651" i="18"/>
  <c r="AK651" i="18" s="1"/>
  <c r="AC651" i="18"/>
  <c r="AJ651" i="18" s="1"/>
  <c r="AB651" i="18"/>
  <c r="AL651" i="18" s="1"/>
  <c r="AA651" i="18"/>
  <c r="Z651" i="18"/>
  <c r="AN651" i="18" s="1"/>
  <c r="Y651" i="18"/>
  <c r="AM651" i="18" s="1"/>
  <c r="X651" i="18"/>
  <c r="W651" i="18"/>
  <c r="V651" i="18"/>
  <c r="AF651" i="18" s="1"/>
  <c r="AE502" i="18"/>
  <c r="AD502" i="18"/>
  <c r="AK502" i="18" s="1"/>
  <c r="AC502" i="18"/>
  <c r="AJ502" i="18" s="1"/>
  <c r="AB502" i="18"/>
  <c r="AL502" i="18" s="1"/>
  <c r="AA502" i="18"/>
  <c r="Z502" i="18"/>
  <c r="AN502" i="18" s="1"/>
  <c r="Y502" i="18"/>
  <c r="AM502" i="18" s="1"/>
  <c r="X502" i="18"/>
  <c r="W502" i="18"/>
  <c r="V502" i="18"/>
  <c r="AF502" i="18" s="1"/>
  <c r="AE501" i="18"/>
  <c r="AD501" i="18"/>
  <c r="AK501" i="18" s="1"/>
  <c r="AC501" i="18"/>
  <c r="AJ501" i="18" s="1"/>
  <c r="AB501" i="18"/>
  <c r="AL501" i="18" s="1"/>
  <c r="AA501" i="18"/>
  <c r="Z501" i="18"/>
  <c r="AN501" i="18" s="1"/>
  <c r="Y501" i="18"/>
  <c r="AM501" i="18" s="1"/>
  <c r="X501" i="18"/>
  <c r="W501" i="18"/>
  <c r="V501" i="18"/>
  <c r="AF501" i="18" s="1"/>
  <c r="AE500" i="18"/>
  <c r="AD500" i="18"/>
  <c r="AK500" i="18" s="1"/>
  <c r="AC500" i="18"/>
  <c r="AJ500" i="18" s="1"/>
  <c r="AB500" i="18"/>
  <c r="AL500" i="18" s="1"/>
  <c r="AA500" i="18"/>
  <c r="Z500" i="18"/>
  <c r="AN500" i="18" s="1"/>
  <c r="Y500" i="18"/>
  <c r="AM500" i="18" s="1"/>
  <c r="X500" i="18"/>
  <c r="W500" i="18"/>
  <c r="V500" i="18"/>
  <c r="AF500" i="18" s="1"/>
  <c r="AE499" i="18"/>
  <c r="AD499" i="18"/>
  <c r="AK499" i="18" s="1"/>
  <c r="AC499" i="18"/>
  <c r="AJ499" i="18" s="1"/>
  <c r="AB499" i="18"/>
  <c r="AL499" i="18" s="1"/>
  <c r="AA499" i="18"/>
  <c r="Z499" i="18"/>
  <c r="AN499" i="18" s="1"/>
  <c r="Y499" i="18"/>
  <c r="AM499" i="18" s="1"/>
  <c r="X499" i="18"/>
  <c r="W499" i="18"/>
  <c r="V499" i="18"/>
  <c r="AF499" i="18" s="1"/>
  <c r="AE350" i="18"/>
  <c r="AD350" i="18"/>
  <c r="AK350" i="18" s="1"/>
  <c r="AC350" i="18"/>
  <c r="AJ350" i="18" s="1"/>
  <c r="AB350" i="18"/>
  <c r="AL350" i="18" s="1"/>
  <c r="AA350" i="18"/>
  <c r="Z350" i="18"/>
  <c r="AN350" i="18" s="1"/>
  <c r="Y350" i="18"/>
  <c r="AM350" i="18" s="1"/>
  <c r="X350" i="18"/>
  <c r="W350" i="18"/>
  <c r="V350" i="18"/>
  <c r="AF350" i="18" s="1"/>
  <c r="AE349" i="18"/>
  <c r="AD349" i="18"/>
  <c r="AK349" i="18" s="1"/>
  <c r="AC349" i="18"/>
  <c r="AJ349" i="18" s="1"/>
  <c r="AB349" i="18"/>
  <c r="AL349" i="18" s="1"/>
  <c r="AA349" i="18"/>
  <c r="Z349" i="18"/>
  <c r="AN349" i="18" s="1"/>
  <c r="Y349" i="18"/>
  <c r="AM349" i="18" s="1"/>
  <c r="X349" i="18"/>
  <c r="W349" i="18"/>
  <c r="V349" i="18"/>
  <c r="AF349" i="18" s="1"/>
  <c r="AE348" i="18"/>
  <c r="AD348" i="18"/>
  <c r="AK348" i="18" s="1"/>
  <c r="AC348" i="18"/>
  <c r="AJ348" i="18" s="1"/>
  <c r="AB348" i="18"/>
  <c r="AL348" i="18" s="1"/>
  <c r="AA348" i="18"/>
  <c r="Z348" i="18"/>
  <c r="AN348" i="18" s="1"/>
  <c r="Y348" i="18"/>
  <c r="AM348" i="18" s="1"/>
  <c r="X348" i="18"/>
  <c r="W348" i="18"/>
  <c r="V348" i="18"/>
  <c r="AF348" i="18" s="1"/>
  <c r="AE347" i="18"/>
  <c r="AD347" i="18"/>
  <c r="AK347" i="18" s="1"/>
  <c r="AC347" i="18"/>
  <c r="AJ347" i="18" s="1"/>
  <c r="AB347" i="18"/>
  <c r="AL347" i="18" s="1"/>
  <c r="AA347" i="18"/>
  <c r="Z347" i="18"/>
  <c r="AN347" i="18" s="1"/>
  <c r="Y347" i="18"/>
  <c r="AM347" i="18" s="1"/>
  <c r="X347" i="18"/>
  <c r="W347" i="18"/>
  <c r="V347" i="18"/>
  <c r="AF347" i="18" s="1"/>
  <c r="AE1110" i="18"/>
  <c r="AD1110" i="18"/>
  <c r="AK1110" i="18" s="1"/>
  <c r="AC1110" i="18"/>
  <c r="AJ1110" i="18" s="1"/>
  <c r="AB1110" i="18"/>
  <c r="AL1110" i="18" s="1"/>
  <c r="AA1110" i="18"/>
  <c r="Z1110" i="18"/>
  <c r="AN1110" i="18" s="1"/>
  <c r="Y1110" i="18"/>
  <c r="AM1110" i="18" s="1"/>
  <c r="X1110" i="18"/>
  <c r="W1110" i="18"/>
  <c r="V1110" i="18"/>
  <c r="AF1110" i="18" s="1"/>
  <c r="AE1109" i="18"/>
  <c r="AD1109" i="18"/>
  <c r="AK1109" i="18" s="1"/>
  <c r="AC1109" i="18"/>
  <c r="AJ1109" i="18" s="1"/>
  <c r="AB1109" i="18"/>
  <c r="AL1109" i="18" s="1"/>
  <c r="AA1109" i="18"/>
  <c r="Z1109" i="18"/>
  <c r="AN1109" i="18" s="1"/>
  <c r="Y1109" i="18"/>
  <c r="AM1109" i="18" s="1"/>
  <c r="X1109" i="18"/>
  <c r="W1109" i="18"/>
  <c r="V1109" i="18"/>
  <c r="AF1109" i="18" s="1"/>
  <c r="AE1108" i="18"/>
  <c r="AD1108" i="18"/>
  <c r="AK1108" i="18" s="1"/>
  <c r="AC1108" i="18"/>
  <c r="AJ1108" i="18" s="1"/>
  <c r="AB1108" i="18"/>
  <c r="AL1108" i="18" s="1"/>
  <c r="AA1108" i="18"/>
  <c r="Z1108" i="18"/>
  <c r="AN1108" i="18" s="1"/>
  <c r="Y1108" i="18"/>
  <c r="AM1108" i="18" s="1"/>
  <c r="X1108" i="18"/>
  <c r="W1108" i="18"/>
  <c r="V1108" i="18"/>
  <c r="AF1108" i="18" s="1"/>
  <c r="AE1107" i="18"/>
  <c r="AD1107" i="18"/>
  <c r="AK1107" i="18" s="1"/>
  <c r="AC1107" i="18"/>
  <c r="AJ1107" i="18" s="1"/>
  <c r="AB1107" i="18"/>
  <c r="AL1107" i="18" s="1"/>
  <c r="AA1107" i="18"/>
  <c r="Z1107" i="18"/>
  <c r="AN1107" i="18" s="1"/>
  <c r="Y1107" i="18"/>
  <c r="AM1107" i="18" s="1"/>
  <c r="X1107" i="18"/>
  <c r="W1107" i="18"/>
  <c r="V1107" i="18"/>
  <c r="AF1107" i="18" s="1"/>
  <c r="AE198" i="18"/>
  <c r="AD198" i="18"/>
  <c r="AK198" i="18" s="1"/>
  <c r="AC198" i="18"/>
  <c r="AJ198" i="18" s="1"/>
  <c r="AB198" i="18"/>
  <c r="AL198" i="18" s="1"/>
  <c r="AA198" i="18"/>
  <c r="Z198" i="18"/>
  <c r="AN198" i="18" s="1"/>
  <c r="Y198" i="18"/>
  <c r="AM198" i="18" s="1"/>
  <c r="X198" i="18"/>
  <c r="W198" i="18"/>
  <c r="V198" i="18"/>
  <c r="AF198" i="18" s="1"/>
  <c r="AE197" i="18"/>
  <c r="AD197" i="18"/>
  <c r="AK197" i="18" s="1"/>
  <c r="AC197" i="18"/>
  <c r="AJ197" i="18" s="1"/>
  <c r="AB197" i="18"/>
  <c r="AL197" i="18" s="1"/>
  <c r="AA197" i="18"/>
  <c r="Z197" i="18"/>
  <c r="AN197" i="18" s="1"/>
  <c r="Y197" i="18"/>
  <c r="AM197" i="18" s="1"/>
  <c r="X197" i="18"/>
  <c r="W197" i="18"/>
  <c r="V197" i="18"/>
  <c r="AF197" i="18" s="1"/>
  <c r="AE196" i="18"/>
  <c r="AD196" i="18"/>
  <c r="AK196" i="18" s="1"/>
  <c r="AC196" i="18"/>
  <c r="AJ196" i="18" s="1"/>
  <c r="AB196" i="18"/>
  <c r="AL196" i="18" s="1"/>
  <c r="AA196" i="18"/>
  <c r="Z196" i="18"/>
  <c r="AN196" i="18" s="1"/>
  <c r="Y196" i="18"/>
  <c r="AM196" i="18" s="1"/>
  <c r="X196" i="18"/>
  <c r="W196" i="18"/>
  <c r="V196" i="18"/>
  <c r="AF196" i="18" s="1"/>
  <c r="AE195" i="18"/>
  <c r="AD195" i="18"/>
  <c r="AK195" i="18" s="1"/>
  <c r="AC195" i="18"/>
  <c r="AJ195" i="18" s="1"/>
  <c r="AB195" i="18"/>
  <c r="AL195" i="18" s="1"/>
  <c r="AA195" i="18"/>
  <c r="Z195" i="18"/>
  <c r="AN195" i="18" s="1"/>
  <c r="Y195" i="18"/>
  <c r="AM195" i="18" s="1"/>
  <c r="X195" i="18"/>
  <c r="W195" i="18"/>
  <c r="V195" i="18"/>
  <c r="AF195" i="18" s="1"/>
  <c r="AE46" i="18"/>
  <c r="AD46" i="18"/>
  <c r="AK46" i="18" s="1"/>
  <c r="AC46" i="18"/>
  <c r="AJ46" i="18" s="1"/>
  <c r="AB46" i="18"/>
  <c r="AL46" i="18" s="1"/>
  <c r="AA46" i="18"/>
  <c r="Z46" i="18"/>
  <c r="AN46" i="18" s="1"/>
  <c r="Y46" i="18"/>
  <c r="AM46" i="18" s="1"/>
  <c r="X46" i="18"/>
  <c r="W46" i="18"/>
  <c r="V46" i="18"/>
  <c r="AF46" i="18" s="1"/>
  <c r="AE45" i="18"/>
  <c r="AD45" i="18"/>
  <c r="AK45" i="18" s="1"/>
  <c r="AC45" i="18"/>
  <c r="AJ45" i="18" s="1"/>
  <c r="AB45" i="18"/>
  <c r="AL45" i="18" s="1"/>
  <c r="AA45" i="18"/>
  <c r="Z45" i="18"/>
  <c r="AN45" i="18" s="1"/>
  <c r="Y45" i="18"/>
  <c r="AM45" i="18" s="1"/>
  <c r="X45" i="18"/>
  <c r="W45" i="18"/>
  <c r="V45" i="18"/>
  <c r="AF45" i="18" s="1"/>
  <c r="AE44" i="18"/>
  <c r="AD44" i="18"/>
  <c r="AK44" i="18" s="1"/>
  <c r="AC44" i="18"/>
  <c r="AJ44" i="18" s="1"/>
  <c r="AB44" i="18"/>
  <c r="AL44" i="18" s="1"/>
  <c r="AA44" i="18"/>
  <c r="Z44" i="18"/>
  <c r="AN44" i="18" s="1"/>
  <c r="Y44" i="18"/>
  <c r="AM44" i="18" s="1"/>
  <c r="X44" i="18"/>
  <c r="W44" i="18"/>
  <c r="V44" i="18"/>
  <c r="AF44" i="18" s="1"/>
  <c r="AE43" i="18"/>
  <c r="AD43" i="18"/>
  <c r="AK43" i="18" s="1"/>
  <c r="AC43" i="18"/>
  <c r="AJ43" i="18" s="1"/>
  <c r="AB43" i="18"/>
  <c r="AL43" i="18" s="1"/>
  <c r="AA43" i="18"/>
  <c r="Z43" i="18"/>
  <c r="AN43" i="18" s="1"/>
  <c r="Y43" i="18"/>
  <c r="AM43" i="18" s="1"/>
  <c r="X43" i="18"/>
  <c r="W43" i="18"/>
  <c r="V43" i="18"/>
  <c r="AF43" i="18" s="1"/>
  <c r="AE954" i="18"/>
  <c r="AD954" i="18"/>
  <c r="AK954" i="18" s="1"/>
  <c r="AC954" i="18"/>
  <c r="AJ954" i="18" s="1"/>
  <c r="AB954" i="18"/>
  <c r="AL954" i="18" s="1"/>
  <c r="AA954" i="18"/>
  <c r="Z954" i="18"/>
  <c r="AN954" i="18" s="1"/>
  <c r="Y954" i="18"/>
  <c r="AM954" i="18" s="1"/>
  <c r="X954" i="18"/>
  <c r="W954" i="18"/>
  <c r="V954" i="18"/>
  <c r="AF954" i="18" s="1"/>
  <c r="AE953" i="18"/>
  <c r="AD953" i="18"/>
  <c r="AK953" i="18" s="1"/>
  <c r="AC953" i="18"/>
  <c r="AJ953" i="18" s="1"/>
  <c r="AB953" i="18"/>
  <c r="AL953" i="18" s="1"/>
  <c r="AA953" i="18"/>
  <c r="Z953" i="18"/>
  <c r="AN953" i="18" s="1"/>
  <c r="Y953" i="18"/>
  <c r="AM953" i="18" s="1"/>
  <c r="X953" i="18"/>
  <c r="W953" i="18"/>
  <c r="V953" i="18"/>
  <c r="AF953" i="18" s="1"/>
  <c r="AE952" i="18"/>
  <c r="AD952" i="18"/>
  <c r="AK952" i="18" s="1"/>
  <c r="AC952" i="18"/>
  <c r="AJ952" i="18" s="1"/>
  <c r="AB952" i="18"/>
  <c r="AL952" i="18" s="1"/>
  <c r="AA952" i="18"/>
  <c r="Z952" i="18"/>
  <c r="AN952" i="18" s="1"/>
  <c r="Y952" i="18"/>
  <c r="AM952" i="18" s="1"/>
  <c r="X952" i="18"/>
  <c r="W952" i="18"/>
  <c r="V952" i="18"/>
  <c r="AF952" i="18" s="1"/>
  <c r="AE951" i="18"/>
  <c r="AD951" i="18"/>
  <c r="AK951" i="18" s="1"/>
  <c r="AC951" i="18"/>
  <c r="AJ951" i="18" s="1"/>
  <c r="AB951" i="18"/>
  <c r="AL951" i="18" s="1"/>
  <c r="AA951" i="18"/>
  <c r="Z951" i="18"/>
  <c r="AN951" i="18" s="1"/>
  <c r="Y951" i="18"/>
  <c r="AM951" i="18" s="1"/>
  <c r="X951" i="18"/>
  <c r="W951" i="18"/>
  <c r="V951" i="18"/>
  <c r="AF951" i="18" s="1"/>
  <c r="AE950" i="18"/>
  <c r="AD950" i="18"/>
  <c r="AK950" i="18" s="1"/>
  <c r="AC950" i="18"/>
  <c r="AJ950" i="18" s="1"/>
  <c r="AB950" i="18"/>
  <c r="AL950" i="18" s="1"/>
  <c r="AA950" i="18"/>
  <c r="Z950" i="18"/>
  <c r="AN950" i="18" s="1"/>
  <c r="Y950" i="18"/>
  <c r="AM950" i="18" s="1"/>
  <c r="X950" i="18"/>
  <c r="W950" i="18"/>
  <c r="V950" i="18"/>
  <c r="AF950" i="18" s="1"/>
  <c r="AE949" i="18"/>
  <c r="AD949" i="18"/>
  <c r="AK949" i="18" s="1"/>
  <c r="AC949" i="18"/>
  <c r="AJ949" i="18" s="1"/>
  <c r="AB949" i="18"/>
  <c r="AL949" i="18" s="1"/>
  <c r="AA949" i="18"/>
  <c r="Z949" i="18"/>
  <c r="AN949" i="18" s="1"/>
  <c r="Y949" i="18"/>
  <c r="AM949" i="18" s="1"/>
  <c r="X949" i="18"/>
  <c r="W949" i="18"/>
  <c r="V949" i="18"/>
  <c r="AF949" i="18" s="1"/>
  <c r="AE802" i="18"/>
  <c r="AD802" i="18"/>
  <c r="AK802" i="18" s="1"/>
  <c r="AC802" i="18"/>
  <c r="AJ802" i="18" s="1"/>
  <c r="AB802" i="18"/>
  <c r="AL802" i="18" s="1"/>
  <c r="AA802" i="18"/>
  <c r="Z802" i="18"/>
  <c r="AN802" i="18" s="1"/>
  <c r="Y802" i="18"/>
  <c r="AM802" i="18" s="1"/>
  <c r="X802" i="18"/>
  <c r="W802" i="18"/>
  <c r="V802" i="18"/>
  <c r="AF802" i="18" s="1"/>
  <c r="AE801" i="18"/>
  <c r="AD801" i="18"/>
  <c r="AK801" i="18" s="1"/>
  <c r="AC801" i="18"/>
  <c r="AJ801" i="18" s="1"/>
  <c r="AB801" i="18"/>
  <c r="AL801" i="18" s="1"/>
  <c r="AA801" i="18"/>
  <c r="Z801" i="18"/>
  <c r="AN801" i="18" s="1"/>
  <c r="Y801" i="18"/>
  <c r="AM801" i="18" s="1"/>
  <c r="X801" i="18"/>
  <c r="W801" i="18"/>
  <c r="V801" i="18"/>
  <c r="AF801" i="18" s="1"/>
  <c r="AE800" i="18"/>
  <c r="AD800" i="18"/>
  <c r="AK800" i="18" s="1"/>
  <c r="AC800" i="18"/>
  <c r="AJ800" i="18" s="1"/>
  <c r="AB800" i="18"/>
  <c r="AL800" i="18" s="1"/>
  <c r="AA800" i="18"/>
  <c r="Z800" i="18"/>
  <c r="AN800" i="18" s="1"/>
  <c r="Y800" i="18"/>
  <c r="AM800" i="18" s="1"/>
  <c r="X800" i="18"/>
  <c r="W800" i="18"/>
  <c r="V800" i="18"/>
  <c r="AF800" i="18" s="1"/>
  <c r="AE799" i="18"/>
  <c r="AD799" i="18"/>
  <c r="AK799" i="18" s="1"/>
  <c r="AC799" i="18"/>
  <c r="AJ799" i="18" s="1"/>
  <c r="AB799" i="18"/>
  <c r="AL799" i="18" s="1"/>
  <c r="AA799" i="18"/>
  <c r="Z799" i="18"/>
  <c r="AN799" i="18" s="1"/>
  <c r="Y799" i="18"/>
  <c r="AM799" i="18" s="1"/>
  <c r="X799" i="18"/>
  <c r="W799" i="18"/>
  <c r="V799" i="18"/>
  <c r="AF799" i="18" s="1"/>
  <c r="AE798" i="18"/>
  <c r="AD798" i="18"/>
  <c r="AK798" i="18" s="1"/>
  <c r="AC798" i="18"/>
  <c r="AJ798" i="18" s="1"/>
  <c r="AB798" i="18"/>
  <c r="AL798" i="18" s="1"/>
  <c r="AA798" i="18"/>
  <c r="Z798" i="18"/>
  <c r="AN798" i="18" s="1"/>
  <c r="Y798" i="18"/>
  <c r="AM798" i="18" s="1"/>
  <c r="X798" i="18"/>
  <c r="W798" i="18"/>
  <c r="V798" i="18"/>
  <c r="AF798" i="18" s="1"/>
  <c r="AE797" i="18"/>
  <c r="AD797" i="18"/>
  <c r="AK797" i="18" s="1"/>
  <c r="AC797" i="18"/>
  <c r="AJ797" i="18" s="1"/>
  <c r="AB797" i="18"/>
  <c r="AL797" i="18" s="1"/>
  <c r="AA797" i="18"/>
  <c r="Z797" i="18"/>
  <c r="AN797" i="18" s="1"/>
  <c r="Y797" i="18"/>
  <c r="AM797" i="18" s="1"/>
  <c r="X797" i="18"/>
  <c r="W797" i="18"/>
  <c r="V797" i="18"/>
  <c r="AF797" i="18" s="1"/>
  <c r="AE650" i="18"/>
  <c r="AD650" i="18"/>
  <c r="AK650" i="18" s="1"/>
  <c r="AC650" i="18"/>
  <c r="AJ650" i="18" s="1"/>
  <c r="AB650" i="18"/>
  <c r="AL650" i="18" s="1"/>
  <c r="AA650" i="18"/>
  <c r="Z650" i="18"/>
  <c r="AN650" i="18" s="1"/>
  <c r="Y650" i="18"/>
  <c r="AM650" i="18" s="1"/>
  <c r="X650" i="18"/>
  <c r="W650" i="18"/>
  <c r="V650" i="18"/>
  <c r="AF650" i="18" s="1"/>
  <c r="AE649" i="18"/>
  <c r="AD649" i="18"/>
  <c r="AK649" i="18" s="1"/>
  <c r="AC649" i="18"/>
  <c r="AJ649" i="18" s="1"/>
  <c r="AB649" i="18"/>
  <c r="AL649" i="18" s="1"/>
  <c r="AA649" i="18"/>
  <c r="Z649" i="18"/>
  <c r="AN649" i="18" s="1"/>
  <c r="Y649" i="18"/>
  <c r="AM649" i="18" s="1"/>
  <c r="X649" i="18"/>
  <c r="W649" i="18"/>
  <c r="V649" i="18"/>
  <c r="AF649" i="18" s="1"/>
  <c r="AE648" i="18"/>
  <c r="AD648" i="18"/>
  <c r="AK648" i="18" s="1"/>
  <c r="AC648" i="18"/>
  <c r="AJ648" i="18" s="1"/>
  <c r="AB648" i="18"/>
  <c r="AL648" i="18" s="1"/>
  <c r="AA648" i="18"/>
  <c r="Z648" i="18"/>
  <c r="AN648" i="18" s="1"/>
  <c r="Y648" i="18"/>
  <c r="AM648" i="18" s="1"/>
  <c r="X648" i="18"/>
  <c r="W648" i="18"/>
  <c r="V648" i="18"/>
  <c r="AF648" i="18" s="1"/>
  <c r="AE647" i="18"/>
  <c r="AD647" i="18"/>
  <c r="AK647" i="18" s="1"/>
  <c r="AC647" i="18"/>
  <c r="AJ647" i="18" s="1"/>
  <c r="AB647" i="18"/>
  <c r="AL647" i="18" s="1"/>
  <c r="AA647" i="18"/>
  <c r="Z647" i="18"/>
  <c r="AN647" i="18" s="1"/>
  <c r="Y647" i="18"/>
  <c r="AM647" i="18" s="1"/>
  <c r="X647" i="18"/>
  <c r="W647" i="18"/>
  <c r="V647" i="18"/>
  <c r="AF647" i="18" s="1"/>
  <c r="AE646" i="18"/>
  <c r="AD646" i="18"/>
  <c r="AK646" i="18" s="1"/>
  <c r="AC646" i="18"/>
  <c r="AJ646" i="18" s="1"/>
  <c r="AB646" i="18"/>
  <c r="AL646" i="18" s="1"/>
  <c r="AA646" i="18"/>
  <c r="Z646" i="18"/>
  <c r="AN646" i="18" s="1"/>
  <c r="Y646" i="18"/>
  <c r="AM646" i="18" s="1"/>
  <c r="X646" i="18"/>
  <c r="W646" i="18"/>
  <c r="V646" i="18"/>
  <c r="AF646" i="18" s="1"/>
  <c r="AE645" i="18"/>
  <c r="AD645" i="18"/>
  <c r="AK645" i="18" s="1"/>
  <c r="AC645" i="18"/>
  <c r="AJ645" i="18" s="1"/>
  <c r="AB645" i="18"/>
  <c r="AL645" i="18" s="1"/>
  <c r="AA645" i="18"/>
  <c r="Z645" i="18"/>
  <c r="AN645" i="18" s="1"/>
  <c r="Y645" i="18"/>
  <c r="AM645" i="18" s="1"/>
  <c r="X645" i="18"/>
  <c r="W645" i="18"/>
  <c r="V645" i="18"/>
  <c r="AF645" i="18" s="1"/>
  <c r="AE498" i="18"/>
  <c r="AD498" i="18"/>
  <c r="AK498" i="18" s="1"/>
  <c r="AC498" i="18"/>
  <c r="AJ498" i="18" s="1"/>
  <c r="AB498" i="18"/>
  <c r="AL498" i="18" s="1"/>
  <c r="AA498" i="18"/>
  <c r="Z498" i="18"/>
  <c r="AN498" i="18" s="1"/>
  <c r="Y498" i="18"/>
  <c r="AM498" i="18" s="1"/>
  <c r="X498" i="18"/>
  <c r="W498" i="18"/>
  <c r="V498" i="18"/>
  <c r="AF498" i="18" s="1"/>
  <c r="AE497" i="18"/>
  <c r="AD497" i="18"/>
  <c r="AK497" i="18" s="1"/>
  <c r="AC497" i="18"/>
  <c r="AJ497" i="18" s="1"/>
  <c r="AB497" i="18"/>
  <c r="AL497" i="18" s="1"/>
  <c r="AA497" i="18"/>
  <c r="Z497" i="18"/>
  <c r="AN497" i="18" s="1"/>
  <c r="Y497" i="18"/>
  <c r="AM497" i="18" s="1"/>
  <c r="X497" i="18"/>
  <c r="W497" i="18"/>
  <c r="V497" i="18"/>
  <c r="AF497" i="18" s="1"/>
  <c r="AE496" i="18"/>
  <c r="AD496" i="18"/>
  <c r="AK496" i="18" s="1"/>
  <c r="AC496" i="18"/>
  <c r="AJ496" i="18" s="1"/>
  <c r="AB496" i="18"/>
  <c r="AL496" i="18" s="1"/>
  <c r="AA496" i="18"/>
  <c r="Z496" i="18"/>
  <c r="AN496" i="18" s="1"/>
  <c r="Y496" i="18"/>
  <c r="AM496" i="18" s="1"/>
  <c r="X496" i="18"/>
  <c r="W496" i="18"/>
  <c r="V496" i="18"/>
  <c r="AF496" i="18" s="1"/>
  <c r="AE495" i="18"/>
  <c r="AD495" i="18"/>
  <c r="AK495" i="18" s="1"/>
  <c r="AC495" i="18"/>
  <c r="AJ495" i="18" s="1"/>
  <c r="AB495" i="18"/>
  <c r="AL495" i="18" s="1"/>
  <c r="AA495" i="18"/>
  <c r="Z495" i="18"/>
  <c r="AN495" i="18" s="1"/>
  <c r="Y495" i="18"/>
  <c r="AM495" i="18" s="1"/>
  <c r="X495" i="18"/>
  <c r="W495" i="18"/>
  <c r="V495" i="18"/>
  <c r="AF495" i="18" s="1"/>
  <c r="AE494" i="18"/>
  <c r="AD494" i="18"/>
  <c r="AK494" i="18" s="1"/>
  <c r="AC494" i="18"/>
  <c r="AJ494" i="18" s="1"/>
  <c r="AB494" i="18"/>
  <c r="AL494" i="18" s="1"/>
  <c r="AA494" i="18"/>
  <c r="Z494" i="18"/>
  <c r="AN494" i="18" s="1"/>
  <c r="Y494" i="18"/>
  <c r="AM494" i="18" s="1"/>
  <c r="X494" i="18"/>
  <c r="W494" i="18"/>
  <c r="V494" i="18"/>
  <c r="AF494" i="18" s="1"/>
  <c r="AE493" i="18"/>
  <c r="AD493" i="18"/>
  <c r="AK493" i="18" s="1"/>
  <c r="AC493" i="18"/>
  <c r="AJ493" i="18" s="1"/>
  <c r="AB493" i="18"/>
  <c r="AL493" i="18" s="1"/>
  <c r="AA493" i="18"/>
  <c r="Z493" i="18"/>
  <c r="AN493" i="18" s="1"/>
  <c r="Y493" i="18"/>
  <c r="AM493" i="18" s="1"/>
  <c r="X493" i="18"/>
  <c r="W493" i="18"/>
  <c r="V493" i="18"/>
  <c r="AF493" i="18" s="1"/>
  <c r="AE346" i="18"/>
  <c r="AD346" i="18"/>
  <c r="AK346" i="18" s="1"/>
  <c r="AC346" i="18"/>
  <c r="AJ346" i="18" s="1"/>
  <c r="AB346" i="18"/>
  <c r="AL346" i="18" s="1"/>
  <c r="AA346" i="18"/>
  <c r="Z346" i="18"/>
  <c r="AN346" i="18" s="1"/>
  <c r="Y346" i="18"/>
  <c r="AM346" i="18" s="1"/>
  <c r="X346" i="18"/>
  <c r="W346" i="18"/>
  <c r="V346" i="18"/>
  <c r="AF346" i="18" s="1"/>
  <c r="AE345" i="18"/>
  <c r="AD345" i="18"/>
  <c r="AK345" i="18" s="1"/>
  <c r="AC345" i="18"/>
  <c r="AJ345" i="18" s="1"/>
  <c r="AB345" i="18"/>
  <c r="AL345" i="18" s="1"/>
  <c r="AA345" i="18"/>
  <c r="Z345" i="18"/>
  <c r="AN345" i="18" s="1"/>
  <c r="Y345" i="18"/>
  <c r="AM345" i="18" s="1"/>
  <c r="X345" i="18"/>
  <c r="W345" i="18"/>
  <c r="V345" i="18"/>
  <c r="AF345" i="18" s="1"/>
  <c r="AE344" i="18"/>
  <c r="AD344" i="18"/>
  <c r="AK344" i="18" s="1"/>
  <c r="AC344" i="18"/>
  <c r="AJ344" i="18" s="1"/>
  <c r="AB344" i="18"/>
  <c r="AL344" i="18" s="1"/>
  <c r="AA344" i="18"/>
  <c r="Z344" i="18"/>
  <c r="AN344" i="18" s="1"/>
  <c r="Y344" i="18"/>
  <c r="AM344" i="18" s="1"/>
  <c r="X344" i="18"/>
  <c r="W344" i="18"/>
  <c r="V344" i="18"/>
  <c r="AF344" i="18" s="1"/>
  <c r="AE343" i="18"/>
  <c r="AD343" i="18"/>
  <c r="AK343" i="18" s="1"/>
  <c r="AC343" i="18"/>
  <c r="AJ343" i="18" s="1"/>
  <c r="AB343" i="18"/>
  <c r="AL343" i="18" s="1"/>
  <c r="AA343" i="18"/>
  <c r="Z343" i="18"/>
  <c r="AN343" i="18" s="1"/>
  <c r="Y343" i="18"/>
  <c r="AM343" i="18" s="1"/>
  <c r="X343" i="18"/>
  <c r="W343" i="18"/>
  <c r="V343" i="18"/>
  <c r="AF343" i="18" s="1"/>
  <c r="AE342" i="18"/>
  <c r="AD342" i="18"/>
  <c r="AK342" i="18" s="1"/>
  <c r="AC342" i="18"/>
  <c r="AJ342" i="18" s="1"/>
  <c r="AB342" i="18"/>
  <c r="AL342" i="18" s="1"/>
  <c r="AA342" i="18"/>
  <c r="Z342" i="18"/>
  <c r="AN342" i="18" s="1"/>
  <c r="Y342" i="18"/>
  <c r="AM342" i="18" s="1"/>
  <c r="X342" i="18"/>
  <c r="W342" i="18"/>
  <c r="V342" i="18"/>
  <c r="AF342" i="18" s="1"/>
  <c r="AE341" i="18"/>
  <c r="AD341" i="18"/>
  <c r="AK341" i="18" s="1"/>
  <c r="AC341" i="18"/>
  <c r="AJ341" i="18" s="1"/>
  <c r="AB341" i="18"/>
  <c r="AL341" i="18" s="1"/>
  <c r="AA341" i="18"/>
  <c r="Z341" i="18"/>
  <c r="AN341" i="18" s="1"/>
  <c r="Y341" i="18"/>
  <c r="AM341" i="18" s="1"/>
  <c r="X341" i="18"/>
  <c r="W341" i="18"/>
  <c r="V341" i="18"/>
  <c r="AF341" i="18" s="1"/>
  <c r="AE1106" i="18"/>
  <c r="AD1106" i="18"/>
  <c r="AK1106" i="18" s="1"/>
  <c r="AC1106" i="18"/>
  <c r="AJ1106" i="18" s="1"/>
  <c r="AB1106" i="18"/>
  <c r="AL1106" i="18" s="1"/>
  <c r="AA1106" i="18"/>
  <c r="Z1106" i="18"/>
  <c r="AN1106" i="18" s="1"/>
  <c r="Y1106" i="18"/>
  <c r="AM1106" i="18" s="1"/>
  <c r="X1106" i="18"/>
  <c r="W1106" i="18"/>
  <c r="V1106" i="18"/>
  <c r="AF1106" i="18" s="1"/>
  <c r="AE1105" i="18"/>
  <c r="AD1105" i="18"/>
  <c r="AK1105" i="18" s="1"/>
  <c r="AC1105" i="18"/>
  <c r="AJ1105" i="18" s="1"/>
  <c r="AB1105" i="18"/>
  <c r="AL1105" i="18" s="1"/>
  <c r="AA1105" i="18"/>
  <c r="Z1105" i="18"/>
  <c r="AN1105" i="18" s="1"/>
  <c r="Y1105" i="18"/>
  <c r="AM1105" i="18" s="1"/>
  <c r="X1105" i="18"/>
  <c r="W1105" i="18"/>
  <c r="V1105" i="18"/>
  <c r="AF1105" i="18" s="1"/>
  <c r="AE1104" i="18"/>
  <c r="AD1104" i="18"/>
  <c r="AK1104" i="18" s="1"/>
  <c r="AC1104" i="18"/>
  <c r="AJ1104" i="18" s="1"/>
  <c r="AB1104" i="18"/>
  <c r="AL1104" i="18" s="1"/>
  <c r="AA1104" i="18"/>
  <c r="Z1104" i="18"/>
  <c r="AN1104" i="18" s="1"/>
  <c r="Y1104" i="18"/>
  <c r="AM1104" i="18" s="1"/>
  <c r="X1104" i="18"/>
  <c r="W1104" i="18"/>
  <c r="V1104" i="18"/>
  <c r="AF1104" i="18" s="1"/>
  <c r="AE1103" i="18"/>
  <c r="AD1103" i="18"/>
  <c r="AK1103" i="18" s="1"/>
  <c r="AC1103" i="18"/>
  <c r="AJ1103" i="18" s="1"/>
  <c r="AB1103" i="18"/>
  <c r="AL1103" i="18" s="1"/>
  <c r="AA1103" i="18"/>
  <c r="Z1103" i="18"/>
  <c r="AN1103" i="18" s="1"/>
  <c r="Y1103" i="18"/>
  <c r="AM1103" i="18" s="1"/>
  <c r="X1103" i="18"/>
  <c r="W1103" i="18"/>
  <c r="V1103" i="18"/>
  <c r="AF1103" i="18" s="1"/>
  <c r="AE1102" i="18"/>
  <c r="AD1102" i="18"/>
  <c r="AK1102" i="18" s="1"/>
  <c r="AC1102" i="18"/>
  <c r="AJ1102" i="18" s="1"/>
  <c r="AB1102" i="18"/>
  <c r="AL1102" i="18" s="1"/>
  <c r="AA1102" i="18"/>
  <c r="Z1102" i="18"/>
  <c r="AN1102" i="18" s="1"/>
  <c r="Y1102" i="18"/>
  <c r="AM1102" i="18" s="1"/>
  <c r="X1102" i="18"/>
  <c r="W1102" i="18"/>
  <c r="V1102" i="18"/>
  <c r="AF1102" i="18" s="1"/>
  <c r="AE1101" i="18"/>
  <c r="AD1101" i="18"/>
  <c r="AK1101" i="18" s="1"/>
  <c r="AC1101" i="18"/>
  <c r="AJ1101" i="18" s="1"/>
  <c r="AB1101" i="18"/>
  <c r="AL1101" i="18" s="1"/>
  <c r="AA1101" i="18"/>
  <c r="Z1101" i="18"/>
  <c r="AN1101" i="18" s="1"/>
  <c r="Y1101" i="18"/>
  <c r="AM1101" i="18" s="1"/>
  <c r="X1101" i="18"/>
  <c r="W1101" i="18"/>
  <c r="V1101" i="18"/>
  <c r="AF1101" i="18" s="1"/>
  <c r="AE194" i="18"/>
  <c r="AD194" i="18"/>
  <c r="AK194" i="18" s="1"/>
  <c r="AC194" i="18"/>
  <c r="AJ194" i="18" s="1"/>
  <c r="AB194" i="18"/>
  <c r="AL194" i="18" s="1"/>
  <c r="AA194" i="18"/>
  <c r="Z194" i="18"/>
  <c r="AN194" i="18" s="1"/>
  <c r="Y194" i="18"/>
  <c r="AM194" i="18" s="1"/>
  <c r="X194" i="18"/>
  <c r="W194" i="18"/>
  <c r="V194" i="18"/>
  <c r="AF194" i="18" s="1"/>
  <c r="AE193" i="18"/>
  <c r="AD193" i="18"/>
  <c r="AK193" i="18" s="1"/>
  <c r="AC193" i="18"/>
  <c r="AJ193" i="18" s="1"/>
  <c r="AB193" i="18"/>
  <c r="AL193" i="18" s="1"/>
  <c r="AA193" i="18"/>
  <c r="Z193" i="18"/>
  <c r="AN193" i="18" s="1"/>
  <c r="Y193" i="18"/>
  <c r="AM193" i="18" s="1"/>
  <c r="X193" i="18"/>
  <c r="W193" i="18"/>
  <c r="V193" i="18"/>
  <c r="AF193" i="18" s="1"/>
  <c r="AE192" i="18"/>
  <c r="AD192" i="18"/>
  <c r="AK192" i="18" s="1"/>
  <c r="AC192" i="18"/>
  <c r="AJ192" i="18" s="1"/>
  <c r="AB192" i="18"/>
  <c r="AL192" i="18" s="1"/>
  <c r="AA192" i="18"/>
  <c r="Z192" i="18"/>
  <c r="AN192" i="18" s="1"/>
  <c r="Y192" i="18"/>
  <c r="AM192" i="18" s="1"/>
  <c r="X192" i="18"/>
  <c r="W192" i="18"/>
  <c r="V192" i="18"/>
  <c r="AF192" i="18" s="1"/>
  <c r="AE191" i="18"/>
  <c r="AD191" i="18"/>
  <c r="AK191" i="18" s="1"/>
  <c r="AC191" i="18"/>
  <c r="AJ191" i="18" s="1"/>
  <c r="AB191" i="18"/>
  <c r="AL191" i="18" s="1"/>
  <c r="AA191" i="18"/>
  <c r="Z191" i="18"/>
  <c r="AN191" i="18" s="1"/>
  <c r="Y191" i="18"/>
  <c r="AM191" i="18" s="1"/>
  <c r="X191" i="18"/>
  <c r="W191" i="18"/>
  <c r="V191" i="18"/>
  <c r="AF191" i="18" s="1"/>
  <c r="AE190" i="18"/>
  <c r="AD190" i="18"/>
  <c r="AK190" i="18" s="1"/>
  <c r="AC190" i="18"/>
  <c r="AJ190" i="18" s="1"/>
  <c r="AB190" i="18"/>
  <c r="AL190" i="18" s="1"/>
  <c r="AA190" i="18"/>
  <c r="Z190" i="18"/>
  <c r="AN190" i="18" s="1"/>
  <c r="Y190" i="18"/>
  <c r="AM190" i="18" s="1"/>
  <c r="X190" i="18"/>
  <c r="W190" i="18"/>
  <c r="V190" i="18"/>
  <c r="AF190" i="18" s="1"/>
  <c r="AE189" i="18"/>
  <c r="AD189" i="18"/>
  <c r="AK189" i="18" s="1"/>
  <c r="AC189" i="18"/>
  <c r="AJ189" i="18" s="1"/>
  <c r="AB189" i="18"/>
  <c r="AL189" i="18" s="1"/>
  <c r="AA189" i="18"/>
  <c r="Z189" i="18"/>
  <c r="AN189" i="18" s="1"/>
  <c r="Y189" i="18"/>
  <c r="AM189" i="18" s="1"/>
  <c r="X189" i="18"/>
  <c r="W189" i="18"/>
  <c r="V189" i="18"/>
  <c r="AF189" i="18" s="1"/>
  <c r="AE42" i="18"/>
  <c r="AD42" i="18"/>
  <c r="AK42" i="18" s="1"/>
  <c r="AC42" i="18"/>
  <c r="AJ42" i="18" s="1"/>
  <c r="AB42" i="18"/>
  <c r="AL42" i="18" s="1"/>
  <c r="AA42" i="18"/>
  <c r="Z42" i="18"/>
  <c r="AN42" i="18" s="1"/>
  <c r="Y42" i="18"/>
  <c r="AM42" i="18" s="1"/>
  <c r="X42" i="18"/>
  <c r="W42" i="18"/>
  <c r="V42" i="18"/>
  <c r="AF42" i="18" s="1"/>
  <c r="AE41" i="18"/>
  <c r="AD41" i="18"/>
  <c r="AK41" i="18" s="1"/>
  <c r="AC41" i="18"/>
  <c r="AJ41" i="18" s="1"/>
  <c r="AB41" i="18"/>
  <c r="AL41" i="18" s="1"/>
  <c r="AA41" i="18"/>
  <c r="Z41" i="18"/>
  <c r="AN41" i="18" s="1"/>
  <c r="Y41" i="18"/>
  <c r="AM41" i="18" s="1"/>
  <c r="X41" i="18"/>
  <c r="W41" i="18"/>
  <c r="V41" i="18"/>
  <c r="AF41" i="18" s="1"/>
  <c r="AE40" i="18"/>
  <c r="AD40" i="18"/>
  <c r="AK40" i="18" s="1"/>
  <c r="AC40" i="18"/>
  <c r="AJ40" i="18" s="1"/>
  <c r="AB40" i="18"/>
  <c r="AL40" i="18" s="1"/>
  <c r="AA40" i="18"/>
  <c r="Z40" i="18"/>
  <c r="AN40" i="18" s="1"/>
  <c r="Y40" i="18"/>
  <c r="AM40" i="18" s="1"/>
  <c r="X40" i="18"/>
  <c r="W40" i="18"/>
  <c r="V40" i="18"/>
  <c r="AF40" i="18" s="1"/>
  <c r="AE39" i="18"/>
  <c r="AD39" i="18"/>
  <c r="AK39" i="18" s="1"/>
  <c r="AC39" i="18"/>
  <c r="AJ39" i="18" s="1"/>
  <c r="AB39" i="18"/>
  <c r="AL39" i="18" s="1"/>
  <c r="AA39" i="18"/>
  <c r="Z39" i="18"/>
  <c r="AN39" i="18" s="1"/>
  <c r="Y39" i="18"/>
  <c r="AM39" i="18" s="1"/>
  <c r="X39" i="18"/>
  <c r="W39" i="18"/>
  <c r="V39" i="18"/>
  <c r="AF39" i="18" s="1"/>
  <c r="AE38" i="18"/>
  <c r="AD38" i="18"/>
  <c r="AK38" i="18" s="1"/>
  <c r="AC38" i="18"/>
  <c r="AJ38" i="18" s="1"/>
  <c r="AB38" i="18"/>
  <c r="AL38" i="18" s="1"/>
  <c r="AA38" i="18"/>
  <c r="Z38" i="18"/>
  <c r="AN38" i="18" s="1"/>
  <c r="Y38" i="18"/>
  <c r="AM38" i="18" s="1"/>
  <c r="X38" i="18"/>
  <c r="W38" i="18"/>
  <c r="V38" i="18"/>
  <c r="AF38" i="18" s="1"/>
  <c r="AE37" i="18"/>
  <c r="AD37" i="18"/>
  <c r="AK37" i="18" s="1"/>
  <c r="AC37" i="18"/>
  <c r="AJ37" i="18" s="1"/>
  <c r="AB37" i="18"/>
  <c r="AL37" i="18" s="1"/>
  <c r="AA37" i="18"/>
  <c r="Z37" i="18"/>
  <c r="AN37" i="18" s="1"/>
  <c r="Y37" i="18"/>
  <c r="AM37" i="18" s="1"/>
  <c r="X37" i="18"/>
  <c r="W37" i="18"/>
  <c r="V37" i="18"/>
  <c r="AF37" i="18" s="1"/>
  <c r="AE948" i="18"/>
  <c r="AD948" i="18"/>
  <c r="AK948" i="18" s="1"/>
  <c r="AC948" i="18"/>
  <c r="AJ948" i="18" s="1"/>
  <c r="AB948" i="18"/>
  <c r="AL948" i="18" s="1"/>
  <c r="AA948" i="18"/>
  <c r="Z948" i="18"/>
  <c r="AN948" i="18" s="1"/>
  <c r="Y948" i="18"/>
  <c r="AM948" i="18" s="1"/>
  <c r="X948" i="18"/>
  <c r="W948" i="18"/>
  <c r="V948" i="18"/>
  <c r="AF948" i="18" s="1"/>
  <c r="AE947" i="18"/>
  <c r="AD947" i="18"/>
  <c r="AK947" i="18" s="1"/>
  <c r="AC947" i="18"/>
  <c r="AJ947" i="18" s="1"/>
  <c r="AB947" i="18"/>
  <c r="AL947" i="18" s="1"/>
  <c r="AA947" i="18"/>
  <c r="Z947" i="18"/>
  <c r="AN947" i="18" s="1"/>
  <c r="Y947" i="18"/>
  <c r="AM947" i="18" s="1"/>
  <c r="X947" i="18"/>
  <c r="W947" i="18"/>
  <c r="V947" i="18"/>
  <c r="AF947" i="18" s="1"/>
  <c r="AE946" i="18"/>
  <c r="AD946" i="18"/>
  <c r="AK946" i="18" s="1"/>
  <c r="AC946" i="18"/>
  <c r="AJ946" i="18" s="1"/>
  <c r="AB946" i="18"/>
  <c r="AL946" i="18" s="1"/>
  <c r="AA946" i="18"/>
  <c r="Z946" i="18"/>
  <c r="AN946" i="18" s="1"/>
  <c r="Y946" i="18"/>
  <c r="AM946" i="18" s="1"/>
  <c r="X946" i="18"/>
  <c r="W946" i="18"/>
  <c r="V946" i="18"/>
  <c r="AF946" i="18" s="1"/>
  <c r="AE796" i="18"/>
  <c r="AD796" i="18"/>
  <c r="AK796" i="18" s="1"/>
  <c r="AC796" i="18"/>
  <c r="AJ796" i="18" s="1"/>
  <c r="AB796" i="18"/>
  <c r="AL796" i="18" s="1"/>
  <c r="AA796" i="18"/>
  <c r="Z796" i="18"/>
  <c r="AN796" i="18" s="1"/>
  <c r="Y796" i="18"/>
  <c r="AM796" i="18" s="1"/>
  <c r="X796" i="18"/>
  <c r="W796" i="18"/>
  <c r="V796" i="18"/>
  <c r="AF796" i="18" s="1"/>
  <c r="AE795" i="18"/>
  <c r="AD795" i="18"/>
  <c r="AK795" i="18" s="1"/>
  <c r="AC795" i="18"/>
  <c r="AJ795" i="18" s="1"/>
  <c r="AB795" i="18"/>
  <c r="AL795" i="18" s="1"/>
  <c r="AA795" i="18"/>
  <c r="Z795" i="18"/>
  <c r="AN795" i="18" s="1"/>
  <c r="Y795" i="18"/>
  <c r="AM795" i="18" s="1"/>
  <c r="X795" i="18"/>
  <c r="W795" i="18"/>
  <c r="V795" i="18"/>
  <c r="AF795" i="18" s="1"/>
  <c r="AE794" i="18"/>
  <c r="AD794" i="18"/>
  <c r="AK794" i="18" s="1"/>
  <c r="AC794" i="18"/>
  <c r="AJ794" i="18" s="1"/>
  <c r="AB794" i="18"/>
  <c r="AL794" i="18" s="1"/>
  <c r="AA794" i="18"/>
  <c r="Z794" i="18"/>
  <c r="AN794" i="18" s="1"/>
  <c r="Y794" i="18"/>
  <c r="AM794" i="18" s="1"/>
  <c r="X794" i="18"/>
  <c r="W794" i="18"/>
  <c r="V794" i="18"/>
  <c r="AF794" i="18" s="1"/>
  <c r="AE644" i="18"/>
  <c r="AD644" i="18"/>
  <c r="AK644" i="18" s="1"/>
  <c r="AC644" i="18"/>
  <c r="AJ644" i="18" s="1"/>
  <c r="AB644" i="18"/>
  <c r="AL644" i="18" s="1"/>
  <c r="AA644" i="18"/>
  <c r="Z644" i="18"/>
  <c r="AN644" i="18" s="1"/>
  <c r="Y644" i="18"/>
  <c r="AM644" i="18" s="1"/>
  <c r="X644" i="18"/>
  <c r="W644" i="18"/>
  <c r="V644" i="18"/>
  <c r="AF644" i="18" s="1"/>
  <c r="AE643" i="18"/>
  <c r="AD643" i="18"/>
  <c r="AK643" i="18" s="1"/>
  <c r="AC643" i="18"/>
  <c r="AJ643" i="18" s="1"/>
  <c r="AB643" i="18"/>
  <c r="AL643" i="18" s="1"/>
  <c r="AA643" i="18"/>
  <c r="Z643" i="18"/>
  <c r="AN643" i="18" s="1"/>
  <c r="Y643" i="18"/>
  <c r="AM643" i="18" s="1"/>
  <c r="X643" i="18"/>
  <c r="W643" i="18"/>
  <c r="V643" i="18"/>
  <c r="AF643" i="18" s="1"/>
  <c r="AE642" i="18"/>
  <c r="AD642" i="18"/>
  <c r="AK642" i="18" s="1"/>
  <c r="AC642" i="18"/>
  <c r="AJ642" i="18" s="1"/>
  <c r="AB642" i="18"/>
  <c r="AL642" i="18" s="1"/>
  <c r="AA642" i="18"/>
  <c r="Z642" i="18"/>
  <c r="AN642" i="18" s="1"/>
  <c r="Y642" i="18"/>
  <c r="AM642" i="18" s="1"/>
  <c r="X642" i="18"/>
  <c r="W642" i="18"/>
  <c r="V642" i="18"/>
  <c r="AF642" i="18" s="1"/>
  <c r="AE492" i="18"/>
  <c r="AD492" i="18"/>
  <c r="AK492" i="18" s="1"/>
  <c r="AC492" i="18"/>
  <c r="AJ492" i="18" s="1"/>
  <c r="AB492" i="18"/>
  <c r="AL492" i="18" s="1"/>
  <c r="AA492" i="18"/>
  <c r="Z492" i="18"/>
  <c r="AN492" i="18" s="1"/>
  <c r="Y492" i="18"/>
  <c r="AM492" i="18" s="1"/>
  <c r="X492" i="18"/>
  <c r="W492" i="18"/>
  <c r="V492" i="18"/>
  <c r="AF492" i="18" s="1"/>
  <c r="AE491" i="18"/>
  <c r="AD491" i="18"/>
  <c r="AK491" i="18" s="1"/>
  <c r="AC491" i="18"/>
  <c r="AJ491" i="18" s="1"/>
  <c r="AB491" i="18"/>
  <c r="AL491" i="18" s="1"/>
  <c r="AA491" i="18"/>
  <c r="Z491" i="18"/>
  <c r="AN491" i="18" s="1"/>
  <c r="Y491" i="18"/>
  <c r="AM491" i="18" s="1"/>
  <c r="X491" i="18"/>
  <c r="W491" i="18"/>
  <c r="V491" i="18"/>
  <c r="AF491" i="18" s="1"/>
  <c r="AE490" i="18"/>
  <c r="AD490" i="18"/>
  <c r="AK490" i="18" s="1"/>
  <c r="AC490" i="18"/>
  <c r="AJ490" i="18" s="1"/>
  <c r="AB490" i="18"/>
  <c r="AL490" i="18" s="1"/>
  <c r="AA490" i="18"/>
  <c r="Z490" i="18"/>
  <c r="AN490" i="18" s="1"/>
  <c r="Y490" i="18"/>
  <c r="AM490" i="18" s="1"/>
  <c r="X490" i="18"/>
  <c r="W490" i="18"/>
  <c r="V490" i="18"/>
  <c r="AF490" i="18" s="1"/>
  <c r="AE340" i="18"/>
  <c r="AD340" i="18"/>
  <c r="AK340" i="18" s="1"/>
  <c r="AC340" i="18"/>
  <c r="AJ340" i="18" s="1"/>
  <c r="AB340" i="18"/>
  <c r="AL340" i="18" s="1"/>
  <c r="AA340" i="18"/>
  <c r="Z340" i="18"/>
  <c r="AN340" i="18" s="1"/>
  <c r="Y340" i="18"/>
  <c r="AM340" i="18" s="1"/>
  <c r="X340" i="18"/>
  <c r="W340" i="18"/>
  <c r="V340" i="18"/>
  <c r="AF340" i="18" s="1"/>
  <c r="AE339" i="18"/>
  <c r="AD339" i="18"/>
  <c r="AK339" i="18" s="1"/>
  <c r="AC339" i="18"/>
  <c r="AJ339" i="18" s="1"/>
  <c r="AB339" i="18"/>
  <c r="AL339" i="18" s="1"/>
  <c r="AA339" i="18"/>
  <c r="Z339" i="18"/>
  <c r="AN339" i="18" s="1"/>
  <c r="Y339" i="18"/>
  <c r="AM339" i="18" s="1"/>
  <c r="X339" i="18"/>
  <c r="W339" i="18"/>
  <c r="V339" i="18"/>
  <c r="AF339" i="18" s="1"/>
  <c r="AE338" i="18"/>
  <c r="AD338" i="18"/>
  <c r="AK338" i="18" s="1"/>
  <c r="AC338" i="18"/>
  <c r="AJ338" i="18" s="1"/>
  <c r="AB338" i="18"/>
  <c r="AL338" i="18" s="1"/>
  <c r="AA338" i="18"/>
  <c r="Z338" i="18"/>
  <c r="AN338" i="18" s="1"/>
  <c r="Y338" i="18"/>
  <c r="AM338" i="18" s="1"/>
  <c r="X338" i="18"/>
  <c r="W338" i="18"/>
  <c r="V338" i="18"/>
  <c r="AF338" i="18" s="1"/>
  <c r="AE1100" i="18"/>
  <c r="AD1100" i="18"/>
  <c r="AK1100" i="18" s="1"/>
  <c r="AC1100" i="18"/>
  <c r="AJ1100" i="18" s="1"/>
  <c r="AB1100" i="18"/>
  <c r="AL1100" i="18" s="1"/>
  <c r="AA1100" i="18"/>
  <c r="Z1100" i="18"/>
  <c r="AN1100" i="18" s="1"/>
  <c r="Y1100" i="18"/>
  <c r="AM1100" i="18" s="1"/>
  <c r="X1100" i="18"/>
  <c r="W1100" i="18"/>
  <c r="V1100" i="18"/>
  <c r="AF1100" i="18" s="1"/>
  <c r="AE1099" i="18"/>
  <c r="AD1099" i="18"/>
  <c r="AK1099" i="18" s="1"/>
  <c r="AC1099" i="18"/>
  <c r="AJ1099" i="18" s="1"/>
  <c r="AB1099" i="18"/>
  <c r="AL1099" i="18" s="1"/>
  <c r="AA1099" i="18"/>
  <c r="Z1099" i="18"/>
  <c r="AN1099" i="18" s="1"/>
  <c r="Y1099" i="18"/>
  <c r="AM1099" i="18" s="1"/>
  <c r="X1099" i="18"/>
  <c r="W1099" i="18"/>
  <c r="V1099" i="18"/>
  <c r="AF1099" i="18" s="1"/>
  <c r="AE1098" i="18"/>
  <c r="AD1098" i="18"/>
  <c r="AK1098" i="18" s="1"/>
  <c r="AC1098" i="18"/>
  <c r="AJ1098" i="18" s="1"/>
  <c r="AB1098" i="18"/>
  <c r="AL1098" i="18" s="1"/>
  <c r="AA1098" i="18"/>
  <c r="Z1098" i="18"/>
  <c r="AN1098" i="18" s="1"/>
  <c r="Y1098" i="18"/>
  <c r="AM1098" i="18" s="1"/>
  <c r="X1098" i="18"/>
  <c r="W1098" i="18"/>
  <c r="V1098" i="18"/>
  <c r="AF1098" i="18" s="1"/>
  <c r="AE188" i="18"/>
  <c r="AD188" i="18"/>
  <c r="AK188" i="18" s="1"/>
  <c r="AC188" i="18"/>
  <c r="AJ188" i="18" s="1"/>
  <c r="AB188" i="18"/>
  <c r="AL188" i="18" s="1"/>
  <c r="AA188" i="18"/>
  <c r="Z188" i="18"/>
  <c r="AN188" i="18" s="1"/>
  <c r="Y188" i="18"/>
  <c r="AM188" i="18" s="1"/>
  <c r="X188" i="18"/>
  <c r="W188" i="18"/>
  <c r="V188" i="18"/>
  <c r="AF188" i="18" s="1"/>
  <c r="AE187" i="18"/>
  <c r="AD187" i="18"/>
  <c r="AK187" i="18" s="1"/>
  <c r="AC187" i="18"/>
  <c r="AJ187" i="18" s="1"/>
  <c r="AB187" i="18"/>
  <c r="AL187" i="18" s="1"/>
  <c r="AA187" i="18"/>
  <c r="Z187" i="18"/>
  <c r="AN187" i="18" s="1"/>
  <c r="Y187" i="18"/>
  <c r="AM187" i="18" s="1"/>
  <c r="X187" i="18"/>
  <c r="W187" i="18"/>
  <c r="V187" i="18"/>
  <c r="AF187" i="18" s="1"/>
  <c r="AE186" i="18"/>
  <c r="AD186" i="18"/>
  <c r="AK186" i="18" s="1"/>
  <c r="AC186" i="18"/>
  <c r="AJ186" i="18" s="1"/>
  <c r="AB186" i="18"/>
  <c r="AL186" i="18" s="1"/>
  <c r="AA186" i="18"/>
  <c r="Z186" i="18"/>
  <c r="AN186" i="18" s="1"/>
  <c r="Y186" i="18"/>
  <c r="AM186" i="18" s="1"/>
  <c r="X186" i="18"/>
  <c r="W186" i="18"/>
  <c r="V186" i="18"/>
  <c r="AF186" i="18" s="1"/>
  <c r="AE36" i="18"/>
  <c r="AD36" i="18"/>
  <c r="AK36" i="18" s="1"/>
  <c r="AC36" i="18"/>
  <c r="AJ36" i="18" s="1"/>
  <c r="AB36" i="18"/>
  <c r="AL36" i="18" s="1"/>
  <c r="AA36" i="18"/>
  <c r="Z36" i="18"/>
  <c r="AN36" i="18" s="1"/>
  <c r="Y36" i="18"/>
  <c r="AM36" i="18" s="1"/>
  <c r="X36" i="18"/>
  <c r="W36" i="18"/>
  <c r="V36" i="18"/>
  <c r="AF36" i="18" s="1"/>
  <c r="AE35" i="18"/>
  <c r="AD35" i="18"/>
  <c r="AK35" i="18" s="1"/>
  <c r="AC35" i="18"/>
  <c r="AJ35" i="18" s="1"/>
  <c r="AB35" i="18"/>
  <c r="AL35" i="18" s="1"/>
  <c r="AA35" i="18"/>
  <c r="Z35" i="18"/>
  <c r="AN35" i="18" s="1"/>
  <c r="Y35" i="18"/>
  <c r="AM35" i="18" s="1"/>
  <c r="X35" i="18"/>
  <c r="W35" i="18"/>
  <c r="V35" i="18"/>
  <c r="AF35" i="18" s="1"/>
  <c r="AE34" i="18"/>
  <c r="AD34" i="18"/>
  <c r="AK34" i="18" s="1"/>
  <c r="AC34" i="18"/>
  <c r="AJ34" i="18" s="1"/>
  <c r="AB34" i="18"/>
  <c r="AL34" i="18" s="1"/>
  <c r="AA34" i="18"/>
  <c r="Z34" i="18"/>
  <c r="AN34" i="18" s="1"/>
  <c r="Y34" i="18"/>
  <c r="AM34" i="18" s="1"/>
  <c r="X34" i="18"/>
  <c r="W34" i="18"/>
  <c r="V34" i="18"/>
  <c r="AF34" i="18" s="1"/>
  <c r="AE945" i="18"/>
  <c r="AD945" i="18"/>
  <c r="AK945" i="18" s="1"/>
  <c r="AC945" i="18"/>
  <c r="AJ945" i="18" s="1"/>
  <c r="AB945" i="18"/>
  <c r="AL945" i="18" s="1"/>
  <c r="AA945" i="18"/>
  <c r="Z945" i="18"/>
  <c r="AN945" i="18" s="1"/>
  <c r="Y945" i="18"/>
  <c r="AM945" i="18" s="1"/>
  <c r="X945" i="18"/>
  <c r="W945" i="18"/>
  <c r="V945" i="18"/>
  <c r="AF945" i="18" s="1"/>
  <c r="AE944" i="18"/>
  <c r="AD944" i="18"/>
  <c r="AK944" i="18" s="1"/>
  <c r="AC944" i="18"/>
  <c r="AJ944" i="18" s="1"/>
  <c r="AB944" i="18"/>
  <c r="AL944" i="18" s="1"/>
  <c r="AA944" i="18"/>
  <c r="Z944" i="18"/>
  <c r="AN944" i="18" s="1"/>
  <c r="Y944" i="18"/>
  <c r="AM944" i="18" s="1"/>
  <c r="X944" i="18"/>
  <c r="W944" i="18"/>
  <c r="V944" i="18"/>
  <c r="AF944" i="18" s="1"/>
  <c r="AE943" i="18"/>
  <c r="AD943" i="18"/>
  <c r="AK943" i="18" s="1"/>
  <c r="AC943" i="18"/>
  <c r="AJ943" i="18" s="1"/>
  <c r="AB943" i="18"/>
  <c r="AL943" i="18" s="1"/>
  <c r="AA943" i="18"/>
  <c r="Z943" i="18"/>
  <c r="AN943" i="18" s="1"/>
  <c r="Y943" i="18"/>
  <c r="AM943" i="18" s="1"/>
  <c r="X943" i="18"/>
  <c r="W943" i="18"/>
  <c r="V943" i="18"/>
  <c r="AF943" i="18" s="1"/>
  <c r="AE942" i="18"/>
  <c r="AD942" i="18"/>
  <c r="AK942" i="18" s="1"/>
  <c r="AC942" i="18"/>
  <c r="AJ942" i="18" s="1"/>
  <c r="AB942" i="18"/>
  <c r="AL942" i="18" s="1"/>
  <c r="AA942" i="18"/>
  <c r="Z942" i="18"/>
  <c r="AN942" i="18" s="1"/>
  <c r="Y942" i="18"/>
  <c r="AM942" i="18" s="1"/>
  <c r="X942" i="18"/>
  <c r="W942" i="18"/>
  <c r="V942" i="18"/>
  <c r="AF942" i="18" s="1"/>
  <c r="AE941" i="18"/>
  <c r="AD941" i="18"/>
  <c r="AK941" i="18" s="1"/>
  <c r="AC941" i="18"/>
  <c r="AJ941" i="18" s="1"/>
  <c r="AB941" i="18"/>
  <c r="AL941" i="18" s="1"/>
  <c r="AA941" i="18"/>
  <c r="Z941" i="18"/>
  <c r="AN941" i="18" s="1"/>
  <c r="Y941" i="18"/>
  <c r="AM941" i="18" s="1"/>
  <c r="X941" i="18"/>
  <c r="W941" i="18"/>
  <c r="V941" i="18"/>
  <c r="AF941" i="18" s="1"/>
  <c r="AE940" i="18"/>
  <c r="AD940" i="18"/>
  <c r="AK940" i="18" s="1"/>
  <c r="AC940" i="18"/>
  <c r="AJ940" i="18" s="1"/>
  <c r="AB940" i="18"/>
  <c r="AL940" i="18" s="1"/>
  <c r="AA940" i="18"/>
  <c r="Z940" i="18"/>
  <c r="AN940" i="18" s="1"/>
  <c r="Y940" i="18"/>
  <c r="AM940" i="18" s="1"/>
  <c r="X940" i="18"/>
  <c r="W940" i="18"/>
  <c r="V940" i="18"/>
  <c r="AF940" i="18" s="1"/>
  <c r="AE939" i="18"/>
  <c r="AD939" i="18"/>
  <c r="AK939" i="18" s="1"/>
  <c r="AC939" i="18"/>
  <c r="AJ939" i="18" s="1"/>
  <c r="AB939" i="18"/>
  <c r="AL939" i="18" s="1"/>
  <c r="AA939" i="18"/>
  <c r="Z939" i="18"/>
  <c r="AN939" i="18" s="1"/>
  <c r="Y939" i="18"/>
  <c r="AM939" i="18" s="1"/>
  <c r="X939" i="18"/>
  <c r="W939" i="18"/>
  <c r="V939" i="18"/>
  <c r="AF939" i="18" s="1"/>
  <c r="AE938" i="18"/>
  <c r="AD938" i="18"/>
  <c r="AK938" i="18" s="1"/>
  <c r="AC938" i="18"/>
  <c r="AJ938" i="18" s="1"/>
  <c r="AB938" i="18"/>
  <c r="AL938" i="18" s="1"/>
  <c r="AA938" i="18"/>
  <c r="Z938" i="18"/>
  <c r="AN938" i="18" s="1"/>
  <c r="Y938" i="18"/>
  <c r="AM938" i="18" s="1"/>
  <c r="X938" i="18"/>
  <c r="W938" i="18"/>
  <c r="V938" i="18"/>
  <c r="AF938" i="18" s="1"/>
  <c r="AE937" i="18"/>
  <c r="AD937" i="18"/>
  <c r="AK937" i="18" s="1"/>
  <c r="AC937" i="18"/>
  <c r="AJ937" i="18" s="1"/>
  <c r="AB937" i="18"/>
  <c r="AL937" i="18" s="1"/>
  <c r="AA937" i="18"/>
  <c r="Z937" i="18"/>
  <c r="AN937" i="18" s="1"/>
  <c r="Y937" i="18"/>
  <c r="AM937" i="18" s="1"/>
  <c r="X937" i="18"/>
  <c r="W937" i="18"/>
  <c r="V937" i="18"/>
  <c r="AF937" i="18" s="1"/>
  <c r="AE936" i="18"/>
  <c r="AD936" i="18"/>
  <c r="AK936" i="18" s="1"/>
  <c r="AC936" i="18"/>
  <c r="AJ936" i="18" s="1"/>
  <c r="AB936" i="18"/>
  <c r="AL936" i="18" s="1"/>
  <c r="AA936" i="18"/>
  <c r="Z936" i="18"/>
  <c r="AN936" i="18" s="1"/>
  <c r="Y936" i="18"/>
  <c r="AM936" i="18" s="1"/>
  <c r="X936" i="18"/>
  <c r="W936" i="18"/>
  <c r="V936" i="18"/>
  <c r="AF936" i="18" s="1"/>
  <c r="AE935" i="18"/>
  <c r="AD935" i="18"/>
  <c r="AK935" i="18" s="1"/>
  <c r="AC935" i="18"/>
  <c r="AJ935" i="18" s="1"/>
  <c r="AB935" i="18"/>
  <c r="AL935" i="18" s="1"/>
  <c r="AA935" i="18"/>
  <c r="Z935" i="18"/>
  <c r="AN935" i="18" s="1"/>
  <c r="Y935" i="18"/>
  <c r="AM935" i="18" s="1"/>
  <c r="X935" i="18"/>
  <c r="W935" i="18"/>
  <c r="V935" i="18"/>
  <c r="AF935" i="18" s="1"/>
  <c r="AE934" i="18"/>
  <c r="AD934" i="18"/>
  <c r="AK934" i="18" s="1"/>
  <c r="AC934" i="18"/>
  <c r="AJ934" i="18" s="1"/>
  <c r="AB934" i="18"/>
  <c r="AL934" i="18" s="1"/>
  <c r="AA934" i="18"/>
  <c r="Z934" i="18"/>
  <c r="AN934" i="18" s="1"/>
  <c r="Y934" i="18"/>
  <c r="AM934" i="18" s="1"/>
  <c r="X934" i="18"/>
  <c r="W934" i="18"/>
  <c r="V934" i="18"/>
  <c r="AF934" i="18" s="1"/>
  <c r="AE933" i="18"/>
  <c r="AD933" i="18"/>
  <c r="AK933" i="18" s="1"/>
  <c r="AC933" i="18"/>
  <c r="AJ933" i="18" s="1"/>
  <c r="AB933" i="18"/>
  <c r="AL933" i="18" s="1"/>
  <c r="AA933" i="18"/>
  <c r="Z933" i="18"/>
  <c r="AN933" i="18" s="1"/>
  <c r="Y933" i="18"/>
  <c r="AM933" i="18" s="1"/>
  <c r="X933" i="18"/>
  <c r="W933" i="18"/>
  <c r="V933" i="18"/>
  <c r="AF933" i="18" s="1"/>
  <c r="AE932" i="18"/>
  <c r="AD932" i="18"/>
  <c r="AK932" i="18" s="1"/>
  <c r="AC932" i="18"/>
  <c r="AJ932" i="18" s="1"/>
  <c r="AB932" i="18"/>
  <c r="AL932" i="18" s="1"/>
  <c r="AA932" i="18"/>
  <c r="Z932" i="18"/>
  <c r="AN932" i="18" s="1"/>
  <c r="Y932" i="18"/>
  <c r="AM932" i="18" s="1"/>
  <c r="X932" i="18"/>
  <c r="W932" i="18"/>
  <c r="V932" i="18"/>
  <c r="AF932" i="18" s="1"/>
  <c r="AE931" i="18"/>
  <c r="AD931" i="18"/>
  <c r="AK931" i="18" s="1"/>
  <c r="AC931" i="18"/>
  <c r="AJ931" i="18" s="1"/>
  <c r="AB931" i="18"/>
  <c r="AL931" i="18" s="1"/>
  <c r="AA931" i="18"/>
  <c r="Z931" i="18"/>
  <c r="AN931" i="18" s="1"/>
  <c r="Y931" i="18"/>
  <c r="AM931" i="18" s="1"/>
  <c r="X931" i="18"/>
  <c r="W931" i="18"/>
  <c r="V931" i="18"/>
  <c r="AF931" i="18" s="1"/>
  <c r="AE930" i="18"/>
  <c r="AD930" i="18"/>
  <c r="AK930" i="18" s="1"/>
  <c r="AC930" i="18"/>
  <c r="AJ930" i="18" s="1"/>
  <c r="AB930" i="18"/>
  <c r="AL930" i="18" s="1"/>
  <c r="AA930" i="18"/>
  <c r="Z930" i="18"/>
  <c r="AN930" i="18" s="1"/>
  <c r="Y930" i="18"/>
  <c r="AM930" i="18" s="1"/>
  <c r="X930" i="18"/>
  <c r="W930" i="18"/>
  <c r="V930" i="18"/>
  <c r="AF930" i="18" s="1"/>
  <c r="AE929" i="18"/>
  <c r="AD929" i="18"/>
  <c r="AK929" i="18" s="1"/>
  <c r="AC929" i="18"/>
  <c r="AJ929" i="18" s="1"/>
  <c r="AB929" i="18"/>
  <c r="AL929" i="18" s="1"/>
  <c r="AA929" i="18"/>
  <c r="Z929" i="18"/>
  <c r="AN929" i="18" s="1"/>
  <c r="Y929" i="18"/>
  <c r="AM929" i="18" s="1"/>
  <c r="X929" i="18"/>
  <c r="W929" i="18"/>
  <c r="V929" i="18"/>
  <c r="AF929" i="18" s="1"/>
  <c r="AE928" i="18"/>
  <c r="AD928" i="18"/>
  <c r="AK928" i="18" s="1"/>
  <c r="AC928" i="18"/>
  <c r="AJ928" i="18" s="1"/>
  <c r="AB928" i="18"/>
  <c r="AL928" i="18" s="1"/>
  <c r="AA928" i="18"/>
  <c r="Z928" i="18"/>
  <c r="AN928" i="18" s="1"/>
  <c r="Y928" i="18"/>
  <c r="AM928" i="18" s="1"/>
  <c r="X928" i="18"/>
  <c r="W928" i="18"/>
  <c r="V928" i="18"/>
  <c r="AF928" i="18" s="1"/>
  <c r="AE927" i="18"/>
  <c r="AD927" i="18"/>
  <c r="AK927" i="18" s="1"/>
  <c r="AC927" i="18"/>
  <c r="AJ927" i="18" s="1"/>
  <c r="AB927" i="18"/>
  <c r="AL927" i="18" s="1"/>
  <c r="AA927" i="18"/>
  <c r="Z927" i="18"/>
  <c r="AN927" i="18" s="1"/>
  <c r="Y927" i="18"/>
  <c r="AM927" i="18" s="1"/>
  <c r="X927" i="18"/>
  <c r="W927" i="18"/>
  <c r="V927" i="18"/>
  <c r="AF927" i="18" s="1"/>
  <c r="AE926" i="18"/>
  <c r="AD926" i="18"/>
  <c r="AK926" i="18" s="1"/>
  <c r="AC926" i="18"/>
  <c r="AJ926" i="18" s="1"/>
  <c r="AB926" i="18"/>
  <c r="AL926" i="18" s="1"/>
  <c r="AA926" i="18"/>
  <c r="Z926" i="18"/>
  <c r="AN926" i="18" s="1"/>
  <c r="Y926" i="18"/>
  <c r="AM926" i="18" s="1"/>
  <c r="X926" i="18"/>
  <c r="W926" i="18"/>
  <c r="V926" i="18"/>
  <c r="AF926" i="18" s="1"/>
  <c r="AE925" i="18"/>
  <c r="AD925" i="18"/>
  <c r="AK925" i="18" s="1"/>
  <c r="AC925" i="18"/>
  <c r="AJ925" i="18" s="1"/>
  <c r="AB925" i="18"/>
  <c r="AL925" i="18" s="1"/>
  <c r="AA925" i="18"/>
  <c r="Z925" i="18"/>
  <c r="AN925" i="18" s="1"/>
  <c r="Y925" i="18"/>
  <c r="AM925" i="18" s="1"/>
  <c r="X925" i="18"/>
  <c r="W925" i="18"/>
  <c r="V925" i="18"/>
  <c r="AF925" i="18" s="1"/>
  <c r="AE924" i="18"/>
  <c r="AD924" i="18"/>
  <c r="AK924" i="18" s="1"/>
  <c r="AC924" i="18"/>
  <c r="AJ924" i="18" s="1"/>
  <c r="AB924" i="18"/>
  <c r="AL924" i="18" s="1"/>
  <c r="AA924" i="18"/>
  <c r="Z924" i="18"/>
  <c r="AN924" i="18" s="1"/>
  <c r="Y924" i="18"/>
  <c r="AM924" i="18" s="1"/>
  <c r="X924" i="18"/>
  <c r="W924" i="18"/>
  <c r="V924" i="18"/>
  <c r="AF924" i="18" s="1"/>
  <c r="AE923" i="18"/>
  <c r="AD923" i="18"/>
  <c r="AK923" i="18" s="1"/>
  <c r="AC923" i="18"/>
  <c r="AJ923" i="18" s="1"/>
  <c r="AB923" i="18"/>
  <c r="AL923" i="18" s="1"/>
  <c r="AA923" i="18"/>
  <c r="Z923" i="18"/>
  <c r="AN923" i="18" s="1"/>
  <c r="Y923" i="18"/>
  <c r="AM923" i="18" s="1"/>
  <c r="X923" i="18"/>
  <c r="W923" i="18"/>
  <c r="V923" i="18"/>
  <c r="AF923" i="18" s="1"/>
  <c r="AE793" i="18"/>
  <c r="AD793" i="18"/>
  <c r="AK793" i="18" s="1"/>
  <c r="AC793" i="18"/>
  <c r="AJ793" i="18" s="1"/>
  <c r="AB793" i="18"/>
  <c r="AL793" i="18" s="1"/>
  <c r="AA793" i="18"/>
  <c r="Z793" i="18"/>
  <c r="AN793" i="18" s="1"/>
  <c r="Y793" i="18"/>
  <c r="AM793" i="18" s="1"/>
  <c r="X793" i="18"/>
  <c r="W793" i="18"/>
  <c r="V793" i="18"/>
  <c r="AF793" i="18" s="1"/>
  <c r="AE792" i="18"/>
  <c r="AD792" i="18"/>
  <c r="AK792" i="18" s="1"/>
  <c r="AC792" i="18"/>
  <c r="AJ792" i="18" s="1"/>
  <c r="AB792" i="18"/>
  <c r="AL792" i="18" s="1"/>
  <c r="AA792" i="18"/>
  <c r="Z792" i="18"/>
  <c r="AN792" i="18" s="1"/>
  <c r="Y792" i="18"/>
  <c r="AM792" i="18" s="1"/>
  <c r="X792" i="18"/>
  <c r="W792" i="18"/>
  <c r="V792" i="18"/>
  <c r="AF792" i="18" s="1"/>
  <c r="AE791" i="18"/>
  <c r="AD791" i="18"/>
  <c r="AK791" i="18" s="1"/>
  <c r="AC791" i="18"/>
  <c r="AJ791" i="18" s="1"/>
  <c r="AB791" i="18"/>
  <c r="AL791" i="18" s="1"/>
  <c r="AA791" i="18"/>
  <c r="Z791" i="18"/>
  <c r="AN791" i="18" s="1"/>
  <c r="Y791" i="18"/>
  <c r="AM791" i="18" s="1"/>
  <c r="X791" i="18"/>
  <c r="W791" i="18"/>
  <c r="V791" i="18"/>
  <c r="AF791" i="18" s="1"/>
  <c r="AE790" i="18"/>
  <c r="AD790" i="18"/>
  <c r="AK790" i="18" s="1"/>
  <c r="AC790" i="18"/>
  <c r="AJ790" i="18" s="1"/>
  <c r="AB790" i="18"/>
  <c r="AL790" i="18" s="1"/>
  <c r="AA790" i="18"/>
  <c r="Z790" i="18"/>
  <c r="AN790" i="18" s="1"/>
  <c r="Y790" i="18"/>
  <c r="AM790" i="18" s="1"/>
  <c r="X790" i="18"/>
  <c r="W790" i="18"/>
  <c r="V790" i="18"/>
  <c r="AF790" i="18" s="1"/>
  <c r="AE789" i="18"/>
  <c r="AD789" i="18"/>
  <c r="AK789" i="18" s="1"/>
  <c r="AC789" i="18"/>
  <c r="AJ789" i="18" s="1"/>
  <c r="AB789" i="18"/>
  <c r="AL789" i="18" s="1"/>
  <c r="AA789" i="18"/>
  <c r="Z789" i="18"/>
  <c r="AN789" i="18" s="1"/>
  <c r="Y789" i="18"/>
  <c r="AM789" i="18" s="1"/>
  <c r="X789" i="18"/>
  <c r="W789" i="18"/>
  <c r="V789" i="18"/>
  <c r="AF789" i="18" s="1"/>
  <c r="AE788" i="18"/>
  <c r="AD788" i="18"/>
  <c r="AK788" i="18" s="1"/>
  <c r="AC788" i="18"/>
  <c r="AJ788" i="18" s="1"/>
  <c r="AB788" i="18"/>
  <c r="AL788" i="18" s="1"/>
  <c r="AA788" i="18"/>
  <c r="Z788" i="18"/>
  <c r="AN788" i="18" s="1"/>
  <c r="Y788" i="18"/>
  <c r="AM788" i="18" s="1"/>
  <c r="X788" i="18"/>
  <c r="W788" i="18"/>
  <c r="V788" i="18"/>
  <c r="AF788" i="18" s="1"/>
  <c r="AE787" i="18"/>
  <c r="AD787" i="18"/>
  <c r="AK787" i="18" s="1"/>
  <c r="AC787" i="18"/>
  <c r="AJ787" i="18" s="1"/>
  <c r="AB787" i="18"/>
  <c r="AL787" i="18" s="1"/>
  <c r="AA787" i="18"/>
  <c r="Z787" i="18"/>
  <c r="AN787" i="18" s="1"/>
  <c r="Y787" i="18"/>
  <c r="AM787" i="18" s="1"/>
  <c r="X787" i="18"/>
  <c r="W787" i="18"/>
  <c r="V787" i="18"/>
  <c r="AF787" i="18" s="1"/>
  <c r="AE786" i="18"/>
  <c r="AD786" i="18"/>
  <c r="AK786" i="18" s="1"/>
  <c r="AC786" i="18"/>
  <c r="AJ786" i="18" s="1"/>
  <c r="AB786" i="18"/>
  <c r="AL786" i="18" s="1"/>
  <c r="AA786" i="18"/>
  <c r="Z786" i="18"/>
  <c r="AN786" i="18" s="1"/>
  <c r="Y786" i="18"/>
  <c r="AM786" i="18" s="1"/>
  <c r="X786" i="18"/>
  <c r="W786" i="18"/>
  <c r="V786" i="18"/>
  <c r="AF786" i="18" s="1"/>
  <c r="AE785" i="18"/>
  <c r="AD785" i="18"/>
  <c r="AK785" i="18" s="1"/>
  <c r="AC785" i="18"/>
  <c r="AJ785" i="18" s="1"/>
  <c r="AB785" i="18"/>
  <c r="AL785" i="18" s="1"/>
  <c r="AA785" i="18"/>
  <c r="Z785" i="18"/>
  <c r="AN785" i="18" s="1"/>
  <c r="Y785" i="18"/>
  <c r="AM785" i="18" s="1"/>
  <c r="X785" i="18"/>
  <c r="W785" i="18"/>
  <c r="V785" i="18"/>
  <c r="AF785" i="18" s="1"/>
  <c r="AE784" i="18"/>
  <c r="AD784" i="18"/>
  <c r="AK784" i="18" s="1"/>
  <c r="AC784" i="18"/>
  <c r="AJ784" i="18" s="1"/>
  <c r="AB784" i="18"/>
  <c r="AL784" i="18" s="1"/>
  <c r="AA784" i="18"/>
  <c r="Z784" i="18"/>
  <c r="AN784" i="18" s="1"/>
  <c r="Y784" i="18"/>
  <c r="AM784" i="18" s="1"/>
  <c r="X784" i="18"/>
  <c r="W784" i="18"/>
  <c r="V784" i="18"/>
  <c r="AF784" i="18" s="1"/>
  <c r="AE783" i="18"/>
  <c r="AD783" i="18"/>
  <c r="AK783" i="18" s="1"/>
  <c r="AC783" i="18"/>
  <c r="AJ783" i="18" s="1"/>
  <c r="AB783" i="18"/>
  <c r="AL783" i="18" s="1"/>
  <c r="AA783" i="18"/>
  <c r="Z783" i="18"/>
  <c r="AN783" i="18" s="1"/>
  <c r="Y783" i="18"/>
  <c r="AM783" i="18" s="1"/>
  <c r="X783" i="18"/>
  <c r="W783" i="18"/>
  <c r="V783" i="18"/>
  <c r="AF783" i="18" s="1"/>
  <c r="AE782" i="18"/>
  <c r="AD782" i="18"/>
  <c r="AK782" i="18" s="1"/>
  <c r="AC782" i="18"/>
  <c r="AJ782" i="18" s="1"/>
  <c r="AB782" i="18"/>
  <c r="AL782" i="18" s="1"/>
  <c r="AA782" i="18"/>
  <c r="Z782" i="18"/>
  <c r="AN782" i="18" s="1"/>
  <c r="Y782" i="18"/>
  <c r="AM782" i="18" s="1"/>
  <c r="X782" i="18"/>
  <c r="W782" i="18"/>
  <c r="V782" i="18"/>
  <c r="AF782" i="18" s="1"/>
  <c r="AE781" i="18"/>
  <c r="AD781" i="18"/>
  <c r="AK781" i="18" s="1"/>
  <c r="AC781" i="18"/>
  <c r="AJ781" i="18" s="1"/>
  <c r="AB781" i="18"/>
  <c r="AL781" i="18" s="1"/>
  <c r="AA781" i="18"/>
  <c r="Z781" i="18"/>
  <c r="AN781" i="18" s="1"/>
  <c r="Y781" i="18"/>
  <c r="AM781" i="18" s="1"/>
  <c r="X781" i="18"/>
  <c r="W781" i="18"/>
  <c r="V781" i="18"/>
  <c r="AF781" i="18" s="1"/>
  <c r="AE780" i="18"/>
  <c r="AD780" i="18"/>
  <c r="AK780" i="18" s="1"/>
  <c r="AC780" i="18"/>
  <c r="AJ780" i="18" s="1"/>
  <c r="AB780" i="18"/>
  <c r="AL780" i="18" s="1"/>
  <c r="AA780" i="18"/>
  <c r="Z780" i="18"/>
  <c r="AN780" i="18" s="1"/>
  <c r="Y780" i="18"/>
  <c r="AM780" i="18" s="1"/>
  <c r="X780" i="18"/>
  <c r="W780" i="18"/>
  <c r="V780" i="18"/>
  <c r="AF780" i="18" s="1"/>
  <c r="AE779" i="18"/>
  <c r="AD779" i="18"/>
  <c r="AK779" i="18" s="1"/>
  <c r="AC779" i="18"/>
  <c r="AJ779" i="18" s="1"/>
  <c r="AB779" i="18"/>
  <c r="AL779" i="18" s="1"/>
  <c r="AA779" i="18"/>
  <c r="Z779" i="18"/>
  <c r="AN779" i="18" s="1"/>
  <c r="Y779" i="18"/>
  <c r="AM779" i="18" s="1"/>
  <c r="X779" i="18"/>
  <c r="W779" i="18"/>
  <c r="V779" i="18"/>
  <c r="AF779" i="18" s="1"/>
  <c r="AE778" i="18"/>
  <c r="AD778" i="18"/>
  <c r="AK778" i="18" s="1"/>
  <c r="AC778" i="18"/>
  <c r="AJ778" i="18" s="1"/>
  <c r="AB778" i="18"/>
  <c r="AL778" i="18" s="1"/>
  <c r="AA778" i="18"/>
  <c r="Z778" i="18"/>
  <c r="AN778" i="18" s="1"/>
  <c r="Y778" i="18"/>
  <c r="AM778" i="18" s="1"/>
  <c r="X778" i="18"/>
  <c r="W778" i="18"/>
  <c r="V778" i="18"/>
  <c r="AF778" i="18" s="1"/>
  <c r="AE777" i="18"/>
  <c r="AD777" i="18"/>
  <c r="AK777" i="18" s="1"/>
  <c r="AC777" i="18"/>
  <c r="AJ777" i="18" s="1"/>
  <c r="AB777" i="18"/>
  <c r="AL777" i="18" s="1"/>
  <c r="AA777" i="18"/>
  <c r="Z777" i="18"/>
  <c r="AN777" i="18" s="1"/>
  <c r="Y777" i="18"/>
  <c r="AM777" i="18" s="1"/>
  <c r="X777" i="18"/>
  <c r="W777" i="18"/>
  <c r="V777" i="18"/>
  <c r="AF777" i="18" s="1"/>
  <c r="AE776" i="18"/>
  <c r="AD776" i="18"/>
  <c r="AK776" i="18" s="1"/>
  <c r="AC776" i="18"/>
  <c r="AJ776" i="18" s="1"/>
  <c r="AB776" i="18"/>
  <c r="AL776" i="18" s="1"/>
  <c r="AA776" i="18"/>
  <c r="Z776" i="18"/>
  <c r="AN776" i="18" s="1"/>
  <c r="Y776" i="18"/>
  <c r="AM776" i="18" s="1"/>
  <c r="X776" i="18"/>
  <c r="W776" i="18"/>
  <c r="V776" i="18"/>
  <c r="AF776" i="18" s="1"/>
  <c r="AE775" i="18"/>
  <c r="AD775" i="18"/>
  <c r="AK775" i="18" s="1"/>
  <c r="AC775" i="18"/>
  <c r="AJ775" i="18" s="1"/>
  <c r="AB775" i="18"/>
  <c r="AL775" i="18" s="1"/>
  <c r="AA775" i="18"/>
  <c r="Z775" i="18"/>
  <c r="AN775" i="18" s="1"/>
  <c r="Y775" i="18"/>
  <c r="AM775" i="18" s="1"/>
  <c r="X775" i="18"/>
  <c r="W775" i="18"/>
  <c r="V775" i="18"/>
  <c r="AF775" i="18" s="1"/>
  <c r="AE774" i="18"/>
  <c r="AD774" i="18"/>
  <c r="AK774" i="18" s="1"/>
  <c r="AC774" i="18"/>
  <c r="AJ774" i="18" s="1"/>
  <c r="AB774" i="18"/>
  <c r="AL774" i="18" s="1"/>
  <c r="AA774" i="18"/>
  <c r="Z774" i="18"/>
  <c r="AN774" i="18" s="1"/>
  <c r="Y774" i="18"/>
  <c r="AM774" i="18" s="1"/>
  <c r="X774" i="18"/>
  <c r="W774" i="18"/>
  <c r="V774" i="18"/>
  <c r="AF774" i="18" s="1"/>
  <c r="AE773" i="18"/>
  <c r="AD773" i="18"/>
  <c r="AK773" i="18" s="1"/>
  <c r="AC773" i="18"/>
  <c r="AJ773" i="18" s="1"/>
  <c r="AB773" i="18"/>
  <c r="AL773" i="18" s="1"/>
  <c r="AA773" i="18"/>
  <c r="Z773" i="18"/>
  <c r="AN773" i="18" s="1"/>
  <c r="Y773" i="18"/>
  <c r="AM773" i="18" s="1"/>
  <c r="X773" i="18"/>
  <c r="W773" i="18"/>
  <c r="V773" i="18"/>
  <c r="AF773" i="18" s="1"/>
  <c r="AE772" i="18"/>
  <c r="AD772" i="18"/>
  <c r="AK772" i="18" s="1"/>
  <c r="AC772" i="18"/>
  <c r="AJ772" i="18" s="1"/>
  <c r="AB772" i="18"/>
  <c r="AL772" i="18" s="1"/>
  <c r="AA772" i="18"/>
  <c r="Z772" i="18"/>
  <c r="AN772" i="18" s="1"/>
  <c r="Y772" i="18"/>
  <c r="AM772" i="18" s="1"/>
  <c r="X772" i="18"/>
  <c r="W772" i="18"/>
  <c r="V772" i="18"/>
  <c r="AF772" i="18" s="1"/>
  <c r="AE771" i="18"/>
  <c r="AD771" i="18"/>
  <c r="AK771" i="18" s="1"/>
  <c r="AC771" i="18"/>
  <c r="AJ771" i="18" s="1"/>
  <c r="AB771" i="18"/>
  <c r="AL771" i="18" s="1"/>
  <c r="AA771" i="18"/>
  <c r="Z771" i="18"/>
  <c r="AN771" i="18" s="1"/>
  <c r="Y771" i="18"/>
  <c r="AM771" i="18" s="1"/>
  <c r="X771" i="18"/>
  <c r="W771" i="18"/>
  <c r="V771" i="18"/>
  <c r="AF771" i="18" s="1"/>
  <c r="AE641" i="18"/>
  <c r="AD641" i="18"/>
  <c r="AK641" i="18" s="1"/>
  <c r="AC641" i="18"/>
  <c r="AJ641" i="18" s="1"/>
  <c r="AB641" i="18"/>
  <c r="AL641" i="18" s="1"/>
  <c r="AA641" i="18"/>
  <c r="Z641" i="18"/>
  <c r="AN641" i="18" s="1"/>
  <c r="Y641" i="18"/>
  <c r="AM641" i="18" s="1"/>
  <c r="X641" i="18"/>
  <c r="W641" i="18"/>
  <c r="V641" i="18"/>
  <c r="AF641" i="18" s="1"/>
  <c r="AE640" i="18"/>
  <c r="AD640" i="18"/>
  <c r="AK640" i="18" s="1"/>
  <c r="AC640" i="18"/>
  <c r="AJ640" i="18" s="1"/>
  <c r="AB640" i="18"/>
  <c r="AL640" i="18" s="1"/>
  <c r="AA640" i="18"/>
  <c r="Z640" i="18"/>
  <c r="AN640" i="18" s="1"/>
  <c r="Y640" i="18"/>
  <c r="AM640" i="18" s="1"/>
  <c r="X640" i="18"/>
  <c r="W640" i="18"/>
  <c r="V640" i="18"/>
  <c r="AF640" i="18" s="1"/>
  <c r="AE639" i="18"/>
  <c r="AD639" i="18"/>
  <c r="AK639" i="18" s="1"/>
  <c r="AC639" i="18"/>
  <c r="AJ639" i="18" s="1"/>
  <c r="AB639" i="18"/>
  <c r="AL639" i="18" s="1"/>
  <c r="AA639" i="18"/>
  <c r="Z639" i="18"/>
  <c r="AN639" i="18" s="1"/>
  <c r="Y639" i="18"/>
  <c r="AM639" i="18" s="1"/>
  <c r="X639" i="18"/>
  <c r="W639" i="18"/>
  <c r="V639" i="18"/>
  <c r="AF639" i="18" s="1"/>
  <c r="AE638" i="18"/>
  <c r="AD638" i="18"/>
  <c r="AK638" i="18" s="1"/>
  <c r="AC638" i="18"/>
  <c r="AJ638" i="18" s="1"/>
  <c r="AB638" i="18"/>
  <c r="AL638" i="18" s="1"/>
  <c r="AA638" i="18"/>
  <c r="Z638" i="18"/>
  <c r="AN638" i="18" s="1"/>
  <c r="Y638" i="18"/>
  <c r="AM638" i="18" s="1"/>
  <c r="X638" i="18"/>
  <c r="W638" i="18"/>
  <c r="V638" i="18"/>
  <c r="AF638" i="18" s="1"/>
  <c r="AE637" i="18"/>
  <c r="AD637" i="18"/>
  <c r="AK637" i="18" s="1"/>
  <c r="AC637" i="18"/>
  <c r="AJ637" i="18" s="1"/>
  <c r="AB637" i="18"/>
  <c r="AL637" i="18" s="1"/>
  <c r="AA637" i="18"/>
  <c r="Z637" i="18"/>
  <c r="AN637" i="18" s="1"/>
  <c r="Y637" i="18"/>
  <c r="AM637" i="18" s="1"/>
  <c r="X637" i="18"/>
  <c r="W637" i="18"/>
  <c r="V637" i="18"/>
  <c r="AF637" i="18" s="1"/>
  <c r="AE636" i="18"/>
  <c r="AD636" i="18"/>
  <c r="AK636" i="18" s="1"/>
  <c r="AC636" i="18"/>
  <c r="AJ636" i="18" s="1"/>
  <c r="AB636" i="18"/>
  <c r="AL636" i="18" s="1"/>
  <c r="AA636" i="18"/>
  <c r="Z636" i="18"/>
  <c r="AN636" i="18" s="1"/>
  <c r="Y636" i="18"/>
  <c r="AM636" i="18" s="1"/>
  <c r="X636" i="18"/>
  <c r="W636" i="18"/>
  <c r="V636" i="18"/>
  <c r="AF636" i="18" s="1"/>
  <c r="AE635" i="18"/>
  <c r="AD635" i="18"/>
  <c r="AK635" i="18" s="1"/>
  <c r="AC635" i="18"/>
  <c r="AJ635" i="18" s="1"/>
  <c r="AB635" i="18"/>
  <c r="AL635" i="18" s="1"/>
  <c r="AA635" i="18"/>
  <c r="Z635" i="18"/>
  <c r="AN635" i="18" s="1"/>
  <c r="Y635" i="18"/>
  <c r="AM635" i="18" s="1"/>
  <c r="X635" i="18"/>
  <c r="W635" i="18"/>
  <c r="V635" i="18"/>
  <c r="AF635" i="18" s="1"/>
  <c r="AE634" i="18"/>
  <c r="AD634" i="18"/>
  <c r="AK634" i="18" s="1"/>
  <c r="AC634" i="18"/>
  <c r="AJ634" i="18" s="1"/>
  <c r="AB634" i="18"/>
  <c r="AL634" i="18" s="1"/>
  <c r="AA634" i="18"/>
  <c r="Z634" i="18"/>
  <c r="AN634" i="18" s="1"/>
  <c r="Y634" i="18"/>
  <c r="AM634" i="18" s="1"/>
  <c r="X634" i="18"/>
  <c r="W634" i="18"/>
  <c r="V634" i="18"/>
  <c r="AF634" i="18" s="1"/>
  <c r="AE633" i="18"/>
  <c r="AD633" i="18"/>
  <c r="AK633" i="18" s="1"/>
  <c r="AC633" i="18"/>
  <c r="AJ633" i="18" s="1"/>
  <c r="AB633" i="18"/>
  <c r="AL633" i="18" s="1"/>
  <c r="AA633" i="18"/>
  <c r="Z633" i="18"/>
  <c r="AN633" i="18" s="1"/>
  <c r="Y633" i="18"/>
  <c r="AM633" i="18" s="1"/>
  <c r="X633" i="18"/>
  <c r="W633" i="18"/>
  <c r="V633" i="18"/>
  <c r="AF633" i="18" s="1"/>
  <c r="AE632" i="18"/>
  <c r="AD632" i="18"/>
  <c r="AK632" i="18" s="1"/>
  <c r="AC632" i="18"/>
  <c r="AJ632" i="18" s="1"/>
  <c r="AB632" i="18"/>
  <c r="AL632" i="18" s="1"/>
  <c r="AA632" i="18"/>
  <c r="Z632" i="18"/>
  <c r="AN632" i="18" s="1"/>
  <c r="Y632" i="18"/>
  <c r="AM632" i="18" s="1"/>
  <c r="X632" i="18"/>
  <c r="W632" i="18"/>
  <c r="V632" i="18"/>
  <c r="AF632" i="18" s="1"/>
  <c r="AE631" i="18"/>
  <c r="AD631" i="18"/>
  <c r="AK631" i="18" s="1"/>
  <c r="AC631" i="18"/>
  <c r="AJ631" i="18" s="1"/>
  <c r="AB631" i="18"/>
  <c r="AL631" i="18" s="1"/>
  <c r="AA631" i="18"/>
  <c r="Z631" i="18"/>
  <c r="AN631" i="18" s="1"/>
  <c r="Y631" i="18"/>
  <c r="AM631" i="18" s="1"/>
  <c r="X631" i="18"/>
  <c r="W631" i="18"/>
  <c r="V631" i="18"/>
  <c r="AF631" i="18" s="1"/>
  <c r="AE630" i="18"/>
  <c r="AD630" i="18"/>
  <c r="AK630" i="18" s="1"/>
  <c r="AC630" i="18"/>
  <c r="AJ630" i="18" s="1"/>
  <c r="AB630" i="18"/>
  <c r="AL630" i="18" s="1"/>
  <c r="AA630" i="18"/>
  <c r="Z630" i="18"/>
  <c r="AN630" i="18" s="1"/>
  <c r="Y630" i="18"/>
  <c r="AM630" i="18" s="1"/>
  <c r="X630" i="18"/>
  <c r="W630" i="18"/>
  <c r="V630" i="18"/>
  <c r="AF630" i="18" s="1"/>
  <c r="AE629" i="18"/>
  <c r="AD629" i="18"/>
  <c r="AK629" i="18" s="1"/>
  <c r="AC629" i="18"/>
  <c r="AJ629" i="18" s="1"/>
  <c r="AB629" i="18"/>
  <c r="AL629" i="18" s="1"/>
  <c r="AA629" i="18"/>
  <c r="Z629" i="18"/>
  <c r="AN629" i="18" s="1"/>
  <c r="Y629" i="18"/>
  <c r="AM629" i="18" s="1"/>
  <c r="X629" i="18"/>
  <c r="W629" i="18"/>
  <c r="V629" i="18"/>
  <c r="AF629" i="18" s="1"/>
  <c r="AE628" i="18"/>
  <c r="AD628" i="18"/>
  <c r="AK628" i="18" s="1"/>
  <c r="AC628" i="18"/>
  <c r="AJ628" i="18" s="1"/>
  <c r="AB628" i="18"/>
  <c r="AL628" i="18" s="1"/>
  <c r="AA628" i="18"/>
  <c r="Z628" i="18"/>
  <c r="AN628" i="18" s="1"/>
  <c r="Y628" i="18"/>
  <c r="AM628" i="18" s="1"/>
  <c r="X628" i="18"/>
  <c r="W628" i="18"/>
  <c r="V628" i="18"/>
  <c r="AF628" i="18" s="1"/>
  <c r="AE627" i="18"/>
  <c r="AD627" i="18"/>
  <c r="AK627" i="18" s="1"/>
  <c r="AC627" i="18"/>
  <c r="AJ627" i="18" s="1"/>
  <c r="AB627" i="18"/>
  <c r="AL627" i="18" s="1"/>
  <c r="AA627" i="18"/>
  <c r="Z627" i="18"/>
  <c r="AN627" i="18" s="1"/>
  <c r="Y627" i="18"/>
  <c r="AM627" i="18" s="1"/>
  <c r="X627" i="18"/>
  <c r="W627" i="18"/>
  <c r="V627" i="18"/>
  <c r="AF627" i="18" s="1"/>
  <c r="AE626" i="18"/>
  <c r="AD626" i="18"/>
  <c r="AK626" i="18" s="1"/>
  <c r="AC626" i="18"/>
  <c r="AJ626" i="18" s="1"/>
  <c r="AB626" i="18"/>
  <c r="AL626" i="18" s="1"/>
  <c r="AA626" i="18"/>
  <c r="Z626" i="18"/>
  <c r="AN626" i="18" s="1"/>
  <c r="Y626" i="18"/>
  <c r="AM626" i="18" s="1"/>
  <c r="X626" i="18"/>
  <c r="W626" i="18"/>
  <c r="V626" i="18"/>
  <c r="AF626" i="18" s="1"/>
  <c r="AE625" i="18"/>
  <c r="AD625" i="18"/>
  <c r="AK625" i="18" s="1"/>
  <c r="AC625" i="18"/>
  <c r="AJ625" i="18" s="1"/>
  <c r="AB625" i="18"/>
  <c r="AL625" i="18" s="1"/>
  <c r="AA625" i="18"/>
  <c r="Z625" i="18"/>
  <c r="AN625" i="18" s="1"/>
  <c r="Y625" i="18"/>
  <c r="AM625" i="18" s="1"/>
  <c r="X625" i="18"/>
  <c r="W625" i="18"/>
  <c r="V625" i="18"/>
  <c r="AF625" i="18" s="1"/>
  <c r="AE624" i="18"/>
  <c r="AD624" i="18"/>
  <c r="AK624" i="18" s="1"/>
  <c r="AC624" i="18"/>
  <c r="AJ624" i="18" s="1"/>
  <c r="AB624" i="18"/>
  <c r="AL624" i="18" s="1"/>
  <c r="AA624" i="18"/>
  <c r="Z624" i="18"/>
  <c r="AN624" i="18" s="1"/>
  <c r="Y624" i="18"/>
  <c r="AM624" i="18" s="1"/>
  <c r="X624" i="18"/>
  <c r="W624" i="18"/>
  <c r="V624" i="18"/>
  <c r="AF624" i="18" s="1"/>
  <c r="AE623" i="18"/>
  <c r="AD623" i="18"/>
  <c r="AK623" i="18" s="1"/>
  <c r="AC623" i="18"/>
  <c r="AJ623" i="18" s="1"/>
  <c r="AB623" i="18"/>
  <c r="AL623" i="18" s="1"/>
  <c r="AA623" i="18"/>
  <c r="Z623" i="18"/>
  <c r="AN623" i="18" s="1"/>
  <c r="Y623" i="18"/>
  <c r="AM623" i="18" s="1"/>
  <c r="X623" i="18"/>
  <c r="W623" i="18"/>
  <c r="V623" i="18"/>
  <c r="AF623" i="18" s="1"/>
  <c r="AE622" i="18"/>
  <c r="AD622" i="18"/>
  <c r="AK622" i="18" s="1"/>
  <c r="AC622" i="18"/>
  <c r="AJ622" i="18" s="1"/>
  <c r="AB622" i="18"/>
  <c r="AL622" i="18" s="1"/>
  <c r="AA622" i="18"/>
  <c r="Z622" i="18"/>
  <c r="AN622" i="18" s="1"/>
  <c r="Y622" i="18"/>
  <c r="AM622" i="18" s="1"/>
  <c r="X622" i="18"/>
  <c r="W622" i="18"/>
  <c r="V622" i="18"/>
  <c r="AF622" i="18" s="1"/>
  <c r="AE621" i="18"/>
  <c r="AD621" i="18"/>
  <c r="AK621" i="18" s="1"/>
  <c r="AC621" i="18"/>
  <c r="AJ621" i="18" s="1"/>
  <c r="AB621" i="18"/>
  <c r="AL621" i="18" s="1"/>
  <c r="AA621" i="18"/>
  <c r="Z621" i="18"/>
  <c r="AN621" i="18" s="1"/>
  <c r="Y621" i="18"/>
  <c r="AM621" i="18" s="1"/>
  <c r="X621" i="18"/>
  <c r="W621" i="18"/>
  <c r="V621" i="18"/>
  <c r="AF621" i="18" s="1"/>
  <c r="AE620" i="18"/>
  <c r="AD620" i="18"/>
  <c r="AK620" i="18" s="1"/>
  <c r="AC620" i="18"/>
  <c r="AJ620" i="18" s="1"/>
  <c r="AB620" i="18"/>
  <c r="AL620" i="18" s="1"/>
  <c r="AA620" i="18"/>
  <c r="Z620" i="18"/>
  <c r="AN620" i="18" s="1"/>
  <c r="Y620" i="18"/>
  <c r="AM620" i="18" s="1"/>
  <c r="X620" i="18"/>
  <c r="W620" i="18"/>
  <c r="V620" i="18"/>
  <c r="AF620" i="18" s="1"/>
  <c r="AE619" i="18"/>
  <c r="AD619" i="18"/>
  <c r="AK619" i="18" s="1"/>
  <c r="AC619" i="18"/>
  <c r="AJ619" i="18" s="1"/>
  <c r="AB619" i="18"/>
  <c r="AL619" i="18" s="1"/>
  <c r="AA619" i="18"/>
  <c r="Z619" i="18"/>
  <c r="AN619" i="18" s="1"/>
  <c r="Y619" i="18"/>
  <c r="AM619" i="18" s="1"/>
  <c r="X619" i="18"/>
  <c r="W619" i="18"/>
  <c r="V619" i="18"/>
  <c r="AF619" i="18" s="1"/>
  <c r="AE489" i="18"/>
  <c r="AD489" i="18"/>
  <c r="AK489" i="18" s="1"/>
  <c r="AC489" i="18"/>
  <c r="AJ489" i="18" s="1"/>
  <c r="AB489" i="18"/>
  <c r="AL489" i="18" s="1"/>
  <c r="AA489" i="18"/>
  <c r="Z489" i="18"/>
  <c r="AN489" i="18" s="1"/>
  <c r="Y489" i="18"/>
  <c r="AM489" i="18" s="1"/>
  <c r="X489" i="18"/>
  <c r="W489" i="18"/>
  <c r="V489" i="18"/>
  <c r="AF489" i="18" s="1"/>
  <c r="AE488" i="18"/>
  <c r="AD488" i="18"/>
  <c r="AK488" i="18" s="1"/>
  <c r="AC488" i="18"/>
  <c r="AJ488" i="18" s="1"/>
  <c r="AB488" i="18"/>
  <c r="AL488" i="18" s="1"/>
  <c r="AA488" i="18"/>
  <c r="Z488" i="18"/>
  <c r="AN488" i="18" s="1"/>
  <c r="Y488" i="18"/>
  <c r="AM488" i="18" s="1"/>
  <c r="X488" i="18"/>
  <c r="W488" i="18"/>
  <c r="V488" i="18"/>
  <c r="AF488" i="18" s="1"/>
  <c r="AE487" i="18"/>
  <c r="AD487" i="18"/>
  <c r="AK487" i="18" s="1"/>
  <c r="AC487" i="18"/>
  <c r="AJ487" i="18" s="1"/>
  <c r="AB487" i="18"/>
  <c r="AL487" i="18" s="1"/>
  <c r="AA487" i="18"/>
  <c r="Z487" i="18"/>
  <c r="AN487" i="18" s="1"/>
  <c r="Y487" i="18"/>
  <c r="AM487" i="18" s="1"/>
  <c r="X487" i="18"/>
  <c r="W487" i="18"/>
  <c r="V487" i="18"/>
  <c r="AF487" i="18" s="1"/>
  <c r="AE486" i="18"/>
  <c r="AD486" i="18"/>
  <c r="AK486" i="18" s="1"/>
  <c r="AC486" i="18"/>
  <c r="AJ486" i="18" s="1"/>
  <c r="AB486" i="18"/>
  <c r="AL486" i="18" s="1"/>
  <c r="AA486" i="18"/>
  <c r="Z486" i="18"/>
  <c r="AN486" i="18" s="1"/>
  <c r="Y486" i="18"/>
  <c r="AM486" i="18" s="1"/>
  <c r="X486" i="18"/>
  <c r="W486" i="18"/>
  <c r="V486" i="18"/>
  <c r="AF486" i="18" s="1"/>
  <c r="AE485" i="18"/>
  <c r="AD485" i="18"/>
  <c r="AK485" i="18" s="1"/>
  <c r="AC485" i="18"/>
  <c r="AJ485" i="18" s="1"/>
  <c r="AB485" i="18"/>
  <c r="AL485" i="18" s="1"/>
  <c r="AA485" i="18"/>
  <c r="Z485" i="18"/>
  <c r="AN485" i="18" s="1"/>
  <c r="Y485" i="18"/>
  <c r="AM485" i="18" s="1"/>
  <c r="X485" i="18"/>
  <c r="W485" i="18"/>
  <c r="V485" i="18"/>
  <c r="AF485" i="18" s="1"/>
  <c r="AE484" i="18"/>
  <c r="AD484" i="18"/>
  <c r="AK484" i="18" s="1"/>
  <c r="AC484" i="18"/>
  <c r="AJ484" i="18" s="1"/>
  <c r="AB484" i="18"/>
  <c r="AL484" i="18" s="1"/>
  <c r="AA484" i="18"/>
  <c r="Z484" i="18"/>
  <c r="AN484" i="18" s="1"/>
  <c r="Y484" i="18"/>
  <c r="AM484" i="18" s="1"/>
  <c r="X484" i="18"/>
  <c r="W484" i="18"/>
  <c r="V484" i="18"/>
  <c r="AF484" i="18" s="1"/>
  <c r="AE483" i="18"/>
  <c r="AD483" i="18"/>
  <c r="AK483" i="18" s="1"/>
  <c r="AC483" i="18"/>
  <c r="AJ483" i="18" s="1"/>
  <c r="AB483" i="18"/>
  <c r="AL483" i="18" s="1"/>
  <c r="AA483" i="18"/>
  <c r="Z483" i="18"/>
  <c r="AN483" i="18" s="1"/>
  <c r="Y483" i="18"/>
  <c r="AM483" i="18" s="1"/>
  <c r="X483" i="18"/>
  <c r="W483" i="18"/>
  <c r="V483" i="18"/>
  <c r="AF483" i="18" s="1"/>
  <c r="AE482" i="18"/>
  <c r="AD482" i="18"/>
  <c r="AK482" i="18" s="1"/>
  <c r="AC482" i="18"/>
  <c r="AJ482" i="18" s="1"/>
  <c r="AB482" i="18"/>
  <c r="AL482" i="18" s="1"/>
  <c r="AA482" i="18"/>
  <c r="Z482" i="18"/>
  <c r="AN482" i="18" s="1"/>
  <c r="Y482" i="18"/>
  <c r="AM482" i="18" s="1"/>
  <c r="X482" i="18"/>
  <c r="W482" i="18"/>
  <c r="V482" i="18"/>
  <c r="AF482" i="18" s="1"/>
  <c r="AE481" i="18"/>
  <c r="AD481" i="18"/>
  <c r="AK481" i="18" s="1"/>
  <c r="AC481" i="18"/>
  <c r="AJ481" i="18" s="1"/>
  <c r="AB481" i="18"/>
  <c r="AL481" i="18" s="1"/>
  <c r="AA481" i="18"/>
  <c r="Z481" i="18"/>
  <c r="AN481" i="18" s="1"/>
  <c r="Y481" i="18"/>
  <c r="AM481" i="18" s="1"/>
  <c r="X481" i="18"/>
  <c r="W481" i="18"/>
  <c r="V481" i="18"/>
  <c r="AF481" i="18" s="1"/>
  <c r="AE480" i="18"/>
  <c r="AD480" i="18"/>
  <c r="AK480" i="18" s="1"/>
  <c r="AC480" i="18"/>
  <c r="AJ480" i="18" s="1"/>
  <c r="AB480" i="18"/>
  <c r="AL480" i="18" s="1"/>
  <c r="AA480" i="18"/>
  <c r="Z480" i="18"/>
  <c r="AN480" i="18" s="1"/>
  <c r="Y480" i="18"/>
  <c r="AM480" i="18" s="1"/>
  <c r="X480" i="18"/>
  <c r="W480" i="18"/>
  <c r="V480" i="18"/>
  <c r="AF480" i="18" s="1"/>
  <c r="AE479" i="18"/>
  <c r="AD479" i="18"/>
  <c r="AK479" i="18" s="1"/>
  <c r="AC479" i="18"/>
  <c r="AJ479" i="18" s="1"/>
  <c r="AB479" i="18"/>
  <c r="AL479" i="18" s="1"/>
  <c r="AA479" i="18"/>
  <c r="Z479" i="18"/>
  <c r="AN479" i="18" s="1"/>
  <c r="Y479" i="18"/>
  <c r="AM479" i="18" s="1"/>
  <c r="X479" i="18"/>
  <c r="W479" i="18"/>
  <c r="V479" i="18"/>
  <c r="AF479" i="18" s="1"/>
  <c r="AE478" i="18"/>
  <c r="AD478" i="18"/>
  <c r="AK478" i="18" s="1"/>
  <c r="AC478" i="18"/>
  <c r="AJ478" i="18" s="1"/>
  <c r="AB478" i="18"/>
  <c r="AL478" i="18" s="1"/>
  <c r="AA478" i="18"/>
  <c r="Z478" i="18"/>
  <c r="AN478" i="18" s="1"/>
  <c r="Y478" i="18"/>
  <c r="AM478" i="18" s="1"/>
  <c r="X478" i="18"/>
  <c r="W478" i="18"/>
  <c r="V478" i="18"/>
  <c r="AF478" i="18" s="1"/>
  <c r="AE477" i="18"/>
  <c r="AD477" i="18"/>
  <c r="AK477" i="18" s="1"/>
  <c r="AC477" i="18"/>
  <c r="AJ477" i="18" s="1"/>
  <c r="AB477" i="18"/>
  <c r="AL477" i="18" s="1"/>
  <c r="AA477" i="18"/>
  <c r="Z477" i="18"/>
  <c r="AN477" i="18" s="1"/>
  <c r="Y477" i="18"/>
  <c r="AM477" i="18" s="1"/>
  <c r="X477" i="18"/>
  <c r="W477" i="18"/>
  <c r="V477" i="18"/>
  <c r="AF477" i="18" s="1"/>
  <c r="AE476" i="18"/>
  <c r="AD476" i="18"/>
  <c r="AK476" i="18" s="1"/>
  <c r="AC476" i="18"/>
  <c r="AJ476" i="18" s="1"/>
  <c r="AB476" i="18"/>
  <c r="AL476" i="18" s="1"/>
  <c r="AA476" i="18"/>
  <c r="Z476" i="18"/>
  <c r="AN476" i="18" s="1"/>
  <c r="Y476" i="18"/>
  <c r="AM476" i="18" s="1"/>
  <c r="X476" i="18"/>
  <c r="W476" i="18"/>
  <c r="V476" i="18"/>
  <c r="AF476" i="18" s="1"/>
  <c r="AE475" i="18"/>
  <c r="AD475" i="18"/>
  <c r="AK475" i="18" s="1"/>
  <c r="AC475" i="18"/>
  <c r="AJ475" i="18" s="1"/>
  <c r="AB475" i="18"/>
  <c r="AL475" i="18" s="1"/>
  <c r="AA475" i="18"/>
  <c r="Z475" i="18"/>
  <c r="AN475" i="18" s="1"/>
  <c r="Y475" i="18"/>
  <c r="AM475" i="18" s="1"/>
  <c r="X475" i="18"/>
  <c r="W475" i="18"/>
  <c r="V475" i="18"/>
  <c r="AF475" i="18" s="1"/>
  <c r="AE474" i="18"/>
  <c r="AD474" i="18"/>
  <c r="AK474" i="18" s="1"/>
  <c r="AC474" i="18"/>
  <c r="AJ474" i="18" s="1"/>
  <c r="AB474" i="18"/>
  <c r="AL474" i="18" s="1"/>
  <c r="AA474" i="18"/>
  <c r="Z474" i="18"/>
  <c r="AN474" i="18" s="1"/>
  <c r="Y474" i="18"/>
  <c r="AM474" i="18" s="1"/>
  <c r="X474" i="18"/>
  <c r="W474" i="18"/>
  <c r="V474" i="18"/>
  <c r="AF474" i="18" s="1"/>
  <c r="AE473" i="18"/>
  <c r="AD473" i="18"/>
  <c r="AK473" i="18" s="1"/>
  <c r="AC473" i="18"/>
  <c r="AJ473" i="18" s="1"/>
  <c r="AB473" i="18"/>
  <c r="AL473" i="18" s="1"/>
  <c r="AA473" i="18"/>
  <c r="Z473" i="18"/>
  <c r="AN473" i="18" s="1"/>
  <c r="Y473" i="18"/>
  <c r="AM473" i="18" s="1"/>
  <c r="X473" i="18"/>
  <c r="W473" i="18"/>
  <c r="V473" i="18"/>
  <c r="AF473" i="18" s="1"/>
  <c r="AE472" i="18"/>
  <c r="AD472" i="18"/>
  <c r="AK472" i="18" s="1"/>
  <c r="AC472" i="18"/>
  <c r="AJ472" i="18" s="1"/>
  <c r="AB472" i="18"/>
  <c r="AL472" i="18" s="1"/>
  <c r="AA472" i="18"/>
  <c r="Z472" i="18"/>
  <c r="AN472" i="18" s="1"/>
  <c r="Y472" i="18"/>
  <c r="AM472" i="18" s="1"/>
  <c r="X472" i="18"/>
  <c r="W472" i="18"/>
  <c r="V472" i="18"/>
  <c r="AF472" i="18" s="1"/>
  <c r="AE471" i="18"/>
  <c r="AD471" i="18"/>
  <c r="AK471" i="18" s="1"/>
  <c r="AC471" i="18"/>
  <c r="AJ471" i="18" s="1"/>
  <c r="AB471" i="18"/>
  <c r="AL471" i="18" s="1"/>
  <c r="AA471" i="18"/>
  <c r="Z471" i="18"/>
  <c r="AN471" i="18" s="1"/>
  <c r="Y471" i="18"/>
  <c r="AM471" i="18" s="1"/>
  <c r="X471" i="18"/>
  <c r="W471" i="18"/>
  <c r="V471" i="18"/>
  <c r="AF471" i="18" s="1"/>
  <c r="AE470" i="18"/>
  <c r="AD470" i="18"/>
  <c r="AK470" i="18" s="1"/>
  <c r="AC470" i="18"/>
  <c r="AJ470" i="18" s="1"/>
  <c r="AB470" i="18"/>
  <c r="AL470" i="18" s="1"/>
  <c r="AA470" i="18"/>
  <c r="Z470" i="18"/>
  <c r="AN470" i="18" s="1"/>
  <c r="Y470" i="18"/>
  <c r="AM470" i="18" s="1"/>
  <c r="X470" i="18"/>
  <c r="W470" i="18"/>
  <c r="V470" i="18"/>
  <c r="AF470" i="18" s="1"/>
  <c r="AE469" i="18"/>
  <c r="AD469" i="18"/>
  <c r="AK469" i="18" s="1"/>
  <c r="AC469" i="18"/>
  <c r="AJ469" i="18" s="1"/>
  <c r="AB469" i="18"/>
  <c r="AL469" i="18" s="1"/>
  <c r="AA469" i="18"/>
  <c r="Z469" i="18"/>
  <c r="AN469" i="18" s="1"/>
  <c r="Y469" i="18"/>
  <c r="AM469" i="18" s="1"/>
  <c r="X469" i="18"/>
  <c r="W469" i="18"/>
  <c r="V469" i="18"/>
  <c r="AF469" i="18" s="1"/>
  <c r="AE468" i="18"/>
  <c r="AD468" i="18"/>
  <c r="AK468" i="18" s="1"/>
  <c r="AC468" i="18"/>
  <c r="AJ468" i="18" s="1"/>
  <c r="AB468" i="18"/>
  <c r="AL468" i="18" s="1"/>
  <c r="AA468" i="18"/>
  <c r="Z468" i="18"/>
  <c r="AN468" i="18" s="1"/>
  <c r="Y468" i="18"/>
  <c r="AM468" i="18" s="1"/>
  <c r="X468" i="18"/>
  <c r="W468" i="18"/>
  <c r="V468" i="18"/>
  <c r="AF468" i="18" s="1"/>
  <c r="AE467" i="18"/>
  <c r="AD467" i="18"/>
  <c r="AK467" i="18" s="1"/>
  <c r="AC467" i="18"/>
  <c r="AJ467" i="18" s="1"/>
  <c r="AB467" i="18"/>
  <c r="AL467" i="18" s="1"/>
  <c r="AA467" i="18"/>
  <c r="Z467" i="18"/>
  <c r="AN467" i="18" s="1"/>
  <c r="Y467" i="18"/>
  <c r="AM467" i="18" s="1"/>
  <c r="X467" i="18"/>
  <c r="W467" i="18"/>
  <c r="V467" i="18"/>
  <c r="AF467" i="18" s="1"/>
  <c r="AE337" i="18"/>
  <c r="AD337" i="18"/>
  <c r="AK337" i="18" s="1"/>
  <c r="AC337" i="18"/>
  <c r="AJ337" i="18" s="1"/>
  <c r="AB337" i="18"/>
  <c r="AL337" i="18" s="1"/>
  <c r="AA337" i="18"/>
  <c r="Z337" i="18"/>
  <c r="AN337" i="18" s="1"/>
  <c r="Y337" i="18"/>
  <c r="AM337" i="18" s="1"/>
  <c r="X337" i="18"/>
  <c r="W337" i="18"/>
  <c r="V337" i="18"/>
  <c r="AF337" i="18" s="1"/>
  <c r="AE336" i="18"/>
  <c r="AD336" i="18"/>
  <c r="AK336" i="18" s="1"/>
  <c r="AC336" i="18"/>
  <c r="AJ336" i="18" s="1"/>
  <c r="AB336" i="18"/>
  <c r="AL336" i="18" s="1"/>
  <c r="AA336" i="18"/>
  <c r="Z336" i="18"/>
  <c r="AN336" i="18" s="1"/>
  <c r="Y336" i="18"/>
  <c r="AM336" i="18" s="1"/>
  <c r="X336" i="18"/>
  <c r="W336" i="18"/>
  <c r="V336" i="18"/>
  <c r="AF336" i="18" s="1"/>
  <c r="AE335" i="18"/>
  <c r="AD335" i="18"/>
  <c r="AK335" i="18" s="1"/>
  <c r="AC335" i="18"/>
  <c r="AJ335" i="18" s="1"/>
  <c r="AB335" i="18"/>
  <c r="AL335" i="18" s="1"/>
  <c r="AA335" i="18"/>
  <c r="Z335" i="18"/>
  <c r="AN335" i="18" s="1"/>
  <c r="Y335" i="18"/>
  <c r="AM335" i="18" s="1"/>
  <c r="X335" i="18"/>
  <c r="W335" i="18"/>
  <c r="V335" i="18"/>
  <c r="AF335" i="18" s="1"/>
  <c r="AE334" i="18"/>
  <c r="AD334" i="18"/>
  <c r="AK334" i="18" s="1"/>
  <c r="AC334" i="18"/>
  <c r="AJ334" i="18" s="1"/>
  <c r="AB334" i="18"/>
  <c r="AL334" i="18" s="1"/>
  <c r="AA334" i="18"/>
  <c r="Z334" i="18"/>
  <c r="AN334" i="18" s="1"/>
  <c r="Y334" i="18"/>
  <c r="AM334" i="18" s="1"/>
  <c r="X334" i="18"/>
  <c r="W334" i="18"/>
  <c r="V334" i="18"/>
  <c r="AF334" i="18" s="1"/>
  <c r="AE333" i="18"/>
  <c r="AD333" i="18"/>
  <c r="AK333" i="18" s="1"/>
  <c r="AC333" i="18"/>
  <c r="AJ333" i="18" s="1"/>
  <c r="AB333" i="18"/>
  <c r="AL333" i="18" s="1"/>
  <c r="AA333" i="18"/>
  <c r="Z333" i="18"/>
  <c r="AN333" i="18" s="1"/>
  <c r="Y333" i="18"/>
  <c r="AM333" i="18" s="1"/>
  <c r="X333" i="18"/>
  <c r="W333" i="18"/>
  <c r="V333" i="18"/>
  <c r="AF333" i="18" s="1"/>
  <c r="AE332" i="18"/>
  <c r="AD332" i="18"/>
  <c r="AK332" i="18" s="1"/>
  <c r="AC332" i="18"/>
  <c r="AJ332" i="18" s="1"/>
  <c r="AB332" i="18"/>
  <c r="AL332" i="18" s="1"/>
  <c r="AA332" i="18"/>
  <c r="Z332" i="18"/>
  <c r="AN332" i="18" s="1"/>
  <c r="Y332" i="18"/>
  <c r="AM332" i="18" s="1"/>
  <c r="X332" i="18"/>
  <c r="W332" i="18"/>
  <c r="V332" i="18"/>
  <c r="AF332" i="18" s="1"/>
  <c r="AE331" i="18"/>
  <c r="AD331" i="18"/>
  <c r="AK331" i="18" s="1"/>
  <c r="AC331" i="18"/>
  <c r="AJ331" i="18" s="1"/>
  <c r="AB331" i="18"/>
  <c r="AL331" i="18" s="1"/>
  <c r="AA331" i="18"/>
  <c r="Z331" i="18"/>
  <c r="AN331" i="18" s="1"/>
  <c r="Y331" i="18"/>
  <c r="AM331" i="18" s="1"/>
  <c r="X331" i="18"/>
  <c r="W331" i="18"/>
  <c r="V331" i="18"/>
  <c r="AF331" i="18" s="1"/>
  <c r="AE330" i="18"/>
  <c r="AD330" i="18"/>
  <c r="AK330" i="18" s="1"/>
  <c r="AC330" i="18"/>
  <c r="AJ330" i="18" s="1"/>
  <c r="AB330" i="18"/>
  <c r="AL330" i="18" s="1"/>
  <c r="AA330" i="18"/>
  <c r="Z330" i="18"/>
  <c r="AN330" i="18" s="1"/>
  <c r="Y330" i="18"/>
  <c r="AM330" i="18" s="1"/>
  <c r="X330" i="18"/>
  <c r="W330" i="18"/>
  <c r="V330" i="18"/>
  <c r="AF330" i="18" s="1"/>
  <c r="AE329" i="18"/>
  <c r="AD329" i="18"/>
  <c r="AK329" i="18" s="1"/>
  <c r="AC329" i="18"/>
  <c r="AJ329" i="18" s="1"/>
  <c r="AB329" i="18"/>
  <c r="AL329" i="18" s="1"/>
  <c r="AA329" i="18"/>
  <c r="Z329" i="18"/>
  <c r="AN329" i="18" s="1"/>
  <c r="Y329" i="18"/>
  <c r="AM329" i="18" s="1"/>
  <c r="X329" i="18"/>
  <c r="W329" i="18"/>
  <c r="V329" i="18"/>
  <c r="AF329" i="18" s="1"/>
  <c r="AE328" i="18"/>
  <c r="AD328" i="18"/>
  <c r="AK328" i="18" s="1"/>
  <c r="AC328" i="18"/>
  <c r="AJ328" i="18" s="1"/>
  <c r="AB328" i="18"/>
  <c r="AL328" i="18" s="1"/>
  <c r="AA328" i="18"/>
  <c r="Z328" i="18"/>
  <c r="AN328" i="18" s="1"/>
  <c r="Y328" i="18"/>
  <c r="AM328" i="18" s="1"/>
  <c r="X328" i="18"/>
  <c r="W328" i="18"/>
  <c r="V328" i="18"/>
  <c r="AF328" i="18" s="1"/>
  <c r="AE327" i="18"/>
  <c r="AD327" i="18"/>
  <c r="AK327" i="18" s="1"/>
  <c r="AC327" i="18"/>
  <c r="AJ327" i="18" s="1"/>
  <c r="AB327" i="18"/>
  <c r="AL327" i="18" s="1"/>
  <c r="AA327" i="18"/>
  <c r="Z327" i="18"/>
  <c r="AN327" i="18" s="1"/>
  <c r="Y327" i="18"/>
  <c r="AM327" i="18" s="1"/>
  <c r="X327" i="18"/>
  <c r="W327" i="18"/>
  <c r="V327" i="18"/>
  <c r="AF327" i="18" s="1"/>
  <c r="AE326" i="18"/>
  <c r="AD326" i="18"/>
  <c r="AK326" i="18" s="1"/>
  <c r="AC326" i="18"/>
  <c r="AJ326" i="18" s="1"/>
  <c r="AB326" i="18"/>
  <c r="AL326" i="18" s="1"/>
  <c r="AA326" i="18"/>
  <c r="Z326" i="18"/>
  <c r="AN326" i="18" s="1"/>
  <c r="Y326" i="18"/>
  <c r="AM326" i="18" s="1"/>
  <c r="X326" i="18"/>
  <c r="W326" i="18"/>
  <c r="V326" i="18"/>
  <c r="AF326" i="18" s="1"/>
  <c r="AE325" i="18"/>
  <c r="AD325" i="18"/>
  <c r="AK325" i="18" s="1"/>
  <c r="AC325" i="18"/>
  <c r="AJ325" i="18" s="1"/>
  <c r="AB325" i="18"/>
  <c r="AL325" i="18" s="1"/>
  <c r="AA325" i="18"/>
  <c r="Z325" i="18"/>
  <c r="AN325" i="18" s="1"/>
  <c r="Y325" i="18"/>
  <c r="AM325" i="18" s="1"/>
  <c r="X325" i="18"/>
  <c r="W325" i="18"/>
  <c r="V325" i="18"/>
  <c r="AF325" i="18" s="1"/>
  <c r="AE324" i="18"/>
  <c r="AD324" i="18"/>
  <c r="AK324" i="18" s="1"/>
  <c r="AC324" i="18"/>
  <c r="AJ324" i="18" s="1"/>
  <c r="AB324" i="18"/>
  <c r="AL324" i="18" s="1"/>
  <c r="AA324" i="18"/>
  <c r="Z324" i="18"/>
  <c r="AN324" i="18" s="1"/>
  <c r="Y324" i="18"/>
  <c r="AM324" i="18" s="1"/>
  <c r="X324" i="18"/>
  <c r="W324" i="18"/>
  <c r="V324" i="18"/>
  <c r="AF324" i="18" s="1"/>
  <c r="AE323" i="18"/>
  <c r="AD323" i="18"/>
  <c r="AK323" i="18" s="1"/>
  <c r="AC323" i="18"/>
  <c r="AJ323" i="18" s="1"/>
  <c r="AB323" i="18"/>
  <c r="AL323" i="18" s="1"/>
  <c r="AA323" i="18"/>
  <c r="Z323" i="18"/>
  <c r="AN323" i="18" s="1"/>
  <c r="Y323" i="18"/>
  <c r="AM323" i="18" s="1"/>
  <c r="X323" i="18"/>
  <c r="W323" i="18"/>
  <c r="V323" i="18"/>
  <c r="AF323" i="18" s="1"/>
  <c r="AE322" i="18"/>
  <c r="AD322" i="18"/>
  <c r="AK322" i="18" s="1"/>
  <c r="AC322" i="18"/>
  <c r="AJ322" i="18" s="1"/>
  <c r="AB322" i="18"/>
  <c r="AL322" i="18" s="1"/>
  <c r="AA322" i="18"/>
  <c r="Z322" i="18"/>
  <c r="AN322" i="18" s="1"/>
  <c r="Y322" i="18"/>
  <c r="AM322" i="18" s="1"/>
  <c r="X322" i="18"/>
  <c r="W322" i="18"/>
  <c r="V322" i="18"/>
  <c r="AF322" i="18" s="1"/>
  <c r="AE321" i="18"/>
  <c r="AD321" i="18"/>
  <c r="AK321" i="18" s="1"/>
  <c r="AC321" i="18"/>
  <c r="AJ321" i="18" s="1"/>
  <c r="AB321" i="18"/>
  <c r="AL321" i="18" s="1"/>
  <c r="AA321" i="18"/>
  <c r="Z321" i="18"/>
  <c r="AN321" i="18" s="1"/>
  <c r="Y321" i="18"/>
  <c r="AM321" i="18" s="1"/>
  <c r="X321" i="18"/>
  <c r="W321" i="18"/>
  <c r="V321" i="18"/>
  <c r="AF321" i="18" s="1"/>
  <c r="AE320" i="18"/>
  <c r="AD320" i="18"/>
  <c r="AK320" i="18" s="1"/>
  <c r="AC320" i="18"/>
  <c r="AJ320" i="18" s="1"/>
  <c r="AB320" i="18"/>
  <c r="AL320" i="18" s="1"/>
  <c r="AA320" i="18"/>
  <c r="Z320" i="18"/>
  <c r="AN320" i="18" s="1"/>
  <c r="Y320" i="18"/>
  <c r="AM320" i="18" s="1"/>
  <c r="X320" i="18"/>
  <c r="W320" i="18"/>
  <c r="V320" i="18"/>
  <c r="AF320" i="18" s="1"/>
  <c r="AE319" i="18"/>
  <c r="AD319" i="18"/>
  <c r="AK319" i="18" s="1"/>
  <c r="AC319" i="18"/>
  <c r="AJ319" i="18" s="1"/>
  <c r="AB319" i="18"/>
  <c r="AL319" i="18" s="1"/>
  <c r="AA319" i="18"/>
  <c r="Z319" i="18"/>
  <c r="AN319" i="18" s="1"/>
  <c r="Y319" i="18"/>
  <c r="AM319" i="18" s="1"/>
  <c r="X319" i="18"/>
  <c r="W319" i="18"/>
  <c r="V319" i="18"/>
  <c r="AF319" i="18" s="1"/>
  <c r="AE318" i="18"/>
  <c r="AD318" i="18"/>
  <c r="AK318" i="18" s="1"/>
  <c r="AC318" i="18"/>
  <c r="AJ318" i="18" s="1"/>
  <c r="AB318" i="18"/>
  <c r="AL318" i="18" s="1"/>
  <c r="AA318" i="18"/>
  <c r="Z318" i="18"/>
  <c r="AN318" i="18" s="1"/>
  <c r="Y318" i="18"/>
  <c r="AM318" i="18" s="1"/>
  <c r="X318" i="18"/>
  <c r="W318" i="18"/>
  <c r="V318" i="18"/>
  <c r="AF318" i="18" s="1"/>
  <c r="AE317" i="18"/>
  <c r="AD317" i="18"/>
  <c r="AK317" i="18" s="1"/>
  <c r="AC317" i="18"/>
  <c r="AJ317" i="18" s="1"/>
  <c r="AB317" i="18"/>
  <c r="AL317" i="18" s="1"/>
  <c r="AA317" i="18"/>
  <c r="Z317" i="18"/>
  <c r="AN317" i="18" s="1"/>
  <c r="Y317" i="18"/>
  <c r="AM317" i="18" s="1"/>
  <c r="X317" i="18"/>
  <c r="W317" i="18"/>
  <c r="V317" i="18"/>
  <c r="AF317" i="18" s="1"/>
  <c r="AE316" i="18"/>
  <c r="AD316" i="18"/>
  <c r="AK316" i="18" s="1"/>
  <c r="AC316" i="18"/>
  <c r="AJ316" i="18" s="1"/>
  <c r="AB316" i="18"/>
  <c r="AL316" i="18" s="1"/>
  <c r="AA316" i="18"/>
  <c r="Z316" i="18"/>
  <c r="AN316" i="18" s="1"/>
  <c r="Y316" i="18"/>
  <c r="AM316" i="18" s="1"/>
  <c r="X316" i="18"/>
  <c r="W316" i="18"/>
  <c r="V316" i="18"/>
  <c r="AF316" i="18" s="1"/>
  <c r="AE315" i="18"/>
  <c r="AD315" i="18"/>
  <c r="AK315" i="18" s="1"/>
  <c r="AC315" i="18"/>
  <c r="AJ315" i="18" s="1"/>
  <c r="AB315" i="18"/>
  <c r="AL315" i="18" s="1"/>
  <c r="AA315" i="18"/>
  <c r="Z315" i="18"/>
  <c r="AN315" i="18" s="1"/>
  <c r="Y315" i="18"/>
  <c r="AM315" i="18" s="1"/>
  <c r="X315" i="18"/>
  <c r="W315" i="18"/>
  <c r="V315" i="18"/>
  <c r="AF315" i="18" s="1"/>
  <c r="AE1097" i="18"/>
  <c r="AD1097" i="18"/>
  <c r="AK1097" i="18" s="1"/>
  <c r="AC1097" i="18"/>
  <c r="AJ1097" i="18" s="1"/>
  <c r="AB1097" i="18"/>
  <c r="AL1097" i="18" s="1"/>
  <c r="AA1097" i="18"/>
  <c r="Z1097" i="18"/>
  <c r="AN1097" i="18" s="1"/>
  <c r="Y1097" i="18"/>
  <c r="AM1097" i="18" s="1"/>
  <c r="X1097" i="18"/>
  <c r="W1097" i="18"/>
  <c r="V1097" i="18"/>
  <c r="AF1097" i="18" s="1"/>
  <c r="AE1096" i="18"/>
  <c r="AD1096" i="18"/>
  <c r="AK1096" i="18" s="1"/>
  <c r="AC1096" i="18"/>
  <c r="AJ1096" i="18" s="1"/>
  <c r="AB1096" i="18"/>
  <c r="AL1096" i="18" s="1"/>
  <c r="AA1096" i="18"/>
  <c r="Z1096" i="18"/>
  <c r="AN1096" i="18" s="1"/>
  <c r="Y1096" i="18"/>
  <c r="AM1096" i="18" s="1"/>
  <c r="X1096" i="18"/>
  <c r="W1096" i="18"/>
  <c r="V1096" i="18"/>
  <c r="AF1096" i="18" s="1"/>
  <c r="AE1095" i="18"/>
  <c r="AD1095" i="18"/>
  <c r="AK1095" i="18" s="1"/>
  <c r="AC1095" i="18"/>
  <c r="AJ1095" i="18" s="1"/>
  <c r="AB1095" i="18"/>
  <c r="AL1095" i="18" s="1"/>
  <c r="AA1095" i="18"/>
  <c r="Z1095" i="18"/>
  <c r="AN1095" i="18" s="1"/>
  <c r="Y1095" i="18"/>
  <c r="AM1095" i="18" s="1"/>
  <c r="X1095" i="18"/>
  <c r="W1095" i="18"/>
  <c r="V1095" i="18"/>
  <c r="AF1095" i="18" s="1"/>
  <c r="AE1094" i="18"/>
  <c r="AD1094" i="18"/>
  <c r="AK1094" i="18" s="1"/>
  <c r="AC1094" i="18"/>
  <c r="AJ1094" i="18" s="1"/>
  <c r="AB1094" i="18"/>
  <c r="AL1094" i="18" s="1"/>
  <c r="AA1094" i="18"/>
  <c r="Z1094" i="18"/>
  <c r="AN1094" i="18" s="1"/>
  <c r="Y1094" i="18"/>
  <c r="AM1094" i="18" s="1"/>
  <c r="X1094" i="18"/>
  <c r="W1094" i="18"/>
  <c r="V1094" i="18"/>
  <c r="AF1094" i="18" s="1"/>
  <c r="AE1093" i="18"/>
  <c r="AD1093" i="18"/>
  <c r="AK1093" i="18" s="1"/>
  <c r="AC1093" i="18"/>
  <c r="AJ1093" i="18" s="1"/>
  <c r="AB1093" i="18"/>
  <c r="AL1093" i="18" s="1"/>
  <c r="AA1093" i="18"/>
  <c r="Z1093" i="18"/>
  <c r="AN1093" i="18" s="1"/>
  <c r="Y1093" i="18"/>
  <c r="AM1093" i="18" s="1"/>
  <c r="X1093" i="18"/>
  <c r="W1093" i="18"/>
  <c r="V1093" i="18"/>
  <c r="AF1093" i="18" s="1"/>
  <c r="AE1092" i="18"/>
  <c r="AD1092" i="18"/>
  <c r="AK1092" i="18" s="1"/>
  <c r="AC1092" i="18"/>
  <c r="AJ1092" i="18" s="1"/>
  <c r="AB1092" i="18"/>
  <c r="AL1092" i="18" s="1"/>
  <c r="AA1092" i="18"/>
  <c r="Z1092" i="18"/>
  <c r="AN1092" i="18" s="1"/>
  <c r="Y1092" i="18"/>
  <c r="AM1092" i="18" s="1"/>
  <c r="X1092" i="18"/>
  <c r="W1092" i="18"/>
  <c r="V1092" i="18"/>
  <c r="AF1092" i="18" s="1"/>
  <c r="AE1091" i="18"/>
  <c r="AD1091" i="18"/>
  <c r="AK1091" i="18" s="1"/>
  <c r="AC1091" i="18"/>
  <c r="AJ1091" i="18" s="1"/>
  <c r="AB1091" i="18"/>
  <c r="AL1091" i="18" s="1"/>
  <c r="AA1091" i="18"/>
  <c r="Z1091" i="18"/>
  <c r="AN1091" i="18" s="1"/>
  <c r="Y1091" i="18"/>
  <c r="AM1091" i="18" s="1"/>
  <c r="X1091" i="18"/>
  <c r="W1091" i="18"/>
  <c r="V1091" i="18"/>
  <c r="AF1091" i="18" s="1"/>
  <c r="AE1090" i="18"/>
  <c r="AD1090" i="18"/>
  <c r="AK1090" i="18" s="1"/>
  <c r="AC1090" i="18"/>
  <c r="AJ1090" i="18" s="1"/>
  <c r="AB1090" i="18"/>
  <c r="AL1090" i="18" s="1"/>
  <c r="AA1090" i="18"/>
  <c r="Z1090" i="18"/>
  <c r="AN1090" i="18" s="1"/>
  <c r="Y1090" i="18"/>
  <c r="AM1090" i="18" s="1"/>
  <c r="X1090" i="18"/>
  <c r="W1090" i="18"/>
  <c r="V1090" i="18"/>
  <c r="AF1090" i="18" s="1"/>
  <c r="AE1089" i="18"/>
  <c r="AD1089" i="18"/>
  <c r="AK1089" i="18" s="1"/>
  <c r="AC1089" i="18"/>
  <c r="AJ1089" i="18" s="1"/>
  <c r="AB1089" i="18"/>
  <c r="AL1089" i="18" s="1"/>
  <c r="AA1089" i="18"/>
  <c r="Z1089" i="18"/>
  <c r="AN1089" i="18" s="1"/>
  <c r="Y1089" i="18"/>
  <c r="AM1089" i="18" s="1"/>
  <c r="X1089" i="18"/>
  <c r="W1089" i="18"/>
  <c r="V1089" i="18"/>
  <c r="AF1089" i="18" s="1"/>
  <c r="AE1088" i="18"/>
  <c r="AD1088" i="18"/>
  <c r="AK1088" i="18" s="1"/>
  <c r="AC1088" i="18"/>
  <c r="AJ1088" i="18" s="1"/>
  <c r="AB1088" i="18"/>
  <c r="AL1088" i="18" s="1"/>
  <c r="AA1088" i="18"/>
  <c r="Z1088" i="18"/>
  <c r="AN1088" i="18" s="1"/>
  <c r="Y1088" i="18"/>
  <c r="AM1088" i="18" s="1"/>
  <c r="X1088" i="18"/>
  <c r="W1088" i="18"/>
  <c r="V1088" i="18"/>
  <c r="AF1088" i="18" s="1"/>
  <c r="AE1087" i="18"/>
  <c r="AD1087" i="18"/>
  <c r="AK1087" i="18" s="1"/>
  <c r="AC1087" i="18"/>
  <c r="AJ1087" i="18" s="1"/>
  <c r="AB1087" i="18"/>
  <c r="AL1087" i="18" s="1"/>
  <c r="AA1087" i="18"/>
  <c r="Z1087" i="18"/>
  <c r="AN1087" i="18" s="1"/>
  <c r="Y1087" i="18"/>
  <c r="AM1087" i="18" s="1"/>
  <c r="X1087" i="18"/>
  <c r="W1087" i="18"/>
  <c r="V1087" i="18"/>
  <c r="AF1087" i="18" s="1"/>
  <c r="AE1086" i="18"/>
  <c r="AD1086" i="18"/>
  <c r="AK1086" i="18" s="1"/>
  <c r="AC1086" i="18"/>
  <c r="AJ1086" i="18" s="1"/>
  <c r="AB1086" i="18"/>
  <c r="AL1086" i="18" s="1"/>
  <c r="AA1086" i="18"/>
  <c r="Z1086" i="18"/>
  <c r="AN1086" i="18" s="1"/>
  <c r="Y1086" i="18"/>
  <c r="AM1086" i="18" s="1"/>
  <c r="X1086" i="18"/>
  <c r="W1086" i="18"/>
  <c r="V1086" i="18"/>
  <c r="AF1086" i="18" s="1"/>
  <c r="AE1085" i="18"/>
  <c r="AD1085" i="18"/>
  <c r="AK1085" i="18" s="1"/>
  <c r="AC1085" i="18"/>
  <c r="AJ1085" i="18" s="1"/>
  <c r="AB1085" i="18"/>
  <c r="AL1085" i="18" s="1"/>
  <c r="AA1085" i="18"/>
  <c r="Z1085" i="18"/>
  <c r="AN1085" i="18" s="1"/>
  <c r="Y1085" i="18"/>
  <c r="AM1085" i="18" s="1"/>
  <c r="X1085" i="18"/>
  <c r="W1085" i="18"/>
  <c r="V1085" i="18"/>
  <c r="AF1085" i="18" s="1"/>
  <c r="AE1084" i="18"/>
  <c r="AD1084" i="18"/>
  <c r="AK1084" i="18" s="1"/>
  <c r="AC1084" i="18"/>
  <c r="AJ1084" i="18" s="1"/>
  <c r="AB1084" i="18"/>
  <c r="AL1084" i="18" s="1"/>
  <c r="AA1084" i="18"/>
  <c r="Z1084" i="18"/>
  <c r="AN1084" i="18" s="1"/>
  <c r="Y1084" i="18"/>
  <c r="AM1084" i="18" s="1"/>
  <c r="X1084" i="18"/>
  <c r="W1084" i="18"/>
  <c r="V1084" i="18"/>
  <c r="AF1084" i="18" s="1"/>
  <c r="AE1083" i="18"/>
  <c r="AD1083" i="18"/>
  <c r="AK1083" i="18" s="1"/>
  <c r="AC1083" i="18"/>
  <c r="AJ1083" i="18" s="1"/>
  <c r="AB1083" i="18"/>
  <c r="AL1083" i="18" s="1"/>
  <c r="AA1083" i="18"/>
  <c r="Z1083" i="18"/>
  <c r="AN1083" i="18" s="1"/>
  <c r="Y1083" i="18"/>
  <c r="AM1083" i="18" s="1"/>
  <c r="X1083" i="18"/>
  <c r="W1083" i="18"/>
  <c r="V1083" i="18"/>
  <c r="AF1083" i="18" s="1"/>
  <c r="AE1082" i="18"/>
  <c r="AD1082" i="18"/>
  <c r="AK1082" i="18" s="1"/>
  <c r="AC1082" i="18"/>
  <c r="AJ1082" i="18" s="1"/>
  <c r="AB1082" i="18"/>
  <c r="AL1082" i="18" s="1"/>
  <c r="AA1082" i="18"/>
  <c r="Z1082" i="18"/>
  <c r="AN1082" i="18" s="1"/>
  <c r="Y1082" i="18"/>
  <c r="AM1082" i="18" s="1"/>
  <c r="X1082" i="18"/>
  <c r="W1082" i="18"/>
  <c r="V1082" i="18"/>
  <c r="AF1082" i="18" s="1"/>
  <c r="AE1081" i="18"/>
  <c r="AD1081" i="18"/>
  <c r="AK1081" i="18" s="1"/>
  <c r="AC1081" i="18"/>
  <c r="AJ1081" i="18" s="1"/>
  <c r="AB1081" i="18"/>
  <c r="AL1081" i="18" s="1"/>
  <c r="AA1081" i="18"/>
  <c r="Z1081" i="18"/>
  <c r="AN1081" i="18" s="1"/>
  <c r="Y1081" i="18"/>
  <c r="AM1081" i="18" s="1"/>
  <c r="X1081" i="18"/>
  <c r="W1081" i="18"/>
  <c r="V1081" i="18"/>
  <c r="AF1081" i="18" s="1"/>
  <c r="AE1080" i="18"/>
  <c r="AD1080" i="18"/>
  <c r="AK1080" i="18" s="1"/>
  <c r="AC1080" i="18"/>
  <c r="AJ1080" i="18" s="1"/>
  <c r="AB1080" i="18"/>
  <c r="AL1080" i="18" s="1"/>
  <c r="AA1080" i="18"/>
  <c r="Z1080" i="18"/>
  <c r="AN1080" i="18" s="1"/>
  <c r="Y1080" i="18"/>
  <c r="AM1080" i="18" s="1"/>
  <c r="X1080" i="18"/>
  <c r="W1080" i="18"/>
  <c r="V1080" i="18"/>
  <c r="AF1080" i="18" s="1"/>
  <c r="AE1079" i="18"/>
  <c r="AD1079" i="18"/>
  <c r="AK1079" i="18" s="1"/>
  <c r="AC1079" i="18"/>
  <c r="AJ1079" i="18" s="1"/>
  <c r="AB1079" i="18"/>
  <c r="AL1079" i="18" s="1"/>
  <c r="AA1079" i="18"/>
  <c r="Z1079" i="18"/>
  <c r="AN1079" i="18" s="1"/>
  <c r="Y1079" i="18"/>
  <c r="AM1079" i="18" s="1"/>
  <c r="X1079" i="18"/>
  <c r="W1079" i="18"/>
  <c r="V1079" i="18"/>
  <c r="AF1079" i="18" s="1"/>
  <c r="AE1078" i="18"/>
  <c r="AD1078" i="18"/>
  <c r="AK1078" i="18" s="1"/>
  <c r="AC1078" i="18"/>
  <c r="AJ1078" i="18" s="1"/>
  <c r="AB1078" i="18"/>
  <c r="AL1078" i="18" s="1"/>
  <c r="AA1078" i="18"/>
  <c r="Z1078" i="18"/>
  <c r="AN1078" i="18" s="1"/>
  <c r="Y1078" i="18"/>
  <c r="AM1078" i="18" s="1"/>
  <c r="X1078" i="18"/>
  <c r="W1078" i="18"/>
  <c r="V1078" i="18"/>
  <c r="AF1078" i="18" s="1"/>
  <c r="AE1077" i="18"/>
  <c r="AD1077" i="18"/>
  <c r="AK1077" i="18" s="1"/>
  <c r="AC1077" i="18"/>
  <c r="AJ1077" i="18" s="1"/>
  <c r="AB1077" i="18"/>
  <c r="AL1077" i="18" s="1"/>
  <c r="AA1077" i="18"/>
  <c r="Z1077" i="18"/>
  <c r="AN1077" i="18" s="1"/>
  <c r="Y1077" i="18"/>
  <c r="AM1077" i="18" s="1"/>
  <c r="X1077" i="18"/>
  <c r="W1077" i="18"/>
  <c r="V1077" i="18"/>
  <c r="AF1077" i="18" s="1"/>
  <c r="AE1076" i="18"/>
  <c r="AD1076" i="18"/>
  <c r="AK1076" i="18" s="1"/>
  <c r="AC1076" i="18"/>
  <c r="AJ1076" i="18" s="1"/>
  <c r="AB1076" i="18"/>
  <c r="AL1076" i="18" s="1"/>
  <c r="AA1076" i="18"/>
  <c r="Z1076" i="18"/>
  <c r="AN1076" i="18" s="1"/>
  <c r="Y1076" i="18"/>
  <c r="AM1076" i="18" s="1"/>
  <c r="X1076" i="18"/>
  <c r="W1076" i="18"/>
  <c r="V1076" i="18"/>
  <c r="AF1076" i="18" s="1"/>
  <c r="AE1075" i="18"/>
  <c r="AD1075" i="18"/>
  <c r="AK1075" i="18" s="1"/>
  <c r="AC1075" i="18"/>
  <c r="AJ1075" i="18" s="1"/>
  <c r="AB1075" i="18"/>
  <c r="AL1075" i="18" s="1"/>
  <c r="AA1075" i="18"/>
  <c r="Z1075" i="18"/>
  <c r="AN1075" i="18" s="1"/>
  <c r="Y1075" i="18"/>
  <c r="AM1075" i="18" s="1"/>
  <c r="X1075" i="18"/>
  <c r="W1075" i="18"/>
  <c r="V1075" i="18"/>
  <c r="AF1075" i="18" s="1"/>
  <c r="AE185" i="18"/>
  <c r="AD185" i="18"/>
  <c r="AK185" i="18" s="1"/>
  <c r="AC185" i="18"/>
  <c r="AJ185" i="18" s="1"/>
  <c r="AB185" i="18"/>
  <c r="AL185" i="18" s="1"/>
  <c r="AA185" i="18"/>
  <c r="Z185" i="18"/>
  <c r="AN185" i="18" s="1"/>
  <c r="Y185" i="18"/>
  <c r="AM185" i="18" s="1"/>
  <c r="X185" i="18"/>
  <c r="W185" i="18"/>
  <c r="V185" i="18"/>
  <c r="AF185" i="18" s="1"/>
  <c r="AE184" i="18"/>
  <c r="AD184" i="18"/>
  <c r="AK184" i="18" s="1"/>
  <c r="AC184" i="18"/>
  <c r="AJ184" i="18" s="1"/>
  <c r="AB184" i="18"/>
  <c r="AL184" i="18" s="1"/>
  <c r="AA184" i="18"/>
  <c r="Z184" i="18"/>
  <c r="AN184" i="18" s="1"/>
  <c r="Y184" i="18"/>
  <c r="AM184" i="18" s="1"/>
  <c r="X184" i="18"/>
  <c r="W184" i="18"/>
  <c r="V184" i="18"/>
  <c r="AF184" i="18" s="1"/>
  <c r="AE183" i="18"/>
  <c r="AD183" i="18"/>
  <c r="AK183" i="18" s="1"/>
  <c r="AC183" i="18"/>
  <c r="AJ183" i="18" s="1"/>
  <c r="AB183" i="18"/>
  <c r="AL183" i="18" s="1"/>
  <c r="AA183" i="18"/>
  <c r="Z183" i="18"/>
  <c r="AN183" i="18" s="1"/>
  <c r="Y183" i="18"/>
  <c r="AM183" i="18" s="1"/>
  <c r="X183" i="18"/>
  <c r="W183" i="18"/>
  <c r="V183" i="18"/>
  <c r="AF183" i="18" s="1"/>
  <c r="AE182" i="18"/>
  <c r="AD182" i="18"/>
  <c r="AK182" i="18" s="1"/>
  <c r="AC182" i="18"/>
  <c r="AJ182" i="18" s="1"/>
  <c r="AB182" i="18"/>
  <c r="AL182" i="18" s="1"/>
  <c r="AA182" i="18"/>
  <c r="Z182" i="18"/>
  <c r="AN182" i="18" s="1"/>
  <c r="Y182" i="18"/>
  <c r="AM182" i="18" s="1"/>
  <c r="X182" i="18"/>
  <c r="W182" i="18"/>
  <c r="V182" i="18"/>
  <c r="AF182" i="18" s="1"/>
  <c r="AE181" i="18"/>
  <c r="AD181" i="18"/>
  <c r="AK181" i="18" s="1"/>
  <c r="AC181" i="18"/>
  <c r="AJ181" i="18" s="1"/>
  <c r="AB181" i="18"/>
  <c r="AL181" i="18" s="1"/>
  <c r="AA181" i="18"/>
  <c r="Z181" i="18"/>
  <c r="AN181" i="18" s="1"/>
  <c r="Y181" i="18"/>
  <c r="AM181" i="18" s="1"/>
  <c r="X181" i="18"/>
  <c r="W181" i="18"/>
  <c r="V181" i="18"/>
  <c r="AF181" i="18" s="1"/>
  <c r="AE180" i="18"/>
  <c r="AD180" i="18"/>
  <c r="AK180" i="18" s="1"/>
  <c r="AC180" i="18"/>
  <c r="AJ180" i="18" s="1"/>
  <c r="AB180" i="18"/>
  <c r="AL180" i="18" s="1"/>
  <c r="AA180" i="18"/>
  <c r="Z180" i="18"/>
  <c r="AN180" i="18" s="1"/>
  <c r="Y180" i="18"/>
  <c r="AM180" i="18" s="1"/>
  <c r="X180" i="18"/>
  <c r="W180" i="18"/>
  <c r="V180" i="18"/>
  <c r="AF180" i="18" s="1"/>
  <c r="AE179" i="18"/>
  <c r="AD179" i="18"/>
  <c r="AK179" i="18" s="1"/>
  <c r="AC179" i="18"/>
  <c r="AJ179" i="18" s="1"/>
  <c r="AB179" i="18"/>
  <c r="AL179" i="18" s="1"/>
  <c r="AA179" i="18"/>
  <c r="Z179" i="18"/>
  <c r="AN179" i="18" s="1"/>
  <c r="Y179" i="18"/>
  <c r="AM179" i="18" s="1"/>
  <c r="X179" i="18"/>
  <c r="W179" i="18"/>
  <c r="V179" i="18"/>
  <c r="AF179" i="18" s="1"/>
  <c r="AE178" i="18"/>
  <c r="AD178" i="18"/>
  <c r="AK178" i="18" s="1"/>
  <c r="AC178" i="18"/>
  <c r="AJ178" i="18" s="1"/>
  <c r="AB178" i="18"/>
  <c r="AL178" i="18" s="1"/>
  <c r="AA178" i="18"/>
  <c r="Z178" i="18"/>
  <c r="AN178" i="18" s="1"/>
  <c r="Y178" i="18"/>
  <c r="AM178" i="18" s="1"/>
  <c r="X178" i="18"/>
  <c r="W178" i="18"/>
  <c r="V178" i="18"/>
  <c r="AF178" i="18" s="1"/>
  <c r="AE177" i="18"/>
  <c r="AD177" i="18"/>
  <c r="AK177" i="18" s="1"/>
  <c r="AC177" i="18"/>
  <c r="AJ177" i="18" s="1"/>
  <c r="AB177" i="18"/>
  <c r="AL177" i="18" s="1"/>
  <c r="AA177" i="18"/>
  <c r="Z177" i="18"/>
  <c r="AN177" i="18" s="1"/>
  <c r="Y177" i="18"/>
  <c r="AM177" i="18" s="1"/>
  <c r="X177" i="18"/>
  <c r="W177" i="18"/>
  <c r="V177" i="18"/>
  <c r="AF177" i="18" s="1"/>
  <c r="AE176" i="18"/>
  <c r="AD176" i="18"/>
  <c r="AK176" i="18" s="1"/>
  <c r="AC176" i="18"/>
  <c r="AJ176" i="18" s="1"/>
  <c r="AB176" i="18"/>
  <c r="AL176" i="18" s="1"/>
  <c r="AA176" i="18"/>
  <c r="Z176" i="18"/>
  <c r="AN176" i="18" s="1"/>
  <c r="Y176" i="18"/>
  <c r="AM176" i="18" s="1"/>
  <c r="X176" i="18"/>
  <c r="W176" i="18"/>
  <c r="V176" i="18"/>
  <c r="AF176" i="18" s="1"/>
  <c r="AE175" i="18"/>
  <c r="AD175" i="18"/>
  <c r="AK175" i="18" s="1"/>
  <c r="AC175" i="18"/>
  <c r="AJ175" i="18" s="1"/>
  <c r="AB175" i="18"/>
  <c r="AL175" i="18" s="1"/>
  <c r="AA175" i="18"/>
  <c r="Z175" i="18"/>
  <c r="AN175" i="18" s="1"/>
  <c r="Y175" i="18"/>
  <c r="AM175" i="18" s="1"/>
  <c r="X175" i="18"/>
  <c r="W175" i="18"/>
  <c r="V175" i="18"/>
  <c r="AF175" i="18" s="1"/>
  <c r="AE174" i="18"/>
  <c r="AD174" i="18"/>
  <c r="AK174" i="18" s="1"/>
  <c r="AC174" i="18"/>
  <c r="AJ174" i="18" s="1"/>
  <c r="AB174" i="18"/>
  <c r="AL174" i="18" s="1"/>
  <c r="AA174" i="18"/>
  <c r="Z174" i="18"/>
  <c r="AN174" i="18" s="1"/>
  <c r="Y174" i="18"/>
  <c r="AM174" i="18" s="1"/>
  <c r="X174" i="18"/>
  <c r="W174" i="18"/>
  <c r="V174" i="18"/>
  <c r="AF174" i="18" s="1"/>
  <c r="AE173" i="18"/>
  <c r="AD173" i="18"/>
  <c r="AK173" i="18" s="1"/>
  <c r="AC173" i="18"/>
  <c r="AJ173" i="18" s="1"/>
  <c r="AB173" i="18"/>
  <c r="AL173" i="18" s="1"/>
  <c r="AA173" i="18"/>
  <c r="Z173" i="18"/>
  <c r="AN173" i="18" s="1"/>
  <c r="Y173" i="18"/>
  <c r="AM173" i="18" s="1"/>
  <c r="X173" i="18"/>
  <c r="W173" i="18"/>
  <c r="V173" i="18"/>
  <c r="AF173" i="18" s="1"/>
  <c r="AE172" i="18"/>
  <c r="AD172" i="18"/>
  <c r="AK172" i="18" s="1"/>
  <c r="AC172" i="18"/>
  <c r="AJ172" i="18" s="1"/>
  <c r="AB172" i="18"/>
  <c r="AL172" i="18" s="1"/>
  <c r="AA172" i="18"/>
  <c r="Z172" i="18"/>
  <c r="AN172" i="18" s="1"/>
  <c r="Y172" i="18"/>
  <c r="AM172" i="18" s="1"/>
  <c r="X172" i="18"/>
  <c r="W172" i="18"/>
  <c r="V172" i="18"/>
  <c r="AF172" i="18" s="1"/>
  <c r="AE171" i="18"/>
  <c r="AD171" i="18"/>
  <c r="AK171" i="18" s="1"/>
  <c r="AC171" i="18"/>
  <c r="AJ171" i="18" s="1"/>
  <c r="AB171" i="18"/>
  <c r="AL171" i="18" s="1"/>
  <c r="AA171" i="18"/>
  <c r="Z171" i="18"/>
  <c r="AN171" i="18" s="1"/>
  <c r="Y171" i="18"/>
  <c r="AM171" i="18" s="1"/>
  <c r="X171" i="18"/>
  <c r="W171" i="18"/>
  <c r="V171" i="18"/>
  <c r="AF171" i="18" s="1"/>
  <c r="AE170" i="18"/>
  <c r="AD170" i="18"/>
  <c r="AK170" i="18" s="1"/>
  <c r="AC170" i="18"/>
  <c r="AJ170" i="18" s="1"/>
  <c r="AB170" i="18"/>
  <c r="AL170" i="18" s="1"/>
  <c r="AA170" i="18"/>
  <c r="Z170" i="18"/>
  <c r="AN170" i="18" s="1"/>
  <c r="Y170" i="18"/>
  <c r="AM170" i="18" s="1"/>
  <c r="X170" i="18"/>
  <c r="W170" i="18"/>
  <c r="V170" i="18"/>
  <c r="AF170" i="18" s="1"/>
  <c r="AE169" i="18"/>
  <c r="AD169" i="18"/>
  <c r="AK169" i="18" s="1"/>
  <c r="AC169" i="18"/>
  <c r="AJ169" i="18" s="1"/>
  <c r="AB169" i="18"/>
  <c r="AL169" i="18" s="1"/>
  <c r="AA169" i="18"/>
  <c r="Z169" i="18"/>
  <c r="AN169" i="18" s="1"/>
  <c r="Y169" i="18"/>
  <c r="AM169" i="18" s="1"/>
  <c r="X169" i="18"/>
  <c r="W169" i="18"/>
  <c r="V169" i="18"/>
  <c r="AF169" i="18" s="1"/>
  <c r="AE168" i="18"/>
  <c r="AD168" i="18"/>
  <c r="AK168" i="18" s="1"/>
  <c r="AC168" i="18"/>
  <c r="AJ168" i="18" s="1"/>
  <c r="AB168" i="18"/>
  <c r="AL168" i="18" s="1"/>
  <c r="AA168" i="18"/>
  <c r="Z168" i="18"/>
  <c r="AN168" i="18" s="1"/>
  <c r="Y168" i="18"/>
  <c r="AM168" i="18" s="1"/>
  <c r="X168" i="18"/>
  <c r="W168" i="18"/>
  <c r="V168" i="18"/>
  <c r="AF168" i="18" s="1"/>
  <c r="AE167" i="18"/>
  <c r="AD167" i="18"/>
  <c r="AK167" i="18" s="1"/>
  <c r="AC167" i="18"/>
  <c r="AJ167" i="18" s="1"/>
  <c r="AB167" i="18"/>
  <c r="AL167" i="18" s="1"/>
  <c r="AA167" i="18"/>
  <c r="Z167" i="18"/>
  <c r="AN167" i="18" s="1"/>
  <c r="Y167" i="18"/>
  <c r="AM167" i="18" s="1"/>
  <c r="X167" i="18"/>
  <c r="W167" i="18"/>
  <c r="V167" i="18"/>
  <c r="AF167" i="18" s="1"/>
  <c r="AE166" i="18"/>
  <c r="AD166" i="18"/>
  <c r="AK166" i="18" s="1"/>
  <c r="AC166" i="18"/>
  <c r="AJ166" i="18" s="1"/>
  <c r="AB166" i="18"/>
  <c r="AL166" i="18" s="1"/>
  <c r="AA166" i="18"/>
  <c r="Z166" i="18"/>
  <c r="AN166" i="18" s="1"/>
  <c r="Y166" i="18"/>
  <c r="AM166" i="18" s="1"/>
  <c r="X166" i="18"/>
  <c r="W166" i="18"/>
  <c r="V166" i="18"/>
  <c r="AF166" i="18" s="1"/>
  <c r="AE165" i="18"/>
  <c r="AD165" i="18"/>
  <c r="AK165" i="18" s="1"/>
  <c r="AC165" i="18"/>
  <c r="AJ165" i="18" s="1"/>
  <c r="AB165" i="18"/>
  <c r="AL165" i="18" s="1"/>
  <c r="AA165" i="18"/>
  <c r="Z165" i="18"/>
  <c r="AN165" i="18" s="1"/>
  <c r="Y165" i="18"/>
  <c r="AM165" i="18" s="1"/>
  <c r="X165" i="18"/>
  <c r="W165" i="18"/>
  <c r="V165" i="18"/>
  <c r="AF165" i="18" s="1"/>
  <c r="AE164" i="18"/>
  <c r="AD164" i="18"/>
  <c r="AK164" i="18" s="1"/>
  <c r="AC164" i="18"/>
  <c r="AJ164" i="18" s="1"/>
  <c r="AB164" i="18"/>
  <c r="AL164" i="18" s="1"/>
  <c r="AA164" i="18"/>
  <c r="Z164" i="18"/>
  <c r="AN164" i="18" s="1"/>
  <c r="Y164" i="18"/>
  <c r="AM164" i="18" s="1"/>
  <c r="X164" i="18"/>
  <c r="W164" i="18"/>
  <c r="V164" i="18"/>
  <c r="AF164" i="18" s="1"/>
  <c r="AE163" i="18"/>
  <c r="AD163" i="18"/>
  <c r="AK163" i="18" s="1"/>
  <c r="AC163" i="18"/>
  <c r="AJ163" i="18" s="1"/>
  <c r="AB163" i="18"/>
  <c r="AL163" i="18" s="1"/>
  <c r="AA163" i="18"/>
  <c r="Z163" i="18"/>
  <c r="AN163" i="18" s="1"/>
  <c r="Y163" i="18"/>
  <c r="AM163" i="18" s="1"/>
  <c r="X163" i="18"/>
  <c r="W163" i="18"/>
  <c r="V163" i="18"/>
  <c r="AF163" i="18" s="1"/>
  <c r="AE33" i="18"/>
  <c r="AD33" i="18"/>
  <c r="AK33" i="18" s="1"/>
  <c r="AC33" i="18"/>
  <c r="AJ33" i="18" s="1"/>
  <c r="AB33" i="18"/>
  <c r="AL33" i="18" s="1"/>
  <c r="AA33" i="18"/>
  <c r="Z33" i="18"/>
  <c r="AN33" i="18" s="1"/>
  <c r="Y33" i="18"/>
  <c r="AM33" i="18" s="1"/>
  <c r="X33" i="18"/>
  <c r="W33" i="18"/>
  <c r="V33" i="18"/>
  <c r="AF33" i="18" s="1"/>
  <c r="AE32" i="18"/>
  <c r="AD32" i="18"/>
  <c r="AK32" i="18" s="1"/>
  <c r="AC32" i="18"/>
  <c r="AJ32" i="18" s="1"/>
  <c r="AB32" i="18"/>
  <c r="AL32" i="18" s="1"/>
  <c r="AA32" i="18"/>
  <c r="Z32" i="18"/>
  <c r="AN32" i="18" s="1"/>
  <c r="Y32" i="18"/>
  <c r="AM32" i="18" s="1"/>
  <c r="X32" i="18"/>
  <c r="W32" i="18"/>
  <c r="V32" i="18"/>
  <c r="AF32" i="18" s="1"/>
  <c r="AE31" i="18"/>
  <c r="AD31" i="18"/>
  <c r="AK31" i="18" s="1"/>
  <c r="AC31" i="18"/>
  <c r="AJ31" i="18" s="1"/>
  <c r="AB31" i="18"/>
  <c r="AL31" i="18" s="1"/>
  <c r="AA31" i="18"/>
  <c r="Z31" i="18"/>
  <c r="AN31" i="18" s="1"/>
  <c r="Y31" i="18"/>
  <c r="AM31" i="18" s="1"/>
  <c r="X31" i="18"/>
  <c r="W31" i="18"/>
  <c r="V31" i="18"/>
  <c r="AF31" i="18" s="1"/>
  <c r="AE30" i="18"/>
  <c r="AD30" i="18"/>
  <c r="AK30" i="18" s="1"/>
  <c r="AC30" i="18"/>
  <c r="AJ30" i="18" s="1"/>
  <c r="AB30" i="18"/>
  <c r="AL30" i="18" s="1"/>
  <c r="AA30" i="18"/>
  <c r="Z30" i="18"/>
  <c r="AN30" i="18" s="1"/>
  <c r="Y30" i="18"/>
  <c r="AM30" i="18" s="1"/>
  <c r="X30" i="18"/>
  <c r="W30" i="18"/>
  <c r="V30" i="18"/>
  <c r="AF30" i="18" s="1"/>
  <c r="AE29" i="18"/>
  <c r="AD29" i="18"/>
  <c r="AK29" i="18" s="1"/>
  <c r="AC29" i="18"/>
  <c r="AJ29" i="18" s="1"/>
  <c r="AB29" i="18"/>
  <c r="AL29" i="18" s="1"/>
  <c r="AA29" i="18"/>
  <c r="Z29" i="18"/>
  <c r="AN29" i="18" s="1"/>
  <c r="Y29" i="18"/>
  <c r="AM29" i="18" s="1"/>
  <c r="X29" i="18"/>
  <c r="W29" i="18"/>
  <c r="V29" i="18"/>
  <c r="AF29" i="18" s="1"/>
  <c r="AE28" i="18"/>
  <c r="AD28" i="18"/>
  <c r="AK28" i="18" s="1"/>
  <c r="AC28" i="18"/>
  <c r="AJ28" i="18" s="1"/>
  <c r="AB28" i="18"/>
  <c r="AL28" i="18" s="1"/>
  <c r="AA28" i="18"/>
  <c r="Z28" i="18"/>
  <c r="AN28" i="18" s="1"/>
  <c r="Y28" i="18"/>
  <c r="AM28" i="18" s="1"/>
  <c r="X28" i="18"/>
  <c r="W28" i="18"/>
  <c r="V28" i="18"/>
  <c r="AF28" i="18" s="1"/>
  <c r="AE27" i="18"/>
  <c r="AD27" i="18"/>
  <c r="AK27" i="18" s="1"/>
  <c r="AC27" i="18"/>
  <c r="AJ27" i="18" s="1"/>
  <c r="AB27" i="18"/>
  <c r="AL27" i="18" s="1"/>
  <c r="AA27" i="18"/>
  <c r="Z27" i="18"/>
  <c r="AN27" i="18" s="1"/>
  <c r="Y27" i="18"/>
  <c r="AM27" i="18" s="1"/>
  <c r="X27" i="18"/>
  <c r="W27" i="18"/>
  <c r="V27" i="18"/>
  <c r="AF27" i="18" s="1"/>
  <c r="AE26" i="18"/>
  <c r="AD26" i="18"/>
  <c r="AK26" i="18" s="1"/>
  <c r="AC26" i="18"/>
  <c r="AJ26" i="18" s="1"/>
  <c r="AB26" i="18"/>
  <c r="AL26" i="18" s="1"/>
  <c r="AA26" i="18"/>
  <c r="Z26" i="18"/>
  <c r="AN26" i="18" s="1"/>
  <c r="Y26" i="18"/>
  <c r="AM26" i="18" s="1"/>
  <c r="X26" i="18"/>
  <c r="W26" i="18"/>
  <c r="V26" i="18"/>
  <c r="AF26" i="18" s="1"/>
  <c r="AE25" i="18"/>
  <c r="AD25" i="18"/>
  <c r="AK25" i="18" s="1"/>
  <c r="AC25" i="18"/>
  <c r="AJ25" i="18" s="1"/>
  <c r="AB25" i="18"/>
  <c r="AL25" i="18" s="1"/>
  <c r="AA25" i="18"/>
  <c r="Z25" i="18"/>
  <c r="AN25" i="18" s="1"/>
  <c r="Y25" i="18"/>
  <c r="AM25" i="18" s="1"/>
  <c r="X25" i="18"/>
  <c r="W25" i="18"/>
  <c r="V25" i="18"/>
  <c r="AF25" i="18" s="1"/>
  <c r="AE24" i="18"/>
  <c r="AD24" i="18"/>
  <c r="AK24" i="18" s="1"/>
  <c r="AC24" i="18"/>
  <c r="AJ24" i="18" s="1"/>
  <c r="AB24" i="18"/>
  <c r="AL24" i="18" s="1"/>
  <c r="AA24" i="18"/>
  <c r="Z24" i="18"/>
  <c r="AN24" i="18" s="1"/>
  <c r="Y24" i="18"/>
  <c r="AM24" i="18" s="1"/>
  <c r="X24" i="18"/>
  <c r="W24" i="18"/>
  <c r="V24" i="18"/>
  <c r="AF24" i="18" s="1"/>
  <c r="AE23" i="18"/>
  <c r="AD23" i="18"/>
  <c r="AK23" i="18" s="1"/>
  <c r="AC23" i="18"/>
  <c r="AJ23" i="18" s="1"/>
  <c r="AB23" i="18"/>
  <c r="AL23" i="18" s="1"/>
  <c r="AA23" i="18"/>
  <c r="Z23" i="18"/>
  <c r="AN23" i="18" s="1"/>
  <c r="Y23" i="18"/>
  <c r="AM23" i="18" s="1"/>
  <c r="X23" i="18"/>
  <c r="W23" i="18"/>
  <c r="V23" i="18"/>
  <c r="AF23" i="18" s="1"/>
  <c r="AE22" i="18"/>
  <c r="AD22" i="18"/>
  <c r="AK22" i="18" s="1"/>
  <c r="AC22" i="18"/>
  <c r="AJ22" i="18" s="1"/>
  <c r="AB22" i="18"/>
  <c r="AL22" i="18" s="1"/>
  <c r="AA22" i="18"/>
  <c r="Z22" i="18"/>
  <c r="AN22" i="18" s="1"/>
  <c r="Y22" i="18"/>
  <c r="AM22" i="18" s="1"/>
  <c r="X22" i="18"/>
  <c r="W22" i="18"/>
  <c r="V22" i="18"/>
  <c r="AF22" i="18" s="1"/>
  <c r="AE21" i="18"/>
  <c r="AD21" i="18"/>
  <c r="AK21" i="18" s="1"/>
  <c r="AC21" i="18"/>
  <c r="AJ21" i="18" s="1"/>
  <c r="AB21" i="18"/>
  <c r="AL21" i="18" s="1"/>
  <c r="AA21" i="18"/>
  <c r="Z21" i="18"/>
  <c r="AN21" i="18" s="1"/>
  <c r="Y21" i="18"/>
  <c r="AM21" i="18" s="1"/>
  <c r="X21" i="18"/>
  <c r="W21" i="18"/>
  <c r="V21" i="18"/>
  <c r="AF21" i="18" s="1"/>
  <c r="AE20" i="18"/>
  <c r="AD20" i="18"/>
  <c r="AK20" i="18" s="1"/>
  <c r="AC20" i="18"/>
  <c r="AJ20" i="18" s="1"/>
  <c r="AB20" i="18"/>
  <c r="AL20" i="18" s="1"/>
  <c r="AA20" i="18"/>
  <c r="Z20" i="18"/>
  <c r="AN20" i="18" s="1"/>
  <c r="Y20" i="18"/>
  <c r="AM20" i="18" s="1"/>
  <c r="X20" i="18"/>
  <c r="W20" i="18"/>
  <c r="V20" i="18"/>
  <c r="AF20" i="18" s="1"/>
  <c r="AE19" i="18"/>
  <c r="AD19" i="18"/>
  <c r="AK19" i="18" s="1"/>
  <c r="AC19" i="18"/>
  <c r="AJ19" i="18" s="1"/>
  <c r="AB19" i="18"/>
  <c r="AL19" i="18" s="1"/>
  <c r="AA19" i="18"/>
  <c r="Z19" i="18"/>
  <c r="AN19" i="18" s="1"/>
  <c r="Y19" i="18"/>
  <c r="AM19" i="18" s="1"/>
  <c r="X19" i="18"/>
  <c r="W19" i="18"/>
  <c r="V19" i="18"/>
  <c r="AF19" i="18" s="1"/>
  <c r="AE18" i="18"/>
  <c r="AD18" i="18"/>
  <c r="AK18" i="18" s="1"/>
  <c r="AC18" i="18"/>
  <c r="AJ18" i="18" s="1"/>
  <c r="AB18" i="18"/>
  <c r="AL18" i="18" s="1"/>
  <c r="AA18" i="18"/>
  <c r="Z18" i="18"/>
  <c r="AN18" i="18" s="1"/>
  <c r="Y18" i="18"/>
  <c r="AM18" i="18" s="1"/>
  <c r="X18" i="18"/>
  <c r="W18" i="18"/>
  <c r="V18" i="18"/>
  <c r="AF18" i="18" s="1"/>
  <c r="AE17" i="18"/>
  <c r="AD17" i="18"/>
  <c r="AK17" i="18" s="1"/>
  <c r="AC17" i="18"/>
  <c r="AJ17" i="18" s="1"/>
  <c r="AB17" i="18"/>
  <c r="AL17" i="18" s="1"/>
  <c r="AA17" i="18"/>
  <c r="Z17" i="18"/>
  <c r="AN17" i="18" s="1"/>
  <c r="Y17" i="18"/>
  <c r="AM17" i="18" s="1"/>
  <c r="X17" i="18"/>
  <c r="W17" i="18"/>
  <c r="V17" i="18"/>
  <c r="AF17" i="18" s="1"/>
  <c r="AE16" i="18"/>
  <c r="AD16" i="18"/>
  <c r="AK16" i="18" s="1"/>
  <c r="AC16" i="18"/>
  <c r="AJ16" i="18" s="1"/>
  <c r="AB16" i="18"/>
  <c r="AL16" i="18" s="1"/>
  <c r="AA16" i="18"/>
  <c r="Z16" i="18"/>
  <c r="AN16" i="18" s="1"/>
  <c r="Y16" i="18"/>
  <c r="AM16" i="18" s="1"/>
  <c r="X16" i="18"/>
  <c r="W16" i="18"/>
  <c r="V16" i="18"/>
  <c r="AF16" i="18" s="1"/>
  <c r="AE15" i="18"/>
  <c r="AD15" i="18"/>
  <c r="AK15" i="18" s="1"/>
  <c r="AC15" i="18"/>
  <c r="AJ15" i="18" s="1"/>
  <c r="AB15" i="18"/>
  <c r="AL15" i="18" s="1"/>
  <c r="AA15" i="18"/>
  <c r="Z15" i="18"/>
  <c r="AN15" i="18" s="1"/>
  <c r="Y15" i="18"/>
  <c r="AM15" i="18" s="1"/>
  <c r="X15" i="18"/>
  <c r="W15" i="18"/>
  <c r="V15" i="18"/>
  <c r="AF15" i="18" s="1"/>
  <c r="AE14" i="18"/>
  <c r="AD14" i="18"/>
  <c r="AK14" i="18" s="1"/>
  <c r="AC14" i="18"/>
  <c r="AJ14" i="18" s="1"/>
  <c r="AB14" i="18"/>
  <c r="AL14" i="18" s="1"/>
  <c r="AA14" i="18"/>
  <c r="Z14" i="18"/>
  <c r="AN14" i="18" s="1"/>
  <c r="Y14" i="18"/>
  <c r="AM14" i="18" s="1"/>
  <c r="X14" i="18"/>
  <c r="W14" i="18"/>
  <c r="V14" i="18"/>
  <c r="AF14" i="18" s="1"/>
  <c r="AE13" i="18"/>
  <c r="AD13" i="18"/>
  <c r="AK13" i="18" s="1"/>
  <c r="AC13" i="18"/>
  <c r="AJ13" i="18" s="1"/>
  <c r="AB13" i="18"/>
  <c r="AL13" i="18" s="1"/>
  <c r="AA13" i="18"/>
  <c r="Z13" i="18"/>
  <c r="AN13" i="18" s="1"/>
  <c r="Y13" i="18"/>
  <c r="AM13" i="18" s="1"/>
  <c r="X13" i="18"/>
  <c r="W13" i="18"/>
  <c r="V13" i="18"/>
  <c r="AF13" i="18" s="1"/>
  <c r="AE12" i="18"/>
  <c r="AD12" i="18"/>
  <c r="AK12" i="18" s="1"/>
  <c r="AC12" i="18"/>
  <c r="AJ12" i="18" s="1"/>
  <c r="AB12" i="18"/>
  <c r="AL12" i="18" s="1"/>
  <c r="AA12" i="18"/>
  <c r="Z12" i="18"/>
  <c r="AN12" i="18" s="1"/>
  <c r="Y12" i="18"/>
  <c r="AM12" i="18" s="1"/>
  <c r="X12" i="18"/>
  <c r="W12" i="18"/>
  <c r="V12" i="18"/>
  <c r="AF12" i="18" s="1"/>
  <c r="AE11" i="18"/>
  <c r="AD11" i="18"/>
  <c r="AK11" i="18" s="1"/>
  <c r="AC11" i="18"/>
  <c r="AJ11" i="18" s="1"/>
  <c r="AB11" i="18"/>
  <c r="AL11" i="18" s="1"/>
  <c r="AA11" i="18"/>
  <c r="Z11" i="18"/>
  <c r="AN11" i="18" s="1"/>
  <c r="Y11" i="18"/>
  <c r="AM11" i="18" s="1"/>
  <c r="X11" i="18"/>
  <c r="W11" i="18"/>
  <c r="V11" i="18"/>
  <c r="AF11" i="18" s="1"/>
  <c r="AE922" i="18"/>
  <c r="AD922" i="18"/>
  <c r="AK922" i="18" s="1"/>
  <c r="AC922" i="18"/>
  <c r="AJ922" i="18" s="1"/>
  <c r="AB922" i="18"/>
  <c r="AL922" i="18" s="1"/>
  <c r="AA922" i="18"/>
  <c r="Z922" i="18"/>
  <c r="AN922" i="18" s="1"/>
  <c r="Y922" i="18"/>
  <c r="AM922" i="18" s="1"/>
  <c r="X922" i="18"/>
  <c r="W922" i="18"/>
  <c r="V922" i="18"/>
  <c r="AF922" i="18" s="1"/>
  <c r="AE921" i="18"/>
  <c r="AD921" i="18"/>
  <c r="AK921" i="18" s="1"/>
  <c r="AC921" i="18"/>
  <c r="AJ921" i="18" s="1"/>
  <c r="AB921" i="18"/>
  <c r="AL921" i="18" s="1"/>
  <c r="AA921" i="18"/>
  <c r="Z921" i="18"/>
  <c r="AN921" i="18" s="1"/>
  <c r="Y921" i="18"/>
  <c r="AM921" i="18" s="1"/>
  <c r="X921" i="18"/>
  <c r="W921" i="18"/>
  <c r="V921" i="18"/>
  <c r="AF921" i="18" s="1"/>
  <c r="AE920" i="18"/>
  <c r="AD920" i="18"/>
  <c r="AK920" i="18" s="1"/>
  <c r="AC920" i="18"/>
  <c r="AJ920" i="18" s="1"/>
  <c r="AB920" i="18"/>
  <c r="AL920" i="18" s="1"/>
  <c r="AA920" i="18"/>
  <c r="Z920" i="18"/>
  <c r="AN920" i="18" s="1"/>
  <c r="Y920" i="18"/>
  <c r="AM920" i="18" s="1"/>
  <c r="X920" i="18"/>
  <c r="W920" i="18"/>
  <c r="V920" i="18"/>
  <c r="AF920" i="18" s="1"/>
  <c r="AE919" i="18"/>
  <c r="AD919" i="18"/>
  <c r="AK919" i="18" s="1"/>
  <c r="AC919" i="18"/>
  <c r="AJ919" i="18" s="1"/>
  <c r="AB919" i="18"/>
  <c r="AL919" i="18" s="1"/>
  <c r="AA919" i="18"/>
  <c r="Z919" i="18"/>
  <c r="AN919" i="18" s="1"/>
  <c r="Y919" i="18"/>
  <c r="AM919" i="18" s="1"/>
  <c r="X919" i="18"/>
  <c r="W919" i="18"/>
  <c r="V919" i="18"/>
  <c r="AF919" i="18" s="1"/>
  <c r="AE918" i="18"/>
  <c r="AD918" i="18"/>
  <c r="AK918" i="18" s="1"/>
  <c r="AC918" i="18"/>
  <c r="AJ918" i="18" s="1"/>
  <c r="AB918" i="18"/>
  <c r="AL918" i="18" s="1"/>
  <c r="AA918" i="18"/>
  <c r="Z918" i="18"/>
  <c r="AN918" i="18" s="1"/>
  <c r="Y918" i="18"/>
  <c r="AM918" i="18" s="1"/>
  <c r="X918" i="18"/>
  <c r="W918" i="18"/>
  <c r="V918" i="18"/>
  <c r="AF918" i="18" s="1"/>
  <c r="AE770" i="18"/>
  <c r="AD770" i="18"/>
  <c r="AK770" i="18" s="1"/>
  <c r="AC770" i="18"/>
  <c r="AJ770" i="18" s="1"/>
  <c r="AB770" i="18"/>
  <c r="AL770" i="18" s="1"/>
  <c r="AA770" i="18"/>
  <c r="Z770" i="18"/>
  <c r="AN770" i="18" s="1"/>
  <c r="Y770" i="18"/>
  <c r="AM770" i="18" s="1"/>
  <c r="X770" i="18"/>
  <c r="W770" i="18"/>
  <c r="V770" i="18"/>
  <c r="AF770" i="18" s="1"/>
  <c r="AE769" i="18"/>
  <c r="AD769" i="18"/>
  <c r="AK769" i="18" s="1"/>
  <c r="AC769" i="18"/>
  <c r="AJ769" i="18" s="1"/>
  <c r="AB769" i="18"/>
  <c r="AL769" i="18" s="1"/>
  <c r="AA769" i="18"/>
  <c r="Z769" i="18"/>
  <c r="AN769" i="18" s="1"/>
  <c r="Y769" i="18"/>
  <c r="AM769" i="18" s="1"/>
  <c r="X769" i="18"/>
  <c r="W769" i="18"/>
  <c r="V769" i="18"/>
  <c r="AF769" i="18" s="1"/>
  <c r="AE768" i="18"/>
  <c r="AD768" i="18"/>
  <c r="AK768" i="18" s="1"/>
  <c r="AC768" i="18"/>
  <c r="AJ768" i="18" s="1"/>
  <c r="AB768" i="18"/>
  <c r="AL768" i="18" s="1"/>
  <c r="AA768" i="18"/>
  <c r="Z768" i="18"/>
  <c r="AN768" i="18" s="1"/>
  <c r="Y768" i="18"/>
  <c r="AM768" i="18" s="1"/>
  <c r="X768" i="18"/>
  <c r="W768" i="18"/>
  <c r="V768" i="18"/>
  <c r="AF768" i="18" s="1"/>
  <c r="AE767" i="18"/>
  <c r="AD767" i="18"/>
  <c r="AK767" i="18" s="1"/>
  <c r="AC767" i="18"/>
  <c r="AJ767" i="18" s="1"/>
  <c r="AB767" i="18"/>
  <c r="AL767" i="18" s="1"/>
  <c r="AA767" i="18"/>
  <c r="Z767" i="18"/>
  <c r="AN767" i="18" s="1"/>
  <c r="Y767" i="18"/>
  <c r="AM767" i="18" s="1"/>
  <c r="X767" i="18"/>
  <c r="W767" i="18"/>
  <c r="V767" i="18"/>
  <c r="AF767" i="18" s="1"/>
  <c r="AE766" i="18"/>
  <c r="AD766" i="18"/>
  <c r="AK766" i="18" s="1"/>
  <c r="AC766" i="18"/>
  <c r="AJ766" i="18" s="1"/>
  <c r="AB766" i="18"/>
  <c r="AL766" i="18" s="1"/>
  <c r="AA766" i="18"/>
  <c r="Z766" i="18"/>
  <c r="AN766" i="18" s="1"/>
  <c r="Y766" i="18"/>
  <c r="AM766" i="18" s="1"/>
  <c r="X766" i="18"/>
  <c r="W766" i="18"/>
  <c r="V766" i="18"/>
  <c r="AF766" i="18" s="1"/>
  <c r="AE618" i="18"/>
  <c r="AD618" i="18"/>
  <c r="AK618" i="18" s="1"/>
  <c r="AC618" i="18"/>
  <c r="AJ618" i="18" s="1"/>
  <c r="AB618" i="18"/>
  <c r="AL618" i="18" s="1"/>
  <c r="AA618" i="18"/>
  <c r="Z618" i="18"/>
  <c r="AN618" i="18" s="1"/>
  <c r="Y618" i="18"/>
  <c r="AM618" i="18" s="1"/>
  <c r="X618" i="18"/>
  <c r="W618" i="18"/>
  <c r="V618" i="18"/>
  <c r="AF618" i="18" s="1"/>
  <c r="AE617" i="18"/>
  <c r="AD617" i="18"/>
  <c r="AK617" i="18" s="1"/>
  <c r="AC617" i="18"/>
  <c r="AJ617" i="18" s="1"/>
  <c r="AB617" i="18"/>
  <c r="AL617" i="18" s="1"/>
  <c r="AA617" i="18"/>
  <c r="Z617" i="18"/>
  <c r="AN617" i="18" s="1"/>
  <c r="Y617" i="18"/>
  <c r="AM617" i="18" s="1"/>
  <c r="X617" i="18"/>
  <c r="W617" i="18"/>
  <c r="V617" i="18"/>
  <c r="AF617" i="18" s="1"/>
  <c r="AE616" i="18"/>
  <c r="AD616" i="18"/>
  <c r="AK616" i="18" s="1"/>
  <c r="AC616" i="18"/>
  <c r="AJ616" i="18" s="1"/>
  <c r="AB616" i="18"/>
  <c r="AL616" i="18" s="1"/>
  <c r="AA616" i="18"/>
  <c r="Z616" i="18"/>
  <c r="AN616" i="18" s="1"/>
  <c r="Y616" i="18"/>
  <c r="AM616" i="18" s="1"/>
  <c r="X616" i="18"/>
  <c r="W616" i="18"/>
  <c r="V616" i="18"/>
  <c r="AF616" i="18" s="1"/>
  <c r="AE615" i="18"/>
  <c r="AD615" i="18"/>
  <c r="AK615" i="18" s="1"/>
  <c r="AC615" i="18"/>
  <c r="AJ615" i="18" s="1"/>
  <c r="AB615" i="18"/>
  <c r="AL615" i="18" s="1"/>
  <c r="AA615" i="18"/>
  <c r="Z615" i="18"/>
  <c r="AN615" i="18" s="1"/>
  <c r="Y615" i="18"/>
  <c r="AM615" i="18" s="1"/>
  <c r="X615" i="18"/>
  <c r="W615" i="18"/>
  <c r="V615" i="18"/>
  <c r="AF615" i="18" s="1"/>
  <c r="AE614" i="18"/>
  <c r="AD614" i="18"/>
  <c r="AK614" i="18" s="1"/>
  <c r="AC614" i="18"/>
  <c r="AJ614" i="18" s="1"/>
  <c r="AB614" i="18"/>
  <c r="AL614" i="18" s="1"/>
  <c r="AA614" i="18"/>
  <c r="Z614" i="18"/>
  <c r="AN614" i="18" s="1"/>
  <c r="Y614" i="18"/>
  <c r="AM614" i="18" s="1"/>
  <c r="X614" i="18"/>
  <c r="W614" i="18"/>
  <c r="V614" i="18"/>
  <c r="AF614" i="18" s="1"/>
  <c r="AE466" i="18"/>
  <c r="AD466" i="18"/>
  <c r="AK466" i="18" s="1"/>
  <c r="AC466" i="18"/>
  <c r="AJ466" i="18" s="1"/>
  <c r="AB466" i="18"/>
  <c r="AL466" i="18" s="1"/>
  <c r="AA466" i="18"/>
  <c r="Z466" i="18"/>
  <c r="AN466" i="18" s="1"/>
  <c r="Y466" i="18"/>
  <c r="AM466" i="18" s="1"/>
  <c r="X466" i="18"/>
  <c r="W466" i="18"/>
  <c r="V466" i="18"/>
  <c r="AF466" i="18" s="1"/>
  <c r="AE465" i="18"/>
  <c r="AD465" i="18"/>
  <c r="AK465" i="18" s="1"/>
  <c r="AC465" i="18"/>
  <c r="AJ465" i="18" s="1"/>
  <c r="AB465" i="18"/>
  <c r="AL465" i="18" s="1"/>
  <c r="AA465" i="18"/>
  <c r="Z465" i="18"/>
  <c r="AN465" i="18" s="1"/>
  <c r="Y465" i="18"/>
  <c r="AM465" i="18" s="1"/>
  <c r="X465" i="18"/>
  <c r="W465" i="18"/>
  <c r="V465" i="18"/>
  <c r="AF465" i="18" s="1"/>
  <c r="AE464" i="18"/>
  <c r="AD464" i="18"/>
  <c r="AK464" i="18" s="1"/>
  <c r="AC464" i="18"/>
  <c r="AJ464" i="18" s="1"/>
  <c r="AB464" i="18"/>
  <c r="AL464" i="18" s="1"/>
  <c r="AA464" i="18"/>
  <c r="Z464" i="18"/>
  <c r="AN464" i="18" s="1"/>
  <c r="Y464" i="18"/>
  <c r="AM464" i="18" s="1"/>
  <c r="X464" i="18"/>
  <c r="W464" i="18"/>
  <c r="V464" i="18"/>
  <c r="AF464" i="18" s="1"/>
  <c r="AE463" i="18"/>
  <c r="AD463" i="18"/>
  <c r="AK463" i="18" s="1"/>
  <c r="AC463" i="18"/>
  <c r="AJ463" i="18" s="1"/>
  <c r="AB463" i="18"/>
  <c r="AL463" i="18" s="1"/>
  <c r="AA463" i="18"/>
  <c r="Z463" i="18"/>
  <c r="AN463" i="18" s="1"/>
  <c r="Y463" i="18"/>
  <c r="AM463" i="18" s="1"/>
  <c r="X463" i="18"/>
  <c r="W463" i="18"/>
  <c r="V463" i="18"/>
  <c r="AF463" i="18" s="1"/>
  <c r="AE462" i="18"/>
  <c r="AD462" i="18"/>
  <c r="AK462" i="18" s="1"/>
  <c r="AC462" i="18"/>
  <c r="AJ462" i="18" s="1"/>
  <c r="AB462" i="18"/>
  <c r="AL462" i="18" s="1"/>
  <c r="AA462" i="18"/>
  <c r="Z462" i="18"/>
  <c r="AN462" i="18" s="1"/>
  <c r="Y462" i="18"/>
  <c r="AM462" i="18" s="1"/>
  <c r="X462" i="18"/>
  <c r="W462" i="18"/>
  <c r="V462" i="18"/>
  <c r="AF462" i="18" s="1"/>
  <c r="AE314" i="18"/>
  <c r="AD314" i="18"/>
  <c r="AK314" i="18" s="1"/>
  <c r="AC314" i="18"/>
  <c r="AJ314" i="18" s="1"/>
  <c r="AB314" i="18"/>
  <c r="AL314" i="18" s="1"/>
  <c r="AA314" i="18"/>
  <c r="Z314" i="18"/>
  <c r="AN314" i="18" s="1"/>
  <c r="Y314" i="18"/>
  <c r="AM314" i="18" s="1"/>
  <c r="X314" i="18"/>
  <c r="W314" i="18"/>
  <c r="V314" i="18"/>
  <c r="AF314" i="18" s="1"/>
  <c r="AE313" i="18"/>
  <c r="AD313" i="18"/>
  <c r="AK313" i="18" s="1"/>
  <c r="AC313" i="18"/>
  <c r="AJ313" i="18" s="1"/>
  <c r="AB313" i="18"/>
  <c r="AL313" i="18" s="1"/>
  <c r="AA313" i="18"/>
  <c r="Z313" i="18"/>
  <c r="AN313" i="18" s="1"/>
  <c r="Y313" i="18"/>
  <c r="AM313" i="18" s="1"/>
  <c r="X313" i="18"/>
  <c r="W313" i="18"/>
  <c r="V313" i="18"/>
  <c r="AF313" i="18" s="1"/>
  <c r="AE312" i="18"/>
  <c r="AD312" i="18"/>
  <c r="AK312" i="18" s="1"/>
  <c r="AC312" i="18"/>
  <c r="AJ312" i="18" s="1"/>
  <c r="AB312" i="18"/>
  <c r="AL312" i="18" s="1"/>
  <c r="AA312" i="18"/>
  <c r="Z312" i="18"/>
  <c r="AN312" i="18" s="1"/>
  <c r="Y312" i="18"/>
  <c r="AM312" i="18" s="1"/>
  <c r="X312" i="18"/>
  <c r="W312" i="18"/>
  <c r="V312" i="18"/>
  <c r="AF312" i="18" s="1"/>
  <c r="AE311" i="18"/>
  <c r="AD311" i="18"/>
  <c r="AK311" i="18" s="1"/>
  <c r="AC311" i="18"/>
  <c r="AJ311" i="18" s="1"/>
  <c r="AB311" i="18"/>
  <c r="AL311" i="18" s="1"/>
  <c r="AA311" i="18"/>
  <c r="Z311" i="18"/>
  <c r="AN311" i="18" s="1"/>
  <c r="Y311" i="18"/>
  <c r="AM311" i="18" s="1"/>
  <c r="X311" i="18"/>
  <c r="W311" i="18"/>
  <c r="V311" i="18"/>
  <c r="AF311" i="18" s="1"/>
  <c r="AE310" i="18"/>
  <c r="AD310" i="18"/>
  <c r="AK310" i="18" s="1"/>
  <c r="AC310" i="18"/>
  <c r="AJ310" i="18" s="1"/>
  <c r="AB310" i="18"/>
  <c r="AL310" i="18" s="1"/>
  <c r="AA310" i="18"/>
  <c r="Z310" i="18"/>
  <c r="AN310" i="18" s="1"/>
  <c r="Y310" i="18"/>
  <c r="AM310" i="18" s="1"/>
  <c r="X310" i="18"/>
  <c r="W310" i="18"/>
  <c r="V310" i="18"/>
  <c r="AF310" i="18" s="1"/>
  <c r="AE1074" i="18"/>
  <c r="AD1074" i="18"/>
  <c r="AK1074" i="18" s="1"/>
  <c r="AC1074" i="18"/>
  <c r="AJ1074" i="18" s="1"/>
  <c r="AB1074" i="18"/>
  <c r="AL1074" i="18" s="1"/>
  <c r="AA1074" i="18"/>
  <c r="Z1074" i="18"/>
  <c r="AN1074" i="18" s="1"/>
  <c r="Y1074" i="18"/>
  <c r="AM1074" i="18" s="1"/>
  <c r="X1074" i="18"/>
  <c r="W1074" i="18"/>
  <c r="V1074" i="18"/>
  <c r="AF1074" i="18" s="1"/>
  <c r="AE1073" i="18"/>
  <c r="AD1073" i="18"/>
  <c r="AK1073" i="18" s="1"/>
  <c r="AC1073" i="18"/>
  <c r="AJ1073" i="18" s="1"/>
  <c r="AB1073" i="18"/>
  <c r="AL1073" i="18" s="1"/>
  <c r="AA1073" i="18"/>
  <c r="Z1073" i="18"/>
  <c r="AN1073" i="18" s="1"/>
  <c r="Y1073" i="18"/>
  <c r="AM1073" i="18" s="1"/>
  <c r="X1073" i="18"/>
  <c r="W1073" i="18"/>
  <c r="V1073" i="18"/>
  <c r="AF1073" i="18" s="1"/>
  <c r="AE1072" i="18"/>
  <c r="AD1072" i="18"/>
  <c r="AK1072" i="18" s="1"/>
  <c r="AC1072" i="18"/>
  <c r="AJ1072" i="18" s="1"/>
  <c r="AB1072" i="18"/>
  <c r="AL1072" i="18" s="1"/>
  <c r="AA1072" i="18"/>
  <c r="Z1072" i="18"/>
  <c r="AN1072" i="18" s="1"/>
  <c r="Y1072" i="18"/>
  <c r="AM1072" i="18" s="1"/>
  <c r="X1072" i="18"/>
  <c r="W1072" i="18"/>
  <c r="V1072" i="18"/>
  <c r="AF1072" i="18" s="1"/>
  <c r="AE1071" i="18"/>
  <c r="AD1071" i="18"/>
  <c r="AK1071" i="18" s="1"/>
  <c r="AC1071" i="18"/>
  <c r="AJ1071" i="18" s="1"/>
  <c r="AB1071" i="18"/>
  <c r="AL1071" i="18" s="1"/>
  <c r="AA1071" i="18"/>
  <c r="Z1071" i="18"/>
  <c r="AN1071" i="18" s="1"/>
  <c r="Y1071" i="18"/>
  <c r="AM1071" i="18" s="1"/>
  <c r="X1071" i="18"/>
  <c r="W1071" i="18"/>
  <c r="V1071" i="18"/>
  <c r="AF1071" i="18" s="1"/>
  <c r="AE1070" i="18"/>
  <c r="AD1070" i="18"/>
  <c r="AK1070" i="18" s="1"/>
  <c r="AC1070" i="18"/>
  <c r="AJ1070" i="18" s="1"/>
  <c r="AB1070" i="18"/>
  <c r="AL1070" i="18" s="1"/>
  <c r="AA1070" i="18"/>
  <c r="Z1070" i="18"/>
  <c r="AN1070" i="18" s="1"/>
  <c r="Y1070" i="18"/>
  <c r="AM1070" i="18" s="1"/>
  <c r="X1070" i="18"/>
  <c r="W1070" i="18"/>
  <c r="V1070" i="18"/>
  <c r="AF1070" i="18" s="1"/>
  <c r="AE162" i="18"/>
  <c r="AD162" i="18"/>
  <c r="AK162" i="18" s="1"/>
  <c r="AC162" i="18"/>
  <c r="AJ162" i="18" s="1"/>
  <c r="AB162" i="18"/>
  <c r="AL162" i="18" s="1"/>
  <c r="AA162" i="18"/>
  <c r="Z162" i="18"/>
  <c r="AN162" i="18" s="1"/>
  <c r="Y162" i="18"/>
  <c r="AM162" i="18" s="1"/>
  <c r="X162" i="18"/>
  <c r="W162" i="18"/>
  <c r="V162" i="18"/>
  <c r="AF162" i="18" s="1"/>
  <c r="AE161" i="18"/>
  <c r="AD161" i="18"/>
  <c r="AK161" i="18" s="1"/>
  <c r="AC161" i="18"/>
  <c r="AJ161" i="18" s="1"/>
  <c r="AB161" i="18"/>
  <c r="AL161" i="18" s="1"/>
  <c r="AA161" i="18"/>
  <c r="Z161" i="18"/>
  <c r="AN161" i="18" s="1"/>
  <c r="Y161" i="18"/>
  <c r="AM161" i="18" s="1"/>
  <c r="X161" i="18"/>
  <c r="W161" i="18"/>
  <c r="V161" i="18"/>
  <c r="AF161" i="18" s="1"/>
  <c r="AE160" i="18"/>
  <c r="AD160" i="18"/>
  <c r="AK160" i="18" s="1"/>
  <c r="AC160" i="18"/>
  <c r="AJ160" i="18" s="1"/>
  <c r="AB160" i="18"/>
  <c r="AL160" i="18" s="1"/>
  <c r="AA160" i="18"/>
  <c r="Z160" i="18"/>
  <c r="AN160" i="18" s="1"/>
  <c r="Y160" i="18"/>
  <c r="AM160" i="18" s="1"/>
  <c r="X160" i="18"/>
  <c r="W160" i="18"/>
  <c r="V160" i="18"/>
  <c r="AF160" i="18" s="1"/>
  <c r="AE159" i="18"/>
  <c r="AD159" i="18"/>
  <c r="AK159" i="18" s="1"/>
  <c r="AC159" i="18"/>
  <c r="AJ159" i="18" s="1"/>
  <c r="AB159" i="18"/>
  <c r="AL159" i="18" s="1"/>
  <c r="AA159" i="18"/>
  <c r="Z159" i="18"/>
  <c r="AN159" i="18" s="1"/>
  <c r="Y159" i="18"/>
  <c r="AM159" i="18" s="1"/>
  <c r="X159" i="18"/>
  <c r="W159" i="18"/>
  <c r="V159" i="18"/>
  <c r="AF159" i="18" s="1"/>
  <c r="AE158" i="18"/>
  <c r="AD158" i="18"/>
  <c r="AK158" i="18" s="1"/>
  <c r="AC158" i="18"/>
  <c r="AJ158" i="18" s="1"/>
  <c r="AB158" i="18"/>
  <c r="AL158" i="18" s="1"/>
  <c r="AA158" i="18"/>
  <c r="Z158" i="18"/>
  <c r="AN158" i="18" s="1"/>
  <c r="Y158" i="18"/>
  <c r="AM158" i="18" s="1"/>
  <c r="X158" i="18"/>
  <c r="W158" i="18"/>
  <c r="V158" i="18"/>
  <c r="AF158" i="18" s="1"/>
  <c r="AE10" i="18"/>
  <c r="AD10" i="18"/>
  <c r="AK10" i="18" s="1"/>
  <c r="AC10" i="18"/>
  <c r="AJ10" i="18" s="1"/>
  <c r="AB10" i="18"/>
  <c r="AL10" i="18" s="1"/>
  <c r="AA10" i="18"/>
  <c r="Z10" i="18"/>
  <c r="AN10" i="18" s="1"/>
  <c r="Y10" i="18"/>
  <c r="AM10" i="18" s="1"/>
  <c r="X10" i="18"/>
  <c r="W10" i="18"/>
  <c r="V10" i="18"/>
  <c r="AF10" i="18" s="1"/>
  <c r="AE9" i="18"/>
  <c r="AD9" i="18"/>
  <c r="AK9" i="18" s="1"/>
  <c r="AC9" i="18"/>
  <c r="AJ9" i="18" s="1"/>
  <c r="AB9" i="18"/>
  <c r="AL9" i="18" s="1"/>
  <c r="AA9" i="18"/>
  <c r="Z9" i="18"/>
  <c r="AN9" i="18" s="1"/>
  <c r="Y9" i="18"/>
  <c r="AM9" i="18" s="1"/>
  <c r="X9" i="18"/>
  <c r="W9" i="18"/>
  <c r="V9" i="18"/>
  <c r="AF9" i="18" s="1"/>
  <c r="AE8" i="18"/>
  <c r="AD8" i="18"/>
  <c r="AK8" i="18" s="1"/>
  <c r="AC8" i="18"/>
  <c r="AJ8" i="18" s="1"/>
  <c r="AB8" i="18"/>
  <c r="AL8" i="18" s="1"/>
  <c r="AA8" i="18"/>
  <c r="Z8" i="18"/>
  <c r="AN8" i="18" s="1"/>
  <c r="Y8" i="18"/>
  <c r="AM8" i="18" s="1"/>
  <c r="X8" i="18"/>
  <c r="W8" i="18"/>
  <c r="V8" i="18"/>
  <c r="AF8" i="18" s="1"/>
  <c r="AE7" i="18"/>
  <c r="AD7" i="18"/>
  <c r="AK7" i="18" s="1"/>
  <c r="AC7" i="18"/>
  <c r="AJ7" i="18" s="1"/>
  <c r="AB7" i="18"/>
  <c r="AL7" i="18" s="1"/>
  <c r="AA7" i="18"/>
  <c r="Z7" i="18"/>
  <c r="AN7" i="18" s="1"/>
  <c r="Y7" i="18"/>
  <c r="AM7" i="18" s="1"/>
  <c r="X7" i="18"/>
  <c r="W7" i="18"/>
  <c r="V7" i="18"/>
  <c r="AF7" i="18" s="1"/>
  <c r="AE6" i="18"/>
  <c r="AD6" i="18"/>
  <c r="AK6" i="18" s="1"/>
  <c r="AC6" i="18"/>
  <c r="AJ6" i="18" s="1"/>
  <c r="AB6" i="18"/>
  <c r="AL6" i="18" s="1"/>
  <c r="AA6" i="18"/>
  <c r="Z6" i="18"/>
  <c r="AN6" i="18" s="1"/>
  <c r="Y6" i="18"/>
  <c r="AM6" i="18" s="1"/>
  <c r="X6" i="18"/>
  <c r="W6" i="18"/>
  <c r="V6" i="18"/>
  <c r="AF6" i="18" s="1"/>
  <c r="AE917" i="18"/>
  <c r="AD917" i="18"/>
  <c r="AK917" i="18" s="1"/>
  <c r="AC917" i="18"/>
  <c r="AJ917" i="18" s="1"/>
  <c r="AB917" i="18"/>
  <c r="AL917" i="18" s="1"/>
  <c r="AA917" i="18"/>
  <c r="Z917" i="18"/>
  <c r="AN917" i="18" s="1"/>
  <c r="Y917" i="18"/>
  <c r="AM917" i="18" s="1"/>
  <c r="X917" i="18"/>
  <c r="W917" i="18"/>
  <c r="V917" i="18"/>
  <c r="AF917" i="18" s="1"/>
  <c r="AE916" i="18"/>
  <c r="AD916" i="18"/>
  <c r="AK916" i="18" s="1"/>
  <c r="AC916" i="18"/>
  <c r="AJ916" i="18" s="1"/>
  <c r="AB916" i="18"/>
  <c r="AL916" i="18" s="1"/>
  <c r="AA916" i="18"/>
  <c r="Z916" i="18"/>
  <c r="AN916" i="18" s="1"/>
  <c r="Y916" i="18"/>
  <c r="AM916" i="18" s="1"/>
  <c r="X916" i="18"/>
  <c r="W916" i="18"/>
  <c r="V916" i="18"/>
  <c r="AF916" i="18" s="1"/>
  <c r="AE765" i="18"/>
  <c r="AD765" i="18"/>
  <c r="AK765" i="18" s="1"/>
  <c r="AC765" i="18"/>
  <c r="AJ765" i="18" s="1"/>
  <c r="AB765" i="18"/>
  <c r="AL765" i="18" s="1"/>
  <c r="AA765" i="18"/>
  <c r="Z765" i="18"/>
  <c r="AN765" i="18" s="1"/>
  <c r="Y765" i="18"/>
  <c r="AM765" i="18" s="1"/>
  <c r="X765" i="18"/>
  <c r="W765" i="18"/>
  <c r="V765" i="18"/>
  <c r="AF765" i="18" s="1"/>
  <c r="AE764" i="18"/>
  <c r="AD764" i="18"/>
  <c r="AK764" i="18" s="1"/>
  <c r="AC764" i="18"/>
  <c r="AJ764" i="18" s="1"/>
  <c r="AB764" i="18"/>
  <c r="AL764" i="18" s="1"/>
  <c r="AA764" i="18"/>
  <c r="Z764" i="18"/>
  <c r="AN764" i="18" s="1"/>
  <c r="Y764" i="18"/>
  <c r="AM764" i="18" s="1"/>
  <c r="X764" i="18"/>
  <c r="W764" i="18"/>
  <c r="V764" i="18"/>
  <c r="AF764" i="18" s="1"/>
  <c r="AE613" i="18"/>
  <c r="AD613" i="18"/>
  <c r="AK613" i="18" s="1"/>
  <c r="AC613" i="18"/>
  <c r="AJ613" i="18" s="1"/>
  <c r="AB613" i="18"/>
  <c r="AL613" i="18" s="1"/>
  <c r="AA613" i="18"/>
  <c r="Z613" i="18"/>
  <c r="AN613" i="18" s="1"/>
  <c r="Y613" i="18"/>
  <c r="AM613" i="18" s="1"/>
  <c r="X613" i="18"/>
  <c r="W613" i="18"/>
  <c r="V613" i="18"/>
  <c r="AF613" i="18" s="1"/>
  <c r="AE612" i="18"/>
  <c r="AD612" i="18"/>
  <c r="AK612" i="18" s="1"/>
  <c r="AC612" i="18"/>
  <c r="AJ612" i="18" s="1"/>
  <c r="AB612" i="18"/>
  <c r="AL612" i="18" s="1"/>
  <c r="AA612" i="18"/>
  <c r="Z612" i="18"/>
  <c r="AN612" i="18" s="1"/>
  <c r="Y612" i="18"/>
  <c r="AM612" i="18" s="1"/>
  <c r="X612" i="18"/>
  <c r="W612" i="18"/>
  <c r="V612" i="18"/>
  <c r="AF612" i="18" s="1"/>
  <c r="AE461" i="18"/>
  <c r="AD461" i="18"/>
  <c r="AK461" i="18" s="1"/>
  <c r="AC461" i="18"/>
  <c r="AJ461" i="18" s="1"/>
  <c r="AB461" i="18"/>
  <c r="AL461" i="18" s="1"/>
  <c r="AA461" i="18"/>
  <c r="Z461" i="18"/>
  <c r="AN461" i="18" s="1"/>
  <c r="Y461" i="18"/>
  <c r="AM461" i="18" s="1"/>
  <c r="X461" i="18"/>
  <c r="W461" i="18"/>
  <c r="V461" i="18"/>
  <c r="AF461" i="18" s="1"/>
  <c r="AE460" i="18"/>
  <c r="AD460" i="18"/>
  <c r="AK460" i="18" s="1"/>
  <c r="AC460" i="18"/>
  <c r="AJ460" i="18" s="1"/>
  <c r="AB460" i="18"/>
  <c r="AL460" i="18" s="1"/>
  <c r="AA460" i="18"/>
  <c r="Z460" i="18"/>
  <c r="AN460" i="18" s="1"/>
  <c r="Y460" i="18"/>
  <c r="AM460" i="18" s="1"/>
  <c r="X460" i="18"/>
  <c r="W460" i="18"/>
  <c r="V460" i="18"/>
  <c r="AF460" i="18" s="1"/>
  <c r="AE309" i="18"/>
  <c r="AD309" i="18"/>
  <c r="AK309" i="18" s="1"/>
  <c r="AC309" i="18"/>
  <c r="AJ309" i="18" s="1"/>
  <c r="AB309" i="18"/>
  <c r="AL309" i="18" s="1"/>
  <c r="AA309" i="18"/>
  <c r="Z309" i="18"/>
  <c r="AN309" i="18" s="1"/>
  <c r="Y309" i="18"/>
  <c r="AM309" i="18" s="1"/>
  <c r="X309" i="18"/>
  <c r="W309" i="18"/>
  <c r="V309" i="18"/>
  <c r="AF309" i="18" s="1"/>
  <c r="AE308" i="18"/>
  <c r="AD308" i="18"/>
  <c r="AK308" i="18" s="1"/>
  <c r="AC308" i="18"/>
  <c r="AJ308" i="18" s="1"/>
  <c r="AB308" i="18"/>
  <c r="AL308" i="18" s="1"/>
  <c r="AA308" i="18"/>
  <c r="Z308" i="18"/>
  <c r="AN308" i="18" s="1"/>
  <c r="Y308" i="18"/>
  <c r="AM308" i="18" s="1"/>
  <c r="X308" i="18"/>
  <c r="W308" i="18"/>
  <c r="V308" i="18"/>
  <c r="AF308" i="18" s="1"/>
  <c r="AE1069" i="18"/>
  <c r="AD1069" i="18"/>
  <c r="AK1069" i="18" s="1"/>
  <c r="AC1069" i="18"/>
  <c r="AJ1069" i="18" s="1"/>
  <c r="AB1069" i="18"/>
  <c r="AL1069" i="18" s="1"/>
  <c r="AA1069" i="18"/>
  <c r="Z1069" i="18"/>
  <c r="AN1069" i="18" s="1"/>
  <c r="Y1069" i="18"/>
  <c r="AM1069" i="18" s="1"/>
  <c r="X1069" i="18"/>
  <c r="W1069" i="18"/>
  <c r="V1069" i="18"/>
  <c r="AF1069" i="18" s="1"/>
  <c r="AE1068" i="18"/>
  <c r="AD1068" i="18"/>
  <c r="AK1068" i="18" s="1"/>
  <c r="AC1068" i="18"/>
  <c r="AJ1068" i="18" s="1"/>
  <c r="AB1068" i="18"/>
  <c r="AL1068" i="18" s="1"/>
  <c r="AA1068" i="18"/>
  <c r="Z1068" i="18"/>
  <c r="AN1068" i="18" s="1"/>
  <c r="Y1068" i="18"/>
  <c r="AM1068" i="18" s="1"/>
  <c r="X1068" i="18"/>
  <c r="W1068" i="18"/>
  <c r="V1068" i="18"/>
  <c r="AF1068" i="18" s="1"/>
  <c r="AE157" i="18"/>
  <c r="AD157" i="18"/>
  <c r="AK157" i="18" s="1"/>
  <c r="AC157" i="18"/>
  <c r="AJ157" i="18" s="1"/>
  <c r="AB157" i="18"/>
  <c r="AL157" i="18" s="1"/>
  <c r="AA157" i="18"/>
  <c r="Z157" i="18"/>
  <c r="AN157" i="18" s="1"/>
  <c r="Y157" i="18"/>
  <c r="AM157" i="18" s="1"/>
  <c r="X157" i="18"/>
  <c r="W157" i="18"/>
  <c r="V157" i="18"/>
  <c r="AF157" i="18" s="1"/>
  <c r="AE156" i="18"/>
  <c r="AD156" i="18"/>
  <c r="AK156" i="18" s="1"/>
  <c r="AC156" i="18"/>
  <c r="AJ156" i="18" s="1"/>
  <c r="AB156" i="18"/>
  <c r="AL156" i="18" s="1"/>
  <c r="AA156" i="18"/>
  <c r="Z156" i="18"/>
  <c r="AN156" i="18" s="1"/>
  <c r="Y156" i="18"/>
  <c r="AM156" i="18" s="1"/>
  <c r="X156" i="18"/>
  <c r="W156" i="18"/>
  <c r="V156" i="18"/>
  <c r="AF156" i="18" s="1"/>
  <c r="AE5" i="18"/>
  <c r="AD5" i="18"/>
  <c r="AK5" i="18" s="1"/>
  <c r="AC5" i="18"/>
  <c r="AJ5" i="18" s="1"/>
  <c r="AB5" i="18"/>
  <c r="AL5" i="18" s="1"/>
  <c r="AA5" i="18"/>
  <c r="Z5" i="18"/>
  <c r="AN5" i="18" s="1"/>
  <c r="Y5" i="18"/>
  <c r="AM5" i="18" s="1"/>
  <c r="X5" i="18"/>
  <c r="W5" i="18"/>
  <c r="V5" i="18"/>
  <c r="AF5" i="18" s="1"/>
  <c r="AE4" i="18"/>
  <c r="AD4" i="18"/>
  <c r="AK4" i="18" s="1"/>
  <c r="AC4" i="18"/>
  <c r="AJ4" i="18" s="1"/>
  <c r="AB4" i="18"/>
  <c r="AL4" i="18" s="1"/>
  <c r="AA4" i="18"/>
  <c r="Z4" i="18"/>
  <c r="AN4" i="18" s="1"/>
  <c r="Y4" i="18"/>
  <c r="AM4" i="18" s="1"/>
  <c r="X4" i="18"/>
  <c r="W4" i="18"/>
  <c r="V4" i="18"/>
  <c r="AF4" i="18" s="1"/>
  <c r="AE915" i="18"/>
  <c r="AD915" i="18"/>
  <c r="AK915" i="18" s="1"/>
  <c r="AC915" i="18"/>
  <c r="AJ915" i="18" s="1"/>
  <c r="AB915" i="18"/>
  <c r="AL915" i="18" s="1"/>
  <c r="AA915" i="18"/>
  <c r="Z915" i="18"/>
  <c r="AN915" i="18" s="1"/>
  <c r="Y915" i="18"/>
  <c r="AM915" i="18" s="1"/>
  <c r="X915" i="18"/>
  <c r="W915" i="18"/>
  <c r="V915" i="18"/>
  <c r="AF915" i="18" s="1"/>
  <c r="AE763" i="18"/>
  <c r="AD763" i="18"/>
  <c r="AK763" i="18" s="1"/>
  <c r="AC763" i="18"/>
  <c r="AJ763" i="18" s="1"/>
  <c r="AB763" i="18"/>
  <c r="AL763" i="18" s="1"/>
  <c r="AA763" i="18"/>
  <c r="Z763" i="18"/>
  <c r="AN763" i="18" s="1"/>
  <c r="Y763" i="18"/>
  <c r="AM763" i="18" s="1"/>
  <c r="X763" i="18"/>
  <c r="W763" i="18"/>
  <c r="V763" i="18"/>
  <c r="AF763" i="18" s="1"/>
  <c r="AE611" i="18"/>
  <c r="AD611" i="18"/>
  <c r="AK611" i="18" s="1"/>
  <c r="AC611" i="18"/>
  <c r="AJ611" i="18" s="1"/>
  <c r="AB611" i="18"/>
  <c r="AL611" i="18" s="1"/>
  <c r="AA611" i="18"/>
  <c r="Z611" i="18"/>
  <c r="AN611" i="18" s="1"/>
  <c r="Y611" i="18"/>
  <c r="AM611" i="18" s="1"/>
  <c r="X611" i="18"/>
  <c r="W611" i="18"/>
  <c r="V611" i="18"/>
  <c r="AF611" i="18" s="1"/>
  <c r="AE459" i="18"/>
  <c r="AD459" i="18"/>
  <c r="AK459" i="18" s="1"/>
  <c r="AC459" i="18"/>
  <c r="AJ459" i="18" s="1"/>
  <c r="AB459" i="18"/>
  <c r="AL459" i="18" s="1"/>
  <c r="AA459" i="18"/>
  <c r="Z459" i="18"/>
  <c r="AN459" i="18" s="1"/>
  <c r="Y459" i="18"/>
  <c r="AM459" i="18" s="1"/>
  <c r="X459" i="18"/>
  <c r="W459" i="18"/>
  <c r="V459" i="18"/>
  <c r="AF459" i="18" s="1"/>
  <c r="AE307" i="18"/>
  <c r="AD307" i="18"/>
  <c r="AK307" i="18" s="1"/>
  <c r="AC307" i="18"/>
  <c r="AJ307" i="18" s="1"/>
  <c r="AB307" i="18"/>
  <c r="AL307" i="18" s="1"/>
  <c r="AA307" i="18"/>
  <c r="Z307" i="18"/>
  <c r="AN307" i="18" s="1"/>
  <c r="Y307" i="18"/>
  <c r="AM307" i="18" s="1"/>
  <c r="X307" i="18"/>
  <c r="W307" i="18"/>
  <c r="V307" i="18"/>
  <c r="AF307" i="18" s="1"/>
  <c r="AE1067" i="18"/>
  <c r="AD1067" i="18"/>
  <c r="AK1067" i="18" s="1"/>
  <c r="AC1067" i="18"/>
  <c r="AJ1067" i="18" s="1"/>
  <c r="AB1067" i="18"/>
  <c r="AL1067" i="18" s="1"/>
  <c r="AA1067" i="18"/>
  <c r="Z1067" i="18"/>
  <c r="AN1067" i="18" s="1"/>
  <c r="Y1067" i="18"/>
  <c r="AM1067" i="18" s="1"/>
  <c r="X1067" i="18"/>
  <c r="W1067" i="18"/>
  <c r="V1067" i="18"/>
  <c r="AF1067" i="18" s="1"/>
  <c r="AE155" i="18"/>
  <c r="AD155" i="18"/>
  <c r="AK155" i="18" s="1"/>
  <c r="AC155" i="18"/>
  <c r="AJ155" i="18" s="1"/>
  <c r="AB155" i="18"/>
  <c r="AL155" i="18" s="1"/>
  <c r="AA155" i="18"/>
  <c r="Z155" i="18"/>
  <c r="AN155" i="18" s="1"/>
  <c r="Y155" i="18"/>
  <c r="AM155" i="18" s="1"/>
  <c r="X155" i="18"/>
  <c r="W155" i="18"/>
  <c r="V155" i="18"/>
  <c r="AF155" i="18" s="1"/>
  <c r="AE3" i="18"/>
  <c r="AD3" i="18"/>
  <c r="AK3" i="18" s="1"/>
  <c r="AC3" i="18"/>
  <c r="AJ3" i="18" s="1"/>
  <c r="AB3" i="18"/>
  <c r="AL3" i="18" s="1"/>
  <c r="AA3" i="18"/>
  <c r="Z3" i="18"/>
  <c r="AN3" i="18" s="1"/>
  <c r="Y3" i="18"/>
  <c r="AM3" i="18" s="1"/>
  <c r="X3" i="18"/>
  <c r="W3" i="18"/>
  <c r="V3" i="18"/>
  <c r="AF3" i="18" s="1"/>
  <c r="AE162" i="15"/>
  <c r="AD162" i="15"/>
  <c r="AC162" i="15"/>
  <c r="AB162" i="15"/>
  <c r="AA162" i="15"/>
  <c r="Z162" i="15"/>
  <c r="Y162" i="15"/>
  <c r="X162" i="15"/>
  <c r="W162" i="15"/>
  <c r="V162" i="15"/>
  <c r="AE142" i="15"/>
  <c r="AD142" i="15"/>
  <c r="AC142" i="15"/>
  <c r="AB142" i="15"/>
  <c r="AA142" i="15"/>
  <c r="Z142" i="15"/>
  <c r="Y142" i="15"/>
  <c r="X142" i="15"/>
  <c r="W142" i="15"/>
  <c r="V142" i="15"/>
  <c r="AE62" i="15"/>
  <c r="AD62" i="15"/>
  <c r="AC62" i="15"/>
  <c r="AB62" i="15"/>
  <c r="AA62" i="15"/>
  <c r="Z62" i="15"/>
  <c r="Y62" i="15"/>
  <c r="X62" i="15"/>
  <c r="W62" i="15"/>
  <c r="V62" i="15"/>
  <c r="AE22" i="15"/>
  <c r="AD22" i="15"/>
  <c r="AC22" i="15"/>
  <c r="AB22" i="15"/>
  <c r="AA22" i="15"/>
  <c r="Z22" i="15"/>
  <c r="Y22" i="15"/>
  <c r="X22" i="15"/>
  <c r="W22" i="15"/>
  <c r="V22" i="15"/>
  <c r="AE42" i="15"/>
  <c r="AD42" i="15"/>
  <c r="AC42" i="15"/>
  <c r="AB42" i="15"/>
  <c r="AA42" i="15"/>
  <c r="Z42" i="15"/>
  <c r="Y42" i="15"/>
  <c r="X42" i="15"/>
  <c r="W42" i="15"/>
  <c r="V42" i="15"/>
  <c r="AE122" i="15"/>
  <c r="AD122" i="15"/>
  <c r="AC122" i="15"/>
  <c r="AB122" i="15"/>
  <c r="AA122" i="15"/>
  <c r="Z122" i="15"/>
  <c r="Y122" i="15"/>
  <c r="X122" i="15"/>
  <c r="W122" i="15"/>
  <c r="V122" i="15"/>
  <c r="AE82" i="15"/>
  <c r="AD82" i="15"/>
  <c r="AC82" i="15"/>
  <c r="AB82" i="15"/>
  <c r="AA82" i="15"/>
  <c r="Z82" i="15"/>
  <c r="Y82" i="15"/>
  <c r="X82" i="15"/>
  <c r="W82" i="15"/>
  <c r="V82" i="15"/>
  <c r="AE102" i="15"/>
  <c r="AD102" i="15"/>
  <c r="AC102" i="15"/>
  <c r="AB102" i="15"/>
  <c r="AA102" i="15"/>
  <c r="Z102" i="15"/>
  <c r="Y102" i="15"/>
  <c r="X102" i="15"/>
  <c r="W102" i="15"/>
  <c r="V102" i="15"/>
  <c r="AE161" i="15"/>
  <c r="AD161" i="15"/>
  <c r="AC161" i="15"/>
  <c r="AB161" i="15"/>
  <c r="AA161" i="15"/>
  <c r="Z161" i="15"/>
  <c r="Y161" i="15"/>
  <c r="X161" i="15"/>
  <c r="W161" i="15"/>
  <c r="V161" i="15"/>
  <c r="AE141" i="15"/>
  <c r="AD141" i="15"/>
  <c r="AC141" i="15"/>
  <c r="AB141" i="15"/>
  <c r="AA141" i="15"/>
  <c r="Z141" i="15"/>
  <c r="Y141" i="15"/>
  <c r="X141" i="15"/>
  <c r="W141" i="15"/>
  <c r="V141" i="15"/>
  <c r="AE61" i="15"/>
  <c r="AD61" i="15"/>
  <c r="AC61" i="15"/>
  <c r="AB61" i="15"/>
  <c r="AA61" i="15"/>
  <c r="Z61" i="15"/>
  <c r="Y61" i="15"/>
  <c r="X61" i="15"/>
  <c r="W61" i="15"/>
  <c r="V61" i="15"/>
  <c r="AE21" i="15"/>
  <c r="AD21" i="15"/>
  <c r="AC21" i="15"/>
  <c r="AB21" i="15"/>
  <c r="AA21" i="15"/>
  <c r="Z21" i="15"/>
  <c r="Y21" i="15"/>
  <c r="X21" i="15"/>
  <c r="W21" i="15"/>
  <c r="V21" i="15"/>
  <c r="AE41" i="15"/>
  <c r="AD41" i="15"/>
  <c r="AC41" i="15"/>
  <c r="AB41" i="15"/>
  <c r="AA41" i="15"/>
  <c r="Z41" i="15"/>
  <c r="Y41" i="15"/>
  <c r="X41" i="15"/>
  <c r="W41" i="15"/>
  <c r="V41" i="15"/>
  <c r="AE121" i="15"/>
  <c r="AD121" i="15"/>
  <c r="AC121" i="15"/>
  <c r="AB121" i="15"/>
  <c r="AA121" i="15"/>
  <c r="Z121" i="15"/>
  <c r="Y121" i="15"/>
  <c r="X121" i="15"/>
  <c r="W121" i="15"/>
  <c r="V121" i="15"/>
  <c r="AE81" i="15"/>
  <c r="AD81" i="15"/>
  <c r="AC81" i="15"/>
  <c r="AB81" i="15"/>
  <c r="AA81" i="15"/>
  <c r="Z81" i="15"/>
  <c r="Y81" i="15"/>
  <c r="X81" i="15"/>
  <c r="W81" i="15"/>
  <c r="V81" i="15"/>
  <c r="AE101" i="15"/>
  <c r="AD101" i="15"/>
  <c r="AC101" i="15"/>
  <c r="AB101" i="15"/>
  <c r="AA101" i="15"/>
  <c r="Z101" i="15"/>
  <c r="Y101" i="15"/>
  <c r="X101" i="15"/>
  <c r="W101" i="15"/>
  <c r="V101" i="15"/>
  <c r="AE160" i="15"/>
  <c r="AD160" i="15"/>
  <c r="AC160" i="15"/>
  <c r="AB160" i="15"/>
  <c r="AA160" i="15"/>
  <c r="Z160" i="15"/>
  <c r="Y160" i="15"/>
  <c r="X160" i="15"/>
  <c r="W160" i="15"/>
  <c r="V160" i="15"/>
  <c r="AE140" i="15"/>
  <c r="AD140" i="15"/>
  <c r="AC140" i="15"/>
  <c r="AB140" i="15"/>
  <c r="AA140" i="15"/>
  <c r="Z140" i="15"/>
  <c r="Y140" i="15"/>
  <c r="X140" i="15"/>
  <c r="W140" i="15"/>
  <c r="V140" i="15"/>
  <c r="AE60" i="15"/>
  <c r="AD60" i="15"/>
  <c r="AC60" i="15"/>
  <c r="AB60" i="15"/>
  <c r="AA60" i="15"/>
  <c r="Z60" i="15"/>
  <c r="Y60" i="15"/>
  <c r="X60" i="15"/>
  <c r="W60" i="15"/>
  <c r="V60" i="15"/>
  <c r="AE20" i="15"/>
  <c r="AD20" i="15"/>
  <c r="AC20" i="15"/>
  <c r="AB20" i="15"/>
  <c r="AA20" i="15"/>
  <c r="Z20" i="15"/>
  <c r="Y20" i="15"/>
  <c r="X20" i="15"/>
  <c r="W20" i="15"/>
  <c r="V20" i="15"/>
  <c r="AE40" i="15"/>
  <c r="AD40" i="15"/>
  <c r="AC40" i="15"/>
  <c r="AB40" i="15"/>
  <c r="AA40" i="15"/>
  <c r="Z40" i="15"/>
  <c r="Y40" i="15"/>
  <c r="X40" i="15"/>
  <c r="W40" i="15"/>
  <c r="V40" i="15"/>
  <c r="AE120" i="15"/>
  <c r="AD120" i="15"/>
  <c r="AC120" i="15"/>
  <c r="AB120" i="15"/>
  <c r="AA120" i="15"/>
  <c r="Z120" i="15"/>
  <c r="Y120" i="15"/>
  <c r="X120" i="15"/>
  <c r="W120" i="15"/>
  <c r="V120" i="15"/>
  <c r="AE80" i="15"/>
  <c r="AD80" i="15"/>
  <c r="AC80" i="15"/>
  <c r="AB80" i="15"/>
  <c r="AA80" i="15"/>
  <c r="Z80" i="15"/>
  <c r="Y80" i="15"/>
  <c r="X80" i="15"/>
  <c r="W80" i="15"/>
  <c r="V80" i="15"/>
  <c r="AE100" i="15"/>
  <c r="AD100" i="15"/>
  <c r="AC100" i="15"/>
  <c r="AB100" i="15"/>
  <c r="AA100" i="15"/>
  <c r="Z100" i="15"/>
  <c r="Y100" i="15"/>
  <c r="X100" i="15"/>
  <c r="W100" i="15"/>
  <c r="V100" i="15"/>
  <c r="AE159" i="15"/>
  <c r="AD159" i="15"/>
  <c r="AC159" i="15"/>
  <c r="AB159" i="15"/>
  <c r="AA159" i="15"/>
  <c r="Z159" i="15"/>
  <c r="Y159" i="15"/>
  <c r="X159" i="15"/>
  <c r="W159" i="15"/>
  <c r="V159" i="15"/>
  <c r="AE139" i="15"/>
  <c r="AD139" i="15"/>
  <c r="AC139" i="15"/>
  <c r="AB139" i="15"/>
  <c r="AA139" i="15"/>
  <c r="Z139" i="15"/>
  <c r="Y139" i="15"/>
  <c r="X139" i="15"/>
  <c r="W139" i="15"/>
  <c r="V139" i="15"/>
  <c r="AE59" i="15"/>
  <c r="AD59" i="15"/>
  <c r="AC59" i="15"/>
  <c r="AB59" i="15"/>
  <c r="AA59" i="15"/>
  <c r="Z59" i="15"/>
  <c r="Y59" i="15"/>
  <c r="X59" i="15"/>
  <c r="W59" i="15"/>
  <c r="V59" i="15"/>
  <c r="AE19" i="15"/>
  <c r="AD19" i="15"/>
  <c r="AC19" i="15"/>
  <c r="AB19" i="15"/>
  <c r="AA19" i="15"/>
  <c r="Z19" i="15"/>
  <c r="Y19" i="15"/>
  <c r="X19" i="15"/>
  <c r="W19" i="15"/>
  <c r="V19" i="15"/>
  <c r="AE39" i="15"/>
  <c r="AD39" i="15"/>
  <c r="AC39" i="15"/>
  <c r="AB39" i="15"/>
  <c r="AA39" i="15"/>
  <c r="Z39" i="15"/>
  <c r="Y39" i="15"/>
  <c r="X39" i="15"/>
  <c r="W39" i="15"/>
  <c r="V39" i="15"/>
  <c r="AE119" i="15"/>
  <c r="AD119" i="15"/>
  <c r="AC119" i="15"/>
  <c r="AB119" i="15"/>
  <c r="AA119" i="15"/>
  <c r="Z119" i="15"/>
  <c r="Y119" i="15"/>
  <c r="X119" i="15"/>
  <c r="W119" i="15"/>
  <c r="V119" i="15"/>
  <c r="AE79" i="15"/>
  <c r="AD79" i="15"/>
  <c r="AC79" i="15"/>
  <c r="AB79" i="15"/>
  <c r="AA79" i="15"/>
  <c r="Z79" i="15"/>
  <c r="Y79" i="15"/>
  <c r="X79" i="15"/>
  <c r="W79" i="15"/>
  <c r="V79" i="15"/>
  <c r="AE99" i="15"/>
  <c r="AD99" i="15"/>
  <c r="AC99" i="15"/>
  <c r="AB99" i="15"/>
  <c r="AA99" i="15"/>
  <c r="Z99" i="15"/>
  <c r="Y99" i="15"/>
  <c r="X99" i="15"/>
  <c r="W99" i="15"/>
  <c r="V99" i="15"/>
  <c r="AE158" i="15"/>
  <c r="AD158" i="15"/>
  <c r="AC158" i="15"/>
  <c r="AB158" i="15"/>
  <c r="AA158" i="15"/>
  <c r="Z158" i="15"/>
  <c r="Y158" i="15"/>
  <c r="X158" i="15"/>
  <c r="W158" i="15"/>
  <c r="V158" i="15"/>
  <c r="AE138" i="15"/>
  <c r="AD138" i="15"/>
  <c r="AC138" i="15"/>
  <c r="AB138" i="15"/>
  <c r="AA138" i="15"/>
  <c r="Z138" i="15"/>
  <c r="Y138" i="15"/>
  <c r="X138" i="15"/>
  <c r="W138" i="15"/>
  <c r="V138" i="15"/>
  <c r="AE58" i="15"/>
  <c r="AD58" i="15"/>
  <c r="AC58" i="15"/>
  <c r="AB58" i="15"/>
  <c r="AA58" i="15"/>
  <c r="Z58" i="15"/>
  <c r="Y58" i="15"/>
  <c r="X58" i="15"/>
  <c r="W58" i="15"/>
  <c r="V58" i="15"/>
  <c r="AE18" i="15"/>
  <c r="AD18" i="15"/>
  <c r="AC18" i="15"/>
  <c r="AB18" i="15"/>
  <c r="AA18" i="15"/>
  <c r="Z18" i="15"/>
  <c r="Y18" i="15"/>
  <c r="X18" i="15"/>
  <c r="W18" i="15"/>
  <c r="V18" i="15"/>
  <c r="AE38" i="15"/>
  <c r="AD38" i="15"/>
  <c r="AC38" i="15"/>
  <c r="AB38" i="15"/>
  <c r="AA38" i="15"/>
  <c r="Z38" i="15"/>
  <c r="Y38" i="15"/>
  <c r="X38" i="15"/>
  <c r="W38" i="15"/>
  <c r="V38" i="15"/>
  <c r="AE118" i="15"/>
  <c r="AD118" i="15"/>
  <c r="AC118" i="15"/>
  <c r="AB118" i="15"/>
  <c r="AA118" i="15"/>
  <c r="Z118" i="15"/>
  <c r="Y118" i="15"/>
  <c r="X118" i="15"/>
  <c r="W118" i="15"/>
  <c r="V118" i="15"/>
  <c r="AE78" i="15"/>
  <c r="AD78" i="15"/>
  <c r="AC78" i="15"/>
  <c r="AB78" i="15"/>
  <c r="AA78" i="15"/>
  <c r="Z78" i="15"/>
  <c r="Y78" i="15"/>
  <c r="X78" i="15"/>
  <c r="W78" i="15"/>
  <c r="V78" i="15"/>
  <c r="AE98" i="15"/>
  <c r="AD98" i="15"/>
  <c r="AC98" i="15"/>
  <c r="AB98" i="15"/>
  <c r="AA98" i="15"/>
  <c r="Z98" i="15"/>
  <c r="Y98" i="15"/>
  <c r="X98" i="15"/>
  <c r="W98" i="15"/>
  <c r="V98" i="15"/>
  <c r="AE157" i="15"/>
  <c r="AD157" i="15"/>
  <c r="AC157" i="15"/>
  <c r="AB157" i="15"/>
  <c r="AA157" i="15"/>
  <c r="Z157" i="15"/>
  <c r="Y157" i="15"/>
  <c r="X157" i="15"/>
  <c r="W157" i="15"/>
  <c r="V157" i="15"/>
  <c r="AE137" i="15"/>
  <c r="AD137" i="15"/>
  <c r="AC137" i="15"/>
  <c r="AB137" i="15"/>
  <c r="AA137" i="15"/>
  <c r="Z137" i="15"/>
  <c r="Y137" i="15"/>
  <c r="X137" i="15"/>
  <c r="W137" i="15"/>
  <c r="V137" i="15"/>
  <c r="AE57" i="15"/>
  <c r="AD57" i="15"/>
  <c r="AC57" i="15"/>
  <c r="AB57" i="15"/>
  <c r="AA57" i="15"/>
  <c r="Z57" i="15"/>
  <c r="Y57" i="15"/>
  <c r="X57" i="15"/>
  <c r="W57" i="15"/>
  <c r="V57" i="15"/>
  <c r="AE17" i="15"/>
  <c r="AD17" i="15"/>
  <c r="AC17" i="15"/>
  <c r="AB17" i="15"/>
  <c r="AA17" i="15"/>
  <c r="Z17" i="15"/>
  <c r="Y17" i="15"/>
  <c r="X17" i="15"/>
  <c r="W17" i="15"/>
  <c r="V17" i="15"/>
  <c r="AE37" i="15"/>
  <c r="AD37" i="15"/>
  <c r="AC37" i="15"/>
  <c r="AB37" i="15"/>
  <c r="AA37" i="15"/>
  <c r="Z37" i="15"/>
  <c r="Y37" i="15"/>
  <c r="X37" i="15"/>
  <c r="W37" i="15"/>
  <c r="V37" i="15"/>
  <c r="AE117" i="15"/>
  <c r="AD117" i="15"/>
  <c r="AC117" i="15"/>
  <c r="AB117" i="15"/>
  <c r="AA117" i="15"/>
  <c r="Z117" i="15"/>
  <c r="Y117" i="15"/>
  <c r="X117" i="15"/>
  <c r="W117" i="15"/>
  <c r="V117" i="15"/>
  <c r="AE77" i="15"/>
  <c r="AD77" i="15"/>
  <c r="AC77" i="15"/>
  <c r="AB77" i="15"/>
  <c r="AA77" i="15"/>
  <c r="Z77" i="15"/>
  <c r="Y77" i="15"/>
  <c r="X77" i="15"/>
  <c r="W77" i="15"/>
  <c r="V77" i="15"/>
  <c r="AE97" i="15"/>
  <c r="AD97" i="15"/>
  <c r="AC97" i="15"/>
  <c r="AB97" i="15"/>
  <c r="AA97" i="15"/>
  <c r="Z97" i="15"/>
  <c r="Y97" i="15"/>
  <c r="X97" i="15"/>
  <c r="W97" i="15"/>
  <c r="V97" i="15"/>
  <c r="AE156" i="15"/>
  <c r="AD156" i="15"/>
  <c r="AC156" i="15"/>
  <c r="AB156" i="15"/>
  <c r="AA156" i="15"/>
  <c r="Z156" i="15"/>
  <c r="Y156" i="15"/>
  <c r="X156" i="15"/>
  <c r="W156" i="15"/>
  <c r="V156" i="15"/>
  <c r="AE136" i="15"/>
  <c r="AD136" i="15"/>
  <c r="AC136" i="15"/>
  <c r="AB136" i="15"/>
  <c r="AA136" i="15"/>
  <c r="Z136" i="15"/>
  <c r="Y136" i="15"/>
  <c r="X136" i="15"/>
  <c r="W136" i="15"/>
  <c r="V136" i="15"/>
  <c r="AE56" i="15"/>
  <c r="AD56" i="15"/>
  <c r="AC56" i="15"/>
  <c r="AB56" i="15"/>
  <c r="AA56" i="15"/>
  <c r="Z56" i="15"/>
  <c r="Y56" i="15"/>
  <c r="X56" i="15"/>
  <c r="W56" i="15"/>
  <c r="V56" i="15"/>
  <c r="AE16" i="15"/>
  <c r="AD16" i="15"/>
  <c r="AC16" i="15"/>
  <c r="AB16" i="15"/>
  <c r="AA16" i="15"/>
  <c r="Z16" i="15"/>
  <c r="Y16" i="15"/>
  <c r="X16" i="15"/>
  <c r="W16" i="15"/>
  <c r="V16" i="15"/>
  <c r="AE36" i="15"/>
  <c r="AD36" i="15"/>
  <c r="AC36" i="15"/>
  <c r="AB36" i="15"/>
  <c r="AA36" i="15"/>
  <c r="Z36" i="15"/>
  <c r="Y36" i="15"/>
  <c r="X36" i="15"/>
  <c r="W36" i="15"/>
  <c r="V36" i="15"/>
  <c r="AE116" i="15"/>
  <c r="AD116" i="15"/>
  <c r="AC116" i="15"/>
  <c r="AB116" i="15"/>
  <c r="AA116" i="15"/>
  <c r="Z116" i="15"/>
  <c r="Y116" i="15"/>
  <c r="X116" i="15"/>
  <c r="W116" i="15"/>
  <c r="V116" i="15"/>
  <c r="AE76" i="15"/>
  <c r="AD76" i="15"/>
  <c r="AC76" i="15"/>
  <c r="AB76" i="15"/>
  <c r="AA76" i="15"/>
  <c r="Z76" i="15"/>
  <c r="Y76" i="15"/>
  <c r="X76" i="15"/>
  <c r="W76" i="15"/>
  <c r="V76" i="15"/>
  <c r="AE96" i="15"/>
  <c r="AD96" i="15"/>
  <c r="AC96" i="15"/>
  <c r="AB96" i="15"/>
  <c r="AA96" i="15"/>
  <c r="Z96" i="15"/>
  <c r="Y96" i="15"/>
  <c r="X96" i="15"/>
  <c r="W96" i="15"/>
  <c r="V96" i="15"/>
  <c r="AE155" i="15"/>
  <c r="AD155" i="15"/>
  <c r="AC155" i="15"/>
  <c r="AB155" i="15"/>
  <c r="AA155" i="15"/>
  <c r="Z155" i="15"/>
  <c r="Y155" i="15"/>
  <c r="X155" i="15"/>
  <c r="W155" i="15"/>
  <c r="V155" i="15"/>
  <c r="AE135" i="15"/>
  <c r="AD135" i="15"/>
  <c r="AC135" i="15"/>
  <c r="AB135" i="15"/>
  <c r="AA135" i="15"/>
  <c r="Z135" i="15"/>
  <c r="Y135" i="15"/>
  <c r="X135" i="15"/>
  <c r="W135" i="15"/>
  <c r="V135" i="15"/>
  <c r="AE55" i="15"/>
  <c r="AD55" i="15"/>
  <c r="AC55" i="15"/>
  <c r="AB55" i="15"/>
  <c r="AA55" i="15"/>
  <c r="Z55" i="15"/>
  <c r="Y55" i="15"/>
  <c r="X55" i="15"/>
  <c r="W55" i="15"/>
  <c r="V55" i="15"/>
  <c r="AE15" i="15"/>
  <c r="AD15" i="15"/>
  <c r="AC15" i="15"/>
  <c r="AB15" i="15"/>
  <c r="AA15" i="15"/>
  <c r="Z15" i="15"/>
  <c r="Y15" i="15"/>
  <c r="X15" i="15"/>
  <c r="W15" i="15"/>
  <c r="V15" i="15"/>
  <c r="AE35" i="15"/>
  <c r="AD35" i="15"/>
  <c r="AC35" i="15"/>
  <c r="AB35" i="15"/>
  <c r="AA35" i="15"/>
  <c r="Z35" i="15"/>
  <c r="Y35" i="15"/>
  <c r="X35" i="15"/>
  <c r="W35" i="15"/>
  <c r="V35" i="15"/>
  <c r="AE115" i="15"/>
  <c r="AD115" i="15"/>
  <c r="AC115" i="15"/>
  <c r="AB115" i="15"/>
  <c r="AA115" i="15"/>
  <c r="Z115" i="15"/>
  <c r="Y115" i="15"/>
  <c r="X115" i="15"/>
  <c r="W115" i="15"/>
  <c r="V115" i="15"/>
  <c r="AE75" i="15"/>
  <c r="AD75" i="15"/>
  <c r="AC75" i="15"/>
  <c r="AB75" i="15"/>
  <c r="AA75" i="15"/>
  <c r="Z75" i="15"/>
  <c r="Y75" i="15"/>
  <c r="X75" i="15"/>
  <c r="W75" i="15"/>
  <c r="V75" i="15"/>
  <c r="AE95" i="15"/>
  <c r="AD95" i="15"/>
  <c r="AC95" i="15"/>
  <c r="AB95" i="15"/>
  <c r="AA95" i="15"/>
  <c r="Z95" i="15"/>
  <c r="Y95" i="15"/>
  <c r="X95" i="15"/>
  <c r="W95" i="15"/>
  <c r="V95" i="15"/>
  <c r="AE154" i="15"/>
  <c r="AD154" i="15"/>
  <c r="AC154" i="15"/>
  <c r="AB154" i="15"/>
  <c r="AA154" i="15"/>
  <c r="Z154" i="15"/>
  <c r="Y154" i="15"/>
  <c r="X154" i="15"/>
  <c r="W154" i="15"/>
  <c r="V154" i="15"/>
  <c r="AE134" i="15"/>
  <c r="AD134" i="15"/>
  <c r="AC134" i="15"/>
  <c r="AB134" i="15"/>
  <c r="AA134" i="15"/>
  <c r="Z134" i="15"/>
  <c r="Y134" i="15"/>
  <c r="X134" i="15"/>
  <c r="W134" i="15"/>
  <c r="V134" i="15"/>
  <c r="AE54" i="15"/>
  <c r="AD54" i="15"/>
  <c r="AC54" i="15"/>
  <c r="AB54" i="15"/>
  <c r="AA54" i="15"/>
  <c r="Z54" i="15"/>
  <c r="Y54" i="15"/>
  <c r="X54" i="15"/>
  <c r="W54" i="15"/>
  <c r="V54" i="15"/>
  <c r="AE14" i="15"/>
  <c r="AD14" i="15"/>
  <c r="AC14" i="15"/>
  <c r="AB14" i="15"/>
  <c r="AA14" i="15"/>
  <c r="Z14" i="15"/>
  <c r="Y14" i="15"/>
  <c r="X14" i="15"/>
  <c r="W14" i="15"/>
  <c r="V14" i="15"/>
  <c r="AE34" i="15"/>
  <c r="AD34" i="15"/>
  <c r="AC34" i="15"/>
  <c r="AB34" i="15"/>
  <c r="AA34" i="15"/>
  <c r="Z34" i="15"/>
  <c r="Y34" i="15"/>
  <c r="X34" i="15"/>
  <c r="W34" i="15"/>
  <c r="V34" i="15"/>
  <c r="AE114" i="15"/>
  <c r="AD114" i="15"/>
  <c r="AC114" i="15"/>
  <c r="AB114" i="15"/>
  <c r="AA114" i="15"/>
  <c r="Z114" i="15"/>
  <c r="Y114" i="15"/>
  <c r="X114" i="15"/>
  <c r="W114" i="15"/>
  <c r="V114" i="15"/>
  <c r="AE74" i="15"/>
  <c r="AD74" i="15"/>
  <c r="AC74" i="15"/>
  <c r="AB74" i="15"/>
  <c r="AA74" i="15"/>
  <c r="Z74" i="15"/>
  <c r="Y74" i="15"/>
  <c r="X74" i="15"/>
  <c r="W74" i="15"/>
  <c r="V74" i="15"/>
  <c r="AE94" i="15"/>
  <c r="AD94" i="15"/>
  <c r="AC94" i="15"/>
  <c r="AB94" i="15"/>
  <c r="AA94" i="15"/>
  <c r="Z94" i="15"/>
  <c r="Y94" i="15"/>
  <c r="X94" i="15"/>
  <c r="W94" i="15"/>
  <c r="V94" i="15"/>
  <c r="AE153" i="15"/>
  <c r="AD153" i="15"/>
  <c r="AC153" i="15"/>
  <c r="AB153" i="15"/>
  <c r="AA153" i="15"/>
  <c r="Z153" i="15"/>
  <c r="Y153" i="15"/>
  <c r="X153" i="15"/>
  <c r="W153" i="15"/>
  <c r="V153" i="15"/>
  <c r="AE133" i="15"/>
  <c r="AD133" i="15"/>
  <c r="AC133" i="15"/>
  <c r="AB133" i="15"/>
  <c r="AA133" i="15"/>
  <c r="Z133" i="15"/>
  <c r="Y133" i="15"/>
  <c r="X133" i="15"/>
  <c r="W133" i="15"/>
  <c r="V133" i="15"/>
  <c r="AE53" i="15"/>
  <c r="AD53" i="15"/>
  <c r="AC53" i="15"/>
  <c r="AB53" i="15"/>
  <c r="AA53" i="15"/>
  <c r="Z53" i="15"/>
  <c r="Y53" i="15"/>
  <c r="X53" i="15"/>
  <c r="W53" i="15"/>
  <c r="V53" i="15"/>
  <c r="AE13" i="15"/>
  <c r="AD13" i="15"/>
  <c r="AC13" i="15"/>
  <c r="AB13" i="15"/>
  <c r="AA13" i="15"/>
  <c r="Z13" i="15"/>
  <c r="Y13" i="15"/>
  <c r="X13" i="15"/>
  <c r="W13" i="15"/>
  <c r="V13" i="15"/>
  <c r="AE33" i="15"/>
  <c r="AD33" i="15"/>
  <c r="AC33" i="15"/>
  <c r="AB33" i="15"/>
  <c r="AA33" i="15"/>
  <c r="Z33" i="15"/>
  <c r="Y33" i="15"/>
  <c r="X33" i="15"/>
  <c r="W33" i="15"/>
  <c r="V33" i="15"/>
  <c r="AE113" i="15"/>
  <c r="AD113" i="15"/>
  <c r="AC113" i="15"/>
  <c r="AB113" i="15"/>
  <c r="AA113" i="15"/>
  <c r="Z113" i="15"/>
  <c r="Y113" i="15"/>
  <c r="X113" i="15"/>
  <c r="W113" i="15"/>
  <c r="V113" i="15"/>
  <c r="AE73" i="15"/>
  <c r="AD73" i="15"/>
  <c r="AC73" i="15"/>
  <c r="AB73" i="15"/>
  <c r="AA73" i="15"/>
  <c r="Z73" i="15"/>
  <c r="Y73" i="15"/>
  <c r="X73" i="15"/>
  <c r="W73" i="15"/>
  <c r="V73" i="15"/>
  <c r="AE93" i="15"/>
  <c r="AD93" i="15"/>
  <c r="AC93" i="15"/>
  <c r="AB93" i="15"/>
  <c r="AA93" i="15"/>
  <c r="Z93" i="15"/>
  <c r="Y93" i="15"/>
  <c r="X93" i="15"/>
  <c r="W93" i="15"/>
  <c r="V93" i="15"/>
  <c r="AE152" i="15"/>
  <c r="AD152" i="15"/>
  <c r="AC152" i="15"/>
  <c r="AB152" i="15"/>
  <c r="AA152" i="15"/>
  <c r="Z152" i="15"/>
  <c r="Y152" i="15"/>
  <c r="X152" i="15"/>
  <c r="W152" i="15"/>
  <c r="V152" i="15"/>
  <c r="AE132" i="15"/>
  <c r="AD132" i="15"/>
  <c r="AC132" i="15"/>
  <c r="AB132" i="15"/>
  <c r="AA132" i="15"/>
  <c r="Z132" i="15"/>
  <c r="Y132" i="15"/>
  <c r="X132" i="15"/>
  <c r="W132" i="15"/>
  <c r="V132" i="15"/>
  <c r="AE52" i="15"/>
  <c r="AD52" i="15"/>
  <c r="AC52" i="15"/>
  <c r="AB52" i="15"/>
  <c r="AA52" i="15"/>
  <c r="Z52" i="15"/>
  <c r="Y52" i="15"/>
  <c r="X52" i="15"/>
  <c r="W52" i="15"/>
  <c r="V52" i="15"/>
  <c r="AE12" i="15"/>
  <c r="AD12" i="15"/>
  <c r="AC12" i="15"/>
  <c r="AB12" i="15"/>
  <c r="AA12" i="15"/>
  <c r="Z12" i="15"/>
  <c r="Y12" i="15"/>
  <c r="X12" i="15"/>
  <c r="W12" i="15"/>
  <c r="V12" i="15"/>
  <c r="AE32" i="15"/>
  <c r="AD32" i="15"/>
  <c r="AC32" i="15"/>
  <c r="AB32" i="15"/>
  <c r="AA32" i="15"/>
  <c r="Z32" i="15"/>
  <c r="Y32" i="15"/>
  <c r="X32" i="15"/>
  <c r="W32" i="15"/>
  <c r="V32" i="15"/>
  <c r="AE112" i="15"/>
  <c r="AD112" i="15"/>
  <c r="AC112" i="15"/>
  <c r="AB112" i="15"/>
  <c r="AA112" i="15"/>
  <c r="Z112" i="15"/>
  <c r="Y112" i="15"/>
  <c r="X112" i="15"/>
  <c r="W112" i="15"/>
  <c r="V112" i="15"/>
  <c r="AE72" i="15"/>
  <c r="AD72" i="15"/>
  <c r="AC72" i="15"/>
  <c r="AB72" i="15"/>
  <c r="AA72" i="15"/>
  <c r="Z72" i="15"/>
  <c r="Y72" i="15"/>
  <c r="X72" i="15"/>
  <c r="W72" i="15"/>
  <c r="V72" i="15"/>
  <c r="AE92" i="15"/>
  <c r="AD92" i="15"/>
  <c r="AC92" i="15"/>
  <c r="AB92" i="15"/>
  <c r="AA92" i="15"/>
  <c r="Z92" i="15"/>
  <c r="Y92" i="15"/>
  <c r="X92" i="15"/>
  <c r="W92" i="15"/>
  <c r="V92" i="15"/>
  <c r="AE151" i="15"/>
  <c r="AD151" i="15"/>
  <c r="AC151" i="15"/>
  <c r="AB151" i="15"/>
  <c r="AA151" i="15"/>
  <c r="Z151" i="15"/>
  <c r="Y151" i="15"/>
  <c r="X151" i="15"/>
  <c r="W151" i="15"/>
  <c r="V151" i="15"/>
  <c r="AE131" i="15"/>
  <c r="AD131" i="15"/>
  <c r="AC131" i="15"/>
  <c r="AB131" i="15"/>
  <c r="AA131" i="15"/>
  <c r="Z131" i="15"/>
  <c r="Y131" i="15"/>
  <c r="X131" i="15"/>
  <c r="W131" i="15"/>
  <c r="V131" i="15"/>
  <c r="AE51" i="15"/>
  <c r="AD51" i="15"/>
  <c r="AC51" i="15"/>
  <c r="AB51" i="15"/>
  <c r="AA51" i="15"/>
  <c r="Z51" i="15"/>
  <c r="Y51" i="15"/>
  <c r="X51" i="15"/>
  <c r="W51" i="15"/>
  <c r="V51" i="15"/>
  <c r="AE11" i="15"/>
  <c r="AD11" i="15"/>
  <c r="AC11" i="15"/>
  <c r="AB11" i="15"/>
  <c r="AA11" i="15"/>
  <c r="Z11" i="15"/>
  <c r="Y11" i="15"/>
  <c r="X11" i="15"/>
  <c r="W11" i="15"/>
  <c r="V11" i="15"/>
  <c r="AE31" i="15"/>
  <c r="AD31" i="15"/>
  <c r="AC31" i="15"/>
  <c r="AB31" i="15"/>
  <c r="AA31" i="15"/>
  <c r="Z31" i="15"/>
  <c r="Y31" i="15"/>
  <c r="X31" i="15"/>
  <c r="W31" i="15"/>
  <c r="V31" i="15"/>
  <c r="AE111" i="15"/>
  <c r="AD111" i="15"/>
  <c r="AC111" i="15"/>
  <c r="AB111" i="15"/>
  <c r="AA111" i="15"/>
  <c r="Z111" i="15"/>
  <c r="Y111" i="15"/>
  <c r="X111" i="15"/>
  <c r="W111" i="15"/>
  <c r="V111" i="15"/>
  <c r="AE71" i="15"/>
  <c r="AD71" i="15"/>
  <c r="AC71" i="15"/>
  <c r="AB71" i="15"/>
  <c r="AA71" i="15"/>
  <c r="Z71" i="15"/>
  <c r="Y71" i="15"/>
  <c r="X71" i="15"/>
  <c r="W71" i="15"/>
  <c r="V71" i="15"/>
  <c r="AE91" i="15"/>
  <c r="AD91" i="15"/>
  <c r="AC91" i="15"/>
  <c r="AB91" i="15"/>
  <c r="AA91" i="15"/>
  <c r="Z91" i="15"/>
  <c r="Y91" i="15"/>
  <c r="X91" i="15"/>
  <c r="W91" i="15"/>
  <c r="V91" i="15"/>
  <c r="AE150" i="15"/>
  <c r="AD150" i="15"/>
  <c r="AC150" i="15"/>
  <c r="AB150" i="15"/>
  <c r="AA150" i="15"/>
  <c r="Z150" i="15"/>
  <c r="Y150" i="15"/>
  <c r="X150" i="15"/>
  <c r="W150" i="15"/>
  <c r="V150" i="15"/>
  <c r="AE130" i="15"/>
  <c r="AD130" i="15"/>
  <c r="AC130" i="15"/>
  <c r="AB130" i="15"/>
  <c r="AA130" i="15"/>
  <c r="Z130" i="15"/>
  <c r="Y130" i="15"/>
  <c r="X130" i="15"/>
  <c r="W130" i="15"/>
  <c r="V130" i="15"/>
  <c r="AE50" i="15"/>
  <c r="AD50" i="15"/>
  <c r="AC50" i="15"/>
  <c r="AB50" i="15"/>
  <c r="AA50" i="15"/>
  <c r="Z50" i="15"/>
  <c r="Y50" i="15"/>
  <c r="X50" i="15"/>
  <c r="W50" i="15"/>
  <c r="V50" i="15"/>
  <c r="AE10" i="15"/>
  <c r="AD10" i="15"/>
  <c r="AC10" i="15"/>
  <c r="AB10" i="15"/>
  <c r="AA10" i="15"/>
  <c r="Z10" i="15"/>
  <c r="Y10" i="15"/>
  <c r="X10" i="15"/>
  <c r="W10" i="15"/>
  <c r="V10" i="15"/>
  <c r="AE30" i="15"/>
  <c r="AD30" i="15"/>
  <c r="AC30" i="15"/>
  <c r="AB30" i="15"/>
  <c r="AA30" i="15"/>
  <c r="Z30" i="15"/>
  <c r="Y30" i="15"/>
  <c r="X30" i="15"/>
  <c r="W30" i="15"/>
  <c r="V30" i="15"/>
  <c r="AE110" i="15"/>
  <c r="AD110" i="15"/>
  <c r="AC110" i="15"/>
  <c r="AB110" i="15"/>
  <c r="AA110" i="15"/>
  <c r="Z110" i="15"/>
  <c r="Y110" i="15"/>
  <c r="X110" i="15"/>
  <c r="W110" i="15"/>
  <c r="V110" i="15"/>
  <c r="AE70" i="15"/>
  <c r="AD70" i="15"/>
  <c r="AC70" i="15"/>
  <c r="AB70" i="15"/>
  <c r="AA70" i="15"/>
  <c r="Z70" i="15"/>
  <c r="Y70" i="15"/>
  <c r="X70" i="15"/>
  <c r="W70" i="15"/>
  <c r="V70" i="15"/>
  <c r="AE90" i="15"/>
  <c r="AD90" i="15"/>
  <c r="AC90" i="15"/>
  <c r="AB90" i="15"/>
  <c r="AA90" i="15"/>
  <c r="Z90" i="15"/>
  <c r="Y90" i="15"/>
  <c r="X90" i="15"/>
  <c r="W90" i="15"/>
  <c r="V90" i="15"/>
  <c r="AE149" i="15"/>
  <c r="AD149" i="15"/>
  <c r="AC149" i="15"/>
  <c r="AB149" i="15"/>
  <c r="AA149" i="15"/>
  <c r="Z149" i="15"/>
  <c r="Y149" i="15"/>
  <c r="X149" i="15"/>
  <c r="W149" i="15"/>
  <c r="V149" i="15"/>
  <c r="AE129" i="15"/>
  <c r="AD129" i="15"/>
  <c r="AC129" i="15"/>
  <c r="AB129" i="15"/>
  <c r="AA129" i="15"/>
  <c r="Z129" i="15"/>
  <c r="Y129" i="15"/>
  <c r="X129" i="15"/>
  <c r="W129" i="15"/>
  <c r="V129" i="15"/>
  <c r="AE49" i="15"/>
  <c r="AD49" i="15"/>
  <c r="AC49" i="15"/>
  <c r="AB49" i="15"/>
  <c r="AA49" i="15"/>
  <c r="Z49" i="15"/>
  <c r="Y49" i="15"/>
  <c r="X49" i="15"/>
  <c r="W49" i="15"/>
  <c r="V49" i="15"/>
  <c r="AE9" i="15"/>
  <c r="AD9" i="15"/>
  <c r="AC9" i="15"/>
  <c r="AB9" i="15"/>
  <c r="AA9" i="15"/>
  <c r="Z9" i="15"/>
  <c r="Y9" i="15"/>
  <c r="X9" i="15"/>
  <c r="W9" i="15"/>
  <c r="V9" i="15"/>
  <c r="AE29" i="15"/>
  <c r="AD29" i="15"/>
  <c r="AC29" i="15"/>
  <c r="AB29" i="15"/>
  <c r="AA29" i="15"/>
  <c r="Z29" i="15"/>
  <c r="Y29" i="15"/>
  <c r="X29" i="15"/>
  <c r="W29" i="15"/>
  <c r="V29" i="15"/>
  <c r="AE109" i="15"/>
  <c r="AD109" i="15"/>
  <c r="AC109" i="15"/>
  <c r="AB109" i="15"/>
  <c r="AA109" i="15"/>
  <c r="Z109" i="15"/>
  <c r="Y109" i="15"/>
  <c r="X109" i="15"/>
  <c r="W109" i="15"/>
  <c r="V109" i="15"/>
  <c r="AE69" i="15"/>
  <c r="AD69" i="15"/>
  <c r="AC69" i="15"/>
  <c r="AB69" i="15"/>
  <c r="AA69" i="15"/>
  <c r="Z69" i="15"/>
  <c r="Y69" i="15"/>
  <c r="X69" i="15"/>
  <c r="W69" i="15"/>
  <c r="V69" i="15"/>
  <c r="AE89" i="15"/>
  <c r="AD89" i="15"/>
  <c r="AC89" i="15"/>
  <c r="AB89" i="15"/>
  <c r="AA89" i="15"/>
  <c r="Z89" i="15"/>
  <c r="Y89" i="15"/>
  <c r="X89" i="15"/>
  <c r="W89" i="15"/>
  <c r="V89" i="15"/>
  <c r="AE148" i="15"/>
  <c r="AD148" i="15"/>
  <c r="AC148" i="15"/>
  <c r="AB148" i="15"/>
  <c r="AA148" i="15"/>
  <c r="Z148" i="15"/>
  <c r="Y148" i="15"/>
  <c r="X148" i="15"/>
  <c r="W148" i="15"/>
  <c r="V148" i="15"/>
  <c r="AE128" i="15"/>
  <c r="AD128" i="15"/>
  <c r="AC128" i="15"/>
  <c r="AB128" i="15"/>
  <c r="AA128" i="15"/>
  <c r="Z128" i="15"/>
  <c r="Y128" i="15"/>
  <c r="X128" i="15"/>
  <c r="W128" i="15"/>
  <c r="V128" i="15"/>
  <c r="AE48" i="15"/>
  <c r="AD48" i="15"/>
  <c r="AC48" i="15"/>
  <c r="AB48" i="15"/>
  <c r="AA48" i="15"/>
  <c r="Z48" i="15"/>
  <c r="Y48" i="15"/>
  <c r="X48" i="15"/>
  <c r="W48" i="15"/>
  <c r="V48" i="15"/>
  <c r="AE8" i="15"/>
  <c r="AD8" i="15"/>
  <c r="AC8" i="15"/>
  <c r="AB8" i="15"/>
  <c r="AA8" i="15"/>
  <c r="Z8" i="15"/>
  <c r="Y8" i="15"/>
  <c r="X8" i="15"/>
  <c r="W8" i="15"/>
  <c r="V8" i="15"/>
  <c r="AE28" i="15"/>
  <c r="AD28" i="15"/>
  <c r="AC28" i="15"/>
  <c r="AB28" i="15"/>
  <c r="AA28" i="15"/>
  <c r="Z28" i="15"/>
  <c r="Y28" i="15"/>
  <c r="X28" i="15"/>
  <c r="W28" i="15"/>
  <c r="V28" i="15"/>
  <c r="AE108" i="15"/>
  <c r="AD108" i="15"/>
  <c r="AC108" i="15"/>
  <c r="AB108" i="15"/>
  <c r="AA108" i="15"/>
  <c r="Z108" i="15"/>
  <c r="Y108" i="15"/>
  <c r="X108" i="15"/>
  <c r="W108" i="15"/>
  <c r="V108" i="15"/>
  <c r="AE68" i="15"/>
  <c r="AD68" i="15"/>
  <c r="AC68" i="15"/>
  <c r="AB68" i="15"/>
  <c r="AA68" i="15"/>
  <c r="Z68" i="15"/>
  <c r="Y68" i="15"/>
  <c r="X68" i="15"/>
  <c r="W68" i="15"/>
  <c r="V68" i="15"/>
  <c r="AE88" i="15"/>
  <c r="AD88" i="15"/>
  <c r="AC88" i="15"/>
  <c r="AB88" i="15"/>
  <c r="AA88" i="15"/>
  <c r="Z88" i="15"/>
  <c r="Y88" i="15"/>
  <c r="X88" i="15"/>
  <c r="W88" i="15"/>
  <c r="V88" i="15"/>
  <c r="AE147" i="15"/>
  <c r="AD147" i="15"/>
  <c r="AC147" i="15"/>
  <c r="AB147" i="15"/>
  <c r="AA147" i="15"/>
  <c r="Z147" i="15"/>
  <c r="Y147" i="15"/>
  <c r="X147" i="15"/>
  <c r="W147" i="15"/>
  <c r="V147" i="15"/>
  <c r="AE127" i="15"/>
  <c r="AD127" i="15"/>
  <c r="AC127" i="15"/>
  <c r="AB127" i="15"/>
  <c r="AA127" i="15"/>
  <c r="Z127" i="15"/>
  <c r="Y127" i="15"/>
  <c r="X127" i="15"/>
  <c r="W127" i="15"/>
  <c r="V127" i="15"/>
  <c r="AE47" i="15"/>
  <c r="AD47" i="15"/>
  <c r="AC47" i="15"/>
  <c r="AB47" i="15"/>
  <c r="AA47" i="15"/>
  <c r="Z47" i="15"/>
  <c r="Y47" i="15"/>
  <c r="X47" i="15"/>
  <c r="W47" i="15"/>
  <c r="V47" i="15"/>
  <c r="AE7" i="15"/>
  <c r="AD7" i="15"/>
  <c r="AC7" i="15"/>
  <c r="AB7" i="15"/>
  <c r="AA7" i="15"/>
  <c r="Z7" i="15"/>
  <c r="Y7" i="15"/>
  <c r="X7" i="15"/>
  <c r="W7" i="15"/>
  <c r="V7" i="15"/>
  <c r="AE27" i="15"/>
  <c r="AD27" i="15"/>
  <c r="AC27" i="15"/>
  <c r="AB27" i="15"/>
  <c r="AA27" i="15"/>
  <c r="Z27" i="15"/>
  <c r="Y27" i="15"/>
  <c r="X27" i="15"/>
  <c r="W27" i="15"/>
  <c r="V27" i="15"/>
  <c r="AE107" i="15"/>
  <c r="AD107" i="15"/>
  <c r="AC107" i="15"/>
  <c r="AB107" i="15"/>
  <c r="AA107" i="15"/>
  <c r="Z107" i="15"/>
  <c r="Y107" i="15"/>
  <c r="X107" i="15"/>
  <c r="W107" i="15"/>
  <c r="V107" i="15"/>
  <c r="AE67" i="15"/>
  <c r="AD67" i="15"/>
  <c r="AC67" i="15"/>
  <c r="AB67" i="15"/>
  <c r="AA67" i="15"/>
  <c r="Z67" i="15"/>
  <c r="Y67" i="15"/>
  <c r="X67" i="15"/>
  <c r="W67" i="15"/>
  <c r="V67" i="15"/>
  <c r="AE87" i="15"/>
  <c r="AD87" i="15"/>
  <c r="AC87" i="15"/>
  <c r="AB87" i="15"/>
  <c r="AA87" i="15"/>
  <c r="Z87" i="15"/>
  <c r="Y87" i="15"/>
  <c r="X87" i="15"/>
  <c r="W87" i="15"/>
  <c r="V87" i="15"/>
  <c r="AE146" i="15"/>
  <c r="AD146" i="15"/>
  <c r="AC146" i="15"/>
  <c r="AB146" i="15"/>
  <c r="AA146" i="15"/>
  <c r="Z146" i="15"/>
  <c r="Y146" i="15"/>
  <c r="X146" i="15"/>
  <c r="W146" i="15"/>
  <c r="V146" i="15"/>
  <c r="AE126" i="15"/>
  <c r="AD126" i="15"/>
  <c r="AC126" i="15"/>
  <c r="AB126" i="15"/>
  <c r="AA126" i="15"/>
  <c r="Z126" i="15"/>
  <c r="Y126" i="15"/>
  <c r="X126" i="15"/>
  <c r="W126" i="15"/>
  <c r="V126" i="15"/>
  <c r="AE46" i="15"/>
  <c r="AD46" i="15"/>
  <c r="AC46" i="15"/>
  <c r="AB46" i="15"/>
  <c r="AA46" i="15"/>
  <c r="Z46" i="15"/>
  <c r="Y46" i="15"/>
  <c r="X46" i="15"/>
  <c r="W46" i="15"/>
  <c r="V46" i="15"/>
  <c r="AE6" i="15"/>
  <c r="AD6" i="15"/>
  <c r="AC6" i="15"/>
  <c r="AB6" i="15"/>
  <c r="AA6" i="15"/>
  <c r="Z6" i="15"/>
  <c r="Y6" i="15"/>
  <c r="X6" i="15"/>
  <c r="W6" i="15"/>
  <c r="V6" i="15"/>
  <c r="AE26" i="15"/>
  <c r="AD26" i="15"/>
  <c r="AC26" i="15"/>
  <c r="AB26" i="15"/>
  <c r="AA26" i="15"/>
  <c r="Z26" i="15"/>
  <c r="Y26" i="15"/>
  <c r="X26" i="15"/>
  <c r="W26" i="15"/>
  <c r="V26" i="15"/>
  <c r="AE106" i="15"/>
  <c r="AD106" i="15"/>
  <c r="AC106" i="15"/>
  <c r="AB106" i="15"/>
  <c r="AA106" i="15"/>
  <c r="Z106" i="15"/>
  <c r="Y106" i="15"/>
  <c r="X106" i="15"/>
  <c r="W106" i="15"/>
  <c r="V106" i="15"/>
  <c r="AE66" i="15"/>
  <c r="AD66" i="15"/>
  <c r="AC66" i="15"/>
  <c r="AB66" i="15"/>
  <c r="AA66" i="15"/>
  <c r="Z66" i="15"/>
  <c r="Y66" i="15"/>
  <c r="X66" i="15"/>
  <c r="W66" i="15"/>
  <c r="V66" i="15"/>
  <c r="AE86" i="15"/>
  <c r="AD86" i="15"/>
  <c r="AC86" i="15"/>
  <c r="AB86" i="15"/>
  <c r="AA86" i="15"/>
  <c r="Z86" i="15"/>
  <c r="Y86" i="15"/>
  <c r="X86" i="15"/>
  <c r="W86" i="15"/>
  <c r="V86" i="15"/>
  <c r="AE145" i="15"/>
  <c r="AD145" i="15"/>
  <c r="AC145" i="15"/>
  <c r="AB145" i="15"/>
  <c r="AA145" i="15"/>
  <c r="Z145" i="15"/>
  <c r="Y145" i="15"/>
  <c r="X145" i="15"/>
  <c r="W145" i="15"/>
  <c r="V145" i="15"/>
  <c r="AE125" i="15"/>
  <c r="AD125" i="15"/>
  <c r="AC125" i="15"/>
  <c r="AB125" i="15"/>
  <c r="AA125" i="15"/>
  <c r="Z125" i="15"/>
  <c r="Y125" i="15"/>
  <c r="X125" i="15"/>
  <c r="W125" i="15"/>
  <c r="V125" i="15"/>
  <c r="AE45" i="15"/>
  <c r="AD45" i="15"/>
  <c r="AC45" i="15"/>
  <c r="AB45" i="15"/>
  <c r="AA45" i="15"/>
  <c r="Z45" i="15"/>
  <c r="Y45" i="15"/>
  <c r="X45" i="15"/>
  <c r="W45" i="15"/>
  <c r="V45" i="15"/>
  <c r="AE5" i="15"/>
  <c r="AD5" i="15"/>
  <c r="AC5" i="15"/>
  <c r="AB5" i="15"/>
  <c r="AA5" i="15"/>
  <c r="Z5" i="15"/>
  <c r="Y5" i="15"/>
  <c r="X5" i="15"/>
  <c r="W5" i="15"/>
  <c r="V5" i="15"/>
  <c r="AE25" i="15"/>
  <c r="AD25" i="15"/>
  <c r="AC25" i="15"/>
  <c r="AB25" i="15"/>
  <c r="AA25" i="15"/>
  <c r="Z25" i="15"/>
  <c r="Y25" i="15"/>
  <c r="X25" i="15"/>
  <c r="W25" i="15"/>
  <c r="V25" i="15"/>
  <c r="AE105" i="15"/>
  <c r="AD105" i="15"/>
  <c r="AC105" i="15"/>
  <c r="AB105" i="15"/>
  <c r="AA105" i="15"/>
  <c r="Z105" i="15"/>
  <c r="Y105" i="15"/>
  <c r="X105" i="15"/>
  <c r="W105" i="15"/>
  <c r="V105" i="15"/>
  <c r="AE65" i="15"/>
  <c r="AD65" i="15"/>
  <c r="AC65" i="15"/>
  <c r="AB65" i="15"/>
  <c r="AA65" i="15"/>
  <c r="Z65" i="15"/>
  <c r="Y65" i="15"/>
  <c r="X65" i="15"/>
  <c r="W65" i="15"/>
  <c r="V65" i="15"/>
  <c r="AE85" i="15"/>
  <c r="AD85" i="15"/>
  <c r="AC85" i="15"/>
  <c r="AB85" i="15"/>
  <c r="AA85" i="15"/>
  <c r="Z85" i="15"/>
  <c r="Y85" i="15"/>
  <c r="X85" i="15"/>
  <c r="W85" i="15"/>
  <c r="V85" i="15"/>
  <c r="AE144" i="15"/>
  <c r="AD144" i="15"/>
  <c r="AC144" i="15"/>
  <c r="AB144" i="15"/>
  <c r="AA144" i="15"/>
  <c r="Z144" i="15"/>
  <c r="Y144" i="15"/>
  <c r="X144" i="15"/>
  <c r="W144" i="15"/>
  <c r="V144" i="15"/>
  <c r="AE124" i="15"/>
  <c r="AD124" i="15"/>
  <c r="AC124" i="15"/>
  <c r="AB124" i="15"/>
  <c r="AA124" i="15"/>
  <c r="Z124" i="15"/>
  <c r="Y124" i="15"/>
  <c r="X124" i="15"/>
  <c r="W124" i="15"/>
  <c r="V124" i="15"/>
  <c r="AE44" i="15"/>
  <c r="AD44" i="15"/>
  <c r="AC44" i="15"/>
  <c r="AB44" i="15"/>
  <c r="AA44" i="15"/>
  <c r="Z44" i="15"/>
  <c r="Y44" i="15"/>
  <c r="X44" i="15"/>
  <c r="W44" i="15"/>
  <c r="V44" i="15"/>
  <c r="AE4" i="15"/>
  <c r="AD4" i="15"/>
  <c r="AC4" i="15"/>
  <c r="AB4" i="15"/>
  <c r="AA4" i="15"/>
  <c r="Z4" i="15"/>
  <c r="Y4" i="15"/>
  <c r="X4" i="15"/>
  <c r="W4" i="15"/>
  <c r="V4" i="15"/>
  <c r="AE24" i="15"/>
  <c r="AD24" i="15"/>
  <c r="AC24" i="15"/>
  <c r="AB24" i="15"/>
  <c r="AA24" i="15"/>
  <c r="Z24" i="15"/>
  <c r="Y24" i="15"/>
  <c r="X24" i="15"/>
  <c r="W24" i="15"/>
  <c r="V24" i="15"/>
  <c r="AE104" i="15"/>
  <c r="AD104" i="15"/>
  <c r="AC104" i="15"/>
  <c r="AB104" i="15"/>
  <c r="AA104" i="15"/>
  <c r="Z104" i="15"/>
  <c r="Y104" i="15"/>
  <c r="X104" i="15"/>
  <c r="W104" i="15"/>
  <c r="V104" i="15"/>
  <c r="AE64" i="15"/>
  <c r="AD64" i="15"/>
  <c r="AC64" i="15"/>
  <c r="AB64" i="15"/>
  <c r="AA64" i="15"/>
  <c r="Z64" i="15"/>
  <c r="Y64" i="15"/>
  <c r="X64" i="15"/>
  <c r="W64" i="15"/>
  <c r="V64" i="15"/>
  <c r="AE84" i="15"/>
  <c r="AD84" i="15"/>
  <c r="AC84" i="15"/>
  <c r="AB84" i="15"/>
  <c r="AA84" i="15"/>
  <c r="Z84" i="15"/>
  <c r="Y84" i="15"/>
  <c r="X84" i="15"/>
  <c r="W84" i="15"/>
  <c r="V84" i="15"/>
  <c r="AE143" i="15"/>
  <c r="AD143" i="15"/>
  <c r="AC143" i="15"/>
  <c r="AB143" i="15"/>
  <c r="AA143" i="15"/>
  <c r="Z143" i="15"/>
  <c r="Y143" i="15"/>
  <c r="X143" i="15"/>
  <c r="W143" i="15"/>
  <c r="V143" i="15"/>
  <c r="AE123" i="15"/>
  <c r="AD123" i="15"/>
  <c r="AC123" i="15"/>
  <c r="AB123" i="15"/>
  <c r="AA123" i="15"/>
  <c r="Z123" i="15"/>
  <c r="Y123" i="15"/>
  <c r="X123" i="15"/>
  <c r="W123" i="15"/>
  <c r="V123" i="15"/>
  <c r="AE43" i="15"/>
  <c r="AD43" i="15"/>
  <c r="AC43" i="15"/>
  <c r="AB43" i="15"/>
  <c r="AA43" i="15"/>
  <c r="Z43" i="15"/>
  <c r="Y43" i="15"/>
  <c r="X43" i="15"/>
  <c r="W43" i="15"/>
  <c r="V43" i="15"/>
  <c r="AE3" i="15"/>
  <c r="AD3" i="15"/>
  <c r="AC3" i="15"/>
  <c r="AB3" i="15"/>
  <c r="AA3" i="15"/>
  <c r="Z3" i="15"/>
  <c r="Y3" i="15"/>
  <c r="X3" i="15"/>
  <c r="W3" i="15"/>
  <c r="V3" i="15"/>
  <c r="AE23" i="15"/>
  <c r="AD23" i="15"/>
  <c r="AC23" i="15"/>
  <c r="AB23" i="15"/>
  <c r="AA23" i="15"/>
  <c r="Z23" i="15"/>
  <c r="Y23" i="15"/>
  <c r="X23" i="15"/>
  <c r="W23" i="15"/>
  <c r="V23" i="15"/>
  <c r="AE103" i="15"/>
  <c r="AD103" i="15"/>
  <c r="AC103" i="15"/>
  <c r="AB103" i="15"/>
  <c r="AA103" i="15"/>
  <c r="Z103" i="15"/>
  <c r="Y103" i="15"/>
  <c r="X103" i="15"/>
  <c r="W103" i="15"/>
  <c r="V103" i="15"/>
  <c r="AE63" i="15"/>
  <c r="AD63" i="15"/>
  <c r="AC63" i="15"/>
  <c r="AB63" i="15"/>
  <c r="AA63" i="15"/>
  <c r="Z63" i="15"/>
  <c r="Y63" i="15"/>
  <c r="X63" i="15"/>
  <c r="W63" i="15"/>
  <c r="V63" i="15"/>
  <c r="AE83" i="15"/>
  <c r="AD83" i="15"/>
  <c r="AC83" i="15"/>
  <c r="AB83" i="15"/>
  <c r="AA83" i="15"/>
  <c r="Z83" i="15"/>
  <c r="Y83" i="15"/>
  <c r="X83" i="15"/>
  <c r="W83" i="15"/>
  <c r="V83" i="15"/>
  <c r="AA174" i="6"/>
  <c r="Z174" i="6"/>
  <c r="Y174" i="6"/>
  <c r="X174" i="6"/>
  <c r="W174" i="6"/>
  <c r="V174" i="6"/>
  <c r="AA173" i="6"/>
  <c r="Z173" i="6"/>
  <c r="Y173" i="6"/>
  <c r="X173" i="6"/>
  <c r="W173" i="6"/>
  <c r="V173" i="6"/>
  <c r="D169" i="6"/>
  <c r="C168" i="6"/>
  <c r="O167" i="6"/>
  <c r="I167" i="6"/>
  <c r="C167" i="6"/>
  <c r="T167" i="6" s="1"/>
  <c r="U167" i="6" s="1"/>
  <c r="O166" i="6"/>
  <c r="I166" i="6"/>
  <c r="C166" i="6"/>
  <c r="O165" i="6"/>
  <c r="I165" i="6"/>
  <c r="C165" i="6"/>
  <c r="T165" i="6" s="1"/>
  <c r="U165" i="6" s="1"/>
  <c r="O164" i="6"/>
  <c r="I164" i="6"/>
  <c r="S164" i="6" s="1"/>
  <c r="C164" i="6"/>
  <c r="C162" i="6"/>
  <c r="I161" i="6"/>
  <c r="C161" i="6"/>
  <c r="U161" i="6" s="1"/>
  <c r="I160" i="6"/>
  <c r="C160" i="6"/>
  <c r="U160" i="6" s="1"/>
  <c r="I159" i="6"/>
  <c r="C159" i="6"/>
  <c r="U159" i="6" s="1"/>
  <c r="I158" i="6"/>
  <c r="C158" i="6"/>
  <c r="I155" i="6"/>
  <c r="U155" i="6" s="1"/>
  <c r="I154" i="6"/>
  <c r="T154" i="6" s="1"/>
  <c r="I153" i="6"/>
  <c r="U153" i="6" s="1"/>
  <c r="I152" i="6"/>
  <c r="T152" i="6" s="1"/>
  <c r="C150" i="6"/>
  <c r="I149" i="6"/>
  <c r="R149" i="6" s="1"/>
  <c r="C149" i="6"/>
  <c r="J148" i="6"/>
  <c r="I148" i="6"/>
  <c r="C148" i="6"/>
  <c r="T148" i="6" s="1"/>
  <c r="I147" i="6"/>
  <c r="C147" i="6"/>
  <c r="U147" i="6" s="1"/>
  <c r="I146" i="6"/>
  <c r="C146" i="6"/>
  <c r="U144" i="6"/>
  <c r="T144" i="6"/>
  <c r="C144" i="6"/>
  <c r="I143" i="6"/>
  <c r="C143" i="6"/>
  <c r="I142" i="6"/>
  <c r="C142" i="6"/>
  <c r="I141" i="6"/>
  <c r="C141" i="6"/>
  <c r="I140" i="6"/>
  <c r="S140" i="6" s="1"/>
  <c r="C140" i="6"/>
  <c r="U138" i="6"/>
  <c r="T138" i="6"/>
  <c r="C138" i="6"/>
  <c r="I137" i="6"/>
  <c r="C137" i="6"/>
  <c r="R137" i="6" s="1"/>
  <c r="I136" i="6"/>
  <c r="C136" i="6"/>
  <c r="R136" i="6" s="1"/>
  <c r="I135" i="6"/>
  <c r="C135" i="6"/>
  <c r="R135" i="6" s="1"/>
  <c r="I134" i="6"/>
  <c r="C134" i="6"/>
  <c r="C132" i="6"/>
  <c r="O131" i="6"/>
  <c r="I131" i="6"/>
  <c r="C131" i="6"/>
  <c r="S131" i="6" s="1"/>
  <c r="O130" i="6"/>
  <c r="I130" i="6"/>
  <c r="C130" i="6"/>
  <c r="O129" i="6"/>
  <c r="I129" i="6"/>
  <c r="C129" i="6"/>
  <c r="S129" i="6" s="1"/>
  <c r="O128" i="6"/>
  <c r="I128" i="6"/>
  <c r="T128" i="6" s="1"/>
  <c r="C128" i="6"/>
  <c r="C126" i="6"/>
  <c r="I125" i="6"/>
  <c r="C125" i="6"/>
  <c r="T125" i="6" s="1"/>
  <c r="I124" i="6"/>
  <c r="C124" i="6"/>
  <c r="T124" i="6" s="1"/>
  <c r="I123" i="6"/>
  <c r="C123" i="6"/>
  <c r="T123" i="6" s="1"/>
  <c r="I122" i="6"/>
  <c r="C122" i="6"/>
  <c r="C120" i="6"/>
  <c r="C169" i="6" s="1"/>
  <c r="I119" i="6"/>
  <c r="C119" i="6"/>
  <c r="I118" i="6"/>
  <c r="C118" i="6"/>
  <c r="I117" i="6"/>
  <c r="C117" i="6"/>
  <c r="I116" i="6"/>
  <c r="U116" i="6" s="1"/>
  <c r="C116" i="6"/>
  <c r="C112" i="6"/>
  <c r="I111" i="6"/>
  <c r="C111" i="6"/>
  <c r="T111" i="6" s="1"/>
  <c r="I110" i="6"/>
  <c r="C110" i="6"/>
  <c r="T110" i="6" s="1"/>
  <c r="I109" i="6"/>
  <c r="C109" i="6"/>
  <c r="I108" i="6"/>
  <c r="C108" i="6"/>
  <c r="C106" i="6"/>
  <c r="C105" i="6"/>
  <c r="U105" i="6" s="1"/>
  <c r="Q104" i="6"/>
  <c r="C104" i="6"/>
  <c r="U104" i="6" s="1"/>
  <c r="C103" i="6"/>
  <c r="T103" i="6" s="1"/>
  <c r="I102" i="6"/>
  <c r="C102" i="6"/>
  <c r="C100" i="6"/>
  <c r="I99" i="6"/>
  <c r="C99" i="6"/>
  <c r="I98" i="6"/>
  <c r="C98" i="6"/>
  <c r="I97" i="6"/>
  <c r="C97" i="6"/>
  <c r="I96" i="6"/>
  <c r="U96" i="6" s="1"/>
  <c r="C96" i="6"/>
  <c r="T96" i="6" s="1"/>
  <c r="C94" i="6"/>
  <c r="I93" i="6"/>
  <c r="C93" i="6"/>
  <c r="T93" i="6" s="1"/>
  <c r="I92" i="6"/>
  <c r="C92" i="6"/>
  <c r="T92" i="6" s="1"/>
  <c r="I91" i="6"/>
  <c r="C91" i="6"/>
  <c r="T91" i="6" s="1"/>
  <c r="I90" i="6"/>
  <c r="C90" i="6"/>
  <c r="C88" i="6"/>
  <c r="I87" i="6"/>
  <c r="C87" i="6"/>
  <c r="U87" i="6" s="1"/>
  <c r="I86" i="6"/>
  <c r="C86" i="6"/>
  <c r="U86" i="6" s="1"/>
  <c r="I85" i="6"/>
  <c r="C85" i="6"/>
  <c r="U85" i="6" s="1"/>
  <c r="I84" i="6"/>
  <c r="C84" i="6"/>
  <c r="T84" i="6" s="1"/>
  <c r="C82" i="6"/>
  <c r="I81" i="6"/>
  <c r="S81" i="6" s="1"/>
  <c r="C81" i="6"/>
  <c r="I80" i="6"/>
  <c r="S80" i="6" s="1"/>
  <c r="C80" i="6"/>
  <c r="I79" i="6"/>
  <c r="S79" i="6" s="1"/>
  <c r="C79" i="6"/>
  <c r="I78" i="6"/>
  <c r="T78" i="6" s="1"/>
  <c r="C78" i="6"/>
  <c r="C76" i="6"/>
  <c r="O75" i="6"/>
  <c r="I75" i="6"/>
  <c r="T75" i="6" s="1"/>
  <c r="U75" i="6" s="1"/>
  <c r="C75" i="6"/>
  <c r="O74" i="6"/>
  <c r="I74" i="6"/>
  <c r="C74" i="6"/>
  <c r="T74" i="6" s="1"/>
  <c r="U74" i="6" s="1"/>
  <c r="O73" i="6"/>
  <c r="I73" i="6"/>
  <c r="T73" i="6" s="1"/>
  <c r="U73" i="6" s="1"/>
  <c r="C73" i="6"/>
  <c r="O72" i="6"/>
  <c r="I72" i="6"/>
  <c r="C72" i="6"/>
  <c r="S72" i="6" s="1"/>
  <c r="T70" i="6"/>
  <c r="C70" i="6"/>
  <c r="U69" i="6"/>
  <c r="I69" i="6"/>
  <c r="C69" i="6"/>
  <c r="U68" i="6"/>
  <c r="I68" i="6"/>
  <c r="C68" i="6"/>
  <c r="R68" i="6" s="1"/>
  <c r="U67" i="6"/>
  <c r="I67" i="6"/>
  <c r="C67" i="6"/>
  <c r="U66" i="6"/>
  <c r="U70" i="6" s="1"/>
  <c r="I66" i="6"/>
  <c r="C66" i="6"/>
  <c r="C64" i="6"/>
  <c r="U63" i="6"/>
  <c r="I63" i="6"/>
  <c r="S63" i="6" s="1"/>
  <c r="C63" i="6"/>
  <c r="T64" i="6" s="1"/>
  <c r="Z64" i="6" s="1"/>
  <c r="U62" i="6"/>
  <c r="I62" i="6"/>
  <c r="C62" i="6"/>
  <c r="S62" i="6" s="1"/>
  <c r="U61" i="6"/>
  <c r="I61" i="6"/>
  <c r="S61" i="6" s="1"/>
  <c r="C61" i="6"/>
  <c r="U60" i="6"/>
  <c r="I60" i="6"/>
  <c r="C60" i="6"/>
  <c r="R60" i="6" s="1"/>
  <c r="C58" i="6"/>
  <c r="O57" i="6"/>
  <c r="I57" i="6"/>
  <c r="C57" i="6"/>
  <c r="T57" i="6" s="1"/>
  <c r="U57" i="6" s="1"/>
  <c r="O56" i="6"/>
  <c r="I56" i="6"/>
  <c r="T56" i="6" s="1"/>
  <c r="U56" i="6" s="1"/>
  <c r="C56" i="6"/>
  <c r="O55" i="6"/>
  <c r="I55" i="6"/>
  <c r="C55" i="6"/>
  <c r="T55" i="6" s="1"/>
  <c r="U55" i="6" s="1"/>
  <c r="O54" i="6"/>
  <c r="I54" i="6"/>
  <c r="S54" i="6" s="1"/>
  <c r="C54" i="6"/>
  <c r="C52" i="6"/>
  <c r="I51" i="6"/>
  <c r="C51" i="6"/>
  <c r="S51" i="6" s="1"/>
  <c r="I50" i="6"/>
  <c r="C50" i="6"/>
  <c r="S50" i="6" s="1"/>
  <c r="I49" i="6"/>
  <c r="C49" i="6"/>
  <c r="S49" i="6" s="1"/>
  <c r="I48" i="6"/>
  <c r="C48" i="6"/>
  <c r="T48" i="6" s="1"/>
  <c r="D46" i="6"/>
  <c r="D113" i="6" s="1"/>
  <c r="C46" i="6"/>
  <c r="O45" i="6"/>
  <c r="I45" i="6"/>
  <c r="D45" i="6"/>
  <c r="C45" i="6" s="1"/>
  <c r="R45" i="6" s="1"/>
  <c r="O44" i="6"/>
  <c r="I44" i="6"/>
  <c r="D44" i="6"/>
  <c r="C44" i="6" s="1"/>
  <c r="O43" i="6"/>
  <c r="I43" i="6"/>
  <c r="D43" i="6"/>
  <c r="C43" i="6"/>
  <c r="R43" i="6" s="1"/>
  <c r="O42" i="6"/>
  <c r="I42" i="6"/>
  <c r="D42" i="6"/>
  <c r="C42" i="6"/>
  <c r="C40" i="6"/>
  <c r="O39" i="6"/>
  <c r="I39" i="6"/>
  <c r="C39" i="6"/>
  <c r="O38" i="6"/>
  <c r="I38" i="6"/>
  <c r="C38" i="6"/>
  <c r="O37" i="6"/>
  <c r="I37" i="6"/>
  <c r="C37" i="6"/>
  <c r="S37" i="6" s="1"/>
  <c r="O36" i="6"/>
  <c r="I36" i="6"/>
  <c r="T36" i="6" s="1"/>
  <c r="C36" i="6"/>
  <c r="A33" i="6"/>
  <c r="C32" i="6"/>
  <c r="D32" i="6" s="1"/>
  <c r="L31" i="6"/>
  <c r="I31" i="6"/>
  <c r="H31" i="6"/>
  <c r="C31" i="6"/>
  <c r="L30" i="6"/>
  <c r="I30" i="6"/>
  <c r="H30" i="6"/>
  <c r="C30" i="6"/>
  <c r="L29" i="6"/>
  <c r="I29" i="6"/>
  <c r="H29" i="6"/>
  <c r="D29" i="6"/>
  <c r="R29" i="6" s="1"/>
  <c r="C29" i="6"/>
  <c r="L28" i="6"/>
  <c r="I28" i="6"/>
  <c r="H28" i="6"/>
  <c r="S28" i="6" s="1"/>
  <c r="C28" i="6"/>
  <c r="D28" i="6" s="1"/>
  <c r="D26" i="6"/>
  <c r="D33" i="6" s="1"/>
  <c r="D172" i="6" s="1"/>
  <c r="D175" i="6" s="1"/>
  <c r="C26" i="6"/>
  <c r="C33" i="6" s="1"/>
  <c r="O25" i="6"/>
  <c r="I25" i="6"/>
  <c r="D25" i="6"/>
  <c r="S25" i="6" s="1"/>
  <c r="C25" i="6"/>
  <c r="O24" i="6"/>
  <c r="I24" i="6"/>
  <c r="D24" i="6"/>
  <c r="S24" i="6" s="1"/>
  <c r="C24" i="6"/>
  <c r="O23" i="6"/>
  <c r="I23" i="6"/>
  <c r="D23" i="6"/>
  <c r="S23" i="6" s="1"/>
  <c r="C23" i="6"/>
  <c r="S22" i="6"/>
  <c r="S26" i="6" s="1"/>
  <c r="Y26" i="6" s="1"/>
  <c r="O22" i="6"/>
  <c r="I22" i="6"/>
  <c r="D22" i="6"/>
  <c r="C22" i="6"/>
  <c r="S19" i="6"/>
  <c r="O19" i="6"/>
  <c r="I19" i="6"/>
  <c r="T19" i="6" s="1"/>
  <c r="U19" i="6" s="1"/>
  <c r="S18" i="6"/>
  <c r="O18" i="6"/>
  <c r="I18" i="6"/>
  <c r="T18" i="6" s="1"/>
  <c r="U18" i="6" s="1"/>
  <c r="S17" i="6"/>
  <c r="O17" i="6"/>
  <c r="I17" i="6"/>
  <c r="T17" i="6" s="1"/>
  <c r="U17" i="6" s="1"/>
  <c r="S16" i="6"/>
  <c r="S20" i="6" s="1"/>
  <c r="Y20" i="6" s="1"/>
  <c r="O16" i="6"/>
  <c r="I16" i="6"/>
  <c r="T42" i="6" s="1"/>
  <c r="S13" i="6"/>
  <c r="O13" i="6"/>
  <c r="I13" i="6"/>
  <c r="T13" i="6" s="1"/>
  <c r="U13" i="6" s="1"/>
  <c r="S12" i="6"/>
  <c r="O12" i="6"/>
  <c r="I12" i="6"/>
  <c r="T12" i="6" s="1"/>
  <c r="U12" i="6" s="1"/>
  <c r="S11" i="6"/>
  <c r="O11" i="6"/>
  <c r="I11" i="6"/>
  <c r="T11" i="6" s="1"/>
  <c r="U11" i="6" s="1"/>
  <c r="S10" i="6"/>
  <c r="S14" i="6" s="1"/>
  <c r="O10" i="6"/>
  <c r="I10" i="6"/>
  <c r="T10" i="6" s="1"/>
  <c r="AE1234" i="16"/>
  <c r="AD1234" i="16"/>
  <c r="AC1234" i="16"/>
  <c r="AB1234" i="16"/>
  <c r="AA1234" i="16"/>
  <c r="Z1234" i="16"/>
  <c r="Y1234" i="16"/>
  <c r="X1234" i="16"/>
  <c r="W1234" i="16"/>
  <c r="V1234" i="16"/>
  <c r="AE1410" i="16"/>
  <c r="AD1410" i="16"/>
  <c r="AC1410" i="16"/>
  <c r="AB1410" i="16"/>
  <c r="AA1410" i="16"/>
  <c r="Z1410" i="16"/>
  <c r="Y1410" i="16"/>
  <c r="X1410" i="16"/>
  <c r="W1410" i="16"/>
  <c r="V1410" i="16"/>
  <c r="AE530" i="16"/>
  <c r="AD530" i="16"/>
  <c r="AC530" i="16"/>
  <c r="AB530" i="16"/>
  <c r="AA530" i="16"/>
  <c r="Z530" i="16"/>
  <c r="Y530" i="16"/>
  <c r="X530" i="16"/>
  <c r="W530" i="16"/>
  <c r="V530" i="16"/>
  <c r="AE178" i="16"/>
  <c r="AD178" i="16"/>
  <c r="AC178" i="16"/>
  <c r="AB178" i="16"/>
  <c r="AA178" i="16"/>
  <c r="Z178" i="16"/>
  <c r="Y178" i="16"/>
  <c r="X178" i="16"/>
  <c r="W178" i="16"/>
  <c r="V178" i="16"/>
  <c r="AE354" i="16"/>
  <c r="AD354" i="16"/>
  <c r="AC354" i="16"/>
  <c r="AB354" i="16"/>
  <c r="AA354" i="16"/>
  <c r="Z354" i="16"/>
  <c r="Y354" i="16"/>
  <c r="X354" i="16"/>
  <c r="W354" i="16"/>
  <c r="V354" i="16"/>
  <c r="AE1058" i="16"/>
  <c r="AD1058" i="16"/>
  <c r="AC1058" i="16"/>
  <c r="AB1058" i="16"/>
  <c r="AA1058" i="16"/>
  <c r="Z1058" i="16"/>
  <c r="Y1058" i="16"/>
  <c r="X1058" i="16"/>
  <c r="W1058" i="16"/>
  <c r="V1058" i="16"/>
  <c r="AE706" i="16"/>
  <c r="AD706" i="16"/>
  <c r="AC706" i="16"/>
  <c r="AB706" i="16"/>
  <c r="AA706" i="16"/>
  <c r="Z706" i="16"/>
  <c r="Y706" i="16"/>
  <c r="X706" i="16"/>
  <c r="W706" i="16"/>
  <c r="V706" i="16"/>
  <c r="AE882" i="16"/>
  <c r="AD882" i="16"/>
  <c r="AC882" i="16"/>
  <c r="AB882" i="16"/>
  <c r="AA882" i="16"/>
  <c r="Z882" i="16"/>
  <c r="Y882" i="16"/>
  <c r="X882" i="16"/>
  <c r="W882" i="16"/>
  <c r="V882" i="16"/>
  <c r="AE1233" i="16"/>
  <c r="AD1233" i="16"/>
  <c r="AC1233" i="16"/>
  <c r="AB1233" i="16"/>
  <c r="AA1233" i="16"/>
  <c r="Z1233" i="16"/>
  <c r="Y1233" i="16"/>
  <c r="X1233" i="16"/>
  <c r="W1233" i="16"/>
  <c r="V1233" i="16"/>
  <c r="AE1409" i="16"/>
  <c r="AD1409" i="16"/>
  <c r="AC1409" i="16"/>
  <c r="AB1409" i="16"/>
  <c r="AA1409" i="16"/>
  <c r="Z1409" i="16"/>
  <c r="Y1409" i="16"/>
  <c r="X1409" i="16"/>
  <c r="W1409" i="16"/>
  <c r="V1409" i="16"/>
  <c r="AE529" i="16"/>
  <c r="AD529" i="16"/>
  <c r="AC529" i="16"/>
  <c r="AB529" i="16"/>
  <c r="AA529" i="16"/>
  <c r="Z529" i="16"/>
  <c r="Y529" i="16"/>
  <c r="X529" i="16"/>
  <c r="W529" i="16"/>
  <c r="V529" i="16"/>
  <c r="AE177" i="16"/>
  <c r="AD177" i="16"/>
  <c r="AC177" i="16"/>
  <c r="AB177" i="16"/>
  <c r="AA177" i="16"/>
  <c r="Z177" i="16"/>
  <c r="Y177" i="16"/>
  <c r="X177" i="16"/>
  <c r="W177" i="16"/>
  <c r="V177" i="16"/>
  <c r="AE353" i="16"/>
  <c r="AD353" i="16"/>
  <c r="AC353" i="16"/>
  <c r="AB353" i="16"/>
  <c r="AA353" i="16"/>
  <c r="Z353" i="16"/>
  <c r="Y353" i="16"/>
  <c r="X353" i="16"/>
  <c r="W353" i="16"/>
  <c r="V353" i="16"/>
  <c r="AE1057" i="16"/>
  <c r="AD1057" i="16"/>
  <c r="AC1057" i="16"/>
  <c r="AB1057" i="16"/>
  <c r="AA1057" i="16"/>
  <c r="Z1057" i="16"/>
  <c r="Y1057" i="16"/>
  <c r="X1057" i="16"/>
  <c r="W1057" i="16"/>
  <c r="V1057" i="16"/>
  <c r="AE705" i="16"/>
  <c r="AD705" i="16"/>
  <c r="AC705" i="16"/>
  <c r="AB705" i="16"/>
  <c r="AA705" i="16"/>
  <c r="Z705" i="16"/>
  <c r="Y705" i="16"/>
  <c r="X705" i="16"/>
  <c r="W705" i="16"/>
  <c r="V705" i="16"/>
  <c r="AE881" i="16"/>
  <c r="AD881" i="16"/>
  <c r="AC881" i="16"/>
  <c r="AB881" i="16"/>
  <c r="AA881" i="16"/>
  <c r="Z881" i="16"/>
  <c r="Y881" i="16"/>
  <c r="X881" i="16"/>
  <c r="W881" i="16"/>
  <c r="V881" i="16"/>
  <c r="AE1232" i="16"/>
  <c r="AD1232" i="16"/>
  <c r="AC1232" i="16"/>
  <c r="AB1232" i="16"/>
  <c r="AA1232" i="16"/>
  <c r="Z1232" i="16"/>
  <c r="Y1232" i="16"/>
  <c r="X1232" i="16"/>
  <c r="W1232" i="16"/>
  <c r="V1232" i="16"/>
  <c r="AE1408" i="16"/>
  <c r="AD1408" i="16"/>
  <c r="AC1408" i="16"/>
  <c r="AB1408" i="16"/>
  <c r="AA1408" i="16"/>
  <c r="Z1408" i="16"/>
  <c r="Y1408" i="16"/>
  <c r="X1408" i="16"/>
  <c r="W1408" i="16"/>
  <c r="V1408" i="16"/>
  <c r="AE528" i="16"/>
  <c r="AD528" i="16"/>
  <c r="AC528" i="16"/>
  <c r="AB528" i="16"/>
  <c r="AA528" i="16"/>
  <c r="Z528" i="16"/>
  <c r="Y528" i="16"/>
  <c r="X528" i="16"/>
  <c r="W528" i="16"/>
  <c r="V528" i="16"/>
  <c r="AE176" i="16"/>
  <c r="AD176" i="16"/>
  <c r="AC176" i="16"/>
  <c r="AB176" i="16"/>
  <c r="AA176" i="16"/>
  <c r="Z176" i="16"/>
  <c r="Y176" i="16"/>
  <c r="X176" i="16"/>
  <c r="W176" i="16"/>
  <c r="V176" i="16"/>
  <c r="AE352" i="16"/>
  <c r="AD352" i="16"/>
  <c r="AC352" i="16"/>
  <c r="AB352" i="16"/>
  <c r="AA352" i="16"/>
  <c r="Z352" i="16"/>
  <c r="Y352" i="16"/>
  <c r="X352" i="16"/>
  <c r="W352" i="16"/>
  <c r="V352" i="16"/>
  <c r="AE1056" i="16"/>
  <c r="AD1056" i="16"/>
  <c r="AC1056" i="16"/>
  <c r="AB1056" i="16"/>
  <c r="AA1056" i="16"/>
  <c r="Z1056" i="16"/>
  <c r="Y1056" i="16"/>
  <c r="X1056" i="16"/>
  <c r="W1056" i="16"/>
  <c r="V1056" i="16"/>
  <c r="AE704" i="16"/>
  <c r="AD704" i="16"/>
  <c r="AC704" i="16"/>
  <c r="AB704" i="16"/>
  <c r="AA704" i="16"/>
  <c r="Z704" i="16"/>
  <c r="Y704" i="16"/>
  <c r="X704" i="16"/>
  <c r="W704" i="16"/>
  <c r="V704" i="16"/>
  <c r="AE880" i="16"/>
  <c r="AD880" i="16"/>
  <c r="AC880" i="16"/>
  <c r="AB880" i="16"/>
  <c r="AA880" i="16"/>
  <c r="Z880" i="16"/>
  <c r="Y880" i="16"/>
  <c r="X880" i="16"/>
  <c r="W880" i="16"/>
  <c r="V880" i="16"/>
  <c r="AE1231" i="16"/>
  <c r="AD1231" i="16"/>
  <c r="AC1231" i="16"/>
  <c r="AB1231" i="16"/>
  <c r="AA1231" i="16"/>
  <c r="Z1231" i="16"/>
  <c r="Y1231" i="16"/>
  <c r="X1231" i="16"/>
  <c r="W1231" i="16"/>
  <c r="V1231" i="16"/>
  <c r="AE1407" i="16"/>
  <c r="AD1407" i="16"/>
  <c r="AC1407" i="16"/>
  <c r="AB1407" i="16"/>
  <c r="AA1407" i="16"/>
  <c r="Z1407" i="16"/>
  <c r="Y1407" i="16"/>
  <c r="X1407" i="16"/>
  <c r="W1407" i="16"/>
  <c r="V1407" i="16"/>
  <c r="AE527" i="16"/>
  <c r="AD527" i="16"/>
  <c r="AC527" i="16"/>
  <c r="AB527" i="16"/>
  <c r="AA527" i="16"/>
  <c r="Z527" i="16"/>
  <c r="Y527" i="16"/>
  <c r="X527" i="16"/>
  <c r="W527" i="16"/>
  <c r="V527" i="16"/>
  <c r="AE175" i="16"/>
  <c r="AD175" i="16"/>
  <c r="AC175" i="16"/>
  <c r="AB175" i="16"/>
  <c r="AA175" i="16"/>
  <c r="Z175" i="16"/>
  <c r="Y175" i="16"/>
  <c r="X175" i="16"/>
  <c r="W175" i="16"/>
  <c r="V175" i="16"/>
  <c r="AE351" i="16"/>
  <c r="AD351" i="16"/>
  <c r="AC351" i="16"/>
  <c r="AB351" i="16"/>
  <c r="AA351" i="16"/>
  <c r="Z351" i="16"/>
  <c r="Y351" i="16"/>
  <c r="X351" i="16"/>
  <c r="W351" i="16"/>
  <c r="V351" i="16"/>
  <c r="AE1055" i="16"/>
  <c r="AD1055" i="16"/>
  <c r="AC1055" i="16"/>
  <c r="AB1055" i="16"/>
  <c r="AA1055" i="16"/>
  <c r="Z1055" i="16"/>
  <c r="Y1055" i="16"/>
  <c r="X1055" i="16"/>
  <c r="W1055" i="16"/>
  <c r="V1055" i="16"/>
  <c r="AE703" i="16"/>
  <c r="AD703" i="16"/>
  <c r="AC703" i="16"/>
  <c r="AB703" i="16"/>
  <c r="AA703" i="16"/>
  <c r="Z703" i="16"/>
  <c r="Y703" i="16"/>
  <c r="X703" i="16"/>
  <c r="W703" i="16"/>
  <c r="V703" i="16"/>
  <c r="AE879" i="16"/>
  <c r="AD879" i="16"/>
  <c r="AC879" i="16"/>
  <c r="AB879" i="16"/>
  <c r="AA879" i="16"/>
  <c r="Z879" i="16"/>
  <c r="Y879" i="16"/>
  <c r="X879" i="16"/>
  <c r="W879" i="16"/>
  <c r="V879" i="16"/>
  <c r="AE1230" i="16"/>
  <c r="AD1230" i="16"/>
  <c r="AC1230" i="16"/>
  <c r="AB1230" i="16"/>
  <c r="AA1230" i="16"/>
  <c r="Z1230" i="16"/>
  <c r="Y1230" i="16"/>
  <c r="X1230" i="16"/>
  <c r="W1230" i="16"/>
  <c r="V1230" i="16"/>
  <c r="AE1406" i="16"/>
  <c r="AD1406" i="16"/>
  <c r="AC1406" i="16"/>
  <c r="AB1406" i="16"/>
  <c r="AA1406" i="16"/>
  <c r="Z1406" i="16"/>
  <c r="Y1406" i="16"/>
  <c r="X1406" i="16"/>
  <c r="W1406" i="16"/>
  <c r="V1406" i="16"/>
  <c r="AE526" i="16"/>
  <c r="AD526" i="16"/>
  <c r="AC526" i="16"/>
  <c r="AB526" i="16"/>
  <c r="AA526" i="16"/>
  <c r="Z526" i="16"/>
  <c r="Y526" i="16"/>
  <c r="X526" i="16"/>
  <c r="W526" i="16"/>
  <c r="V526" i="16"/>
  <c r="AE174" i="16"/>
  <c r="AD174" i="16"/>
  <c r="AC174" i="16"/>
  <c r="AB174" i="16"/>
  <c r="AA174" i="16"/>
  <c r="Z174" i="16"/>
  <c r="Y174" i="16"/>
  <c r="X174" i="16"/>
  <c r="W174" i="16"/>
  <c r="V174" i="16"/>
  <c r="AE350" i="16"/>
  <c r="AD350" i="16"/>
  <c r="AC350" i="16"/>
  <c r="AB350" i="16"/>
  <c r="AA350" i="16"/>
  <c r="Z350" i="16"/>
  <c r="Y350" i="16"/>
  <c r="X350" i="16"/>
  <c r="W350" i="16"/>
  <c r="V350" i="16"/>
  <c r="AE1054" i="16"/>
  <c r="AD1054" i="16"/>
  <c r="AC1054" i="16"/>
  <c r="AB1054" i="16"/>
  <c r="AA1054" i="16"/>
  <c r="Z1054" i="16"/>
  <c r="Y1054" i="16"/>
  <c r="X1054" i="16"/>
  <c r="W1054" i="16"/>
  <c r="V1054" i="16"/>
  <c r="AE702" i="16"/>
  <c r="AD702" i="16"/>
  <c r="AC702" i="16"/>
  <c r="AB702" i="16"/>
  <c r="AA702" i="16"/>
  <c r="Z702" i="16"/>
  <c r="Y702" i="16"/>
  <c r="X702" i="16"/>
  <c r="W702" i="16"/>
  <c r="V702" i="16"/>
  <c r="AE878" i="16"/>
  <c r="AD878" i="16"/>
  <c r="AC878" i="16"/>
  <c r="AB878" i="16"/>
  <c r="AA878" i="16"/>
  <c r="Z878" i="16"/>
  <c r="Y878" i="16"/>
  <c r="X878" i="16"/>
  <c r="W878" i="16"/>
  <c r="V878" i="16"/>
  <c r="AE1229" i="16"/>
  <c r="AD1229" i="16"/>
  <c r="AC1229" i="16"/>
  <c r="AB1229" i="16"/>
  <c r="AA1229" i="16"/>
  <c r="Z1229" i="16"/>
  <c r="Y1229" i="16"/>
  <c r="X1229" i="16"/>
  <c r="W1229" i="16"/>
  <c r="V1229" i="16"/>
  <c r="AE1405" i="16"/>
  <c r="AD1405" i="16"/>
  <c r="AC1405" i="16"/>
  <c r="AB1405" i="16"/>
  <c r="AA1405" i="16"/>
  <c r="Z1405" i="16"/>
  <c r="Y1405" i="16"/>
  <c r="X1405" i="16"/>
  <c r="W1405" i="16"/>
  <c r="V1405" i="16"/>
  <c r="AE525" i="16"/>
  <c r="AD525" i="16"/>
  <c r="AC525" i="16"/>
  <c r="AB525" i="16"/>
  <c r="AA525" i="16"/>
  <c r="Z525" i="16"/>
  <c r="Y525" i="16"/>
  <c r="X525" i="16"/>
  <c r="W525" i="16"/>
  <c r="V525" i="16"/>
  <c r="AE173" i="16"/>
  <c r="AD173" i="16"/>
  <c r="AC173" i="16"/>
  <c r="AB173" i="16"/>
  <c r="AA173" i="16"/>
  <c r="Z173" i="16"/>
  <c r="Y173" i="16"/>
  <c r="X173" i="16"/>
  <c r="W173" i="16"/>
  <c r="V173" i="16"/>
  <c r="AE349" i="16"/>
  <c r="AD349" i="16"/>
  <c r="AC349" i="16"/>
  <c r="AB349" i="16"/>
  <c r="AA349" i="16"/>
  <c r="Z349" i="16"/>
  <c r="Y349" i="16"/>
  <c r="X349" i="16"/>
  <c r="W349" i="16"/>
  <c r="V349" i="16"/>
  <c r="AE1053" i="16"/>
  <c r="AD1053" i="16"/>
  <c r="AC1053" i="16"/>
  <c r="AB1053" i="16"/>
  <c r="AA1053" i="16"/>
  <c r="Z1053" i="16"/>
  <c r="Y1053" i="16"/>
  <c r="X1053" i="16"/>
  <c r="W1053" i="16"/>
  <c r="V1053" i="16"/>
  <c r="AE701" i="16"/>
  <c r="AD701" i="16"/>
  <c r="AC701" i="16"/>
  <c r="AB701" i="16"/>
  <c r="AA701" i="16"/>
  <c r="Z701" i="16"/>
  <c r="Y701" i="16"/>
  <c r="X701" i="16"/>
  <c r="W701" i="16"/>
  <c r="V701" i="16"/>
  <c r="AE877" i="16"/>
  <c r="AD877" i="16"/>
  <c r="AC877" i="16"/>
  <c r="AB877" i="16"/>
  <c r="AA877" i="16"/>
  <c r="Z877" i="16"/>
  <c r="Y877" i="16"/>
  <c r="X877" i="16"/>
  <c r="W877" i="16"/>
  <c r="V877" i="16"/>
  <c r="AE1228" i="16"/>
  <c r="AD1228" i="16"/>
  <c r="AC1228" i="16"/>
  <c r="AB1228" i="16"/>
  <c r="AA1228" i="16"/>
  <c r="Z1228" i="16"/>
  <c r="Y1228" i="16"/>
  <c r="X1228" i="16"/>
  <c r="W1228" i="16"/>
  <c r="V1228" i="16"/>
  <c r="AE1404" i="16"/>
  <c r="AD1404" i="16"/>
  <c r="AC1404" i="16"/>
  <c r="AB1404" i="16"/>
  <c r="AA1404" i="16"/>
  <c r="Z1404" i="16"/>
  <c r="Y1404" i="16"/>
  <c r="X1404" i="16"/>
  <c r="W1404" i="16"/>
  <c r="V1404" i="16"/>
  <c r="AE524" i="16"/>
  <c r="AD524" i="16"/>
  <c r="AC524" i="16"/>
  <c r="AB524" i="16"/>
  <c r="AA524" i="16"/>
  <c r="Z524" i="16"/>
  <c r="Y524" i="16"/>
  <c r="X524" i="16"/>
  <c r="W524" i="16"/>
  <c r="V524" i="16"/>
  <c r="AE172" i="16"/>
  <c r="AD172" i="16"/>
  <c r="AC172" i="16"/>
  <c r="AB172" i="16"/>
  <c r="AA172" i="16"/>
  <c r="Z172" i="16"/>
  <c r="Y172" i="16"/>
  <c r="X172" i="16"/>
  <c r="W172" i="16"/>
  <c r="V172" i="16"/>
  <c r="AE348" i="16"/>
  <c r="AD348" i="16"/>
  <c r="AC348" i="16"/>
  <c r="AB348" i="16"/>
  <c r="AA348" i="16"/>
  <c r="Z348" i="16"/>
  <c r="Y348" i="16"/>
  <c r="X348" i="16"/>
  <c r="W348" i="16"/>
  <c r="V348" i="16"/>
  <c r="AE1052" i="16"/>
  <c r="AD1052" i="16"/>
  <c r="AC1052" i="16"/>
  <c r="AB1052" i="16"/>
  <c r="AA1052" i="16"/>
  <c r="Z1052" i="16"/>
  <c r="Y1052" i="16"/>
  <c r="X1052" i="16"/>
  <c r="W1052" i="16"/>
  <c r="V1052" i="16"/>
  <c r="AE700" i="16"/>
  <c r="AD700" i="16"/>
  <c r="AC700" i="16"/>
  <c r="AB700" i="16"/>
  <c r="AA700" i="16"/>
  <c r="Z700" i="16"/>
  <c r="Y700" i="16"/>
  <c r="X700" i="16"/>
  <c r="W700" i="16"/>
  <c r="V700" i="16"/>
  <c r="AE876" i="16"/>
  <c r="AD876" i="16"/>
  <c r="AC876" i="16"/>
  <c r="AB876" i="16"/>
  <c r="AA876" i="16"/>
  <c r="Z876" i="16"/>
  <c r="Y876" i="16"/>
  <c r="X876" i="16"/>
  <c r="W876" i="16"/>
  <c r="V876" i="16"/>
  <c r="AE1227" i="16"/>
  <c r="AD1227" i="16"/>
  <c r="AC1227" i="16"/>
  <c r="AB1227" i="16"/>
  <c r="AA1227" i="16"/>
  <c r="Z1227" i="16"/>
  <c r="Y1227" i="16"/>
  <c r="X1227" i="16"/>
  <c r="W1227" i="16"/>
  <c r="V1227" i="16"/>
  <c r="AE1403" i="16"/>
  <c r="AD1403" i="16"/>
  <c r="AC1403" i="16"/>
  <c r="AB1403" i="16"/>
  <c r="AA1403" i="16"/>
  <c r="Z1403" i="16"/>
  <c r="Y1403" i="16"/>
  <c r="X1403" i="16"/>
  <c r="W1403" i="16"/>
  <c r="V1403" i="16"/>
  <c r="AE523" i="16"/>
  <c r="AD523" i="16"/>
  <c r="AC523" i="16"/>
  <c r="AB523" i="16"/>
  <c r="AA523" i="16"/>
  <c r="Z523" i="16"/>
  <c r="Y523" i="16"/>
  <c r="X523" i="16"/>
  <c r="W523" i="16"/>
  <c r="V523" i="16"/>
  <c r="AE171" i="16"/>
  <c r="AD171" i="16"/>
  <c r="AC171" i="16"/>
  <c r="AB171" i="16"/>
  <c r="AA171" i="16"/>
  <c r="Z171" i="16"/>
  <c r="Y171" i="16"/>
  <c r="X171" i="16"/>
  <c r="W171" i="16"/>
  <c r="V171" i="16"/>
  <c r="AE347" i="16"/>
  <c r="AD347" i="16"/>
  <c r="AC347" i="16"/>
  <c r="AB347" i="16"/>
  <c r="AA347" i="16"/>
  <c r="Z347" i="16"/>
  <c r="Y347" i="16"/>
  <c r="X347" i="16"/>
  <c r="W347" i="16"/>
  <c r="V347" i="16"/>
  <c r="AE1051" i="16"/>
  <c r="AD1051" i="16"/>
  <c r="AC1051" i="16"/>
  <c r="AB1051" i="16"/>
  <c r="AA1051" i="16"/>
  <c r="Z1051" i="16"/>
  <c r="Y1051" i="16"/>
  <c r="X1051" i="16"/>
  <c r="W1051" i="16"/>
  <c r="V1051" i="16"/>
  <c r="AE699" i="16"/>
  <c r="AD699" i="16"/>
  <c r="AC699" i="16"/>
  <c r="AB699" i="16"/>
  <c r="AA699" i="16"/>
  <c r="Z699" i="16"/>
  <c r="Y699" i="16"/>
  <c r="X699" i="16"/>
  <c r="W699" i="16"/>
  <c r="V699" i="16"/>
  <c r="AE875" i="16"/>
  <c r="AD875" i="16"/>
  <c r="AC875" i="16"/>
  <c r="AB875" i="16"/>
  <c r="AA875" i="16"/>
  <c r="Z875" i="16"/>
  <c r="Y875" i="16"/>
  <c r="X875" i="16"/>
  <c r="W875" i="16"/>
  <c r="V875" i="16"/>
  <c r="AE1226" i="16"/>
  <c r="AD1226" i="16"/>
  <c r="AC1226" i="16"/>
  <c r="AB1226" i="16"/>
  <c r="AA1226" i="16"/>
  <c r="Z1226" i="16"/>
  <c r="Y1226" i="16"/>
  <c r="X1226" i="16"/>
  <c r="W1226" i="16"/>
  <c r="V1226" i="16"/>
  <c r="AE1402" i="16"/>
  <c r="AD1402" i="16"/>
  <c r="AC1402" i="16"/>
  <c r="AB1402" i="16"/>
  <c r="AA1402" i="16"/>
  <c r="Z1402" i="16"/>
  <c r="Y1402" i="16"/>
  <c r="X1402" i="16"/>
  <c r="W1402" i="16"/>
  <c r="V1402" i="16"/>
  <c r="AE522" i="16"/>
  <c r="AD522" i="16"/>
  <c r="AC522" i="16"/>
  <c r="AB522" i="16"/>
  <c r="AA522" i="16"/>
  <c r="Z522" i="16"/>
  <c r="Y522" i="16"/>
  <c r="X522" i="16"/>
  <c r="W522" i="16"/>
  <c r="V522" i="16"/>
  <c r="AE170" i="16"/>
  <c r="AD170" i="16"/>
  <c r="AC170" i="16"/>
  <c r="AB170" i="16"/>
  <c r="AA170" i="16"/>
  <c r="Z170" i="16"/>
  <c r="Y170" i="16"/>
  <c r="X170" i="16"/>
  <c r="W170" i="16"/>
  <c r="V170" i="16"/>
  <c r="AE346" i="16"/>
  <c r="AD346" i="16"/>
  <c r="AC346" i="16"/>
  <c r="AB346" i="16"/>
  <c r="AA346" i="16"/>
  <c r="Z346" i="16"/>
  <c r="Y346" i="16"/>
  <c r="X346" i="16"/>
  <c r="W346" i="16"/>
  <c r="V346" i="16"/>
  <c r="AE1050" i="16"/>
  <c r="AD1050" i="16"/>
  <c r="AC1050" i="16"/>
  <c r="AB1050" i="16"/>
  <c r="AA1050" i="16"/>
  <c r="Z1050" i="16"/>
  <c r="Y1050" i="16"/>
  <c r="X1050" i="16"/>
  <c r="W1050" i="16"/>
  <c r="V1050" i="16"/>
  <c r="AE698" i="16"/>
  <c r="AD698" i="16"/>
  <c r="AC698" i="16"/>
  <c r="AB698" i="16"/>
  <c r="AA698" i="16"/>
  <c r="Z698" i="16"/>
  <c r="Y698" i="16"/>
  <c r="X698" i="16"/>
  <c r="W698" i="16"/>
  <c r="V698" i="16"/>
  <c r="AE874" i="16"/>
  <c r="AD874" i="16"/>
  <c r="AC874" i="16"/>
  <c r="AB874" i="16"/>
  <c r="AA874" i="16"/>
  <c r="Z874" i="16"/>
  <c r="Y874" i="16"/>
  <c r="X874" i="16"/>
  <c r="W874" i="16"/>
  <c r="V874" i="16"/>
  <c r="AE1225" i="16"/>
  <c r="AD1225" i="16"/>
  <c r="AC1225" i="16"/>
  <c r="AB1225" i="16"/>
  <c r="AA1225" i="16"/>
  <c r="Z1225" i="16"/>
  <c r="Y1225" i="16"/>
  <c r="X1225" i="16"/>
  <c r="W1225" i="16"/>
  <c r="V1225" i="16"/>
  <c r="AE1401" i="16"/>
  <c r="AD1401" i="16"/>
  <c r="AC1401" i="16"/>
  <c r="AB1401" i="16"/>
  <c r="AA1401" i="16"/>
  <c r="Z1401" i="16"/>
  <c r="Y1401" i="16"/>
  <c r="X1401" i="16"/>
  <c r="W1401" i="16"/>
  <c r="V1401" i="16"/>
  <c r="AE521" i="16"/>
  <c r="AD521" i="16"/>
  <c r="AC521" i="16"/>
  <c r="AB521" i="16"/>
  <c r="AA521" i="16"/>
  <c r="Z521" i="16"/>
  <c r="Y521" i="16"/>
  <c r="X521" i="16"/>
  <c r="W521" i="16"/>
  <c r="V521" i="16"/>
  <c r="AE169" i="16"/>
  <c r="AD169" i="16"/>
  <c r="AC169" i="16"/>
  <c r="AB169" i="16"/>
  <c r="AA169" i="16"/>
  <c r="Z169" i="16"/>
  <c r="Y169" i="16"/>
  <c r="X169" i="16"/>
  <c r="W169" i="16"/>
  <c r="V169" i="16"/>
  <c r="AE345" i="16"/>
  <c r="AD345" i="16"/>
  <c r="AC345" i="16"/>
  <c r="AB345" i="16"/>
  <c r="AA345" i="16"/>
  <c r="Z345" i="16"/>
  <c r="Y345" i="16"/>
  <c r="X345" i="16"/>
  <c r="W345" i="16"/>
  <c r="V345" i="16"/>
  <c r="AE1049" i="16"/>
  <c r="AD1049" i="16"/>
  <c r="AC1049" i="16"/>
  <c r="AB1049" i="16"/>
  <c r="AA1049" i="16"/>
  <c r="Z1049" i="16"/>
  <c r="Y1049" i="16"/>
  <c r="X1049" i="16"/>
  <c r="W1049" i="16"/>
  <c r="V1049" i="16"/>
  <c r="AE697" i="16"/>
  <c r="AD697" i="16"/>
  <c r="AC697" i="16"/>
  <c r="AB697" i="16"/>
  <c r="AA697" i="16"/>
  <c r="Z697" i="16"/>
  <c r="Y697" i="16"/>
  <c r="X697" i="16"/>
  <c r="W697" i="16"/>
  <c r="V697" i="16"/>
  <c r="AE873" i="16"/>
  <c r="AD873" i="16"/>
  <c r="AC873" i="16"/>
  <c r="AB873" i="16"/>
  <c r="AA873" i="16"/>
  <c r="Z873" i="16"/>
  <c r="Y873" i="16"/>
  <c r="X873" i="16"/>
  <c r="W873" i="16"/>
  <c r="V873" i="16"/>
  <c r="AI575" i="18" l="1"/>
  <c r="AI1044" i="18"/>
  <c r="R28" i="6"/>
  <c r="P42" i="6"/>
  <c r="T90" i="6"/>
  <c r="T94" i="6" s="1"/>
  <c r="U91" i="6"/>
  <c r="U92" i="6"/>
  <c r="U93" i="6"/>
  <c r="U97" i="6"/>
  <c r="U98" i="6"/>
  <c r="U99" i="6"/>
  <c r="T102" i="6"/>
  <c r="P103" i="6"/>
  <c r="P105" i="6"/>
  <c r="T105" i="6"/>
  <c r="T109" i="6"/>
  <c r="Q109" i="6"/>
  <c r="U110" i="6"/>
  <c r="U111" i="6"/>
  <c r="T116" i="6"/>
  <c r="T117" i="6"/>
  <c r="T118" i="6"/>
  <c r="T119" i="6"/>
  <c r="U122" i="6"/>
  <c r="U123" i="6"/>
  <c r="U124" i="6"/>
  <c r="U125" i="6"/>
  <c r="S128" i="6"/>
  <c r="T129" i="6"/>
  <c r="U129" i="6" s="1"/>
  <c r="S130" i="6"/>
  <c r="T131" i="6"/>
  <c r="U131" i="6" s="1"/>
  <c r="S134" i="6"/>
  <c r="S135" i="6"/>
  <c r="S136" i="6"/>
  <c r="S137" i="6"/>
  <c r="R140" i="6"/>
  <c r="R141" i="6"/>
  <c r="R142" i="6"/>
  <c r="R143" i="6"/>
  <c r="R146" i="6"/>
  <c r="R147" i="6"/>
  <c r="R148" i="6"/>
  <c r="T149" i="6"/>
  <c r="U158" i="6"/>
  <c r="S166" i="6"/>
  <c r="P167" i="6"/>
  <c r="Q10" i="6"/>
  <c r="Q11" i="6"/>
  <c r="Q12" i="6"/>
  <c r="Q13" i="6"/>
  <c r="Q16" i="6"/>
  <c r="Q17" i="6"/>
  <c r="Q18" i="6"/>
  <c r="Q19" i="6"/>
  <c r="E26" i="6"/>
  <c r="T22" i="6"/>
  <c r="Q22" i="6"/>
  <c r="T23" i="6"/>
  <c r="U23" i="6" s="1"/>
  <c r="T24" i="6"/>
  <c r="U24" i="6" s="1"/>
  <c r="T25" i="6"/>
  <c r="U25" i="6" s="1"/>
  <c r="P28" i="6"/>
  <c r="S29" i="6"/>
  <c r="D31" i="6"/>
  <c r="R31" i="6" s="1"/>
  <c r="S36" i="6"/>
  <c r="T37" i="6"/>
  <c r="U37" i="6" s="1"/>
  <c r="T38" i="6"/>
  <c r="U38" i="6" s="1"/>
  <c r="R39" i="6"/>
  <c r="S48" i="6"/>
  <c r="S56" i="6"/>
  <c r="S60" i="6"/>
  <c r="R61" i="6"/>
  <c r="U64" i="6"/>
  <c r="AA64" i="6" s="1"/>
  <c r="R66" i="6"/>
  <c r="S67" i="6"/>
  <c r="S68" i="6"/>
  <c r="S69" i="6"/>
  <c r="T72" i="6"/>
  <c r="S73" i="6"/>
  <c r="S75" i="6"/>
  <c r="T79" i="6"/>
  <c r="U79" i="6" s="1"/>
  <c r="T80" i="6"/>
  <c r="U80" i="6" s="1"/>
  <c r="T81" i="6"/>
  <c r="U81" i="6" s="1"/>
  <c r="U84" i="6"/>
  <c r="R105" i="6"/>
  <c r="P148" i="6"/>
  <c r="AI611" i="18"/>
  <c r="AO611" i="18"/>
  <c r="AI763" i="18"/>
  <c r="AO763" i="18"/>
  <c r="AI915" i="18"/>
  <c r="AO915" i="18"/>
  <c r="AI4" i="18"/>
  <c r="AO4" i="18"/>
  <c r="AI310" i="18"/>
  <c r="AO310" i="18"/>
  <c r="AI311" i="18"/>
  <c r="AO311" i="18"/>
  <c r="AI312" i="18"/>
  <c r="AO312" i="18"/>
  <c r="AI313" i="18"/>
  <c r="AO313" i="18"/>
  <c r="AI465" i="18"/>
  <c r="AO465" i="18"/>
  <c r="AI466" i="18"/>
  <c r="AO466" i="18"/>
  <c r="AI614" i="18"/>
  <c r="AO614" i="18"/>
  <c r="AI615" i="18"/>
  <c r="AO615" i="18"/>
  <c r="AI767" i="18"/>
  <c r="AO767" i="18"/>
  <c r="AI768" i="18"/>
  <c r="AO768" i="18"/>
  <c r="AI769" i="18"/>
  <c r="AO769" i="18"/>
  <c r="AI770" i="18"/>
  <c r="AO770" i="18"/>
  <c r="AI329" i="18"/>
  <c r="AO329" i="18"/>
  <c r="AI330" i="18"/>
  <c r="AO330" i="18"/>
  <c r="AI331" i="18"/>
  <c r="AO331" i="18"/>
  <c r="AI332" i="18"/>
  <c r="AO332" i="18"/>
  <c r="AI470" i="18"/>
  <c r="AO470" i="18"/>
  <c r="AI471" i="18"/>
  <c r="AO471" i="18"/>
  <c r="AI472" i="18"/>
  <c r="AO472" i="18"/>
  <c r="AI473" i="18"/>
  <c r="AO473" i="18"/>
  <c r="AI623" i="18"/>
  <c r="AO623" i="18"/>
  <c r="AI624" i="18"/>
  <c r="AO624" i="18"/>
  <c r="AI625" i="18"/>
  <c r="AO625" i="18"/>
  <c r="AI626" i="18"/>
  <c r="AO626" i="18"/>
  <c r="AI627" i="18"/>
  <c r="AO627" i="18"/>
  <c r="AI628" i="18"/>
  <c r="AO628" i="18"/>
  <c r="AI629" i="18"/>
  <c r="AO629" i="18"/>
  <c r="AI630" i="18"/>
  <c r="AO630" i="18"/>
  <c r="AI631" i="18"/>
  <c r="AO631" i="18"/>
  <c r="AI632" i="18"/>
  <c r="AO632" i="18"/>
  <c r="AI633" i="18"/>
  <c r="AO633" i="18"/>
  <c r="AI634" i="18"/>
  <c r="AO634" i="18"/>
  <c r="AI639" i="18"/>
  <c r="AO639" i="18"/>
  <c r="AI640" i="18"/>
  <c r="AO640" i="18"/>
  <c r="AI641" i="18"/>
  <c r="AO641" i="18"/>
  <c r="AI771" i="18"/>
  <c r="AO771" i="18"/>
  <c r="AI788" i="18"/>
  <c r="AO788" i="18"/>
  <c r="AI789" i="18"/>
  <c r="AO789" i="18"/>
  <c r="AI790" i="18"/>
  <c r="AO790" i="18"/>
  <c r="AI791" i="18"/>
  <c r="AO791" i="18"/>
  <c r="AI925" i="18"/>
  <c r="AO925" i="18"/>
  <c r="AI926" i="18"/>
  <c r="AO926" i="18"/>
  <c r="AI927" i="18"/>
  <c r="AO927" i="18"/>
  <c r="AI928" i="18"/>
  <c r="AO928" i="18"/>
  <c r="AI933" i="18"/>
  <c r="AO933" i="18"/>
  <c r="AI934" i="18"/>
  <c r="AO934" i="18"/>
  <c r="AI935" i="18"/>
  <c r="AO935" i="18"/>
  <c r="AI936" i="18"/>
  <c r="AO936" i="18"/>
  <c r="AI937" i="18"/>
  <c r="AO937" i="18"/>
  <c r="AI938" i="18"/>
  <c r="AO938" i="18"/>
  <c r="AI939" i="18"/>
  <c r="AO939" i="18"/>
  <c r="AI940" i="18"/>
  <c r="AO940" i="18"/>
  <c r="AI941" i="18"/>
  <c r="AO941" i="18"/>
  <c r="AI942" i="18"/>
  <c r="AO942" i="18"/>
  <c r="AI943" i="18"/>
  <c r="AO943" i="18"/>
  <c r="AI944" i="18"/>
  <c r="AO944" i="18"/>
  <c r="AI340" i="18"/>
  <c r="AO340" i="18"/>
  <c r="AI490" i="18"/>
  <c r="AO490" i="18"/>
  <c r="AI491" i="18"/>
  <c r="AO491" i="18"/>
  <c r="AI492" i="18"/>
  <c r="AO492" i="18"/>
  <c r="AI642" i="18"/>
  <c r="AO642" i="18"/>
  <c r="AI643" i="18"/>
  <c r="AO643" i="18"/>
  <c r="AI644" i="18"/>
  <c r="AO644" i="18"/>
  <c r="AI794" i="18"/>
  <c r="AO794" i="18"/>
  <c r="AI795" i="18"/>
  <c r="AO795" i="18"/>
  <c r="AI796" i="18"/>
  <c r="AO796" i="18"/>
  <c r="AI946" i="18"/>
  <c r="AO946" i="18"/>
  <c r="AI947" i="18"/>
  <c r="AO947" i="18"/>
  <c r="AI948" i="18"/>
  <c r="AO948" i="18"/>
  <c r="AI37" i="18"/>
  <c r="AO37" i="18"/>
  <c r="AI38" i="18"/>
  <c r="AO38" i="18"/>
  <c r="AI39" i="18"/>
  <c r="AO39" i="18"/>
  <c r="AI40" i="18"/>
  <c r="AO40" i="18"/>
  <c r="AI41" i="18"/>
  <c r="AO41" i="18"/>
  <c r="AI42" i="18"/>
  <c r="AO42" i="18"/>
  <c r="AI189" i="18"/>
  <c r="AO189" i="18"/>
  <c r="AI190" i="18"/>
  <c r="AO190" i="18"/>
  <c r="AI191" i="18"/>
  <c r="AO191" i="18"/>
  <c r="AI192" i="18"/>
  <c r="AO192" i="18"/>
  <c r="AI193" i="18"/>
  <c r="AO193" i="18"/>
  <c r="AI194" i="18"/>
  <c r="AO194" i="18"/>
  <c r="AI1101" i="18"/>
  <c r="AO1101" i="18"/>
  <c r="AI1102" i="18"/>
  <c r="AO1102" i="18"/>
  <c r="AI341" i="18"/>
  <c r="AO341" i="18"/>
  <c r="AI342" i="18"/>
  <c r="AO342" i="18"/>
  <c r="AI343" i="18"/>
  <c r="AO343" i="18"/>
  <c r="AI344" i="18"/>
  <c r="AO344" i="18"/>
  <c r="AI495" i="18"/>
  <c r="AO495" i="18"/>
  <c r="AI496" i="18"/>
  <c r="AO496" i="18"/>
  <c r="AI497" i="18"/>
  <c r="AO497" i="18"/>
  <c r="AI498" i="18"/>
  <c r="AO498" i="18"/>
  <c r="AI649" i="18"/>
  <c r="AO649" i="18"/>
  <c r="AI650" i="18"/>
  <c r="AO650" i="18"/>
  <c r="AI797" i="18"/>
  <c r="AO797" i="18"/>
  <c r="AI798" i="18"/>
  <c r="AO798" i="18"/>
  <c r="AI949" i="18"/>
  <c r="AO949" i="18"/>
  <c r="AI950" i="18"/>
  <c r="AO950" i="18"/>
  <c r="AI951" i="18"/>
  <c r="AO951" i="18"/>
  <c r="AI952" i="18"/>
  <c r="AO952" i="18"/>
  <c r="AI48" i="18"/>
  <c r="AO48" i="18"/>
  <c r="AI49" i="18"/>
  <c r="AO49" i="18"/>
  <c r="AI200" i="18"/>
  <c r="AO200" i="18"/>
  <c r="AI201" i="18"/>
  <c r="AO201" i="18"/>
  <c r="AI1112" i="18"/>
  <c r="AO1112" i="18"/>
  <c r="AI1113" i="18"/>
  <c r="AO1113" i="18"/>
  <c r="AI352" i="18"/>
  <c r="AO352" i="18"/>
  <c r="AI353" i="18"/>
  <c r="AO353" i="18"/>
  <c r="AI504" i="18"/>
  <c r="AO504" i="18"/>
  <c r="AI505" i="18"/>
  <c r="AO505" i="18"/>
  <c r="AI656" i="18"/>
  <c r="AO656" i="18"/>
  <c r="AI657" i="18"/>
  <c r="AO657" i="18"/>
  <c r="AI808" i="18"/>
  <c r="AO808" i="18"/>
  <c r="AI809" i="18"/>
  <c r="AO809" i="18"/>
  <c r="AI960" i="18"/>
  <c r="AO960" i="18"/>
  <c r="AI961" i="18"/>
  <c r="AO961" i="18"/>
  <c r="AI52" i="18"/>
  <c r="AO52" i="18"/>
  <c r="AI53" i="18"/>
  <c r="AO53" i="18"/>
  <c r="AI203" i="18"/>
  <c r="AO203" i="18"/>
  <c r="AI204" i="18"/>
  <c r="AO204" i="18"/>
  <c r="AI207" i="18"/>
  <c r="AO207" i="18"/>
  <c r="AI1115" i="18"/>
  <c r="AO1115" i="18"/>
  <c r="AI1118" i="18"/>
  <c r="AO1118" i="18"/>
  <c r="AI1119" i="18"/>
  <c r="AO1119" i="18"/>
  <c r="AI357" i="18"/>
  <c r="AO357" i="18"/>
  <c r="AI358" i="18"/>
  <c r="AO358" i="18"/>
  <c r="AI508" i="18"/>
  <c r="AO508" i="18"/>
  <c r="AI509" i="18"/>
  <c r="AO509" i="18"/>
  <c r="AI659" i="18"/>
  <c r="AO659" i="18"/>
  <c r="AI660" i="18"/>
  <c r="AO660" i="18"/>
  <c r="AI663" i="18"/>
  <c r="AO663" i="18"/>
  <c r="AI811" i="18"/>
  <c r="AO811" i="18"/>
  <c r="AI814" i="18"/>
  <c r="AO814" i="18"/>
  <c r="AI815" i="18"/>
  <c r="AO815" i="18"/>
  <c r="AI965" i="18"/>
  <c r="AO965" i="18"/>
  <c r="AI966" i="18"/>
  <c r="AO966" i="18"/>
  <c r="AI57" i="18"/>
  <c r="AO57" i="18"/>
  <c r="AI208" i="18"/>
  <c r="AO208" i="18"/>
  <c r="AI1121" i="18"/>
  <c r="AO1121" i="18"/>
  <c r="AI360" i="18"/>
  <c r="AO360" i="18"/>
  <c r="AI513" i="18"/>
  <c r="AO513" i="18"/>
  <c r="AI664" i="18"/>
  <c r="AO664" i="18"/>
  <c r="AI817" i="18"/>
  <c r="AO817" i="18"/>
  <c r="AI968" i="18"/>
  <c r="AO968" i="18"/>
  <c r="AI59" i="18"/>
  <c r="AO59" i="18"/>
  <c r="AI60" i="18"/>
  <c r="AO60" i="18"/>
  <c r="AI211" i="18"/>
  <c r="AO211" i="18"/>
  <c r="AI212" i="18"/>
  <c r="AO212" i="18"/>
  <c r="AI1123" i="18"/>
  <c r="AO1123" i="18"/>
  <c r="AI1124" i="18"/>
  <c r="AO1124" i="18"/>
  <c r="AI363" i="18"/>
  <c r="AO363" i="18"/>
  <c r="AI364" i="18"/>
  <c r="AO364" i="18"/>
  <c r="AI515" i="18"/>
  <c r="AO515" i="18"/>
  <c r="AI516" i="18"/>
  <c r="AO516" i="18"/>
  <c r="AI667" i="18"/>
  <c r="AO667" i="18"/>
  <c r="AI668" i="18"/>
  <c r="AO668" i="18"/>
  <c r="AI819" i="18"/>
  <c r="AO819" i="18"/>
  <c r="AI820" i="18"/>
  <c r="AO820" i="18"/>
  <c r="AI971" i="18"/>
  <c r="AO971" i="18"/>
  <c r="AI972" i="18"/>
  <c r="AO972" i="18"/>
  <c r="AI63" i="18"/>
  <c r="AO63" i="18"/>
  <c r="AI214" i="18"/>
  <c r="AO214" i="18"/>
  <c r="AI1127" i="18"/>
  <c r="AO1127" i="18"/>
  <c r="AI366" i="18"/>
  <c r="AO366" i="18"/>
  <c r="AI519" i="18"/>
  <c r="AO519" i="18"/>
  <c r="AI670" i="18"/>
  <c r="AO670" i="18"/>
  <c r="AI823" i="18"/>
  <c r="AO823" i="18"/>
  <c r="AI974" i="18"/>
  <c r="AO974" i="18"/>
  <c r="AI65" i="18"/>
  <c r="AO65" i="18"/>
  <c r="AI66" i="18"/>
  <c r="AO66" i="18"/>
  <c r="AI218" i="18"/>
  <c r="AO218" i="18"/>
  <c r="AI1128" i="18"/>
  <c r="AO1128" i="18"/>
  <c r="AI830" i="18"/>
  <c r="AO830" i="18"/>
  <c r="AI831" i="18"/>
  <c r="AO831" i="18"/>
  <c r="AI982" i="18"/>
  <c r="AO982" i="18"/>
  <c r="AI983" i="18"/>
  <c r="AO983" i="18"/>
  <c r="AI74" i="18"/>
  <c r="AO74" i="18"/>
  <c r="AI75" i="18"/>
  <c r="AO75" i="18"/>
  <c r="AI78" i="18"/>
  <c r="AO78" i="18"/>
  <c r="AI225" i="18"/>
  <c r="AO225" i="18"/>
  <c r="AI228" i="18"/>
  <c r="AO228" i="18"/>
  <c r="AI229" i="18"/>
  <c r="AO229" i="18"/>
  <c r="AI1138" i="18"/>
  <c r="AO1138" i="18"/>
  <c r="AI1139" i="18"/>
  <c r="AO1139" i="18"/>
  <c r="AI1142" i="18"/>
  <c r="AO1142" i="18"/>
  <c r="AI377" i="18"/>
  <c r="AO377" i="18"/>
  <c r="AI381" i="18"/>
  <c r="AO381" i="18"/>
  <c r="AI382" i="18"/>
  <c r="AO382" i="18"/>
  <c r="AI531" i="18"/>
  <c r="AO531" i="18"/>
  <c r="AI532" i="18"/>
  <c r="AO532" i="18"/>
  <c r="AI681" i="18"/>
  <c r="AO681" i="18"/>
  <c r="AI682" i="18"/>
  <c r="AO682" i="18"/>
  <c r="AI685" i="18"/>
  <c r="AO685" i="18"/>
  <c r="AI686" i="18"/>
  <c r="AO686" i="18"/>
  <c r="AI835" i="18"/>
  <c r="AO835" i="18"/>
  <c r="AI836" i="18"/>
  <c r="AO836" i="18"/>
  <c r="AI837" i="18"/>
  <c r="AO837" i="18"/>
  <c r="AI838" i="18"/>
  <c r="AO838" i="18"/>
  <c r="AI985" i="18"/>
  <c r="AO985" i="18"/>
  <c r="AI986" i="18"/>
  <c r="AO986" i="18"/>
  <c r="AI1143" i="18"/>
  <c r="AO1143" i="18"/>
  <c r="AI383" i="18"/>
  <c r="AO383" i="18"/>
  <c r="AI839" i="18"/>
  <c r="AO839" i="18"/>
  <c r="AI991" i="18"/>
  <c r="AO991" i="18"/>
  <c r="AI82" i="18"/>
  <c r="AO82" i="18"/>
  <c r="AI83" i="18"/>
  <c r="AO83" i="18"/>
  <c r="AI86" i="18"/>
  <c r="AO86" i="18"/>
  <c r="AI87" i="18"/>
  <c r="AO87" i="18"/>
  <c r="AI90" i="18"/>
  <c r="AO90" i="18"/>
  <c r="AI91" i="18"/>
  <c r="AO91" i="18"/>
  <c r="AI94" i="18"/>
  <c r="AO94" i="18"/>
  <c r="AI95" i="18"/>
  <c r="AO95" i="18"/>
  <c r="AI98" i="18"/>
  <c r="AO98" i="18"/>
  <c r="AI99" i="18"/>
  <c r="AO99" i="18"/>
  <c r="AI102" i="18"/>
  <c r="AO102" i="18"/>
  <c r="AI103" i="18"/>
  <c r="AO103" i="18"/>
  <c r="AI106" i="18"/>
  <c r="AO106" i="18"/>
  <c r="AI107" i="18"/>
  <c r="AO107" i="18"/>
  <c r="AI232" i="18"/>
  <c r="AO232" i="18"/>
  <c r="AI233" i="18"/>
  <c r="AO233" i="18"/>
  <c r="AI236" i="18"/>
  <c r="AO236" i="18"/>
  <c r="AI237" i="18"/>
  <c r="AO237" i="18"/>
  <c r="AI240" i="18"/>
  <c r="AO240" i="18"/>
  <c r="AI241" i="18"/>
  <c r="AO241" i="18"/>
  <c r="AI244" i="18"/>
  <c r="AO244" i="18"/>
  <c r="AI245" i="18"/>
  <c r="AO245" i="18"/>
  <c r="AI248" i="18"/>
  <c r="AO248" i="18"/>
  <c r="AI249" i="18"/>
  <c r="AO249" i="18"/>
  <c r="AI252" i="18"/>
  <c r="AO252" i="18"/>
  <c r="AI253" i="18"/>
  <c r="AO253" i="18"/>
  <c r="AI256" i="18"/>
  <c r="AO256" i="18"/>
  <c r="AI257" i="18"/>
  <c r="AO257" i="18"/>
  <c r="AI260" i="18"/>
  <c r="AO260" i="18"/>
  <c r="AI261" i="18"/>
  <c r="AO261" i="18"/>
  <c r="AI1146" i="18"/>
  <c r="AO1146" i="18"/>
  <c r="AI1147" i="18"/>
  <c r="AO1147" i="18"/>
  <c r="AI1150" i="18"/>
  <c r="AO1150" i="18"/>
  <c r="AI1151" i="18"/>
  <c r="AO1151" i="18"/>
  <c r="AI1154" i="18"/>
  <c r="AO1154" i="18"/>
  <c r="AI1155" i="18"/>
  <c r="AO1155" i="18"/>
  <c r="AI1158" i="18"/>
  <c r="AO1158" i="18"/>
  <c r="AI1159" i="18"/>
  <c r="AO1159" i="18"/>
  <c r="AI1162" i="18"/>
  <c r="AO1162" i="18"/>
  <c r="AI1163" i="18"/>
  <c r="AO1163" i="18"/>
  <c r="AI1166" i="18"/>
  <c r="AO1166" i="18"/>
  <c r="AI1167" i="18"/>
  <c r="AO1167" i="18"/>
  <c r="AI1170" i="18"/>
  <c r="AO1170" i="18"/>
  <c r="AI1171" i="18"/>
  <c r="AO1171" i="18"/>
  <c r="AI384" i="18"/>
  <c r="AO384" i="18"/>
  <c r="AI385" i="18"/>
  <c r="AO385" i="18"/>
  <c r="AI388" i="18"/>
  <c r="AO388" i="18"/>
  <c r="AI389" i="18"/>
  <c r="AO389" i="18"/>
  <c r="AI392" i="18"/>
  <c r="AO392" i="18"/>
  <c r="AI393" i="18"/>
  <c r="AO393" i="18"/>
  <c r="AI396" i="18"/>
  <c r="AO396" i="18"/>
  <c r="AI397" i="18"/>
  <c r="AO397" i="18"/>
  <c r="AI400" i="18"/>
  <c r="AO400" i="18"/>
  <c r="AI401" i="18"/>
  <c r="AO401" i="18"/>
  <c r="AI403" i="18"/>
  <c r="AO403" i="18"/>
  <c r="AI404" i="18"/>
  <c r="AO404" i="18"/>
  <c r="AI406" i="18"/>
  <c r="AO406" i="18"/>
  <c r="AI407" i="18"/>
  <c r="AO407" i="18"/>
  <c r="AI408" i="18"/>
  <c r="AO408" i="18"/>
  <c r="AI409" i="18"/>
  <c r="AO409" i="18"/>
  <c r="AI410" i="18"/>
  <c r="AO410" i="18"/>
  <c r="AI411" i="18"/>
  <c r="AO411" i="18"/>
  <c r="AI412" i="18"/>
  <c r="AO412" i="18"/>
  <c r="AI413" i="18"/>
  <c r="AO413" i="18"/>
  <c r="AI536" i="18"/>
  <c r="AO536" i="18"/>
  <c r="AI537" i="18"/>
  <c r="AO537" i="18"/>
  <c r="AI538" i="18"/>
  <c r="AO538" i="18"/>
  <c r="AI539" i="18"/>
  <c r="AO539" i="18"/>
  <c r="AI540" i="18"/>
  <c r="AO540" i="18"/>
  <c r="AI541" i="18"/>
  <c r="AO541" i="18"/>
  <c r="AI542" i="18"/>
  <c r="AO542" i="18"/>
  <c r="AI543" i="18"/>
  <c r="AO543" i="18"/>
  <c r="AI544" i="18"/>
  <c r="AO544" i="18"/>
  <c r="AI545" i="18"/>
  <c r="AO545" i="18"/>
  <c r="AI546" i="18"/>
  <c r="AO546" i="18"/>
  <c r="AI547" i="18"/>
  <c r="AO547" i="18"/>
  <c r="AI548" i="18"/>
  <c r="AO548" i="18"/>
  <c r="AI549" i="18"/>
  <c r="AO549" i="18"/>
  <c r="AI550" i="18"/>
  <c r="AO550" i="18"/>
  <c r="AI551" i="18"/>
  <c r="AO551" i="18"/>
  <c r="AI552" i="18"/>
  <c r="AO552" i="18"/>
  <c r="AI553" i="18"/>
  <c r="AO553" i="18"/>
  <c r="AI554" i="18"/>
  <c r="AO554" i="18"/>
  <c r="AI555" i="18"/>
  <c r="AO555" i="18"/>
  <c r="AI556" i="18"/>
  <c r="AO556" i="18"/>
  <c r="AI557" i="18"/>
  <c r="AO557" i="18"/>
  <c r="AI558" i="18"/>
  <c r="AO558" i="18"/>
  <c r="AI559" i="18"/>
  <c r="AO559" i="18"/>
  <c r="AI560" i="18"/>
  <c r="AO560" i="18"/>
  <c r="AI561" i="18"/>
  <c r="AO561" i="18"/>
  <c r="AI562" i="18"/>
  <c r="AO562" i="18"/>
  <c r="AI563" i="18"/>
  <c r="AO563" i="18"/>
  <c r="AI564" i="18"/>
  <c r="AO564" i="18"/>
  <c r="AI565" i="18"/>
  <c r="AO565" i="18"/>
  <c r="AI688" i="18"/>
  <c r="AO688" i="18"/>
  <c r="AI689" i="18"/>
  <c r="AO689" i="18"/>
  <c r="AI690" i="18"/>
  <c r="AO690" i="18"/>
  <c r="AI691" i="18"/>
  <c r="AO691" i="18"/>
  <c r="AI692" i="18"/>
  <c r="AO692" i="18"/>
  <c r="AI693" i="18"/>
  <c r="AO693" i="18"/>
  <c r="AI694" i="18"/>
  <c r="AO694" i="18"/>
  <c r="AI695" i="18"/>
  <c r="AO695" i="18"/>
  <c r="AI696" i="18"/>
  <c r="AO696" i="18"/>
  <c r="AI697" i="18"/>
  <c r="AO697" i="18"/>
  <c r="AI698" i="18"/>
  <c r="AO698" i="18"/>
  <c r="AI699" i="18"/>
  <c r="AO699" i="18"/>
  <c r="AI700" i="18"/>
  <c r="AO700" i="18"/>
  <c r="AI701" i="18"/>
  <c r="AO701" i="18"/>
  <c r="AI702" i="18"/>
  <c r="AO702" i="18"/>
  <c r="AI703" i="18"/>
  <c r="AO703" i="18"/>
  <c r="AI704" i="18"/>
  <c r="AO704" i="18"/>
  <c r="AI705" i="18"/>
  <c r="AO705" i="18"/>
  <c r="AI706" i="18"/>
  <c r="AO706" i="18"/>
  <c r="AI707" i="18"/>
  <c r="AO707" i="18"/>
  <c r="AI708" i="18"/>
  <c r="AO708" i="18"/>
  <c r="AI709" i="18"/>
  <c r="AO709" i="18"/>
  <c r="AI710" i="18"/>
  <c r="AO710" i="18"/>
  <c r="AI711" i="18"/>
  <c r="AO711" i="18"/>
  <c r="AI712" i="18"/>
  <c r="AO712" i="18"/>
  <c r="AI713" i="18"/>
  <c r="AO713" i="18"/>
  <c r="AI714" i="18"/>
  <c r="AO714" i="18"/>
  <c r="AI715" i="18"/>
  <c r="AO715" i="18"/>
  <c r="AI716" i="18"/>
  <c r="AO716" i="18"/>
  <c r="AI717" i="18"/>
  <c r="AO717" i="18"/>
  <c r="AI840" i="18"/>
  <c r="AO840" i="18"/>
  <c r="AI841" i="18"/>
  <c r="AO841" i="18"/>
  <c r="AI842" i="18"/>
  <c r="AO842" i="18"/>
  <c r="AI843" i="18"/>
  <c r="AO843" i="18"/>
  <c r="AI844" i="18"/>
  <c r="AO844" i="18"/>
  <c r="AI845" i="18"/>
  <c r="AO845" i="18"/>
  <c r="AI846" i="18"/>
  <c r="AO846" i="18"/>
  <c r="AI847" i="18"/>
  <c r="AO847" i="18"/>
  <c r="AI848" i="18"/>
  <c r="AO848" i="18"/>
  <c r="AI849" i="18"/>
  <c r="AO849" i="18"/>
  <c r="AI850" i="18"/>
  <c r="AO850" i="18"/>
  <c r="AI851" i="18"/>
  <c r="AO851" i="18"/>
  <c r="AI852" i="18"/>
  <c r="AO852" i="18"/>
  <c r="AI853" i="18"/>
  <c r="AO853" i="18"/>
  <c r="AI854" i="18"/>
  <c r="AO854" i="18"/>
  <c r="AI855" i="18"/>
  <c r="AO855" i="18"/>
  <c r="AI856" i="18"/>
  <c r="AO856" i="18"/>
  <c r="AI857" i="18"/>
  <c r="AO857" i="18"/>
  <c r="AI858" i="18"/>
  <c r="AO858" i="18"/>
  <c r="AI859" i="18"/>
  <c r="AO859" i="18"/>
  <c r="AI860" i="18"/>
  <c r="AO860" i="18"/>
  <c r="AI861" i="18"/>
  <c r="AO861" i="18"/>
  <c r="AI862" i="18"/>
  <c r="AO862" i="18"/>
  <c r="AI863" i="18"/>
  <c r="AO863" i="18"/>
  <c r="AI864" i="18"/>
  <c r="AO864" i="18"/>
  <c r="AI865" i="18"/>
  <c r="AO865" i="18"/>
  <c r="AI866" i="18"/>
  <c r="AO866" i="18"/>
  <c r="AI867" i="18"/>
  <c r="AO867" i="18"/>
  <c r="AI868" i="18"/>
  <c r="AO868" i="18"/>
  <c r="AI869" i="18"/>
  <c r="AO869" i="18"/>
  <c r="AI992" i="18"/>
  <c r="AO992" i="18"/>
  <c r="AI993" i="18"/>
  <c r="AO993" i="18"/>
  <c r="AI994" i="18"/>
  <c r="AO994" i="18"/>
  <c r="AI995" i="18"/>
  <c r="AO995" i="18"/>
  <c r="AI996" i="18"/>
  <c r="AO996" i="18"/>
  <c r="AI997" i="18"/>
  <c r="AO997" i="18"/>
  <c r="AI998" i="18"/>
  <c r="AO998" i="18"/>
  <c r="AI999" i="18"/>
  <c r="AO999" i="18"/>
  <c r="AI1000" i="18"/>
  <c r="AO1000" i="18"/>
  <c r="AI1001" i="18"/>
  <c r="AO1001" i="18"/>
  <c r="AI1002" i="18"/>
  <c r="AO1002" i="18"/>
  <c r="AI1003" i="18"/>
  <c r="AO1003" i="18"/>
  <c r="AI1004" i="18"/>
  <c r="AO1004" i="18"/>
  <c r="AI1005" i="18"/>
  <c r="AO1005" i="18"/>
  <c r="AI1006" i="18"/>
  <c r="AO1006" i="18"/>
  <c r="AI1007" i="18"/>
  <c r="AO1007" i="18"/>
  <c r="AI1008" i="18"/>
  <c r="AO1008" i="18"/>
  <c r="AI1009" i="18"/>
  <c r="AO1009" i="18"/>
  <c r="AI1010" i="18"/>
  <c r="AO1010" i="18"/>
  <c r="AI1011" i="18"/>
  <c r="AO1011" i="18"/>
  <c r="AI1012" i="18"/>
  <c r="AO1012" i="18"/>
  <c r="AI1013" i="18"/>
  <c r="AO1013" i="18"/>
  <c r="AI1014" i="18"/>
  <c r="AO1014" i="18"/>
  <c r="AI1015" i="18"/>
  <c r="AO1015" i="18"/>
  <c r="AI1016" i="18"/>
  <c r="AO1016" i="18"/>
  <c r="AI1017" i="18"/>
  <c r="AO1017" i="18"/>
  <c r="AI1018" i="18"/>
  <c r="AO1018" i="18"/>
  <c r="AI1019" i="18"/>
  <c r="AO1019" i="18"/>
  <c r="AI1020" i="18"/>
  <c r="AO1020" i="18"/>
  <c r="AI1021" i="18"/>
  <c r="AO1021" i="18"/>
  <c r="AI110" i="18"/>
  <c r="AO110" i="18"/>
  <c r="AI262" i="18"/>
  <c r="AO262" i="18"/>
  <c r="AI1174" i="18"/>
  <c r="AO1174" i="18"/>
  <c r="AI414" i="18"/>
  <c r="AO414" i="18"/>
  <c r="AI566" i="18"/>
  <c r="AO566" i="18"/>
  <c r="AI718" i="18"/>
  <c r="AO718" i="18"/>
  <c r="AI870" i="18"/>
  <c r="AO870" i="18"/>
  <c r="AI1022" i="18"/>
  <c r="AO1022" i="18"/>
  <c r="AI111" i="18"/>
  <c r="AO111" i="18"/>
  <c r="AI263" i="18"/>
  <c r="AO263" i="18"/>
  <c r="AI1175" i="18"/>
  <c r="AO1175" i="18"/>
  <c r="AI415" i="18"/>
  <c r="AO415" i="18"/>
  <c r="AI567" i="18"/>
  <c r="AO567" i="18"/>
  <c r="AI719" i="18"/>
  <c r="AO719" i="18"/>
  <c r="AI871" i="18"/>
  <c r="AO871" i="18"/>
  <c r="AI1023" i="18"/>
  <c r="AO1023" i="18"/>
  <c r="AI112" i="18"/>
  <c r="AO112" i="18"/>
  <c r="AI264" i="18"/>
  <c r="AO264" i="18"/>
  <c r="AI1176" i="18"/>
  <c r="AO1176" i="18"/>
  <c r="AI416" i="18"/>
  <c r="AO416" i="18"/>
  <c r="AI568" i="18"/>
  <c r="AO568" i="18"/>
  <c r="AI720" i="18"/>
  <c r="AO720" i="18"/>
  <c r="AI872" i="18"/>
  <c r="AO872" i="18"/>
  <c r="AI1024" i="18"/>
  <c r="AO1024" i="18"/>
  <c r="AI113" i="18"/>
  <c r="AO113" i="18"/>
  <c r="AI114" i="18"/>
  <c r="AO114" i="18"/>
  <c r="AI265" i="18"/>
  <c r="AO265" i="18"/>
  <c r="AI266" i="18"/>
  <c r="AO266" i="18"/>
  <c r="AI1177" i="18"/>
  <c r="AO1177" i="18"/>
  <c r="AI1178" i="18"/>
  <c r="AO1178" i="18"/>
  <c r="AI417" i="18"/>
  <c r="AO417" i="18"/>
  <c r="AI418" i="18"/>
  <c r="AO418" i="18"/>
  <c r="AI569" i="18"/>
  <c r="AO569" i="18"/>
  <c r="AI722" i="18"/>
  <c r="AO722" i="18"/>
  <c r="AI873" i="18"/>
  <c r="AO873" i="18"/>
  <c r="AI1026" i="18"/>
  <c r="AO1026" i="18"/>
  <c r="AI115" i="18"/>
  <c r="AO115" i="18"/>
  <c r="AI118" i="18"/>
  <c r="AO118" i="18"/>
  <c r="AI119" i="18"/>
  <c r="AO119" i="18"/>
  <c r="AI122" i="18"/>
  <c r="AO122" i="18"/>
  <c r="AI123" i="18"/>
  <c r="AO123" i="18"/>
  <c r="AI126" i="18"/>
  <c r="AO126" i="18"/>
  <c r="AI127" i="18"/>
  <c r="AO127" i="18"/>
  <c r="AI130" i="18"/>
  <c r="AO130" i="18"/>
  <c r="AI131" i="18"/>
  <c r="AO131" i="18"/>
  <c r="AI134" i="18"/>
  <c r="AO134" i="18"/>
  <c r="AI135" i="18"/>
  <c r="AO135" i="18"/>
  <c r="AI138" i="18"/>
  <c r="AO138" i="18"/>
  <c r="AI139" i="18"/>
  <c r="AO139" i="18"/>
  <c r="AI269" i="18"/>
  <c r="AO269" i="18"/>
  <c r="AI270" i="18"/>
  <c r="AO270" i="18"/>
  <c r="AI273" i="18"/>
  <c r="AO273" i="18"/>
  <c r="AI274" i="18"/>
  <c r="AO274" i="18"/>
  <c r="AI277" i="18"/>
  <c r="AO277" i="18"/>
  <c r="AI278" i="18"/>
  <c r="AO278" i="18"/>
  <c r="AI281" i="18"/>
  <c r="AO281" i="18"/>
  <c r="AI282" i="18"/>
  <c r="AO282" i="18"/>
  <c r="AI285" i="18"/>
  <c r="AO285" i="18"/>
  <c r="AI286" i="18"/>
  <c r="AO286" i="18"/>
  <c r="AI289" i="18"/>
  <c r="AO289" i="18"/>
  <c r="AI290" i="18"/>
  <c r="AO290" i="18"/>
  <c r="AI1180" i="18"/>
  <c r="AO1180" i="18"/>
  <c r="AI1181" i="18"/>
  <c r="AO1181" i="18"/>
  <c r="AI1184" i="18"/>
  <c r="AO1184" i="18"/>
  <c r="AI1185" i="18"/>
  <c r="AO1185" i="18"/>
  <c r="AI1188" i="18"/>
  <c r="AO1188" i="18"/>
  <c r="AI1189" i="18"/>
  <c r="AO1189" i="18"/>
  <c r="AI1192" i="18"/>
  <c r="AO1192" i="18"/>
  <c r="AI1193" i="18"/>
  <c r="AO1193" i="18"/>
  <c r="AI1196" i="18"/>
  <c r="AO1196" i="18"/>
  <c r="AI1197" i="18"/>
  <c r="AO1197" i="18"/>
  <c r="AI1200" i="18"/>
  <c r="AO1200" i="18"/>
  <c r="AI1201" i="18"/>
  <c r="AO1201" i="18"/>
  <c r="AI419" i="18"/>
  <c r="AO419" i="18"/>
  <c r="AI420" i="18"/>
  <c r="AO420" i="18"/>
  <c r="AI423" i="18"/>
  <c r="AO423" i="18"/>
  <c r="AI424" i="18"/>
  <c r="AO424" i="18"/>
  <c r="AI427" i="18"/>
  <c r="AO427" i="18"/>
  <c r="AI428" i="18"/>
  <c r="AO428" i="18"/>
  <c r="AI431" i="18"/>
  <c r="AO431" i="18"/>
  <c r="AI432" i="18"/>
  <c r="AO432" i="18"/>
  <c r="AI435" i="18"/>
  <c r="AO435" i="18"/>
  <c r="AI436" i="18"/>
  <c r="AO436" i="18"/>
  <c r="AI439" i="18"/>
  <c r="AO439" i="18"/>
  <c r="AI440" i="18"/>
  <c r="AO440" i="18"/>
  <c r="AI443" i="18"/>
  <c r="AO443" i="18"/>
  <c r="AI571" i="18"/>
  <c r="AO571" i="18"/>
  <c r="AI574" i="18"/>
  <c r="AO574" i="18"/>
  <c r="AI576" i="18"/>
  <c r="AO576" i="18"/>
  <c r="AI577" i="18"/>
  <c r="AO577" i="18"/>
  <c r="AI578" i="18"/>
  <c r="AO578" i="18"/>
  <c r="AI579" i="18"/>
  <c r="AO579" i="18"/>
  <c r="AI580" i="18"/>
  <c r="AO580" i="18"/>
  <c r="AI581" i="18"/>
  <c r="AO581" i="18"/>
  <c r="AI582" i="18"/>
  <c r="AO582" i="18"/>
  <c r="AI583" i="18"/>
  <c r="AO583" i="18"/>
  <c r="AI584" i="18"/>
  <c r="AO584" i="18"/>
  <c r="AI585" i="18"/>
  <c r="AO585" i="18"/>
  <c r="AI586" i="18"/>
  <c r="AO586" i="18"/>
  <c r="AI587" i="18"/>
  <c r="AO587" i="18"/>
  <c r="AI588" i="18"/>
  <c r="AO588" i="18"/>
  <c r="AI589" i="18"/>
  <c r="AO589" i="18"/>
  <c r="AI590" i="18"/>
  <c r="AO590" i="18"/>
  <c r="AI591" i="18"/>
  <c r="AO591" i="18"/>
  <c r="AI592" i="18"/>
  <c r="AO592" i="18"/>
  <c r="AI593" i="18"/>
  <c r="AO593" i="18"/>
  <c r="AI594" i="18"/>
  <c r="AO594" i="18"/>
  <c r="AI595" i="18"/>
  <c r="AO595" i="18"/>
  <c r="AI723" i="18"/>
  <c r="AO723" i="18"/>
  <c r="AI724" i="18"/>
  <c r="AO724" i="18"/>
  <c r="AI725" i="18"/>
  <c r="AO725" i="18"/>
  <c r="AI726" i="18"/>
  <c r="AO726" i="18"/>
  <c r="AI727" i="18"/>
  <c r="AO727" i="18"/>
  <c r="AI728" i="18"/>
  <c r="AO728" i="18"/>
  <c r="AI729" i="18"/>
  <c r="AO729" i="18"/>
  <c r="AI730" i="18"/>
  <c r="AO730" i="18"/>
  <c r="AI155" i="18"/>
  <c r="AO155" i="18"/>
  <c r="AI1067" i="18"/>
  <c r="AO1067" i="18"/>
  <c r="AI307" i="18"/>
  <c r="AO307" i="18"/>
  <c r="AI459" i="18"/>
  <c r="AO459" i="18"/>
  <c r="AI5" i="18"/>
  <c r="AO5" i="18"/>
  <c r="AI156" i="18"/>
  <c r="AO156" i="18"/>
  <c r="AI157" i="18"/>
  <c r="AO157" i="18"/>
  <c r="AI1068" i="18"/>
  <c r="AO1068" i="18"/>
  <c r="AI1069" i="18"/>
  <c r="AO1069" i="18"/>
  <c r="AI308" i="18"/>
  <c r="AO308" i="18"/>
  <c r="AI309" i="18"/>
  <c r="AO309" i="18"/>
  <c r="AI460" i="18"/>
  <c r="AO460" i="18"/>
  <c r="AI461" i="18"/>
  <c r="AO461" i="18"/>
  <c r="AI612" i="18"/>
  <c r="AO612" i="18"/>
  <c r="AI613" i="18"/>
  <c r="AO613" i="18"/>
  <c r="AI764" i="18"/>
  <c r="AO764" i="18"/>
  <c r="AI765" i="18"/>
  <c r="AO765" i="18"/>
  <c r="AI916" i="18"/>
  <c r="AO916" i="18"/>
  <c r="AI917" i="18"/>
  <c r="AO917" i="18"/>
  <c r="AI6" i="18"/>
  <c r="AO6" i="18"/>
  <c r="AI7" i="18"/>
  <c r="AO7" i="18"/>
  <c r="AI8" i="18"/>
  <c r="AO8" i="18"/>
  <c r="AI9" i="18"/>
  <c r="AO9" i="18"/>
  <c r="AI10" i="18"/>
  <c r="AO10" i="18"/>
  <c r="AI158" i="18"/>
  <c r="AO158" i="18"/>
  <c r="AI159" i="18"/>
  <c r="AO159" i="18"/>
  <c r="AI160" i="18"/>
  <c r="AO160" i="18"/>
  <c r="AI161" i="18"/>
  <c r="AO161" i="18"/>
  <c r="AI162" i="18"/>
  <c r="AO162" i="18"/>
  <c r="AI1070" i="18"/>
  <c r="AO1070" i="18"/>
  <c r="AI1071" i="18"/>
  <c r="AO1071" i="18"/>
  <c r="AI1072" i="18"/>
  <c r="AO1072" i="18"/>
  <c r="AI1073" i="18"/>
  <c r="AO1073" i="18"/>
  <c r="AI1074" i="18"/>
  <c r="AO1074" i="18"/>
  <c r="AI314" i="18"/>
  <c r="AO314" i="18"/>
  <c r="AI462" i="18"/>
  <c r="AO462" i="18"/>
  <c r="AI463" i="18"/>
  <c r="AO463" i="18"/>
  <c r="AI464" i="18"/>
  <c r="AO464" i="18"/>
  <c r="AI616" i="18"/>
  <c r="AO616" i="18"/>
  <c r="AI617" i="18"/>
  <c r="AO617" i="18"/>
  <c r="AI618" i="18"/>
  <c r="AO618" i="18"/>
  <c r="AI766" i="18"/>
  <c r="AO766" i="18"/>
  <c r="AI918" i="18"/>
  <c r="AO918" i="18"/>
  <c r="AI919" i="18"/>
  <c r="AO919" i="18"/>
  <c r="AI920" i="18"/>
  <c r="AO920" i="18"/>
  <c r="AI921" i="18"/>
  <c r="AO921" i="18"/>
  <c r="AI922" i="18"/>
  <c r="AO922" i="18"/>
  <c r="AI11" i="18"/>
  <c r="AO11" i="18"/>
  <c r="AI12" i="18"/>
  <c r="AO12" i="18"/>
  <c r="AI13" i="18"/>
  <c r="AO13" i="18"/>
  <c r="AI14" i="18"/>
  <c r="AO14" i="18"/>
  <c r="AI15" i="18"/>
  <c r="AO15" i="18"/>
  <c r="AI16" i="18"/>
  <c r="AO16" i="18"/>
  <c r="AI17" i="18"/>
  <c r="AO17" i="18"/>
  <c r="AI18" i="18"/>
  <c r="AO18" i="18"/>
  <c r="AI19" i="18"/>
  <c r="AO19" i="18"/>
  <c r="AI20" i="18"/>
  <c r="AO20" i="18"/>
  <c r="AI21" i="18"/>
  <c r="AO21" i="18"/>
  <c r="AI22" i="18"/>
  <c r="AO22" i="18"/>
  <c r="AI23" i="18"/>
  <c r="AO23" i="18"/>
  <c r="AI24" i="18"/>
  <c r="AO24" i="18"/>
  <c r="AI25" i="18"/>
  <c r="AO25" i="18"/>
  <c r="AI26" i="18"/>
  <c r="AO26" i="18"/>
  <c r="AI27" i="18"/>
  <c r="AO27" i="18"/>
  <c r="AI28" i="18"/>
  <c r="AO28" i="18"/>
  <c r="AI29" i="18"/>
  <c r="AO29" i="18"/>
  <c r="AI30" i="18"/>
  <c r="AO30" i="18"/>
  <c r="AI31" i="18"/>
  <c r="AO31" i="18"/>
  <c r="AI32" i="18"/>
  <c r="AO32" i="18"/>
  <c r="AI33" i="18"/>
  <c r="AO33" i="18"/>
  <c r="AI163" i="18"/>
  <c r="AO163" i="18"/>
  <c r="AI164" i="18"/>
  <c r="AO164" i="18"/>
  <c r="AI165" i="18"/>
  <c r="AO165" i="18"/>
  <c r="AI166" i="18"/>
  <c r="AO166" i="18"/>
  <c r="AI167" i="18"/>
  <c r="AO167" i="18"/>
  <c r="AI168" i="18"/>
  <c r="AO168" i="18"/>
  <c r="AI169" i="18"/>
  <c r="AO169" i="18"/>
  <c r="AI170" i="18"/>
  <c r="AO170" i="18"/>
  <c r="AI171" i="18"/>
  <c r="AO171" i="18"/>
  <c r="AI172" i="18"/>
  <c r="AO172" i="18"/>
  <c r="AI173" i="18"/>
  <c r="AO173" i="18"/>
  <c r="AI174" i="18"/>
  <c r="AO174" i="18"/>
  <c r="AI175" i="18"/>
  <c r="AO175" i="18"/>
  <c r="AI176" i="18"/>
  <c r="AO176" i="18"/>
  <c r="AI177" i="18"/>
  <c r="AO177" i="18"/>
  <c r="AI178" i="18"/>
  <c r="AO178" i="18"/>
  <c r="AI179" i="18"/>
  <c r="AO179" i="18"/>
  <c r="AI180" i="18"/>
  <c r="AO180" i="18"/>
  <c r="AI181" i="18"/>
  <c r="AO181" i="18"/>
  <c r="AI182" i="18"/>
  <c r="AO182" i="18"/>
  <c r="AI183" i="18"/>
  <c r="AO183" i="18"/>
  <c r="AI184" i="18"/>
  <c r="AO184" i="18"/>
  <c r="AI185" i="18"/>
  <c r="AO185" i="18"/>
  <c r="AI1075" i="18"/>
  <c r="AO1075" i="18"/>
  <c r="AI1076" i="18"/>
  <c r="AO1076" i="18"/>
  <c r="AI1077" i="18"/>
  <c r="AO1077" i="18"/>
  <c r="AI1078" i="18"/>
  <c r="AO1078" i="18"/>
  <c r="AI1079" i="18"/>
  <c r="AO1079" i="18"/>
  <c r="AI1080" i="18"/>
  <c r="AO1080" i="18"/>
  <c r="AI1081" i="18"/>
  <c r="AO1081" i="18"/>
  <c r="AI1082" i="18"/>
  <c r="AO1082" i="18"/>
  <c r="AI1083" i="18"/>
  <c r="AO1083" i="18"/>
  <c r="AI1084" i="18"/>
  <c r="AO1084" i="18"/>
  <c r="AI1085" i="18"/>
  <c r="AO1085" i="18"/>
  <c r="AI1086" i="18"/>
  <c r="AO1086" i="18"/>
  <c r="AI1087" i="18"/>
  <c r="AO1087" i="18"/>
  <c r="AI1088" i="18"/>
  <c r="AO1088" i="18"/>
  <c r="AI1089" i="18"/>
  <c r="AO1089" i="18"/>
  <c r="AI1090" i="18"/>
  <c r="AO1090" i="18"/>
  <c r="AI1091" i="18"/>
  <c r="AO1091" i="18"/>
  <c r="AI1092" i="18"/>
  <c r="AO1092" i="18"/>
  <c r="AI1093" i="18"/>
  <c r="AO1093" i="18"/>
  <c r="AI1094" i="18"/>
  <c r="AO1094" i="18"/>
  <c r="AI1095" i="18"/>
  <c r="AO1095" i="18"/>
  <c r="AI1096" i="18"/>
  <c r="AO1096" i="18"/>
  <c r="AI1097" i="18"/>
  <c r="AO1097" i="18"/>
  <c r="AI315" i="18"/>
  <c r="AO315" i="18"/>
  <c r="AI316" i="18"/>
  <c r="AO316" i="18"/>
  <c r="AI317" i="18"/>
  <c r="AO317" i="18"/>
  <c r="AI318" i="18"/>
  <c r="AO318" i="18"/>
  <c r="AI319" i="18"/>
  <c r="AO319" i="18"/>
  <c r="AI320" i="18"/>
  <c r="AO320" i="18"/>
  <c r="AI321" i="18"/>
  <c r="AO321" i="18"/>
  <c r="AI322" i="18"/>
  <c r="AO322" i="18"/>
  <c r="AI323" i="18"/>
  <c r="AO323" i="18"/>
  <c r="AI324" i="18"/>
  <c r="AO324" i="18"/>
  <c r="AI325" i="18"/>
  <c r="AO325" i="18"/>
  <c r="AI326" i="18"/>
  <c r="AO326" i="18"/>
  <c r="AI327" i="18"/>
  <c r="AO327" i="18"/>
  <c r="AI328" i="18"/>
  <c r="AO328" i="18"/>
  <c r="AI333" i="18"/>
  <c r="AO333" i="18"/>
  <c r="AI334" i="18"/>
  <c r="AO334" i="18"/>
  <c r="AI335" i="18"/>
  <c r="AO335" i="18"/>
  <c r="AI336" i="18"/>
  <c r="AO336" i="18"/>
  <c r="AI337" i="18"/>
  <c r="AO337" i="18"/>
  <c r="AI467" i="18"/>
  <c r="AO467" i="18"/>
  <c r="AI468" i="18"/>
  <c r="AO468" i="18"/>
  <c r="AI469" i="18"/>
  <c r="AO469" i="18"/>
  <c r="AI474" i="18"/>
  <c r="AO474" i="18"/>
  <c r="AI475" i="18"/>
  <c r="AO475" i="18"/>
  <c r="AI476" i="18"/>
  <c r="AO476" i="18"/>
  <c r="AI477" i="18"/>
  <c r="AO477" i="18"/>
  <c r="AI478" i="18"/>
  <c r="AO478" i="18"/>
  <c r="AI479" i="18"/>
  <c r="AO479" i="18"/>
  <c r="AI480" i="18"/>
  <c r="AO480" i="18"/>
  <c r="AI481" i="18"/>
  <c r="AO481" i="18"/>
  <c r="AI482" i="18"/>
  <c r="AO482" i="18"/>
  <c r="AI483" i="18"/>
  <c r="AO483" i="18"/>
  <c r="AI484" i="18"/>
  <c r="AO484" i="18"/>
  <c r="AI485" i="18"/>
  <c r="AO485" i="18"/>
  <c r="AI486" i="18"/>
  <c r="AO486" i="18"/>
  <c r="AI487" i="18"/>
  <c r="AO487" i="18"/>
  <c r="AI488" i="18"/>
  <c r="AO488" i="18"/>
  <c r="AI489" i="18"/>
  <c r="AO489" i="18"/>
  <c r="AI619" i="18"/>
  <c r="AO619" i="18"/>
  <c r="AI620" i="18"/>
  <c r="AO620" i="18"/>
  <c r="AI621" i="18"/>
  <c r="AO621" i="18"/>
  <c r="AI622" i="18"/>
  <c r="AO622" i="18"/>
  <c r="AI635" i="18"/>
  <c r="AO635" i="18"/>
  <c r="AI636" i="18"/>
  <c r="AO636" i="18"/>
  <c r="AI637" i="18"/>
  <c r="AO637" i="18"/>
  <c r="AI638" i="18"/>
  <c r="AO638" i="18"/>
  <c r="AI772" i="18"/>
  <c r="AO772" i="18"/>
  <c r="AI773" i="18"/>
  <c r="AO773" i="18"/>
  <c r="AI774" i="18"/>
  <c r="AO774" i="18"/>
  <c r="AI775" i="18"/>
  <c r="AO775" i="18"/>
  <c r="AI776" i="18"/>
  <c r="AO776" i="18"/>
  <c r="AI777" i="18"/>
  <c r="AO777" i="18"/>
  <c r="AI778" i="18"/>
  <c r="AO778" i="18"/>
  <c r="AI779" i="18"/>
  <c r="AO779" i="18"/>
  <c r="AI780" i="18"/>
  <c r="AO780" i="18"/>
  <c r="AI781" i="18"/>
  <c r="AO781" i="18"/>
  <c r="AI782" i="18"/>
  <c r="AO782" i="18"/>
  <c r="AI783" i="18"/>
  <c r="AO783" i="18"/>
  <c r="AI784" i="18"/>
  <c r="AO784" i="18"/>
  <c r="AI785" i="18"/>
  <c r="AO785" i="18"/>
  <c r="AI786" i="18"/>
  <c r="AO786" i="18"/>
  <c r="AI787" i="18"/>
  <c r="AO787" i="18"/>
  <c r="AI792" i="18"/>
  <c r="AO792" i="18"/>
  <c r="AI793" i="18"/>
  <c r="AO793" i="18"/>
  <c r="AI923" i="18"/>
  <c r="AO923" i="18"/>
  <c r="AI924" i="18"/>
  <c r="AO924" i="18"/>
  <c r="AI929" i="18"/>
  <c r="AO929" i="18"/>
  <c r="AI930" i="18"/>
  <c r="AO930" i="18"/>
  <c r="AI931" i="18"/>
  <c r="AO931" i="18"/>
  <c r="AI932" i="18"/>
  <c r="AO932" i="18"/>
  <c r="AI945" i="18"/>
  <c r="AO945" i="18"/>
  <c r="AI34" i="18"/>
  <c r="AO34" i="18"/>
  <c r="AI35" i="18"/>
  <c r="AO35" i="18"/>
  <c r="AI36" i="18"/>
  <c r="AO36" i="18"/>
  <c r="AI186" i="18"/>
  <c r="AO186" i="18"/>
  <c r="AI187" i="18"/>
  <c r="AO187" i="18"/>
  <c r="AI188" i="18"/>
  <c r="AO188" i="18"/>
  <c r="AI1098" i="18"/>
  <c r="AO1098" i="18"/>
  <c r="AI1099" i="18"/>
  <c r="AO1099" i="18"/>
  <c r="AI1100" i="18"/>
  <c r="AO1100" i="18"/>
  <c r="AI338" i="18"/>
  <c r="AO338" i="18"/>
  <c r="AI339" i="18"/>
  <c r="AO339" i="18"/>
  <c r="AI1103" i="18"/>
  <c r="AO1103" i="18"/>
  <c r="AI1104" i="18"/>
  <c r="AO1104" i="18"/>
  <c r="AI1105" i="18"/>
  <c r="AO1105" i="18"/>
  <c r="AI1106" i="18"/>
  <c r="AO1106" i="18"/>
  <c r="AI345" i="18"/>
  <c r="AO345" i="18"/>
  <c r="AI346" i="18"/>
  <c r="AO346" i="18"/>
  <c r="AI493" i="18"/>
  <c r="AO493" i="18"/>
  <c r="AI494" i="18"/>
  <c r="AO494" i="18"/>
  <c r="AI645" i="18"/>
  <c r="AO645" i="18"/>
  <c r="AI646" i="18"/>
  <c r="AO646" i="18"/>
  <c r="AI647" i="18"/>
  <c r="AO647" i="18"/>
  <c r="AI648" i="18"/>
  <c r="AO648" i="18"/>
  <c r="AI799" i="18"/>
  <c r="AO799" i="18"/>
  <c r="AI800" i="18"/>
  <c r="AO800" i="18"/>
  <c r="AI801" i="18"/>
  <c r="AO801" i="18"/>
  <c r="AI802" i="18"/>
  <c r="AO802" i="18"/>
  <c r="AI953" i="18"/>
  <c r="AO953" i="18"/>
  <c r="AI954" i="18"/>
  <c r="AO954" i="18"/>
  <c r="AI43" i="18"/>
  <c r="AO43" i="18"/>
  <c r="AI44" i="18"/>
  <c r="AO44" i="18"/>
  <c r="AI45" i="18"/>
  <c r="AO45" i="18"/>
  <c r="AI46" i="18"/>
  <c r="AO46" i="18"/>
  <c r="AI195" i="18"/>
  <c r="AO195" i="18"/>
  <c r="AI196" i="18"/>
  <c r="AO196" i="18"/>
  <c r="AI197" i="18"/>
  <c r="AO197" i="18"/>
  <c r="AI198" i="18"/>
  <c r="AO198" i="18"/>
  <c r="AI1107" i="18"/>
  <c r="AO1107" i="18"/>
  <c r="AI1108" i="18"/>
  <c r="AO1108" i="18"/>
  <c r="AI1109" i="18"/>
  <c r="AO1109" i="18"/>
  <c r="AI1110" i="18"/>
  <c r="AO1110" i="18"/>
  <c r="AI347" i="18"/>
  <c r="AO347" i="18"/>
  <c r="AI348" i="18"/>
  <c r="AO348" i="18"/>
  <c r="AI349" i="18"/>
  <c r="AO349" i="18"/>
  <c r="AI350" i="18"/>
  <c r="AO350" i="18"/>
  <c r="AI499" i="18"/>
  <c r="AO499" i="18"/>
  <c r="AI500" i="18"/>
  <c r="AO500" i="18"/>
  <c r="AI501" i="18"/>
  <c r="AO501" i="18"/>
  <c r="AI502" i="18"/>
  <c r="AO502" i="18"/>
  <c r="AI651" i="18"/>
  <c r="AO651" i="18"/>
  <c r="AI652" i="18"/>
  <c r="AO652" i="18"/>
  <c r="AI653" i="18"/>
  <c r="AO653" i="18"/>
  <c r="AI654" i="18"/>
  <c r="AO654" i="18"/>
  <c r="AI803" i="18"/>
  <c r="AO803" i="18"/>
  <c r="AI804" i="18"/>
  <c r="AO804" i="18"/>
  <c r="AI805" i="18"/>
  <c r="AO805" i="18"/>
  <c r="AI806" i="18"/>
  <c r="AO806" i="18"/>
  <c r="AI955" i="18"/>
  <c r="AO955" i="18"/>
  <c r="AI956" i="18"/>
  <c r="AO956" i="18"/>
  <c r="AI957" i="18"/>
  <c r="AO957" i="18"/>
  <c r="AI958" i="18"/>
  <c r="AO958" i="18"/>
  <c r="AI47" i="18"/>
  <c r="AO47" i="18"/>
  <c r="AI50" i="18"/>
  <c r="AO50" i="18"/>
  <c r="AI199" i="18"/>
  <c r="AO199" i="18"/>
  <c r="AI202" i="18"/>
  <c r="AO202" i="18"/>
  <c r="AI1111" i="18"/>
  <c r="AO1111" i="18"/>
  <c r="AI1114" i="18"/>
  <c r="AO1114" i="18"/>
  <c r="AI351" i="18"/>
  <c r="AO351" i="18"/>
  <c r="AI354" i="18"/>
  <c r="AO354" i="18"/>
  <c r="AI503" i="18"/>
  <c r="AO503" i="18"/>
  <c r="AI506" i="18"/>
  <c r="AO506" i="18"/>
  <c r="AI655" i="18"/>
  <c r="AO655" i="18"/>
  <c r="AI658" i="18"/>
  <c r="AO658" i="18"/>
  <c r="AI807" i="18"/>
  <c r="AO807" i="18"/>
  <c r="AI810" i="18"/>
  <c r="AO810" i="18"/>
  <c r="AI959" i="18"/>
  <c r="AO959" i="18"/>
  <c r="AI962" i="18"/>
  <c r="AO962" i="18"/>
  <c r="AI51" i="18"/>
  <c r="AO51" i="18"/>
  <c r="AI54" i="18"/>
  <c r="AO54" i="18"/>
  <c r="AI55" i="18"/>
  <c r="AO55" i="18"/>
  <c r="AI205" i="18"/>
  <c r="AO205" i="18"/>
  <c r="AI206" i="18"/>
  <c r="AO206" i="18"/>
  <c r="AI1116" i="18"/>
  <c r="AO1116" i="18"/>
  <c r="AI1117" i="18"/>
  <c r="AO1117" i="18"/>
  <c r="AI355" i="18"/>
  <c r="AO355" i="18"/>
  <c r="AI356" i="18"/>
  <c r="AO356" i="18"/>
  <c r="AI359" i="18"/>
  <c r="AO359" i="18"/>
  <c r="AI507" i="18"/>
  <c r="AO507" i="18"/>
  <c r="AI510" i="18"/>
  <c r="AO510" i="18"/>
  <c r="AI511" i="18"/>
  <c r="AO511" i="18"/>
  <c r="AI661" i="18"/>
  <c r="AO661" i="18"/>
  <c r="AI662" i="18"/>
  <c r="AO662" i="18"/>
  <c r="AI812" i="18"/>
  <c r="AO812" i="18"/>
  <c r="AI813" i="18"/>
  <c r="AO813" i="18"/>
  <c r="AI963" i="18"/>
  <c r="AO963" i="18"/>
  <c r="AI964" i="18"/>
  <c r="AO964" i="18"/>
  <c r="AI967" i="18"/>
  <c r="AO967" i="18"/>
  <c r="AI56" i="18"/>
  <c r="AO56" i="18"/>
  <c r="AI209" i="18"/>
  <c r="AO209" i="18"/>
  <c r="AI1120" i="18"/>
  <c r="AO1120" i="18"/>
  <c r="AI361" i="18"/>
  <c r="AO361" i="18"/>
  <c r="AI512" i="18"/>
  <c r="AO512" i="18"/>
  <c r="AI665" i="18"/>
  <c r="AO665" i="18"/>
  <c r="AI816" i="18"/>
  <c r="AO816" i="18"/>
  <c r="AI969" i="18"/>
  <c r="AO969" i="18"/>
  <c r="AI58" i="18"/>
  <c r="AO58" i="18"/>
  <c r="AI61" i="18"/>
  <c r="AO61" i="18"/>
  <c r="AI210" i="18"/>
  <c r="AO210" i="18"/>
  <c r="AI213" i="18"/>
  <c r="AO213" i="18"/>
  <c r="AI1122" i="18"/>
  <c r="AO1122" i="18"/>
  <c r="AI1125" i="18"/>
  <c r="AO1125" i="18"/>
  <c r="AI362" i="18"/>
  <c r="AO362" i="18"/>
  <c r="AI365" i="18"/>
  <c r="AO365" i="18"/>
  <c r="AI514" i="18"/>
  <c r="AO514" i="18"/>
  <c r="AI517" i="18"/>
  <c r="AO517" i="18"/>
  <c r="AI666" i="18"/>
  <c r="AO666" i="18"/>
  <c r="AI669" i="18"/>
  <c r="AO669" i="18"/>
  <c r="AI818" i="18"/>
  <c r="AO818" i="18"/>
  <c r="AI821" i="18"/>
  <c r="AO821" i="18"/>
  <c r="AI970" i="18"/>
  <c r="AO970" i="18"/>
  <c r="AI973" i="18"/>
  <c r="AO973" i="18"/>
  <c r="AI62" i="18"/>
  <c r="AO62" i="18"/>
  <c r="AI215" i="18"/>
  <c r="AO215" i="18"/>
  <c r="AI1126" i="18"/>
  <c r="AO1126" i="18"/>
  <c r="AI367" i="18"/>
  <c r="AO367" i="18"/>
  <c r="AI518" i="18"/>
  <c r="AO518" i="18"/>
  <c r="AI671" i="18"/>
  <c r="AO671" i="18"/>
  <c r="AI822" i="18"/>
  <c r="AO822" i="18"/>
  <c r="AI975" i="18"/>
  <c r="AO975" i="18"/>
  <c r="AI64" i="18"/>
  <c r="AO64" i="18"/>
  <c r="AI216" i="18"/>
  <c r="AO216" i="18"/>
  <c r="AI217" i="18"/>
  <c r="AO217" i="18"/>
  <c r="AI1129" i="18"/>
  <c r="AO1129" i="18"/>
  <c r="AI1130" i="18"/>
  <c r="AO1130" i="18"/>
  <c r="AI368" i="18"/>
  <c r="AO368" i="18"/>
  <c r="AI369" i="18"/>
  <c r="AO369" i="18"/>
  <c r="AI370" i="18"/>
  <c r="AO370" i="18"/>
  <c r="AI520" i="18"/>
  <c r="AO520" i="18"/>
  <c r="AI521" i="18"/>
  <c r="AO521" i="18"/>
  <c r="AI522" i="18"/>
  <c r="AO522" i="18"/>
  <c r="AI672" i="18"/>
  <c r="AO672" i="18"/>
  <c r="AI673" i="18"/>
  <c r="AO673" i="18"/>
  <c r="AI674" i="18"/>
  <c r="AO674" i="18"/>
  <c r="AI824" i="18"/>
  <c r="AO824" i="18"/>
  <c r="AI825" i="18"/>
  <c r="AO825" i="18"/>
  <c r="AI826" i="18"/>
  <c r="AO826" i="18"/>
  <c r="AI976" i="18"/>
  <c r="AO976" i="18"/>
  <c r="AI977" i="18"/>
  <c r="AO977" i="18"/>
  <c r="AI978" i="18"/>
  <c r="AO978" i="18"/>
  <c r="AI67" i="18"/>
  <c r="AO67" i="18"/>
  <c r="AI68" i="18"/>
  <c r="AO68" i="18"/>
  <c r="AI219" i="18"/>
  <c r="AO219" i="18"/>
  <c r="AI220" i="18"/>
  <c r="AO220" i="18"/>
  <c r="AI1131" i="18"/>
  <c r="AO1131" i="18"/>
  <c r="AI1132" i="18"/>
  <c r="AO1132" i="18"/>
  <c r="AI371" i="18"/>
  <c r="AO371" i="18"/>
  <c r="AI372" i="18"/>
  <c r="AO372" i="18"/>
  <c r="AI523" i="18"/>
  <c r="AO523" i="18"/>
  <c r="AI524" i="18"/>
  <c r="AO524" i="18"/>
  <c r="AI675" i="18"/>
  <c r="AO675" i="18"/>
  <c r="AI676" i="18"/>
  <c r="AO676" i="18"/>
  <c r="AI827" i="18"/>
  <c r="AO827" i="18"/>
  <c r="AI828" i="18"/>
  <c r="AO828" i="18"/>
  <c r="AI979" i="18"/>
  <c r="AO979" i="18"/>
  <c r="AI980" i="18"/>
  <c r="AO980" i="18"/>
  <c r="AI69" i="18"/>
  <c r="AO69" i="18"/>
  <c r="AI70" i="18"/>
  <c r="AO70" i="18"/>
  <c r="AI71" i="18"/>
  <c r="AO71" i="18"/>
  <c r="AI72" i="18"/>
  <c r="AO72" i="18"/>
  <c r="AI221" i="18"/>
  <c r="AO221" i="18"/>
  <c r="AI222" i="18"/>
  <c r="AO222" i="18"/>
  <c r="AI223" i="18"/>
  <c r="AO223" i="18"/>
  <c r="AI224" i="18"/>
  <c r="AO224" i="18"/>
  <c r="AI1133" i="18"/>
  <c r="AO1133" i="18"/>
  <c r="AI1134" i="18"/>
  <c r="AO1134" i="18"/>
  <c r="AI1135" i="18"/>
  <c r="AO1135" i="18"/>
  <c r="AI1136" i="18"/>
  <c r="AO1136" i="18"/>
  <c r="AI373" i="18"/>
  <c r="AO373" i="18"/>
  <c r="AI374" i="18"/>
  <c r="AO374" i="18"/>
  <c r="AI375" i="18"/>
  <c r="AO375" i="18"/>
  <c r="AI376" i="18"/>
  <c r="AO376" i="18"/>
  <c r="AI525" i="18"/>
  <c r="AO525" i="18"/>
  <c r="AI526" i="18"/>
  <c r="AO526" i="18"/>
  <c r="AI527" i="18"/>
  <c r="AO527" i="18"/>
  <c r="AI528" i="18"/>
  <c r="AO528" i="18"/>
  <c r="AI677" i="18"/>
  <c r="AO677" i="18"/>
  <c r="AI678" i="18"/>
  <c r="AO678" i="18"/>
  <c r="AI679" i="18"/>
  <c r="AO679" i="18"/>
  <c r="AI680" i="18"/>
  <c r="AO680" i="18"/>
  <c r="AI829" i="18"/>
  <c r="AO829" i="18"/>
  <c r="AI832" i="18"/>
  <c r="AO832" i="18"/>
  <c r="AI981" i="18"/>
  <c r="AO981" i="18"/>
  <c r="AI984" i="18"/>
  <c r="AO984" i="18"/>
  <c r="AI73" i="18"/>
  <c r="AO73" i="18"/>
  <c r="AI76" i="18"/>
  <c r="AO76" i="18"/>
  <c r="AI77" i="18"/>
  <c r="AO77" i="18"/>
  <c r="AI226" i="18"/>
  <c r="AO226" i="18"/>
  <c r="AI227" i="18"/>
  <c r="AO227" i="18"/>
  <c r="AI230" i="18"/>
  <c r="AO230" i="18"/>
  <c r="AI1137" i="18"/>
  <c r="AO1137" i="18"/>
  <c r="AI1140" i="18"/>
  <c r="AO1140" i="18"/>
  <c r="AI1141" i="18"/>
  <c r="AO1141" i="18"/>
  <c r="AI378" i="18"/>
  <c r="AO378" i="18"/>
  <c r="AI379" i="18"/>
  <c r="AO379" i="18"/>
  <c r="AI380" i="18"/>
  <c r="AO380" i="18"/>
  <c r="AI529" i="18"/>
  <c r="AO529" i="18"/>
  <c r="AI530" i="18"/>
  <c r="AO530" i="18"/>
  <c r="AI533" i="18"/>
  <c r="AO533" i="18"/>
  <c r="AI534" i="18"/>
  <c r="AO534" i="18"/>
  <c r="AI683" i="18"/>
  <c r="AO683" i="18"/>
  <c r="AI684" i="18"/>
  <c r="AO684" i="18"/>
  <c r="AI833" i="18"/>
  <c r="AO833" i="18"/>
  <c r="AI834" i="18"/>
  <c r="AO834" i="18"/>
  <c r="AI987" i="18"/>
  <c r="AO987" i="18"/>
  <c r="AI988" i="18"/>
  <c r="AO988" i="18"/>
  <c r="AI989" i="18"/>
  <c r="AO989" i="18"/>
  <c r="AI990" i="18"/>
  <c r="AO990" i="18"/>
  <c r="AI79" i="18"/>
  <c r="AO79" i="18"/>
  <c r="AI231" i="18"/>
  <c r="AO231" i="18"/>
  <c r="AI535" i="18"/>
  <c r="AO535" i="18"/>
  <c r="AI687" i="18"/>
  <c r="AO687" i="18"/>
  <c r="AI80" i="18"/>
  <c r="AO80" i="18"/>
  <c r="AI81" i="18"/>
  <c r="AO81" i="18"/>
  <c r="AI84" i="18"/>
  <c r="AO84" i="18"/>
  <c r="AI85" i="18"/>
  <c r="AO85" i="18"/>
  <c r="AI88" i="18"/>
  <c r="AO88" i="18"/>
  <c r="AI89" i="18"/>
  <c r="AO89" i="18"/>
  <c r="AI92" i="18"/>
  <c r="AO92" i="18"/>
  <c r="AI93" i="18"/>
  <c r="AO93" i="18"/>
  <c r="AI96" i="18"/>
  <c r="AO96" i="18"/>
  <c r="AI97" i="18"/>
  <c r="AO97" i="18"/>
  <c r="AI100" i="18"/>
  <c r="AO100" i="18"/>
  <c r="AI101" i="18"/>
  <c r="AO101" i="18"/>
  <c r="AI104" i="18"/>
  <c r="AO104" i="18"/>
  <c r="AI105" i="18"/>
  <c r="AO105" i="18"/>
  <c r="AI108" i="18"/>
  <c r="AO108" i="18"/>
  <c r="AI109" i="18"/>
  <c r="AO109" i="18"/>
  <c r="AI234" i="18"/>
  <c r="AO234" i="18"/>
  <c r="AI235" i="18"/>
  <c r="AO235" i="18"/>
  <c r="AI238" i="18"/>
  <c r="AO238" i="18"/>
  <c r="AI239" i="18"/>
  <c r="AO239" i="18"/>
  <c r="AI242" i="18"/>
  <c r="AO242" i="18"/>
  <c r="AI243" i="18"/>
  <c r="AO243" i="18"/>
  <c r="AI246" i="18"/>
  <c r="AO246" i="18"/>
  <c r="AI247" i="18"/>
  <c r="AO247" i="18"/>
  <c r="AI250" i="18"/>
  <c r="AO250" i="18"/>
  <c r="AI251" i="18"/>
  <c r="AO251" i="18"/>
  <c r="AI254" i="18"/>
  <c r="AO254" i="18"/>
  <c r="AI255" i="18"/>
  <c r="AO255" i="18"/>
  <c r="AI258" i="18"/>
  <c r="AO258" i="18"/>
  <c r="AI259" i="18"/>
  <c r="AO259" i="18"/>
  <c r="AI1144" i="18"/>
  <c r="AO1144" i="18"/>
  <c r="AI1145" i="18"/>
  <c r="AO1145" i="18"/>
  <c r="AI1148" i="18"/>
  <c r="AO1148" i="18"/>
  <c r="AI1149" i="18"/>
  <c r="AO1149" i="18"/>
  <c r="AI1152" i="18"/>
  <c r="AO1152" i="18"/>
  <c r="AI1153" i="18"/>
  <c r="AO1153" i="18"/>
  <c r="AI1156" i="18"/>
  <c r="AO1156" i="18"/>
  <c r="AI1157" i="18"/>
  <c r="AO1157" i="18"/>
  <c r="AI1160" i="18"/>
  <c r="AO1160" i="18"/>
  <c r="AI1161" i="18"/>
  <c r="AO1161" i="18"/>
  <c r="AI1164" i="18"/>
  <c r="AO1164" i="18"/>
  <c r="AI1165" i="18"/>
  <c r="AO1165" i="18"/>
  <c r="AI1168" i="18"/>
  <c r="AO1168" i="18"/>
  <c r="AI1169" i="18"/>
  <c r="AO1169" i="18"/>
  <c r="AI1172" i="18"/>
  <c r="AO1172" i="18"/>
  <c r="AI1173" i="18"/>
  <c r="AO1173" i="18"/>
  <c r="AI386" i="18"/>
  <c r="AO386" i="18"/>
  <c r="AI387" i="18"/>
  <c r="AO387" i="18"/>
  <c r="AI390" i="18"/>
  <c r="AO390" i="18"/>
  <c r="AI391" i="18"/>
  <c r="AO391" i="18"/>
  <c r="AI394" i="18"/>
  <c r="AO394" i="18"/>
  <c r="AI395" i="18"/>
  <c r="AO395" i="18"/>
  <c r="AI398" i="18"/>
  <c r="AO398" i="18"/>
  <c r="AI399" i="18"/>
  <c r="AO399" i="18"/>
  <c r="AI402" i="18"/>
  <c r="AO402" i="18"/>
  <c r="AI405" i="18"/>
  <c r="AO405" i="18"/>
  <c r="AI570" i="18"/>
  <c r="AO570" i="18"/>
  <c r="AI721" i="18"/>
  <c r="AO721" i="18"/>
  <c r="AI874" i="18"/>
  <c r="AO874" i="18"/>
  <c r="AI1025" i="18"/>
  <c r="AO1025" i="18"/>
  <c r="AI116" i="18"/>
  <c r="AO116" i="18"/>
  <c r="AI117" i="18"/>
  <c r="AO117" i="18"/>
  <c r="AI120" i="18"/>
  <c r="AO120" i="18"/>
  <c r="AI121" i="18"/>
  <c r="AO121" i="18"/>
  <c r="AI124" i="18"/>
  <c r="AO124" i="18"/>
  <c r="AI125" i="18"/>
  <c r="AO125" i="18"/>
  <c r="AI128" i="18"/>
  <c r="AO128" i="18"/>
  <c r="AI129" i="18"/>
  <c r="AO129" i="18"/>
  <c r="AI132" i="18"/>
  <c r="AO132" i="18"/>
  <c r="AI133" i="18"/>
  <c r="AO133" i="18"/>
  <c r="AI136" i="18"/>
  <c r="AO136" i="18"/>
  <c r="AI137" i="18"/>
  <c r="AO137" i="18"/>
  <c r="AI267" i="18"/>
  <c r="AO267" i="18"/>
  <c r="AI268" i="18"/>
  <c r="AO268" i="18"/>
  <c r="AI271" i="18"/>
  <c r="AO271" i="18"/>
  <c r="AI272" i="18"/>
  <c r="AO272" i="18"/>
  <c r="AI275" i="18"/>
  <c r="AO275" i="18"/>
  <c r="AI276" i="18"/>
  <c r="AO276" i="18"/>
  <c r="AI279" i="18"/>
  <c r="AO279" i="18"/>
  <c r="AI280" i="18"/>
  <c r="AO280" i="18"/>
  <c r="AI283" i="18"/>
  <c r="AO283" i="18"/>
  <c r="AI284" i="18"/>
  <c r="AO284" i="18"/>
  <c r="AI287" i="18"/>
  <c r="AO287" i="18"/>
  <c r="AI288" i="18"/>
  <c r="AO288" i="18"/>
  <c r="AI291" i="18"/>
  <c r="AO291" i="18"/>
  <c r="AI1179" i="18"/>
  <c r="AO1179" i="18"/>
  <c r="AI1182" i="18"/>
  <c r="AO1182" i="18"/>
  <c r="AI1183" i="18"/>
  <c r="AO1183" i="18"/>
  <c r="AI1186" i="18"/>
  <c r="AO1186" i="18"/>
  <c r="AI1187" i="18"/>
  <c r="AO1187" i="18"/>
  <c r="AI1190" i="18"/>
  <c r="AO1190" i="18"/>
  <c r="AI1191" i="18"/>
  <c r="AO1191" i="18"/>
  <c r="AI1194" i="18"/>
  <c r="AO1194" i="18"/>
  <c r="AI1195" i="18"/>
  <c r="AO1195" i="18"/>
  <c r="AI1198" i="18"/>
  <c r="AO1198" i="18"/>
  <c r="AI1199" i="18"/>
  <c r="AO1199" i="18"/>
  <c r="AI1202" i="18"/>
  <c r="AO1202" i="18"/>
  <c r="AI1203" i="18"/>
  <c r="AO1203" i="18"/>
  <c r="AI421" i="18"/>
  <c r="AO421" i="18"/>
  <c r="AI422" i="18"/>
  <c r="AO422" i="18"/>
  <c r="AI425" i="18"/>
  <c r="AO425" i="18"/>
  <c r="AI426" i="18"/>
  <c r="AO426" i="18"/>
  <c r="AI429" i="18"/>
  <c r="AO429" i="18"/>
  <c r="AI430" i="18"/>
  <c r="AO430" i="18"/>
  <c r="AI433" i="18"/>
  <c r="AO433" i="18"/>
  <c r="AI434" i="18"/>
  <c r="AO434" i="18"/>
  <c r="AI437" i="18"/>
  <c r="AO437" i="18"/>
  <c r="AI438" i="18"/>
  <c r="AO438" i="18"/>
  <c r="AI441" i="18"/>
  <c r="AO441" i="18"/>
  <c r="AI442" i="18"/>
  <c r="AO442" i="18"/>
  <c r="AI572" i="18"/>
  <c r="AO572" i="18"/>
  <c r="AI573" i="18"/>
  <c r="AO573" i="18"/>
  <c r="AI731" i="18"/>
  <c r="AO731" i="18"/>
  <c r="AI732" i="18"/>
  <c r="AO732" i="18"/>
  <c r="AI733" i="18"/>
  <c r="AO733" i="18"/>
  <c r="AI734" i="18"/>
  <c r="AO734" i="18"/>
  <c r="AI735" i="18"/>
  <c r="AO735" i="18"/>
  <c r="AI736" i="18"/>
  <c r="AO736" i="18"/>
  <c r="AI737" i="18"/>
  <c r="AO737" i="18"/>
  <c r="AI738" i="18"/>
  <c r="AO738" i="18"/>
  <c r="AI739" i="18"/>
  <c r="AO739" i="18"/>
  <c r="AI740" i="18"/>
  <c r="AO740" i="18"/>
  <c r="AI741" i="18"/>
  <c r="AO741" i="18"/>
  <c r="AI742" i="18"/>
  <c r="AO742" i="18"/>
  <c r="AI743" i="18"/>
  <c r="AO743" i="18"/>
  <c r="AI744" i="18"/>
  <c r="AO744" i="18"/>
  <c r="AI745" i="18"/>
  <c r="AO745" i="18"/>
  <c r="AI746" i="18"/>
  <c r="AO746" i="18"/>
  <c r="AI747" i="18"/>
  <c r="AO747" i="18"/>
  <c r="AI875" i="18"/>
  <c r="AO875" i="18"/>
  <c r="AI876" i="18"/>
  <c r="AO876" i="18"/>
  <c r="AI877" i="18"/>
  <c r="AO877" i="18"/>
  <c r="AI878" i="18"/>
  <c r="AO878" i="18"/>
  <c r="AI879" i="18"/>
  <c r="AO879" i="18"/>
  <c r="AI880" i="18"/>
  <c r="AO880" i="18"/>
  <c r="AI881" i="18"/>
  <c r="AO881" i="18"/>
  <c r="AI882" i="18"/>
  <c r="AO882" i="18"/>
  <c r="AI883" i="18"/>
  <c r="AO883" i="18"/>
  <c r="AI884" i="18"/>
  <c r="AO884" i="18"/>
  <c r="AI885" i="18"/>
  <c r="AO885" i="18"/>
  <c r="AI886" i="18"/>
  <c r="AO886" i="18"/>
  <c r="AI887" i="18"/>
  <c r="AO887" i="18"/>
  <c r="AI888" i="18"/>
  <c r="AO888" i="18"/>
  <c r="AI889" i="18"/>
  <c r="AO889" i="18"/>
  <c r="AI890" i="18"/>
  <c r="AO890" i="18"/>
  <c r="AI891" i="18"/>
  <c r="AO891" i="18"/>
  <c r="AI892" i="18"/>
  <c r="AO892" i="18"/>
  <c r="AI893" i="18"/>
  <c r="AO893" i="18"/>
  <c r="AI894" i="18"/>
  <c r="AO894" i="18"/>
  <c r="AI895" i="18"/>
  <c r="AO895" i="18"/>
  <c r="AI896" i="18"/>
  <c r="AO896" i="18"/>
  <c r="AI897" i="18"/>
  <c r="AO897" i="18"/>
  <c r="AI898" i="18"/>
  <c r="AO898" i="18"/>
  <c r="AI899" i="18"/>
  <c r="AO899" i="18"/>
  <c r="AI1027" i="18"/>
  <c r="AO1027" i="18"/>
  <c r="AI1028" i="18"/>
  <c r="AO1028" i="18"/>
  <c r="AI1029" i="18"/>
  <c r="AO1029" i="18"/>
  <c r="AI1030" i="18"/>
  <c r="AO1030" i="18"/>
  <c r="AI1031" i="18"/>
  <c r="AO1031" i="18"/>
  <c r="AI1032" i="18"/>
  <c r="AO1032" i="18"/>
  <c r="AI1033" i="18"/>
  <c r="AO1033" i="18"/>
  <c r="AI1034" i="18"/>
  <c r="AO1034" i="18"/>
  <c r="AI1035" i="18"/>
  <c r="AO1035" i="18"/>
  <c r="AI1036" i="18"/>
  <c r="AO1036" i="18"/>
  <c r="AI1037" i="18"/>
  <c r="AO1037" i="18"/>
  <c r="AI1038" i="18"/>
  <c r="AO1038" i="18"/>
  <c r="AI1039" i="18"/>
  <c r="AO1039" i="18"/>
  <c r="AI1040" i="18"/>
  <c r="AO1040" i="18"/>
  <c r="AI1041" i="18"/>
  <c r="AO1041" i="18"/>
  <c r="AI1042" i="18"/>
  <c r="AO1042" i="18"/>
  <c r="AI1043" i="18"/>
  <c r="AO1043" i="18"/>
  <c r="AI1045" i="18"/>
  <c r="AO1045" i="18"/>
  <c r="AI1046" i="18"/>
  <c r="AO1046" i="18"/>
  <c r="AI1047" i="18"/>
  <c r="AO1047" i="18"/>
  <c r="AI1048" i="18"/>
  <c r="AO1048" i="18"/>
  <c r="AI1049" i="18"/>
  <c r="AO1049" i="18"/>
  <c r="AI1050" i="18"/>
  <c r="AO1050" i="18"/>
  <c r="AI1051" i="18"/>
  <c r="AO1051" i="18"/>
  <c r="AI140" i="18"/>
  <c r="AO140" i="18"/>
  <c r="AI141" i="18"/>
  <c r="AO141" i="18"/>
  <c r="AI142" i="18"/>
  <c r="AO142" i="18"/>
  <c r="AI143" i="18"/>
  <c r="AO143" i="18"/>
  <c r="AI144" i="18"/>
  <c r="AO144" i="18"/>
  <c r="AI145" i="18"/>
  <c r="AO145" i="18"/>
  <c r="AI146" i="18"/>
  <c r="AO146" i="18"/>
  <c r="AI147" i="18"/>
  <c r="AO147" i="18"/>
  <c r="AI148" i="18"/>
  <c r="AO148" i="18"/>
  <c r="AI149" i="18"/>
  <c r="AO149" i="18"/>
  <c r="AI150" i="18"/>
  <c r="AO150" i="18"/>
  <c r="AI151" i="18"/>
  <c r="AO151" i="18"/>
  <c r="AI152" i="18"/>
  <c r="AO152" i="18"/>
  <c r="AI153" i="18"/>
  <c r="AO153" i="18"/>
  <c r="AI154" i="18"/>
  <c r="AO154" i="18"/>
  <c r="AI292" i="18"/>
  <c r="AO292" i="18"/>
  <c r="AI293" i="18"/>
  <c r="AO293" i="18"/>
  <c r="AI294" i="18"/>
  <c r="AO294" i="18"/>
  <c r="AI295" i="18"/>
  <c r="AO295" i="18"/>
  <c r="AI296" i="18"/>
  <c r="AO296" i="18"/>
  <c r="AI297" i="18"/>
  <c r="AO297" i="18"/>
  <c r="AI298" i="18"/>
  <c r="AO298" i="18"/>
  <c r="AI299" i="18"/>
  <c r="AO299" i="18"/>
  <c r="AI300" i="18"/>
  <c r="AO300" i="18"/>
  <c r="AI301" i="18"/>
  <c r="AO301" i="18"/>
  <c r="AI302" i="18"/>
  <c r="AO302" i="18"/>
  <c r="AI303" i="18"/>
  <c r="AO303" i="18"/>
  <c r="AI304" i="18"/>
  <c r="AO304" i="18"/>
  <c r="AI305" i="18"/>
  <c r="AO305" i="18"/>
  <c r="AI306" i="18"/>
  <c r="AO306" i="18"/>
  <c r="AI1204" i="18"/>
  <c r="AO1204" i="18"/>
  <c r="AI1205" i="18"/>
  <c r="AO1205" i="18"/>
  <c r="AI1206" i="18"/>
  <c r="AO1206" i="18"/>
  <c r="AI1207" i="18"/>
  <c r="AO1207" i="18"/>
  <c r="AI1208" i="18"/>
  <c r="AO1208" i="18"/>
  <c r="AI1209" i="18"/>
  <c r="AO1209" i="18"/>
  <c r="AI1210" i="18"/>
  <c r="AO1210" i="18"/>
  <c r="AI1211" i="18"/>
  <c r="AO1211" i="18"/>
  <c r="AI1212" i="18"/>
  <c r="AO1212" i="18"/>
  <c r="AI1213" i="18"/>
  <c r="AO1213" i="18"/>
  <c r="AI1214" i="18"/>
  <c r="AO1214" i="18"/>
  <c r="AI1215" i="18"/>
  <c r="AO1215" i="18"/>
  <c r="AI1216" i="18"/>
  <c r="AO1216" i="18"/>
  <c r="AI1217" i="18"/>
  <c r="AO1217" i="18"/>
  <c r="AI1218" i="18"/>
  <c r="AO1218" i="18"/>
  <c r="AI444" i="18"/>
  <c r="AO444" i="18"/>
  <c r="AI445" i="18"/>
  <c r="AO445" i="18"/>
  <c r="AI446" i="18"/>
  <c r="AO446" i="18"/>
  <c r="AI447" i="18"/>
  <c r="AO447" i="18"/>
  <c r="AI448" i="18"/>
  <c r="AO448" i="18"/>
  <c r="AI449" i="18"/>
  <c r="AO449" i="18"/>
  <c r="AI450" i="18"/>
  <c r="AO450" i="18"/>
  <c r="AI451" i="18"/>
  <c r="AO451" i="18"/>
  <c r="AI452" i="18"/>
  <c r="AO452" i="18"/>
  <c r="AI453" i="18"/>
  <c r="AO453" i="18"/>
  <c r="AI454" i="18"/>
  <c r="AO454" i="18"/>
  <c r="AI455" i="18"/>
  <c r="AO455" i="18"/>
  <c r="AI456" i="18"/>
  <c r="AO456" i="18"/>
  <c r="AI457" i="18"/>
  <c r="AO457" i="18"/>
  <c r="AI458" i="18"/>
  <c r="AO458" i="18"/>
  <c r="AI596" i="18"/>
  <c r="AO596" i="18"/>
  <c r="AI597" i="18"/>
  <c r="AO597" i="18"/>
  <c r="AI598" i="18"/>
  <c r="AO598" i="18"/>
  <c r="AI599" i="18"/>
  <c r="AO599" i="18"/>
  <c r="AI600" i="18"/>
  <c r="AO600" i="18"/>
  <c r="AI601" i="18"/>
  <c r="AO601" i="18"/>
  <c r="AI602" i="18"/>
  <c r="AO602" i="18"/>
  <c r="AI603" i="18"/>
  <c r="AO603" i="18"/>
  <c r="AI604" i="18"/>
  <c r="AO604" i="18"/>
  <c r="AI605" i="18"/>
  <c r="AO605" i="18"/>
  <c r="AI606" i="18"/>
  <c r="AO606" i="18"/>
  <c r="AI607" i="18"/>
  <c r="AO607" i="18"/>
  <c r="AI608" i="18"/>
  <c r="AO608" i="18"/>
  <c r="AI609" i="18"/>
  <c r="AO609" i="18"/>
  <c r="AI610" i="18"/>
  <c r="AO610" i="18"/>
  <c r="AI748" i="18"/>
  <c r="AO748" i="18"/>
  <c r="AI749" i="18"/>
  <c r="AO749" i="18"/>
  <c r="AI750" i="18"/>
  <c r="AO750" i="18"/>
  <c r="AI751" i="18"/>
  <c r="AO751" i="18"/>
  <c r="AI752" i="18"/>
  <c r="AO752" i="18"/>
  <c r="AI753" i="18"/>
  <c r="AO753" i="18"/>
  <c r="AI754" i="18"/>
  <c r="AO754" i="18"/>
  <c r="AI755" i="18"/>
  <c r="AO755" i="18"/>
  <c r="AI756" i="18"/>
  <c r="AO756" i="18"/>
  <c r="AI757" i="18"/>
  <c r="AO757" i="18"/>
  <c r="AI758" i="18"/>
  <c r="AO758" i="18"/>
  <c r="AI759" i="18"/>
  <c r="AO759" i="18"/>
  <c r="AI760" i="18"/>
  <c r="AO760" i="18"/>
  <c r="AI761" i="18"/>
  <c r="AO761" i="18"/>
  <c r="AI762" i="18"/>
  <c r="AO762" i="18"/>
  <c r="AI900" i="18"/>
  <c r="AO900" i="18"/>
  <c r="AI901" i="18"/>
  <c r="AO901" i="18"/>
  <c r="AI902" i="18"/>
  <c r="AO902" i="18"/>
  <c r="AI903" i="18"/>
  <c r="AO903" i="18"/>
  <c r="AI904" i="18"/>
  <c r="AO904" i="18"/>
  <c r="AI905" i="18"/>
  <c r="AO905" i="18"/>
  <c r="AI906" i="18"/>
  <c r="AO906" i="18"/>
  <c r="AI907" i="18"/>
  <c r="AO907" i="18"/>
  <c r="AI908" i="18"/>
  <c r="AO908" i="18"/>
  <c r="AI909" i="18"/>
  <c r="AO909" i="18"/>
  <c r="AI910" i="18"/>
  <c r="AO910" i="18"/>
  <c r="AI911" i="18"/>
  <c r="AO911" i="18"/>
  <c r="AI912" i="18"/>
  <c r="AO912" i="18"/>
  <c r="AI913" i="18"/>
  <c r="AO913" i="18"/>
  <c r="AI914" i="18"/>
  <c r="AO914" i="18"/>
  <c r="AI1052" i="18"/>
  <c r="AO1052" i="18"/>
  <c r="AI1053" i="18"/>
  <c r="AO1053" i="18"/>
  <c r="AI1054" i="18"/>
  <c r="AO1054" i="18"/>
  <c r="AI1055" i="18"/>
  <c r="AO1055" i="18"/>
  <c r="AI1056" i="18"/>
  <c r="AO1056" i="18"/>
  <c r="AI1057" i="18"/>
  <c r="AO1057" i="18"/>
  <c r="AI1058" i="18"/>
  <c r="AO1058" i="18"/>
  <c r="AI1059" i="18"/>
  <c r="AO1059" i="18"/>
  <c r="AI1060" i="18"/>
  <c r="AO1060" i="18"/>
  <c r="AI1061" i="18"/>
  <c r="AO1061" i="18"/>
  <c r="AI1062" i="18"/>
  <c r="AO1062" i="18"/>
  <c r="AI1063" i="18"/>
  <c r="AO1063" i="18"/>
  <c r="AI1064" i="18"/>
  <c r="AO1064" i="18"/>
  <c r="AI1065" i="18"/>
  <c r="AO1065" i="18"/>
  <c r="AI1066" i="18"/>
  <c r="AO1066" i="18"/>
  <c r="AI3" i="18"/>
  <c r="AO3" i="18"/>
  <c r="Y14" i="6"/>
  <c r="Y172" i="6" s="1"/>
  <c r="Y175" i="6" s="1"/>
  <c r="U36" i="6"/>
  <c r="T14" i="6"/>
  <c r="U10" i="6"/>
  <c r="U14" i="6" s="1"/>
  <c r="U42" i="6"/>
  <c r="T26" i="6"/>
  <c r="Z26" i="6" s="1"/>
  <c r="U22" i="6"/>
  <c r="U26" i="6" s="1"/>
  <c r="AA26" i="6" s="1"/>
  <c r="C172" i="6"/>
  <c r="E33" i="6"/>
  <c r="Q23" i="6"/>
  <c r="Q24" i="6"/>
  <c r="Q25" i="6"/>
  <c r="Q28" i="6"/>
  <c r="P29" i="6"/>
  <c r="P31" i="6"/>
  <c r="Q36" i="6"/>
  <c r="P37" i="6"/>
  <c r="R37" i="6"/>
  <c r="Q38" i="6"/>
  <c r="S38" i="6"/>
  <c r="P39" i="6"/>
  <c r="S44" i="6"/>
  <c r="Q44" i="6"/>
  <c r="P44" i="6"/>
  <c r="T44" i="6"/>
  <c r="U44" i="6" s="1"/>
  <c r="U48" i="6"/>
  <c r="T82" i="6"/>
  <c r="U78" i="6"/>
  <c r="U82" i="6" s="1"/>
  <c r="P10" i="6"/>
  <c r="R10" i="6"/>
  <c r="P11" i="6"/>
  <c r="R11" i="6"/>
  <c r="P12" i="6"/>
  <c r="R12" i="6"/>
  <c r="P13" i="6"/>
  <c r="R13" i="6"/>
  <c r="S42" i="6"/>
  <c r="Q42" i="6"/>
  <c r="P16" i="6"/>
  <c r="R16" i="6"/>
  <c r="T16" i="6"/>
  <c r="P17" i="6"/>
  <c r="R17" i="6"/>
  <c r="P18" i="6"/>
  <c r="R18" i="6"/>
  <c r="P19" i="6"/>
  <c r="R19" i="6"/>
  <c r="P22" i="6"/>
  <c r="R22" i="6"/>
  <c r="P23" i="6"/>
  <c r="R23" i="6"/>
  <c r="P24" i="6"/>
  <c r="R24" i="6"/>
  <c r="P25" i="6"/>
  <c r="R25" i="6"/>
  <c r="Q29" i="6"/>
  <c r="D30" i="6"/>
  <c r="Q30" i="6" s="1"/>
  <c r="P30" i="6"/>
  <c r="Q31" i="6"/>
  <c r="P36" i="6"/>
  <c r="P40" i="6" s="1"/>
  <c r="R36" i="6"/>
  <c r="Q37" i="6"/>
  <c r="P38" i="6"/>
  <c r="R38" i="6"/>
  <c r="T39" i="6"/>
  <c r="U39" i="6" s="1"/>
  <c r="Q39" i="6"/>
  <c r="S39" i="6"/>
  <c r="R42" i="6"/>
  <c r="S43" i="6"/>
  <c r="Q43" i="6"/>
  <c r="P43" i="6"/>
  <c r="T43" i="6"/>
  <c r="U43" i="6" s="1"/>
  <c r="R44" i="6"/>
  <c r="S45" i="6"/>
  <c r="Q45" i="6"/>
  <c r="P45" i="6"/>
  <c r="T45" i="6"/>
  <c r="U45" i="6" s="1"/>
  <c r="S52" i="6"/>
  <c r="S64" i="6"/>
  <c r="Y64" i="6" s="1"/>
  <c r="T76" i="6"/>
  <c r="U72" i="6"/>
  <c r="U76" i="6" s="1"/>
  <c r="U88" i="6"/>
  <c r="U100" i="6"/>
  <c r="P48" i="6"/>
  <c r="R48" i="6"/>
  <c r="P49" i="6"/>
  <c r="R49" i="6"/>
  <c r="T49" i="6"/>
  <c r="U49" i="6" s="1"/>
  <c r="P50" i="6"/>
  <c r="R50" i="6"/>
  <c r="T50" i="6"/>
  <c r="U50" i="6" s="1"/>
  <c r="P51" i="6"/>
  <c r="R51" i="6"/>
  <c r="T51" i="6"/>
  <c r="U51" i="6" s="1"/>
  <c r="P54" i="6"/>
  <c r="R54" i="6"/>
  <c r="T54" i="6"/>
  <c r="Q55" i="6"/>
  <c r="S55" i="6"/>
  <c r="P56" i="6"/>
  <c r="R56" i="6"/>
  <c r="Q57" i="6"/>
  <c r="S57" i="6"/>
  <c r="P60" i="6"/>
  <c r="Q61" i="6"/>
  <c r="P62" i="6"/>
  <c r="R62" i="6"/>
  <c r="Q63" i="6"/>
  <c r="Q66" i="6"/>
  <c r="S66" i="6"/>
  <c r="S70" i="6" s="1"/>
  <c r="P67" i="6"/>
  <c r="R67" i="6"/>
  <c r="Q68" i="6"/>
  <c r="P69" i="6"/>
  <c r="R69" i="6"/>
  <c r="Q72" i="6"/>
  <c r="P73" i="6"/>
  <c r="R73" i="6"/>
  <c r="Q74" i="6"/>
  <c r="S74" i="6"/>
  <c r="S76" i="6" s="1"/>
  <c r="P75" i="6"/>
  <c r="R75" i="6"/>
  <c r="Q78" i="6"/>
  <c r="S78" i="6"/>
  <c r="S82" i="6" s="1"/>
  <c r="Q79" i="6"/>
  <c r="Q80" i="6"/>
  <c r="Q81" i="6"/>
  <c r="P84" i="6"/>
  <c r="R84" i="6"/>
  <c r="P85" i="6"/>
  <c r="R85" i="6"/>
  <c r="T85" i="6"/>
  <c r="P86" i="6"/>
  <c r="R86" i="6"/>
  <c r="T86" i="6"/>
  <c r="P87" i="6"/>
  <c r="R87" i="6"/>
  <c r="T87" i="6"/>
  <c r="Q90" i="6"/>
  <c r="S90" i="6"/>
  <c r="U90" i="6"/>
  <c r="U94" i="6" s="1"/>
  <c r="Q91" i="6"/>
  <c r="S91" i="6"/>
  <c r="Q92" i="6"/>
  <c r="S92" i="6"/>
  <c r="Q93" i="6"/>
  <c r="S93" i="6"/>
  <c r="P96" i="6"/>
  <c r="R96" i="6"/>
  <c r="P97" i="6"/>
  <c r="R97" i="6"/>
  <c r="T97" i="6"/>
  <c r="P98" i="6"/>
  <c r="R98" i="6"/>
  <c r="T98" i="6"/>
  <c r="P99" i="6"/>
  <c r="R99" i="6"/>
  <c r="T99" i="6"/>
  <c r="Q102" i="6"/>
  <c r="S102" i="6"/>
  <c r="U102" i="6"/>
  <c r="T108" i="6"/>
  <c r="T112" i="6" s="1"/>
  <c r="R108" i="6"/>
  <c r="P108" i="6"/>
  <c r="S108" i="6"/>
  <c r="C113" i="6"/>
  <c r="C173" i="6" s="1"/>
  <c r="Q48" i="6"/>
  <c r="Q49" i="6"/>
  <c r="Q50" i="6"/>
  <c r="Q51" i="6"/>
  <c r="Q54" i="6"/>
  <c r="P55" i="6"/>
  <c r="R55" i="6"/>
  <c r="Q56" i="6"/>
  <c r="P57" i="6"/>
  <c r="R57" i="6"/>
  <c r="Q60" i="6"/>
  <c r="P61" i="6"/>
  <c r="Q62" i="6"/>
  <c r="P63" i="6"/>
  <c r="R63" i="6"/>
  <c r="P66" i="6"/>
  <c r="Q67" i="6"/>
  <c r="P68" i="6"/>
  <c r="Q69" i="6"/>
  <c r="P72" i="6"/>
  <c r="P76" i="6" s="1"/>
  <c r="R72" i="6"/>
  <c r="Q73" i="6"/>
  <c r="P74" i="6"/>
  <c r="R74" i="6"/>
  <c r="Q75" i="6"/>
  <c r="P78" i="6"/>
  <c r="R78" i="6"/>
  <c r="P79" i="6"/>
  <c r="R79" i="6"/>
  <c r="P80" i="6"/>
  <c r="R80" i="6"/>
  <c r="P81" i="6"/>
  <c r="R81" i="6"/>
  <c r="Q84" i="6"/>
  <c r="S84" i="6"/>
  <c r="Q85" i="6"/>
  <c r="S85" i="6"/>
  <c r="Q86" i="6"/>
  <c r="S86" i="6"/>
  <c r="Q87" i="6"/>
  <c r="S87" i="6"/>
  <c r="P90" i="6"/>
  <c r="R90" i="6"/>
  <c r="P91" i="6"/>
  <c r="R91" i="6"/>
  <c r="P92" i="6"/>
  <c r="R92" i="6"/>
  <c r="P93" i="6"/>
  <c r="R93" i="6"/>
  <c r="Q96" i="6"/>
  <c r="S96" i="6"/>
  <c r="Q97" i="6"/>
  <c r="S97" i="6"/>
  <c r="Q98" i="6"/>
  <c r="S98" i="6"/>
  <c r="Q99" i="6"/>
  <c r="S99" i="6"/>
  <c r="P102" i="6"/>
  <c r="R102" i="6"/>
  <c r="U103" i="6"/>
  <c r="S103" i="6"/>
  <c r="Q103" i="6"/>
  <c r="R103" i="6"/>
  <c r="T104" i="6"/>
  <c r="T106" i="6" s="1"/>
  <c r="R104" i="6"/>
  <c r="P104" i="6"/>
  <c r="S104" i="6"/>
  <c r="Q108" i="6"/>
  <c r="U108" i="6"/>
  <c r="U109" i="6"/>
  <c r="S109" i="6"/>
  <c r="U128" i="6"/>
  <c r="Q105" i="6"/>
  <c r="S105" i="6"/>
  <c r="P109" i="6"/>
  <c r="R109" i="6"/>
  <c r="P110" i="6"/>
  <c r="R110" i="6"/>
  <c r="P111" i="6"/>
  <c r="R111" i="6"/>
  <c r="Q116" i="6"/>
  <c r="S116" i="6"/>
  <c r="Q117" i="6"/>
  <c r="S117" i="6"/>
  <c r="U117" i="6"/>
  <c r="Q118" i="6"/>
  <c r="S118" i="6"/>
  <c r="U118" i="6"/>
  <c r="Q119" i="6"/>
  <c r="S119" i="6"/>
  <c r="U119" i="6"/>
  <c r="P122" i="6"/>
  <c r="R122" i="6"/>
  <c r="T122" i="6"/>
  <c r="T126" i="6" s="1"/>
  <c r="P123" i="6"/>
  <c r="R123" i="6"/>
  <c r="P124" i="6"/>
  <c r="R124" i="6"/>
  <c r="P125" i="6"/>
  <c r="R125" i="6"/>
  <c r="P128" i="6"/>
  <c r="R128" i="6"/>
  <c r="Q129" i="6"/>
  <c r="P130" i="6"/>
  <c r="R130" i="6"/>
  <c r="T130" i="6"/>
  <c r="U130" i="6" s="1"/>
  <c r="Q131" i="6"/>
  <c r="P134" i="6"/>
  <c r="R134" i="6"/>
  <c r="R138" i="6" s="1"/>
  <c r="P135" i="6"/>
  <c r="P136" i="6"/>
  <c r="P137" i="6"/>
  <c r="Q140" i="6"/>
  <c r="Q141" i="6"/>
  <c r="S141" i="6"/>
  <c r="Q142" i="6"/>
  <c r="S142" i="6"/>
  <c r="Q143" i="6"/>
  <c r="S143" i="6"/>
  <c r="P146" i="6"/>
  <c r="U162" i="6"/>
  <c r="Q110" i="6"/>
  <c r="S110" i="6"/>
  <c r="Q111" i="6"/>
  <c r="S111" i="6"/>
  <c r="P116" i="6"/>
  <c r="R116" i="6"/>
  <c r="P117" i="6"/>
  <c r="R117" i="6"/>
  <c r="P118" i="6"/>
  <c r="R118" i="6"/>
  <c r="P119" i="6"/>
  <c r="R119" i="6"/>
  <c r="C174" i="6"/>
  <c r="C170" i="6"/>
  <c r="Q122" i="6"/>
  <c r="S122" i="6"/>
  <c r="Q123" i="6"/>
  <c r="S123" i="6"/>
  <c r="Q124" i="6"/>
  <c r="S124" i="6"/>
  <c r="Q125" i="6"/>
  <c r="S125" i="6"/>
  <c r="Q128" i="6"/>
  <c r="P129" i="6"/>
  <c r="R129" i="6"/>
  <c r="Q130" i="6"/>
  <c r="P131" i="6"/>
  <c r="R131" i="6"/>
  <c r="Q134" i="6"/>
  <c r="Q135" i="6"/>
  <c r="Q136" i="6"/>
  <c r="Q137" i="6"/>
  <c r="P140" i="6"/>
  <c r="P141" i="6"/>
  <c r="P142" i="6"/>
  <c r="P143" i="6"/>
  <c r="U146" i="6"/>
  <c r="S146" i="6"/>
  <c r="T146" i="6"/>
  <c r="Q146" i="6"/>
  <c r="D170" i="6"/>
  <c r="P147" i="6"/>
  <c r="T147" i="6"/>
  <c r="Q148" i="6"/>
  <c r="S148" i="6"/>
  <c r="U148" i="6"/>
  <c r="Q149" i="6"/>
  <c r="S149" i="6"/>
  <c r="U149" i="6"/>
  <c r="Q152" i="6"/>
  <c r="S152" i="6"/>
  <c r="U152" i="6"/>
  <c r="P153" i="6"/>
  <c r="R153" i="6"/>
  <c r="T153" i="6"/>
  <c r="Q154" i="6"/>
  <c r="S154" i="6"/>
  <c r="U154" i="6"/>
  <c r="P155" i="6"/>
  <c r="R155" i="6"/>
  <c r="T155" i="6"/>
  <c r="P158" i="6"/>
  <c r="R158" i="6"/>
  <c r="T158" i="6"/>
  <c r="P159" i="6"/>
  <c r="R159" i="6"/>
  <c r="T159" i="6"/>
  <c r="P160" i="6"/>
  <c r="R160" i="6"/>
  <c r="T160" i="6"/>
  <c r="P161" i="6"/>
  <c r="R161" i="6"/>
  <c r="T161" i="6"/>
  <c r="P164" i="6"/>
  <c r="R164" i="6"/>
  <c r="T164" i="6"/>
  <c r="Q165" i="6"/>
  <c r="S165" i="6"/>
  <c r="P166" i="6"/>
  <c r="R166" i="6"/>
  <c r="T166" i="6"/>
  <c r="U166" i="6" s="1"/>
  <c r="Q167" i="6"/>
  <c r="S167" i="6"/>
  <c r="Q147" i="6"/>
  <c r="S147" i="6"/>
  <c r="P149" i="6"/>
  <c r="P152" i="6"/>
  <c r="R152" i="6"/>
  <c r="Q153" i="6"/>
  <c r="S153" i="6"/>
  <c r="P154" i="6"/>
  <c r="R154" i="6"/>
  <c r="Q155" i="6"/>
  <c r="S155" i="6"/>
  <c r="Q158" i="6"/>
  <c r="S158" i="6"/>
  <c r="Q159" i="6"/>
  <c r="S159" i="6"/>
  <c r="Q160" i="6"/>
  <c r="S160" i="6"/>
  <c r="Q161" i="6"/>
  <c r="S161" i="6"/>
  <c r="Q164" i="6"/>
  <c r="P165" i="6"/>
  <c r="R165" i="6"/>
  <c r="Q166" i="6"/>
  <c r="R167" i="6"/>
  <c r="AE1224" i="16"/>
  <c r="AD1224" i="16"/>
  <c r="AC1224" i="16"/>
  <c r="AB1224" i="16"/>
  <c r="AA1224" i="16"/>
  <c r="Z1224" i="16"/>
  <c r="Y1224" i="16"/>
  <c r="X1224" i="16"/>
  <c r="W1224" i="16"/>
  <c r="V1224" i="16"/>
  <c r="AE1400" i="16"/>
  <c r="AD1400" i="16"/>
  <c r="AC1400" i="16"/>
  <c r="AB1400" i="16"/>
  <c r="AA1400" i="16"/>
  <c r="Z1400" i="16"/>
  <c r="Y1400" i="16"/>
  <c r="X1400" i="16"/>
  <c r="W1400" i="16"/>
  <c r="V1400" i="16"/>
  <c r="AE520" i="16"/>
  <c r="AD520" i="16"/>
  <c r="AC520" i="16"/>
  <c r="AB520" i="16"/>
  <c r="AA520" i="16"/>
  <c r="Z520" i="16"/>
  <c r="Y520" i="16"/>
  <c r="X520" i="16"/>
  <c r="W520" i="16"/>
  <c r="V520" i="16"/>
  <c r="AE168" i="16"/>
  <c r="AD168" i="16"/>
  <c r="AC168" i="16"/>
  <c r="AB168" i="16"/>
  <c r="AA168" i="16"/>
  <c r="Z168" i="16"/>
  <c r="Y168" i="16"/>
  <c r="X168" i="16"/>
  <c r="W168" i="16"/>
  <c r="V168" i="16"/>
  <c r="AE344" i="16"/>
  <c r="AD344" i="16"/>
  <c r="AC344" i="16"/>
  <c r="AB344" i="16"/>
  <c r="AA344" i="16"/>
  <c r="Z344" i="16"/>
  <c r="Y344" i="16"/>
  <c r="X344" i="16"/>
  <c r="W344" i="16"/>
  <c r="V344" i="16"/>
  <c r="AE1048" i="16"/>
  <c r="AD1048" i="16"/>
  <c r="AC1048" i="16"/>
  <c r="AB1048" i="16"/>
  <c r="AA1048" i="16"/>
  <c r="Z1048" i="16"/>
  <c r="Y1048" i="16"/>
  <c r="X1048" i="16"/>
  <c r="W1048" i="16"/>
  <c r="V1048" i="16"/>
  <c r="AE696" i="16"/>
  <c r="AD696" i="16"/>
  <c r="AC696" i="16"/>
  <c r="AB696" i="16"/>
  <c r="AA696" i="16"/>
  <c r="Z696" i="16"/>
  <c r="Y696" i="16"/>
  <c r="X696" i="16"/>
  <c r="W696" i="16"/>
  <c r="V696" i="16"/>
  <c r="AE872" i="16"/>
  <c r="AD872" i="16"/>
  <c r="AC872" i="16"/>
  <c r="AB872" i="16"/>
  <c r="AA872" i="16"/>
  <c r="Z872" i="16"/>
  <c r="Y872" i="16"/>
  <c r="X872" i="16"/>
  <c r="W872" i="16"/>
  <c r="V872" i="16"/>
  <c r="AE1223" i="16"/>
  <c r="AD1223" i="16"/>
  <c r="AC1223" i="16"/>
  <c r="AB1223" i="16"/>
  <c r="AA1223" i="16"/>
  <c r="Z1223" i="16"/>
  <c r="Y1223" i="16"/>
  <c r="X1223" i="16"/>
  <c r="W1223" i="16"/>
  <c r="V1223" i="16"/>
  <c r="AE1399" i="16"/>
  <c r="AD1399" i="16"/>
  <c r="AC1399" i="16"/>
  <c r="AB1399" i="16"/>
  <c r="AA1399" i="16"/>
  <c r="Z1399" i="16"/>
  <c r="Y1399" i="16"/>
  <c r="X1399" i="16"/>
  <c r="W1399" i="16"/>
  <c r="V1399" i="16"/>
  <c r="AE519" i="16"/>
  <c r="AD519" i="16"/>
  <c r="AC519" i="16"/>
  <c r="AB519" i="16"/>
  <c r="AA519" i="16"/>
  <c r="Z519" i="16"/>
  <c r="Y519" i="16"/>
  <c r="X519" i="16"/>
  <c r="W519" i="16"/>
  <c r="V519" i="16"/>
  <c r="AE167" i="16"/>
  <c r="AD167" i="16"/>
  <c r="AC167" i="16"/>
  <c r="AB167" i="16"/>
  <c r="AA167" i="16"/>
  <c r="Z167" i="16"/>
  <c r="Y167" i="16"/>
  <c r="X167" i="16"/>
  <c r="W167" i="16"/>
  <c r="V167" i="16"/>
  <c r="AE343" i="16"/>
  <c r="AD343" i="16"/>
  <c r="AC343" i="16"/>
  <c r="AB343" i="16"/>
  <c r="AA343" i="16"/>
  <c r="Z343" i="16"/>
  <c r="Y343" i="16"/>
  <c r="X343" i="16"/>
  <c r="W343" i="16"/>
  <c r="V343" i="16"/>
  <c r="AE1047" i="16"/>
  <c r="AD1047" i="16"/>
  <c r="AC1047" i="16"/>
  <c r="AB1047" i="16"/>
  <c r="AA1047" i="16"/>
  <c r="Z1047" i="16"/>
  <c r="Y1047" i="16"/>
  <c r="X1047" i="16"/>
  <c r="W1047" i="16"/>
  <c r="V1047" i="16"/>
  <c r="AE695" i="16"/>
  <c r="AD695" i="16"/>
  <c r="AC695" i="16"/>
  <c r="AB695" i="16"/>
  <c r="AA695" i="16"/>
  <c r="Z695" i="16"/>
  <c r="Y695" i="16"/>
  <c r="X695" i="16"/>
  <c r="W695" i="16"/>
  <c r="V695" i="16"/>
  <c r="AE871" i="16"/>
  <c r="AD871" i="16"/>
  <c r="AC871" i="16"/>
  <c r="AB871" i="16"/>
  <c r="AA871" i="16"/>
  <c r="Z871" i="16"/>
  <c r="Y871" i="16"/>
  <c r="X871" i="16"/>
  <c r="W871" i="16"/>
  <c r="V871" i="16"/>
  <c r="AE1222" i="16"/>
  <c r="AD1222" i="16"/>
  <c r="AC1222" i="16"/>
  <c r="AB1222" i="16"/>
  <c r="AA1222" i="16"/>
  <c r="Z1222" i="16"/>
  <c r="Y1222" i="16"/>
  <c r="X1222" i="16"/>
  <c r="W1222" i="16"/>
  <c r="V1222" i="16"/>
  <c r="AE1398" i="16"/>
  <c r="AD1398" i="16"/>
  <c r="AC1398" i="16"/>
  <c r="AB1398" i="16"/>
  <c r="AA1398" i="16"/>
  <c r="Z1398" i="16"/>
  <c r="Y1398" i="16"/>
  <c r="X1398" i="16"/>
  <c r="W1398" i="16"/>
  <c r="V1398" i="16"/>
  <c r="AE518" i="16"/>
  <c r="AD518" i="16"/>
  <c r="AC518" i="16"/>
  <c r="AB518" i="16"/>
  <c r="AA518" i="16"/>
  <c r="Z518" i="16"/>
  <c r="Y518" i="16"/>
  <c r="X518" i="16"/>
  <c r="W518" i="16"/>
  <c r="V518" i="16"/>
  <c r="AE166" i="16"/>
  <c r="AD166" i="16"/>
  <c r="AC166" i="16"/>
  <c r="AB166" i="16"/>
  <c r="AA166" i="16"/>
  <c r="Z166" i="16"/>
  <c r="Y166" i="16"/>
  <c r="X166" i="16"/>
  <c r="W166" i="16"/>
  <c r="V166" i="16"/>
  <c r="AE342" i="16"/>
  <c r="AD342" i="16"/>
  <c r="AC342" i="16"/>
  <c r="AB342" i="16"/>
  <c r="AA342" i="16"/>
  <c r="Z342" i="16"/>
  <c r="Y342" i="16"/>
  <c r="X342" i="16"/>
  <c r="W342" i="16"/>
  <c r="V342" i="16"/>
  <c r="AE1046" i="16"/>
  <c r="AD1046" i="16"/>
  <c r="AC1046" i="16"/>
  <c r="AB1046" i="16"/>
  <c r="AA1046" i="16"/>
  <c r="Z1046" i="16"/>
  <c r="Y1046" i="16"/>
  <c r="X1046" i="16"/>
  <c r="W1046" i="16"/>
  <c r="V1046" i="16"/>
  <c r="AE694" i="16"/>
  <c r="AD694" i="16"/>
  <c r="AC694" i="16"/>
  <c r="AB694" i="16"/>
  <c r="AA694" i="16"/>
  <c r="Z694" i="16"/>
  <c r="Y694" i="16"/>
  <c r="X694" i="16"/>
  <c r="W694" i="16"/>
  <c r="V694" i="16"/>
  <c r="AE870" i="16"/>
  <c r="AD870" i="16"/>
  <c r="AC870" i="16"/>
  <c r="AB870" i="16"/>
  <c r="AA870" i="16"/>
  <c r="Z870" i="16"/>
  <c r="Y870" i="16"/>
  <c r="X870" i="16"/>
  <c r="W870" i="16"/>
  <c r="V870" i="16"/>
  <c r="AE1221" i="16"/>
  <c r="AD1221" i="16"/>
  <c r="AC1221" i="16"/>
  <c r="AB1221" i="16"/>
  <c r="AA1221" i="16"/>
  <c r="Z1221" i="16"/>
  <c r="Y1221" i="16"/>
  <c r="X1221" i="16"/>
  <c r="W1221" i="16"/>
  <c r="V1221" i="16"/>
  <c r="AE1397" i="16"/>
  <c r="AD1397" i="16"/>
  <c r="AC1397" i="16"/>
  <c r="AB1397" i="16"/>
  <c r="AA1397" i="16"/>
  <c r="Z1397" i="16"/>
  <c r="Y1397" i="16"/>
  <c r="X1397" i="16"/>
  <c r="W1397" i="16"/>
  <c r="V1397" i="16"/>
  <c r="AE517" i="16"/>
  <c r="AD517" i="16"/>
  <c r="AC517" i="16"/>
  <c r="AB517" i="16"/>
  <c r="AA517" i="16"/>
  <c r="Z517" i="16"/>
  <c r="Y517" i="16"/>
  <c r="X517" i="16"/>
  <c r="W517" i="16"/>
  <c r="V517" i="16"/>
  <c r="AE165" i="16"/>
  <c r="AD165" i="16"/>
  <c r="AC165" i="16"/>
  <c r="AB165" i="16"/>
  <c r="AA165" i="16"/>
  <c r="Z165" i="16"/>
  <c r="Y165" i="16"/>
  <c r="X165" i="16"/>
  <c r="W165" i="16"/>
  <c r="V165" i="16"/>
  <c r="AE341" i="16"/>
  <c r="AD341" i="16"/>
  <c r="AC341" i="16"/>
  <c r="AB341" i="16"/>
  <c r="AA341" i="16"/>
  <c r="Z341" i="16"/>
  <c r="Y341" i="16"/>
  <c r="X341" i="16"/>
  <c r="W341" i="16"/>
  <c r="V341" i="16"/>
  <c r="AE1045" i="16"/>
  <c r="AD1045" i="16"/>
  <c r="AC1045" i="16"/>
  <c r="AB1045" i="16"/>
  <c r="AA1045" i="16"/>
  <c r="Z1045" i="16"/>
  <c r="Y1045" i="16"/>
  <c r="X1045" i="16"/>
  <c r="W1045" i="16"/>
  <c r="V1045" i="16"/>
  <c r="AE693" i="16"/>
  <c r="AD693" i="16"/>
  <c r="AC693" i="16"/>
  <c r="AB693" i="16"/>
  <c r="AA693" i="16"/>
  <c r="Z693" i="16"/>
  <c r="Y693" i="16"/>
  <c r="X693" i="16"/>
  <c r="W693" i="16"/>
  <c r="V693" i="16"/>
  <c r="AE869" i="16"/>
  <c r="AD869" i="16"/>
  <c r="AC869" i="16"/>
  <c r="AB869" i="16"/>
  <c r="AA869" i="16"/>
  <c r="Z869" i="16"/>
  <c r="Y869" i="16"/>
  <c r="X869" i="16"/>
  <c r="W869" i="16"/>
  <c r="V869" i="16"/>
  <c r="AE1220" i="16"/>
  <c r="AD1220" i="16"/>
  <c r="AC1220" i="16"/>
  <c r="AB1220" i="16"/>
  <c r="AA1220" i="16"/>
  <c r="Z1220" i="16"/>
  <c r="Y1220" i="16"/>
  <c r="X1220" i="16"/>
  <c r="W1220" i="16"/>
  <c r="V1220" i="16"/>
  <c r="AE1396" i="16"/>
  <c r="AD1396" i="16"/>
  <c r="AC1396" i="16"/>
  <c r="AB1396" i="16"/>
  <c r="AA1396" i="16"/>
  <c r="Z1396" i="16"/>
  <c r="Y1396" i="16"/>
  <c r="X1396" i="16"/>
  <c r="W1396" i="16"/>
  <c r="V1396" i="16"/>
  <c r="AE516" i="16"/>
  <c r="AD516" i="16"/>
  <c r="AC516" i="16"/>
  <c r="AB516" i="16"/>
  <c r="AA516" i="16"/>
  <c r="Z516" i="16"/>
  <c r="Y516" i="16"/>
  <c r="X516" i="16"/>
  <c r="W516" i="16"/>
  <c r="V516" i="16"/>
  <c r="AE164" i="16"/>
  <c r="AD164" i="16"/>
  <c r="AC164" i="16"/>
  <c r="AB164" i="16"/>
  <c r="AA164" i="16"/>
  <c r="Z164" i="16"/>
  <c r="Y164" i="16"/>
  <c r="X164" i="16"/>
  <c r="W164" i="16"/>
  <c r="V164" i="16"/>
  <c r="AE340" i="16"/>
  <c r="AD340" i="16"/>
  <c r="AC340" i="16"/>
  <c r="AB340" i="16"/>
  <c r="AA340" i="16"/>
  <c r="Z340" i="16"/>
  <c r="Y340" i="16"/>
  <c r="X340" i="16"/>
  <c r="W340" i="16"/>
  <c r="V340" i="16"/>
  <c r="AE1044" i="16"/>
  <c r="AD1044" i="16"/>
  <c r="AC1044" i="16"/>
  <c r="AB1044" i="16"/>
  <c r="AA1044" i="16"/>
  <c r="Z1044" i="16"/>
  <c r="Y1044" i="16"/>
  <c r="X1044" i="16"/>
  <c r="W1044" i="16"/>
  <c r="V1044" i="16"/>
  <c r="AE692" i="16"/>
  <c r="AD692" i="16"/>
  <c r="AC692" i="16"/>
  <c r="AB692" i="16"/>
  <c r="AA692" i="16"/>
  <c r="Z692" i="16"/>
  <c r="Y692" i="16"/>
  <c r="X692" i="16"/>
  <c r="W692" i="16"/>
  <c r="V692" i="16"/>
  <c r="AE868" i="16"/>
  <c r="AD868" i="16"/>
  <c r="AC868" i="16"/>
  <c r="AB868" i="16"/>
  <c r="AA868" i="16"/>
  <c r="Z868" i="16"/>
  <c r="Y868" i="16"/>
  <c r="X868" i="16"/>
  <c r="W868" i="16"/>
  <c r="V868" i="16"/>
  <c r="AE1219" i="16"/>
  <c r="AD1219" i="16"/>
  <c r="AC1219" i="16"/>
  <c r="AB1219" i="16"/>
  <c r="AA1219" i="16"/>
  <c r="Z1219" i="16"/>
  <c r="Y1219" i="16"/>
  <c r="X1219" i="16"/>
  <c r="W1219" i="16"/>
  <c r="V1219" i="16"/>
  <c r="AE1395" i="16"/>
  <c r="AD1395" i="16"/>
  <c r="AC1395" i="16"/>
  <c r="AB1395" i="16"/>
  <c r="AA1395" i="16"/>
  <c r="Z1395" i="16"/>
  <c r="Y1395" i="16"/>
  <c r="X1395" i="16"/>
  <c r="W1395" i="16"/>
  <c r="V1395" i="16"/>
  <c r="AE515" i="16"/>
  <c r="AD515" i="16"/>
  <c r="AC515" i="16"/>
  <c r="AB515" i="16"/>
  <c r="AA515" i="16"/>
  <c r="Z515" i="16"/>
  <c r="Y515" i="16"/>
  <c r="X515" i="16"/>
  <c r="W515" i="16"/>
  <c r="V515" i="16"/>
  <c r="AE163" i="16"/>
  <c r="AD163" i="16"/>
  <c r="AC163" i="16"/>
  <c r="AB163" i="16"/>
  <c r="AA163" i="16"/>
  <c r="Z163" i="16"/>
  <c r="Y163" i="16"/>
  <c r="X163" i="16"/>
  <c r="W163" i="16"/>
  <c r="V163" i="16"/>
  <c r="AE339" i="16"/>
  <c r="AD339" i="16"/>
  <c r="AC339" i="16"/>
  <c r="AB339" i="16"/>
  <c r="AA339" i="16"/>
  <c r="Z339" i="16"/>
  <c r="Y339" i="16"/>
  <c r="X339" i="16"/>
  <c r="W339" i="16"/>
  <c r="V339" i="16"/>
  <c r="AE1043" i="16"/>
  <c r="AD1043" i="16"/>
  <c r="AC1043" i="16"/>
  <c r="AB1043" i="16"/>
  <c r="AA1043" i="16"/>
  <c r="Z1043" i="16"/>
  <c r="Y1043" i="16"/>
  <c r="X1043" i="16"/>
  <c r="W1043" i="16"/>
  <c r="V1043" i="16"/>
  <c r="AE691" i="16"/>
  <c r="AD691" i="16"/>
  <c r="AC691" i="16"/>
  <c r="AB691" i="16"/>
  <c r="AA691" i="16"/>
  <c r="Z691" i="16"/>
  <c r="Y691" i="16"/>
  <c r="X691" i="16"/>
  <c r="W691" i="16"/>
  <c r="V691" i="16"/>
  <c r="AE867" i="16"/>
  <c r="AD867" i="16"/>
  <c r="AC867" i="16"/>
  <c r="AB867" i="16"/>
  <c r="AA867" i="16"/>
  <c r="Z867" i="16"/>
  <c r="Y867" i="16"/>
  <c r="X867" i="16"/>
  <c r="W867" i="16"/>
  <c r="V867" i="16"/>
  <c r="AE1218" i="16"/>
  <c r="AD1218" i="16"/>
  <c r="AC1218" i="16"/>
  <c r="AB1218" i="16"/>
  <c r="AA1218" i="16"/>
  <c r="Z1218" i="16"/>
  <c r="Y1218" i="16"/>
  <c r="X1218" i="16"/>
  <c r="W1218" i="16"/>
  <c r="V1218" i="16"/>
  <c r="AE1394" i="16"/>
  <c r="AD1394" i="16"/>
  <c r="AC1394" i="16"/>
  <c r="AB1394" i="16"/>
  <c r="AA1394" i="16"/>
  <c r="Z1394" i="16"/>
  <c r="Y1394" i="16"/>
  <c r="X1394" i="16"/>
  <c r="W1394" i="16"/>
  <c r="V1394" i="16"/>
  <c r="AE514" i="16"/>
  <c r="AD514" i="16"/>
  <c r="AC514" i="16"/>
  <c r="AB514" i="16"/>
  <c r="AA514" i="16"/>
  <c r="Z514" i="16"/>
  <c r="Y514" i="16"/>
  <c r="X514" i="16"/>
  <c r="W514" i="16"/>
  <c r="V514" i="16"/>
  <c r="AE162" i="16"/>
  <c r="AD162" i="16"/>
  <c r="AC162" i="16"/>
  <c r="AB162" i="16"/>
  <c r="AA162" i="16"/>
  <c r="Z162" i="16"/>
  <c r="Y162" i="16"/>
  <c r="X162" i="16"/>
  <c r="W162" i="16"/>
  <c r="V162" i="16"/>
  <c r="AE338" i="16"/>
  <c r="AD338" i="16"/>
  <c r="AC338" i="16"/>
  <c r="AB338" i="16"/>
  <c r="AA338" i="16"/>
  <c r="Z338" i="16"/>
  <c r="Y338" i="16"/>
  <c r="X338" i="16"/>
  <c r="W338" i="16"/>
  <c r="V338" i="16"/>
  <c r="AE1042" i="16"/>
  <c r="AD1042" i="16"/>
  <c r="AC1042" i="16"/>
  <c r="AB1042" i="16"/>
  <c r="AA1042" i="16"/>
  <c r="Z1042" i="16"/>
  <c r="Y1042" i="16"/>
  <c r="X1042" i="16"/>
  <c r="W1042" i="16"/>
  <c r="V1042" i="16"/>
  <c r="AE690" i="16"/>
  <c r="AD690" i="16"/>
  <c r="AC690" i="16"/>
  <c r="AB690" i="16"/>
  <c r="AA690" i="16"/>
  <c r="Z690" i="16"/>
  <c r="Y690" i="16"/>
  <c r="X690" i="16"/>
  <c r="W690" i="16"/>
  <c r="V690" i="16"/>
  <c r="AE866" i="16"/>
  <c r="AD866" i="16"/>
  <c r="AC866" i="16"/>
  <c r="AB866" i="16"/>
  <c r="AA866" i="16"/>
  <c r="Z866" i="16"/>
  <c r="Y866" i="16"/>
  <c r="X866" i="16"/>
  <c r="W866" i="16"/>
  <c r="V866" i="16"/>
  <c r="AE1217" i="16"/>
  <c r="AD1217" i="16"/>
  <c r="AC1217" i="16"/>
  <c r="AB1217" i="16"/>
  <c r="AA1217" i="16"/>
  <c r="Z1217" i="16"/>
  <c r="Y1217" i="16"/>
  <c r="X1217" i="16"/>
  <c r="W1217" i="16"/>
  <c r="V1217" i="16"/>
  <c r="AE1393" i="16"/>
  <c r="AD1393" i="16"/>
  <c r="AC1393" i="16"/>
  <c r="AB1393" i="16"/>
  <c r="AA1393" i="16"/>
  <c r="Z1393" i="16"/>
  <c r="Y1393" i="16"/>
  <c r="X1393" i="16"/>
  <c r="W1393" i="16"/>
  <c r="V1393" i="16"/>
  <c r="AE513" i="16"/>
  <c r="AD513" i="16"/>
  <c r="AC513" i="16"/>
  <c r="AB513" i="16"/>
  <c r="AA513" i="16"/>
  <c r="Z513" i="16"/>
  <c r="Y513" i="16"/>
  <c r="X513" i="16"/>
  <c r="W513" i="16"/>
  <c r="V513" i="16"/>
  <c r="AE161" i="16"/>
  <c r="AD161" i="16"/>
  <c r="AC161" i="16"/>
  <c r="AB161" i="16"/>
  <c r="AA161" i="16"/>
  <c r="Z161" i="16"/>
  <c r="Y161" i="16"/>
  <c r="X161" i="16"/>
  <c r="W161" i="16"/>
  <c r="V161" i="16"/>
  <c r="AE337" i="16"/>
  <c r="AD337" i="16"/>
  <c r="AC337" i="16"/>
  <c r="AB337" i="16"/>
  <c r="AA337" i="16"/>
  <c r="Z337" i="16"/>
  <c r="Y337" i="16"/>
  <c r="X337" i="16"/>
  <c r="W337" i="16"/>
  <c r="V337" i="16"/>
  <c r="AE1041" i="16"/>
  <c r="AD1041" i="16"/>
  <c r="AC1041" i="16"/>
  <c r="AB1041" i="16"/>
  <c r="AA1041" i="16"/>
  <c r="Z1041" i="16"/>
  <c r="Y1041" i="16"/>
  <c r="X1041" i="16"/>
  <c r="W1041" i="16"/>
  <c r="V1041" i="16"/>
  <c r="AE689" i="16"/>
  <c r="AD689" i="16"/>
  <c r="AC689" i="16"/>
  <c r="AB689" i="16"/>
  <c r="AA689" i="16"/>
  <c r="Z689" i="16"/>
  <c r="Y689" i="16"/>
  <c r="X689" i="16"/>
  <c r="W689" i="16"/>
  <c r="V689" i="16"/>
  <c r="AE865" i="16"/>
  <c r="AD865" i="16"/>
  <c r="AC865" i="16"/>
  <c r="AB865" i="16"/>
  <c r="AA865" i="16"/>
  <c r="Z865" i="16"/>
  <c r="Y865" i="16"/>
  <c r="X865" i="16"/>
  <c r="W865" i="16"/>
  <c r="V865" i="16"/>
  <c r="AE1216" i="16"/>
  <c r="AD1216" i="16"/>
  <c r="AC1216" i="16"/>
  <c r="AB1216" i="16"/>
  <c r="AA1216" i="16"/>
  <c r="Z1216" i="16"/>
  <c r="Y1216" i="16"/>
  <c r="X1216" i="16"/>
  <c r="W1216" i="16"/>
  <c r="V1216" i="16"/>
  <c r="AE1392" i="16"/>
  <c r="AD1392" i="16"/>
  <c r="AC1392" i="16"/>
  <c r="AB1392" i="16"/>
  <c r="AA1392" i="16"/>
  <c r="Z1392" i="16"/>
  <c r="Y1392" i="16"/>
  <c r="X1392" i="16"/>
  <c r="W1392" i="16"/>
  <c r="V1392" i="16"/>
  <c r="AE512" i="16"/>
  <c r="AD512" i="16"/>
  <c r="AC512" i="16"/>
  <c r="AB512" i="16"/>
  <c r="AA512" i="16"/>
  <c r="Z512" i="16"/>
  <c r="Y512" i="16"/>
  <c r="X512" i="16"/>
  <c r="W512" i="16"/>
  <c r="V512" i="16"/>
  <c r="AE160" i="16"/>
  <c r="AD160" i="16"/>
  <c r="AC160" i="16"/>
  <c r="AB160" i="16"/>
  <c r="AA160" i="16"/>
  <c r="Z160" i="16"/>
  <c r="Y160" i="16"/>
  <c r="X160" i="16"/>
  <c r="W160" i="16"/>
  <c r="V160" i="16"/>
  <c r="AE336" i="16"/>
  <c r="AD336" i="16"/>
  <c r="AC336" i="16"/>
  <c r="AB336" i="16"/>
  <c r="AA336" i="16"/>
  <c r="Z336" i="16"/>
  <c r="Y336" i="16"/>
  <c r="X336" i="16"/>
  <c r="W336" i="16"/>
  <c r="V336" i="16"/>
  <c r="AE1040" i="16"/>
  <c r="AD1040" i="16"/>
  <c r="AC1040" i="16"/>
  <c r="AB1040" i="16"/>
  <c r="AA1040" i="16"/>
  <c r="Z1040" i="16"/>
  <c r="Y1040" i="16"/>
  <c r="X1040" i="16"/>
  <c r="W1040" i="16"/>
  <c r="V1040" i="16"/>
  <c r="AE688" i="16"/>
  <c r="AD688" i="16"/>
  <c r="AC688" i="16"/>
  <c r="AB688" i="16"/>
  <c r="AA688" i="16"/>
  <c r="Z688" i="16"/>
  <c r="Y688" i="16"/>
  <c r="X688" i="16"/>
  <c r="W688" i="16"/>
  <c r="V688" i="16"/>
  <c r="AE864" i="16"/>
  <c r="AD864" i="16"/>
  <c r="AC864" i="16"/>
  <c r="AB864" i="16"/>
  <c r="AA864" i="16"/>
  <c r="Z864" i="16"/>
  <c r="Y864" i="16"/>
  <c r="X864" i="16"/>
  <c r="W864" i="16"/>
  <c r="V864" i="16"/>
  <c r="AE1215" i="16"/>
  <c r="AD1215" i="16"/>
  <c r="AC1215" i="16"/>
  <c r="AB1215" i="16"/>
  <c r="AA1215" i="16"/>
  <c r="Z1215" i="16"/>
  <c r="Y1215" i="16"/>
  <c r="X1215" i="16"/>
  <c r="W1215" i="16"/>
  <c r="V1215" i="16"/>
  <c r="AE1391" i="16"/>
  <c r="AD1391" i="16"/>
  <c r="AC1391" i="16"/>
  <c r="AB1391" i="16"/>
  <c r="AA1391" i="16"/>
  <c r="Z1391" i="16"/>
  <c r="Y1391" i="16"/>
  <c r="X1391" i="16"/>
  <c r="W1391" i="16"/>
  <c r="V1391" i="16"/>
  <c r="AE511" i="16"/>
  <c r="AD511" i="16"/>
  <c r="AC511" i="16"/>
  <c r="AB511" i="16"/>
  <c r="AA511" i="16"/>
  <c r="Z511" i="16"/>
  <c r="Y511" i="16"/>
  <c r="X511" i="16"/>
  <c r="W511" i="16"/>
  <c r="V511" i="16"/>
  <c r="AE159" i="16"/>
  <c r="AD159" i="16"/>
  <c r="AC159" i="16"/>
  <c r="AB159" i="16"/>
  <c r="AA159" i="16"/>
  <c r="Z159" i="16"/>
  <c r="Y159" i="16"/>
  <c r="X159" i="16"/>
  <c r="W159" i="16"/>
  <c r="V159" i="16"/>
  <c r="AE335" i="16"/>
  <c r="AD335" i="16"/>
  <c r="AC335" i="16"/>
  <c r="AB335" i="16"/>
  <c r="AA335" i="16"/>
  <c r="Z335" i="16"/>
  <c r="Y335" i="16"/>
  <c r="X335" i="16"/>
  <c r="W335" i="16"/>
  <c r="V335" i="16"/>
  <c r="AE1039" i="16"/>
  <c r="AD1039" i="16"/>
  <c r="AC1039" i="16"/>
  <c r="AB1039" i="16"/>
  <c r="AA1039" i="16"/>
  <c r="Z1039" i="16"/>
  <c r="Y1039" i="16"/>
  <c r="X1039" i="16"/>
  <c r="W1039" i="16"/>
  <c r="V1039" i="16"/>
  <c r="AE687" i="16"/>
  <c r="AD687" i="16"/>
  <c r="AC687" i="16"/>
  <c r="AB687" i="16"/>
  <c r="AA687" i="16"/>
  <c r="Z687" i="16"/>
  <c r="Y687" i="16"/>
  <c r="X687" i="16"/>
  <c r="W687" i="16"/>
  <c r="V687" i="16"/>
  <c r="AE863" i="16"/>
  <c r="AD863" i="16"/>
  <c r="AC863" i="16"/>
  <c r="AB863" i="16"/>
  <c r="AA863" i="16"/>
  <c r="Z863" i="16"/>
  <c r="Y863" i="16"/>
  <c r="X863" i="16"/>
  <c r="W863" i="16"/>
  <c r="V863" i="16"/>
  <c r="AE1214" i="16"/>
  <c r="AD1214" i="16"/>
  <c r="AC1214" i="16"/>
  <c r="AB1214" i="16"/>
  <c r="AA1214" i="16"/>
  <c r="Z1214" i="16"/>
  <c r="Y1214" i="16"/>
  <c r="X1214" i="16"/>
  <c r="W1214" i="16"/>
  <c r="V1214" i="16"/>
  <c r="AE1390" i="16"/>
  <c r="AD1390" i="16"/>
  <c r="AC1390" i="16"/>
  <c r="AB1390" i="16"/>
  <c r="AA1390" i="16"/>
  <c r="Z1390" i="16"/>
  <c r="Y1390" i="16"/>
  <c r="X1390" i="16"/>
  <c r="W1390" i="16"/>
  <c r="V1390" i="16"/>
  <c r="AE510" i="16"/>
  <c r="AD510" i="16"/>
  <c r="AC510" i="16"/>
  <c r="AB510" i="16"/>
  <c r="AA510" i="16"/>
  <c r="Z510" i="16"/>
  <c r="Y510" i="16"/>
  <c r="X510" i="16"/>
  <c r="W510" i="16"/>
  <c r="V510" i="16"/>
  <c r="AE158" i="16"/>
  <c r="AD158" i="16"/>
  <c r="AC158" i="16"/>
  <c r="AB158" i="16"/>
  <c r="AA158" i="16"/>
  <c r="Z158" i="16"/>
  <c r="Y158" i="16"/>
  <c r="X158" i="16"/>
  <c r="W158" i="16"/>
  <c r="V158" i="16"/>
  <c r="AE334" i="16"/>
  <c r="AD334" i="16"/>
  <c r="AC334" i="16"/>
  <c r="AB334" i="16"/>
  <c r="AA334" i="16"/>
  <c r="Z334" i="16"/>
  <c r="Y334" i="16"/>
  <c r="X334" i="16"/>
  <c r="W334" i="16"/>
  <c r="V334" i="16"/>
  <c r="AE1038" i="16"/>
  <c r="AD1038" i="16"/>
  <c r="AC1038" i="16"/>
  <c r="AB1038" i="16"/>
  <c r="AA1038" i="16"/>
  <c r="Z1038" i="16"/>
  <c r="Y1038" i="16"/>
  <c r="X1038" i="16"/>
  <c r="W1038" i="16"/>
  <c r="V1038" i="16"/>
  <c r="AE686" i="16"/>
  <c r="AD686" i="16"/>
  <c r="AC686" i="16"/>
  <c r="AB686" i="16"/>
  <c r="AA686" i="16"/>
  <c r="Z686" i="16"/>
  <c r="Y686" i="16"/>
  <c r="X686" i="16"/>
  <c r="W686" i="16"/>
  <c r="V686" i="16"/>
  <c r="AE862" i="16"/>
  <c r="AD862" i="16"/>
  <c r="AC862" i="16"/>
  <c r="AB862" i="16"/>
  <c r="AA862" i="16"/>
  <c r="Z862" i="16"/>
  <c r="Y862" i="16"/>
  <c r="X862" i="16"/>
  <c r="W862" i="16"/>
  <c r="V862" i="16"/>
  <c r="AE1213" i="16"/>
  <c r="AD1213" i="16"/>
  <c r="AC1213" i="16"/>
  <c r="AB1213" i="16"/>
  <c r="AA1213" i="16"/>
  <c r="Z1213" i="16"/>
  <c r="Y1213" i="16"/>
  <c r="X1213" i="16"/>
  <c r="W1213" i="16"/>
  <c r="V1213" i="16"/>
  <c r="AE1389" i="16"/>
  <c r="AD1389" i="16"/>
  <c r="AC1389" i="16"/>
  <c r="AB1389" i="16"/>
  <c r="AA1389" i="16"/>
  <c r="Z1389" i="16"/>
  <c r="Y1389" i="16"/>
  <c r="X1389" i="16"/>
  <c r="W1389" i="16"/>
  <c r="V1389" i="16"/>
  <c r="AE509" i="16"/>
  <c r="AD509" i="16"/>
  <c r="AC509" i="16"/>
  <c r="AB509" i="16"/>
  <c r="AA509" i="16"/>
  <c r="Z509" i="16"/>
  <c r="Y509" i="16"/>
  <c r="X509" i="16"/>
  <c r="W509" i="16"/>
  <c r="V509" i="16"/>
  <c r="AE157" i="16"/>
  <c r="AD157" i="16"/>
  <c r="AC157" i="16"/>
  <c r="AB157" i="16"/>
  <c r="AA157" i="16"/>
  <c r="Z157" i="16"/>
  <c r="Y157" i="16"/>
  <c r="X157" i="16"/>
  <c r="W157" i="16"/>
  <c r="V157" i="16"/>
  <c r="AE333" i="16"/>
  <c r="AD333" i="16"/>
  <c r="AC333" i="16"/>
  <c r="AB333" i="16"/>
  <c r="AA333" i="16"/>
  <c r="Z333" i="16"/>
  <c r="Y333" i="16"/>
  <c r="X333" i="16"/>
  <c r="W333" i="16"/>
  <c r="V333" i="16"/>
  <c r="AE1037" i="16"/>
  <c r="AD1037" i="16"/>
  <c r="AC1037" i="16"/>
  <c r="AB1037" i="16"/>
  <c r="AA1037" i="16"/>
  <c r="Z1037" i="16"/>
  <c r="Y1037" i="16"/>
  <c r="X1037" i="16"/>
  <c r="W1037" i="16"/>
  <c r="V1037" i="16"/>
  <c r="AE685" i="16"/>
  <c r="AD685" i="16"/>
  <c r="AC685" i="16"/>
  <c r="AB685" i="16"/>
  <c r="AA685" i="16"/>
  <c r="Z685" i="16"/>
  <c r="Y685" i="16"/>
  <c r="X685" i="16"/>
  <c r="W685" i="16"/>
  <c r="V685" i="16"/>
  <c r="AE861" i="16"/>
  <c r="AD861" i="16"/>
  <c r="AC861" i="16"/>
  <c r="AB861" i="16"/>
  <c r="AA861" i="16"/>
  <c r="Z861" i="16"/>
  <c r="Y861" i="16"/>
  <c r="X861" i="16"/>
  <c r="W861" i="16"/>
  <c r="V861" i="16"/>
  <c r="AE1212" i="16"/>
  <c r="AD1212" i="16"/>
  <c r="AC1212" i="16"/>
  <c r="AB1212" i="16"/>
  <c r="AA1212" i="16"/>
  <c r="Z1212" i="16"/>
  <c r="Y1212" i="16"/>
  <c r="X1212" i="16"/>
  <c r="W1212" i="16"/>
  <c r="V1212" i="16"/>
  <c r="AE1388" i="16"/>
  <c r="AD1388" i="16"/>
  <c r="AC1388" i="16"/>
  <c r="AB1388" i="16"/>
  <c r="AA1388" i="16"/>
  <c r="Z1388" i="16"/>
  <c r="Y1388" i="16"/>
  <c r="X1388" i="16"/>
  <c r="W1388" i="16"/>
  <c r="V1388" i="16"/>
  <c r="AE508" i="16"/>
  <c r="AD508" i="16"/>
  <c r="AC508" i="16"/>
  <c r="AB508" i="16"/>
  <c r="AA508" i="16"/>
  <c r="Z508" i="16"/>
  <c r="Y508" i="16"/>
  <c r="X508" i="16"/>
  <c r="W508" i="16"/>
  <c r="V508" i="16"/>
  <c r="AE156" i="16"/>
  <c r="AD156" i="16"/>
  <c r="AC156" i="16"/>
  <c r="AB156" i="16"/>
  <c r="AA156" i="16"/>
  <c r="Z156" i="16"/>
  <c r="Y156" i="16"/>
  <c r="X156" i="16"/>
  <c r="W156" i="16"/>
  <c r="V156" i="16"/>
  <c r="AE332" i="16"/>
  <c r="AD332" i="16"/>
  <c r="AC332" i="16"/>
  <c r="AB332" i="16"/>
  <c r="AA332" i="16"/>
  <c r="Z332" i="16"/>
  <c r="Y332" i="16"/>
  <c r="X332" i="16"/>
  <c r="W332" i="16"/>
  <c r="V332" i="16"/>
  <c r="AE1036" i="16"/>
  <c r="AD1036" i="16"/>
  <c r="AC1036" i="16"/>
  <c r="AB1036" i="16"/>
  <c r="AA1036" i="16"/>
  <c r="Z1036" i="16"/>
  <c r="Y1036" i="16"/>
  <c r="X1036" i="16"/>
  <c r="W1036" i="16"/>
  <c r="V1036" i="16"/>
  <c r="AE684" i="16"/>
  <c r="AD684" i="16"/>
  <c r="AC684" i="16"/>
  <c r="AB684" i="16"/>
  <c r="AA684" i="16"/>
  <c r="Z684" i="16"/>
  <c r="Y684" i="16"/>
  <c r="X684" i="16"/>
  <c r="W684" i="16"/>
  <c r="V684" i="16"/>
  <c r="AE860" i="16"/>
  <c r="AD860" i="16"/>
  <c r="AC860" i="16"/>
  <c r="AB860" i="16"/>
  <c r="AA860" i="16"/>
  <c r="Z860" i="16"/>
  <c r="Y860" i="16"/>
  <c r="X860" i="16"/>
  <c r="W860" i="16"/>
  <c r="V860" i="16"/>
  <c r="AE1211" i="16"/>
  <c r="AD1211" i="16"/>
  <c r="AC1211" i="16"/>
  <c r="AB1211" i="16"/>
  <c r="AA1211" i="16"/>
  <c r="Z1211" i="16"/>
  <c r="Y1211" i="16"/>
  <c r="X1211" i="16"/>
  <c r="W1211" i="16"/>
  <c r="V1211" i="16"/>
  <c r="AE1387" i="16"/>
  <c r="AD1387" i="16"/>
  <c r="AC1387" i="16"/>
  <c r="AB1387" i="16"/>
  <c r="AA1387" i="16"/>
  <c r="Z1387" i="16"/>
  <c r="Y1387" i="16"/>
  <c r="X1387" i="16"/>
  <c r="W1387" i="16"/>
  <c r="V1387" i="16"/>
  <c r="AE507" i="16"/>
  <c r="AD507" i="16"/>
  <c r="AC507" i="16"/>
  <c r="AB507" i="16"/>
  <c r="AA507" i="16"/>
  <c r="Z507" i="16"/>
  <c r="Y507" i="16"/>
  <c r="X507" i="16"/>
  <c r="W507" i="16"/>
  <c r="V507" i="16"/>
  <c r="AE155" i="16"/>
  <c r="AD155" i="16"/>
  <c r="AC155" i="16"/>
  <c r="AB155" i="16"/>
  <c r="AA155" i="16"/>
  <c r="Z155" i="16"/>
  <c r="Y155" i="16"/>
  <c r="X155" i="16"/>
  <c r="W155" i="16"/>
  <c r="V155" i="16"/>
  <c r="AE331" i="16"/>
  <c r="AD331" i="16"/>
  <c r="AC331" i="16"/>
  <c r="AB331" i="16"/>
  <c r="AA331" i="16"/>
  <c r="Z331" i="16"/>
  <c r="Y331" i="16"/>
  <c r="X331" i="16"/>
  <c r="W331" i="16"/>
  <c r="V331" i="16"/>
  <c r="AE1035" i="16"/>
  <c r="AD1035" i="16"/>
  <c r="AC1035" i="16"/>
  <c r="AB1035" i="16"/>
  <c r="AA1035" i="16"/>
  <c r="Z1035" i="16"/>
  <c r="Y1035" i="16"/>
  <c r="X1035" i="16"/>
  <c r="W1035" i="16"/>
  <c r="V1035" i="16"/>
  <c r="AE683" i="16"/>
  <c r="AD683" i="16"/>
  <c r="AC683" i="16"/>
  <c r="AB683" i="16"/>
  <c r="AA683" i="16"/>
  <c r="Z683" i="16"/>
  <c r="Y683" i="16"/>
  <c r="X683" i="16"/>
  <c r="W683" i="16"/>
  <c r="V683" i="16"/>
  <c r="AE859" i="16"/>
  <c r="AD859" i="16"/>
  <c r="AC859" i="16"/>
  <c r="AB859" i="16"/>
  <c r="AA859" i="16"/>
  <c r="Z859" i="16"/>
  <c r="Y859" i="16"/>
  <c r="X859" i="16"/>
  <c r="W859" i="16"/>
  <c r="V859" i="16"/>
  <c r="AE1210" i="16"/>
  <c r="AD1210" i="16"/>
  <c r="AC1210" i="16"/>
  <c r="AB1210" i="16"/>
  <c r="AA1210" i="16"/>
  <c r="Z1210" i="16"/>
  <c r="Y1210" i="16"/>
  <c r="X1210" i="16"/>
  <c r="W1210" i="16"/>
  <c r="V1210" i="16"/>
  <c r="AE1386" i="16"/>
  <c r="AD1386" i="16"/>
  <c r="AC1386" i="16"/>
  <c r="AB1386" i="16"/>
  <c r="AA1386" i="16"/>
  <c r="Z1386" i="16"/>
  <c r="Y1386" i="16"/>
  <c r="X1386" i="16"/>
  <c r="W1386" i="16"/>
  <c r="V1386" i="16"/>
  <c r="AE506" i="16"/>
  <c r="AD506" i="16"/>
  <c r="AC506" i="16"/>
  <c r="AB506" i="16"/>
  <c r="AA506" i="16"/>
  <c r="Z506" i="16"/>
  <c r="Y506" i="16"/>
  <c r="X506" i="16"/>
  <c r="W506" i="16"/>
  <c r="V506" i="16"/>
  <c r="AE154" i="16"/>
  <c r="AD154" i="16"/>
  <c r="AC154" i="16"/>
  <c r="AB154" i="16"/>
  <c r="AA154" i="16"/>
  <c r="Z154" i="16"/>
  <c r="Y154" i="16"/>
  <c r="X154" i="16"/>
  <c r="W154" i="16"/>
  <c r="V154" i="16"/>
  <c r="AE330" i="16"/>
  <c r="AD330" i="16"/>
  <c r="AC330" i="16"/>
  <c r="AB330" i="16"/>
  <c r="AA330" i="16"/>
  <c r="Z330" i="16"/>
  <c r="Y330" i="16"/>
  <c r="X330" i="16"/>
  <c r="W330" i="16"/>
  <c r="V330" i="16"/>
  <c r="AE1034" i="16"/>
  <c r="AD1034" i="16"/>
  <c r="AC1034" i="16"/>
  <c r="AB1034" i="16"/>
  <c r="AA1034" i="16"/>
  <c r="Z1034" i="16"/>
  <c r="Y1034" i="16"/>
  <c r="X1034" i="16"/>
  <c r="W1034" i="16"/>
  <c r="V1034" i="16"/>
  <c r="AE682" i="16"/>
  <c r="AD682" i="16"/>
  <c r="AC682" i="16"/>
  <c r="AB682" i="16"/>
  <c r="AA682" i="16"/>
  <c r="Z682" i="16"/>
  <c r="Y682" i="16"/>
  <c r="X682" i="16"/>
  <c r="W682" i="16"/>
  <c r="V682" i="16"/>
  <c r="AE858" i="16"/>
  <c r="AD858" i="16"/>
  <c r="AC858" i="16"/>
  <c r="AB858" i="16"/>
  <c r="AA858" i="16"/>
  <c r="Z858" i="16"/>
  <c r="Y858" i="16"/>
  <c r="X858" i="16"/>
  <c r="W858" i="16"/>
  <c r="V858" i="16"/>
  <c r="AE1209" i="16"/>
  <c r="AD1209" i="16"/>
  <c r="AC1209" i="16"/>
  <c r="AB1209" i="16"/>
  <c r="AA1209" i="16"/>
  <c r="Z1209" i="16"/>
  <c r="Y1209" i="16"/>
  <c r="X1209" i="16"/>
  <c r="W1209" i="16"/>
  <c r="V1209" i="16"/>
  <c r="AE1385" i="16"/>
  <c r="AD1385" i="16"/>
  <c r="AC1385" i="16"/>
  <c r="AB1385" i="16"/>
  <c r="AA1385" i="16"/>
  <c r="Z1385" i="16"/>
  <c r="Y1385" i="16"/>
  <c r="X1385" i="16"/>
  <c r="W1385" i="16"/>
  <c r="V1385" i="16"/>
  <c r="AE505" i="16"/>
  <c r="AD505" i="16"/>
  <c r="AC505" i="16"/>
  <c r="AB505" i="16"/>
  <c r="AA505" i="16"/>
  <c r="Z505" i="16"/>
  <c r="Y505" i="16"/>
  <c r="X505" i="16"/>
  <c r="W505" i="16"/>
  <c r="V505" i="16"/>
  <c r="AE153" i="16"/>
  <c r="AD153" i="16"/>
  <c r="AC153" i="16"/>
  <c r="AB153" i="16"/>
  <c r="AA153" i="16"/>
  <c r="Z153" i="16"/>
  <c r="Y153" i="16"/>
  <c r="X153" i="16"/>
  <c r="W153" i="16"/>
  <c r="V153" i="16"/>
  <c r="AE329" i="16"/>
  <c r="AD329" i="16"/>
  <c r="AC329" i="16"/>
  <c r="AB329" i="16"/>
  <c r="AA329" i="16"/>
  <c r="Z329" i="16"/>
  <c r="Y329" i="16"/>
  <c r="X329" i="16"/>
  <c r="W329" i="16"/>
  <c r="V329" i="16"/>
  <c r="AE1033" i="16"/>
  <c r="AD1033" i="16"/>
  <c r="AC1033" i="16"/>
  <c r="AB1033" i="16"/>
  <c r="AA1033" i="16"/>
  <c r="Z1033" i="16"/>
  <c r="Y1033" i="16"/>
  <c r="X1033" i="16"/>
  <c r="W1033" i="16"/>
  <c r="V1033" i="16"/>
  <c r="AE681" i="16"/>
  <c r="AD681" i="16"/>
  <c r="AC681" i="16"/>
  <c r="AB681" i="16"/>
  <c r="AA681" i="16"/>
  <c r="Z681" i="16"/>
  <c r="Y681" i="16"/>
  <c r="X681" i="16"/>
  <c r="W681" i="16"/>
  <c r="V681" i="16"/>
  <c r="AE857" i="16"/>
  <c r="AD857" i="16"/>
  <c r="AC857" i="16"/>
  <c r="AB857" i="16"/>
  <c r="AA857" i="16"/>
  <c r="Z857" i="16"/>
  <c r="Y857" i="16"/>
  <c r="X857" i="16"/>
  <c r="W857" i="16"/>
  <c r="V857" i="16"/>
  <c r="AE1208" i="16"/>
  <c r="AD1208" i="16"/>
  <c r="AC1208" i="16"/>
  <c r="AB1208" i="16"/>
  <c r="AA1208" i="16"/>
  <c r="Z1208" i="16"/>
  <c r="Y1208" i="16"/>
  <c r="X1208" i="16"/>
  <c r="W1208" i="16"/>
  <c r="V1208" i="16"/>
  <c r="AE1384" i="16"/>
  <c r="AD1384" i="16"/>
  <c r="AC1384" i="16"/>
  <c r="AB1384" i="16"/>
  <c r="AA1384" i="16"/>
  <c r="Z1384" i="16"/>
  <c r="Y1384" i="16"/>
  <c r="X1384" i="16"/>
  <c r="W1384" i="16"/>
  <c r="V1384" i="16"/>
  <c r="AE504" i="16"/>
  <c r="AD504" i="16"/>
  <c r="AC504" i="16"/>
  <c r="AB504" i="16"/>
  <c r="AA504" i="16"/>
  <c r="Z504" i="16"/>
  <c r="Y504" i="16"/>
  <c r="X504" i="16"/>
  <c r="W504" i="16"/>
  <c r="V504" i="16"/>
  <c r="AE152" i="16"/>
  <c r="AD152" i="16"/>
  <c r="AC152" i="16"/>
  <c r="AB152" i="16"/>
  <c r="AA152" i="16"/>
  <c r="Z152" i="16"/>
  <c r="Y152" i="16"/>
  <c r="X152" i="16"/>
  <c r="W152" i="16"/>
  <c r="V152" i="16"/>
  <c r="AE328" i="16"/>
  <c r="AD328" i="16"/>
  <c r="AC328" i="16"/>
  <c r="AB328" i="16"/>
  <c r="AA328" i="16"/>
  <c r="Z328" i="16"/>
  <c r="Y328" i="16"/>
  <c r="X328" i="16"/>
  <c r="W328" i="16"/>
  <c r="V328" i="16"/>
  <c r="AE1032" i="16"/>
  <c r="AD1032" i="16"/>
  <c r="AC1032" i="16"/>
  <c r="AB1032" i="16"/>
  <c r="AA1032" i="16"/>
  <c r="Z1032" i="16"/>
  <c r="Y1032" i="16"/>
  <c r="X1032" i="16"/>
  <c r="W1032" i="16"/>
  <c r="V1032" i="16"/>
  <c r="AE680" i="16"/>
  <c r="AD680" i="16"/>
  <c r="AC680" i="16"/>
  <c r="AB680" i="16"/>
  <c r="AA680" i="16"/>
  <c r="Z680" i="16"/>
  <c r="Y680" i="16"/>
  <c r="X680" i="16"/>
  <c r="W680" i="16"/>
  <c r="V680" i="16"/>
  <c r="AE856" i="16"/>
  <c r="AD856" i="16"/>
  <c r="AC856" i="16"/>
  <c r="AB856" i="16"/>
  <c r="AA856" i="16"/>
  <c r="Z856" i="16"/>
  <c r="Y856" i="16"/>
  <c r="X856" i="16"/>
  <c r="W856" i="16"/>
  <c r="V856" i="16"/>
  <c r="AE1207" i="16"/>
  <c r="AD1207" i="16"/>
  <c r="AC1207" i="16"/>
  <c r="AB1207" i="16"/>
  <c r="AA1207" i="16"/>
  <c r="Z1207" i="16"/>
  <c r="Y1207" i="16"/>
  <c r="X1207" i="16"/>
  <c r="W1207" i="16"/>
  <c r="V1207" i="16"/>
  <c r="AE1383" i="16"/>
  <c r="AD1383" i="16"/>
  <c r="AC1383" i="16"/>
  <c r="AB1383" i="16"/>
  <c r="AA1383" i="16"/>
  <c r="Z1383" i="16"/>
  <c r="Y1383" i="16"/>
  <c r="X1383" i="16"/>
  <c r="W1383" i="16"/>
  <c r="V1383" i="16"/>
  <c r="AE503" i="16"/>
  <c r="AD503" i="16"/>
  <c r="AC503" i="16"/>
  <c r="AB503" i="16"/>
  <c r="AA503" i="16"/>
  <c r="Z503" i="16"/>
  <c r="Y503" i="16"/>
  <c r="X503" i="16"/>
  <c r="W503" i="16"/>
  <c r="V503" i="16"/>
  <c r="AE151" i="16"/>
  <c r="AD151" i="16"/>
  <c r="AC151" i="16"/>
  <c r="AB151" i="16"/>
  <c r="AA151" i="16"/>
  <c r="Z151" i="16"/>
  <c r="Y151" i="16"/>
  <c r="X151" i="16"/>
  <c r="W151" i="16"/>
  <c r="V151" i="16"/>
  <c r="AE327" i="16"/>
  <c r="AD327" i="16"/>
  <c r="AC327" i="16"/>
  <c r="AB327" i="16"/>
  <c r="AA327" i="16"/>
  <c r="Z327" i="16"/>
  <c r="Y327" i="16"/>
  <c r="X327" i="16"/>
  <c r="W327" i="16"/>
  <c r="V327" i="16"/>
  <c r="AE1031" i="16"/>
  <c r="AD1031" i="16"/>
  <c r="AC1031" i="16"/>
  <c r="AB1031" i="16"/>
  <c r="AA1031" i="16"/>
  <c r="Z1031" i="16"/>
  <c r="Y1031" i="16"/>
  <c r="X1031" i="16"/>
  <c r="W1031" i="16"/>
  <c r="V1031" i="16"/>
  <c r="AE679" i="16"/>
  <c r="AD679" i="16"/>
  <c r="AC679" i="16"/>
  <c r="AB679" i="16"/>
  <c r="AA679" i="16"/>
  <c r="Z679" i="16"/>
  <c r="Y679" i="16"/>
  <c r="X679" i="16"/>
  <c r="W679" i="16"/>
  <c r="V679" i="16"/>
  <c r="AE855" i="16"/>
  <c r="AD855" i="16"/>
  <c r="AC855" i="16"/>
  <c r="AB855" i="16"/>
  <c r="AA855" i="16"/>
  <c r="Z855" i="16"/>
  <c r="Y855" i="16"/>
  <c r="X855" i="16"/>
  <c r="W855" i="16"/>
  <c r="V855" i="16"/>
  <c r="AE1206" i="16"/>
  <c r="AD1206" i="16"/>
  <c r="AC1206" i="16"/>
  <c r="AB1206" i="16"/>
  <c r="AA1206" i="16"/>
  <c r="Z1206" i="16"/>
  <c r="Y1206" i="16"/>
  <c r="X1206" i="16"/>
  <c r="W1206" i="16"/>
  <c r="V1206" i="16"/>
  <c r="AE1382" i="16"/>
  <c r="AD1382" i="16"/>
  <c r="AC1382" i="16"/>
  <c r="AB1382" i="16"/>
  <c r="AA1382" i="16"/>
  <c r="Z1382" i="16"/>
  <c r="Y1382" i="16"/>
  <c r="X1382" i="16"/>
  <c r="W1382" i="16"/>
  <c r="V1382" i="16"/>
  <c r="AE502" i="16"/>
  <c r="AD502" i="16"/>
  <c r="AC502" i="16"/>
  <c r="AB502" i="16"/>
  <c r="AA502" i="16"/>
  <c r="Z502" i="16"/>
  <c r="Y502" i="16"/>
  <c r="X502" i="16"/>
  <c r="W502" i="16"/>
  <c r="V502" i="16"/>
  <c r="AE150" i="16"/>
  <c r="AD150" i="16"/>
  <c r="AC150" i="16"/>
  <c r="AB150" i="16"/>
  <c r="AA150" i="16"/>
  <c r="Z150" i="16"/>
  <c r="Y150" i="16"/>
  <c r="X150" i="16"/>
  <c r="W150" i="16"/>
  <c r="V150" i="16"/>
  <c r="AE326" i="16"/>
  <c r="AD326" i="16"/>
  <c r="AC326" i="16"/>
  <c r="AB326" i="16"/>
  <c r="AA326" i="16"/>
  <c r="Z326" i="16"/>
  <c r="Y326" i="16"/>
  <c r="X326" i="16"/>
  <c r="W326" i="16"/>
  <c r="V326" i="16"/>
  <c r="AE1030" i="16"/>
  <c r="AD1030" i="16"/>
  <c r="AC1030" i="16"/>
  <c r="AB1030" i="16"/>
  <c r="AA1030" i="16"/>
  <c r="Z1030" i="16"/>
  <c r="Y1030" i="16"/>
  <c r="X1030" i="16"/>
  <c r="W1030" i="16"/>
  <c r="V1030" i="16"/>
  <c r="AE678" i="16"/>
  <c r="AD678" i="16"/>
  <c r="AC678" i="16"/>
  <c r="AB678" i="16"/>
  <c r="AA678" i="16"/>
  <c r="Z678" i="16"/>
  <c r="Y678" i="16"/>
  <c r="X678" i="16"/>
  <c r="W678" i="16"/>
  <c r="V678" i="16"/>
  <c r="AE854" i="16"/>
  <c r="AD854" i="16"/>
  <c r="AC854" i="16"/>
  <c r="AB854" i="16"/>
  <c r="AA854" i="16"/>
  <c r="Z854" i="16"/>
  <c r="Y854" i="16"/>
  <c r="X854" i="16"/>
  <c r="W854" i="16"/>
  <c r="V854" i="16"/>
  <c r="AE1205" i="16"/>
  <c r="AD1205" i="16"/>
  <c r="AC1205" i="16"/>
  <c r="AB1205" i="16"/>
  <c r="AA1205" i="16"/>
  <c r="Z1205" i="16"/>
  <c r="Y1205" i="16"/>
  <c r="X1205" i="16"/>
  <c r="W1205" i="16"/>
  <c r="V1205" i="16"/>
  <c r="AE1381" i="16"/>
  <c r="AD1381" i="16"/>
  <c r="AC1381" i="16"/>
  <c r="AB1381" i="16"/>
  <c r="AA1381" i="16"/>
  <c r="Z1381" i="16"/>
  <c r="Y1381" i="16"/>
  <c r="X1381" i="16"/>
  <c r="W1381" i="16"/>
  <c r="V1381" i="16"/>
  <c r="AE501" i="16"/>
  <c r="AD501" i="16"/>
  <c r="AC501" i="16"/>
  <c r="AB501" i="16"/>
  <c r="AA501" i="16"/>
  <c r="Z501" i="16"/>
  <c r="Y501" i="16"/>
  <c r="X501" i="16"/>
  <c r="W501" i="16"/>
  <c r="V501" i="16"/>
  <c r="AE149" i="16"/>
  <c r="AD149" i="16"/>
  <c r="AC149" i="16"/>
  <c r="AB149" i="16"/>
  <c r="AA149" i="16"/>
  <c r="Z149" i="16"/>
  <c r="Y149" i="16"/>
  <c r="X149" i="16"/>
  <c r="W149" i="16"/>
  <c r="V149" i="16"/>
  <c r="AE325" i="16"/>
  <c r="AD325" i="16"/>
  <c r="AC325" i="16"/>
  <c r="AB325" i="16"/>
  <c r="AA325" i="16"/>
  <c r="Z325" i="16"/>
  <c r="Y325" i="16"/>
  <c r="X325" i="16"/>
  <c r="W325" i="16"/>
  <c r="V325" i="16"/>
  <c r="AE1029" i="16"/>
  <c r="AD1029" i="16"/>
  <c r="AC1029" i="16"/>
  <c r="AB1029" i="16"/>
  <c r="AA1029" i="16"/>
  <c r="Z1029" i="16"/>
  <c r="Y1029" i="16"/>
  <c r="X1029" i="16"/>
  <c r="W1029" i="16"/>
  <c r="V1029" i="16"/>
  <c r="AE677" i="16"/>
  <c r="AD677" i="16"/>
  <c r="AC677" i="16"/>
  <c r="AB677" i="16"/>
  <c r="AA677" i="16"/>
  <c r="Z677" i="16"/>
  <c r="Y677" i="16"/>
  <c r="X677" i="16"/>
  <c r="W677" i="16"/>
  <c r="V677" i="16"/>
  <c r="AE853" i="16"/>
  <c r="AD853" i="16"/>
  <c r="AC853" i="16"/>
  <c r="AB853" i="16"/>
  <c r="AA853" i="16"/>
  <c r="Z853" i="16"/>
  <c r="Y853" i="16"/>
  <c r="X853" i="16"/>
  <c r="W853" i="16"/>
  <c r="V853" i="16"/>
  <c r="AE1204" i="16"/>
  <c r="AD1204" i="16"/>
  <c r="AC1204" i="16"/>
  <c r="AB1204" i="16"/>
  <c r="AA1204" i="16"/>
  <c r="Z1204" i="16"/>
  <c r="Y1204" i="16"/>
  <c r="X1204" i="16"/>
  <c r="W1204" i="16"/>
  <c r="V1204" i="16"/>
  <c r="AE1380" i="16"/>
  <c r="AD1380" i="16"/>
  <c r="AC1380" i="16"/>
  <c r="AB1380" i="16"/>
  <c r="AA1380" i="16"/>
  <c r="Z1380" i="16"/>
  <c r="Y1380" i="16"/>
  <c r="X1380" i="16"/>
  <c r="W1380" i="16"/>
  <c r="V1380" i="16"/>
  <c r="AE500" i="16"/>
  <c r="AD500" i="16"/>
  <c r="AC500" i="16"/>
  <c r="AB500" i="16"/>
  <c r="AA500" i="16"/>
  <c r="Z500" i="16"/>
  <c r="Y500" i="16"/>
  <c r="X500" i="16"/>
  <c r="W500" i="16"/>
  <c r="V500" i="16"/>
  <c r="AE148" i="16"/>
  <c r="AD148" i="16"/>
  <c r="AC148" i="16"/>
  <c r="AB148" i="16"/>
  <c r="AA148" i="16"/>
  <c r="Z148" i="16"/>
  <c r="Y148" i="16"/>
  <c r="X148" i="16"/>
  <c r="W148" i="16"/>
  <c r="V148" i="16"/>
  <c r="AE324" i="16"/>
  <c r="AD324" i="16"/>
  <c r="AC324" i="16"/>
  <c r="AB324" i="16"/>
  <c r="AA324" i="16"/>
  <c r="Z324" i="16"/>
  <c r="Y324" i="16"/>
  <c r="X324" i="16"/>
  <c r="W324" i="16"/>
  <c r="V324" i="16"/>
  <c r="AE1028" i="16"/>
  <c r="AD1028" i="16"/>
  <c r="AC1028" i="16"/>
  <c r="AB1028" i="16"/>
  <c r="AA1028" i="16"/>
  <c r="Z1028" i="16"/>
  <c r="Y1028" i="16"/>
  <c r="X1028" i="16"/>
  <c r="W1028" i="16"/>
  <c r="V1028" i="16"/>
  <c r="AE676" i="16"/>
  <c r="AD676" i="16"/>
  <c r="AC676" i="16"/>
  <c r="AB676" i="16"/>
  <c r="AA676" i="16"/>
  <c r="Z676" i="16"/>
  <c r="Y676" i="16"/>
  <c r="X676" i="16"/>
  <c r="W676" i="16"/>
  <c r="V676" i="16"/>
  <c r="AE852" i="16"/>
  <c r="AD852" i="16"/>
  <c r="AC852" i="16"/>
  <c r="AB852" i="16"/>
  <c r="AA852" i="16"/>
  <c r="Z852" i="16"/>
  <c r="Y852" i="16"/>
  <c r="X852" i="16"/>
  <c r="W852" i="16"/>
  <c r="V852" i="16"/>
  <c r="AE1203" i="16"/>
  <c r="AD1203" i="16"/>
  <c r="AC1203" i="16"/>
  <c r="AB1203" i="16"/>
  <c r="AA1203" i="16"/>
  <c r="Z1203" i="16"/>
  <c r="Y1203" i="16"/>
  <c r="X1203" i="16"/>
  <c r="W1203" i="16"/>
  <c r="V1203" i="16"/>
  <c r="AE1379" i="16"/>
  <c r="AD1379" i="16"/>
  <c r="AC1379" i="16"/>
  <c r="AB1379" i="16"/>
  <c r="AA1379" i="16"/>
  <c r="Z1379" i="16"/>
  <c r="Y1379" i="16"/>
  <c r="X1379" i="16"/>
  <c r="W1379" i="16"/>
  <c r="V1379" i="16"/>
  <c r="AE499" i="16"/>
  <c r="AD499" i="16"/>
  <c r="AC499" i="16"/>
  <c r="AB499" i="16"/>
  <c r="AA499" i="16"/>
  <c r="Z499" i="16"/>
  <c r="Y499" i="16"/>
  <c r="X499" i="16"/>
  <c r="W499" i="16"/>
  <c r="V499" i="16"/>
  <c r="AE147" i="16"/>
  <c r="AD147" i="16"/>
  <c r="AC147" i="16"/>
  <c r="AB147" i="16"/>
  <c r="AA147" i="16"/>
  <c r="Z147" i="16"/>
  <c r="Y147" i="16"/>
  <c r="X147" i="16"/>
  <c r="W147" i="16"/>
  <c r="V147" i="16"/>
  <c r="AE323" i="16"/>
  <c r="AD323" i="16"/>
  <c r="AC323" i="16"/>
  <c r="AB323" i="16"/>
  <c r="AA323" i="16"/>
  <c r="Z323" i="16"/>
  <c r="Y323" i="16"/>
  <c r="X323" i="16"/>
  <c r="W323" i="16"/>
  <c r="V323" i="16"/>
  <c r="AE1027" i="16"/>
  <c r="AD1027" i="16"/>
  <c r="AC1027" i="16"/>
  <c r="AB1027" i="16"/>
  <c r="AA1027" i="16"/>
  <c r="Z1027" i="16"/>
  <c r="Y1027" i="16"/>
  <c r="X1027" i="16"/>
  <c r="W1027" i="16"/>
  <c r="V1027" i="16"/>
  <c r="AE675" i="16"/>
  <c r="AD675" i="16"/>
  <c r="AC675" i="16"/>
  <c r="AB675" i="16"/>
  <c r="AA675" i="16"/>
  <c r="Z675" i="16"/>
  <c r="Y675" i="16"/>
  <c r="X675" i="16"/>
  <c r="W675" i="16"/>
  <c r="V675" i="16"/>
  <c r="AE851" i="16"/>
  <c r="AD851" i="16"/>
  <c r="AC851" i="16"/>
  <c r="AB851" i="16"/>
  <c r="AA851" i="16"/>
  <c r="Z851" i="16"/>
  <c r="Y851" i="16"/>
  <c r="X851" i="16"/>
  <c r="W851" i="16"/>
  <c r="V851" i="16"/>
  <c r="AE1202" i="16"/>
  <c r="AD1202" i="16"/>
  <c r="AC1202" i="16"/>
  <c r="AB1202" i="16"/>
  <c r="AA1202" i="16"/>
  <c r="Z1202" i="16"/>
  <c r="Y1202" i="16"/>
  <c r="X1202" i="16"/>
  <c r="W1202" i="16"/>
  <c r="V1202" i="16"/>
  <c r="AE1378" i="16"/>
  <c r="AD1378" i="16"/>
  <c r="AC1378" i="16"/>
  <c r="AB1378" i="16"/>
  <c r="AA1378" i="16"/>
  <c r="Z1378" i="16"/>
  <c r="Y1378" i="16"/>
  <c r="X1378" i="16"/>
  <c r="W1378" i="16"/>
  <c r="V1378" i="16"/>
  <c r="AE498" i="16"/>
  <c r="AD498" i="16"/>
  <c r="AC498" i="16"/>
  <c r="AB498" i="16"/>
  <c r="AA498" i="16"/>
  <c r="Z498" i="16"/>
  <c r="Y498" i="16"/>
  <c r="X498" i="16"/>
  <c r="W498" i="16"/>
  <c r="V498" i="16"/>
  <c r="AE146" i="16"/>
  <c r="AD146" i="16"/>
  <c r="AC146" i="16"/>
  <c r="AB146" i="16"/>
  <c r="AA146" i="16"/>
  <c r="Z146" i="16"/>
  <c r="Y146" i="16"/>
  <c r="X146" i="16"/>
  <c r="W146" i="16"/>
  <c r="V146" i="16"/>
  <c r="AE322" i="16"/>
  <c r="AD322" i="16"/>
  <c r="AC322" i="16"/>
  <c r="AB322" i="16"/>
  <c r="AA322" i="16"/>
  <c r="Z322" i="16"/>
  <c r="Y322" i="16"/>
  <c r="X322" i="16"/>
  <c r="W322" i="16"/>
  <c r="V322" i="16"/>
  <c r="AE1026" i="16"/>
  <c r="AD1026" i="16"/>
  <c r="AC1026" i="16"/>
  <c r="AB1026" i="16"/>
  <c r="AA1026" i="16"/>
  <c r="Z1026" i="16"/>
  <c r="Y1026" i="16"/>
  <c r="X1026" i="16"/>
  <c r="W1026" i="16"/>
  <c r="V1026" i="16"/>
  <c r="AE674" i="16"/>
  <c r="AD674" i="16"/>
  <c r="AC674" i="16"/>
  <c r="AB674" i="16"/>
  <c r="AA674" i="16"/>
  <c r="Z674" i="16"/>
  <c r="Y674" i="16"/>
  <c r="X674" i="16"/>
  <c r="W674" i="16"/>
  <c r="V674" i="16"/>
  <c r="AE850" i="16"/>
  <c r="AD850" i="16"/>
  <c r="AC850" i="16"/>
  <c r="AB850" i="16"/>
  <c r="AA850" i="16"/>
  <c r="Z850" i="16"/>
  <c r="Y850" i="16"/>
  <c r="X850" i="16"/>
  <c r="W850" i="16"/>
  <c r="V850" i="16"/>
  <c r="AE1201" i="16"/>
  <c r="AD1201" i="16"/>
  <c r="AC1201" i="16"/>
  <c r="AB1201" i="16"/>
  <c r="AA1201" i="16"/>
  <c r="Z1201" i="16"/>
  <c r="Y1201" i="16"/>
  <c r="X1201" i="16"/>
  <c r="W1201" i="16"/>
  <c r="V1201" i="16"/>
  <c r="AE1377" i="16"/>
  <c r="AD1377" i="16"/>
  <c r="AC1377" i="16"/>
  <c r="AB1377" i="16"/>
  <c r="AA1377" i="16"/>
  <c r="Z1377" i="16"/>
  <c r="Y1377" i="16"/>
  <c r="X1377" i="16"/>
  <c r="W1377" i="16"/>
  <c r="V1377" i="16"/>
  <c r="AE497" i="16"/>
  <c r="AD497" i="16"/>
  <c r="AC497" i="16"/>
  <c r="AB497" i="16"/>
  <c r="AA497" i="16"/>
  <c r="Z497" i="16"/>
  <c r="Y497" i="16"/>
  <c r="X497" i="16"/>
  <c r="W497" i="16"/>
  <c r="V497" i="16"/>
  <c r="AE145" i="16"/>
  <c r="AD145" i="16"/>
  <c r="AC145" i="16"/>
  <c r="AB145" i="16"/>
  <c r="AA145" i="16"/>
  <c r="Z145" i="16"/>
  <c r="Y145" i="16"/>
  <c r="X145" i="16"/>
  <c r="W145" i="16"/>
  <c r="V145" i="16"/>
  <c r="AE321" i="16"/>
  <c r="AD321" i="16"/>
  <c r="AC321" i="16"/>
  <c r="AB321" i="16"/>
  <c r="AA321" i="16"/>
  <c r="Z321" i="16"/>
  <c r="Y321" i="16"/>
  <c r="X321" i="16"/>
  <c r="W321" i="16"/>
  <c r="V321" i="16"/>
  <c r="AE1025" i="16"/>
  <c r="AD1025" i="16"/>
  <c r="AC1025" i="16"/>
  <c r="AB1025" i="16"/>
  <c r="AA1025" i="16"/>
  <c r="Z1025" i="16"/>
  <c r="Y1025" i="16"/>
  <c r="X1025" i="16"/>
  <c r="W1025" i="16"/>
  <c r="V1025" i="16"/>
  <c r="AE673" i="16"/>
  <c r="AD673" i="16"/>
  <c r="AC673" i="16"/>
  <c r="AB673" i="16"/>
  <c r="AA673" i="16"/>
  <c r="Z673" i="16"/>
  <c r="Y673" i="16"/>
  <c r="X673" i="16"/>
  <c r="W673" i="16"/>
  <c r="V673" i="16"/>
  <c r="AE849" i="16"/>
  <c r="AD849" i="16"/>
  <c r="AC849" i="16"/>
  <c r="AB849" i="16"/>
  <c r="AA849" i="16"/>
  <c r="Z849" i="16"/>
  <c r="Y849" i="16"/>
  <c r="X849" i="16"/>
  <c r="W849" i="16"/>
  <c r="V849" i="16"/>
  <c r="AE1200" i="16"/>
  <c r="AD1200" i="16"/>
  <c r="AC1200" i="16"/>
  <c r="AB1200" i="16"/>
  <c r="AA1200" i="16"/>
  <c r="Z1200" i="16"/>
  <c r="Y1200" i="16"/>
  <c r="X1200" i="16"/>
  <c r="W1200" i="16"/>
  <c r="V1200" i="16"/>
  <c r="AE1376" i="16"/>
  <c r="AD1376" i="16"/>
  <c r="AC1376" i="16"/>
  <c r="AB1376" i="16"/>
  <c r="AA1376" i="16"/>
  <c r="Z1376" i="16"/>
  <c r="Y1376" i="16"/>
  <c r="X1376" i="16"/>
  <c r="W1376" i="16"/>
  <c r="V1376" i="16"/>
  <c r="AE496" i="16"/>
  <c r="AD496" i="16"/>
  <c r="AC496" i="16"/>
  <c r="AB496" i="16"/>
  <c r="AA496" i="16"/>
  <c r="Z496" i="16"/>
  <c r="Y496" i="16"/>
  <c r="X496" i="16"/>
  <c r="W496" i="16"/>
  <c r="V496" i="16"/>
  <c r="AE144" i="16"/>
  <c r="AD144" i="16"/>
  <c r="AC144" i="16"/>
  <c r="AB144" i="16"/>
  <c r="AA144" i="16"/>
  <c r="Z144" i="16"/>
  <c r="Y144" i="16"/>
  <c r="X144" i="16"/>
  <c r="W144" i="16"/>
  <c r="V144" i="16"/>
  <c r="AE320" i="16"/>
  <c r="AD320" i="16"/>
  <c r="AC320" i="16"/>
  <c r="AB320" i="16"/>
  <c r="AA320" i="16"/>
  <c r="Z320" i="16"/>
  <c r="Y320" i="16"/>
  <c r="X320" i="16"/>
  <c r="W320" i="16"/>
  <c r="V320" i="16"/>
  <c r="AE1024" i="16"/>
  <c r="AD1024" i="16"/>
  <c r="AC1024" i="16"/>
  <c r="AB1024" i="16"/>
  <c r="AA1024" i="16"/>
  <c r="Z1024" i="16"/>
  <c r="Y1024" i="16"/>
  <c r="X1024" i="16"/>
  <c r="W1024" i="16"/>
  <c r="V1024" i="16"/>
  <c r="AE672" i="16"/>
  <c r="AD672" i="16"/>
  <c r="AC672" i="16"/>
  <c r="AB672" i="16"/>
  <c r="AA672" i="16"/>
  <c r="Z672" i="16"/>
  <c r="Y672" i="16"/>
  <c r="X672" i="16"/>
  <c r="W672" i="16"/>
  <c r="V672" i="16"/>
  <c r="AE848" i="16"/>
  <c r="AD848" i="16"/>
  <c r="AC848" i="16"/>
  <c r="AB848" i="16"/>
  <c r="AA848" i="16"/>
  <c r="Z848" i="16"/>
  <c r="Y848" i="16"/>
  <c r="X848" i="16"/>
  <c r="W848" i="16"/>
  <c r="V848" i="16"/>
  <c r="AE1199" i="16"/>
  <c r="AD1199" i="16"/>
  <c r="AC1199" i="16"/>
  <c r="AB1199" i="16"/>
  <c r="AA1199" i="16"/>
  <c r="Z1199" i="16"/>
  <c r="Y1199" i="16"/>
  <c r="X1199" i="16"/>
  <c r="W1199" i="16"/>
  <c r="V1199" i="16"/>
  <c r="AE1375" i="16"/>
  <c r="AD1375" i="16"/>
  <c r="AC1375" i="16"/>
  <c r="AB1375" i="16"/>
  <c r="AA1375" i="16"/>
  <c r="Z1375" i="16"/>
  <c r="Y1375" i="16"/>
  <c r="X1375" i="16"/>
  <c r="W1375" i="16"/>
  <c r="V1375" i="16"/>
  <c r="AE495" i="16"/>
  <c r="AD495" i="16"/>
  <c r="AC495" i="16"/>
  <c r="AB495" i="16"/>
  <c r="AA495" i="16"/>
  <c r="Z495" i="16"/>
  <c r="Y495" i="16"/>
  <c r="X495" i="16"/>
  <c r="W495" i="16"/>
  <c r="V495" i="16"/>
  <c r="AE143" i="16"/>
  <c r="AD143" i="16"/>
  <c r="AC143" i="16"/>
  <c r="AB143" i="16"/>
  <c r="AA143" i="16"/>
  <c r="Z143" i="16"/>
  <c r="Y143" i="16"/>
  <c r="X143" i="16"/>
  <c r="W143" i="16"/>
  <c r="V143" i="16"/>
  <c r="AE319" i="16"/>
  <c r="AD319" i="16"/>
  <c r="AC319" i="16"/>
  <c r="AB319" i="16"/>
  <c r="AA319" i="16"/>
  <c r="Z319" i="16"/>
  <c r="Y319" i="16"/>
  <c r="X319" i="16"/>
  <c r="W319" i="16"/>
  <c r="V319" i="16"/>
  <c r="AE1023" i="16"/>
  <c r="AD1023" i="16"/>
  <c r="AC1023" i="16"/>
  <c r="AB1023" i="16"/>
  <c r="AA1023" i="16"/>
  <c r="Z1023" i="16"/>
  <c r="Y1023" i="16"/>
  <c r="X1023" i="16"/>
  <c r="W1023" i="16"/>
  <c r="V1023" i="16"/>
  <c r="AE671" i="16"/>
  <c r="AD671" i="16"/>
  <c r="AC671" i="16"/>
  <c r="AB671" i="16"/>
  <c r="AA671" i="16"/>
  <c r="Z671" i="16"/>
  <c r="Y671" i="16"/>
  <c r="X671" i="16"/>
  <c r="W671" i="16"/>
  <c r="V671" i="16"/>
  <c r="AE847" i="16"/>
  <c r="AD847" i="16"/>
  <c r="AC847" i="16"/>
  <c r="AB847" i="16"/>
  <c r="AA847" i="16"/>
  <c r="Z847" i="16"/>
  <c r="Y847" i="16"/>
  <c r="X847" i="16"/>
  <c r="W847" i="16"/>
  <c r="V847" i="16"/>
  <c r="AE1198" i="16"/>
  <c r="AD1198" i="16"/>
  <c r="AC1198" i="16"/>
  <c r="AB1198" i="16"/>
  <c r="AA1198" i="16"/>
  <c r="Z1198" i="16"/>
  <c r="Y1198" i="16"/>
  <c r="X1198" i="16"/>
  <c r="W1198" i="16"/>
  <c r="V1198" i="16"/>
  <c r="AE1374" i="16"/>
  <c r="AD1374" i="16"/>
  <c r="AC1374" i="16"/>
  <c r="AB1374" i="16"/>
  <c r="AA1374" i="16"/>
  <c r="Z1374" i="16"/>
  <c r="Y1374" i="16"/>
  <c r="X1374" i="16"/>
  <c r="W1374" i="16"/>
  <c r="V1374" i="16"/>
  <c r="AE494" i="16"/>
  <c r="AD494" i="16"/>
  <c r="AC494" i="16"/>
  <c r="AB494" i="16"/>
  <c r="AA494" i="16"/>
  <c r="Z494" i="16"/>
  <c r="Y494" i="16"/>
  <c r="X494" i="16"/>
  <c r="W494" i="16"/>
  <c r="V494" i="16"/>
  <c r="AE142" i="16"/>
  <c r="AD142" i="16"/>
  <c r="AC142" i="16"/>
  <c r="AB142" i="16"/>
  <c r="AA142" i="16"/>
  <c r="Z142" i="16"/>
  <c r="Y142" i="16"/>
  <c r="X142" i="16"/>
  <c r="W142" i="16"/>
  <c r="V142" i="16"/>
  <c r="AE318" i="16"/>
  <c r="AD318" i="16"/>
  <c r="AC318" i="16"/>
  <c r="AB318" i="16"/>
  <c r="AA318" i="16"/>
  <c r="Z318" i="16"/>
  <c r="Y318" i="16"/>
  <c r="X318" i="16"/>
  <c r="W318" i="16"/>
  <c r="V318" i="16"/>
  <c r="AE1022" i="16"/>
  <c r="AD1022" i="16"/>
  <c r="AC1022" i="16"/>
  <c r="AB1022" i="16"/>
  <c r="AA1022" i="16"/>
  <c r="Z1022" i="16"/>
  <c r="Y1022" i="16"/>
  <c r="X1022" i="16"/>
  <c r="W1022" i="16"/>
  <c r="V1022" i="16"/>
  <c r="AE670" i="16"/>
  <c r="AD670" i="16"/>
  <c r="AC670" i="16"/>
  <c r="AB670" i="16"/>
  <c r="AA670" i="16"/>
  <c r="Z670" i="16"/>
  <c r="Y670" i="16"/>
  <c r="X670" i="16"/>
  <c r="W670" i="16"/>
  <c r="V670" i="16"/>
  <c r="AE846" i="16"/>
  <c r="AD846" i="16"/>
  <c r="AC846" i="16"/>
  <c r="AB846" i="16"/>
  <c r="AA846" i="16"/>
  <c r="Z846" i="16"/>
  <c r="Y846" i="16"/>
  <c r="X846" i="16"/>
  <c r="W846" i="16"/>
  <c r="V846" i="16"/>
  <c r="AE1197" i="16"/>
  <c r="AD1197" i="16"/>
  <c r="AC1197" i="16"/>
  <c r="AB1197" i="16"/>
  <c r="AA1197" i="16"/>
  <c r="Z1197" i="16"/>
  <c r="Y1197" i="16"/>
  <c r="X1197" i="16"/>
  <c r="W1197" i="16"/>
  <c r="V1197" i="16"/>
  <c r="AE1373" i="16"/>
  <c r="AD1373" i="16"/>
  <c r="AC1373" i="16"/>
  <c r="AB1373" i="16"/>
  <c r="AA1373" i="16"/>
  <c r="Z1373" i="16"/>
  <c r="Y1373" i="16"/>
  <c r="X1373" i="16"/>
  <c r="W1373" i="16"/>
  <c r="V1373" i="16"/>
  <c r="AE493" i="16"/>
  <c r="AD493" i="16"/>
  <c r="AC493" i="16"/>
  <c r="AB493" i="16"/>
  <c r="AA493" i="16"/>
  <c r="Z493" i="16"/>
  <c r="Y493" i="16"/>
  <c r="X493" i="16"/>
  <c r="W493" i="16"/>
  <c r="V493" i="16"/>
  <c r="AE141" i="16"/>
  <c r="AD141" i="16"/>
  <c r="AC141" i="16"/>
  <c r="AB141" i="16"/>
  <c r="AA141" i="16"/>
  <c r="Z141" i="16"/>
  <c r="Y141" i="16"/>
  <c r="X141" i="16"/>
  <c r="W141" i="16"/>
  <c r="V141" i="16"/>
  <c r="AE317" i="16"/>
  <c r="AD317" i="16"/>
  <c r="AC317" i="16"/>
  <c r="AB317" i="16"/>
  <c r="AA317" i="16"/>
  <c r="Z317" i="16"/>
  <c r="Y317" i="16"/>
  <c r="X317" i="16"/>
  <c r="W317" i="16"/>
  <c r="V317" i="16"/>
  <c r="AE1021" i="16"/>
  <c r="AD1021" i="16"/>
  <c r="AC1021" i="16"/>
  <c r="AB1021" i="16"/>
  <c r="AA1021" i="16"/>
  <c r="Z1021" i="16"/>
  <c r="Y1021" i="16"/>
  <c r="X1021" i="16"/>
  <c r="W1021" i="16"/>
  <c r="V1021" i="16"/>
  <c r="AE669" i="16"/>
  <c r="AD669" i="16"/>
  <c r="AC669" i="16"/>
  <c r="AB669" i="16"/>
  <c r="AA669" i="16"/>
  <c r="Z669" i="16"/>
  <c r="Y669" i="16"/>
  <c r="X669" i="16"/>
  <c r="W669" i="16"/>
  <c r="V669" i="16"/>
  <c r="AE845" i="16"/>
  <c r="AD845" i="16"/>
  <c r="AC845" i="16"/>
  <c r="AB845" i="16"/>
  <c r="AA845" i="16"/>
  <c r="Z845" i="16"/>
  <c r="Y845" i="16"/>
  <c r="X845" i="16"/>
  <c r="W845" i="16"/>
  <c r="V845" i="16"/>
  <c r="AE1196" i="16"/>
  <c r="AD1196" i="16"/>
  <c r="AC1196" i="16"/>
  <c r="AB1196" i="16"/>
  <c r="AA1196" i="16"/>
  <c r="Z1196" i="16"/>
  <c r="Y1196" i="16"/>
  <c r="X1196" i="16"/>
  <c r="W1196" i="16"/>
  <c r="V1196" i="16"/>
  <c r="AE1372" i="16"/>
  <c r="AD1372" i="16"/>
  <c r="AC1372" i="16"/>
  <c r="AB1372" i="16"/>
  <c r="AA1372" i="16"/>
  <c r="Z1372" i="16"/>
  <c r="Y1372" i="16"/>
  <c r="X1372" i="16"/>
  <c r="W1372" i="16"/>
  <c r="V1372" i="16"/>
  <c r="AE492" i="16"/>
  <c r="AD492" i="16"/>
  <c r="AC492" i="16"/>
  <c r="AB492" i="16"/>
  <c r="AA492" i="16"/>
  <c r="Z492" i="16"/>
  <c r="Y492" i="16"/>
  <c r="X492" i="16"/>
  <c r="W492" i="16"/>
  <c r="V492" i="16"/>
  <c r="AE140" i="16"/>
  <c r="AD140" i="16"/>
  <c r="AC140" i="16"/>
  <c r="AB140" i="16"/>
  <c r="AA140" i="16"/>
  <c r="Z140" i="16"/>
  <c r="Y140" i="16"/>
  <c r="X140" i="16"/>
  <c r="W140" i="16"/>
  <c r="V140" i="16"/>
  <c r="AE316" i="16"/>
  <c r="AD316" i="16"/>
  <c r="AC316" i="16"/>
  <c r="AB316" i="16"/>
  <c r="AA316" i="16"/>
  <c r="Z316" i="16"/>
  <c r="Y316" i="16"/>
  <c r="X316" i="16"/>
  <c r="W316" i="16"/>
  <c r="V316" i="16"/>
  <c r="AE1020" i="16"/>
  <c r="AD1020" i="16"/>
  <c r="AC1020" i="16"/>
  <c r="AB1020" i="16"/>
  <c r="AA1020" i="16"/>
  <c r="Z1020" i="16"/>
  <c r="Y1020" i="16"/>
  <c r="X1020" i="16"/>
  <c r="W1020" i="16"/>
  <c r="V1020" i="16"/>
  <c r="AE668" i="16"/>
  <c r="AD668" i="16"/>
  <c r="AC668" i="16"/>
  <c r="AB668" i="16"/>
  <c r="AA668" i="16"/>
  <c r="Z668" i="16"/>
  <c r="Y668" i="16"/>
  <c r="X668" i="16"/>
  <c r="W668" i="16"/>
  <c r="V668" i="16"/>
  <c r="AE844" i="16"/>
  <c r="AD844" i="16"/>
  <c r="AC844" i="16"/>
  <c r="AB844" i="16"/>
  <c r="AA844" i="16"/>
  <c r="Z844" i="16"/>
  <c r="Y844" i="16"/>
  <c r="X844" i="16"/>
  <c r="W844" i="16"/>
  <c r="V844" i="16"/>
  <c r="AE1195" i="16"/>
  <c r="AD1195" i="16"/>
  <c r="AC1195" i="16"/>
  <c r="AB1195" i="16"/>
  <c r="AA1195" i="16"/>
  <c r="Z1195" i="16"/>
  <c r="Y1195" i="16"/>
  <c r="X1195" i="16"/>
  <c r="W1195" i="16"/>
  <c r="V1195" i="16"/>
  <c r="AE1371" i="16"/>
  <c r="AD1371" i="16"/>
  <c r="AC1371" i="16"/>
  <c r="AB1371" i="16"/>
  <c r="AA1371" i="16"/>
  <c r="Z1371" i="16"/>
  <c r="Y1371" i="16"/>
  <c r="X1371" i="16"/>
  <c r="W1371" i="16"/>
  <c r="V1371" i="16"/>
  <c r="AE491" i="16"/>
  <c r="AD491" i="16"/>
  <c r="AC491" i="16"/>
  <c r="AB491" i="16"/>
  <c r="AA491" i="16"/>
  <c r="Z491" i="16"/>
  <c r="Y491" i="16"/>
  <c r="X491" i="16"/>
  <c r="W491" i="16"/>
  <c r="V491" i="16"/>
  <c r="AE139" i="16"/>
  <c r="AD139" i="16"/>
  <c r="AC139" i="16"/>
  <c r="AB139" i="16"/>
  <c r="AA139" i="16"/>
  <c r="Z139" i="16"/>
  <c r="Y139" i="16"/>
  <c r="X139" i="16"/>
  <c r="W139" i="16"/>
  <c r="V139" i="16"/>
  <c r="AE315" i="16"/>
  <c r="AD315" i="16"/>
  <c r="AC315" i="16"/>
  <c r="AB315" i="16"/>
  <c r="AA315" i="16"/>
  <c r="Z315" i="16"/>
  <c r="Y315" i="16"/>
  <c r="X315" i="16"/>
  <c r="W315" i="16"/>
  <c r="V315" i="16"/>
  <c r="AE1019" i="16"/>
  <c r="AD1019" i="16"/>
  <c r="AC1019" i="16"/>
  <c r="AB1019" i="16"/>
  <c r="AA1019" i="16"/>
  <c r="Z1019" i="16"/>
  <c r="Y1019" i="16"/>
  <c r="X1019" i="16"/>
  <c r="W1019" i="16"/>
  <c r="V1019" i="16"/>
  <c r="AE667" i="16"/>
  <c r="AD667" i="16"/>
  <c r="AC667" i="16"/>
  <c r="AB667" i="16"/>
  <c r="AA667" i="16"/>
  <c r="Z667" i="16"/>
  <c r="Y667" i="16"/>
  <c r="X667" i="16"/>
  <c r="W667" i="16"/>
  <c r="V667" i="16"/>
  <c r="AE843" i="16"/>
  <c r="AD843" i="16"/>
  <c r="AC843" i="16"/>
  <c r="AB843" i="16"/>
  <c r="AA843" i="16"/>
  <c r="Z843" i="16"/>
  <c r="Y843" i="16"/>
  <c r="X843" i="16"/>
  <c r="W843" i="16"/>
  <c r="V843" i="16"/>
  <c r="AE1194" i="16"/>
  <c r="AD1194" i="16"/>
  <c r="AC1194" i="16"/>
  <c r="AB1194" i="16"/>
  <c r="AA1194" i="16"/>
  <c r="Z1194" i="16"/>
  <c r="Y1194" i="16"/>
  <c r="X1194" i="16"/>
  <c r="W1194" i="16"/>
  <c r="V1194" i="16"/>
  <c r="AE1370" i="16"/>
  <c r="AD1370" i="16"/>
  <c r="AC1370" i="16"/>
  <c r="AB1370" i="16"/>
  <c r="AA1370" i="16"/>
  <c r="Z1370" i="16"/>
  <c r="Y1370" i="16"/>
  <c r="X1370" i="16"/>
  <c r="W1370" i="16"/>
  <c r="V1370" i="16"/>
  <c r="AE490" i="16"/>
  <c r="AD490" i="16"/>
  <c r="AC490" i="16"/>
  <c r="AB490" i="16"/>
  <c r="AA490" i="16"/>
  <c r="Z490" i="16"/>
  <c r="Y490" i="16"/>
  <c r="X490" i="16"/>
  <c r="W490" i="16"/>
  <c r="V490" i="16"/>
  <c r="AE138" i="16"/>
  <c r="AD138" i="16"/>
  <c r="AC138" i="16"/>
  <c r="AB138" i="16"/>
  <c r="AA138" i="16"/>
  <c r="Z138" i="16"/>
  <c r="Y138" i="16"/>
  <c r="X138" i="16"/>
  <c r="W138" i="16"/>
  <c r="V138" i="16"/>
  <c r="AE314" i="16"/>
  <c r="AD314" i="16"/>
  <c r="AC314" i="16"/>
  <c r="AB314" i="16"/>
  <c r="AA314" i="16"/>
  <c r="Z314" i="16"/>
  <c r="Y314" i="16"/>
  <c r="X314" i="16"/>
  <c r="W314" i="16"/>
  <c r="V314" i="16"/>
  <c r="AE1018" i="16"/>
  <c r="AD1018" i="16"/>
  <c r="AC1018" i="16"/>
  <c r="AB1018" i="16"/>
  <c r="AA1018" i="16"/>
  <c r="Z1018" i="16"/>
  <c r="Y1018" i="16"/>
  <c r="X1018" i="16"/>
  <c r="W1018" i="16"/>
  <c r="V1018" i="16"/>
  <c r="AE666" i="16"/>
  <c r="AD666" i="16"/>
  <c r="AC666" i="16"/>
  <c r="AB666" i="16"/>
  <c r="AA666" i="16"/>
  <c r="Z666" i="16"/>
  <c r="Y666" i="16"/>
  <c r="X666" i="16"/>
  <c r="W666" i="16"/>
  <c r="V666" i="16"/>
  <c r="AE842" i="16"/>
  <c r="AD842" i="16"/>
  <c r="AC842" i="16"/>
  <c r="AB842" i="16"/>
  <c r="AA842" i="16"/>
  <c r="Z842" i="16"/>
  <c r="Y842" i="16"/>
  <c r="X842" i="16"/>
  <c r="W842" i="16"/>
  <c r="V842" i="16"/>
  <c r="AE1193" i="16"/>
  <c r="AD1193" i="16"/>
  <c r="AC1193" i="16"/>
  <c r="AB1193" i="16"/>
  <c r="AA1193" i="16"/>
  <c r="Z1193" i="16"/>
  <c r="Y1193" i="16"/>
  <c r="X1193" i="16"/>
  <c r="W1193" i="16"/>
  <c r="V1193" i="16"/>
  <c r="AE1369" i="16"/>
  <c r="AD1369" i="16"/>
  <c r="AC1369" i="16"/>
  <c r="AB1369" i="16"/>
  <c r="AA1369" i="16"/>
  <c r="Z1369" i="16"/>
  <c r="Y1369" i="16"/>
  <c r="X1369" i="16"/>
  <c r="W1369" i="16"/>
  <c r="V1369" i="16"/>
  <c r="AE489" i="16"/>
  <c r="AD489" i="16"/>
  <c r="AC489" i="16"/>
  <c r="AB489" i="16"/>
  <c r="AA489" i="16"/>
  <c r="Z489" i="16"/>
  <c r="Y489" i="16"/>
  <c r="X489" i="16"/>
  <c r="W489" i="16"/>
  <c r="V489" i="16"/>
  <c r="AE137" i="16"/>
  <c r="AD137" i="16"/>
  <c r="AC137" i="16"/>
  <c r="AB137" i="16"/>
  <c r="AA137" i="16"/>
  <c r="Z137" i="16"/>
  <c r="Y137" i="16"/>
  <c r="X137" i="16"/>
  <c r="W137" i="16"/>
  <c r="V137" i="16"/>
  <c r="AE313" i="16"/>
  <c r="AD313" i="16"/>
  <c r="AC313" i="16"/>
  <c r="AB313" i="16"/>
  <c r="AA313" i="16"/>
  <c r="Z313" i="16"/>
  <c r="Y313" i="16"/>
  <c r="X313" i="16"/>
  <c r="W313" i="16"/>
  <c r="V313" i="16"/>
  <c r="AE1017" i="16"/>
  <c r="AD1017" i="16"/>
  <c r="AC1017" i="16"/>
  <c r="AB1017" i="16"/>
  <c r="AA1017" i="16"/>
  <c r="Z1017" i="16"/>
  <c r="Y1017" i="16"/>
  <c r="X1017" i="16"/>
  <c r="W1017" i="16"/>
  <c r="V1017" i="16"/>
  <c r="AE665" i="16"/>
  <c r="AD665" i="16"/>
  <c r="AC665" i="16"/>
  <c r="AB665" i="16"/>
  <c r="AA665" i="16"/>
  <c r="Z665" i="16"/>
  <c r="Y665" i="16"/>
  <c r="X665" i="16"/>
  <c r="W665" i="16"/>
  <c r="V665" i="16"/>
  <c r="AE841" i="16"/>
  <c r="AD841" i="16"/>
  <c r="AC841" i="16"/>
  <c r="AB841" i="16"/>
  <c r="AA841" i="16"/>
  <c r="Z841" i="16"/>
  <c r="Y841" i="16"/>
  <c r="X841" i="16"/>
  <c r="W841" i="16"/>
  <c r="V841" i="16"/>
  <c r="AE1192" i="16"/>
  <c r="AD1192" i="16"/>
  <c r="AC1192" i="16"/>
  <c r="AB1192" i="16"/>
  <c r="AA1192" i="16"/>
  <c r="Z1192" i="16"/>
  <c r="Y1192" i="16"/>
  <c r="X1192" i="16"/>
  <c r="W1192" i="16"/>
  <c r="V1192" i="16"/>
  <c r="AE1368" i="16"/>
  <c r="AD1368" i="16"/>
  <c r="AC1368" i="16"/>
  <c r="AB1368" i="16"/>
  <c r="AA1368" i="16"/>
  <c r="Z1368" i="16"/>
  <c r="Y1368" i="16"/>
  <c r="X1368" i="16"/>
  <c r="W1368" i="16"/>
  <c r="V1368" i="16"/>
  <c r="AE488" i="16"/>
  <c r="AD488" i="16"/>
  <c r="AC488" i="16"/>
  <c r="AB488" i="16"/>
  <c r="AA488" i="16"/>
  <c r="Z488" i="16"/>
  <c r="Y488" i="16"/>
  <c r="X488" i="16"/>
  <c r="W488" i="16"/>
  <c r="V488" i="16"/>
  <c r="AE136" i="16"/>
  <c r="AD136" i="16"/>
  <c r="AC136" i="16"/>
  <c r="AB136" i="16"/>
  <c r="AA136" i="16"/>
  <c r="Z136" i="16"/>
  <c r="Y136" i="16"/>
  <c r="X136" i="16"/>
  <c r="W136" i="16"/>
  <c r="V136" i="16"/>
  <c r="AE312" i="16"/>
  <c r="AD312" i="16"/>
  <c r="AC312" i="16"/>
  <c r="AB312" i="16"/>
  <c r="AA312" i="16"/>
  <c r="Z312" i="16"/>
  <c r="Y312" i="16"/>
  <c r="X312" i="16"/>
  <c r="W312" i="16"/>
  <c r="V312" i="16"/>
  <c r="AE1016" i="16"/>
  <c r="AD1016" i="16"/>
  <c r="AC1016" i="16"/>
  <c r="AB1016" i="16"/>
  <c r="AA1016" i="16"/>
  <c r="Z1016" i="16"/>
  <c r="Y1016" i="16"/>
  <c r="X1016" i="16"/>
  <c r="W1016" i="16"/>
  <c r="V1016" i="16"/>
  <c r="AE664" i="16"/>
  <c r="AD664" i="16"/>
  <c r="AC664" i="16"/>
  <c r="AB664" i="16"/>
  <c r="AA664" i="16"/>
  <c r="Z664" i="16"/>
  <c r="Y664" i="16"/>
  <c r="X664" i="16"/>
  <c r="W664" i="16"/>
  <c r="V664" i="16"/>
  <c r="AE840" i="16"/>
  <c r="AD840" i="16"/>
  <c r="AC840" i="16"/>
  <c r="AB840" i="16"/>
  <c r="AA840" i="16"/>
  <c r="Z840" i="16"/>
  <c r="Y840" i="16"/>
  <c r="X840" i="16"/>
  <c r="W840" i="16"/>
  <c r="V840" i="16"/>
  <c r="AE1191" i="16"/>
  <c r="AD1191" i="16"/>
  <c r="AC1191" i="16"/>
  <c r="AB1191" i="16"/>
  <c r="AA1191" i="16"/>
  <c r="Z1191" i="16"/>
  <c r="Y1191" i="16"/>
  <c r="X1191" i="16"/>
  <c r="W1191" i="16"/>
  <c r="V1191" i="16"/>
  <c r="AE1367" i="16"/>
  <c r="AD1367" i="16"/>
  <c r="AC1367" i="16"/>
  <c r="AB1367" i="16"/>
  <c r="AA1367" i="16"/>
  <c r="Z1367" i="16"/>
  <c r="Y1367" i="16"/>
  <c r="X1367" i="16"/>
  <c r="W1367" i="16"/>
  <c r="V1367" i="16"/>
  <c r="AE487" i="16"/>
  <c r="AD487" i="16"/>
  <c r="AC487" i="16"/>
  <c r="AB487" i="16"/>
  <c r="AA487" i="16"/>
  <c r="Z487" i="16"/>
  <c r="Y487" i="16"/>
  <c r="X487" i="16"/>
  <c r="W487" i="16"/>
  <c r="V487" i="16"/>
  <c r="AE135" i="16"/>
  <c r="AD135" i="16"/>
  <c r="AC135" i="16"/>
  <c r="AB135" i="16"/>
  <c r="AA135" i="16"/>
  <c r="Z135" i="16"/>
  <c r="Y135" i="16"/>
  <c r="X135" i="16"/>
  <c r="W135" i="16"/>
  <c r="V135" i="16"/>
  <c r="AE311" i="16"/>
  <c r="AD311" i="16"/>
  <c r="AC311" i="16"/>
  <c r="AB311" i="16"/>
  <c r="AA311" i="16"/>
  <c r="Z311" i="16"/>
  <c r="Y311" i="16"/>
  <c r="X311" i="16"/>
  <c r="W311" i="16"/>
  <c r="V311" i="16"/>
  <c r="AE1015" i="16"/>
  <c r="AD1015" i="16"/>
  <c r="AC1015" i="16"/>
  <c r="AB1015" i="16"/>
  <c r="AA1015" i="16"/>
  <c r="Z1015" i="16"/>
  <c r="Y1015" i="16"/>
  <c r="X1015" i="16"/>
  <c r="W1015" i="16"/>
  <c r="V1015" i="16"/>
  <c r="AE663" i="16"/>
  <c r="AD663" i="16"/>
  <c r="AC663" i="16"/>
  <c r="AB663" i="16"/>
  <c r="AA663" i="16"/>
  <c r="Z663" i="16"/>
  <c r="Y663" i="16"/>
  <c r="X663" i="16"/>
  <c r="W663" i="16"/>
  <c r="V663" i="16"/>
  <c r="AE839" i="16"/>
  <c r="AD839" i="16"/>
  <c r="AC839" i="16"/>
  <c r="AB839" i="16"/>
  <c r="AA839" i="16"/>
  <c r="Z839" i="16"/>
  <c r="Y839" i="16"/>
  <c r="X839" i="16"/>
  <c r="W839" i="16"/>
  <c r="V839" i="16"/>
  <c r="AE1190" i="16"/>
  <c r="AD1190" i="16"/>
  <c r="AC1190" i="16"/>
  <c r="AB1190" i="16"/>
  <c r="AA1190" i="16"/>
  <c r="Z1190" i="16"/>
  <c r="Y1190" i="16"/>
  <c r="X1190" i="16"/>
  <c r="W1190" i="16"/>
  <c r="V1190" i="16"/>
  <c r="AE1366" i="16"/>
  <c r="AD1366" i="16"/>
  <c r="AC1366" i="16"/>
  <c r="AB1366" i="16"/>
  <c r="AA1366" i="16"/>
  <c r="Z1366" i="16"/>
  <c r="Y1366" i="16"/>
  <c r="X1366" i="16"/>
  <c r="W1366" i="16"/>
  <c r="V1366" i="16"/>
  <c r="AE486" i="16"/>
  <c r="AD486" i="16"/>
  <c r="AC486" i="16"/>
  <c r="AB486" i="16"/>
  <c r="AA486" i="16"/>
  <c r="Z486" i="16"/>
  <c r="Y486" i="16"/>
  <c r="X486" i="16"/>
  <c r="W486" i="16"/>
  <c r="V486" i="16"/>
  <c r="AE134" i="16"/>
  <c r="AD134" i="16"/>
  <c r="AC134" i="16"/>
  <c r="AB134" i="16"/>
  <c r="AA134" i="16"/>
  <c r="Z134" i="16"/>
  <c r="Y134" i="16"/>
  <c r="X134" i="16"/>
  <c r="W134" i="16"/>
  <c r="V134" i="16"/>
  <c r="AE310" i="16"/>
  <c r="AD310" i="16"/>
  <c r="AC310" i="16"/>
  <c r="AB310" i="16"/>
  <c r="AA310" i="16"/>
  <c r="Z310" i="16"/>
  <c r="Y310" i="16"/>
  <c r="X310" i="16"/>
  <c r="W310" i="16"/>
  <c r="V310" i="16"/>
  <c r="AE1014" i="16"/>
  <c r="AD1014" i="16"/>
  <c r="AC1014" i="16"/>
  <c r="AB1014" i="16"/>
  <c r="AA1014" i="16"/>
  <c r="Z1014" i="16"/>
  <c r="Y1014" i="16"/>
  <c r="X1014" i="16"/>
  <c r="W1014" i="16"/>
  <c r="V1014" i="16"/>
  <c r="AE662" i="16"/>
  <c r="AD662" i="16"/>
  <c r="AC662" i="16"/>
  <c r="AB662" i="16"/>
  <c r="AA662" i="16"/>
  <c r="Z662" i="16"/>
  <c r="Y662" i="16"/>
  <c r="X662" i="16"/>
  <c r="W662" i="16"/>
  <c r="V662" i="16"/>
  <c r="AE838" i="16"/>
  <c r="AD838" i="16"/>
  <c r="AC838" i="16"/>
  <c r="AB838" i="16"/>
  <c r="AA838" i="16"/>
  <c r="Z838" i="16"/>
  <c r="Y838" i="16"/>
  <c r="X838" i="16"/>
  <c r="W838" i="16"/>
  <c r="V838" i="16"/>
  <c r="AE1189" i="16"/>
  <c r="AD1189" i="16"/>
  <c r="AC1189" i="16"/>
  <c r="AB1189" i="16"/>
  <c r="AA1189" i="16"/>
  <c r="Z1189" i="16"/>
  <c r="Y1189" i="16"/>
  <c r="X1189" i="16"/>
  <c r="W1189" i="16"/>
  <c r="V1189" i="16"/>
  <c r="AE1365" i="16"/>
  <c r="AD1365" i="16"/>
  <c r="AC1365" i="16"/>
  <c r="AB1365" i="16"/>
  <c r="AA1365" i="16"/>
  <c r="Z1365" i="16"/>
  <c r="Y1365" i="16"/>
  <c r="X1365" i="16"/>
  <c r="W1365" i="16"/>
  <c r="V1365" i="16"/>
  <c r="AE485" i="16"/>
  <c r="AD485" i="16"/>
  <c r="AC485" i="16"/>
  <c r="AB485" i="16"/>
  <c r="AA485" i="16"/>
  <c r="Z485" i="16"/>
  <c r="Y485" i="16"/>
  <c r="X485" i="16"/>
  <c r="W485" i="16"/>
  <c r="V485" i="16"/>
  <c r="AE133" i="16"/>
  <c r="AD133" i="16"/>
  <c r="AC133" i="16"/>
  <c r="AB133" i="16"/>
  <c r="AA133" i="16"/>
  <c r="Z133" i="16"/>
  <c r="Y133" i="16"/>
  <c r="X133" i="16"/>
  <c r="W133" i="16"/>
  <c r="V133" i="16"/>
  <c r="AE309" i="16"/>
  <c r="AD309" i="16"/>
  <c r="AC309" i="16"/>
  <c r="AB309" i="16"/>
  <c r="AA309" i="16"/>
  <c r="Z309" i="16"/>
  <c r="Y309" i="16"/>
  <c r="X309" i="16"/>
  <c r="W309" i="16"/>
  <c r="V309" i="16"/>
  <c r="AE1013" i="16"/>
  <c r="AD1013" i="16"/>
  <c r="AC1013" i="16"/>
  <c r="AB1013" i="16"/>
  <c r="AA1013" i="16"/>
  <c r="Z1013" i="16"/>
  <c r="Y1013" i="16"/>
  <c r="X1013" i="16"/>
  <c r="W1013" i="16"/>
  <c r="V1013" i="16"/>
  <c r="AE661" i="16"/>
  <c r="AD661" i="16"/>
  <c r="AC661" i="16"/>
  <c r="AB661" i="16"/>
  <c r="AA661" i="16"/>
  <c r="Z661" i="16"/>
  <c r="Y661" i="16"/>
  <c r="X661" i="16"/>
  <c r="W661" i="16"/>
  <c r="V661" i="16"/>
  <c r="AE837" i="16"/>
  <c r="AD837" i="16"/>
  <c r="AC837" i="16"/>
  <c r="AB837" i="16"/>
  <c r="AA837" i="16"/>
  <c r="Z837" i="16"/>
  <c r="Y837" i="16"/>
  <c r="X837" i="16"/>
  <c r="W837" i="16"/>
  <c r="V837" i="16"/>
  <c r="AE1188" i="16"/>
  <c r="AD1188" i="16"/>
  <c r="AC1188" i="16"/>
  <c r="AB1188" i="16"/>
  <c r="AA1188" i="16"/>
  <c r="Z1188" i="16"/>
  <c r="Y1188" i="16"/>
  <c r="X1188" i="16"/>
  <c r="W1188" i="16"/>
  <c r="V1188" i="16"/>
  <c r="AE1364" i="16"/>
  <c r="AD1364" i="16"/>
  <c r="AC1364" i="16"/>
  <c r="AB1364" i="16"/>
  <c r="AA1364" i="16"/>
  <c r="Z1364" i="16"/>
  <c r="Y1364" i="16"/>
  <c r="X1364" i="16"/>
  <c r="W1364" i="16"/>
  <c r="V1364" i="16"/>
  <c r="AE484" i="16"/>
  <c r="AD484" i="16"/>
  <c r="AC484" i="16"/>
  <c r="AB484" i="16"/>
  <c r="AA484" i="16"/>
  <c r="Z484" i="16"/>
  <c r="Y484" i="16"/>
  <c r="X484" i="16"/>
  <c r="W484" i="16"/>
  <c r="V484" i="16"/>
  <c r="AE132" i="16"/>
  <c r="AD132" i="16"/>
  <c r="AC132" i="16"/>
  <c r="AB132" i="16"/>
  <c r="AA132" i="16"/>
  <c r="Z132" i="16"/>
  <c r="Y132" i="16"/>
  <c r="X132" i="16"/>
  <c r="W132" i="16"/>
  <c r="V132" i="16"/>
  <c r="AE308" i="16"/>
  <c r="AD308" i="16"/>
  <c r="AC308" i="16"/>
  <c r="AB308" i="16"/>
  <c r="AA308" i="16"/>
  <c r="Z308" i="16"/>
  <c r="Y308" i="16"/>
  <c r="X308" i="16"/>
  <c r="W308" i="16"/>
  <c r="V308" i="16"/>
  <c r="AE1012" i="16"/>
  <c r="AD1012" i="16"/>
  <c r="AC1012" i="16"/>
  <c r="AB1012" i="16"/>
  <c r="AA1012" i="16"/>
  <c r="Z1012" i="16"/>
  <c r="Y1012" i="16"/>
  <c r="X1012" i="16"/>
  <c r="W1012" i="16"/>
  <c r="V1012" i="16"/>
  <c r="AE660" i="16"/>
  <c r="AD660" i="16"/>
  <c r="AC660" i="16"/>
  <c r="AB660" i="16"/>
  <c r="AA660" i="16"/>
  <c r="Z660" i="16"/>
  <c r="Y660" i="16"/>
  <c r="X660" i="16"/>
  <c r="W660" i="16"/>
  <c r="V660" i="16"/>
  <c r="AE836" i="16"/>
  <c r="AD836" i="16"/>
  <c r="AC836" i="16"/>
  <c r="AB836" i="16"/>
  <c r="AA836" i="16"/>
  <c r="Z836" i="16"/>
  <c r="Y836" i="16"/>
  <c r="X836" i="16"/>
  <c r="W836" i="16"/>
  <c r="V836" i="16"/>
  <c r="AE1187" i="16"/>
  <c r="AD1187" i="16"/>
  <c r="AC1187" i="16"/>
  <c r="AB1187" i="16"/>
  <c r="AA1187" i="16"/>
  <c r="Z1187" i="16"/>
  <c r="Y1187" i="16"/>
  <c r="X1187" i="16"/>
  <c r="W1187" i="16"/>
  <c r="V1187" i="16"/>
  <c r="AE1363" i="16"/>
  <c r="AD1363" i="16"/>
  <c r="AC1363" i="16"/>
  <c r="AB1363" i="16"/>
  <c r="AA1363" i="16"/>
  <c r="Z1363" i="16"/>
  <c r="Y1363" i="16"/>
  <c r="X1363" i="16"/>
  <c r="W1363" i="16"/>
  <c r="V1363" i="16"/>
  <c r="AE483" i="16"/>
  <c r="AD483" i="16"/>
  <c r="AC483" i="16"/>
  <c r="AB483" i="16"/>
  <c r="AA483" i="16"/>
  <c r="Z483" i="16"/>
  <c r="Y483" i="16"/>
  <c r="X483" i="16"/>
  <c r="W483" i="16"/>
  <c r="V483" i="16"/>
  <c r="AE131" i="16"/>
  <c r="AD131" i="16"/>
  <c r="AC131" i="16"/>
  <c r="AB131" i="16"/>
  <c r="AA131" i="16"/>
  <c r="Z131" i="16"/>
  <c r="Y131" i="16"/>
  <c r="X131" i="16"/>
  <c r="W131" i="16"/>
  <c r="V131" i="16"/>
  <c r="AE307" i="16"/>
  <c r="AD307" i="16"/>
  <c r="AC307" i="16"/>
  <c r="AB307" i="16"/>
  <c r="AA307" i="16"/>
  <c r="Z307" i="16"/>
  <c r="Y307" i="16"/>
  <c r="X307" i="16"/>
  <c r="W307" i="16"/>
  <c r="V307" i="16"/>
  <c r="AE1011" i="16"/>
  <c r="AD1011" i="16"/>
  <c r="AC1011" i="16"/>
  <c r="AB1011" i="16"/>
  <c r="AA1011" i="16"/>
  <c r="Z1011" i="16"/>
  <c r="Y1011" i="16"/>
  <c r="X1011" i="16"/>
  <c r="W1011" i="16"/>
  <c r="V1011" i="16"/>
  <c r="AE659" i="16"/>
  <c r="AD659" i="16"/>
  <c r="AC659" i="16"/>
  <c r="AB659" i="16"/>
  <c r="AA659" i="16"/>
  <c r="Z659" i="16"/>
  <c r="Y659" i="16"/>
  <c r="X659" i="16"/>
  <c r="W659" i="16"/>
  <c r="V659" i="16"/>
  <c r="AE835" i="16"/>
  <c r="AD835" i="16"/>
  <c r="AC835" i="16"/>
  <c r="AB835" i="16"/>
  <c r="AA835" i="16"/>
  <c r="Z835" i="16"/>
  <c r="Y835" i="16"/>
  <c r="X835" i="16"/>
  <c r="W835" i="16"/>
  <c r="V835" i="16"/>
  <c r="AE1186" i="16"/>
  <c r="AD1186" i="16"/>
  <c r="AC1186" i="16"/>
  <c r="AB1186" i="16"/>
  <c r="AA1186" i="16"/>
  <c r="Z1186" i="16"/>
  <c r="Y1186" i="16"/>
  <c r="X1186" i="16"/>
  <c r="W1186" i="16"/>
  <c r="V1186" i="16"/>
  <c r="AE1362" i="16"/>
  <c r="AD1362" i="16"/>
  <c r="AC1362" i="16"/>
  <c r="AB1362" i="16"/>
  <c r="AA1362" i="16"/>
  <c r="Z1362" i="16"/>
  <c r="Y1362" i="16"/>
  <c r="X1362" i="16"/>
  <c r="W1362" i="16"/>
  <c r="V1362" i="16"/>
  <c r="AE482" i="16"/>
  <c r="AD482" i="16"/>
  <c r="AC482" i="16"/>
  <c r="AB482" i="16"/>
  <c r="AA482" i="16"/>
  <c r="Z482" i="16"/>
  <c r="Y482" i="16"/>
  <c r="X482" i="16"/>
  <c r="W482" i="16"/>
  <c r="V482" i="16"/>
  <c r="AE130" i="16"/>
  <c r="AD130" i="16"/>
  <c r="AC130" i="16"/>
  <c r="AB130" i="16"/>
  <c r="AA130" i="16"/>
  <c r="Z130" i="16"/>
  <c r="Y130" i="16"/>
  <c r="X130" i="16"/>
  <c r="W130" i="16"/>
  <c r="V130" i="16"/>
  <c r="AE306" i="16"/>
  <c r="AD306" i="16"/>
  <c r="AC306" i="16"/>
  <c r="AB306" i="16"/>
  <c r="AA306" i="16"/>
  <c r="Z306" i="16"/>
  <c r="Y306" i="16"/>
  <c r="X306" i="16"/>
  <c r="W306" i="16"/>
  <c r="V306" i="16"/>
  <c r="AE1010" i="16"/>
  <c r="AD1010" i="16"/>
  <c r="AC1010" i="16"/>
  <c r="AB1010" i="16"/>
  <c r="AA1010" i="16"/>
  <c r="Z1010" i="16"/>
  <c r="Y1010" i="16"/>
  <c r="X1010" i="16"/>
  <c r="W1010" i="16"/>
  <c r="V1010" i="16"/>
  <c r="AE658" i="16"/>
  <c r="AD658" i="16"/>
  <c r="AC658" i="16"/>
  <c r="AB658" i="16"/>
  <c r="AA658" i="16"/>
  <c r="Z658" i="16"/>
  <c r="Y658" i="16"/>
  <c r="X658" i="16"/>
  <c r="W658" i="16"/>
  <c r="V658" i="16"/>
  <c r="AE834" i="16"/>
  <c r="AD834" i="16"/>
  <c r="AC834" i="16"/>
  <c r="AB834" i="16"/>
  <c r="AA834" i="16"/>
  <c r="Z834" i="16"/>
  <c r="Y834" i="16"/>
  <c r="X834" i="16"/>
  <c r="W834" i="16"/>
  <c r="V834" i="16"/>
  <c r="AE1185" i="16"/>
  <c r="AD1185" i="16"/>
  <c r="AC1185" i="16"/>
  <c r="AB1185" i="16"/>
  <c r="AA1185" i="16"/>
  <c r="Z1185" i="16"/>
  <c r="Y1185" i="16"/>
  <c r="X1185" i="16"/>
  <c r="W1185" i="16"/>
  <c r="V1185" i="16"/>
  <c r="AE1361" i="16"/>
  <c r="AD1361" i="16"/>
  <c r="AC1361" i="16"/>
  <c r="AB1361" i="16"/>
  <c r="AA1361" i="16"/>
  <c r="Z1361" i="16"/>
  <c r="Y1361" i="16"/>
  <c r="X1361" i="16"/>
  <c r="W1361" i="16"/>
  <c r="V1361" i="16"/>
  <c r="AE481" i="16"/>
  <c r="AD481" i="16"/>
  <c r="AC481" i="16"/>
  <c r="AB481" i="16"/>
  <c r="AA481" i="16"/>
  <c r="Z481" i="16"/>
  <c r="Y481" i="16"/>
  <c r="X481" i="16"/>
  <c r="W481" i="16"/>
  <c r="V481" i="16"/>
  <c r="AE129" i="16"/>
  <c r="AD129" i="16"/>
  <c r="AC129" i="16"/>
  <c r="AB129" i="16"/>
  <c r="AA129" i="16"/>
  <c r="Z129" i="16"/>
  <c r="Y129" i="16"/>
  <c r="X129" i="16"/>
  <c r="W129" i="16"/>
  <c r="V129" i="16"/>
  <c r="AE305" i="16"/>
  <c r="AD305" i="16"/>
  <c r="AC305" i="16"/>
  <c r="AB305" i="16"/>
  <c r="AA305" i="16"/>
  <c r="Z305" i="16"/>
  <c r="Y305" i="16"/>
  <c r="X305" i="16"/>
  <c r="W305" i="16"/>
  <c r="V305" i="16"/>
  <c r="AE1009" i="16"/>
  <c r="AD1009" i="16"/>
  <c r="AC1009" i="16"/>
  <c r="AB1009" i="16"/>
  <c r="AA1009" i="16"/>
  <c r="Z1009" i="16"/>
  <c r="Y1009" i="16"/>
  <c r="X1009" i="16"/>
  <c r="W1009" i="16"/>
  <c r="V1009" i="16"/>
  <c r="AE657" i="16"/>
  <c r="AD657" i="16"/>
  <c r="AC657" i="16"/>
  <c r="AB657" i="16"/>
  <c r="AA657" i="16"/>
  <c r="Z657" i="16"/>
  <c r="Y657" i="16"/>
  <c r="X657" i="16"/>
  <c r="W657" i="16"/>
  <c r="V657" i="16"/>
  <c r="AE833" i="16"/>
  <c r="AD833" i="16"/>
  <c r="AC833" i="16"/>
  <c r="AB833" i="16"/>
  <c r="AA833" i="16"/>
  <c r="Z833" i="16"/>
  <c r="Y833" i="16"/>
  <c r="X833" i="16"/>
  <c r="W833" i="16"/>
  <c r="V833" i="16"/>
  <c r="AE1184" i="16"/>
  <c r="AD1184" i="16"/>
  <c r="AC1184" i="16"/>
  <c r="AB1184" i="16"/>
  <c r="AA1184" i="16"/>
  <c r="Z1184" i="16"/>
  <c r="Y1184" i="16"/>
  <c r="X1184" i="16"/>
  <c r="W1184" i="16"/>
  <c r="V1184" i="16"/>
  <c r="AE1360" i="16"/>
  <c r="AD1360" i="16"/>
  <c r="AC1360" i="16"/>
  <c r="AB1360" i="16"/>
  <c r="AA1360" i="16"/>
  <c r="Z1360" i="16"/>
  <c r="Y1360" i="16"/>
  <c r="X1360" i="16"/>
  <c r="W1360" i="16"/>
  <c r="V1360" i="16"/>
  <c r="AE480" i="16"/>
  <c r="AD480" i="16"/>
  <c r="AC480" i="16"/>
  <c r="AB480" i="16"/>
  <c r="AA480" i="16"/>
  <c r="Z480" i="16"/>
  <c r="Y480" i="16"/>
  <c r="X480" i="16"/>
  <c r="W480" i="16"/>
  <c r="V480" i="16"/>
  <c r="AE128" i="16"/>
  <c r="AD128" i="16"/>
  <c r="AC128" i="16"/>
  <c r="AB128" i="16"/>
  <c r="AA128" i="16"/>
  <c r="Z128" i="16"/>
  <c r="Y128" i="16"/>
  <c r="X128" i="16"/>
  <c r="W128" i="16"/>
  <c r="V128" i="16"/>
  <c r="AE304" i="16"/>
  <c r="AD304" i="16"/>
  <c r="AC304" i="16"/>
  <c r="AB304" i="16"/>
  <c r="AA304" i="16"/>
  <c r="Z304" i="16"/>
  <c r="Y304" i="16"/>
  <c r="X304" i="16"/>
  <c r="W304" i="16"/>
  <c r="V304" i="16"/>
  <c r="AE1008" i="16"/>
  <c r="AD1008" i="16"/>
  <c r="AC1008" i="16"/>
  <c r="AB1008" i="16"/>
  <c r="AA1008" i="16"/>
  <c r="Z1008" i="16"/>
  <c r="Y1008" i="16"/>
  <c r="X1008" i="16"/>
  <c r="W1008" i="16"/>
  <c r="V1008" i="16"/>
  <c r="AE656" i="16"/>
  <c r="AD656" i="16"/>
  <c r="AC656" i="16"/>
  <c r="AB656" i="16"/>
  <c r="AA656" i="16"/>
  <c r="Z656" i="16"/>
  <c r="Y656" i="16"/>
  <c r="X656" i="16"/>
  <c r="W656" i="16"/>
  <c r="V656" i="16"/>
  <c r="AE832" i="16"/>
  <c r="AD832" i="16"/>
  <c r="AC832" i="16"/>
  <c r="AB832" i="16"/>
  <c r="AA832" i="16"/>
  <c r="Z832" i="16"/>
  <c r="Y832" i="16"/>
  <c r="X832" i="16"/>
  <c r="W832" i="16"/>
  <c r="V832" i="16"/>
  <c r="AE1183" i="16"/>
  <c r="AD1183" i="16"/>
  <c r="AC1183" i="16"/>
  <c r="AB1183" i="16"/>
  <c r="AA1183" i="16"/>
  <c r="Z1183" i="16"/>
  <c r="Y1183" i="16"/>
  <c r="X1183" i="16"/>
  <c r="W1183" i="16"/>
  <c r="V1183" i="16"/>
  <c r="AE1359" i="16"/>
  <c r="AD1359" i="16"/>
  <c r="AC1359" i="16"/>
  <c r="AB1359" i="16"/>
  <c r="AA1359" i="16"/>
  <c r="Z1359" i="16"/>
  <c r="Y1359" i="16"/>
  <c r="X1359" i="16"/>
  <c r="W1359" i="16"/>
  <c r="V1359" i="16"/>
  <c r="AE479" i="16"/>
  <c r="AD479" i="16"/>
  <c r="AC479" i="16"/>
  <c r="AB479" i="16"/>
  <c r="AA479" i="16"/>
  <c r="Z479" i="16"/>
  <c r="Y479" i="16"/>
  <c r="X479" i="16"/>
  <c r="W479" i="16"/>
  <c r="V479" i="16"/>
  <c r="AE127" i="16"/>
  <c r="AD127" i="16"/>
  <c r="AC127" i="16"/>
  <c r="AB127" i="16"/>
  <c r="AA127" i="16"/>
  <c r="Z127" i="16"/>
  <c r="Y127" i="16"/>
  <c r="X127" i="16"/>
  <c r="W127" i="16"/>
  <c r="V127" i="16"/>
  <c r="AE303" i="16"/>
  <c r="AD303" i="16"/>
  <c r="AC303" i="16"/>
  <c r="AB303" i="16"/>
  <c r="AA303" i="16"/>
  <c r="Z303" i="16"/>
  <c r="Y303" i="16"/>
  <c r="X303" i="16"/>
  <c r="W303" i="16"/>
  <c r="V303" i="16"/>
  <c r="AE1007" i="16"/>
  <c r="AD1007" i="16"/>
  <c r="AC1007" i="16"/>
  <c r="AB1007" i="16"/>
  <c r="AA1007" i="16"/>
  <c r="Z1007" i="16"/>
  <c r="Y1007" i="16"/>
  <c r="X1007" i="16"/>
  <c r="W1007" i="16"/>
  <c r="V1007" i="16"/>
  <c r="AE655" i="16"/>
  <c r="AD655" i="16"/>
  <c r="AC655" i="16"/>
  <c r="AB655" i="16"/>
  <c r="AA655" i="16"/>
  <c r="Z655" i="16"/>
  <c r="Y655" i="16"/>
  <c r="X655" i="16"/>
  <c r="W655" i="16"/>
  <c r="V655" i="16"/>
  <c r="AE831" i="16"/>
  <c r="AD831" i="16"/>
  <c r="AC831" i="16"/>
  <c r="AB831" i="16"/>
  <c r="AA831" i="16"/>
  <c r="Z831" i="16"/>
  <c r="Y831" i="16"/>
  <c r="X831" i="16"/>
  <c r="W831" i="16"/>
  <c r="V831" i="16"/>
  <c r="AE1182" i="16"/>
  <c r="AD1182" i="16"/>
  <c r="AC1182" i="16"/>
  <c r="AB1182" i="16"/>
  <c r="AA1182" i="16"/>
  <c r="Z1182" i="16"/>
  <c r="Y1182" i="16"/>
  <c r="X1182" i="16"/>
  <c r="W1182" i="16"/>
  <c r="V1182" i="16"/>
  <c r="AE1358" i="16"/>
  <c r="AD1358" i="16"/>
  <c r="AC1358" i="16"/>
  <c r="AB1358" i="16"/>
  <c r="AA1358" i="16"/>
  <c r="Z1358" i="16"/>
  <c r="Y1358" i="16"/>
  <c r="X1358" i="16"/>
  <c r="W1358" i="16"/>
  <c r="V1358" i="16"/>
  <c r="AE478" i="16"/>
  <c r="AD478" i="16"/>
  <c r="AC478" i="16"/>
  <c r="AB478" i="16"/>
  <c r="AA478" i="16"/>
  <c r="Z478" i="16"/>
  <c r="Y478" i="16"/>
  <c r="X478" i="16"/>
  <c r="W478" i="16"/>
  <c r="V478" i="16"/>
  <c r="AE126" i="16"/>
  <c r="AD126" i="16"/>
  <c r="AC126" i="16"/>
  <c r="AB126" i="16"/>
  <c r="AA126" i="16"/>
  <c r="Z126" i="16"/>
  <c r="Y126" i="16"/>
  <c r="X126" i="16"/>
  <c r="W126" i="16"/>
  <c r="V126" i="16"/>
  <c r="AE302" i="16"/>
  <c r="AD302" i="16"/>
  <c r="AC302" i="16"/>
  <c r="AB302" i="16"/>
  <c r="AA302" i="16"/>
  <c r="Z302" i="16"/>
  <c r="Y302" i="16"/>
  <c r="X302" i="16"/>
  <c r="W302" i="16"/>
  <c r="V302" i="16"/>
  <c r="AE1006" i="16"/>
  <c r="AD1006" i="16"/>
  <c r="AC1006" i="16"/>
  <c r="AB1006" i="16"/>
  <c r="AA1006" i="16"/>
  <c r="Z1006" i="16"/>
  <c r="Y1006" i="16"/>
  <c r="X1006" i="16"/>
  <c r="W1006" i="16"/>
  <c r="V1006" i="16"/>
  <c r="AE654" i="16"/>
  <c r="AD654" i="16"/>
  <c r="AC654" i="16"/>
  <c r="AB654" i="16"/>
  <c r="AA654" i="16"/>
  <c r="Z654" i="16"/>
  <c r="Y654" i="16"/>
  <c r="X654" i="16"/>
  <c r="W654" i="16"/>
  <c r="V654" i="16"/>
  <c r="AE830" i="16"/>
  <c r="AD830" i="16"/>
  <c r="AC830" i="16"/>
  <c r="AB830" i="16"/>
  <c r="AA830" i="16"/>
  <c r="Z830" i="16"/>
  <c r="Y830" i="16"/>
  <c r="X830" i="16"/>
  <c r="W830" i="16"/>
  <c r="V830" i="16"/>
  <c r="AE1181" i="16"/>
  <c r="AD1181" i="16"/>
  <c r="AC1181" i="16"/>
  <c r="AB1181" i="16"/>
  <c r="AA1181" i="16"/>
  <c r="Z1181" i="16"/>
  <c r="Y1181" i="16"/>
  <c r="X1181" i="16"/>
  <c r="W1181" i="16"/>
  <c r="V1181" i="16"/>
  <c r="AE1357" i="16"/>
  <c r="AD1357" i="16"/>
  <c r="AC1357" i="16"/>
  <c r="AB1357" i="16"/>
  <c r="AA1357" i="16"/>
  <c r="Z1357" i="16"/>
  <c r="Y1357" i="16"/>
  <c r="X1357" i="16"/>
  <c r="W1357" i="16"/>
  <c r="V1357" i="16"/>
  <c r="AE477" i="16"/>
  <c r="AD477" i="16"/>
  <c r="AC477" i="16"/>
  <c r="AB477" i="16"/>
  <c r="AA477" i="16"/>
  <c r="Z477" i="16"/>
  <c r="Y477" i="16"/>
  <c r="X477" i="16"/>
  <c r="W477" i="16"/>
  <c r="V477" i="16"/>
  <c r="AE125" i="16"/>
  <c r="AD125" i="16"/>
  <c r="AC125" i="16"/>
  <c r="AB125" i="16"/>
  <c r="AA125" i="16"/>
  <c r="Z125" i="16"/>
  <c r="Y125" i="16"/>
  <c r="X125" i="16"/>
  <c r="W125" i="16"/>
  <c r="V125" i="16"/>
  <c r="AE301" i="16"/>
  <c r="AD301" i="16"/>
  <c r="AC301" i="16"/>
  <c r="AB301" i="16"/>
  <c r="AA301" i="16"/>
  <c r="Z301" i="16"/>
  <c r="Y301" i="16"/>
  <c r="X301" i="16"/>
  <c r="W301" i="16"/>
  <c r="V301" i="16"/>
  <c r="AE1005" i="16"/>
  <c r="AD1005" i="16"/>
  <c r="AC1005" i="16"/>
  <c r="AB1005" i="16"/>
  <c r="AA1005" i="16"/>
  <c r="Z1005" i="16"/>
  <c r="Y1005" i="16"/>
  <c r="X1005" i="16"/>
  <c r="W1005" i="16"/>
  <c r="V1005" i="16"/>
  <c r="AE653" i="16"/>
  <c r="AD653" i="16"/>
  <c r="AC653" i="16"/>
  <c r="AB653" i="16"/>
  <c r="AA653" i="16"/>
  <c r="Z653" i="16"/>
  <c r="Y653" i="16"/>
  <c r="X653" i="16"/>
  <c r="W653" i="16"/>
  <c r="V653" i="16"/>
  <c r="AE829" i="16"/>
  <c r="AD829" i="16"/>
  <c r="AC829" i="16"/>
  <c r="AB829" i="16"/>
  <c r="AA829" i="16"/>
  <c r="Z829" i="16"/>
  <c r="Y829" i="16"/>
  <c r="X829" i="16"/>
  <c r="W829" i="16"/>
  <c r="V829" i="16"/>
  <c r="AE1180" i="16"/>
  <c r="AD1180" i="16"/>
  <c r="AC1180" i="16"/>
  <c r="AB1180" i="16"/>
  <c r="AA1180" i="16"/>
  <c r="Z1180" i="16"/>
  <c r="Y1180" i="16"/>
  <c r="X1180" i="16"/>
  <c r="W1180" i="16"/>
  <c r="V1180" i="16"/>
  <c r="AE1356" i="16"/>
  <c r="AD1356" i="16"/>
  <c r="AC1356" i="16"/>
  <c r="AB1356" i="16"/>
  <c r="AA1356" i="16"/>
  <c r="Z1356" i="16"/>
  <c r="Y1356" i="16"/>
  <c r="X1356" i="16"/>
  <c r="W1356" i="16"/>
  <c r="V1356" i="16"/>
  <c r="AE476" i="16"/>
  <c r="AD476" i="16"/>
  <c r="AC476" i="16"/>
  <c r="AB476" i="16"/>
  <c r="AA476" i="16"/>
  <c r="Z476" i="16"/>
  <c r="Y476" i="16"/>
  <c r="X476" i="16"/>
  <c r="W476" i="16"/>
  <c r="V476" i="16"/>
  <c r="AE124" i="16"/>
  <c r="AD124" i="16"/>
  <c r="AC124" i="16"/>
  <c r="AB124" i="16"/>
  <c r="AA124" i="16"/>
  <c r="Z124" i="16"/>
  <c r="Y124" i="16"/>
  <c r="X124" i="16"/>
  <c r="W124" i="16"/>
  <c r="V124" i="16"/>
  <c r="AE300" i="16"/>
  <c r="AD300" i="16"/>
  <c r="AC300" i="16"/>
  <c r="AB300" i="16"/>
  <c r="AA300" i="16"/>
  <c r="Z300" i="16"/>
  <c r="Y300" i="16"/>
  <c r="X300" i="16"/>
  <c r="W300" i="16"/>
  <c r="V300" i="16"/>
  <c r="AE1004" i="16"/>
  <c r="AD1004" i="16"/>
  <c r="AC1004" i="16"/>
  <c r="AB1004" i="16"/>
  <c r="AA1004" i="16"/>
  <c r="Z1004" i="16"/>
  <c r="Y1004" i="16"/>
  <c r="X1004" i="16"/>
  <c r="W1004" i="16"/>
  <c r="V1004" i="16"/>
  <c r="AE652" i="16"/>
  <c r="AD652" i="16"/>
  <c r="AC652" i="16"/>
  <c r="AB652" i="16"/>
  <c r="AA652" i="16"/>
  <c r="Z652" i="16"/>
  <c r="Y652" i="16"/>
  <c r="X652" i="16"/>
  <c r="W652" i="16"/>
  <c r="V652" i="16"/>
  <c r="AE828" i="16"/>
  <c r="AD828" i="16"/>
  <c r="AC828" i="16"/>
  <c r="AB828" i="16"/>
  <c r="AA828" i="16"/>
  <c r="Z828" i="16"/>
  <c r="Y828" i="16"/>
  <c r="X828" i="16"/>
  <c r="W828" i="16"/>
  <c r="V828" i="16"/>
  <c r="AE1179" i="16"/>
  <c r="AD1179" i="16"/>
  <c r="AC1179" i="16"/>
  <c r="AB1179" i="16"/>
  <c r="AA1179" i="16"/>
  <c r="Z1179" i="16"/>
  <c r="Y1179" i="16"/>
  <c r="X1179" i="16"/>
  <c r="W1179" i="16"/>
  <c r="V1179" i="16"/>
  <c r="AE1355" i="16"/>
  <c r="AD1355" i="16"/>
  <c r="AC1355" i="16"/>
  <c r="AB1355" i="16"/>
  <c r="AA1355" i="16"/>
  <c r="Z1355" i="16"/>
  <c r="Y1355" i="16"/>
  <c r="X1355" i="16"/>
  <c r="W1355" i="16"/>
  <c r="V1355" i="16"/>
  <c r="AE475" i="16"/>
  <c r="AD475" i="16"/>
  <c r="AC475" i="16"/>
  <c r="AB475" i="16"/>
  <c r="AA475" i="16"/>
  <c r="Z475" i="16"/>
  <c r="Y475" i="16"/>
  <c r="X475" i="16"/>
  <c r="W475" i="16"/>
  <c r="V475" i="16"/>
  <c r="AE123" i="16"/>
  <c r="AD123" i="16"/>
  <c r="AC123" i="16"/>
  <c r="AB123" i="16"/>
  <c r="AA123" i="16"/>
  <c r="Z123" i="16"/>
  <c r="Y123" i="16"/>
  <c r="X123" i="16"/>
  <c r="W123" i="16"/>
  <c r="V123" i="16"/>
  <c r="AE299" i="16"/>
  <c r="AD299" i="16"/>
  <c r="AC299" i="16"/>
  <c r="AB299" i="16"/>
  <c r="AA299" i="16"/>
  <c r="Z299" i="16"/>
  <c r="Y299" i="16"/>
  <c r="X299" i="16"/>
  <c r="W299" i="16"/>
  <c r="V299" i="16"/>
  <c r="AE1003" i="16"/>
  <c r="AD1003" i="16"/>
  <c r="AC1003" i="16"/>
  <c r="AB1003" i="16"/>
  <c r="AA1003" i="16"/>
  <c r="Z1003" i="16"/>
  <c r="Y1003" i="16"/>
  <c r="X1003" i="16"/>
  <c r="W1003" i="16"/>
  <c r="V1003" i="16"/>
  <c r="AE651" i="16"/>
  <c r="AD651" i="16"/>
  <c r="AC651" i="16"/>
  <c r="AB651" i="16"/>
  <c r="AA651" i="16"/>
  <c r="Z651" i="16"/>
  <c r="Y651" i="16"/>
  <c r="X651" i="16"/>
  <c r="W651" i="16"/>
  <c r="V651" i="16"/>
  <c r="AE827" i="16"/>
  <c r="AD827" i="16"/>
  <c r="AC827" i="16"/>
  <c r="AB827" i="16"/>
  <c r="AA827" i="16"/>
  <c r="Z827" i="16"/>
  <c r="Y827" i="16"/>
  <c r="X827" i="16"/>
  <c r="W827" i="16"/>
  <c r="V827" i="16"/>
  <c r="AE1178" i="16"/>
  <c r="AD1178" i="16"/>
  <c r="AC1178" i="16"/>
  <c r="AB1178" i="16"/>
  <c r="AA1178" i="16"/>
  <c r="Z1178" i="16"/>
  <c r="Y1178" i="16"/>
  <c r="X1178" i="16"/>
  <c r="W1178" i="16"/>
  <c r="V1178" i="16"/>
  <c r="AE1354" i="16"/>
  <c r="AD1354" i="16"/>
  <c r="AC1354" i="16"/>
  <c r="AB1354" i="16"/>
  <c r="AA1354" i="16"/>
  <c r="Z1354" i="16"/>
  <c r="Y1354" i="16"/>
  <c r="X1354" i="16"/>
  <c r="W1354" i="16"/>
  <c r="V1354" i="16"/>
  <c r="AE474" i="16"/>
  <c r="AD474" i="16"/>
  <c r="AC474" i="16"/>
  <c r="AB474" i="16"/>
  <c r="AA474" i="16"/>
  <c r="Z474" i="16"/>
  <c r="Y474" i="16"/>
  <c r="X474" i="16"/>
  <c r="W474" i="16"/>
  <c r="V474" i="16"/>
  <c r="AE122" i="16"/>
  <c r="AD122" i="16"/>
  <c r="AC122" i="16"/>
  <c r="AB122" i="16"/>
  <c r="AA122" i="16"/>
  <c r="Z122" i="16"/>
  <c r="Y122" i="16"/>
  <c r="X122" i="16"/>
  <c r="W122" i="16"/>
  <c r="V122" i="16"/>
  <c r="AE298" i="16"/>
  <c r="AD298" i="16"/>
  <c r="AC298" i="16"/>
  <c r="AB298" i="16"/>
  <c r="AA298" i="16"/>
  <c r="Z298" i="16"/>
  <c r="Y298" i="16"/>
  <c r="X298" i="16"/>
  <c r="W298" i="16"/>
  <c r="V298" i="16"/>
  <c r="AE1002" i="16"/>
  <c r="AD1002" i="16"/>
  <c r="AC1002" i="16"/>
  <c r="AB1002" i="16"/>
  <c r="AA1002" i="16"/>
  <c r="Z1002" i="16"/>
  <c r="Y1002" i="16"/>
  <c r="X1002" i="16"/>
  <c r="W1002" i="16"/>
  <c r="V1002" i="16"/>
  <c r="AE650" i="16"/>
  <c r="AD650" i="16"/>
  <c r="AC650" i="16"/>
  <c r="AB650" i="16"/>
  <c r="AA650" i="16"/>
  <c r="Z650" i="16"/>
  <c r="Y650" i="16"/>
  <c r="X650" i="16"/>
  <c r="W650" i="16"/>
  <c r="V650" i="16"/>
  <c r="AE826" i="16"/>
  <c r="AD826" i="16"/>
  <c r="AC826" i="16"/>
  <c r="AB826" i="16"/>
  <c r="AA826" i="16"/>
  <c r="Z826" i="16"/>
  <c r="Y826" i="16"/>
  <c r="X826" i="16"/>
  <c r="W826" i="16"/>
  <c r="V826" i="16"/>
  <c r="AE1177" i="16"/>
  <c r="AD1177" i="16"/>
  <c r="AC1177" i="16"/>
  <c r="AB1177" i="16"/>
  <c r="AA1177" i="16"/>
  <c r="Z1177" i="16"/>
  <c r="Y1177" i="16"/>
  <c r="X1177" i="16"/>
  <c r="W1177" i="16"/>
  <c r="V1177" i="16"/>
  <c r="AE1353" i="16"/>
  <c r="AD1353" i="16"/>
  <c r="AC1353" i="16"/>
  <c r="AB1353" i="16"/>
  <c r="AA1353" i="16"/>
  <c r="Z1353" i="16"/>
  <c r="Y1353" i="16"/>
  <c r="X1353" i="16"/>
  <c r="W1353" i="16"/>
  <c r="V1353" i="16"/>
  <c r="AE473" i="16"/>
  <c r="AD473" i="16"/>
  <c r="AC473" i="16"/>
  <c r="AB473" i="16"/>
  <c r="AA473" i="16"/>
  <c r="Z473" i="16"/>
  <c r="Y473" i="16"/>
  <c r="X473" i="16"/>
  <c r="W473" i="16"/>
  <c r="V473" i="16"/>
  <c r="AE121" i="16"/>
  <c r="AD121" i="16"/>
  <c r="AC121" i="16"/>
  <c r="AB121" i="16"/>
  <c r="AA121" i="16"/>
  <c r="Z121" i="16"/>
  <c r="Y121" i="16"/>
  <c r="X121" i="16"/>
  <c r="W121" i="16"/>
  <c r="V121" i="16"/>
  <c r="AE297" i="16"/>
  <c r="AD297" i="16"/>
  <c r="AC297" i="16"/>
  <c r="AB297" i="16"/>
  <c r="AA297" i="16"/>
  <c r="Z297" i="16"/>
  <c r="Y297" i="16"/>
  <c r="X297" i="16"/>
  <c r="W297" i="16"/>
  <c r="V297" i="16"/>
  <c r="AE1001" i="16"/>
  <c r="AD1001" i="16"/>
  <c r="AC1001" i="16"/>
  <c r="AB1001" i="16"/>
  <c r="AA1001" i="16"/>
  <c r="Z1001" i="16"/>
  <c r="Y1001" i="16"/>
  <c r="X1001" i="16"/>
  <c r="W1001" i="16"/>
  <c r="V1001" i="16"/>
  <c r="AE649" i="16"/>
  <c r="AD649" i="16"/>
  <c r="AC649" i="16"/>
  <c r="AB649" i="16"/>
  <c r="AA649" i="16"/>
  <c r="Z649" i="16"/>
  <c r="Y649" i="16"/>
  <c r="X649" i="16"/>
  <c r="W649" i="16"/>
  <c r="V649" i="16"/>
  <c r="AE825" i="16"/>
  <c r="AD825" i="16"/>
  <c r="AC825" i="16"/>
  <c r="AB825" i="16"/>
  <c r="AA825" i="16"/>
  <c r="Z825" i="16"/>
  <c r="Y825" i="16"/>
  <c r="X825" i="16"/>
  <c r="W825" i="16"/>
  <c r="V825" i="16"/>
  <c r="AE1176" i="16"/>
  <c r="AD1176" i="16"/>
  <c r="AC1176" i="16"/>
  <c r="AB1176" i="16"/>
  <c r="AA1176" i="16"/>
  <c r="Z1176" i="16"/>
  <c r="Y1176" i="16"/>
  <c r="X1176" i="16"/>
  <c r="W1176" i="16"/>
  <c r="V1176" i="16"/>
  <c r="AE1352" i="16"/>
  <c r="AD1352" i="16"/>
  <c r="AC1352" i="16"/>
  <c r="AB1352" i="16"/>
  <c r="AA1352" i="16"/>
  <c r="Z1352" i="16"/>
  <c r="Y1352" i="16"/>
  <c r="X1352" i="16"/>
  <c r="W1352" i="16"/>
  <c r="V1352" i="16"/>
  <c r="AE472" i="16"/>
  <c r="AD472" i="16"/>
  <c r="AC472" i="16"/>
  <c r="AB472" i="16"/>
  <c r="AA472" i="16"/>
  <c r="Z472" i="16"/>
  <c r="Y472" i="16"/>
  <c r="X472" i="16"/>
  <c r="W472" i="16"/>
  <c r="V472" i="16"/>
  <c r="AE120" i="16"/>
  <c r="AD120" i="16"/>
  <c r="AC120" i="16"/>
  <c r="AB120" i="16"/>
  <c r="AA120" i="16"/>
  <c r="Z120" i="16"/>
  <c r="Y120" i="16"/>
  <c r="X120" i="16"/>
  <c r="W120" i="16"/>
  <c r="V120" i="16"/>
  <c r="AE296" i="16"/>
  <c r="AD296" i="16"/>
  <c r="AC296" i="16"/>
  <c r="AB296" i="16"/>
  <c r="AA296" i="16"/>
  <c r="Z296" i="16"/>
  <c r="Y296" i="16"/>
  <c r="X296" i="16"/>
  <c r="W296" i="16"/>
  <c r="V296" i="16"/>
  <c r="AE1000" i="16"/>
  <c r="AD1000" i="16"/>
  <c r="AC1000" i="16"/>
  <c r="AB1000" i="16"/>
  <c r="AA1000" i="16"/>
  <c r="Z1000" i="16"/>
  <c r="Y1000" i="16"/>
  <c r="X1000" i="16"/>
  <c r="W1000" i="16"/>
  <c r="V1000" i="16"/>
  <c r="AE648" i="16"/>
  <c r="AD648" i="16"/>
  <c r="AC648" i="16"/>
  <c r="AB648" i="16"/>
  <c r="AA648" i="16"/>
  <c r="Z648" i="16"/>
  <c r="Y648" i="16"/>
  <c r="X648" i="16"/>
  <c r="W648" i="16"/>
  <c r="V648" i="16"/>
  <c r="AE824" i="16"/>
  <c r="AD824" i="16"/>
  <c r="AC824" i="16"/>
  <c r="AB824" i="16"/>
  <c r="AA824" i="16"/>
  <c r="Z824" i="16"/>
  <c r="Y824" i="16"/>
  <c r="X824" i="16"/>
  <c r="W824" i="16"/>
  <c r="V824" i="16"/>
  <c r="AE1175" i="16"/>
  <c r="AD1175" i="16"/>
  <c r="AC1175" i="16"/>
  <c r="AB1175" i="16"/>
  <c r="AA1175" i="16"/>
  <c r="Z1175" i="16"/>
  <c r="Y1175" i="16"/>
  <c r="X1175" i="16"/>
  <c r="W1175" i="16"/>
  <c r="V1175" i="16"/>
  <c r="AE1351" i="16"/>
  <c r="AD1351" i="16"/>
  <c r="AC1351" i="16"/>
  <c r="AB1351" i="16"/>
  <c r="AA1351" i="16"/>
  <c r="Z1351" i="16"/>
  <c r="Y1351" i="16"/>
  <c r="X1351" i="16"/>
  <c r="W1351" i="16"/>
  <c r="V1351" i="16"/>
  <c r="AE471" i="16"/>
  <c r="AD471" i="16"/>
  <c r="AC471" i="16"/>
  <c r="AB471" i="16"/>
  <c r="AA471" i="16"/>
  <c r="Z471" i="16"/>
  <c r="Y471" i="16"/>
  <c r="X471" i="16"/>
  <c r="W471" i="16"/>
  <c r="V471" i="16"/>
  <c r="AE119" i="16"/>
  <c r="AD119" i="16"/>
  <c r="AC119" i="16"/>
  <c r="AB119" i="16"/>
  <c r="AA119" i="16"/>
  <c r="Z119" i="16"/>
  <c r="Y119" i="16"/>
  <c r="X119" i="16"/>
  <c r="W119" i="16"/>
  <c r="V119" i="16"/>
  <c r="AE295" i="16"/>
  <c r="AD295" i="16"/>
  <c r="AC295" i="16"/>
  <c r="AB295" i="16"/>
  <c r="AA295" i="16"/>
  <c r="Z295" i="16"/>
  <c r="Y295" i="16"/>
  <c r="X295" i="16"/>
  <c r="W295" i="16"/>
  <c r="V295" i="16"/>
  <c r="AE999" i="16"/>
  <c r="AD999" i="16"/>
  <c r="AC999" i="16"/>
  <c r="AB999" i="16"/>
  <c r="AA999" i="16"/>
  <c r="Z999" i="16"/>
  <c r="Y999" i="16"/>
  <c r="X999" i="16"/>
  <c r="W999" i="16"/>
  <c r="V999" i="16"/>
  <c r="AE647" i="16"/>
  <c r="AD647" i="16"/>
  <c r="AC647" i="16"/>
  <c r="AB647" i="16"/>
  <c r="AA647" i="16"/>
  <c r="Z647" i="16"/>
  <c r="Y647" i="16"/>
  <c r="X647" i="16"/>
  <c r="W647" i="16"/>
  <c r="V647" i="16"/>
  <c r="AE823" i="16"/>
  <c r="AD823" i="16"/>
  <c r="AC823" i="16"/>
  <c r="AB823" i="16"/>
  <c r="AA823" i="16"/>
  <c r="Z823" i="16"/>
  <c r="Y823" i="16"/>
  <c r="X823" i="16"/>
  <c r="W823" i="16"/>
  <c r="V823" i="16"/>
  <c r="AE1174" i="16"/>
  <c r="AD1174" i="16"/>
  <c r="AC1174" i="16"/>
  <c r="AB1174" i="16"/>
  <c r="AA1174" i="16"/>
  <c r="Z1174" i="16"/>
  <c r="Y1174" i="16"/>
  <c r="X1174" i="16"/>
  <c r="W1174" i="16"/>
  <c r="V1174" i="16"/>
  <c r="AE1350" i="16"/>
  <c r="AD1350" i="16"/>
  <c r="AC1350" i="16"/>
  <c r="AB1350" i="16"/>
  <c r="AA1350" i="16"/>
  <c r="Z1350" i="16"/>
  <c r="Y1350" i="16"/>
  <c r="X1350" i="16"/>
  <c r="W1350" i="16"/>
  <c r="V1350" i="16"/>
  <c r="AE470" i="16"/>
  <c r="AD470" i="16"/>
  <c r="AC470" i="16"/>
  <c r="AB470" i="16"/>
  <c r="AA470" i="16"/>
  <c r="Z470" i="16"/>
  <c r="Y470" i="16"/>
  <c r="X470" i="16"/>
  <c r="W470" i="16"/>
  <c r="V470" i="16"/>
  <c r="AE118" i="16"/>
  <c r="AD118" i="16"/>
  <c r="AC118" i="16"/>
  <c r="AB118" i="16"/>
  <c r="AA118" i="16"/>
  <c r="Z118" i="16"/>
  <c r="Y118" i="16"/>
  <c r="X118" i="16"/>
  <c r="W118" i="16"/>
  <c r="V118" i="16"/>
  <c r="AE294" i="16"/>
  <c r="AD294" i="16"/>
  <c r="AC294" i="16"/>
  <c r="AB294" i="16"/>
  <c r="AA294" i="16"/>
  <c r="Z294" i="16"/>
  <c r="Y294" i="16"/>
  <c r="X294" i="16"/>
  <c r="W294" i="16"/>
  <c r="V294" i="16"/>
  <c r="AE998" i="16"/>
  <c r="AD998" i="16"/>
  <c r="AC998" i="16"/>
  <c r="AB998" i="16"/>
  <c r="AA998" i="16"/>
  <c r="Z998" i="16"/>
  <c r="Y998" i="16"/>
  <c r="X998" i="16"/>
  <c r="W998" i="16"/>
  <c r="V998" i="16"/>
  <c r="AE646" i="16"/>
  <c r="AD646" i="16"/>
  <c r="AC646" i="16"/>
  <c r="AB646" i="16"/>
  <c r="AA646" i="16"/>
  <c r="Z646" i="16"/>
  <c r="Y646" i="16"/>
  <c r="X646" i="16"/>
  <c r="W646" i="16"/>
  <c r="V646" i="16"/>
  <c r="AE822" i="16"/>
  <c r="AD822" i="16"/>
  <c r="AC822" i="16"/>
  <c r="AB822" i="16"/>
  <c r="AA822" i="16"/>
  <c r="Z822" i="16"/>
  <c r="Y822" i="16"/>
  <c r="X822" i="16"/>
  <c r="W822" i="16"/>
  <c r="V822" i="16"/>
  <c r="AE1173" i="16"/>
  <c r="AD1173" i="16"/>
  <c r="AC1173" i="16"/>
  <c r="AB1173" i="16"/>
  <c r="AA1173" i="16"/>
  <c r="Z1173" i="16"/>
  <c r="Y1173" i="16"/>
  <c r="X1173" i="16"/>
  <c r="W1173" i="16"/>
  <c r="V1173" i="16"/>
  <c r="AE1349" i="16"/>
  <c r="AD1349" i="16"/>
  <c r="AC1349" i="16"/>
  <c r="AB1349" i="16"/>
  <c r="AA1349" i="16"/>
  <c r="Z1349" i="16"/>
  <c r="Y1349" i="16"/>
  <c r="X1349" i="16"/>
  <c r="W1349" i="16"/>
  <c r="V1349" i="16"/>
  <c r="AE469" i="16"/>
  <c r="AD469" i="16"/>
  <c r="AC469" i="16"/>
  <c r="AB469" i="16"/>
  <c r="AA469" i="16"/>
  <c r="Z469" i="16"/>
  <c r="Y469" i="16"/>
  <c r="X469" i="16"/>
  <c r="W469" i="16"/>
  <c r="V469" i="16"/>
  <c r="AE117" i="16"/>
  <c r="AD117" i="16"/>
  <c r="AC117" i="16"/>
  <c r="AB117" i="16"/>
  <c r="AA117" i="16"/>
  <c r="Z117" i="16"/>
  <c r="Y117" i="16"/>
  <c r="X117" i="16"/>
  <c r="W117" i="16"/>
  <c r="V117" i="16"/>
  <c r="AE293" i="16"/>
  <c r="AD293" i="16"/>
  <c r="AC293" i="16"/>
  <c r="AB293" i="16"/>
  <c r="AA293" i="16"/>
  <c r="Z293" i="16"/>
  <c r="Y293" i="16"/>
  <c r="X293" i="16"/>
  <c r="W293" i="16"/>
  <c r="V293" i="16"/>
  <c r="AE997" i="16"/>
  <c r="AD997" i="16"/>
  <c r="AC997" i="16"/>
  <c r="AB997" i="16"/>
  <c r="AA997" i="16"/>
  <c r="Z997" i="16"/>
  <c r="Y997" i="16"/>
  <c r="X997" i="16"/>
  <c r="W997" i="16"/>
  <c r="V997" i="16"/>
  <c r="AE645" i="16"/>
  <c r="AD645" i="16"/>
  <c r="AC645" i="16"/>
  <c r="AB645" i="16"/>
  <c r="AA645" i="16"/>
  <c r="Z645" i="16"/>
  <c r="Y645" i="16"/>
  <c r="X645" i="16"/>
  <c r="W645" i="16"/>
  <c r="V645" i="16"/>
  <c r="AE821" i="16"/>
  <c r="AD821" i="16"/>
  <c r="AC821" i="16"/>
  <c r="AB821" i="16"/>
  <c r="AA821" i="16"/>
  <c r="Z821" i="16"/>
  <c r="Y821" i="16"/>
  <c r="X821" i="16"/>
  <c r="W821" i="16"/>
  <c r="V821" i="16"/>
  <c r="AE1172" i="16"/>
  <c r="AD1172" i="16"/>
  <c r="AC1172" i="16"/>
  <c r="AB1172" i="16"/>
  <c r="AA1172" i="16"/>
  <c r="Z1172" i="16"/>
  <c r="Y1172" i="16"/>
  <c r="X1172" i="16"/>
  <c r="W1172" i="16"/>
  <c r="V1172" i="16"/>
  <c r="AE1348" i="16"/>
  <c r="AD1348" i="16"/>
  <c r="AC1348" i="16"/>
  <c r="AB1348" i="16"/>
  <c r="AA1348" i="16"/>
  <c r="Z1348" i="16"/>
  <c r="Y1348" i="16"/>
  <c r="X1348" i="16"/>
  <c r="W1348" i="16"/>
  <c r="V1348" i="16"/>
  <c r="AE468" i="16"/>
  <c r="AD468" i="16"/>
  <c r="AC468" i="16"/>
  <c r="AB468" i="16"/>
  <c r="AA468" i="16"/>
  <c r="Z468" i="16"/>
  <c r="Y468" i="16"/>
  <c r="X468" i="16"/>
  <c r="W468" i="16"/>
  <c r="V468" i="16"/>
  <c r="AE116" i="16"/>
  <c r="AD116" i="16"/>
  <c r="AC116" i="16"/>
  <c r="AB116" i="16"/>
  <c r="AA116" i="16"/>
  <c r="Z116" i="16"/>
  <c r="Y116" i="16"/>
  <c r="X116" i="16"/>
  <c r="W116" i="16"/>
  <c r="V116" i="16"/>
  <c r="AE292" i="16"/>
  <c r="AD292" i="16"/>
  <c r="AC292" i="16"/>
  <c r="AB292" i="16"/>
  <c r="AA292" i="16"/>
  <c r="Z292" i="16"/>
  <c r="Y292" i="16"/>
  <c r="X292" i="16"/>
  <c r="W292" i="16"/>
  <c r="V292" i="16"/>
  <c r="AE996" i="16"/>
  <c r="AD996" i="16"/>
  <c r="AC996" i="16"/>
  <c r="AB996" i="16"/>
  <c r="AA996" i="16"/>
  <c r="Z996" i="16"/>
  <c r="Y996" i="16"/>
  <c r="X996" i="16"/>
  <c r="W996" i="16"/>
  <c r="V996" i="16"/>
  <c r="AE644" i="16"/>
  <c r="AD644" i="16"/>
  <c r="AC644" i="16"/>
  <c r="AB644" i="16"/>
  <c r="AA644" i="16"/>
  <c r="Z644" i="16"/>
  <c r="Y644" i="16"/>
  <c r="X644" i="16"/>
  <c r="W644" i="16"/>
  <c r="V644" i="16"/>
  <c r="AE820" i="16"/>
  <c r="AD820" i="16"/>
  <c r="AC820" i="16"/>
  <c r="AB820" i="16"/>
  <c r="AA820" i="16"/>
  <c r="Z820" i="16"/>
  <c r="Y820" i="16"/>
  <c r="X820" i="16"/>
  <c r="W820" i="16"/>
  <c r="V820" i="16"/>
  <c r="AE1171" i="16"/>
  <c r="AD1171" i="16"/>
  <c r="AC1171" i="16"/>
  <c r="AB1171" i="16"/>
  <c r="AA1171" i="16"/>
  <c r="Z1171" i="16"/>
  <c r="Y1171" i="16"/>
  <c r="X1171" i="16"/>
  <c r="W1171" i="16"/>
  <c r="V1171" i="16"/>
  <c r="AE1347" i="16"/>
  <c r="AD1347" i="16"/>
  <c r="AC1347" i="16"/>
  <c r="AB1347" i="16"/>
  <c r="AA1347" i="16"/>
  <c r="Z1347" i="16"/>
  <c r="Y1347" i="16"/>
  <c r="X1347" i="16"/>
  <c r="W1347" i="16"/>
  <c r="V1347" i="16"/>
  <c r="AE467" i="16"/>
  <c r="AD467" i="16"/>
  <c r="AC467" i="16"/>
  <c r="AB467" i="16"/>
  <c r="AA467" i="16"/>
  <c r="Z467" i="16"/>
  <c r="Y467" i="16"/>
  <c r="X467" i="16"/>
  <c r="W467" i="16"/>
  <c r="V467" i="16"/>
  <c r="AE115" i="16"/>
  <c r="AD115" i="16"/>
  <c r="AC115" i="16"/>
  <c r="AB115" i="16"/>
  <c r="AA115" i="16"/>
  <c r="Z115" i="16"/>
  <c r="Y115" i="16"/>
  <c r="X115" i="16"/>
  <c r="W115" i="16"/>
  <c r="V115" i="16"/>
  <c r="AE291" i="16"/>
  <c r="AD291" i="16"/>
  <c r="AC291" i="16"/>
  <c r="AB291" i="16"/>
  <c r="AA291" i="16"/>
  <c r="Z291" i="16"/>
  <c r="Y291" i="16"/>
  <c r="X291" i="16"/>
  <c r="W291" i="16"/>
  <c r="V291" i="16"/>
  <c r="AE995" i="16"/>
  <c r="AD995" i="16"/>
  <c r="AC995" i="16"/>
  <c r="AB995" i="16"/>
  <c r="AA995" i="16"/>
  <c r="Z995" i="16"/>
  <c r="Y995" i="16"/>
  <c r="X995" i="16"/>
  <c r="W995" i="16"/>
  <c r="V995" i="16"/>
  <c r="AE643" i="16"/>
  <c r="AD643" i="16"/>
  <c r="AC643" i="16"/>
  <c r="AB643" i="16"/>
  <c r="AA643" i="16"/>
  <c r="Z643" i="16"/>
  <c r="Y643" i="16"/>
  <c r="X643" i="16"/>
  <c r="W643" i="16"/>
  <c r="V643" i="16"/>
  <c r="AE819" i="16"/>
  <c r="AD819" i="16"/>
  <c r="AC819" i="16"/>
  <c r="AB819" i="16"/>
  <c r="AA819" i="16"/>
  <c r="Z819" i="16"/>
  <c r="Y819" i="16"/>
  <c r="X819" i="16"/>
  <c r="W819" i="16"/>
  <c r="V819" i="16"/>
  <c r="AE1170" i="16"/>
  <c r="AD1170" i="16"/>
  <c r="AC1170" i="16"/>
  <c r="AB1170" i="16"/>
  <c r="AA1170" i="16"/>
  <c r="Z1170" i="16"/>
  <c r="Y1170" i="16"/>
  <c r="X1170" i="16"/>
  <c r="W1170" i="16"/>
  <c r="V1170" i="16"/>
  <c r="AE1346" i="16"/>
  <c r="AD1346" i="16"/>
  <c r="AC1346" i="16"/>
  <c r="AB1346" i="16"/>
  <c r="AA1346" i="16"/>
  <c r="Z1346" i="16"/>
  <c r="Y1346" i="16"/>
  <c r="X1346" i="16"/>
  <c r="W1346" i="16"/>
  <c r="V1346" i="16"/>
  <c r="AE466" i="16"/>
  <c r="AD466" i="16"/>
  <c r="AC466" i="16"/>
  <c r="AB466" i="16"/>
  <c r="AA466" i="16"/>
  <c r="Z466" i="16"/>
  <c r="Y466" i="16"/>
  <c r="X466" i="16"/>
  <c r="W466" i="16"/>
  <c r="V466" i="16"/>
  <c r="AE114" i="16"/>
  <c r="AD114" i="16"/>
  <c r="AC114" i="16"/>
  <c r="AB114" i="16"/>
  <c r="AA114" i="16"/>
  <c r="Z114" i="16"/>
  <c r="Y114" i="16"/>
  <c r="X114" i="16"/>
  <c r="W114" i="16"/>
  <c r="V114" i="16"/>
  <c r="AE290" i="16"/>
  <c r="AD290" i="16"/>
  <c r="AC290" i="16"/>
  <c r="AB290" i="16"/>
  <c r="AA290" i="16"/>
  <c r="Z290" i="16"/>
  <c r="Y290" i="16"/>
  <c r="X290" i="16"/>
  <c r="W290" i="16"/>
  <c r="V290" i="16"/>
  <c r="AE994" i="16"/>
  <c r="AD994" i="16"/>
  <c r="AC994" i="16"/>
  <c r="AB994" i="16"/>
  <c r="AA994" i="16"/>
  <c r="Z994" i="16"/>
  <c r="Y994" i="16"/>
  <c r="X994" i="16"/>
  <c r="W994" i="16"/>
  <c r="V994" i="16"/>
  <c r="AE642" i="16"/>
  <c r="AD642" i="16"/>
  <c r="AC642" i="16"/>
  <c r="AB642" i="16"/>
  <c r="AA642" i="16"/>
  <c r="Z642" i="16"/>
  <c r="Y642" i="16"/>
  <c r="X642" i="16"/>
  <c r="W642" i="16"/>
  <c r="V642" i="16"/>
  <c r="AE818" i="16"/>
  <c r="AD818" i="16"/>
  <c r="AC818" i="16"/>
  <c r="AB818" i="16"/>
  <c r="AA818" i="16"/>
  <c r="Z818" i="16"/>
  <c r="Y818" i="16"/>
  <c r="X818" i="16"/>
  <c r="W818" i="16"/>
  <c r="V818" i="16"/>
  <c r="AE1169" i="16"/>
  <c r="AD1169" i="16"/>
  <c r="AC1169" i="16"/>
  <c r="AB1169" i="16"/>
  <c r="AA1169" i="16"/>
  <c r="Z1169" i="16"/>
  <c r="Y1169" i="16"/>
  <c r="X1169" i="16"/>
  <c r="W1169" i="16"/>
  <c r="V1169" i="16"/>
  <c r="AE1345" i="16"/>
  <c r="AD1345" i="16"/>
  <c r="AC1345" i="16"/>
  <c r="AB1345" i="16"/>
  <c r="AA1345" i="16"/>
  <c r="Z1345" i="16"/>
  <c r="Y1345" i="16"/>
  <c r="X1345" i="16"/>
  <c r="W1345" i="16"/>
  <c r="V1345" i="16"/>
  <c r="AE465" i="16"/>
  <c r="AD465" i="16"/>
  <c r="AC465" i="16"/>
  <c r="AB465" i="16"/>
  <c r="AA465" i="16"/>
  <c r="Z465" i="16"/>
  <c r="Y465" i="16"/>
  <c r="X465" i="16"/>
  <c r="W465" i="16"/>
  <c r="V465" i="16"/>
  <c r="AE113" i="16"/>
  <c r="AD113" i="16"/>
  <c r="AC113" i="16"/>
  <c r="AB113" i="16"/>
  <c r="AA113" i="16"/>
  <c r="Z113" i="16"/>
  <c r="Y113" i="16"/>
  <c r="X113" i="16"/>
  <c r="W113" i="16"/>
  <c r="V113" i="16"/>
  <c r="AE289" i="16"/>
  <c r="AD289" i="16"/>
  <c r="AC289" i="16"/>
  <c r="AB289" i="16"/>
  <c r="AA289" i="16"/>
  <c r="Z289" i="16"/>
  <c r="Y289" i="16"/>
  <c r="X289" i="16"/>
  <c r="W289" i="16"/>
  <c r="V289" i="16"/>
  <c r="AE993" i="16"/>
  <c r="AD993" i="16"/>
  <c r="AC993" i="16"/>
  <c r="AB993" i="16"/>
  <c r="AA993" i="16"/>
  <c r="Z993" i="16"/>
  <c r="Y993" i="16"/>
  <c r="X993" i="16"/>
  <c r="W993" i="16"/>
  <c r="V993" i="16"/>
  <c r="AE641" i="16"/>
  <c r="AD641" i="16"/>
  <c r="AC641" i="16"/>
  <c r="AB641" i="16"/>
  <c r="AA641" i="16"/>
  <c r="Z641" i="16"/>
  <c r="Y641" i="16"/>
  <c r="X641" i="16"/>
  <c r="W641" i="16"/>
  <c r="V641" i="16"/>
  <c r="AE817" i="16"/>
  <c r="AD817" i="16"/>
  <c r="AC817" i="16"/>
  <c r="AB817" i="16"/>
  <c r="AA817" i="16"/>
  <c r="Z817" i="16"/>
  <c r="Y817" i="16"/>
  <c r="X817" i="16"/>
  <c r="W817" i="16"/>
  <c r="V817" i="16"/>
  <c r="AE1168" i="16"/>
  <c r="AD1168" i="16"/>
  <c r="AC1168" i="16"/>
  <c r="AB1168" i="16"/>
  <c r="AA1168" i="16"/>
  <c r="Z1168" i="16"/>
  <c r="Y1168" i="16"/>
  <c r="X1168" i="16"/>
  <c r="W1168" i="16"/>
  <c r="V1168" i="16"/>
  <c r="AE1344" i="16"/>
  <c r="AD1344" i="16"/>
  <c r="AC1344" i="16"/>
  <c r="AB1344" i="16"/>
  <c r="AA1344" i="16"/>
  <c r="Z1344" i="16"/>
  <c r="Y1344" i="16"/>
  <c r="X1344" i="16"/>
  <c r="W1344" i="16"/>
  <c r="V1344" i="16"/>
  <c r="AE464" i="16"/>
  <c r="AD464" i="16"/>
  <c r="AC464" i="16"/>
  <c r="AB464" i="16"/>
  <c r="AA464" i="16"/>
  <c r="Z464" i="16"/>
  <c r="Y464" i="16"/>
  <c r="X464" i="16"/>
  <c r="W464" i="16"/>
  <c r="V464" i="16"/>
  <c r="AE112" i="16"/>
  <c r="AD112" i="16"/>
  <c r="AC112" i="16"/>
  <c r="AB112" i="16"/>
  <c r="AA112" i="16"/>
  <c r="Z112" i="16"/>
  <c r="Y112" i="16"/>
  <c r="X112" i="16"/>
  <c r="W112" i="16"/>
  <c r="V112" i="16"/>
  <c r="AE288" i="16"/>
  <c r="AD288" i="16"/>
  <c r="AC288" i="16"/>
  <c r="AB288" i="16"/>
  <c r="AA288" i="16"/>
  <c r="Z288" i="16"/>
  <c r="Y288" i="16"/>
  <c r="X288" i="16"/>
  <c r="W288" i="16"/>
  <c r="V288" i="16"/>
  <c r="AE992" i="16"/>
  <c r="AD992" i="16"/>
  <c r="AC992" i="16"/>
  <c r="AB992" i="16"/>
  <c r="AA992" i="16"/>
  <c r="Z992" i="16"/>
  <c r="Y992" i="16"/>
  <c r="X992" i="16"/>
  <c r="W992" i="16"/>
  <c r="V992" i="16"/>
  <c r="AE640" i="16"/>
  <c r="AD640" i="16"/>
  <c r="AC640" i="16"/>
  <c r="AB640" i="16"/>
  <c r="AA640" i="16"/>
  <c r="Z640" i="16"/>
  <c r="Y640" i="16"/>
  <c r="X640" i="16"/>
  <c r="W640" i="16"/>
  <c r="V640" i="16"/>
  <c r="AE816" i="16"/>
  <c r="AD816" i="16"/>
  <c r="AC816" i="16"/>
  <c r="AB816" i="16"/>
  <c r="AA816" i="16"/>
  <c r="Z816" i="16"/>
  <c r="Y816" i="16"/>
  <c r="X816" i="16"/>
  <c r="W816" i="16"/>
  <c r="V816" i="16"/>
  <c r="AE1167" i="16"/>
  <c r="AD1167" i="16"/>
  <c r="AC1167" i="16"/>
  <c r="AB1167" i="16"/>
  <c r="AA1167" i="16"/>
  <c r="Z1167" i="16"/>
  <c r="Y1167" i="16"/>
  <c r="X1167" i="16"/>
  <c r="W1167" i="16"/>
  <c r="V1167" i="16"/>
  <c r="AE1343" i="16"/>
  <c r="AD1343" i="16"/>
  <c r="AC1343" i="16"/>
  <c r="AB1343" i="16"/>
  <c r="AA1343" i="16"/>
  <c r="Z1343" i="16"/>
  <c r="Y1343" i="16"/>
  <c r="X1343" i="16"/>
  <c r="W1343" i="16"/>
  <c r="V1343" i="16"/>
  <c r="AE463" i="16"/>
  <c r="AD463" i="16"/>
  <c r="AC463" i="16"/>
  <c r="AB463" i="16"/>
  <c r="AA463" i="16"/>
  <c r="Z463" i="16"/>
  <c r="Y463" i="16"/>
  <c r="X463" i="16"/>
  <c r="W463" i="16"/>
  <c r="V463" i="16"/>
  <c r="AE111" i="16"/>
  <c r="AD111" i="16"/>
  <c r="AC111" i="16"/>
  <c r="AB111" i="16"/>
  <c r="AA111" i="16"/>
  <c r="Z111" i="16"/>
  <c r="Y111" i="16"/>
  <c r="X111" i="16"/>
  <c r="W111" i="16"/>
  <c r="V111" i="16"/>
  <c r="AE287" i="16"/>
  <c r="AD287" i="16"/>
  <c r="AC287" i="16"/>
  <c r="AB287" i="16"/>
  <c r="AA287" i="16"/>
  <c r="Z287" i="16"/>
  <c r="Y287" i="16"/>
  <c r="X287" i="16"/>
  <c r="W287" i="16"/>
  <c r="V287" i="16"/>
  <c r="AE991" i="16"/>
  <c r="AD991" i="16"/>
  <c r="AC991" i="16"/>
  <c r="AB991" i="16"/>
  <c r="AA991" i="16"/>
  <c r="Z991" i="16"/>
  <c r="Y991" i="16"/>
  <c r="X991" i="16"/>
  <c r="W991" i="16"/>
  <c r="V991" i="16"/>
  <c r="AE639" i="16"/>
  <c r="AD639" i="16"/>
  <c r="AC639" i="16"/>
  <c r="AB639" i="16"/>
  <c r="AA639" i="16"/>
  <c r="Z639" i="16"/>
  <c r="Y639" i="16"/>
  <c r="X639" i="16"/>
  <c r="W639" i="16"/>
  <c r="V639" i="16"/>
  <c r="AE815" i="16"/>
  <c r="AD815" i="16"/>
  <c r="AC815" i="16"/>
  <c r="AB815" i="16"/>
  <c r="AA815" i="16"/>
  <c r="Z815" i="16"/>
  <c r="Y815" i="16"/>
  <c r="X815" i="16"/>
  <c r="W815" i="16"/>
  <c r="V815" i="16"/>
  <c r="AE1166" i="16"/>
  <c r="AD1166" i="16"/>
  <c r="AC1166" i="16"/>
  <c r="AB1166" i="16"/>
  <c r="AA1166" i="16"/>
  <c r="Z1166" i="16"/>
  <c r="Y1166" i="16"/>
  <c r="X1166" i="16"/>
  <c r="W1166" i="16"/>
  <c r="V1166" i="16"/>
  <c r="AE1342" i="16"/>
  <c r="AD1342" i="16"/>
  <c r="AC1342" i="16"/>
  <c r="AB1342" i="16"/>
  <c r="AA1342" i="16"/>
  <c r="Z1342" i="16"/>
  <c r="Y1342" i="16"/>
  <c r="X1342" i="16"/>
  <c r="W1342" i="16"/>
  <c r="V1342" i="16"/>
  <c r="AE462" i="16"/>
  <c r="AD462" i="16"/>
  <c r="AC462" i="16"/>
  <c r="AB462" i="16"/>
  <c r="AA462" i="16"/>
  <c r="Z462" i="16"/>
  <c r="Y462" i="16"/>
  <c r="X462" i="16"/>
  <c r="W462" i="16"/>
  <c r="V462" i="16"/>
  <c r="AE110" i="16"/>
  <c r="AD110" i="16"/>
  <c r="AC110" i="16"/>
  <c r="AB110" i="16"/>
  <c r="AA110" i="16"/>
  <c r="Z110" i="16"/>
  <c r="Y110" i="16"/>
  <c r="X110" i="16"/>
  <c r="W110" i="16"/>
  <c r="V110" i="16"/>
  <c r="AE286" i="16"/>
  <c r="AD286" i="16"/>
  <c r="AC286" i="16"/>
  <c r="AB286" i="16"/>
  <c r="AA286" i="16"/>
  <c r="Z286" i="16"/>
  <c r="Y286" i="16"/>
  <c r="X286" i="16"/>
  <c r="W286" i="16"/>
  <c r="V286" i="16"/>
  <c r="AE990" i="16"/>
  <c r="AD990" i="16"/>
  <c r="AC990" i="16"/>
  <c r="AB990" i="16"/>
  <c r="AA990" i="16"/>
  <c r="Z990" i="16"/>
  <c r="Y990" i="16"/>
  <c r="X990" i="16"/>
  <c r="W990" i="16"/>
  <c r="V990" i="16"/>
  <c r="AE638" i="16"/>
  <c r="AD638" i="16"/>
  <c r="AC638" i="16"/>
  <c r="AB638" i="16"/>
  <c r="AA638" i="16"/>
  <c r="Z638" i="16"/>
  <c r="Y638" i="16"/>
  <c r="X638" i="16"/>
  <c r="W638" i="16"/>
  <c r="V638" i="16"/>
  <c r="AE814" i="16"/>
  <c r="AD814" i="16"/>
  <c r="AC814" i="16"/>
  <c r="AB814" i="16"/>
  <c r="AA814" i="16"/>
  <c r="Z814" i="16"/>
  <c r="Y814" i="16"/>
  <c r="X814" i="16"/>
  <c r="W814" i="16"/>
  <c r="V814" i="16"/>
  <c r="AE1165" i="16"/>
  <c r="AD1165" i="16"/>
  <c r="AC1165" i="16"/>
  <c r="AB1165" i="16"/>
  <c r="AA1165" i="16"/>
  <c r="Z1165" i="16"/>
  <c r="Y1165" i="16"/>
  <c r="X1165" i="16"/>
  <c r="W1165" i="16"/>
  <c r="V1165" i="16"/>
  <c r="AE1341" i="16"/>
  <c r="AD1341" i="16"/>
  <c r="AC1341" i="16"/>
  <c r="AB1341" i="16"/>
  <c r="AA1341" i="16"/>
  <c r="Z1341" i="16"/>
  <c r="Y1341" i="16"/>
  <c r="X1341" i="16"/>
  <c r="W1341" i="16"/>
  <c r="V1341" i="16"/>
  <c r="AE461" i="16"/>
  <c r="AD461" i="16"/>
  <c r="AC461" i="16"/>
  <c r="AB461" i="16"/>
  <c r="AA461" i="16"/>
  <c r="Z461" i="16"/>
  <c r="Y461" i="16"/>
  <c r="X461" i="16"/>
  <c r="W461" i="16"/>
  <c r="V461" i="16"/>
  <c r="AE109" i="16"/>
  <c r="AD109" i="16"/>
  <c r="AC109" i="16"/>
  <c r="AB109" i="16"/>
  <c r="AA109" i="16"/>
  <c r="Z109" i="16"/>
  <c r="Y109" i="16"/>
  <c r="X109" i="16"/>
  <c r="W109" i="16"/>
  <c r="V109" i="16"/>
  <c r="AE285" i="16"/>
  <c r="AD285" i="16"/>
  <c r="AC285" i="16"/>
  <c r="AB285" i="16"/>
  <c r="AA285" i="16"/>
  <c r="Z285" i="16"/>
  <c r="Y285" i="16"/>
  <c r="X285" i="16"/>
  <c r="W285" i="16"/>
  <c r="V285" i="16"/>
  <c r="AE989" i="16"/>
  <c r="AD989" i="16"/>
  <c r="AC989" i="16"/>
  <c r="AB989" i="16"/>
  <c r="AA989" i="16"/>
  <c r="Z989" i="16"/>
  <c r="Y989" i="16"/>
  <c r="X989" i="16"/>
  <c r="W989" i="16"/>
  <c r="V989" i="16"/>
  <c r="AE637" i="16"/>
  <c r="AD637" i="16"/>
  <c r="AC637" i="16"/>
  <c r="AB637" i="16"/>
  <c r="AA637" i="16"/>
  <c r="Z637" i="16"/>
  <c r="Y637" i="16"/>
  <c r="X637" i="16"/>
  <c r="W637" i="16"/>
  <c r="V637" i="16"/>
  <c r="AE813" i="16"/>
  <c r="AD813" i="16"/>
  <c r="AC813" i="16"/>
  <c r="AB813" i="16"/>
  <c r="AA813" i="16"/>
  <c r="Z813" i="16"/>
  <c r="Y813" i="16"/>
  <c r="X813" i="16"/>
  <c r="W813" i="16"/>
  <c r="V813" i="16"/>
  <c r="AE1164" i="16"/>
  <c r="AD1164" i="16"/>
  <c r="AC1164" i="16"/>
  <c r="AB1164" i="16"/>
  <c r="AA1164" i="16"/>
  <c r="Z1164" i="16"/>
  <c r="Y1164" i="16"/>
  <c r="X1164" i="16"/>
  <c r="W1164" i="16"/>
  <c r="V1164" i="16"/>
  <c r="AE1340" i="16"/>
  <c r="AD1340" i="16"/>
  <c r="AC1340" i="16"/>
  <c r="AB1340" i="16"/>
  <c r="AA1340" i="16"/>
  <c r="Z1340" i="16"/>
  <c r="Y1340" i="16"/>
  <c r="X1340" i="16"/>
  <c r="W1340" i="16"/>
  <c r="V1340" i="16"/>
  <c r="AE460" i="16"/>
  <c r="AD460" i="16"/>
  <c r="AC460" i="16"/>
  <c r="AB460" i="16"/>
  <c r="AA460" i="16"/>
  <c r="Z460" i="16"/>
  <c r="Y460" i="16"/>
  <c r="X460" i="16"/>
  <c r="W460" i="16"/>
  <c r="V460" i="16"/>
  <c r="AE108" i="16"/>
  <c r="AD108" i="16"/>
  <c r="AC108" i="16"/>
  <c r="AB108" i="16"/>
  <c r="AA108" i="16"/>
  <c r="Z108" i="16"/>
  <c r="Y108" i="16"/>
  <c r="X108" i="16"/>
  <c r="W108" i="16"/>
  <c r="V108" i="16"/>
  <c r="AE284" i="16"/>
  <c r="AD284" i="16"/>
  <c r="AC284" i="16"/>
  <c r="AB284" i="16"/>
  <c r="AA284" i="16"/>
  <c r="Z284" i="16"/>
  <c r="Y284" i="16"/>
  <c r="X284" i="16"/>
  <c r="W284" i="16"/>
  <c r="V284" i="16"/>
  <c r="AE988" i="16"/>
  <c r="AD988" i="16"/>
  <c r="AC988" i="16"/>
  <c r="AB988" i="16"/>
  <c r="AA988" i="16"/>
  <c r="Z988" i="16"/>
  <c r="Y988" i="16"/>
  <c r="X988" i="16"/>
  <c r="W988" i="16"/>
  <c r="V988" i="16"/>
  <c r="AE636" i="16"/>
  <c r="AD636" i="16"/>
  <c r="AC636" i="16"/>
  <c r="AB636" i="16"/>
  <c r="AA636" i="16"/>
  <c r="Z636" i="16"/>
  <c r="Y636" i="16"/>
  <c r="X636" i="16"/>
  <c r="W636" i="16"/>
  <c r="V636" i="16"/>
  <c r="AE812" i="16"/>
  <c r="AD812" i="16"/>
  <c r="AC812" i="16"/>
  <c r="AB812" i="16"/>
  <c r="AA812" i="16"/>
  <c r="Z812" i="16"/>
  <c r="Y812" i="16"/>
  <c r="X812" i="16"/>
  <c r="W812" i="16"/>
  <c r="V812" i="16"/>
  <c r="AE1163" i="16"/>
  <c r="AD1163" i="16"/>
  <c r="AC1163" i="16"/>
  <c r="AB1163" i="16"/>
  <c r="AA1163" i="16"/>
  <c r="Z1163" i="16"/>
  <c r="Y1163" i="16"/>
  <c r="X1163" i="16"/>
  <c r="W1163" i="16"/>
  <c r="V1163" i="16"/>
  <c r="AE1339" i="16"/>
  <c r="AD1339" i="16"/>
  <c r="AC1339" i="16"/>
  <c r="AB1339" i="16"/>
  <c r="AA1339" i="16"/>
  <c r="Z1339" i="16"/>
  <c r="Y1339" i="16"/>
  <c r="X1339" i="16"/>
  <c r="W1339" i="16"/>
  <c r="V1339" i="16"/>
  <c r="AE459" i="16"/>
  <c r="AD459" i="16"/>
  <c r="AC459" i="16"/>
  <c r="AB459" i="16"/>
  <c r="AA459" i="16"/>
  <c r="Z459" i="16"/>
  <c r="Y459" i="16"/>
  <c r="X459" i="16"/>
  <c r="W459" i="16"/>
  <c r="V459" i="16"/>
  <c r="AE107" i="16"/>
  <c r="AD107" i="16"/>
  <c r="AC107" i="16"/>
  <c r="AB107" i="16"/>
  <c r="AA107" i="16"/>
  <c r="Z107" i="16"/>
  <c r="Y107" i="16"/>
  <c r="X107" i="16"/>
  <c r="W107" i="16"/>
  <c r="V107" i="16"/>
  <c r="AE283" i="16"/>
  <c r="AD283" i="16"/>
  <c r="AC283" i="16"/>
  <c r="AB283" i="16"/>
  <c r="AA283" i="16"/>
  <c r="Z283" i="16"/>
  <c r="Y283" i="16"/>
  <c r="X283" i="16"/>
  <c r="W283" i="16"/>
  <c r="V283" i="16"/>
  <c r="AE987" i="16"/>
  <c r="AD987" i="16"/>
  <c r="AC987" i="16"/>
  <c r="AB987" i="16"/>
  <c r="AA987" i="16"/>
  <c r="Z987" i="16"/>
  <c r="Y987" i="16"/>
  <c r="X987" i="16"/>
  <c r="W987" i="16"/>
  <c r="V987" i="16"/>
  <c r="AE635" i="16"/>
  <c r="AD635" i="16"/>
  <c r="AC635" i="16"/>
  <c r="AB635" i="16"/>
  <c r="AA635" i="16"/>
  <c r="Z635" i="16"/>
  <c r="Y635" i="16"/>
  <c r="X635" i="16"/>
  <c r="W635" i="16"/>
  <c r="V635" i="16"/>
  <c r="AE811" i="16"/>
  <c r="AD811" i="16"/>
  <c r="AC811" i="16"/>
  <c r="AB811" i="16"/>
  <c r="AA811" i="16"/>
  <c r="Z811" i="16"/>
  <c r="Y811" i="16"/>
  <c r="X811" i="16"/>
  <c r="W811" i="16"/>
  <c r="V811" i="16"/>
  <c r="AE1162" i="16"/>
  <c r="AD1162" i="16"/>
  <c r="AC1162" i="16"/>
  <c r="AB1162" i="16"/>
  <c r="AA1162" i="16"/>
  <c r="Z1162" i="16"/>
  <c r="Y1162" i="16"/>
  <c r="X1162" i="16"/>
  <c r="W1162" i="16"/>
  <c r="V1162" i="16"/>
  <c r="AE1338" i="16"/>
  <c r="AD1338" i="16"/>
  <c r="AC1338" i="16"/>
  <c r="AB1338" i="16"/>
  <c r="AA1338" i="16"/>
  <c r="Z1338" i="16"/>
  <c r="Y1338" i="16"/>
  <c r="X1338" i="16"/>
  <c r="W1338" i="16"/>
  <c r="V1338" i="16"/>
  <c r="AE458" i="16"/>
  <c r="AD458" i="16"/>
  <c r="AC458" i="16"/>
  <c r="AB458" i="16"/>
  <c r="AA458" i="16"/>
  <c r="Z458" i="16"/>
  <c r="Y458" i="16"/>
  <c r="X458" i="16"/>
  <c r="W458" i="16"/>
  <c r="V458" i="16"/>
  <c r="AE106" i="16"/>
  <c r="AD106" i="16"/>
  <c r="AC106" i="16"/>
  <c r="AB106" i="16"/>
  <c r="AA106" i="16"/>
  <c r="Z106" i="16"/>
  <c r="Y106" i="16"/>
  <c r="X106" i="16"/>
  <c r="W106" i="16"/>
  <c r="V106" i="16"/>
  <c r="AE282" i="16"/>
  <c r="AD282" i="16"/>
  <c r="AC282" i="16"/>
  <c r="AB282" i="16"/>
  <c r="AA282" i="16"/>
  <c r="Z282" i="16"/>
  <c r="Y282" i="16"/>
  <c r="X282" i="16"/>
  <c r="W282" i="16"/>
  <c r="V282" i="16"/>
  <c r="AE986" i="16"/>
  <c r="AD986" i="16"/>
  <c r="AC986" i="16"/>
  <c r="AB986" i="16"/>
  <c r="AA986" i="16"/>
  <c r="Z986" i="16"/>
  <c r="Y986" i="16"/>
  <c r="X986" i="16"/>
  <c r="W986" i="16"/>
  <c r="V986" i="16"/>
  <c r="AE634" i="16"/>
  <c r="AD634" i="16"/>
  <c r="AC634" i="16"/>
  <c r="AB634" i="16"/>
  <c r="AA634" i="16"/>
  <c r="Z634" i="16"/>
  <c r="Y634" i="16"/>
  <c r="X634" i="16"/>
  <c r="W634" i="16"/>
  <c r="V634" i="16"/>
  <c r="AE810" i="16"/>
  <c r="AD810" i="16"/>
  <c r="AC810" i="16"/>
  <c r="AB810" i="16"/>
  <c r="AA810" i="16"/>
  <c r="Z810" i="16"/>
  <c r="Y810" i="16"/>
  <c r="X810" i="16"/>
  <c r="W810" i="16"/>
  <c r="V810" i="16"/>
  <c r="AE1161" i="16"/>
  <c r="AD1161" i="16"/>
  <c r="AC1161" i="16"/>
  <c r="AB1161" i="16"/>
  <c r="AA1161" i="16"/>
  <c r="Z1161" i="16"/>
  <c r="Y1161" i="16"/>
  <c r="X1161" i="16"/>
  <c r="W1161" i="16"/>
  <c r="V1161" i="16"/>
  <c r="AE1337" i="16"/>
  <c r="AD1337" i="16"/>
  <c r="AC1337" i="16"/>
  <c r="AB1337" i="16"/>
  <c r="AA1337" i="16"/>
  <c r="Z1337" i="16"/>
  <c r="Y1337" i="16"/>
  <c r="X1337" i="16"/>
  <c r="W1337" i="16"/>
  <c r="V1337" i="16"/>
  <c r="AE457" i="16"/>
  <c r="AD457" i="16"/>
  <c r="AC457" i="16"/>
  <c r="AB457" i="16"/>
  <c r="AA457" i="16"/>
  <c r="Z457" i="16"/>
  <c r="Y457" i="16"/>
  <c r="X457" i="16"/>
  <c r="W457" i="16"/>
  <c r="V457" i="16"/>
  <c r="AE105" i="16"/>
  <c r="AD105" i="16"/>
  <c r="AC105" i="16"/>
  <c r="AB105" i="16"/>
  <c r="AA105" i="16"/>
  <c r="Z105" i="16"/>
  <c r="Y105" i="16"/>
  <c r="X105" i="16"/>
  <c r="W105" i="16"/>
  <c r="V105" i="16"/>
  <c r="AE281" i="16"/>
  <c r="AD281" i="16"/>
  <c r="AC281" i="16"/>
  <c r="AB281" i="16"/>
  <c r="AA281" i="16"/>
  <c r="Z281" i="16"/>
  <c r="Y281" i="16"/>
  <c r="X281" i="16"/>
  <c r="W281" i="16"/>
  <c r="V281" i="16"/>
  <c r="AE985" i="16"/>
  <c r="AD985" i="16"/>
  <c r="AC985" i="16"/>
  <c r="AB985" i="16"/>
  <c r="AA985" i="16"/>
  <c r="Z985" i="16"/>
  <c r="Y985" i="16"/>
  <c r="X985" i="16"/>
  <c r="W985" i="16"/>
  <c r="V985" i="16"/>
  <c r="AE633" i="16"/>
  <c r="AD633" i="16"/>
  <c r="AC633" i="16"/>
  <c r="AB633" i="16"/>
  <c r="AA633" i="16"/>
  <c r="Z633" i="16"/>
  <c r="Y633" i="16"/>
  <c r="X633" i="16"/>
  <c r="W633" i="16"/>
  <c r="V633" i="16"/>
  <c r="AE809" i="16"/>
  <c r="AD809" i="16"/>
  <c r="AC809" i="16"/>
  <c r="AB809" i="16"/>
  <c r="AA809" i="16"/>
  <c r="Z809" i="16"/>
  <c r="Y809" i="16"/>
  <c r="X809" i="16"/>
  <c r="W809" i="16"/>
  <c r="V809" i="16"/>
  <c r="AE1160" i="16"/>
  <c r="AD1160" i="16"/>
  <c r="AC1160" i="16"/>
  <c r="AB1160" i="16"/>
  <c r="AA1160" i="16"/>
  <c r="Z1160" i="16"/>
  <c r="Y1160" i="16"/>
  <c r="X1160" i="16"/>
  <c r="W1160" i="16"/>
  <c r="V1160" i="16"/>
  <c r="AE1336" i="16"/>
  <c r="AD1336" i="16"/>
  <c r="AC1336" i="16"/>
  <c r="AB1336" i="16"/>
  <c r="AA1336" i="16"/>
  <c r="Z1336" i="16"/>
  <c r="Y1336" i="16"/>
  <c r="X1336" i="16"/>
  <c r="W1336" i="16"/>
  <c r="V1336" i="16"/>
  <c r="AE456" i="16"/>
  <c r="AD456" i="16"/>
  <c r="AC456" i="16"/>
  <c r="AB456" i="16"/>
  <c r="AA456" i="16"/>
  <c r="Z456" i="16"/>
  <c r="Y456" i="16"/>
  <c r="X456" i="16"/>
  <c r="W456" i="16"/>
  <c r="V456" i="16"/>
  <c r="AE104" i="16"/>
  <c r="AD104" i="16"/>
  <c r="AC104" i="16"/>
  <c r="AB104" i="16"/>
  <c r="AA104" i="16"/>
  <c r="Z104" i="16"/>
  <c r="Y104" i="16"/>
  <c r="X104" i="16"/>
  <c r="W104" i="16"/>
  <c r="V104" i="16"/>
  <c r="AE280" i="16"/>
  <c r="AD280" i="16"/>
  <c r="AC280" i="16"/>
  <c r="AB280" i="16"/>
  <c r="AA280" i="16"/>
  <c r="Z280" i="16"/>
  <c r="Y280" i="16"/>
  <c r="X280" i="16"/>
  <c r="W280" i="16"/>
  <c r="V280" i="16"/>
  <c r="AE984" i="16"/>
  <c r="AD984" i="16"/>
  <c r="AC984" i="16"/>
  <c r="AB984" i="16"/>
  <c r="AA984" i="16"/>
  <c r="Z984" i="16"/>
  <c r="Y984" i="16"/>
  <c r="X984" i="16"/>
  <c r="W984" i="16"/>
  <c r="V984" i="16"/>
  <c r="AE632" i="16"/>
  <c r="AD632" i="16"/>
  <c r="AC632" i="16"/>
  <c r="AB632" i="16"/>
  <c r="AA632" i="16"/>
  <c r="Z632" i="16"/>
  <c r="Y632" i="16"/>
  <c r="X632" i="16"/>
  <c r="W632" i="16"/>
  <c r="V632" i="16"/>
  <c r="AE808" i="16"/>
  <c r="AD808" i="16"/>
  <c r="AC808" i="16"/>
  <c r="AB808" i="16"/>
  <c r="AA808" i="16"/>
  <c r="Z808" i="16"/>
  <c r="Y808" i="16"/>
  <c r="X808" i="16"/>
  <c r="W808" i="16"/>
  <c r="V808" i="16"/>
  <c r="AE1159" i="16"/>
  <c r="AD1159" i="16"/>
  <c r="AC1159" i="16"/>
  <c r="AB1159" i="16"/>
  <c r="AA1159" i="16"/>
  <c r="Z1159" i="16"/>
  <c r="Y1159" i="16"/>
  <c r="X1159" i="16"/>
  <c r="W1159" i="16"/>
  <c r="V1159" i="16"/>
  <c r="AE1335" i="16"/>
  <c r="AD1335" i="16"/>
  <c r="AC1335" i="16"/>
  <c r="AB1335" i="16"/>
  <c r="AA1335" i="16"/>
  <c r="Z1335" i="16"/>
  <c r="Y1335" i="16"/>
  <c r="X1335" i="16"/>
  <c r="W1335" i="16"/>
  <c r="V1335" i="16"/>
  <c r="AE455" i="16"/>
  <c r="AD455" i="16"/>
  <c r="AC455" i="16"/>
  <c r="AB455" i="16"/>
  <c r="AA455" i="16"/>
  <c r="Z455" i="16"/>
  <c r="Y455" i="16"/>
  <c r="X455" i="16"/>
  <c r="W455" i="16"/>
  <c r="V455" i="16"/>
  <c r="AE103" i="16"/>
  <c r="AD103" i="16"/>
  <c r="AC103" i="16"/>
  <c r="AB103" i="16"/>
  <c r="AA103" i="16"/>
  <c r="Z103" i="16"/>
  <c r="Y103" i="16"/>
  <c r="X103" i="16"/>
  <c r="W103" i="16"/>
  <c r="V103" i="16"/>
  <c r="AE279" i="16"/>
  <c r="AD279" i="16"/>
  <c r="AC279" i="16"/>
  <c r="AB279" i="16"/>
  <c r="AA279" i="16"/>
  <c r="Z279" i="16"/>
  <c r="Y279" i="16"/>
  <c r="X279" i="16"/>
  <c r="W279" i="16"/>
  <c r="V279" i="16"/>
  <c r="AE983" i="16"/>
  <c r="AD983" i="16"/>
  <c r="AC983" i="16"/>
  <c r="AB983" i="16"/>
  <c r="AA983" i="16"/>
  <c r="Z983" i="16"/>
  <c r="Y983" i="16"/>
  <c r="X983" i="16"/>
  <c r="W983" i="16"/>
  <c r="V983" i="16"/>
  <c r="AE631" i="16"/>
  <c r="AD631" i="16"/>
  <c r="AC631" i="16"/>
  <c r="AB631" i="16"/>
  <c r="AA631" i="16"/>
  <c r="Z631" i="16"/>
  <c r="Y631" i="16"/>
  <c r="X631" i="16"/>
  <c r="W631" i="16"/>
  <c r="V631" i="16"/>
  <c r="AE807" i="16"/>
  <c r="AD807" i="16"/>
  <c r="AC807" i="16"/>
  <c r="AB807" i="16"/>
  <c r="AA807" i="16"/>
  <c r="Z807" i="16"/>
  <c r="Y807" i="16"/>
  <c r="X807" i="16"/>
  <c r="W807" i="16"/>
  <c r="V807" i="16"/>
  <c r="AE1158" i="16"/>
  <c r="AD1158" i="16"/>
  <c r="AC1158" i="16"/>
  <c r="AB1158" i="16"/>
  <c r="AA1158" i="16"/>
  <c r="Z1158" i="16"/>
  <c r="Y1158" i="16"/>
  <c r="X1158" i="16"/>
  <c r="W1158" i="16"/>
  <c r="V1158" i="16"/>
  <c r="AE1334" i="16"/>
  <c r="AD1334" i="16"/>
  <c r="AC1334" i="16"/>
  <c r="AB1334" i="16"/>
  <c r="AA1334" i="16"/>
  <c r="Z1334" i="16"/>
  <c r="Y1334" i="16"/>
  <c r="X1334" i="16"/>
  <c r="W1334" i="16"/>
  <c r="V1334" i="16"/>
  <c r="AE454" i="16"/>
  <c r="AD454" i="16"/>
  <c r="AC454" i="16"/>
  <c r="AB454" i="16"/>
  <c r="AA454" i="16"/>
  <c r="Z454" i="16"/>
  <c r="Y454" i="16"/>
  <c r="X454" i="16"/>
  <c r="W454" i="16"/>
  <c r="V454" i="16"/>
  <c r="AE102" i="16"/>
  <c r="AD102" i="16"/>
  <c r="AC102" i="16"/>
  <c r="AB102" i="16"/>
  <c r="AA102" i="16"/>
  <c r="Z102" i="16"/>
  <c r="Y102" i="16"/>
  <c r="X102" i="16"/>
  <c r="W102" i="16"/>
  <c r="V102" i="16"/>
  <c r="AE278" i="16"/>
  <c r="AD278" i="16"/>
  <c r="AC278" i="16"/>
  <c r="AB278" i="16"/>
  <c r="AA278" i="16"/>
  <c r="Z278" i="16"/>
  <c r="Y278" i="16"/>
  <c r="X278" i="16"/>
  <c r="W278" i="16"/>
  <c r="V278" i="16"/>
  <c r="AE982" i="16"/>
  <c r="AD982" i="16"/>
  <c r="AC982" i="16"/>
  <c r="AB982" i="16"/>
  <c r="AA982" i="16"/>
  <c r="Z982" i="16"/>
  <c r="Y982" i="16"/>
  <c r="X982" i="16"/>
  <c r="W982" i="16"/>
  <c r="V982" i="16"/>
  <c r="AE630" i="16"/>
  <c r="AD630" i="16"/>
  <c r="AC630" i="16"/>
  <c r="AB630" i="16"/>
  <c r="AA630" i="16"/>
  <c r="Z630" i="16"/>
  <c r="Y630" i="16"/>
  <c r="X630" i="16"/>
  <c r="W630" i="16"/>
  <c r="V630" i="16"/>
  <c r="AE806" i="16"/>
  <c r="AD806" i="16"/>
  <c r="AC806" i="16"/>
  <c r="AB806" i="16"/>
  <c r="AA806" i="16"/>
  <c r="Z806" i="16"/>
  <c r="Y806" i="16"/>
  <c r="X806" i="16"/>
  <c r="W806" i="16"/>
  <c r="V806" i="16"/>
  <c r="AE1157" i="16"/>
  <c r="AD1157" i="16"/>
  <c r="AC1157" i="16"/>
  <c r="AB1157" i="16"/>
  <c r="AA1157" i="16"/>
  <c r="Z1157" i="16"/>
  <c r="Y1157" i="16"/>
  <c r="X1157" i="16"/>
  <c r="W1157" i="16"/>
  <c r="V1157" i="16"/>
  <c r="AE1333" i="16"/>
  <c r="AD1333" i="16"/>
  <c r="AC1333" i="16"/>
  <c r="AB1333" i="16"/>
  <c r="AA1333" i="16"/>
  <c r="Z1333" i="16"/>
  <c r="Y1333" i="16"/>
  <c r="X1333" i="16"/>
  <c r="W1333" i="16"/>
  <c r="V1333" i="16"/>
  <c r="AE453" i="16"/>
  <c r="AD453" i="16"/>
  <c r="AC453" i="16"/>
  <c r="AB453" i="16"/>
  <c r="AA453" i="16"/>
  <c r="Z453" i="16"/>
  <c r="Y453" i="16"/>
  <c r="X453" i="16"/>
  <c r="W453" i="16"/>
  <c r="V453" i="16"/>
  <c r="AE101" i="16"/>
  <c r="AD101" i="16"/>
  <c r="AC101" i="16"/>
  <c r="AB101" i="16"/>
  <c r="AA101" i="16"/>
  <c r="Z101" i="16"/>
  <c r="Y101" i="16"/>
  <c r="X101" i="16"/>
  <c r="W101" i="16"/>
  <c r="V101" i="16"/>
  <c r="AE277" i="16"/>
  <c r="AD277" i="16"/>
  <c r="AC277" i="16"/>
  <c r="AB277" i="16"/>
  <c r="AA277" i="16"/>
  <c r="Z277" i="16"/>
  <c r="Y277" i="16"/>
  <c r="X277" i="16"/>
  <c r="W277" i="16"/>
  <c r="V277" i="16"/>
  <c r="AE981" i="16"/>
  <c r="AD981" i="16"/>
  <c r="AC981" i="16"/>
  <c r="AB981" i="16"/>
  <c r="AA981" i="16"/>
  <c r="Z981" i="16"/>
  <c r="Y981" i="16"/>
  <c r="X981" i="16"/>
  <c r="W981" i="16"/>
  <c r="V981" i="16"/>
  <c r="AE629" i="16"/>
  <c r="AD629" i="16"/>
  <c r="AC629" i="16"/>
  <c r="AB629" i="16"/>
  <c r="AA629" i="16"/>
  <c r="Z629" i="16"/>
  <c r="Y629" i="16"/>
  <c r="X629" i="16"/>
  <c r="W629" i="16"/>
  <c r="V629" i="16"/>
  <c r="AE805" i="16"/>
  <c r="AD805" i="16"/>
  <c r="AC805" i="16"/>
  <c r="AB805" i="16"/>
  <c r="AA805" i="16"/>
  <c r="Z805" i="16"/>
  <c r="Y805" i="16"/>
  <c r="X805" i="16"/>
  <c r="W805" i="16"/>
  <c r="V805" i="16"/>
  <c r="AE1156" i="16"/>
  <c r="AD1156" i="16"/>
  <c r="AC1156" i="16"/>
  <c r="AB1156" i="16"/>
  <c r="AA1156" i="16"/>
  <c r="Z1156" i="16"/>
  <c r="Y1156" i="16"/>
  <c r="X1156" i="16"/>
  <c r="W1156" i="16"/>
  <c r="V1156" i="16"/>
  <c r="AE1332" i="16"/>
  <c r="AD1332" i="16"/>
  <c r="AC1332" i="16"/>
  <c r="AB1332" i="16"/>
  <c r="AA1332" i="16"/>
  <c r="Z1332" i="16"/>
  <c r="Y1332" i="16"/>
  <c r="X1332" i="16"/>
  <c r="W1332" i="16"/>
  <c r="V1332" i="16"/>
  <c r="AE452" i="16"/>
  <c r="AD452" i="16"/>
  <c r="AC452" i="16"/>
  <c r="AB452" i="16"/>
  <c r="AA452" i="16"/>
  <c r="Z452" i="16"/>
  <c r="Y452" i="16"/>
  <c r="X452" i="16"/>
  <c r="W452" i="16"/>
  <c r="V452" i="16"/>
  <c r="AE100" i="16"/>
  <c r="AD100" i="16"/>
  <c r="AC100" i="16"/>
  <c r="AB100" i="16"/>
  <c r="AA100" i="16"/>
  <c r="Z100" i="16"/>
  <c r="Y100" i="16"/>
  <c r="X100" i="16"/>
  <c r="W100" i="16"/>
  <c r="V100" i="16"/>
  <c r="AE276" i="16"/>
  <c r="AD276" i="16"/>
  <c r="AC276" i="16"/>
  <c r="AB276" i="16"/>
  <c r="AA276" i="16"/>
  <c r="Z276" i="16"/>
  <c r="Y276" i="16"/>
  <c r="X276" i="16"/>
  <c r="W276" i="16"/>
  <c r="V276" i="16"/>
  <c r="AE980" i="16"/>
  <c r="AD980" i="16"/>
  <c r="AC980" i="16"/>
  <c r="AB980" i="16"/>
  <c r="AA980" i="16"/>
  <c r="Z980" i="16"/>
  <c r="Y980" i="16"/>
  <c r="X980" i="16"/>
  <c r="W980" i="16"/>
  <c r="V980" i="16"/>
  <c r="AE628" i="16"/>
  <c r="AD628" i="16"/>
  <c r="AC628" i="16"/>
  <c r="AB628" i="16"/>
  <c r="AA628" i="16"/>
  <c r="Z628" i="16"/>
  <c r="Y628" i="16"/>
  <c r="X628" i="16"/>
  <c r="W628" i="16"/>
  <c r="V628" i="16"/>
  <c r="AE804" i="16"/>
  <c r="AD804" i="16"/>
  <c r="AC804" i="16"/>
  <c r="AB804" i="16"/>
  <c r="AA804" i="16"/>
  <c r="Z804" i="16"/>
  <c r="Y804" i="16"/>
  <c r="X804" i="16"/>
  <c r="W804" i="16"/>
  <c r="V804" i="16"/>
  <c r="AE1155" i="16"/>
  <c r="AD1155" i="16"/>
  <c r="AC1155" i="16"/>
  <c r="AB1155" i="16"/>
  <c r="AA1155" i="16"/>
  <c r="Z1155" i="16"/>
  <c r="Y1155" i="16"/>
  <c r="X1155" i="16"/>
  <c r="W1155" i="16"/>
  <c r="V1155" i="16"/>
  <c r="AE1331" i="16"/>
  <c r="AD1331" i="16"/>
  <c r="AC1331" i="16"/>
  <c r="AB1331" i="16"/>
  <c r="AA1331" i="16"/>
  <c r="Z1331" i="16"/>
  <c r="Y1331" i="16"/>
  <c r="X1331" i="16"/>
  <c r="W1331" i="16"/>
  <c r="V1331" i="16"/>
  <c r="AE451" i="16"/>
  <c r="AD451" i="16"/>
  <c r="AC451" i="16"/>
  <c r="AB451" i="16"/>
  <c r="AA451" i="16"/>
  <c r="Z451" i="16"/>
  <c r="Y451" i="16"/>
  <c r="X451" i="16"/>
  <c r="W451" i="16"/>
  <c r="V451" i="16"/>
  <c r="AE99" i="16"/>
  <c r="AD99" i="16"/>
  <c r="AC99" i="16"/>
  <c r="AB99" i="16"/>
  <c r="AA99" i="16"/>
  <c r="Z99" i="16"/>
  <c r="Y99" i="16"/>
  <c r="X99" i="16"/>
  <c r="W99" i="16"/>
  <c r="V99" i="16"/>
  <c r="AE275" i="16"/>
  <c r="AD275" i="16"/>
  <c r="AC275" i="16"/>
  <c r="AB275" i="16"/>
  <c r="AA275" i="16"/>
  <c r="Z275" i="16"/>
  <c r="Y275" i="16"/>
  <c r="X275" i="16"/>
  <c r="W275" i="16"/>
  <c r="V275" i="16"/>
  <c r="AE979" i="16"/>
  <c r="AD979" i="16"/>
  <c r="AC979" i="16"/>
  <c r="AB979" i="16"/>
  <c r="AA979" i="16"/>
  <c r="Z979" i="16"/>
  <c r="Y979" i="16"/>
  <c r="X979" i="16"/>
  <c r="W979" i="16"/>
  <c r="V979" i="16"/>
  <c r="AE627" i="16"/>
  <c r="AD627" i="16"/>
  <c r="AC627" i="16"/>
  <c r="AB627" i="16"/>
  <c r="AA627" i="16"/>
  <c r="Z627" i="16"/>
  <c r="Y627" i="16"/>
  <c r="X627" i="16"/>
  <c r="W627" i="16"/>
  <c r="V627" i="16"/>
  <c r="AE803" i="16"/>
  <c r="AD803" i="16"/>
  <c r="AC803" i="16"/>
  <c r="AB803" i="16"/>
  <c r="AA803" i="16"/>
  <c r="Z803" i="16"/>
  <c r="Y803" i="16"/>
  <c r="X803" i="16"/>
  <c r="W803" i="16"/>
  <c r="V803" i="16"/>
  <c r="AE1154" i="16"/>
  <c r="AD1154" i="16"/>
  <c r="AC1154" i="16"/>
  <c r="AB1154" i="16"/>
  <c r="AA1154" i="16"/>
  <c r="Z1154" i="16"/>
  <c r="Y1154" i="16"/>
  <c r="X1154" i="16"/>
  <c r="W1154" i="16"/>
  <c r="V1154" i="16"/>
  <c r="AE1330" i="16"/>
  <c r="AD1330" i="16"/>
  <c r="AC1330" i="16"/>
  <c r="AB1330" i="16"/>
  <c r="AA1330" i="16"/>
  <c r="Z1330" i="16"/>
  <c r="Y1330" i="16"/>
  <c r="X1330" i="16"/>
  <c r="W1330" i="16"/>
  <c r="V1330" i="16"/>
  <c r="AE450" i="16"/>
  <c r="AD450" i="16"/>
  <c r="AC450" i="16"/>
  <c r="AB450" i="16"/>
  <c r="AA450" i="16"/>
  <c r="Z450" i="16"/>
  <c r="Y450" i="16"/>
  <c r="X450" i="16"/>
  <c r="W450" i="16"/>
  <c r="V450" i="16"/>
  <c r="AE98" i="16"/>
  <c r="AD98" i="16"/>
  <c r="AC98" i="16"/>
  <c r="AB98" i="16"/>
  <c r="AA98" i="16"/>
  <c r="Z98" i="16"/>
  <c r="Y98" i="16"/>
  <c r="X98" i="16"/>
  <c r="W98" i="16"/>
  <c r="V98" i="16"/>
  <c r="AE274" i="16"/>
  <c r="AD274" i="16"/>
  <c r="AC274" i="16"/>
  <c r="AB274" i="16"/>
  <c r="AA274" i="16"/>
  <c r="Z274" i="16"/>
  <c r="Y274" i="16"/>
  <c r="X274" i="16"/>
  <c r="W274" i="16"/>
  <c r="V274" i="16"/>
  <c r="AE978" i="16"/>
  <c r="AD978" i="16"/>
  <c r="AC978" i="16"/>
  <c r="AB978" i="16"/>
  <c r="AA978" i="16"/>
  <c r="Z978" i="16"/>
  <c r="Y978" i="16"/>
  <c r="X978" i="16"/>
  <c r="W978" i="16"/>
  <c r="V978" i="16"/>
  <c r="AE626" i="16"/>
  <c r="AD626" i="16"/>
  <c r="AC626" i="16"/>
  <c r="AB626" i="16"/>
  <c r="AA626" i="16"/>
  <c r="Z626" i="16"/>
  <c r="Y626" i="16"/>
  <c r="X626" i="16"/>
  <c r="W626" i="16"/>
  <c r="V626" i="16"/>
  <c r="AE802" i="16"/>
  <c r="AD802" i="16"/>
  <c r="AC802" i="16"/>
  <c r="AB802" i="16"/>
  <c r="AA802" i="16"/>
  <c r="Z802" i="16"/>
  <c r="Y802" i="16"/>
  <c r="X802" i="16"/>
  <c r="W802" i="16"/>
  <c r="V802" i="16"/>
  <c r="AE1153" i="16"/>
  <c r="AD1153" i="16"/>
  <c r="AC1153" i="16"/>
  <c r="AB1153" i="16"/>
  <c r="AA1153" i="16"/>
  <c r="Z1153" i="16"/>
  <c r="Y1153" i="16"/>
  <c r="X1153" i="16"/>
  <c r="W1153" i="16"/>
  <c r="V1153" i="16"/>
  <c r="AE1329" i="16"/>
  <c r="AD1329" i="16"/>
  <c r="AC1329" i="16"/>
  <c r="AB1329" i="16"/>
  <c r="AA1329" i="16"/>
  <c r="Z1329" i="16"/>
  <c r="Y1329" i="16"/>
  <c r="X1329" i="16"/>
  <c r="W1329" i="16"/>
  <c r="V1329" i="16"/>
  <c r="AE449" i="16"/>
  <c r="AD449" i="16"/>
  <c r="AC449" i="16"/>
  <c r="AB449" i="16"/>
  <c r="AA449" i="16"/>
  <c r="Z449" i="16"/>
  <c r="Y449" i="16"/>
  <c r="X449" i="16"/>
  <c r="W449" i="16"/>
  <c r="V449" i="16"/>
  <c r="AE97" i="16"/>
  <c r="AD97" i="16"/>
  <c r="AC97" i="16"/>
  <c r="AB97" i="16"/>
  <c r="AA97" i="16"/>
  <c r="Z97" i="16"/>
  <c r="Y97" i="16"/>
  <c r="X97" i="16"/>
  <c r="W97" i="16"/>
  <c r="V97" i="16"/>
  <c r="AE273" i="16"/>
  <c r="AD273" i="16"/>
  <c r="AC273" i="16"/>
  <c r="AB273" i="16"/>
  <c r="AA273" i="16"/>
  <c r="Z273" i="16"/>
  <c r="Y273" i="16"/>
  <c r="X273" i="16"/>
  <c r="W273" i="16"/>
  <c r="V273" i="16"/>
  <c r="AE977" i="16"/>
  <c r="AD977" i="16"/>
  <c r="AC977" i="16"/>
  <c r="AB977" i="16"/>
  <c r="AA977" i="16"/>
  <c r="Z977" i="16"/>
  <c r="Y977" i="16"/>
  <c r="X977" i="16"/>
  <c r="W977" i="16"/>
  <c r="V977" i="16"/>
  <c r="AE625" i="16"/>
  <c r="AD625" i="16"/>
  <c r="AC625" i="16"/>
  <c r="AB625" i="16"/>
  <c r="AA625" i="16"/>
  <c r="Z625" i="16"/>
  <c r="Y625" i="16"/>
  <c r="X625" i="16"/>
  <c r="W625" i="16"/>
  <c r="V625" i="16"/>
  <c r="AE801" i="16"/>
  <c r="AD801" i="16"/>
  <c r="AC801" i="16"/>
  <c r="AB801" i="16"/>
  <c r="AA801" i="16"/>
  <c r="Z801" i="16"/>
  <c r="Y801" i="16"/>
  <c r="X801" i="16"/>
  <c r="W801" i="16"/>
  <c r="V801" i="16"/>
  <c r="AE1152" i="16"/>
  <c r="AD1152" i="16"/>
  <c r="AC1152" i="16"/>
  <c r="AB1152" i="16"/>
  <c r="AA1152" i="16"/>
  <c r="Z1152" i="16"/>
  <c r="Y1152" i="16"/>
  <c r="X1152" i="16"/>
  <c r="W1152" i="16"/>
  <c r="V1152" i="16"/>
  <c r="AE1328" i="16"/>
  <c r="AD1328" i="16"/>
  <c r="AC1328" i="16"/>
  <c r="AB1328" i="16"/>
  <c r="AA1328" i="16"/>
  <c r="Z1328" i="16"/>
  <c r="Y1328" i="16"/>
  <c r="X1328" i="16"/>
  <c r="W1328" i="16"/>
  <c r="V1328" i="16"/>
  <c r="AE448" i="16"/>
  <c r="AD448" i="16"/>
  <c r="AC448" i="16"/>
  <c r="AB448" i="16"/>
  <c r="AA448" i="16"/>
  <c r="Z448" i="16"/>
  <c r="Y448" i="16"/>
  <c r="X448" i="16"/>
  <c r="W448" i="16"/>
  <c r="V448" i="16"/>
  <c r="AE96" i="16"/>
  <c r="AD96" i="16"/>
  <c r="AC96" i="16"/>
  <c r="AB96" i="16"/>
  <c r="AA96" i="16"/>
  <c r="Z96" i="16"/>
  <c r="Y96" i="16"/>
  <c r="X96" i="16"/>
  <c r="W96" i="16"/>
  <c r="V96" i="16"/>
  <c r="AE272" i="16"/>
  <c r="AD272" i="16"/>
  <c r="AC272" i="16"/>
  <c r="AB272" i="16"/>
  <c r="AA272" i="16"/>
  <c r="Z272" i="16"/>
  <c r="Y272" i="16"/>
  <c r="X272" i="16"/>
  <c r="W272" i="16"/>
  <c r="V272" i="16"/>
  <c r="AE976" i="16"/>
  <c r="AD976" i="16"/>
  <c r="AC976" i="16"/>
  <c r="AB976" i="16"/>
  <c r="AA976" i="16"/>
  <c r="Z976" i="16"/>
  <c r="Y976" i="16"/>
  <c r="X976" i="16"/>
  <c r="W976" i="16"/>
  <c r="V976" i="16"/>
  <c r="AE624" i="16"/>
  <c r="AD624" i="16"/>
  <c r="AC624" i="16"/>
  <c r="AB624" i="16"/>
  <c r="AA624" i="16"/>
  <c r="Z624" i="16"/>
  <c r="Y624" i="16"/>
  <c r="X624" i="16"/>
  <c r="W624" i="16"/>
  <c r="V624" i="16"/>
  <c r="AE800" i="16"/>
  <c r="AD800" i="16"/>
  <c r="AC800" i="16"/>
  <c r="AB800" i="16"/>
  <c r="AA800" i="16"/>
  <c r="Z800" i="16"/>
  <c r="Y800" i="16"/>
  <c r="X800" i="16"/>
  <c r="W800" i="16"/>
  <c r="V800" i="16"/>
  <c r="AE1151" i="16"/>
  <c r="AD1151" i="16"/>
  <c r="AC1151" i="16"/>
  <c r="AB1151" i="16"/>
  <c r="AA1151" i="16"/>
  <c r="Z1151" i="16"/>
  <c r="Y1151" i="16"/>
  <c r="X1151" i="16"/>
  <c r="W1151" i="16"/>
  <c r="V1151" i="16"/>
  <c r="AE1327" i="16"/>
  <c r="AD1327" i="16"/>
  <c r="AC1327" i="16"/>
  <c r="AB1327" i="16"/>
  <c r="AA1327" i="16"/>
  <c r="Z1327" i="16"/>
  <c r="Y1327" i="16"/>
  <c r="X1327" i="16"/>
  <c r="W1327" i="16"/>
  <c r="V1327" i="16"/>
  <c r="AE447" i="16"/>
  <c r="AD447" i="16"/>
  <c r="AC447" i="16"/>
  <c r="AB447" i="16"/>
  <c r="AA447" i="16"/>
  <c r="Z447" i="16"/>
  <c r="Y447" i="16"/>
  <c r="X447" i="16"/>
  <c r="W447" i="16"/>
  <c r="V447" i="16"/>
  <c r="AE95" i="16"/>
  <c r="AD95" i="16"/>
  <c r="AC95" i="16"/>
  <c r="AB95" i="16"/>
  <c r="AA95" i="16"/>
  <c r="Z95" i="16"/>
  <c r="Y95" i="16"/>
  <c r="X95" i="16"/>
  <c r="W95" i="16"/>
  <c r="V95" i="16"/>
  <c r="AE271" i="16"/>
  <c r="AD271" i="16"/>
  <c r="AC271" i="16"/>
  <c r="AB271" i="16"/>
  <c r="AA271" i="16"/>
  <c r="Z271" i="16"/>
  <c r="Y271" i="16"/>
  <c r="X271" i="16"/>
  <c r="W271" i="16"/>
  <c r="V271" i="16"/>
  <c r="AE975" i="16"/>
  <c r="AD975" i="16"/>
  <c r="AC975" i="16"/>
  <c r="AB975" i="16"/>
  <c r="AA975" i="16"/>
  <c r="Z975" i="16"/>
  <c r="Y975" i="16"/>
  <c r="X975" i="16"/>
  <c r="W975" i="16"/>
  <c r="V975" i="16"/>
  <c r="AE623" i="16"/>
  <c r="AD623" i="16"/>
  <c r="AC623" i="16"/>
  <c r="AB623" i="16"/>
  <c r="AA623" i="16"/>
  <c r="Z623" i="16"/>
  <c r="Y623" i="16"/>
  <c r="X623" i="16"/>
  <c r="W623" i="16"/>
  <c r="V623" i="16"/>
  <c r="AE799" i="16"/>
  <c r="AD799" i="16"/>
  <c r="AC799" i="16"/>
  <c r="AB799" i="16"/>
  <c r="AA799" i="16"/>
  <c r="Z799" i="16"/>
  <c r="Y799" i="16"/>
  <c r="X799" i="16"/>
  <c r="W799" i="16"/>
  <c r="V799" i="16"/>
  <c r="AE1150" i="16"/>
  <c r="AD1150" i="16"/>
  <c r="AC1150" i="16"/>
  <c r="AB1150" i="16"/>
  <c r="AA1150" i="16"/>
  <c r="Z1150" i="16"/>
  <c r="Y1150" i="16"/>
  <c r="X1150" i="16"/>
  <c r="W1150" i="16"/>
  <c r="V1150" i="16"/>
  <c r="AE1326" i="16"/>
  <c r="AD1326" i="16"/>
  <c r="AC1326" i="16"/>
  <c r="AB1326" i="16"/>
  <c r="AA1326" i="16"/>
  <c r="Z1326" i="16"/>
  <c r="Y1326" i="16"/>
  <c r="X1326" i="16"/>
  <c r="W1326" i="16"/>
  <c r="V1326" i="16"/>
  <c r="AE446" i="16"/>
  <c r="AD446" i="16"/>
  <c r="AC446" i="16"/>
  <c r="AB446" i="16"/>
  <c r="AA446" i="16"/>
  <c r="Z446" i="16"/>
  <c r="Y446" i="16"/>
  <c r="X446" i="16"/>
  <c r="W446" i="16"/>
  <c r="V446" i="16"/>
  <c r="AE94" i="16"/>
  <c r="AD94" i="16"/>
  <c r="AC94" i="16"/>
  <c r="AB94" i="16"/>
  <c r="AA94" i="16"/>
  <c r="Z94" i="16"/>
  <c r="Y94" i="16"/>
  <c r="X94" i="16"/>
  <c r="W94" i="16"/>
  <c r="V94" i="16"/>
  <c r="AE270" i="16"/>
  <c r="AD270" i="16"/>
  <c r="AC270" i="16"/>
  <c r="AB270" i="16"/>
  <c r="AA270" i="16"/>
  <c r="Z270" i="16"/>
  <c r="Y270" i="16"/>
  <c r="X270" i="16"/>
  <c r="W270" i="16"/>
  <c r="V270" i="16"/>
  <c r="AE974" i="16"/>
  <c r="AD974" i="16"/>
  <c r="AC974" i="16"/>
  <c r="AB974" i="16"/>
  <c r="AA974" i="16"/>
  <c r="Z974" i="16"/>
  <c r="Y974" i="16"/>
  <c r="X974" i="16"/>
  <c r="W974" i="16"/>
  <c r="V974" i="16"/>
  <c r="AE622" i="16"/>
  <c r="AD622" i="16"/>
  <c r="AC622" i="16"/>
  <c r="AB622" i="16"/>
  <c r="AA622" i="16"/>
  <c r="Z622" i="16"/>
  <c r="Y622" i="16"/>
  <c r="X622" i="16"/>
  <c r="W622" i="16"/>
  <c r="V622" i="16"/>
  <c r="AE798" i="16"/>
  <c r="AD798" i="16"/>
  <c r="AC798" i="16"/>
  <c r="AB798" i="16"/>
  <c r="AA798" i="16"/>
  <c r="Z798" i="16"/>
  <c r="Y798" i="16"/>
  <c r="X798" i="16"/>
  <c r="W798" i="16"/>
  <c r="V798" i="16"/>
  <c r="AE1149" i="16"/>
  <c r="AD1149" i="16"/>
  <c r="AC1149" i="16"/>
  <c r="AB1149" i="16"/>
  <c r="AA1149" i="16"/>
  <c r="Z1149" i="16"/>
  <c r="Y1149" i="16"/>
  <c r="X1149" i="16"/>
  <c r="W1149" i="16"/>
  <c r="V1149" i="16"/>
  <c r="AE1325" i="16"/>
  <c r="AD1325" i="16"/>
  <c r="AC1325" i="16"/>
  <c r="AB1325" i="16"/>
  <c r="AA1325" i="16"/>
  <c r="Z1325" i="16"/>
  <c r="Y1325" i="16"/>
  <c r="X1325" i="16"/>
  <c r="W1325" i="16"/>
  <c r="V1325" i="16"/>
  <c r="AE445" i="16"/>
  <c r="AD445" i="16"/>
  <c r="AC445" i="16"/>
  <c r="AB445" i="16"/>
  <c r="AA445" i="16"/>
  <c r="Z445" i="16"/>
  <c r="Y445" i="16"/>
  <c r="X445" i="16"/>
  <c r="W445" i="16"/>
  <c r="V445" i="16"/>
  <c r="AE93" i="16"/>
  <c r="AD93" i="16"/>
  <c r="AC93" i="16"/>
  <c r="AB93" i="16"/>
  <c r="AA93" i="16"/>
  <c r="Z93" i="16"/>
  <c r="Y93" i="16"/>
  <c r="X93" i="16"/>
  <c r="W93" i="16"/>
  <c r="V93" i="16"/>
  <c r="AE269" i="16"/>
  <c r="AD269" i="16"/>
  <c r="AC269" i="16"/>
  <c r="AB269" i="16"/>
  <c r="AA269" i="16"/>
  <c r="Z269" i="16"/>
  <c r="Y269" i="16"/>
  <c r="X269" i="16"/>
  <c r="W269" i="16"/>
  <c r="V269" i="16"/>
  <c r="AE973" i="16"/>
  <c r="AD973" i="16"/>
  <c r="AC973" i="16"/>
  <c r="AB973" i="16"/>
  <c r="AA973" i="16"/>
  <c r="Z973" i="16"/>
  <c r="Y973" i="16"/>
  <c r="X973" i="16"/>
  <c r="W973" i="16"/>
  <c r="V973" i="16"/>
  <c r="AE621" i="16"/>
  <c r="AD621" i="16"/>
  <c r="AC621" i="16"/>
  <c r="AB621" i="16"/>
  <c r="AA621" i="16"/>
  <c r="Z621" i="16"/>
  <c r="Y621" i="16"/>
  <c r="X621" i="16"/>
  <c r="W621" i="16"/>
  <c r="V621" i="16"/>
  <c r="AE797" i="16"/>
  <c r="AD797" i="16"/>
  <c r="AC797" i="16"/>
  <c r="AB797" i="16"/>
  <c r="AA797" i="16"/>
  <c r="Z797" i="16"/>
  <c r="Y797" i="16"/>
  <c r="X797" i="16"/>
  <c r="W797" i="16"/>
  <c r="V797" i="16"/>
  <c r="AE1148" i="16"/>
  <c r="AD1148" i="16"/>
  <c r="AC1148" i="16"/>
  <c r="AB1148" i="16"/>
  <c r="AA1148" i="16"/>
  <c r="Z1148" i="16"/>
  <c r="Y1148" i="16"/>
  <c r="X1148" i="16"/>
  <c r="W1148" i="16"/>
  <c r="V1148" i="16"/>
  <c r="AE1324" i="16"/>
  <c r="AD1324" i="16"/>
  <c r="AC1324" i="16"/>
  <c r="AB1324" i="16"/>
  <c r="AA1324" i="16"/>
  <c r="Z1324" i="16"/>
  <c r="Y1324" i="16"/>
  <c r="X1324" i="16"/>
  <c r="W1324" i="16"/>
  <c r="V1324" i="16"/>
  <c r="AE444" i="16"/>
  <c r="AD444" i="16"/>
  <c r="AC444" i="16"/>
  <c r="AB444" i="16"/>
  <c r="AA444" i="16"/>
  <c r="Z444" i="16"/>
  <c r="Y444" i="16"/>
  <c r="X444" i="16"/>
  <c r="W444" i="16"/>
  <c r="V444" i="16"/>
  <c r="AE92" i="16"/>
  <c r="AD92" i="16"/>
  <c r="AC92" i="16"/>
  <c r="AB92" i="16"/>
  <c r="AA92" i="16"/>
  <c r="Z92" i="16"/>
  <c r="Y92" i="16"/>
  <c r="X92" i="16"/>
  <c r="W92" i="16"/>
  <c r="V92" i="16"/>
  <c r="AE268" i="16"/>
  <c r="AD268" i="16"/>
  <c r="AC268" i="16"/>
  <c r="AB268" i="16"/>
  <c r="AA268" i="16"/>
  <c r="Z268" i="16"/>
  <c r="Y268" i="16"/>
  <c r="X268" i="16"/>
  <c r="W268" i="16"/>
  <c r="V268" i="16"/>
  <c r="AE972" i="16"/>
  <c r="AD972" i="16"/>
  <c r="AC972" i="16"/>
  <c r="AB972" i="16"/>
  <c r="AA972" i="16"/>
  <c r="Z972" i="16"/>
  <c r="Y972" i="16"/>
  <c r="X972" i="16"/>
  <c r="W972" i="16"/>
  <c r="V972" i="16"/>
  <c r="AE620" i="16"/>
  <c r="AD620" i="16"/>
  <c r="AC620" i="16"/>
  <c r="AB620" i="16"/>
  <c r="AA620" i="16"/>
  <c r="Z620" i="16"/>
  <c r="Y620" i="16"/>
  <c r="X620" i="16"/>
  <c r="W620" i="16"/>
  <c r="V620" i="16"/>
  <c r="AE796" i="16"/>
  <c r="AD796" i="16"/>
  <c r="AC796" i="16"/>
  <c r="AB796" i="16"/>
  <c r="AA796" i="16"/>
  <c r="Z796" i="16"/>
  <c r="Y796" i="16"/>
  <c r="X796" i="16"/>
  <c r="W796" i="16"/>
  <c r="V796" i="16"/>
  <c r="AE1147" i="16"/>
  <c r="AD1147" i="16"/>
  <c r="AC1147" i="16"/>
  <c r="AB1147" i="16"/>
  <c r="AA1147" i="16"/>
  <c r="Z1147" i="16"/>
  <c r="Y1147" i="16"/>
  <c r="X1147" i="16"/>
  <c r="W1147" i="16"/>
  <c r="V1147" i="16"/>
  <c r="AE1323" i="16"/>
  <c r="AD1323" i="16"/>
  <c r="AC1323" i="16"/>
  <c r="AB1323" i="16"/>
  <c r="AA1323" i="16"/>
  <c r="Z1323" i="16"/>
  <c r="Y1323" i="16"/>
  <c r="X1323" i="16"/>
  <c r="W1323" i="16"/>
  <c r="V1323" i="16"/>
  <c r="AE443" i="16"/>
  <c r="AD443" i="16"/>
  <c r="AC443" i="16"/>
  <c r="AB443" i="16"/>
  <c r="AA443" i="16"/>
  <c r="Z443" i="16"/>
  <c r="Y443" i="16"/>
  <c r="X443" i="16"/>
  <c r="W443" i="16"/>
  <c r="V443" i="16"/>
  <c r="AE91" i="16"/>
  <c r="AD91" i="16"/>
  <c r="AC91" i="16"/>
  <c r="AB91" i="16"/>
  <c r="AA91" i="16"/>
  <c r="Z91" i="16"/>
  <c r="Y91" i="16"/>
  <c r="X91" i="16"/>
  <c r="W91" i="16"/>
  <c r="V91" i="16"/>
  <c r="AE267" i="16"/>
  <c r="AD267" i="16"/>
  <c r="AC267" i="16"/>
  <c r="AB267" i="16"/>
  <c r="AA267" i="16"/>
  <c r="Z267" i="16"/>
  <c r="Y267" i="16"/>
  <c r="X267" i="16"/>
  <c r="W267" i="16"/>
  <c r="V267" i="16"/>
  <c r="AE971" i="16"/>
  <c r="AD971" i="16"/>
  <c r="AC971" i="16"/>
  <c r="AB971" i="16"/>
  <c r="AA971" i="16"/>
  <c r="Z971" i="16"/>
  <c r="Y971" i="16"/>
  <c r="X971" i="16"/>
  <c r="W971" i="16"/>
  <c r="V971" i="16"/>
  <c r="AE619" i="16"/>
  <c r="AD619" i="16"/>
  <c r="AC619" i="16"/>
  <c r="AB619" i="16"/>
  <c r="AA619" i="16"/>
  <c r="Z619" i="16"/>
  <c r="Y619" i="16"/>
  <c r="X619" i="16"/>
  <c r="W619" i="16"/>
  <c r="V619" i="16"/>
  <c r="AE795" i="16"/>
  <c r="AD795" i="16"/>
  <c r="AC795" i="16"/>
  <c r="AB795" i="16"/>
  <c r="AA795" i="16"/>
  <c r="Z795" i="16"/>
  <c r="Y795" i="16"/>
  <c r="X795" i="16"/>
  <c r="W795" i="16"/>
  <c r="V795" i="16"/>
  <c r="AE1146" i="16"/>
  <c r="AD1146" i="16"/>
  <c r="AC1146" i="16"/>
  <c r="AB1146" i="16"/>
  <c r="AA1146" i="16"/>
  <c r="Z1146" i="16"/>
  <c r="Y1146" i="16"/>
  <c r="X1146" i="16"/>
  <c r="W1146" i="16"/>
  <c r="V1146" i="16"/>
  <c r="AE1322" i="16"/>
  <c r="AD1322" i="16"/>
  <c r="AC1322" i="16"/>
  <c r="AB1322" i="16"/>
  <c r="AA1322" i="16"/>
  <c r="Z1322" i="16"/>
  <c r="Y1322" i="16"/>
  <c r="X1322" i="16"/>
  <c r="W1322" i="16"/>
  <c r="V1322" i="16"/>
  <c r="AE442" i="16"/>
  <c r="AD442" i="16"/>
  <c r="AC442" i="16"/>
  <c r="AB442" i="16"/>
  <c r="AA442" i="16"/>
  <c r="Z442" i="16"/>
  <c r="Y442" i="16"/>
  <c r="X442" i="16"/>
  <c r="W442" i="16"/>
  <c r="V442" i="16"/>
  <c r="AE90" i="16"/>
  <c r="AD90" i="16"/>
  <c r="AC90" i="16"/>
  <c r="AB90" i="16"/>
  <c r="AA90" i="16"/>
  <c r="Z90" i="16"/>
  <c r="Y90" i="16"/>
  <c r="X90" i="16"/>
  <c r="W90" i="16"/>
  <c r="V90" i="16"/>
  <c r="AE266" i="16"/>
  <c r="AD266" i="16"/>
  <c r="AC266" i="16"/>
  <c r="AB266" i="16"/>
  <c r="AA266" i="16"/>
  <c r="Z266" i="16"/>
  <c r="Y266" i="16"/>
  <c r="X266" i="16"/>
  <c r="W266" i="16"/>
  <c r="V266" i="16"/>
  <c r="AE970" i="16"/>
  <c r="AD970" i="16"/>
  <c r="AC970" i="16"/>
  <c r="AB970" i="16"/>
  <c r="AA970" i="16"/>
  <c r="Z970" i="16"/>
  <c r="Y970" i="16"/>
  <c r="X970" i="16"/>
  <c r="W970" i="16"/>
  <c r="V970" i="16"/>
  <c r="AE618" i="16"/>
  <c r="AD618" i="16"/>
  <c r="AC618" i="16"/>
  <c r="AB618" i="16"/>
  <c r="AA618" i="16"/>
  <c r="Z618" i="16"/>
  <c r="Y618" i="16"/>
  <c r="X618" i="16"/>
  <c r="W618" i="16"/>
  <c r="V618" i="16"/>
  <c r="AE794" i="16"/>
  <c r="AD794" i="16"/>
  <c r="AC794" i="16"/>
  <c r="AB794" i="16"/>
  <c r="AA794" i="16"/>
  <c r="Z794" i="16"/>
  <c r="Y794" i="16"/>
  <c r="X794" i="16"/>
  <c r="W794" i="16"/>
  <c r="V794" i="16"/>
  <c r="AE1145" i="16"/>
  <c r="AD1145" i="16"/>
  <c r="AC1145" i="16"/>
  <c r="AB1145" i="16"/>
  <c r="AA1145" i="16"/>
  <c r="Z1145" i="16"/>
  <c r="Y1145" i="16"/>
  <c r="X1145" i="16"/>
  <c r="W1145" i="16"/>
  <c r="V1145" i="16"/>
  <c r="AE1321" i="16"/>
  <c r="AD1321" i="16"/>
  <c r="AC1321" i="16"/>
  <c r="AB1321" i="16"/>
  <c r="AA1321" i="16"/>
  <c r="Z1321" i="16"/>
  <c r="Y1321" i="16"/>
  <c r="X1321" i="16"/>
  <c r="W1321" i="16"/>
  <c r="V1321" i="16"/>
  <c r="AE441" i="16"/>
  <c r="AD441" i="16"/>
  <c r="AC441" i="16"/>
  <c r="AB441" i="16"/>
  <c r="AA441" i="16"/>
  <c r="Z441" i="16"/>
  <c r="Y441" i="16"/>
  <c r="X441" i="16"/>
  <c r="W441" i="16"/>
  <c r="V441" i="16"/>
  <c r="AE89" i="16"/>
  <c r="AD89" i="16"/>
  <c r="AC89" i="16"/>
  <c r="AB89" i="16"/>
  <c r="AA89" i="16"/>
  <c r="Z89" i="16"/>
  <c r="Y89" i="16"/>
  <c r="X89" i="16"/>
  <c r="W89" i="16"/>
  <c r="V89" i="16"/>
  <c r="AE265" i="16"/>
  <c r="AD265" i="16"/>
  <c r="AC265" i="16"/>
  <c r="AB265" i="16"/>
  <c r="AA265" i="16"/>
  <c r="Z265" i="16"/>
  <c r="Y265" i="16"/>
  <c r="X265" i="16"/>
  <c r="W265" i="16"/>
  <c r="V265" i="16"/>
  <c r="AE969" i="16"/>
  <c r="AD969" i="16"/>
  <c r="AC969" i="16"/>
  <c r="AB969" i="16"/>
  <c r="AA969" i="16"/>
  <c r="Z969" i="16"/>
  <c r="Y969" i="16"/>
  <c r="X969" i="16"/>
  <c r="W969" i="16"/>
  <c r="V969" i="16"/>
  <c r="AE617" i="16"/>
  <c r="AD617" i="16"/>
  <c r="AC617" i="16"/>
  <c r="AB617" i="16"/>
  <c r="AA617" i="16"/>
  <c r="Z617" i="16"/>
  <c r="Y617" i="16"/>
  <c r="X617" i="16"/>
  <c r="W617" i="16"/>
  <c r="V617" i="16"/>
  <c r="AE793" i="16"/>
  <c r="AD793" i="16"/>
  <c r="AC793" i="16"/>
  <c r="AB793" i="16"/>
  <c r="AA793" i="16"/>
  <c r="Z793" i="16"/>
  <c r="Y793" i="16"/>
  <c r="X793" i="16"/>
  <c r="W793" i="16"/>
  <c r="V793" i="16"/>
  <c r="AE1144" i="16"/>
  <c r="AD1144" i="16"/>
  <c r="AC1144" i="16"/>
  <c r="AB1144" i="16"/>
  <c r="AA1144" i="16"/>
  <c r="Z1144" i="16"/>
  <c r="Y1144" i="16"/>
  <c r="X1144" i="16"/>
  <c r="W1144" i="16"/>
  <c r="V1144" i="16"/>
  <c r="AE1320" i="16"/>
  <c r="AD1320" i="16"/>
  <c r="AC1320" i="16"/>
  <c r="AB1320" i="16"/>
  <c r="AA1320" i="16"/>
  <c r="Z1320" i="16"/>
  <c r="Y1320" i="16"/>
  <c r="X1320" i="16"/>
  <c r="W1320" i="16"/>
  <c r="V1320" i="16"/>
  <c r="AE440" i="16"/>
  <c r="AD440" i="16"/>
  <c r="AC440" i="16"/>
  <c r="AB440" i="16"/>
  <c r="AA440" i="16"/>
  <c r="Z440" i="16"/>
  <c r="Y440" i="16"/>
  <c r="X440" i="16"/>
  <c r="W440" i="16"/>
  <c r="V440" i="16"/>
  <c r="AE88" i="16"/>
  <c r="AD88" i="16"/>
  <c r="AC88" i="16"/>
  <c r="AB88" i="16"/>
  <c r="AA88" i="16"/>
  <c r="Z88" i="16"/>
  <c r="Y88" i="16"/>
  <c r="X88" i="16"/>
  <c r="W88" i="16"/>
  <c r="V88" i="16"/>
  <c r="AE264" i="16"/>
  <c r="AD264" i="16"/>
  <c r="AC264" i="16"/>
  <c r="AB264" i="16"/>
  <c r="AA264" i="16"/>
  <c r="Z264" i="16"/>
  <c r="Y264" i="16"/>
  <c r="X264" i="16"/>
  <c r="W264" i="16"/>
  <c r="V264" i="16"/>
  <c r="AE968" i="16"/>
  <c r="AD968" i="16"/>
  <c r="AC968" i="16"/>
  <c r="AB968" i="16"/>
  <c r="AA968" i="16"/>
  <c r="Z968" i="16"/>
  <c r="Y968" i="16"/>
  <c r="X968" i="16"/>
  <c r="W968" i="16"/>
  <c r="V968" i="16"/>
  <c r="AE616" i="16"/>
  <c r="AD616" i="16"/>
  <c r="AC616" i="16"/>
  <c r="AB616" i="16"/>
  <c r="AA616" i="16"/>
  <c r="Z616" i="16"/>
  <c r="Y616" i="16"/>
  <c r="X616" i="16"/>
  <c r="W616" i="16"/>
  <c r="V616" i="16"/>
  <c r="AE792" i="16"/>
  <c r="AD792" i="16"/>
  <c r="AC792" i="16"/>
  <c r="AB792" i="16"/>
  <c r="AA792" i="16"/>
  <c r="Z792" i="16"/>
  <c r="Y792" i="16"/>
  <c r="X792" i="16"/>
  <c r="W792" i="16"/>
  <c r="V792" i="16"/>
  <c r="AE1143" i="16"/>
  <c r="AD1143" i="16"/>
  <c r="AC1143" i="16"/>
  <c r="AB1143" i="16"/>
  <c r="AA1143" i="16"/>
  <c r="Z1143" i="16"/>
  <c r="Y1143" i="16"/>
  <c r="X1143" i="16"/>
  <c r="W1143" i="16"/>
  <c r="V1143" i="16"/>
  <c r="AE1319" i="16"/>
  <c r="AD1319" i="16"/>
  <c r="AC1319" i="16"/>
  <c r="AB1319" i="16"/>
  <c r="AA1319" i="16"/>
  <c r="Z1319" i="16"/>
  <c r="Y1319" i="16"/>
  <c r="X1319" i="16"/>
  <c r="W1319" i="16"/>
  <c r="V1319" i="16"/>
  <c r="AE439" i="16"/>
  <c r="AD439" i="16"/>
  <c r="AC439" i="16"/>
  <c r="AB439" i="16"/>
  <c r="AA439" i="16"/>
  <c r="Z439" i="16"/>
  <c r="Y439" i="16"/>
  <c r="X439" i="16"/>
  <c r="W439" i="16"/>
  <c r="V439" i="16"/>
  <c r="AE87" i="16"/>
  <c r="AD87" i="16"/>
  <c r="AC87" i="16"/>
  <c r="AB87" i="16"/>
  <c r="AA87" i="16"/>
  <c r="Z87" i="16"/>
  <c r="Y87" i="16"/>
  <c r="X87" i="16"/>
  <c r="W87" i="16"/>
  <c r="V87" i="16"/>
  <c r="AE263" i="16"/>
  <c r="AD263" i="16"/>
  <c r="AC263" i="16"/>
  <c r="AB263" i="16"/>
  <c r="AA263" i="16"/>
  <c r="Z263" i="16"/>
  <c r="Y263" i="16"/>
  <c r="X263" i="16"/>
  <c r="W263" i="16"/>
  <c r="V263" i="16"/>
  <c r="AE967" i="16"/>
  <c r="AD967" i="16"/>
  <c r="AC967" i="16"/>
  <c r="AB967" i="16"/>
  <c r="AA967" i="16"/>
  <c r="Z967" i="16"/>
  <c r="Y967" i="16"/>
  <c r="X967" i="16"/>
  <c r="W967" i="16"/>
  <c r="V967" i="16"/>
  <c r="AE615" i="16"/>
  <c r="AD615" i="16"/>
  <c r="AC615" i="16"/>
  <c r="AB615" i="16"/>
  <c r="AA615" i="16"/>
  <c r="Z615" i="16"/>
  <c r="Y615" i="16"/>
  <c r="X615" i="16"/>
  <c r="W615" i="16"/>
  <c r="V615" i="16"/>
  <c r="AE791" i="16"/>
  <c r="AD791" i="16"/>
  <c r="AC791" i="16"/>
  <c r="AB791" i="16"/>
  <c r="AA791" i="16"/>
  <c r="Z791" i="16"/>
  <c r="Y791" i="16"/>
  <c r="X791" i="16"/>
  <c r="W791" i="16"/>
  <c r="V791" i="16"/>
  <c r="AE1142" i="16"/>
  <c r="AD1142" i="16"/>
  <c r="AC1142" i="16"/>
  <c r="AB1142" i="16"/>
  <c r="AA1142" i="16"/>
  <c r="Z1142" i="16"/>
  <c r="Y1142" i="16"/>
  <c r="X1142" i="16"/>
  <c r="W1142" i="16"/>
  <c r="V1142" i="16"/>
  <c r="AE1318" i="16"/>
  <c r="AD1318" i="16"/>
  <c r="AC1318" i="16"/>
  <c r="AB1318" i="16"/>
  <c r="AA1318" i="16"/>
  <c r="Z1318" i="16"/>
  <c r="Y1318" i="16"/>
  <c r="X1318" i="16"/>
  <c r="W1318" i="16"/>
  <c r="V1318" i="16"/>
  <c r="AE438" i="16"/>
  <c r="AD438" i="16"/>
  <c r="AC438" i="16"/>
  <c r="AB438" i="16"/>
  <c r="AA438" i="16"/>
  <c r="Z438" i="16"/>
  <c r="Y438" i="16"/>
  <c r="X438" i="16"/>
  <c r="W438" i="16"/>
  <c r="V438" i="16"/>
  <c r="AE86" i="16"/>
  <c r="AD86" i="16"/>
  <c r="AC86" i="16"/>
  <c r="AB86" i="16"/>
  <c r="AA86" i="16"/>
  <c r="Z86" i="16"/>
  <c r="Y86" i="16"/>
  <c r="X86" i="16"/>
  <c r="W86" i="16"/>
  <c r="V86" i="16"/>
  <c r="AE262" i="16"/>
  <c r="AD262" i="16"/>
  <c r="AC262" i="16"/>
  <c r="AB262" i="16"/>
  <c r="AA262" i="16"/>
  <c r="Z262" i="16"/>
  <c r="Y262" i="16"/>
  <c r="X262" i="16"/>
  <c r="W262" i="16"/>
  <c r="V262" i="16"/>
  <c r="AE966" i="16"/>
  <c r="AD966" i="16"/>
  <c r="AC966" i="16"/>
  <c r="AB966" i="16"/>
  <c r="AA966" i="16"/>
  <c r="Z966" i="16"/>
  <c r="Y966" i="16"/>
  <c r="X966" i="16"/>
  <c r="W966" i="16"/>
  <c r="V966" i="16"/>
  <c r="AE614" i="16"/>
  <c r="AD614" i="16"/>
  <c r="AC614" i="16"/>
  <c r="AB614" i="16"/>
  <c r="AA614" i="16"/>
  <c r="Z614" i="16"/>
  <c r="Y614" i="16"/>
  <c r="X614" i="16"/>
  <c r="W614" i="16"/>
  <c r="V614" i="16"/>
  <c r="AE790" i="16"/>
  <c r="AD790" i="16"/>
  <c r="AC790" i="16"/>
  <c r="AB790" i="16"/>
  <c r="AA790" i="16"/>
  <c r="Z790" i="16"/>
  <c r="Y790" i="16"/>
  <c r="X790" i="16"/>
  <c r="W790" i="16"/>
  <c r="V790" i="16"/>
  <c r="AE1141" i="16"/>
  <c r="AD1141" i="16"/>
  <c r="AC1141" i="16"/>
  <c r="AB1141" i="16"/>
  <c r="AA1141" i="16"/>
  <c r="Z1141" i="16"/>
  <c r="Y1141" i="16"/>
  <c r="X1141" i="16"/>
  <c r="W1141" i="16"/>
  <c r="V1141" i="16"/>
  <c r="AE1317" i="16"/>
  <c r="AD1317" i="16"/>
  <c r="AC1317" i="16"/>
  <c r="AB1317" i="16"/>
  <c r="AA1317" i="16"/>
  <c r="Z1317" i="16"/>
  <c r="Y1317" i="16"/>
  <c r="X1317" i="16"/>
  <c r="W1317" i="16"/>
  <c r="V1317" i="16"/>
  <c r="AE437" i="16"/>
  <c r="AD437" i="16"/>
  <c r="AC437" i="16"/>
  <c r="AB437" i="16"/>
  <c r="AA437" i="16"/>
  <c r="Z437" i="16"/>
  <c r="Y437" i="16"/>
  <c r="X437" i="16"/>
  <c r="W437" i="16"/>
  <c r="V437" i="16"/>
  <c r="AE85" i="16"/>
  <c r="AD85" i="16"/>
  <c r="AC85" i="16"/>
  <c r="AB85" i="16"/>
  <c r="AA85" i="16"/>
  <c r="Z85" i="16"/>
  <c r="Y85" i="16"/>
  <c r="X85" i="16"/>
  <c r="W85" i="16"/>
  <c r="V85" i="16"/>
  <c r="AE261" i="16"/>
  <c r="AD261" i="16"/>
  <c r="AC261" i="16"/>
  <c r="AB261" i="16"/>
  <c r="AA261" i="16"/>
  <c r="Z261" i="16"/>
  <c r="Y261" i="16"/>
  <c r="X261" i="16"/>
  <c r="W261" i="16"/>
  <c r="V261" i="16"/>
  <c r="AE965" i="16"/>
  <c r="AD965" i="16"/>
  <c r="AC965" i="16"/>
  <c r="AB965" i="16"/>
  <c r="AA965" i="16"/>
  <c r="Z965" i="16"/>
  <c r="Y965" i="16"/>
  <c r="X965" i="16"/>
  <c r="W965" i="16"/>
  <c r="V965" i="16"/>
  <c r="AE613" i="16"/>
  <c r="AD613" i="16"/>
  <c r="AC613" i="16"/>
  <c r="AB613" i="16"/>
  <c r="AA613" i="16"/>
  <c r="Z613" i="16"/>
  <c r="Y613" i="16"/>
  <c r="X613" i="16"/>
  <c r="W613" i="16"/>
  <c r="V613" i="16"/>
  <c r="AE789" i="16"/>
  <c r="AD789" i="16"/>
  <c r="AC789" i="16"/>
  <c r="AB789" i="16"/>
  <c r="AA789" i="16"/>
  <c r="Z789" i="16"/>
  <c r="Y789" i="16"/>
  <c r="X789" i="16"/>
  <c r="W789" i="16"/>
  <c r="V789" i="16"/>
  <c r="AE1140" i="16"/>
  <c r="AD1140" i="16"/>
  <c r="AC1140" i="16"/>
  <c r="AB1140" i="16"/>
  <c r="AA1140" i="16"/>
  <c r="Z1140" i="16"/>
  <c r="Y1140" i="16"/>
  <c r="X1140" i="16"/>
  <c r="W1140" i="16"/>
  <c r="V1140" i="16"/>
  <c r="AE1316" i="16"/>
  <c r="AD1316" i="16"/>
  <c r="AC1316" i="16"/>
  <c r="AB1316" i="16"/>
  <c r="AA1316" i="16"/>
  <c r="Z1316" i="16"/>
  <c r="Y1316" i="16"/>
  <c r="X1316" i="16"/>
  <c r="W1316" i="16"/>
  <c r="V1316" i="16"/>
  <c r="AE436" i="16"/>
  <c r="AD436" i="16"/>
  <c r="AC436" i="16"/>
  <c r="AB436" i="16"/>
  <c r="AA436" i="16"/>
  <c r="Z436" i="16"/>
  <c r="Y436" i="16"/>
  <c r="X436" i="16"/>
  <c r="W436" i="16"/>
  <c r="V436" i="16"/>
  <c r="AE84" i="16"/>
  <c r="AD84" i="16"/>
  <c r="AC84" i="16"/>
  <c r="AB84" i="16"/>
  <c r="AA84" i="16"/>
  <c r="Z84" i="16"/>
  <c r="Y84" i="16"/>
  <c r="X84" i="16"/>
  <c r="W84" i="16"/>
  <c r="V84" i="16"/>
  <c r="AE260" i="16"/>
  <c r="AD260" i="16"/>
  <c r="AC260" i="16"/>
  <c r="AB260" i="16"/>
  <c r="AA260" i="16"/>
  <c r="Z260" i="16"/>
  <c r="Y260" i="16"/>
  <c r="X260" i="16"/>
  <c r="W260" i="16"/>
  <c r="V260" i="16"/>
  <c r="AE964" i="16"/>
  <c r="AD964" i="16"/>
  <c r="AC964" i="16"/>
  <c r="AB964" i="16"/>
  <c r="AA964" i="16"/>
  <c r="Z964" i="16"/>
  <c r="Y964" i="16"/>
  <c r="X964" i="16"/>
  <c r="W964" i="16"/>
  <c r="V964" i="16"/>
  <c r="AE612" i="16"/>
  <c r="AD612" i="16"/>
  <c r="AC612" i="16"/>
  <c r="AB612" i="16"/>
  <c r="AA612" i="16"/>
  <c r="Z612" i="16"/>
  <c r="Y612" i="16"/>
  <c r="X612" i="16"/>
  <c r="W612" i="16"/>
  <c r="V612" i="16"/>
  <c r="AE788" i="16"/>
  <c r="AD788" i="16"/>
  <c r="AC788" i="16"/>
  <c r="AB788" i="16"/>
  <c r="AA788" i="16"/>
  <c r="Z788" i="16"/>
  <c r="Y788" i="16"/>
  <c r="X788" i="16"/>
  <c r="W788" i="16"/>
  <c r="V788" i="16"/>
  <c r="AE1139" i="16"/>
  <c r="AD1139" i="16"/>
  <c r="AC1139" i="16"/>
  <c r="AB1139" i="16"/>
  <c r="AA1139" i="16"/>
  <c r="Z1139" i="16"/>
  <c r="Y1139" i="16"/>
  <c r="X1139" i="16"/>
  <c r="W1139" i="16"/>
  <c r="V1139" i="16"/>
  <c r="AE1315" i="16"/>
  <c r="AD1315" i="16"/>
  <c r="AC1315" i="16"/>
  <c r="AB1315" i="16"/>
  <c r="AA1315" i="16"/>
  <c r="Z1315" i="16"/>
  <c r="Y1315" i="16"/>
  <c r="X1315" i="16"/>
  <c r="W1315" i="16"/>
  <c r="V1315" i="16"/>
  <c r="AE435" i="16"/>
  <c r="AD435" i="16"/>
  <c r="AC435" i="16"/>
  <c r="AB435" i="16"/>
  <c r="AA435" i="16"/>
  <c r="Z435" i="16"/>
  <c r="Y435" i="16"/>
  <c r="X435" i="16"/>
  <c r="W435" i="16"/>
  <c r="V435" i="16"/>
  <c r="AE83" i="16"/>
  <c r="AD83" i="16"/>
  <c r="AC83" i="16"/>
  <c r="AB83" i="16"/>
  <c r="AA83" i="16"/>
  <c r="Z83" i="16"/>
  <c r="Y83" i="16"/>
  <c r="X83" i="16"/>
  <c r="W83" i="16"/>
  <c r="V83" i="16"/>
  <c r="AE259" i="16"/>
  <c r="AD259" i="16"/>
  <c r="AC259" i="16"/>
  <c r="AB259" i="16"/>
  <c r="AA259" i="16"/>
  <c r="Z259" i="16"/>
  <c r="Y259" i="16"/>
  <c r="X259" i="16"/>
  <c r="W259" i="16"/>
  <c r="V259" i="16"/>
  <c r="AE963" i="16"/>
  <c r="AD963" i="16"/>
  <c r="AC963" i="16"/>
  <c r="AB963" i="16"/>
  <c r="AA963" i="16"/>
  <c r="Z963" i="16"/>
  <c r="Y963" i="16"/>
  <c r="X963" i="16"/>
  <c r="W963" i="16"/>
  <c r="V963" i="16"/>
  <c r="AE611" i="16"/>
  <c r="AD611" i="16"/>
  <c r="AC611" i="16"/>
  <c r="AB611" i="16"/>
  <c r="AA611" i="16"/>
  <c r="Z611" i="16"/>
  <c r="Y611" i="16"/>
  <c r="X611" i="16"/>
  <c r="W611" i="16"/>
  <c r="V611" i="16"/>
  <c r="AE787" i="16"/>
  <c r="AD787" i="16"/>
  <c r="AC787" i="16"/>
  <c r="AB787" i="16"/>
  <c r="AA787" i="16"/>
  <c r="Z787" i="16"/>
  <c r="Y787" i="16"/>
  <c r="X787" i="16"/>
  <c r="W787" i="16"/>
  <c r="V787" i="16"/>
  <c r="AE1138" i="16"/>
  <c r="AD1138" i="16"/>
  <c r="AC1138" i="16"/>
  <c r="AB1138" i="16"/>
  <c r="AA1138" i="16"/>
  <c r="Z1138" i="16"/>
  <c r="Y1138" i="16"/>
  <c r="X1138" i="16"/>
  <c r="W1138" i="16"/>
  <c r="V1138" i="16"/>
  <c r="AE1314" i="16"/>
  <c r="AD1314" i="16"/>
  <c r="AC1314" i="16"/>
  <c r="AB1314" i="16"/>
  <c r="AA1314" i="16"/>
  <c r="Z1314" i="16"/>
  <c r="Y1314" i="16"/>
  <c r="X1314" i="16"/>
  <c r="W1314" i="16"/>
  <c r="V1314" i="16"/>
  <c r="AE434" i="16"/>
  <c r="AD434" i="16"/>
  <c r="AC434" i="16"/>
  <c r="AB434" i="16"/>
  <c r="AA434" i="16"/>
  <c r="Z434" i="16"/>
  <c r="Y434" i="16"/>
  <c r="X434" i="16"/>
  <c r="W434" i="16"/>
  <c r="V434" i="16"/>
  <c r="AE82" i="16"/>
  <c r="AD82" i="16"/>
  <c r="AC82" i="16"/>
  <c r="AB82" i="16"/>
  <c r="AA82" i="16"/>
  <c r="Z82" i="16"/>
  <c r="Y82" i="16"/>
  <c r="X82" i="16"/>
  <c r="W82" i="16"/>
  <c r="V82" i="16"/>
  <c r="AE258" i="16"/>
  <c r="AD258" i="16"/>
  <c r="AC258" i="16"/>
  <c r="AB258" i="16"/>
  <c r="AA258" i="16"/>
  <c r="Z258" i="16"/>
  <c r="Y258" i="16"/>
  <c r="X258" i="16"/>
  <c r="W258" i="16"/>
  <c r="V258" i="16"/>
  <c r="AE962" i="16"/>
  <c r="AD962" i="16"/>
  <c r="AC962" i="16"/>
  <c r="AB962" i="16"/>
  <c r="AA962" i="16"/>
  <c r="Z962" i="16"/>
  <c r="Y962" i="16"/>
  <c r="X962" i="16"/>
  <c r="W962" i="16"/>
  <c r="V962" i="16"/>
  <c r="AE610" i="16"/>
  <c r="AD610" i="16"/>
  <c r="AC610" i="16"/>
  <c r="AB610" i="16"/>
  <c r="AA610" i="16"/>
  <c r="Z610" i="16"/>
  <c r="Y610" i="16"/>
  <c r="X610" i="16"/>
  <c r="W610" i="16"/>
  <c r="V610" i="16"/>
  <c r="AE786" i="16"/>
  <c r="AD786" i="16"/>
  <c r="AC786" i="16"/>
  <c r="AB786" i="16"/>
  <c r="AA786" i="16"/>
  <c r="Z786" i="16"/>
  <c r="Y786" i="16"/>
  <c r="X786" i="16"/>
  <c r="W786" i="16"/>
  <c r="V786" i="16"/>
  <c r="AE1137" i="16"/>
  <c r="AD1137" i="16"/>
  <c r="AC1137" i="16"/>
  <c r="AB1137" i="16"/>
  <c r="AA1137" i="16"/>
  <c r="Z1137" i="16"/>
  <c r="Y1137" i="16"/>
  <c r="X1137" i="16"/>
  <c r="W1137" i="16"/>
  <c r="V1137" i="16"/>
  <c r="AE1313" i="16"/>
  <c r="AD1313" i="16"/>
  <c r="AC1313" i="16"/>
  <c r="AB1313" i="16"/>
  <c r="AA1313" i="16"/>
  <c r="Z1313" i="16"/>
  <c r="Y1313" i="16"/>
  <c r="X1313" i="16"/>
  <c r="W1313" i="16"/>
  <c r="V1313" i="16"/>
  <c r="AE433" i="16"/>
  <c r="AD433" i="16"/>
  <c r="AC433" i="16"/>
  <c r="AB433" i="16"/>
  <c r="AA433" i="16"/>
  <c r="Z433" i="16"/>
  <c r="Y433" i="16"/>
  <c r="X433" i="16"/>
  <c r="W433" i="16"/>
  <c r="V433" i="16"/>
  <c r="AE81" i="16"/>
  <c r="AD81" i="16"/>
  <c r="AC81" i="16"/>
  <c r="AB81" i="16"/>
  <c r="AA81" i="16"/>
  <c r="Z81" i="16"/>
  <c r="Y81" i="16"/>
  <c r="X81" i="16"/>
  <c r="W81" i="16"/>
  <c r="V81" i="16"/>
  <c r="AE257" i="16"/>
  <c r="AD257" i="16"/>
  <c r="AC257" i="16"/>
  <c r="AB257" i="16"/>
  <c r="AA257" i="16"/>
  <c r="Z257" i="16"/>
  <c r="Y257" i="16"/>
  <c r="X257" i="16"/>
  <c r="W257" i="16"/>
  <c r="V257" i="16"/>
  <c r="AE961" i="16"/>
  <c r="AD961" i="16"/>
  <c r="AC961" i="16"/>
  <c r="AB961" i="16"/>
  <c r="AA961" i="16"/>
  <c r="Z961" i="16"/>
  <c r="Y961" i="16"/>
  <c r="X961" i="16"/>
  <c r="W961" i="16"/>
  <c r="V961" i="16"/>
  <c r="AE609" i="16"/>
  <c r="AD609" i="16"/>
  <c r="AC609" i="16"/>
  <c r="AB609" i="16"/>
  <c r="AA609" i="16"/>
  <c r="Z609" i="16"/>
  <c r="Y609" i="16"/>
  <c r="X609" i="16"/>
  <c r="W609" i="16"/>
  <c r="V609" i="16"/>
  <c r="AE785" i="16"/>
  <c r="AD785" i="16"/>
  <c r="AC785" i="16"/>
  <c r="AB785" i="16"/>
  <c r="AA785" i="16"/>
  <c r="Z785" i="16"/>
  <c r="Y785" i="16"/>
  <c r="X785" i="16"/>
  <c r="W785" i="16"/>
  <c r="V785" i="16"/>
  <c r="AE1136" i="16"/>
  <c r="AD1136" i="16"/>
  <c r="AC1136" i="16"/>
  <c r="AB1136" i="16"/>
  <c r="AA1136" i="16"/>
  <c r="Z1136" i="16"/>
  <c r="Y1136" i="16"/>
  <c r="X1136" i="16"/>
  <c r="W1136" i="16"/>
  <c r="V1136" i="16"/>
  <c r="AE1312" i="16"/>
  <c r="AD1312" i="16"/>
  <c r="AC1312" i="16"/>
  <c r="AB1312" i="16"/>
  <c r="AA1312" i="16"/>
  <c r="Z1312" i="16"/>
  <c r="Y1312" i="16"/>
  <c r="X1312" i="16"/>
  <c r="W1312" i="16"/>
  <c r="V1312" i="16"/>
  <c r="AE432" i="16"/>
  <c r="AD432" i="16"/>
  <c r="AC432" i="16"/>
  <c r="AB432" i="16"/>
  <c r="AA432" i="16"/>
  <c r="Z432" i="16"/>
  <c r="Y432" i="16"/>
  <c r="X432" i="16"/>
  <c r="W432" i="16"/>
  <c r="V432" i="16"/>
  <c r="AE80" i="16"/>
  <c r="AD80" i="16"/>
  <c r="AC80" i="16"/>
  <c r="AB80" i="16"/>
  <c r="AA80" i="16"/>
  <c r="Z80" i="16"/>
  <c r="Y80" i="16"/>
  <c r="X80" i="16"/>
  <c r="W80" i="16"/>
  <c r="V80" i="16"/>
  <c r="AE256" i="16"/>
  <c r="AD256" i="16"/>
  <c r="AC256" i="16"/>
  <c r="AB256" i="16"/>
  <c r="AA256" i="16"/>
  <c r="Z256" i="16"/>
  <c r="Y256" i="16"/>
  <c r="X256" i="16"/>
  <c r="W256" i="16"/>
  <c r="V256" i="16"/>
  <c r="AE960" i="16"/>
  <c r="AD960" i="16"/>
  <c r="AC960" i="16"/>
  <c r="AB960" i="16"/>
  <c r="AA960" i="16"/>
  <c r="Z960" i="16"/>
  <c r="Y960" i="16"/>
  <c r="X960" i="16"/>
  <c r="W960" i="16"/>
  <c r="V960" i="16"/>
  <c r="AE608" i="16"/>
  <c r="AD608" i="16"/>
  <c r="AC608" i="16"/>
  <c r="AB608" i="16"/>
  <c r="AA608" i="16"/>
  <c r="Z608" i="16"/>
  <c r="Y608" i="16"/>
  <c r="X608" i="16"/>
  <c r="W608" i="16"/>
  <c r="V608" i="16"/>
  <c r="AE784" i="16"/>
  <c r="AD784" i="16"/>
  <c r="AC784" i="16"/>
  <c r="AB784" i="16"/>
  <c r="AA784" i="16"/>
  <c r="Z784" i="16"/>
  <c r="Y784" i="16"/>
  <c r="X784" i="16"/>
  <c r="W784" i="16"/>
  <c r="V784" i="16"/>
  <c r="AE1135" i="16"/>
  <c r="AD1135" i="16"/>
  <c r="AC1135" i="16"/>
  <c r="AB1135" i="16"/>
  <c r="AA1135" i="16"/>
  <c r="Z1135" i="16"/>
  <c r="Y1135" i="16"/>
  <c r="X1135" i="16"/>
  <c r="W1135" i="16"/>
  <c r="V1135" i="16"/>
  <c r="AE1311" i="16"/>
  <c r="AD1311" i="16"/>
  <c r="AC1311" i="16"/>
  <c r="AB1311" i="16"/>
  <c r="AA1311" i="16"/>
  <c r="Z1311" i="16"/>
  <c r="Y1311" i="16"/>
  <c r="X1311" i="16"/>
  <c r="W1311" i="16"/>
  <c r="V1311" i="16"/>
  <c r="AE431" i="16"/>
  <c r="AD431" i="16"/>
  <c r="AC431" i="16"/>
  <c r="AB431" i="16"/>
  <c r="AA431" i="16"/>
  <c r="Z431" i="16"/>
  <c r="Y431" i="16"/>
  <c r="X431" i="16"/>
  <c r="W431" i="16"/>
  <c r="V431" i="16"/>
  <c r="AE79" i="16"/>
  <c r="AD79" i="16"/>
  <c r="AC79" i="16"/>
  <c r="AB79" i="16"/>
  <c r="AA79" i="16"/>
  <c r="Z79" i="16"/>
  <c r="Y79" i="16"/>
  <c r="X79" i="16"/>
  <c r="W79" i="16"/>
  <c r="V79" i="16"/>
  <c r="AE255" i="16"/>
  <c r="AD255" i="16"/>
  <c r="AC255" i="16"/>
  <c r="AB255" i="16"/>
  <c r="AA255" i="16"/>
  <c r="Z255" i="16"/>
  <c r="Y255" i="16"/>
  <c r="X255" i="16"/>
  <c r="W255" i="16"/>
  <c r="V255" i="16"/>
  <c r="AE959" i="16"/>
  <c r="AD959" i="16"/>
  <c r="AC959" i="16"/>
  <c r="AB959" i="16"/>
  <c r="AA959" i="16"/>
  <c r="Z959" i="16"/>
  <c r="Y959" i="16"/>
  <c r="X959" i="16"/>
  <c r="W959" i="16"/>
  <c r="V959" i="16"/>
  <c r="AE607" i="16"/>
  <c r="AD607" i="16"/>
  <c r="AC607" i="16"/>
  <c r="AB607" i="16"/>
  <c r="AA607" i="16"/>
  <c r="Z607" i="16"/>
  <c r="Y607" i="16"/>
  <c r="X607" i="16"/>
  <c r="W607" i="16"/>
  <c r="V607" i="16"/>
  <c r="AE783" i="16"/>
  <c r="AD783" i="16"/>
  <c r="AC783" i="16"/>
  <c r="AB783" i="16"/>
  <c r="AA783" i="16"/>
  <c r="Z783" i="16"/>
  <c r="Y783" i="16"/>
  <c r="X783" i="16"/>
  <c r="W783" i="16"/>
  <c r="V783" i="16"/>
  <c r="AE1134" i="16"/>
  <c r="AD1134" i="16"/>
  <c r="AC1134" i="16"/>
  <c r="AB1134" i="16"/>
  <c r="AA1134" i="16"/>
  <c r="Z1134" i="16"/>
  <c r="Y1134" i="16"/>
  <c r="X1134" i="16"/>
  <c r="W1134" i="16"/>
  <c r="V1134" i="16"/>
  <c r="AE1310" i="16"/>
  <c r="AD1310" i="16"/>
  <c r="AC1310" i="16"/>
  <c r="AB1310" i="16"/>
  <c r="AA1310" i="16"/>
  <c r="Z1310" i="16"/>
  <c r="Y1310" i="16"/>
  <c r="X1310" i="16"/>
  <c r="W1310" i="16"/>
  <c r="V1310" i="16"/>
  <c r="AE430" i="16"/>
  <c r="AD430" i="16"/>
  <c r="AC430" i="16"/>
  <c r="AB430" i="16"/>
  <c r="AA430" i="16"/>
  <c r="Z430" i="16"/>
  <c r="Y430" i="16"/>
  <c r="X430" i="16"/>
  <c r="W430" i="16"/>
  <c r="V430" i="16"/>
  <c r="AE78" i="16"/>
  <c r="AD78" i="16"/>
  <c r="AC78" i="16"/>
  <c r="AB78" i="16"/>
  <c r="AA78" i="16"/>
  <c r="Z78" i="16"/>
  <c r="Y78" i="16"/>
  <c r="X78" i="16"/>
  <c r="W78" i="16"/>
  <c r="V78" i="16"/>
  <c r="AE254" i="16"/>
  <c r="AD254" i="16"/>
  <c r="AC254" i="16"/>
  <c r="AB254" i="16"/>
  <c r="AA254" i="16"/>
  <c r="Z254" i="16"/>
  <c r="Y254" i="16"/>
  <c r="X254" i="16"/>
  <c r="W254" i="16"/>
  <c r="V254" i="16"/>
  <c r="AE958" i="16"/>
  <c r="AD958" i="16"/>
  <c r="AC958" i="16"/>
  <c r="AB958" i="16"/>
  <c r="AA958" i="16"/>
  <c r="Z958" i="16"/>
  <c r="Y958" i="16"/>
  <c r="X958" i="16"/>
  <c r="W958" i="16"/>
  <c r="V958" i="16"/>
  <c r="AE606" i="16"/>
  <c r="AD606" i="16"/>
  <c r="AC606" i="16"/>
  <c r="AB606" i="16"/>
  <c r="AA606" i="16"/>
  <c r="Z606" i="16"/>
  <c r="Y606" i="16"/>
  <c r="X606" i="16"/>
  <c r="W606" i="16"/>
  <c r="V606" i="16"/>
  <c r="AE782" i="16"/>
  <c r="AD782" i="16"/>
  <c r="AC782" i="16"/>
  <c r="AB782" i="16"/>
  <c r="AA782" i="16"/>
  <c r="Z782" i="16"/>
  <c r="Y782" i="16"/>
  <c r="X782" i="16"/>
  <c r="W782" i="16"/>
  <c r="V782" i="16"/>
  <c r="AE1133" i="16"/>
  <c r="AD1133" i="16"/>
  <c r="AC1133" i="16"/>
  <c r="AB1133" i="16"/>
  <c r="AA1133" i="16"/>
  <c r="Z1133" i="16"/>
  <c r="Y1133" i="16"/>
  <c r="X1133" i="16"/>
  <c r="W1133" i="16"/>
  <c r="V1133" i="16"/>
  <c r="AE1309" i="16"/>
  <c r="AD1309" i="16"/>
  <c r="AC1309" i="16"/>
  <c r="AB1309" i="16"/>
  <c r="AA1309" i="16"/>
  <c r="Z1309" i="16"/>
  <c r="Y1309" i="16"/>
  <c r="X1309" i="16"/>
  <c r="W1309" i="16"/>
  <c r="V1309" i="16"/>
  <c r="AE429" i="16"/>
  <c r="AD429" i="16"/>
  <c r="AC429" i="16"/>
  <c r="AB429" i="16"/>
  <c r="AA429" i="16"/>
  <c r="Z429" i="16"/>
  <c r="Y429" i="16"/>
  <c r="X429" i="16"/>
  <c r="W429" i="16"/>
  <c r="V429" i="16"/>
  <c r="AE77" i="16"/>
  <c r="AD77" i="16"/>
  <c r="AC77" i="16"/>
  <c r="AB77" i="16"/>
  <c r="AA77" i="16"/>
  <c r="Z77" i="16"/>
  <c r="Y77" i="16"/>
  <c r="X77" i="16"/>
  <c r="W77" i="16"/>
  <c r="V77" i="16"/>
  <c r="AE253" i="16"/>
  <c r="AD253" i="16"/>
  <c r="AC253" i="16"/>
  <c r="AB253" i="16"/>
  <c r="AA253" i="16"/>
  <c r="Z253" i="16"/>
  <c r="Y253" i="16"/>
  <c r="X253" i="16"/>
  <c r="W253" i="16"/>
  <c r="V253" i="16"/>
  <c r="AE957" i="16"/>
  <c r="AD957" i="16"/>
  <c r="AC957" i="16"/>
  <c r="AB957" i="16"/>
  <c r="AA957" i="16"/>
  <c r="Z957" i="16"/>
  <c r="Y957" i="16"/>
  <c r="X957" i="16"/>
  <c r="W957" i="16"/>
  <c r="V957" i="16"/>
  <c r="AE605" i="16"/>
  <c r="AD605" i="16"/>
  <c r="AC605" i="16"/>
  <c r="AB605" i="16"/>
  <c r="AA605" i="16"/>
  <c r="Z605" i="16"/>
  <c r="Y605" i="16"/>
  <c r="X605" i="16"/>
  <c r="W605" i="16"/>
  <c r="V605" i="16"/>
  <c r="AE781" i="16"/>
  <c r="AD781" i="16"/>
  <c r="AC781" i="16"/>
  <c r="AB781" i="16"/>
  <c r="AA781" i="16"/>
  <c r="Z781" i="16"/>
  <c r="Y781" i="16"/>
  <c r="X781" i="16"/>
  <c r="W781" i="16"/>
  <c r="V781" i="16"/>
  <c r="AE1132" i="16"/>
  <c r="AD1132" i="16"/>
  <c r="AC1132" i="16"/>
  <c r="AB1132" i="16"/>
  <c r="AA1132" i="16"/>
  <c r="Z1132" i="16"/>
  <c r="Y1132" i="16"/>
  <c r="X1132" i="16"/>
  <c r="W1132" i="16"/>
  <c r="V1132" i="16"/>
  <c r="AE1308" i="16"/>
  <c r="AD1308" i="16"/>
  <c r="AC1308" i="16"/>
  <c r="AB1308" i="16"/>
  <c r="AA1308" i="16"/>
  <c r="Z1308" i="16"/>
  <c r="Y1308" i="16"/>
  <c r="X1308" i="16"/>
  <c r="W1308" i="16"/>
  <c r="V1308" i="16"/>
  <c r="AE428" i="16"/>
  <c r="AD428" i="16"/>
  <c r="AC428" i="16"/>
  <c r="AB428" i="16"/>
  <c r="AA428" i="16"/>
  <c r="Z428" i="16"/>
  <c r="Y428" i="16"/>
  <c r="X428" i="16"/>
  <c r="W428" i="16"/>
  <c r="V428" i="16"/>
  <c r="AE76" i="16"/>
  <c r="AD76" i="16"/>
  <c r="AC76" i="16"/>
  <c r="AB76" i="16"/>
  <c r="AA76" i="16"/>
  <c r="Z76" i="16"/>
  <c r="Y76" i="16"/>
  <c r="X76" i="16"/>
  <c r="W76" i="16"/>
  <c r="V76" i="16"/>
  <c r="AE252" i="16"/>
  <c r="AD252" i="16"/>
  <c r="AC252" i="16"/>
  <c r="AB252" i="16"/>
  <c r="AA252" i="16"/>
  <c r="Z252" i="16"/>
  <c r="Y252" i="16"/>
  <c r="X252" i="16"/>
  <c r="W252" i="16"/>
  <c r="V252" i="16"/>
  <c r="AE956" i="16"/>
  <c r="AD956" i="16"/>
  <c r="AC956" i="16"/>
  <c r="AB956" i="16"/>
  <c r="AA956" i="16"/>
  <c r="Z956" i="16"/>
  <c r="Y956" i="16"/>
  <c r="X956" i="16"/>
  <c r="W956" i="16"/>
  <c r="V956" i="16"/>
  <c r="AE604" i="16"/>
  <c r="AD604" i="16"/>
  <c r="AC604" i="16"/>
  <c r="AB604" i="16"/>
  <c r="AA604" i="16"/>
  <c r="Z604" i="16"/>
  <c r="Y604" i="16"/>
  <c r="X604" i="16"/>
  <c r="W604" i="16"/>
  <c r="V604" i="16"/>
  <c r="AE780" i="16"/>
  <c r="AD780" i="16"/>
  <c r="AC780" i="16"/>
  <c r="AB780" i="16"/>
  <c r="AA780" i="16"/>
  <c r="Z780" i="16"/>
  <c r="Y780" i="16"/>
  <c r="X780" i="16"/>
  <c r="W780" i="16"/>
  <c r="V780" i="16"/>
  <c r="AE1131" i="16"/>
  <c r="AD1131" i="16"/>
  <c r="AC1131" i="16"/>
  <c r="AB1131" i="16"/>
  <c r="AA1131" i="16"/>
  <c r="Z1131" i="16"/>
  <c r="Y1131" i="16"/>
  <c r="X1131" i="16"/>
  <c r="W1131" i="16"/>
  <c r="V1131" i="16"/>
  <c r="AE1307" i="16"/>
  <c r="AD1307" i="16"/>
  <c r="AC1307" i="16"/>
  <c r="AB1307" i="16"/>
  <c r="AA1307" i="16"/>
  <c r="Z1307" i="16"/>
  <c r="Y1307" i="16"/>
  <c r="X1307" i="16"/>
  <c r="W1307" i="16"/>
  <c r="V1307" i="16"/>
  <c r="AE427" i="16"/>
  <c r="AD427" i="16"/>
  <c r="AC427" i="16"/>
  <c r="AB427" i="16"/>
  <c r="AA427" i="16"/>
  <c r="Z427" i="16"/>
  <c r="Y427" i="16"/>
  <c r="X427" i="16"/>
  <c r="W427" i="16"/>
  <c r="V427" i="16"/>
  <c r="AE75" i="16"/>
  <c r="AD75" i="16"/>
  <c r="AC75" i="16"/>
  <c r="AB75" i="16"/>
  <c r="AA75" i="16"/>
  <c r="Z75" i="16"/>
  <c r="Y75" i="16"/>
  <c r="X75" i="16"/>
  <c r="W75" i="16"/>
  <c r="V75" i="16"/>
  <c r="AE251" i="16"/>
  <c r="AD251" i="16"/>
  <c r="AC251" i="16"/>
  <c r="AB251" i="16"/>
  <c r="AA251" i="16"/>
  <c r="Z251" i="16"/>
  <c r="Y251" i="16"/>
  <c r="X251" i="16"/>
  <c r="W251" i="16"/>
  <c r="V251" i="16"/>
  <c r="AE955" i="16"/>
  <c r="AD955" i="16"/>
  <c r="AC955" i="16"/>
  <c r="AB955" i="16"/>
  <c r="AA955" i="16"/>
  <c r="Z955" i="16"/>
  <c r="Y955" i="16"/>
  <c r="X955" i="16"/>
  <c r="W955" i="16"/>
  <c r="V955" i="16"/>
  <c r="AE603" i="16"/>
  <c r="AD603" i="16"/>
  <c r="AC603" i="16"/>
  <c r="AB603" i="16"/>
  <c r="AA603" i="16"/>
  <c r="Z603" i="16"/>
  <c r="Y603" i="16"/>
  <c r="X603" i="16"/>
  <c r="W603" i="16"/>
  <c r="V603" i="16"/>
  <c r="AE779" i="16"/>
  <c r="AD779" i="16"/>
  <c r="AC779" i="16"/>
  <c r="AB779" i="16"/>
  <c r="AA779" i="16"/>
  <c r="Z779" i="16"/>
  <c r="Y779" i="16"/>
  <c r="X779" i="16"/>
  <c r="W779" i="16"/>
  <c r="V779" i="16"/>
  <c r="AE1130" i="16"/>
  <c r="AD1130" i="16"/>
  <c r="AC1130" i="16"/>
  <c r="AB1130" i="16"/>
  <c r="AA1130" i="16"/>
  <c r="Z1130" i="16"/>
  <c r="Y1130" i="16"/>
  <c r="X1130" i="16"/>
  <c r="W1130" i="16"/>
  <c r="V1130" i="16"/>
  <c r="AE1306" i="16"/>
  <c r="AD1306" i="16"/>
  <c r="AC1306" i="16"/>
  <c r="AB1306" i="16"/>
  <c r="AA1306" i="16"/>
  <c r="Z1306" i="16"/>
  <c r="Y1306" i="16"/>
  <c r="X1306" i="16"/>
  <c r="W1306" i="16"/>
  <c r="V1306" i="16"/>
  <c r="AE426" i="16"/>
  <c r="AD426" i="16"/>
  <c r="AC426" i="16"/>
  <c r="AB426" i="16"/>
  <c r="AA426" i="16"/>
  <c r="Z426" i="16"/>
  <c r="Y426" i="16"/>
  <c r="X426" i="16"/>
  <c r="W426" i="16"/>
  <c r="V426" i="16"/>
  <c r="AE74" i="16"/>
  <c r="AD74" i="16"/>
  <c r="AC74" i="16"/>
  <c r="AB74" i="16"/>
  <c r="AA74" i="16"/>
  <c r="Z74" i="16"/>
  <c r="Y74" i="16"/>
  <c r="X74" i="16"/>
  <c r="W74" i="16"/>
  <c r="V74" i="16"/>
  <c r="AE250" i="16"/>
  <c r="AD250" i="16"/>
  <c r="AC250" i="16"/>
  <c r="AB250" i="16"/>
  <c r="AA250" i="16"/>
  <c r="Z250" i="16"/>
  <c r="Y250" i="16"/>
  <c r="X250" i="16"/>
  <c r="W250" i="16"/>
  <c r="V250" i="16"/>
  <c r="AE954" i="16"/>
  <c r="AD954" i="16"/>
  <c r="AC954" i="16"/>
  <c r="AB954" i="16"/>
  <c r="AA954" i="16"/>
  <c r="Z954" i="16"/>
  <c r="Y954" i="16"/>
  <c r="X954" i="16"/>
  <c r="W954" i="16"/>
  <c r="V954" i="16"/>
  <c r="AE602" i="16"/>
  <c r="AD602" i="16"/>
  <c r="AC602" i="16"/>
  <c r="AB602" i="16"/>
  <c r="AA602" i="16"/>
  <c r="Z602" i="16"/>
  <c r="Y602" i="16"/>
  <c r="X602" i="16"/>
  <c r="W602" i="16"/>
  <c r="V602" i="16"/>
  <c r="AE778" i="16"/>
  <c r="AD778" i="16"/>
  <c r="AC778" i="16"/>
  <c r="AB778" i="16"/>
  <c r="AA778" i="16"/>
  <c r="Z778" i="16"/>
  <c r="Y778" i="16"/>
  <c r="X778" i="16"/>
  <c r="W778" i="16"/>
  <c r="V778" i="16"/>
  <c r="AE1129" i="16"/>
  <c r="AD1129" i="16"/>
  <c r="AC1129" i="16"/>
  <c r="AB1129" i="16"/>
  <c r="AA1129" i="16"/>
  <c r="Z1129" i="16"/>
  <c r="Y1129" i="16"/>
  <c r="X1129" i="16"/>
  <c r="W1129" i="16"/>
  <c r="V1129" i="16"/>
  <c r="AE1305" i="16"/>
  <c r="AD1305" i="16"/>
  <c r="AC1305" i="16"/>
  <c r="AB1305" i="16"/>
  <c r="AA1305" i="16"/>
  <c r="Z1305" i="16"/>
  <c r="Y1305" i="16"/>
  <c r="X1305" i="16"/>
  <c r="W1305" i="16"/>
  <c r="V1305" i="16"/>
  <c r="AE425" i="16"/>
  <c r="AD425" i="16"/>
  <c r="AC425" i="16"/>
  <c r="AB425" i="16"/>
  <c r="AA425" i="16"/>
  <c r="Z425" i="16"/>
  <c r="Y425" i="16"/>
  <c r="X425" i="16"/>
  <c r="W425" i="16"/>
  <c r="V425" i="16"/>
  <c r="AE73" i="16"/>
  <c r="AD73" i="16"/>
  <c r="AC73" i="16"/>
  <c r="AB73" i="16"/>
  <c r="AA73" i="16"/>
  <c r="Z73" i="16"/>
  <c r="Y73" i="16"/>
  <c r="X73" i="16"/>
  <c r="W73" i="16"/>
  <c r="V73" i="16"/>
  <c r="AE249" i="16"/>
  <c r="AD249" i="16"/>
  <c r="AC249" i="16"/>
  <c r="AB249" i="16"/>
  <c r="AA249" i="16"/>
  <c r="Z249" i="16"/>
  <c r="Y249" i="16"/>
  <c r="X249" i="16"/>
  <c r="W249" i="16"/>
  <c r="V249" i="16"/>
  <c r="AE953" i="16"/>
  <c r="AD953" i="16"/>
  <c r="AC953" i="16"/>
  <c r="AB953" i="16"/>
  <c r="AA953" i="16"/>
  <c r="Z953" i="16"/>
  <c r="Y953" i="16"/>
  <c r="X953" i="16"/>
  <c r="W953" i="16"/>
  <c r="V953" i="16"/>
  <c r="AE601" i="16"/>
  <c r="AD601" i="16"/>
  <c r="AC601" i="16"/>
  <c r="AB601" i="16"/>
  <c r="AA601" i="16"/>
  <c r="Z601" i="16"/>
  <c r="Y601" i="16"/>
  <c r="X601" i="16"/>
  <c r="W601" i="16"/>
  <c r="V601" i="16"/>
  <c r="AE777" i="16"/>
  <c r="AD777" i="16"/>
  <c r="AC777" i="16"/>
  <c r="AB777" i="16"/>
  <c r="AA777" i="16"/>
  <c r="Z777" i="16"/>
  <c r="Y777" i="16"/>
  <c r="X777" i="16"/>
  <c r="W777" i="16"/>
  <c r="V777" i="16"/>
  <c r="AE1128" i="16"/>
  <c r="AD1128" i="16"/>
  <c r="AC1128" i="16"/>
  <c r="AB1128" i="16"/>
  <c r="AA1128" i="16"/>
  <c r="Z1128" i="16"/>
  <c r="Y1128" i="16"/>
  <c r="X1128" i="16"/>
  <c r="W1128" i="16"/>
  <c r="V1128" i="16"/>
  <c r="AE1304" i="16"/>
  <c r="AD1304" i="16"/>
  <c r="AC1304" i="16"/>
  <c r="AB1304" i="16"/>
  <c r="AA1304" i="16"/>
  <c r="Z1304" i="16"/>
  <c r="Y1304" i="16"/>
  <c r="X1304" i="16"/>
  <c r="W1304" i="16"/>
  <c r="V1304" i="16"/>
  <c r="AE424" i="16"/>
  <c r="AD424" i="16"/>
  <c r="AC424" i="16"/>
  <c r="AB424" i="16"/>
  <c r="AA424" i="16"/>
  <c r="Z424" i="16"/>
  <c r="Y424" i="16"/>
  <c r="X424" i="16"/>
  <c r="W424" i="16"/>
  <c r="V424" i="16"/>
  <c r="AE72" i="16"/>
  <c r="AD72" i="16"/>
  <c r="AC72" i="16"/>
  <c r="AB72" i="16"/>
  <c r="AA72" i="16"/>
  <c r="Z72" i="16"/>
  <c r="Y72" i="16"/>
  <c r="X72" i="16"/>
  <c r="W72" i="16"/>
  <c r="V72" i="16"/>
  <c r="AE248" i="16"/>
  <c r="AD248" i="16"/>
  <c r="AC248" i="16"/>
  <c r="AB248" i="16"/>
  <c r="AA248" i="16"/>
  <c r="Z248" i="16"/>
  <c r="Y248" i="16"/>
  <c r="X248" i="16"/>
  <c r="W248" i="16"/>
  <c r="V248" i="16"/>
  <c r="AE952" i="16"/>
  <c r="AD952" i="16"/>
  <c r="AC952" i="16"/>
  <c r="AB952" i="16"/>
  <c r="AA952" i="16"/>
  <c r="Z952" i="16"/>
  <c r="Y952" i="16"/>
  <c r="X952" i="16"/>
  <c r="W952" i="16"/>
  <c r="V952" i="16"/>
  <c r="AE600" i="16"/>
  <c r="AD600" i="16"/>
  <c r="AC600" i="16"/>
  <c r="AB600" i="16"/>
  <c r="AA600" i="16"/>
  <c r="Z600" i="16"/>
  <c r="Y600" i="16"/>
  <c r="X600" i="16"/>
  <c r="W600" i="16"/>
  <c r="V600" i="16"/>
  <c r="AE776" i="16"/>
  <c r="AD776" i="16"/>
  <c r="AC776" i="16"/>
  <c r="AB776" i="16"/>
  <c r="AA776" i="16"/>
  <c r="Z776" i="16"/>
  <c r="Y776" i="16"/>
  <c r="X776" i="16"/>
  <c r="W776" i="16"/>
  <c r="V776" i="16"/>
  <c r="AE1127" i="16"/>
  <c r="AD1127" i="16"/>
  <c r="AC1127" i="16"/>
  <c r="AB1127" i="16"/>
  <c r="AA1127" i="16"/>
  <c r="Z1127" i="16"/>
  <c r="Y1127" i="16"/>
  <c r="X1127" i="16"/>
  <c r="W1127" i="16"/>
  <c r="V1127" i="16"/>
  <c r="AE1303" i="16"/>
  <c r="AD1303" i="16"/>
  <c r="AC1303" i="16"/>
  <c r="AB1303" i="16"/>
  <c r="AA1303" i="16"/>
  <c r="Z1303" i="16"/>
  <c r="Y1303" i="16"/>
  <c r="X1303" i="16"/>
  <c r="W1303" i="16"/>
  <c r="V1303" i="16"/>
  <c r="AE423" i="16"/>
  <c r="AD423" i="16"/>
  <c r="AC423" i="16"/>
  <c r="AB423" i="16"/>
  <c r="AA423" i="16"/>
  <c r="Z423" i="16"/>
  <c r="Y423" i="16"/>
  <c r="X423" i="16"/>
  <c r="W423" i="16"/>
  <c r="V423" i="16"/>
  <c r="AE71" i="16"/>
  <c r="AD71" i="16"/>
  <c r="AC71" i="16"/>
  <c r="AB71" i="16"/>
  <c r="AA71" i="16"/>
  <c r="Z71" i="16"/>
  <c r="Y71" i="16"/>
  <c r="X71" i="16"/>
  <c r="W71" i="16"/>
  <c r="V71" i="16"/>
  <c r="AE247" i="16"/>
  <c r="AD247" i="16"/>
  <c r="AC247" i="16"/>
  <c r="AB247" i="16"/>
  <c r="AA247" i="16"/>
  <c r="Z247" i="16"/>
  <c r="Y247" i="16"/>
  <c r="X247" i="16"/>
  <c r="W247" i="16"/>
  <c r="V247" i="16"/>
  <c r="AE951" i="16"/>
  <c r="AD951" i="16"/>
  <c r="AC951" i="16"/>
  <c r="AB951" i="16"/>
  <c r="AA951" i="16"/>
  <c r="Z951" i="16"/>
  <c r="Y951" i="16"/>
  <c r="X951" i="16"/>
  <c r="W951" i="16"/>
  <c r="V951" i="16"/>
  <c r="AE599" i="16"/>
  <c r="AD599" i="16"/>
  <c r="AC599" i="16"/>
  <c r="AB599" i="16"/>
  <c r="AA599" i="16"/>
  <c r="Z599" i="16"/>
  <c r="Y599" i="16"/>
  <c r="X599" i="16"/>
  <c r="W599" i="16"/>
  <c r="V599" i="16"/>
  <c r="AE775" i="16"/>
  <c r="AD775" i="16"/>
  <c r="AC775" i="16"/>
  <c r="AB775" i="16"/>
  <c r="AA775" i="16"/>
  <c r="Z775" i="16"/>
  <c r="Y775" i="16"/>
  <c r="X775" i="16"/>
  <c r="W775" i="16"/>
  <c r="V775" i="16"/>
  <c r="AE1126" i="16"/>
  <c r="AD1126" i="16"/>
  <c r="AC1126" i="16"/>
  <c r="AB1126" i="16"/>
  <c r="AA1126" i="16"/>
  <c r="Z1126" i="16"/>
  <c r="Y1126" i="16"/>
  <c r="X1126" i="16"/>
  <c r="W1126" i="16"/>
  <c r="V1126" i="16"/>
  <c r="AE1302" i="16"/>
  <c r="AD1302" i="16"/>
  <c r="AC1302" i="16"/>
  <c r="AB1302" i="16"/>
  <c r="AA1302" i="16"/>
  <c r="Z1302" i="16"/>
  <c r="Y1302" i="16"/>
  <c r="X1302" i="16"/>
  <c r="W1302" i="16"/>
  <c r="V1302" i="16"/>
  <c r="AE422" i="16"/>
  <c r="AD422" i="16"/>
  <c r="AC422" i="16"/>
  <c r="AB422" i="16"/>
  <c r="AA422" i="16"/>
  <c r="Z422" i="16"/>
  <c r="Y422" i="16"/>
  <c r="X422" i="16"/>
  <c r="W422" i="16"/>
  <c r="V422" i="16"/>
  <c r="AE70" i="16"/>
  <c r="AD70" i="16"/>
  <c r="AC70" i="16"/>
  <c r="AB70" i="16"/>
  <c r="AA70" i="16"/>
  <c r="Z70" i="16"/>
  <c r="Y70" i="16"/>
  <c r="X70" i="16"/>
  <c r="W70" i="16"/>
  <c r="V70" i="16"/>
  <c r="AE246" i="16"/>
  <c r="AD246" i="16"/>
  <c r="AC246" i="16"/>
  <c r="AB246" i="16"/>
  <c r="AA246" i="16"/>
  <c r="Z246" i="16"/>
  <c r="Y246" i="16"/>
  <c r="X246" i="16"/>
  <c r="W246" i="16"/>
  <c r="V246" i="16"/>
  <c r="AE950" i="16"/>
  <c r="AD950" i="16"/>
  <c r="AC950" i="16"/>
  <c r="AB950" i="16"/>
  <c r="AA950" i="16"/>
  <c r="Z950" i="16"/>
  <c r="Y950" i="16"/>
  <c r="X950" i="16"/>
  <c r="W950" i="16"/>
  <c r="V950" i="16"/>
  <c r="AE598" i="16"/>
  <c r="AD598" i="16"/>
  <c r="AC598" i="16"/>
  <c r="AB598" i="16"/>
  <c r="AA598" i="16"/>
  <c r="Z598" i="16"/>
  <c r="Y598" i="16"/>
  <c r="X598" i="16"/>
  <c r="W598" i="16"/>
  <c r="V598" i="16"/>
  <c r="AE774" i="16"/>
  <c r="AD774" i="16"/>
  <c r="AC774" i="16"/>
  <c r="AB774" i="16"/>
  <c r="AA774" i="16"/>
  <c r="Z774" i="16"/>
  <c r="Y774" i="16"/>
  <c r="X774" i="16"/>
  <c r="W774" i="16"/>
  <c r="V774" i="16"/>
  <c r="AE1125" i="16"/>
  <c r="AD1125" i="16"/>
  <c r="AC1125" i="16"/>
  <c r="AB1125" i="16"/>
  <c r="AA1125" i="16"/>
  <c r="Z1125" i="16"/>
  <c r="Y1125" i="16"/>
  <c r="X1125" i="16"/>
  <c r="W1125" i="16"/>
  <c r="V1125" i="16"/>
  <c r="AE1301" i="16"/>
  <c r="AD1301" i="16"/>
  <c r="AC1301" i="16"/>
  <c r="AB1301" i="16"/>
  <c r="AA1301" i="16"/>
  <c r="Z1301" i="16"/>
  <c r="Y1301" i="16"/>
  <c r="X1301" i="16"/>
  <c r="W1301" i="16"/>
  <c r="V1301" i="16"/>
  <c r="AE421" i="16"/>
  <c r="AD421" i="16"/>
  <c r="AC421" i="16"/>
  <c r="AB421" i="16"/>
  <c r="AA421" i="16"/>
  <c r="Z421" i="16"/>
  <c r="Y421" i="16"/>
  <c r="X421" i="16"/>
  <c r="W421" i="16"/>
  <c r="V421" i="16"/>
  <c r="AE69" i="16"/>
  <c r="AD69" i="16"/>
  <c r="AC69" i="16"/>
  <c r="AB69" i="16"/>
  <c r="AA69" i="16"/>
  <c r="Z69" i="16"/>
  <c r="Y69" i="16"/>
  <c r="X69" i="16"/>
  <c r="W69" i="16"/>
  <c r="V69" i="16"/>
  <c r="AE245" i="16"/>
  <c r="AD245" i="16"/>
  <c r="AC245" i="16"/>
  <c r="AB245" i="16"/>
  <c r="AA245" i="16"/>
  <c r="Z245" i="16"/>
  <c r="Y245" i="16"/>
  <c r="X245" i="16"/>
  <c r="W245" i="16"/>
  <c r="V245" i="16"/>
  <c r="AE949" i="16"/>
  <c r="AD949" i="16"/>
  <c r="AC949" i="16"/>
  <c r="AB949" i="16"/>
  <c r="AA949" i="16"/>
  <c r="Z949" i="16"/>
  <c r="Y949" i="16"/>
  <c r="X949" i="16"/>
  <c r="W949" i="16"/>
  <c r="V949" i="16"/>
  <c r="AE597" i="16"/>
  <c r="AD597" i="16"/>
  <c r="AC597" i="16"/>
  <c r="AB597" i="16"/>
  <c r="AA597" i="16"/>
  <c r="Z597" i="16"/>
  <c r="Y597" i="16"/>
  <c r="X597" i="16"/>
  <c r="W597" i="16"/>
  <c r="V597" i="16"/>
  <c r="AE773" i="16"/>
  <c r="AD773" i="16"/>
  <c r="AC773" i="16"/>
  <c r="AB773" i="16"/>
  <c r="AA773" i="16"/>
  <c r="Z773" i="16"/>
  <c r="Y773" i="16"/>
  <c r="X773" i="16"/>
  <c r="W773" i="16"/>
  <c r="V773" i="16"/>
  <c r="AE1124" i="16"/>
  <c r="AD1124" i="16"/>
  <c r="AC1124" i="16"/>
  <c r="AB1124" i="16"/>
  <c r="AA1124" i="16"/>
  <c r="Z1124" i="16"/>
  <c r="Y1124" i="16"/>
  <c r="X1124" i="16"/>
  <c r="W1124" i="16"/>
  <c r="V1124" i="16"/>
  <c r="AE1300" i="16"/>
  <c r="AD1300" i="16"/>
  <c r="AC1300" i="16"/>
  <c r="AB1300" i="16"/>
  <c r="AA1300" i="16"/>
  <c r="Z1300" i="16"/>
  <c r="Y1300" i="16"/>
  <c r="X1300" i="16"/>
  <c r="W1300" i="16"/>
  <c r="V1300" i="16"/>
  <c r="AE420" i="16"/>
  <c r="AD420" i="16"/>
  <c r="AC420" i="16"/>
  <c r="AB420" i="16"/>
  <c r="AA420" i="16"/>
  <c r="Z420" i="16"/>
  <c r="Y420" i="16"/>
  <c r="X420" i="16"/>
  <c r="W420" i="16"/>
  <c r="V420" i="16"/>
  <c r="AE68" i="16"/>
  <c r="AD68" i="16"/>
  <c r="AC68" i="16"/>
  <c r="AB68" i="16"/>
  <c r="AA68" i="16"/>
  <c r="Z68" i="16"/>
  <c r="Y68" i="16"/>
  <c r="X68" i="16"/>
  <c r="W68" i="16"/>
  <c r="V68" i="16"/>
  <c r="AE244" i="16"/>
  <c r="AD244" i="16"/>
  <c r="AC244" i="16"/>
  <c r="AB244" i="16"/>
  <c r="AA244" i="16"/>
  <c r="Z244" i="16"/>
  <c r="Y244" i="16"/>
  <c r="X244" i="16"/>
  <c r="W244" i="16"/>
  <c r="V244" i="16"/>
  <c r="AE948" i="16"/>
  <c r="AD948" i="16"/>
  <c r="AC948" i="16"/>
  <c r="AB948" i="16"/>
  <c r="AA948" i="16"/>
  <c r="Z948" i="16"/>
  <c r="Y948" i="16"/>
  <c r="X948" i="16"/>
  <c r="W948" i="16"/>
  <c r="V948" i="16"/>
  <c r="AE596" i="16"/>
  <c r="AD596" i="16"/>
  <c r="AC596" i="16"/>
  <c r="AB596" i="16"/>
  <c r="AA596" i="16"/>
  <c r="Z596" i="16"/>
  <c r="Y596" i="16"/>
  <c r="X596" i="16"/>
  <c r="W596" i="16"/>
  <c r="V596" i="16"/>
  <c r="AE772" i="16"/>
  <c r="AD772" i="16"/>
  <c r="AC772" i="16"/>
  <c r="AB772" i="16"/>
  <c r="AA772" i="16"/>
  <c r="Z772" i="16"/>
  <c r="Y772" i="16"/>
  <c r="X772" i="16"/>
  <c r="W772" i="16"/>
  <c r="V772" i="16"/>
  <c r="AE1123" i="16"/>
  <c r="AD1123" i="16"/>
  <c r="AC1123" i="16"/>
  <c r="AB1123" i="16"/>
  <c r="AA1123" i="16"/>
  <c r="Z1123" i="16"/>
  <c r="Y1123" i="16"/>
  <c r="X1123" i="16"/>
  <c r="W1123" i="16"/>
  <c r="V1123" i="16"/>
  <c r="AE1299" i="16"/>
  <c r="AD1299" i="16"/>
  <c r="AC1299" i="16"/>
  <c r="AB1299" i="16"/>
  <c r="AA1299" i="16"/>
  <c r="Z1299" i="16"/>
  <c r="Y1299" i="16"/>
  <c r="X1299" i="16"/>
  <c r="W1299" i="16"/>
  <c r="V1299" i="16"/>
  <c r="AE419" i="16"/>
  <c r="AD419" i="16"/>
  <c r="AC419" i="16"/>
  <c r="AB419" i="16"/>
  <c r="AA419" i="16"/>
  <c r="Z419" i="16"/>
  <c r="Y419" i="16"/>
  <c r="X419" i="16"/>
  <c r="W419" i="16"/>
  <c r="V419" i="16"/>
  <c r="AE67" i="16"/>
  <c r="AD67" i="16"/>
  <c r="AC67" i="16"/>
  <c r="AB67" i="16"/>
  <c r="AA67" i="16"/>
  <c r="Z67" i="16"/>
  <c r="Y67" i="16"/>
  <c r="X67" i="16"/>
  <c r="W67" i="16"/>
  <c r="V67" i="16"/>
  <c r="AE243" i="16"/>
  <c r="AD243" i="16"/>
  <c r="AC243" i="16"/>
  <c r="AB243" i="16"/>
  <c r="AA243" i="16"/>
  <c r="Z243" i="16"/>
  <c r="Y243" i="16"/>
  <c r="X243" i="16"/>
  <c r="W243" i="16"/>
  <c r="V243" i="16"/>
  <c r="AE947" i="16"/>
  <c r="AD947" i="16"/>
  <c r="AC947" i="16"/>
  <c r="AB947" i="16"/>
  <c r="AA947" i="16"/>
  <c r="Z947" i="16"/>
  <c r="Y947" i="16"/>
  <c r="X947" i="16"/>
  <c r="W947" i="16"/>
  <c r="V947" i="16"/>
  <c r="AE595" i="16"/>
  <c r="AD595" i="16"/>
  <c r="AC595" i="16"/>
  <c r="AB595" i="16"/>
  <c r="AA595" i="16"/>
  <c r="Z595" i="16"/>
  <c r="Y595" i="16"/>
  <c r="X595" i="16"/>
  <c r="W595" i="16"/>
  <c r="V595" i="16"/>
  <c r="AE771" i="16"/>
  <c r="AD771" i="16"/>
  <c r="AC771" i="16"/>
  <c r="AB771" i="16"/>
  <c r="AA771" i="16"/>
  <c r="Z771" i="16"/>
  <c r="Y771" i="16"/>
  <c r="X771" i="16"/>
  <c r="W771" i="16"/>
  <c r="V771" i="16"/>
  <c r="AE1122" i="16"/>
  <c r="AD1122" i="16"/>
  <c r="AC1122" i="16"/>
  <c r="AB1122" i="16"/>
  <c r="AA1122" i="16"/>
  <c r="Z1122" i="16"/>
  <c r="Y1122" i="16"/>
  <c r="X1122" i="16"/>
  <c r="W1122" i="16"/>
  <c r="V1122" i="16"/>
  <c r="AE1298" i="16"/>
  <c r="AD1298" i="16"/>
  <c r="AC1298" i="16"/>
  <c r="AB1298" i="16"/>
  <c r="AA1298" i="16"/>
  <c r="Z1298" i="16"/>
  <c r="Y1298" i="16"/>
  <c r="X1298" i="16"/>
  <c r="W1298" i="16"/>
  <c r="V1298" i="16"/>
  <c r="AE418" i="16"/>
  <c r="AD418" i="16"/>
  <c r="AC418" i="16"/>
  <c r="AB418" i="16"/>
  <c r="AA418" i="16"/>
  <c r="Z418" i="16"/>
  <c r="Y418" i="16"/>
  <c r="X418" i="16"/>
  <c r="W418" i="16"/>
  <c r="V418" i="16"/>
  <c r="AE66" i="16"/>
  <c r="AD66" i="16"/>
  <c r="AC66" i="16"/>
  <c r="AB66" i="16"/>
  <c r="AA66" i="16"/>
  <c r="Z66" i="16"/>
  <c r="Y66" i="16"/>
  <c r="X66" i="16"/>
  <c r="W66" i="16"/>
  <c r="V66" i="16"/>
  <c r="AE242" i="16"/>
  <c r="AD242" i="16"/>
  <c r="AC242" i="16"/>
  <c r="AB242" i="16"/>
  <c r="AA242" i="16"/>
  <c r="Z242" i="16"/>
  <c r="Y242" i="16"/>
  <c r="X242" i="16"/>
  <c r="W242" i="16"/>
  <c r="V242" i="16"/>
  <c r="AE946" i="16"/>
  <c r="AD946" i="16"/>
  <c r="AC946" i="16"/>
  <c r="AB946" i="16"/>
  <c r="AA946" i="16"/>
  <c r="Z946" i="16"/>
  <c r="Y946" i="16"/>
  <c r="X946" i="16"/>
  <c r="W946" i="16"/>
  <c r="V946" i="16"/>
  <c r="AE594" i="16"/>
  <c r="AD594" i="16"/>
  <c r="AC594" i="16"/>
  <c r="AB594" i="16"/>
  <c r="AA594" i="16"/>
  <c r="Z594" i="16"/>
  <c r="Y594" i="16"/>
  <c r="X594" i="16"/>
  <c r="W594" i="16"/>
  <c r="V594" i="16"/>
  <c r="AE770" i="16"/>
  <c r="AD770" i="16"/>
  <c r="AC770" i="16"/>
  <c r="AB770" i="16"/>
  <c r="AA770" i="16"/>
  <c r="Z770" i="16"/>
  <c r="Y770" i="16"/>
  <c r="X770" i="16"/>
  <c r="W770" i="16"/>
  <c r="V770" i="16"/>
  <c r="AE1121" i="16"/>
  <c r="AD1121" i="16"/>
  <c r="AC1121" i="16"/>
  <c r="AB1121" i="16"/>
  <c r="AA1121" i="16"/>
  <c r="Z1121" i="16"/>
  <c r="Y1121" i="16"/>
  <c r="X1121" i="16"/>
  <c r="W1121" i="16"/>
  <c r="V1121" i="16"/>
  <c r="AE1297" i="16"/>
  <c r="AD1297" i="16"/>
  <c r="AC1297" i="16"/>
  <c r="AB1297" i="16"/>
  <c r="AA1297" i="16"/>
  <c r="Z1297" i="16"/>
  <c r="Y1297" i="16"/>
  <c r="X1297" i="16"/>
  <c r="W1297" i="16"/>
  <c r="V1297" i="16"/>
  <c r="AE417" i="16"/>
  <c r="AD417" i="16"/>
  <c r="AC417" i="16"/>
  <c r="AB417" i="16"/>
  <c r="AA417" i="16"/>
  <c r="Z417" i="16"/>
  <c r="Y417" i="16"/>
  <c r="X417" i="16"/>
  <c r="W417" i="16"/>
  <c r="V417" i="16"/>
  <c r="AE65" i="16"/>
  <c r="AD65" i="16"/>
  <c r="AC65" i="16"/>
  <c r="AB65" i="16"/>
  <c r="AA65" i="16"/>
  <c r="Z65" i="16"/>
  <c r="Y65" i="16"/>
  <c r="X65" i="16"/>
  <c r="W65" i="16"/>
  <c r="V65" i="16"/>
  <c r="AE241" i="16"/>
  <c r="AD241" i="16"/>
  <c r="AC241" i="16"/>
  <c r="AB241" i="16"/>
  <c r="AA241" i="16"/>
  <c r="Z241" i="16"/>
  <c r="Y241" i="16"/>
  <c r="X241" i="16"/>
  <c r="W241" i="16"/>
  <c r="V241" i="16"/>
  <c r="AE945" i="16"/>
  <c r="AD945" i="16"/>
  <c r="AC945" i="16"/>
  <c r="AB945" i="16"/>
  <c r="AA945" i="16"/>
  <c r="Z945" i="16"/>
  <c r="Y945" i="16"/>
  <c r="X945" i="16"/>
  <c r="W945" i="16"/>
  <c r="V945" i="16"/>
  <c r="AE593" i="16"/>
  <c r="AD593" i="16"/>
  <c r="AC593" i="16"/>
  <c r="AB593" i="16"/>
  <c r="AA593" i="16"/>
  <c r="Z593" i="16"/>
  <c r="Y593" i="16"/>
  <c r="X593" i="16"/>
  <c r="W593" i="16"/>
  <c r="V593" i="16"/>
  <c r="AE769" i="16"/>
  <c r="AD769" i="16"/>
  <c r="AC769" i="16"/>
  <c r="AB769" i="16"/>
  <c r="AA769" i="16"/>
  <c r="Z769" i="16"/>
  <c r="Y769" i="16"/>
  <c r="X769" i="16"/>
  <c r="W769" i="16"/>
  <c r="V769" i="16"/>
  <c r="AE1120" i="16"/>
  <c r="AD1120" i="16"/>
  <c r="AC1120" i="16"/>
  <c r="AB1120" i="16"/>
  <c r="AA1120" i="16"/>
  <c r="Z1120" i="16"/>
  <c r="Y1120" i="16"/>
  <c r="X1120" i="16"/>
  <c r="W1120" i="16"/>
  <c r="V1120" i="16"/>
  <c r="AE1296" i="16"/>
  <c r="AD1296" i="16"/>
  <c r="AC1296" i="16"/>
  <c r="AB1296" i="16"/>
  <c r="AA1296" i="16"/>
  <c r="Z1296" i="16"/>
  <c r="Y1296" i="16"/>
  <c r="X1296" i="16"/>
  <c r="W1296" i="16"/>
  <c r="V1296" i="16"/>
  <c r="AE416" i="16"/>
  <c r="AD416" i="16"/>
  <c r="AC416" i="16"/>
  <c r="AB416" i="16"/>
  <c r="AA416" i="16"/>
  <c r="Z416" i="16"/>
  <c r="Y416" i="16"/>
  <c r="X416" i="16"/>
  <c r="W416" i="16"/>
  <c r="V416" i="16"/>
  <c r="AE64" i="16"/>
  <c r="AD64" i="16"/>
  <c r="AC64" i="16"/>
  <c r="AB64" i="16"/>
  <c r="AA64" i="16"/>
  <c r="Z64" i="16"/>
  <c r="Y64" i="16"/>
  <c r="X64" i="16"/>
  <c r="W64" i="16"/>
  <c r="V64" i="16"/>
  <c r="AE240" i="16"/>
  <c r="AD240" i="16"/>
  <c r="AC240" i="16"/>
  <c r="AB240" i="16"/>
  <c r="AA240" i="16"/>
  <c r="Z240" i="16"/>
  <c r="Y240" i="16"/>
  <c r="X240" i="16"/>
  <c r="W240" i="16"/>
  <c r="V240" i="16"/>
  <c r="AE944" i="16"/>
  <c r="AD944" i="16"/>
  <c r="AC944" i="16"/>
  <c r="AB944" i="16"/>
  <c r="AA944" i="16"/>
  <c r="Z944" i="16"/>
  <c r="Y944" i="16"/>
  <c r="X944" i="16"/>
  <c r="W944" i="16"/>
  <c r="V944" i="16"/>
  <c r="AE592" i="16"/>
  <c r="AD592" i="16"/>
  <c r="AC592" i="16"/>
  <c r="AB592" i="16"/>
  <c r="AA592" i="16"/>
  <c r="Z592" i="16"/>
  <c r="Y592" i="16"/>
  <c r="X592" i="16"/>
  <c r="W592" i="16"/>
  <c r="V592" i="16"/>
  <c r="AE768" i="16"/>
  <c r="AD768" i="16"/>
  <c r="AC768" i="16"/>
  <c r="AB768" i="16"/>
  <c r="AA768" i="16"/>
  <c r="Z768" i="16"/>
  <c r="Y768" i="16"/>
  <c r="X768" i="16"/>
  <c r="W768" i="16"/>
  <c r="V768" i="16"/>
  <c r="AE1119" i="16"/>
  <c r="AD1119" i="16"/>
  <c r="AC1119" i="16"/>
  <c r="AB1119" i="16"/>
  <c r="AA1119" i="16"/>
  <c r="Z1119" i="16"/>
  <c r="Y1119" i="16"/>
  <c r="X1119" i="16"/>
  <c r="W1119" i="16"/>
  <c r="V1119" i="16"/>
  <c r="AE1295" i="16"/>
  <c r="AD1295" i="16"/>
  <c r="AC1295" i="16"/>
  <c r="AB1295" i="16"/>
  <c r="AA1295" i="16"/>
  <c r="Z1295" i="16"/>
  <c r="Y1295" i="16"/>
  <c r="X1295" i="16"/>
  <c r="W1295" i="16"/>
  <c r="V1295" i="16"/>
  <c r="AE415" i="16"/>
  <c r="AD415" i="16"/>
  <c r="AC415" i="16"/>
  <c r="AB415" i="16"/>
  <c r="AA415" i="16"/>
  <c r="Z415" i="16"/>
  <c r="Y415" i="16"/>
  <c r="X415" i="16"/>
  <c r="W415" i="16"/>
  <c r="V415" i="16"/>
  <c r="AE63" i="16"/>
  <c r="AD63" i="16"/>
  <c r="AC63" i="16"/>
  <c r="AB63" i="16"/>
  <c r="AA63" i="16"/>
  <c r="Z63" i="16"/>
  <c r="Y63" i="16"/>
  <c r="X63" i="16"/>
  <c r="W63" i="16"/>
  <c r="V63" i="16"/>
  <c r="AE239" i="16"/>
  <c r="AD239" i="16"/>
  <c r="AC239" i="16"/>
  <c r="AB239" i="16"/>
  <c r="AA239" i="16"/>
  <c r="Z239" i="16"/>
  <c r="Y239" i="16"/>
  <c r="X239" i="16"/>
  <c r="W239" i="16"/>
  <c r="V239" i="16"/>
  <c r="AE943" i="16"/>
  <c r="AD943" i="16"/>
  <c r="AC943" i="16"/>
  <c r="AB943" i="16"/>
  <c r="AA943" i="16"/>
  <c r="Z943" i="16"/>
  <c r="Y943" i="16"/>
  <c r="X943" i="16"/>
  <c r="W943" i="16"/>
  <c r="V943" i="16"/>
  <c r="AE591" i="16"/>
  <c r="AD591" i="16"/>
  <c r="AC591" i="16"/>
  <c r="AB591" i="16"/>
  <c r="AA591" i="16"/>
  <c r="Z591" i="16"/>
  <c r="Y591" i="16"/>
  <c r="X591" i="16"/>
  <c r="W591" i="16"/>
  <c r="V591" i="16"/>
  <c r="AE767" i="16"/>
  <c r="AD767" i="16"/>
  <c r="AC767" i="16"/>
  <c r="AB767" i="16"/>
  <c r="AA767" i="16"/>
  <c r="Z767" i="16"/>
  <c r="Y767" i="16"/>
  <c r="X767" i="16"/>
  <c r="W767" i="16"/>
  <c r="V767" i="16"/>
  <c r="AE1118" i="16"/>
  <c r="AD1118" i="16"/>
  <c r="AC1118" i="16"/>
  <c r="AB1118" i="16"/>
  <c r="AA1118" i="16"/>
  <c r="Z1118" i="16"/>
  <c r="Y1118" i="16"/>
  <c r="X1118" i="16"/>
  <c r="W1118" i="16"/>
  <c r="V1118" i="16"/>
  <c r="AE1294" i="16"/>
  <c r="AD1294" i="16"/>
  <c r="AC1294" i="16"/>
  <c r="AB1294" i="16"/>
  <c r="AA1294" i="16"/>
  <c r="Z1294" i="16"/>
  <c r="Y1294" i="16"/>
  <c r="X1294" i="16"/>
  <c r="W1294" i="16"/>
  <c r="V1294" i="16"/>
  <c r="AE414" i="16"/>
  <c r="AD414" i="16"/>
  <c r="AC414" i="16"/>
  <c r="AB414" i="16"/>
  <c r="AA414" i="16"/>
  <c r="Z414" i="16"/>
  <c r="Y414" i="16"/>
  <c r="X414" i="16"/>
  <c r="W414" i="16"/>
  <c r="V414" i="16"/>
  <c r="AE62" i="16"/>
  <c r="AD62" i="16"/>
  <c r="AC62" i="16"/>
  <c r="AB62" i="16"/>
  <c r="AA62" i="16"/>
  <c r="Z62" i="16"/>
  <c r="Y62" i="16"/>
  <c r="X62" i="16"/>
  <c r="W62" i="16"/>
  <c r="V62" i="16"/>
  <c r="AE238" i="16"/>
  <c r="AD238" i="16"/>
  <c r="AC238" i="16"/>
  <c r="AB238" i="16"/>
  <c r="AA238" i="16"/>
  <c r="Z238" i="16"/>
  <c r="Y238" i="16"/>
  <c r="X238" i="16"/>
  <c r="W238" i="16"/>
  <c r="V238" i="16"/>
  <c r="AE942" i="16"/>
  <c r="AD942" i="16"/>
  <c r="AC942" i="16"/>
  <c r="AB942" i="16"/>
  <c r="AA942" i="16"/>
  <c r="Z942" i="16"/>
  <c r="Y942" i="16"/>
  <c r="X942" i="16"/>
  <c r="W942" i="16"/>
  <c r="V942" i="16"/>
  <c r="AE590" i="16"/>
  <c r="AD590" i="16"/>
  <c r="AC590" i="16"/>
  <c r="AB590" i="16"/>
  <c r="AA590" i="16"/>
  <c r="Z590" i="16"/>
  <c r="Y590" i="16"/>
  <c r="X590" i="16"/>
  <c r="W590" i="16"/>
  <c r="V590" i="16"/>
  <c r="AE766" i="16"/>
  <c r="AD766" i="16"/>
  <c r="AC766" i="16"/>
  <c r="AB766" i="16"/>
  <c r="AA766" i="16"/>
  <c r="Z766" i="16"/>
  <c r="Y766" i="16"/>
  <c r="X766" i="16"/>
  <c r="W766" i="16"/>
  <c r="V766" i="16"/>
  <c r="AE1117" i="16"/>
  <c r="AD1117" i="16"/>
  <c r="AC1117" i="16"/>
  <c r="AB1117" i="16"/>
  <c r="AA1117" i="16"/>
  <c r="Z1117" i="16"/>
  <c r="Y1117" i="16"/>
  <c r="X1117" i="16"/>
  <c r="W1117" i="16"/>
  <c r="V1117" i="16"/>
  <c r="AE1293" i="16"/>
  <c r="AD1293" i="16"/>
  <c r="AC1293" i="16"/>
  <c r="AB1293" i="16"/>
  <c r="AA1293" i="16"/>
  <c r="Z1293" i="16"/>
  <c r="Y1293" i="16"/>
  <c r="X1293" i="16"/>
  <c r="W1293" i="16"/>
  <c r="V1293" i="16"/>
  <c r="AE413" i="16"/>
  <c r="AD413" i="16"/>
  <c r="AC413" i="16"/>
  <c r="AB413" i="16"/>
  <c r="AA413" i="16"/>
  <c r="Z413" i="16"/>
  <c r="Y413" i="16"/>
  <c r="X413" i="16"/>
  <c r="W413" i="16"/>
  <c r="V413" i="16"/>
  <c r="AE61" i="16"/>
  <c r="AD61" i="16"/>
  <c r="AC61" i="16"/>
  <c r="AB61" i="16"/>
  <c r="AA61" i="16"/>
  <c r="Z61" i="16"/>
  <c r="Y61" i="16"/>
  <c r="X61" i="16"/>
  <c r="W61" i="16"/>
  <c r="V61" i="16"/>
  <c r="AE237" i="16"/>
  <c r="AD237" i="16"/>
  <c r="AC237" i="16"/>
  <c r="AB237" i="16"/>
  <c r="AA237" i="16"/>
  <c r="Z237" i="16"/>
  <c r="Y237" i="16"/>
  <c r="X237" i="16"/>
  <c r="W237" i="16"/>
  <c r="V237" i="16"/>
  <c r="AE941" i="16"/>
  <c r="AD941" i="16"/>
  <c r="AC941" i="16"/>
  <c r="AB941" i="16"/>
  <c r="AA941" i="16"/>
  <c r="Z941" i="16"/>
  <c r="Y941" i="16"/>
  <c r="X941" i="16"/>
  <c r="W941" i="16"/>
  <c r="V941" i="16"/>
  <c r="AE589" i="16"/>
  <c r="AD589" i="16"/>
  <c r="AC589" i="16"/>
  <c r="AB589" i="16"/>
  <c r="AA589" i="16"/>
  <c r="Z589" i="16"/>
  <c r="Y589" i="16"/>
  <c r="X589" i="16"/>
  <c r="W589" i="16"/>
  <c r="V589" i="16"/>
  <c r="AE765" i="16"/>
  <c r="AD765" i="16"/>
  <c r="AC765" i="16"/>
  <c r="AB765" i="16"/>
  <c r="AA765" i="16"/>
  <c r="Z765" i="16"/>
  <c r="Y765" i="16"/>
  <c r="X765" i="16"/>
  <c r="W765" i="16"/>
  <c r="V765" i="16"/>
  <c r="AE1116" i="16"/>
  <c r="AD1116" i="16"/>
  <c r="AC1116" i="16"/>
  <c r="AB1116" i="16"/>
  <c r="AA1116" i="16"/>
  <c r="Z1116" i="16"/>
  <c r="Y1116" i="16"/>
  <c r="X1116" i="16"/>
  <c r="W1116" i="16"/>
  <c r="V1116" i="16"/>
  <c r="AE1292" i="16"/>
  <c r="AD1292" i="16"/>
  <c r="AC1292" i="16"/>
  <c r="AB1292" i="16"/>
  <c r="AA1292" i="16"/>
  <c r="Z1292" i="16"/>
  <c r="Y1292" i="16"/>
  <c r="X1292" i="16"/>
  <c r="W1292" i="16"/>
  <c r="V1292" i="16"/>
  <c r="AE412" i="16"/>
  <c r="AD412" i="16"/>
  <c r="AC412" i="16"/>
  <c r="AB412" i="16"/>
  <c r="AA412" i="16"/>
  <c r="Z412" i="16"/>
  <c r="Y412" i="16"/>
  <c r="X412" i="16"/>
  <c r="W412" i="16"/>
  <c r="V412" i="16"/>
  <c r="AE60" i="16"/>
  <c r="AD60" i="16"/>
  <c r="AC60" i="16"/>
  <c r="AB60" i="16"/>
  <c r="AA60" i="16"/>
  <c r="Z60" i="16"/>
  <c r="Y60" i="16"/>
  <c r="X60" i="16"/>
  <c r="W60" i="16"/>
  <c r="V60" i="16"/>
  <c r="AE236" i="16"/>
  <c r="AD236" i="16"/>
  <c r="AC236" i="16"/>
  <c r="AB236" i="16"/>
  <c r="AA236" i="16"/>
  <c r="Z236" i="16"/>
  <c r="Y236" i="16"/>
  <c r="X236" i="16"/>
  <c r="W236" i="16"/>
  <c r="V236" i="16"/>
  <c r="AE940" i="16"/>
  <c r="AD940" i="16"/>
  <c r="AC940" i="16"/>
  <c r="AB940" i="16"/>
  <c r="AA940" i="16"/>
  <c r="Z940" i="16"/>
  <c r="Y940" i="16"/>
  <c r="X940" i="16"/>
  <c r="W940" i="16"/>
  <c r="V940" i="16"/>
  <c r="AE588" i="16"/>
  <c r="AD588" i="16"/>
  <c r="AC588" i="16"/>
  <c r="AB588" i="16"/>
  <c r="AA588" i="16"/>
  <c r="Z588" i="16"/>
  <c r="Y588" i="16"/>
  <c r="X588" i="16"/>
  <c r="W588" i="16"/>
  <c r="V588" i="16"/>
  <c r="AE764" i="16"/>
  <c r="AD764" i="16"/>
  <c r="AC764" i="16"/>
  <c r="AB764" i="16"/>
  <c r="AA764" i="16"/>
  <c r="Z764" i="16"/>
  <c r="Y764" i="16"/>
  <c r="X764" i="16"/>
  <c r="W764" i="16"/>
  <c r="V764" i="16"/>
  <c r="AE1115" i="16"/>
  <c r="AD1115" i="16"/>
  <c r="AC1115" i="16"/>
  <c r="AB1115" i="16"/>
  <c r="AA1115" i="16"/>
  <c r="Z1115" i="16"/>
  <c r="Y1115" i="16"/>
  <c r="X1115" i="16"/>
  <c r="W1115" i="16"/>
  <c r="V1115" i="16"/>
  <c r="AE1291" i="16"/>
  <c r="AD1291" i="16"/>
  <c r="AC1291" i="16"/>
  <c r="AB1291" i="16"/>
  <c r="AA1291" i="16"/>
  <c r="Z1291" i="16"/>
  <c r="Y1291" i="16"/>
  <c r="X1291" i="16"/>
  <c r="W1291" i="16"/>
  <c r="V1291" i="16"/>
  <c r="AE411" i="16"/>
  <c r="AD411" i="16"/>
  <c r="AC411" i="16"/>
  <c r="AB411" i="16"/>
  <c r="AA411" i="16"/>
  <c r="Z411" i="16"/>
  <c r="Y411" i="16"/>
  <c r="X411" i="16"/>
  <c r="W411" i="16"/>
  <c r="V411" i="16"/>
  <c r="AE59" i="16"/>
  <c r="AD59" i="16"/>
  <c r="AC59" i="16"/>
  <c r="AB59" i="16"/>
  <c r="AA59" i="16"/>
  <c r="Z59" i="16"/>
  <c r="Y59" i="16"/>
  <c r="X59" i="16"/>
  <c r="W59" i="16"/>
  <c r="V59" i="16"/>
  <c r="AE235" i="16"/>
  <c r="AD235" i="16"/>
  <c r="AC235" i="16"/>
  <c r="AB235" i="16"/>
  <c r="AA235" i="16"/>
  <c r="Z235" i="16"/>
  <c r="Y235" i="16"/>
  <c r="X235" i="16"/>
  <c r="W235" i="16"/>
  <c r="V235" i="16"/>
  <c r="AE939" i="16"/>
  <c r="AD939" i="16"/>
  <c r="AC939" i="16"/>
  <c r="AB939" i="16"/>
  <c r="AA939" i="16"/>
  <c r="Z939" i="16"/>
  <c r="Y939" i="16"/>
  <c r="X939" i="16"/>
  <c r="W939" i="16"/>
  <c r="V939" i="16"/>
  <c r="AE587" i="16"/>
  <c r="AD587" i="16"/>
  <c r="AC587" i="16"/>
  <c r="AB587" i="16"/>
  <c r="AA587" i="16"/>
  <c r="Z587" i="16"/>
  <c r="Y587" i="16"/>
  <c r="X587" i="16"/>
  <c r="W587" i="16"/>
  <c r="V587" i="16"/>
  <c r="AE763" i="16"/>
  <c r="AD763" i="16"/>
  <c r="AC763" i="16"/>
  <c r="AB763" i="16"/>
  <c r="AA763" i="16"/>
  <c r="Z763" i="16"/>
  <c r="Y763" i="16"/>
  <c r="X763" i="16"/>
  <c r="W763" i="16"/>
  <c r="V763" i="16"/>
  <c r="AE1114" i="16"/>
  <c r="AD1114" i="16"/>
  <c r="AC1114" i="16"/>
  <c r="AB1114" i="16"/>
  <c r="AA1114" i="16"/>
  <c r="Z1114" i="16"/>
  <c r="Y1114" i="16"/>
  <c r="X1114" i="16"/>
  <c r="W1114" i="16"/>
  <c r="V1114" i="16"/>
  <c r="AE1290" i="16"/>
  <c r="AD1290" i="16"/>
  <c r="AC1290" i="16"/>
  <c r="AB1290" i="16"/>
  <c r="AA1290" i="16"/>
  <c r="Z1290" i="16"/>
  <c r="Y1290" i="16"/>
  <c r="X1290" i="16"/>
  <c r="W1290" i="16"/>
  <c r="V1290" i="16"/>
  <c r="AE410" i="16"/>
  <c r="AD410" i="16"/>
  <c r="AC410" i="16"/>
  <c r="AB410" i="16"/>
  <c r="AA410" i="16"/>
  <c r="Z410" i="16"/>
  <c r="Y410" i="16"/>
  <c r="X410" i="16"/>
  <c r="W410" i="16"/>
  <c r="V410" i="16"/>
  <c r="AE58" i="16"/>
  <c r="AD58" i="16"/>
  <c r="AC58" i="16"/>
  <c r="AB58" i="16"/>
  <c r="AA58" i="16"/>
  <c r="Z58" i="16"/>
  <c r="Y58" i="16"/>
  <c r="X58" i="16"/>
  <c r="W58" i="16"/>
  <c r="V58" i="16"/>
  <c r="AE234" i="16"/>
  <c r="AD234" i="16"/>
  <c r="AC234" i="16"/>
  <c r="AB234" i="16"/>
  <c r="AA234" i="16"/>
  <c r="Z234" i="16"/>
  <c r="Y234" i="16"/>
  <c r="X234" i="16"/>
  <c r="W234" i="16"/>
  <c r="V234" i="16"/>
  <c r="AE938" i="16"/>
  <c r="AD938" i="16"/>
  <c r="AC938" i="16"/>
  <c r="AB938" i="16"/>
  <c r="AA938" i="16"/>
  <c r="Z938" i="16"/>
  <c r="Y938" i="16"/>
  <c r="X938" i="16"/>
  <c r="W938" i="16"/>
  <c r="V938" i="16"/>
  <c r="AE586" i="16"/>
  <c r="AD586" i="16"/>
  <c r="AC586" i="16"/>
  <c r="AB586" i="16"/>
  <c r="AA586" i="16"/>
  <c r="Z586" i="16"/>
  <c r="Y586" i="16"/>
  <c r="X586" i="16"/>
  <c r="W586" i="16"/>
  <c r="V586" i="16"/>
  <c r="AE762" i="16"/>
  <c r="AD762" i="16"/>
  <c r="AC762" i="16"/>
  <c r="AB762" i="16"/>
  <c r="AA762" i="16"/>
  <c r="Z762" i="16"/>
  <c r="Y762" i="16"/>
  <c r="X762" i="16"/>
  <c r="W762" i="16"/>
  <c r="V762" i="16"/>
  <c r="AE1113" i="16"/>
  <c r="AD1113" i="16"/>
  <c r="AC1113" i="16"/>
  <c r="AB1113" i="16"/>
  <c r="AA1113" i="16"/>
  <c r="Z1113" i="16"/>
  <c r="Y1113" i="16"/>
  <c r="X1113" i="16"/>
  <c r="W1113" i="16"/>
  <c r="V1113" i="16"/>
  <c r="AE1289" i="16"/>
  <c r="AD1289" i="16"/>
  <c r="AC1289" i="16"/>
  <c r="AB1289" i="16"/>
  <c r="AA1289" i="16"/>
  <c r="Z1289" i="16"/>
  <c r="Y1289" i="16"/>
  <c r="X1289" i="16"/>
  <c r="W1289" i="16"/>
  <c r="V1289" i="16"/>
  <c r="AE409" i="16"/>
  <c r="AD409" i="16"/>
  <c r="AC409" i="16"/>
  <c r="AB409" i="16"/>
  <c r="AA409" i="16"/>
  <c r="Z409" i="16"/>
  <c r="Y409" i="16"/>
  <c r="X409" i="16"/>
  <c r="W409" i="16"/>
  <c r="V409" i="16"/>
  <c r="AE57" i="16"/>
  <c r="AD57" i="16"/>
  <c r="AC57" i="16"/>
  <c r="AB57" i="16"/>
  <c r="AA57" i="16"/>
  <c r="Z57" i="16"/>
  <c r="Y57" i="16"/>
  <c r="X57" i="16"/>
  <c r="W57" i="16"/>
  <c r="V57" i="16"/>
  <c r="AE233" i="16"/>
  <c r="AD233" i="16"/>
  <c r="AC233" i="16"/>
  <c r="AB233" i="16"/>
  <c r="AA233" i="16"/>
  <c r="Z233" i="16"/>
  <c r="Y233" i="16"/>
  <c r="X233" i="16"/>
  <c r="W233" i="16"/>
  <c r="V233" i="16"/>
  <c r="AE937" i="16"/>
  <c r="AD937" i="16"/>
  <c r="AC937" i="16"/>
  <c r="AB937" i="16"/>
  <c r="AA937" i="16"/>
  <c r="Z937" i="16"/>
  <c r="Y937" i="16"/>
  <c r="X937" i="16"/>
  <c r="W937" i="16"/>
  <c r="V937" i="16"/>
  <c r="AE585" i="16"/>
  <c r="AD585" i="16"/>
  <c r="AC585" i="16"/>
  <c r="AB585" i="16"/>
  <c r="AA585" i="16"/>
  <c r="Z585" i="16"/>
  <c r="Y585" i="16"/>
  <c r="X585" i="16"/>
  <c r="W585" i="16"/>
  <c r="V585" i="16"/>
  <c r="AE761" i="16"/>
  <c r="AD761" i="16"/>
  <c r="AC761" i="16"/>
  <c r="AB761" i="16"/>
  <c r="AA761" i="16"/>
  <c r="Z761" i="16"/>
  <c r="Y761" i="16"/>
  <c r="X761" i="16"/>
  <c r="W761" i="16"/>
  <c r="V761" i="16"/>
  <c r="AE1112" i="16"/>
  <c r="AD1112" i="16"/>
  <c r="AC1112" i="16"/>
  <c r="AB1112" i="16"/>
  <c r="AA1112" i="16"/>
  <c r="Z1112" i="16"/>
  <c r="Y1112" i="16"/>
  <c r="X1112" i="16"/>
  <c r="W1112" i="16"/>
  <c r="V1112" i="16"/>
  <c r="AE1288" i="16"/>
  <c r="AD1288" i="16"/>
  <c r="AC1288" i="16"/>
  <c r="AB1288" i="16"/>
  <c r="AA1288" i="16"/>
  <c r="Z1288" i="16"/>
  <c r="Y1288" i="16"/>
  <c r="X1288" i="16"/>
  <c r="W1288" i="16"/>
  <c r="V1288" i="16"/>
  <c r="AE408" i="16"/>
  <c r="AD408" i="16"/>
  <c r="AC408" i="16"/>
  <c r="AB408" i="16"/>
  <c r="AA408" i="16"/>
  <c r="Z408" i="16"/>
  <c r="Y408" i="16"/>
  <c r="X408" i="16"/>
  <c r="W408" i="16"/>
  <c r="V408" i="16"/>
  <c r="AE56" i="16"/>
  <c r="AD56" i="16"/>
  <c r="AC56" i="16"/>
  <c r="AB56" i="16"/>
  <c r="AA56" i="16"/>
  <c r="Z56" i="16"/>
  <c r="Y56" i="16"/>
  <c r="X56" i="16"/>
  <c r="W56" i="16"/>
  <c r="V56" i="16"/>
  <c r="AE232" i="16"/>
  <c r="AD232" i="16"/>
  <c r="AC232" i="16"/>
  <c r="AB232" i="16"/>
  <c r="AA232" i="16"/>
  <c r="Z232" i="16"/>
  <c r="Y232" i="16"/>
  <c r="X232" i="16"/>
  <c r="W232" i="16"/>
  <c r="V232" i="16"/>
  <c r="AE936" i="16"/>
  <c r="AD936" i="16"/>
  <c r="AC936" i="16"/>
  <c r="AB936" i="16"/>
  <c r="AA936" i="16"/>
  <c r="Z936" i="16"/>
  <c r="Y936" i="16"/>
  <c r="X936" i="16"/>
  <c r="W936" i="16"/>
  <c r="V936" i="16"/>
  <c r="AE584" i="16"/>
  <c r="AD584" i="16"/>
  <c r="AC584" i="16"/>
  <c r="AB584" i="16"/>
  <c r="AA584" i="16"/>
  <c r="Z584" i="16"/>
  <c r="Y584" i="16"/>
  <c r="X584" i="16"/>
  <c r="W584" i="16"/>
  <c r="V584" i="16"/>
  <c r="AE760" i="16"/>
  <c r="AD760" i="16"/>
  <c r="AC760" i="16"/>
  <c r="AB760" i="16"/>
  <c r="AA760" i="16"/>
  <c r="Z760" i="16"/>
  <c r="Y760" i="16"/>
  <c r="X760" i="16"/>
  <c r="W760" i="16"/>
  <c r="V760" i="16"/>
  <c r="AE1111" i="16"/>
  <c r="AD1111" i="16"/>
  <c r="AC1111" i="16"/>
  <c r="AB1111" i="16"/>
  <c r="AA1111" i="16"/>
  <c r="Z1111" i="16"/>
  <c r="Y1111" i="16"/>
  <c r="X1111" i="16"/>
  <c r="W1111" i="16"/>
  <c r="V1111" i="16"/>
  <c r="AE1287" i="16"/>
  <c r="AD1287" i="16"/>
  <c r="AC1287" i="16"/>
  <c r="AB1287" i="16"/>
  <c r="AA1287" i="16"/>
  <c r="Z1287" i="16"/>
  <c r="Y1287" i="16"/>
  <c r="X1287" i="16"/>
  <c r="W1287" i="16"/>
  <c r="V1287" i="16"/>
  <c r="AE407" i="16"/>
  <c r="AD407" i="16"/>
  <c r="AC407" i="16"/>
  <c r="AB407" i="16"/>
  <c r="AA407" i="16"/>
  <c r="Z407" i="16"/>
  <c r="Y407" i="16"/>
  <c r="X407" i="16"/>
  <c r="W407" i="16"/>
  <c r="V407" i="16"/>
  <c r="AE55" i="16"/>
  <c r="AD55" i="16"/>
  <c r="AC55" i="16"/>
  <c r="AB55" i="16"/>
  <c r="AA55" i="16"/>
  <c r="Z55" i="16"/>
  <c r="Y55" i="16"/>
  <c r="X55" i="16"/>
  <c r="W55" i="16"/>
  <c r="V55" i="16"/>
  <c r="AE231" i="16"/>
  <c r="AD231" i="16"/>
  <c r="AC231" i="16"/>
  <c r="AB231" i="16"/>
  <c r="AA231" i="16"/>
  <c r="Z231" i="16"/>
  <c r="Y231" i="16"/>
  <c r="X231" i="16"/>
  <c r="W231" i="16"/>
  <c r="V231" i="16"/>
  <c r="AE935" i="16"/>
  <c r="AD935" i="16"/>
  <c r="AC935" i="16"/>
  <c r="AB935" i="16"/>
  <c r="AA935" i="16"/>
  <c r="Z935" i="16"/>
  <c r="Y935" i="16"/>
  <c r="X935" i="16"/>
  <c r="W935" i="16"/>
  <c r="V935" i="16"/>
  <c r="AE583" i="16"/>
  <c r="AD583" i="16"/>
  <c r="AC583" i="16"/>
  <c r="AB583" i="16"/>
  <c r="AA583" i="16"/>
  <c r="Z583" i="16"/>
  <c r="Y583" i="16"/>
  <c r="X583" i="16"/>
  <c r="W583" i="16"/>
  <c r="V583" i="16"/>
  <c r="AE759" i="16"/>
  <c r="AD759" i="16"/>
  <c r="AC759" i="16"/>
  <c r="AB759" i="16"/>
  <c r="AA759" i="16"/>
  <c r="Z759" i="16"/>
  <c r="Y759" i="16"/>
  <c r="X759" i="16"/>
  <c r="W759" i="16"/>
  <c r="V759" i="16"/>
  <c r="AE1110" i="16"/>
  <c r="AD1110" i="16"/>
  <c r="AC1110" i="16"/>
  <c r="AB1110" i="16"/>
  <c r="AA1110" i="16"/>
  <c r="Z1110" i="16"/>
  <c r="Y1110" i="16"/>
  <c r="X1110" i="16"/>
  <c r="W1110" i="16"/>
  <c r="V1110" i="16"/>
  <c r="AE1286" i="16"/>
  <c r="AD1286" i="16"/>
  <c r="AC1286" i="16"/>
  <c r="AB1286" i="16"/>
  <c r="AA1286" i="16"/>
  <c r="Z1286" i="16"/>
  <c r="Y1286" i="16"/>
  <c r="X1286" i="16"/>
  <c r="W1286" i="16"/>
  <c r="V1286" i="16"/>
  <c r="AE406" i="16"/>
  <c r="AD406" i="16"/>
  <c r="AC406" i="16"/>
  <c r="AB406" i="16"/>
  <c r="AA406" i="16"/>
  <c r="Z406" i="16"/>
  <c r="Y406" i="16"/>
  <c r="X406" i="16"/>
  <c r="W406" i="16"/>
  <c r="V406" i="16"/>
  <c r="AE54" i="16"/>
  <c r="AD54" i="16"/>
  <c r="AC54" i="16"/>
  <c r="AB54" i="16"/>
  <c r="AA54" i="16"/>
  <c r="Z54" i="16"/>
  <c r="Y54" i="16"/>
  <c r="X54" i="16"/>
  <c r="W54" i="16"/>
  <c r="V54" i="16"/>
  <c r="AE230" i="16"/>
  <c r="AD230" i="16"/>
  <c r="AC230" i="16"/>
  <c r="AB230" i="16"/>
  <c r="AA230" i="16"/>
  <c r="Z230" i="16"/>
  <c r="Y230" i="16"/>
  <c r="X230" i="16"/>
  <c r="W230" i="16"/>
  <c r="V230" i="16"/>
  <c r="AE934" i="16"/>
  <c r="AD934" i="16"/>
  <c r="AC934" i="16"/>
  <c r="AB934" i="16"/>
  <c r="AA934" i="16"/>
  <c r="Z934" i="16"/>
  <c r="Y934" i="16"/>
  <c r="X934" i="16"/>
  <c r="W934" i="16"/>
  <c r="V934" i="16"/>
  <c r="AE582" i="16"/>
  <c r="AD582" i="16"/>
  <c r="AC582" i="16"/>
  <c r="AB582" i="16"/>
  <c r="AA582" i="16"/>
  <c r="Z582" i="16"/>
  <c r="Y582" i="16"/>
  <c r="X582" i="16"/>
  <c r="W582" i="16"/>
  <c r="V582" i="16"/>
  <c r="AE758" i="16"/>
  <c r="AD758" i="16"/>
  <c r="AC758" i="16"/>
  <c r="AB758" i="16"/>
  <c r="AA758" i="16"/>
  <c r="Z758" i="16"/>
  <c r="Y758" i="16"/>
  <c r="X758" i="16"/>
  <c r="W758" i="16"/>
  <c r="V758" i="16"/>
  <c r="AE1109" i="16"/>
  <c r="AD1109" i="16"/>
  <c r="AC1109" i="16"/>
  <c r="AB1109" i="16"/>
  <c r="AA1109" i="16"/>
  <c r="Z1109" i="16"/>
  <c r="Y1109" i="16"/>
  <c r="X1109" i="16"/>
  <c r="W1109" i="16"/>
  <c r="V1109" i="16"/>
  <c r="AE1285" i="16"/>
  <c r="AD1285" i="16"/>
  <c r="AC1285" i="16"/>
  <c r="AB1285" i="16"/>
  <c r="AA1285" i="16"/>
  <c r="Z1285" i="16"/>
  <c r="Y1285" i="16"/>
  <c r="X1285" i="16"/>
  <c r="W1285" i="16"/>
  <c r="V1285" i="16"/>
  <c r="AE405" i="16"/>
  <c r="AD405" i="16"/>
  <c r="AC405" i="16"/>
  <c r="AB405" i="16"/>
  <c r="AA405" i="16"/>
  <c r="Z405" i="16"/>
  <c r="Y405" i="16"/>
  <c r="X405" i="16"/>
  <c r="W405" i="16"/>
  <c r="V405" i="16"/>
  <c r="AE53" i="16"/>
  <c r="AD53" i="16"/>
  <c r="AC53" i="16"/>
  <c r="AB53" i="16"/>
  <c r="AA53" i="16"/>
  <c r="Z53" i="16"/>
  <c r="Y53" i="16"/>
  <c r="X53" i="16"/>
  <c r="W53" i="16"/>
  <c r="V53" i="16"/>
  <c r="AE229" i="16"/>
  <c r="AD229" i="16"/>
  <c r="AC229" i="16"/>
  <c r="AB229" i="16"/>
  <c r="AA229" i="16"/>
  <c r="Z229" i="16"/>
  <c r="Y229" i="16"/>
  <c r="X229" i="16"/>
  <c r="W229" i="16"/>
  <c r="V229" i="16"/>
  <c r="AE933" i="16"/>
  <c r="AD933" i="16"/>
  <c r="AC933" i="16"/>
  <c r="AB933" i="16"/>
  <c r="AA933" i="16"/>
  <c r="Z933" i="16"/>
  <c r="Y933" i="16"/>
  <c r="X933" i="16"/>
  <c r="W933" i="16"/>
  <c r="V933" i="16"/>
  <c r="AE581" i="16"/>
  <c r="AD581" i="16"/>
  <c r="AC581" i="16"/>
  <c r="AB581" i="16"/>
  <c r="AA581" i="16"/>
  <c r="Z581" i="16"/>
  <c r="Y581" i="16"/>
  <c r="X581" i="16"/>
  <c r="W581" i="16"/>
  <c r="V581" i="16"/>
  <c r="AE757" i="16"/>
  <c r="AD757" i="16"/>
  <c r="AC757" i="16"/>
  <c r="AB757" i="16"/>
  <c r="AA757" i="16"/>
  <c r="Z757" i="16"/>
  <c r="Y757" i="16"/>
  <c r="X757" i="16"/>
  <c r="W757" i="16"/>
  <c r="V757" i="16"/>
  <c r="AE1108" i="16"/>
  <c r="AD1108" i="16"/>
  <c r="AC1108" i="16"/>
  <c r="AB1108" i="16"/>
  <c r="AA1108" i="16"/>
  <c r="Z1108" i="16"/>
  <c r="Y1108" i="16"/>
  <c r="X1108" i="16"/>
  <c r="W1108" i="16"/>
  <c r="V1108" i="16"/>
  <c r="AE1284" i="16"/>
  <c r="AD1284" i="16"/>
  <c r="AC1284" i="16"/>
  <c r="AB1284" i="16"/>
  <c r="AA1284" i="16"/>
  <c r="Z1284" i="16"/>
  <c r="Y1284" i="16"/>
  <c r="X1284" i="16"/>
  <c r="W1284" i="16"/>
  <c r="V1284" i="16"/>
  <c r="AE404" i="16"/>
  <c r="AD404" i="16"/>
  <c r="AC404" i="16"/>
  <c r="AB404" i="16"/>
  <c r="AA404" i="16"/>
  <c r="Z404" i="16"/>
  <c r="Y404" i="16"/>
  <c r="X404" i="16"/>
  <c r="W404" i="16"/>
  <c r="V404" i="16"/>
  <c r="AE52" i="16"/>
  <c r="AD52" i="16"/>
  <c r="AC52" i="16"/>
  <c r="AB52" i="16"/>
  <c r="AA52" i="16"/>
  <c r="Z52" i="16"/>
  <c r="Y52" i="16"/>
  <c r="X52" i="16"/>
  <c r="W52" i="16"/>
  <c r="V52" i="16"/>
  <c r="AE228" i="16"/>
  <c r="AD228" i="16"/>
  <c r="AC228" i="16"/>
  <c r="AB228" i="16"/>
  <c r="AA228" i="16"/>
  <c r="Z228" i="16"/>
  <c r="Y228" i="16"/>
  <c r="X228" i="16"/>
  <c r="W228" i="16"/>
  <c r="V228" i="16"/>
  <c r="AE932" i="16"/>
  <c r="AD932" i="16"/>
  <c r="AC932" i="16"/>
  <c r="AB932" i="16"/>
  <c r="AA932" i="16"/>
  <c r="Z932" i="16"/>
  <c r="Y932" i="16"/>
  <c r="X932" i="16"/>
  <c r="W932" i="16"/>
  <c r="V932" i="16"/>
  <c r="AE580" i="16"/>
  <c r="AD580" i="16"/>
  <c r="AC580" i="16"/>
  <c r="AB580" i="16"/>
  <c r="AA580" i="16"/>
  <c r="Z580" i="16"/>
  <c r="Y580" i="16"/>
  <c r="X580" i="16"/>
  <c r="W580" i="16"/>
  <c r="V580" i="16"/>
  <c r="AE756" i="16"/>
  <c r="AD756" i="16"/>
  <c r="AC756" i="16"/>
  <c r="AB756" i="16"/>
  <c r="AA756" i="16"/>
  <c r="Z756" i="16"/>
  <c r="Y756" i="16"/>
  <c r="X756" i="16"/>
  <c r="W756" i="16"/>
  <c r="V756" i="16"/>
  <c r="AE1107" i="16"/>
  <c r="AD1107" i="16"/>
  <c r="AC1107" i="16"/>
  <c r="AB1107" i="16"/>
  <c r="AA1107" i="16"/>
  <c r="Z1107" i="16"/>
  <c r="Y1107" i="16"/>
  <c r="X1107" i="16"/>
  <c r="W1107" i="16"/>
  <c r="V1107" i="16"/>
  <c r="AE1283" i="16"/>
  <c r="AD1283" i="16"/>
  <c r="AC1283" i="16"/>
  <c r="AB1283" i="16"/>
  <c r="AA1283" i="16"/>
  <c r="Z1283" i="16"/>
  <c r="Y1283" i="16"/>
  <c r="X1283" i="16"/>
  <c r="W1283" i="16"/>
  <c r="V1283" i="16"/>
  <c r="AE403" i="16"/>
  <c r="AD403" i="16"/>
  <c r="AC403" i="16"/>
  <c r="AB403" i="16"/>
  <c r="AA403" i="16"/>
  <c r="Z403" i="16"/>
  <c r="Y403" i="16"/>
  <c r="X403" i="16"/>
  <c r="W403" i="16"/>
  <c r="V403" i="16"/>
  <c r="AE51" i="16"/>
  <c r="AD51" i="16"/>
  <c r="AC51" i="16"/>
  <c r="AB51" i="16"/>
  <c r="AA51" i="16"/>
  <c r="Z51" i="16"/>
  <c r="Y51" i="16"/>
  <c r="X51" i="16"/>
  <c r="W51" i="16"/>
  <c r="V51" i="16"/>
  <c r="AE227" i="16"/>
  <c r="AD227" i="16"/>
  <c r="AC227" i="16"/>
  <c r="AB227" i="16"/>
  <c r="AA227" i="16"/>
  <c r="Z227" i="16"/>
  <c r="Y227" i="16"/>
  <c r="X227" i="16"/>
  <c r="W227" i="16"/>
  <c r="V227" i="16"/>
  <c r="AE931" i="16"/>
  <c r="AD931" i="16"/>
  <c r="AC931" i="16"/>
  <c r="AB931" i="16"/>
  <c r="AA931" i="16"/>
  <c r="Z931" i="16"/>
  <c r="Y931" i="16"/>
  <c r="X931" i="16"/>
  <c r="W931" i="16"/>
  <c r="V931" i="16"/>
  <c r="AE579" i="16"/>
  <c r="AD579" i="16"/>
  <c r="AC579" i="16"/>
  <c r="AB579" i="16"/>
  <c r="AA579" i="16"/>
  <c r="Z579" i="16"/>
  <c r="Y579" i="16"/>
  <c r="X579" i="16"/>
  <c r="W579" i="16"/>
  <c r="V579" i="16"/>
  <c r="AE755" i="16"/>
  <c r="AD755" i="16"/>
  <c r="AC755" i="16"/>
  <c r="AB755" i="16"/>
  <c r="AA755" i="16"/>
  <c r="Z755" i="16"/>
  <c r="Y755" i="16"/>
  <c r="X755" i="16"/>
  <c r="W755" i="16"/>
  <c r="V755" i="16"/>
  <c r="AE1106" i="16"/>
  <c r="AD1106" i="16"/>
  <c r="AC1106" i="16"/>
  <c r="AB1106" i="16"/>
  <c r="AA1106" i="16"/>
  <c r="Z1106" i="16"/>
  <c r="Y1106" i="16"/>
  <c r="X1106" i="16"/>
  <c r="W1106" i="16"/>
  <c r="V1106" i="16"/>
  <c r="AE1282" i="16"/>
  <c r="AD1282" i="16"/>
  <c r="AC1282" i="16"/>
  <c r="AB1282" i="16"/>
  <c r="AA1282" i="16"/>
  <c r="Z1282" i="16"/>
  <c r="Y1282" i="16"/>
  <c r="X1282" i="16"/>
  <c r="W1282" i="16"/>
  <c r="V1282" i="16"/>
  <c r="AE402" i="16"/>
  <c r="AD402" i="16"/>
  <c r="AC402" i="16"/>
  <c r="AB402" i="16"/>
  <c r="AA402" i="16"/>
  <c r="Z402" i="16"/>
  <c r="Y402" i="16"/>
  <c r="X402" i="16"/>
  <c r="W402" i="16"/>
  <c r="V402" i="16"/>
  <c r="AE50" i="16"/>
  <c r="AD50" i="16"/>
  <c r="AC50" i="16"/>
  <c r="AB50" i="16"/>
  <c r="AA50" i="16"/>
  <c r="Z50" i="16"/>
  <c r="Y50" i="16"/>
  <c r="X50" i="16"/>
  <c r="W50" i="16"/>
  <c r="V50" i="16"/>
  <c r="AE226" i="16"/>
  <c r="AD226" i="16"/>
  <c r="AC226" i="16"/>
  <c r="AB226" i="16"/>
  <c r="AA226" i="16"/>
  <c r="Z226" i="16"/>
  <c r="Y226" i="16"/>
  <c r="X226" i="16"/>
  <c r="W226" i="16"/>
  <c r="V226" i="16"/>
  <c r="AE930" i="16"/>
  <c r="AD930" i="16"/>
  <c r="AC930" i="16"/>
  <c r="AB930" i="16"/>
  <c r="AA930" i="16"/>
  <c r="Z930" i="16"/>
  <c r="Y930" i="16"/>
  <c r="X930" i="16"/>
  <c r="W930" i="16"/>
  <c r="V930" i="16"/>
  <c r="AE578" i="16"/>
  <c r="AD578" i="16"/>
  <c r="AC578" i="16"/>
  <c r="AB578" i="16"/>
  <c r="AA578" i="16"/>
  <c r="Z578" i="16"/>
  <c r="Y578" i="16"/>
  <c r="X578" i="16"/>
  <c r="W578" i="16"/>
  <c r="V578" i="16"/>
  <c r="AE754" i="16"/>
  <c r="AD754" i="16"/>
  <c r="AC754" i="16"/>
  <c r="AB754" i="16"/>
  <c r="AA754" i="16"/>
  <c r="Z754" i="16"/>
  <c r="Y754" i="16"/>
  <c r="X754" i="16"/>
  <c r="W754" i="16"/>
  <c r="V754" i="16"/>
  <c r="AE1105" i="16"/>
  <c r="AD1105" i="16"/>
  <c r="AC1105" i="16"/>
  <c r="AB1105" i="16"/>
  <c r="AA1105" i="16"/>
  <c r="Z1105" i="16"/>
  <c r="Y1105" i="16"/>
  <c r="X1105" i="16"/>
  <c r="W1105" i="16"/>
  <c r="V1105" i="16"/>
  <c r="AE1281" i="16"/>
  <c r="AD1281" i="16"/>
  <c r="AC1281" i="16"/>
  <c r="AB1281" i="16"/>
  <c r="AA1281" i="16"/>
  <c r="Z1281" i="16"/>
  <c r="Y1281" i="16"/>
  <c r="X1281" i="16"/>
  <c r="W1281" i="16"/>
  <c r="V1281" i="16"/>
  <c r="AE401" i="16"/>
  <c r="AD401" i="16"/>
  <c r="AC401" i="16"/>
  <c r="AB401" i="16"/>
  <c r="AA401" i="16"/>
  <c r="Z401" i="16"/>
  <c r="Y401" i="16"/>
  <c r="X401" i="16"/>
  <c r="W401" i="16"/>
  <c r="V401" i="16"/>
  <c r="AE49" i="16"/>
  <c r="AD49" i="16"/>
  <c r="AC49" i="16"/>
  <c r="AB49" i="16"/>
  <c r="AA49" i="16"/>
  <c r="Z49" i="16"/>
  <c r="Y49" i="16"/>
  <c r="X49" i="16"/>
  <c r="W49" i="16"/>
  <c r="V49" i="16"/>
  <c r="AE225" i="16"/>
  <c r="AD225" i="16"/>
  <c r="AC225" i="16"/>
  <c r="AB225" i="16"/>
  <c r="AA225" i="16"/>
  <c r="Z225" i="16"/>
  <c r="Y225" i="16"/>
  <c r="X225" i="16"/>
  <c r="W225" i="16"/>
  <c r="V225" i="16"/>
  <c r="AE929" i="16"/>
  <c r="AD929" i="16"/>
  <c r="AC929" i="16"/>
  <c r="AB929" i="16"/>
  <c r="AA929" i="16"/>
  <c r="Z929" i="16"/>
  <c r="Y929" i="16"/>
  <c r="X929" i="16"/>
  <c r="W929" i="16"/>
  <c r="V929" i="16"/>
  <c r="AE577" i="16"/>
  <c r="AD577" i="16"/>
  <c r="AC577" i="16"/>
  <c r="AB577" i="16"/>
  <c r="AA577" i="16"/>
  <c r="Z577" i="16"/>
  <c r="Y577" i="16"/>
  <c r="X577" i="16"/>
  <c r="W577" i="16"/>
  <c r="V577" i="16"/>
  <c r="AE753" i="16"/>
  <c r="AD753" i="16"/>
  <c r="AC753" i="16"/>
  <c r="AB753" i="16"/>
  <c r="AA753" i="16"/>
  <c r="Z753" i="16"/>
  <c r="Y753" i="16"/>
  <c r="X753" i="16"/>
  <c r="W753" i="16"/>
  <c r="V753" i="16"/>
  <c r="AE1104" i="16"/>
  <c r="AD1104" i="16"/>
  <c r="AC1104" i="16"/>
  <c r="AB1104" i="16"/>
  <c r="AA1104" i="16"/>
  <c r="Z1104" i="16"/>
  <c r="Y1104" i="16"/>
  <c r="X1104" i="16"/>
  <c r="W1104" i="16"/>
  <c r="V1104" i="16"/>
  <c r="AE1280" i="16"/>
  <c r="AD1280" i="16"/>
  <c r="AC1280" i="16"/>
  <c r="AB1280" i="16"/>
  <c r="AA1280" i="16"/>
  <c r="Z1280" i="16"/>
  <c r="Y1280" i="16"/>
  <c r="X1280" i="16"/>
  <c r="W1280" i="16"/>
  <c r="V1280" i="16"/>
  <c r="AE400" i="16"/>
  <c r="AD400" i="16"/>
  <c r="AC400" i="16"/>
  <c r="AB400" i="16"/>
  <c r="AA400" i="16"/>
  <c r="Z400" i="16"/>
  <c r="Y400" i="16"/>
  <c r="X400" i="16"/>
  <c r="W400" i="16"/>
  <c r="V400" i="16"/>
  <c r="AE48" i="16"/>
  <c r="AD48" i="16"/>
  <c r="AC48" i="16"/>
  <c r="AB48" i="16"/>
  <c r="AA48" i="16"/>
  <c r="Z48" i="16"/>
  <c r="Y48" i="16"/>
  <c r="X48" i="16"/>
  <c r="W48" i="16"/>
  <c r="V48" i="16"/>
  <c r="AE224" i="16"/>
  <c r="AD224" i="16"/>
  <c r="AC224" i="16"/>
  <c r="AB224" i="16"/>
  <c r="AA224" i="16"/>
  <c r="Z224" i="16"/>
  <c r="Y224" i="16"/>
  <c r="X224" i="16"/>
  <c r="W224" i="16"/>
  <c r="V224" i="16"/>
  <c r="AE928" i="16"/>
  <c r="AD928" i="16"/>
  <c r="AC928" i="16"/>
  <c r="AB928" i="16"/>
  <c r="AA928" i="16"/>
  <c r="Z928" i="16"/>
  <c r="Y928" i="16"/>
  <c r="X928" i="16"/>
  <c r="W928" i="16"/>
  <c r="V928" i="16"/>
  <c r="AE576" i="16"/>
  <c r="AD576" i="16"/>
  <c r="AC576" i="16"/>
  <c r="AB576" i="16"/>
  <c r="AA576" i="16"/>
  <c r="Z576" i="16"/>
  <c r="Y576" i="16"/>
  <c r="X576" i="16"/>
  <c r="W576" i="16"/>
  <c r="V576" i="16"/>
  <c r="AE752" i="16"/>
  <c r="AD752" i="16"/>
  <c r="AC752" i="16"/>
  <c r="AB752" i="16"/>
  <c r="AA752" i="16"/>
  <c r="Z752" i="16"/>
  <c r="Y752" i="16"/>
  <c r="X752" i="16"/>
  <c r="W752" i="16"/>
  <c r="V752" i="16"/>
  <c r="AE1103" i="16"/>
  <c r="AD1103" i="16"/>
  <c r="AC1103" i="16"/>
  <c r="AB1103" i="16"/>
  <c r="AA1103" i="16"/>
  <c r="Z1103" i="16"/>
  <c r="Y1103" i="16"/>
  <c r="X1103" i="16"/>
  <c r="W1103" i="16"/>
  <c r="V1103" i="16"/>
  <c r="AE1279" i="16"/>
  <c r="AD1279" i="16"/>
  <c r="AC1279" i="16"/>
  <c r="AB1279" i="16"/>
  <c r="AA1279" i="16"/>
  <c r="Z1279" i="16"/>
  <c r="Y1279" i="16"/>
  <c r="X1279" i="16"/>
  <c r="W1279" i="16"/>
  <c r="V1279" i="16"/>
  <c r="AE399" i="16"/>
  <c r="AD399" i="16"/>
  <c r="AC399" i="16"/>
  <c r="AB399" i="16"/>
  <c r="AA399" i="16"/>
  <c r="Z399" i="16"/>
  <c r="Y399" i="16"/>
  <c r="X399" i="16"/>
  <c r="W399" i="16"/>
  <c r="V399" i="16"/>
  <c r="AE47" i="16"/>
  <c r="AD47" i="16"/>
  <c r="AC47" i="16"/>
  <c r="AB47" i="16"/>
  <c r="AA47" i="16"/>
  <c r="Z47" i="16"/>
  <c r="Y47" i="16"/>
  <c r="X47" i="16"/>
  <c r="W47" i="16"/>
  <c r="V47" i="16"/>
  <c r="AE223" i="16"/>
  <c r="AD223" i="16"/>
  <c r="AC223" i="16"/>
  <c r="AB223" i="16"/>
  <c r="AA223" i="16"/>
  <c r="Z223" i="16"/>
  <c r="Y223" i="16"/>
  <c r="X223" i="16"/>
  <c r="W223" i="16"/>
  <c r="V223" i="16"/>
  <c r="AE927" i="16"/>
  <c r="AD927" i="16"/>
  <c r="AC927" i="16"/>
  <c r="AB927" i="16"/>
  <c r="AA927" i="16"/>
  <c r="Z927" i="16"/>
  <c r="Y927" i="16"/>
  <c r="X927" i="16"/>
  <c r="W927" i="16"/>
  <c r="V927" i="16"/>
  <c r="AE575" i="16"/>
  <c r="AD575" i="16"/>
  <c r="AC575" i="16"/>
  <c r="AB575" i="16"/>
  <c r="AA575" i="16"/>
  <c r="Z575" i="16"/>
  <c r="Y575" i="16"/>
  <c r="X575" i="16"/>
  <c r="W575" i="16"/>
  <c r="V575" i="16"/>
  <c r="AE751" i="16"/>
  <c r="AD751" i="16"/>
  <c r="AC751" i="16"/>
  <c r="AB751" i="16"/>
  <c r="AA751" i="16"/>
  <c r="Z751" i="16"/>
  <c r="Y751" i="16"/>
  <c r="X751" i="16"/>
  <c r="W751" i="16"/>
  <c r="V751" i="16"/>
  <c r="AE1102" i="16"/>
  <c r="AD1102" i="16"/>
  <c r="AC1102" i="16"/>
  <c r="AB1102" i="16"/>
  <c r="AA1102" i="16"/>
  <c r="Z1102" i="16"/>
  <c r="Y1102" i="16"/>
  <c r="X1102" i="16"/>
  <c r="W1102" i="16"/>
  <c r="V1102" i="16"/>
  <c r="AE1278" i="16"/>
  <c r="AD1278" i="16"/>
  <c r="AC1278" i="16"/>
  <c r="AB1278" i="16"/>
  <c r="AA1278" i="16"/>
  <c r="Z1278" i="16"/>
  <c r="Y1278" i="16"/>
  <c r="X1278" i="16"/>
  <c r="W1278" i="16"/>
  <c r="V1278" i="16"/>
  <c r="AE398" i="16"/>
  <c r="AD398" i="16"/>
  <c r="AC398" i="16"/>
  <c r="AB398" i="16"/>
  <c r="AA398" i="16"/>
  <c r="Z398" i="16"/>
  <c r="Y398" i="16"/>
  <c r="X398" i="16"/>
  <c r="W398" i="16"/>
  <c r="V398" i="16"/>
  <c r="AE46" i="16"/>
  <c r="AD46" i="16"/>
  <c r="AC46" i="16"/>
  <c r="AB46" i="16"/>
  <c r="AA46" i="16"/>
  <c r="Z46" i="16"/>
  <c r="Y46" i="16"/>
  <c r="X46" i="16"/>
  <c r="W46" i="16"/>
  <c r="V46" i="16"/>
  <c r="AE222" i="16"/>
  <c r="AD222" i="16"/>
  <c r="AC222" i="16"/>
  <c r="AB222" i="16"/>
  <c r="AA222" i="16"/>
  <c r="Z222" i="16"/>
  <c r="Y222" i="16"/>
  <c r="X222" i="16"/>
  <c r="W222" i="16"/>
  <c r="V222" i="16"/>
  <c r="AE926" i="16"/>
  <c r="AD926" i="16"/>
  <c r="AC926" i="16"/>
  <c r="AB926" i="16"/>
  <c r="AA926" i="16"/>
  <c r="Z926" i="16"/>
  <c r="Y926" i="16"/>
  <c r="X926" i="16"/>
  <c r="W926" i="16"/>
  <c r="V926" i="16"/>
  <c r="AE574" i="16"/>
  <c r="AD574" i="16"/>
  <c r="AC574" i="16"/>
  <c r="AB574" i="16"/>
  <c r="AA574" i="16"/>
  <c r="Z574" i="16"/>
  <c r="Y574" i="16"/>
  <c r="X574" i="16"/>
  <c r="W574" i="16"/>
  <c r="V574" i="16"/>
  <c r="AE750" i="16"/>
  <c r="AD750" i="16"/>
  <c r="AC750" i="16"/>
  <c r="AB750" i="16"/>
  <c r="AA750" i="16"/>
  <c r="Z750" i="16"/>
  <c r="Y750" i="16"/>
  <c r="X750" i="16"/>
  <c r="W750" i="16"/>
  <c r="V750" i="16"/>
  <c r="AE1101" i="16"/>
  <c r="AD1101" i="16"/>
  <c r="AC1101" i="16"/>
  <c r="AB1101" i="16"/>
  <c r="AA1101" i="16"/>
  <c r="Z1101" i="16"/>
  <c r="Y1101" i="16"/>
  <c r="X1101" i="16"/>
  <c r="W1101" i="16"/>
  <c r="V1101" i="16"/>
  <c r="AE1277" i="16"/>
  <c r="AD1277" i="16"/>
  <c r="AC1277" i="16"/>
  <c r="AB1277" i="16"/>
  <c r="AA1277" i="16"/>
  <c r="Z1277" i="16"/>
  <c r="Y1277" i="16"/>
  <c r="X1277" i="16"/>
  <c r="W1277" i="16"/>
  <c r="V1277" i="16"/>
  <c r="AE397" i="16"/>
  <c r="AD397" i="16"/>
  <c r="AC397" i="16"/>
  <c r="AB397" i="16"/>
  <c r="AA397" i="16"/>
  <c r="Z397" i="16"/>
  <c r="Y397" i="16"/>
  <c r="X397" i="16"/>
  <c r="W397" i="16"/>
  <c r="V397" i="16"/>
  <c r="AE45" i="16"/>
  <c r="AD45" i="16"/>
  <c r="AC45" i="16"/>
  <c r="AB45" i="16"/>
  <c r="AA45" i="16"/>
  <c r="Z45" i="16"/>
  <c r="Y45" i="16"/>
  <c r="X45" i="16"/>
  <c r="W45" i="16"/>
  <c r="V45" i="16"/>
  <c r="AE221" i="16"/>
  <c r="AD221" i="16"/>
  <c r="AC221" i="16"/>
  <c r="AB221" i="16"/>
  <c r="AA221" i="16"/>
  <c r="Z221" i="16"/>
  <c r="Y221" i="16"/>
  <c r="X221" i="16"/>
  <c r="W221" i="16"/>
  <c r="V221" i="16"/>
  <c r="AE925" i="16"/>
  <c r="AD925" i="16"/>
  <c r="AC925" i="16"/>
  <c r="AB925" i="16"/>
  <c r="AA925" i="16"/>
  <c r="Z925" i="16"/>
  <c r="Y925" i="16"/>
  <c r="X925" i="16"/>
  <c r="W925" i="16"/>
  <c r="V925" i="16"/>
  <c r="AE573" i="16"/>
  <c r="AD573" i="16"/>
  <c r="AC573" i="16"/>
  <c r="AB573" i="16"/>
  <c r="AA573" i="16"/>
  <c r="Z573" i="16"/>
  <c r="Y573" i="16"/>
  <c r="X573" i="16"/>
  <c r="W573" i="16"/>
  <c r="V573" i="16"/>
  <c r="AE749" i="16"/>
  <c r="AD749" i="16"/>
  <c r="AC749" i="16"/>
  <c r="AB749" i="16"/>
  <c r="AA749" i="16"/>
  <c r="Z749" i="16"/>
  <c r="Y749" i="16"/>
  <c r="X749" i="16"/>
  <c r="W749" i="16"/>
  <c r="V749" i="16"/>
  <c r="AE1100" i="16"/>
  <c r="AD1100" i="16"/>
  <c r="AC1100" i="16"/>
  <c r="AB1100" i="16"/>
  <c r="AA1100" i="16"/>
  <c r="Z1100" i="16"/>
  <c r="Y1100" i="16"/>
  <c r="X1100" i="16"/>
  <c r="W1100" i="16"/>
  <c r="V1100" i="16"/>
  <c r="AE1276" i="16"/>
  <c r="AD1276" i="16"/>
  <c r="AC1276" i="16"/>
  <c r="AB1276" i="16"/>
  <c r="AA1276" i="16"/>
  <c r="Z1276" i="16"/>
  <c r="Y1276" i="16"/>
  <c r="X1276" i="16"/>
  <c r="W1276" i="16"/>
  <c r="V1276" i="16"/>
  <c r="AE396" i="16"/>
  <c r="AD396" i="16"/>
  <c r="AC396" i="16"/>
  <c r="AB396" i="16"/>
  <c r="AA396" i="16"/>
  <c r="Z396" i="16"/>
  <c r="Y396" i="16"/>
  <c r="X396" i="16"/>
  <c r="W396" i="16"/>
  <c r="V396" i="16"/>
  <c r="AE44" i="16"/>
  <c r="AD44" i="16"/>
  <c r="AC44" i="16"/>
  <c r="AB44" i="16"/>
  <c r="AA44" i="16"/>
  <c r="Z44" i="16"/>
  <c r="Y44" i="16"/>
  <c r="X44" i="16"/>
  <c r="W44" i="16"/>
  <c r="V44" i="16"/>
  <c r="AE220" i="16"/>
  <c r="AD220" i="16"/>
  <c r="AC220" i="16"/>
  <c r="AB220" i="16"/>
  <c r="AA220" i="16"/>
  <c r="Z220" i="16"/>
  <c r="Y220" i="16"/>
  <c r="X220" i="16"/>
  <c r="W220" i="16"/>
  <c r="V220" i="16"/>
  <c r="AE924" i="16"/>
  <c r="AD924" i="16"/>
  <c r="AC924" i="16"/>
  <c r="AB924" i="16"/>
  <c r="AA924" i="16"/>
  <c r="Z924" i="16"/>
  <c r="Y924" i="16"/>
  <c r="X924" i="16"/>
  <c r="W924" i="16"/>
  <c r="V924" i="16"/>
  <c r="AE572" i="16"/>
  <c r="AD572" i="16"/>
  <c r="AC572" i="16"/>
  <c r="AB572" i="16"/>
  <c r="AA572" i="16"/>
  <c r="Z572" i="16"/>
  <c r="Y572" i="16"/>
  <c r="X572" i="16"/>
  <c r="W572" i="16"/>
  <c r="V572" i="16"/>
  <c r="AE748" i="16"/>
  <c r="AD748" i="16"/>
  <c r="AC748" i="16"/>
  <c r="AB748" i="16"/>
  <c r="AA748" i="16"/>
  <c r="Z748" i="16"/>
  <c r="Y748" i="16"/>
  <c r="X748" i="16"/>
  <c r="W748" i="16"/>
  <c r="V748" i="16"/>
  <c r="AE1099" i="16"/>
  <c r="AD1099" i="16"/>
  <c r="AC1099" i="16"/>
  <c r="AB1099" i="16"/>
  <c r="AA1099" i="16"/>
  <c r="Z1099" i="16"/>
  <c r="Y1099" i="16"/>
  <c r="X1099" i="16"/>
  <c r="W1099" i="16"/>
  <c r="V1099" i="16"/>
  <c r="AE1275" i="16"/>
  <c r="AD1275" i="16"/>
  <c r="AC1275" i="16"/>
  <c r="AB1275" i="16"/>
  <c r="AA1275" i="16"/>
  <c r="Z1275" i="16"/>
  <c r="Y1275" i="16"/>
  <c r="X1275" i="16"/>
  <c r="W1275" i="16"/>
  <c r="V1275" i="16"/>
  <c r="AE395" i="16"/>
  <c r="AD395" i="16"/>
  <c r="AC395" i="16"/>
  <c r="AB395" i="16"/>
  <c r="AA395" i="16"/>
  <c r="Z395" i="16"/>
  <c r="Y395" i="16"/>
  <c r="X395" i="16"/>
  <c r="W395" i="16"/>
  <c r="V395" i="16"/>
  <c r="AE43" i="16"/>
  <c r="AD43" i="16"/>
  <c r="AC43" i="16"/>
  <c r="AB43" i="16"/>
  <c r="AA43" i="16"/>
  <c r="Z43" i="16"/>
  <c r="Y43" i="16"/>
  <c r="X43" i="16"/>
  <c r="W43" i="16"/>
  <c r="V43" i="16"/>
  <c r="AE219" i="16"/>
  <c r="AD219" i="16"/>
  <c r="AC219" i="16"/>
  <c r="AB219" i="16"/>
  <c r="AA219" i="16"/>
  <c r="Z219" i="16"/>
  <c r="Y219" i="16"/>
  <c r="X219" i="16"/>
  <c r="W219" i="16"/>
  <c r="V219" i="16"/>
  <c r="AE923" i="16"/>
  <c r="AD923" i="16"/>
  <c r="AC923" i="16"/>
  <c r="AB923" i="16"/>
  <c r="AA923" i="16"/>
  <c r="Z923" i="16"/>
  <c r="Y923" i="16"/>
  <c r="X923" i="16"/>
  <c r="W923" i="16"/>
  <c r="V923" i="16"/>
  <c r="AE571" i="16"/>
  <c r="AD571" i="16"/>
  <c r="AC571" i="16"/>
  <c r="AB571" i="16"/>
  <c r="AA571" i="16"/>
  <c r="Z571" i="16"/>
  <c r="Y571" i="16"/>
  <c r="X571" i="16"/>
  <c r="W571" i="16"/>
  <c r="V571" i="16"/>
  <c r="AE747" i="16"/>
  <c r="AD747" i="16"/>
  <c r="AC747" i="16"/>
  <c r="AB747" i="16"/>
  <c r="AA747" i="16"/>
  <c r="Z747" i="16"/>
  <c r="Y747" i="16"/>
  <c r="X747" i="16"/>
  <c r="W747" i="16"/>
  <c r="V747" i="16"/>
  <c r="AE1098" i="16"/>
  <c r="AD1098" i="16"/>
  <c r="AC1098" i="16"/>
  <c r="AB1098" i="16"/>
  <c r="AA1098" i="16"/>
  <c r="Z1098" i="16"/>
  <c r="Y1098" i="16"/>
  <c r="X1098" i="16"/>
  <c r="W1098" i="16"/>
  <c r="V1098" i="16"/>
  <c r="AE1274" i="16"/>
  <c r="AD1274" i="16"/>
  <c r="AC1274" i="16"/>
  <c r="AB1274" i="16"/>
  <c r="AA1274" i="16"/>
  <c r="Z1274" i="16"/>
  <c r="Y1274" i="16"/>
  <c r="X1274" i="16"/>
  <c r="W1274" i="16"/>
  <c r="V1274" i="16"/>
  <c r="AE394" i="16"/>
  <c r="AD394" i="16"/>
  <c r="AC394" i="16"/>
  <c r="AB394" i="16"/>
  <c r="AA394" i="16"/>
  <c r="Z394" i="16"/>
  <c r="Y394" i="16"/>
  <c r="X394" i="16"/>
  <c r="W394" i="16"/>
  <c r="V394" i="16"/>
  <c r="AE42" i="16"/>
  <c r="AD42" i="16"/>
  <c r="AC42" i="16"/>
  <c r="AB42" i="16"/>
  <c r="AA42" i="16"/>
  <c r="Z42" i="16"/>
  <c r="Y42" i="16"/>
  <c r="X42" i="16"/>
  <c r="W42" i="16"/>
  <c r="V42" i="16"/>
  <c r="AE218" i="16"/>
  <c r="AD218" i="16"/>
  <c r="AC218" i="16"/>
  <c r="AB218" i="16"/>
  <c r="AA218" i="16"/>
  <c r="Z218" i="16"/>
  <c r="Y218" i="16"/>
  <c r="X218" i="16"/>
  <c r="W218" i="16"/>
  <c r="V218" i="16"/>
  <c r="AE922" i="16"/>
  <c r="AD922" i="16"/>
  <c r="AC922" i="16"/>
  <c r="AB922" i="16"/>
  <c r="AA922" i="16"/>
  <c r="Z922" i="16"/>
  <c r="Y922" i="16"/>
  <c r="X922" i="16"/>
  <c r="W922" i="16"/>
  <c r="V922" i="16"/>
  <c r="AE570" i="16"/>
  <c r="AD570" i="16"/>
  <c r="AC570" i="16"/>
  <c r="AB570" i="16"/>
  <c r="AA570" i="16"/>
  <c r="Z570" i="16"/>
  <c r="Y570" i="16"/>
  <c r="X570" i="16"/>
  <c r="W570" i="16"/>
  <c r="V570" i="16"/>
  <c r="AE746" i="16"/>
  <c r="AD746" i="16"/>
  <c r="AC746" i="16"/>
  <c r="AB746" i="16"/>
  <c r="AA746" i="16"/>
  <c r="Z746" i="16"/>
  <c r="Y746" i="16"/>
  <c r="X746" i="16"/>
  <c r="W746" i="16"/>
  <c r="V746" i="16"/>
  <c r="AE1097" i="16"/>
  <c r="AD1097" i="16"/>
  <c r="AC1097" i="16"/>
  <c r="AB1097" i="16"/>
  <c r="AA1097" i="16"/>
  <c r="Z1097" i="16"/>
  <c r="Y1097" i="16"/>
  <c r="X1097" i="16"/>
  <c r="W1097" i="16"/>
  <c r="V1097" i="16"/>
  <c r="AE1273" i="16"/>
  <c r="AD1273" i="16"/>
  <c r="AC1273" i="16"/>
  <c r="AB1273" i="16"/>
  <c r="AA1273" i="16"/>
  <c r="Z1273" i="16"/>
  <c r="Y1273" i="16"/>
  <c r="X1273" i="16"/>
  <c r="W1273" i="16"/>
  <c r="V1273" i="16"/>
  <c r="AE393" i="16"/>
  <c r="AD393" i="16"/>
  <c r="AC393" i="16"/>
  <c r="AB393" i="16"/>
  <c r="AA393" i="16"/>
  <c r="Z393" i="16"/>
  <c r="Y393" i="16"/>
  <c r="X393" i="16"/>
  <c r="W393" i="16"/>
  <c r="V393" i="16"/>
  <c r="AE41" i="16"/>
  <c r="AD41" i="16"/>
  <c r="AC41" i="16"/>
  <c r="AB41" i="16"/>
  <c r="AA41" i="16"/>
  <c r="Z41" i="16"/>
  <c r="Y41" i="16"/>
  <c r="X41" i="16"/>
  <c r="W41" i="16"/>
  <c r="V41" i="16"/>
  <c r="AE217" i="16"/>
  <c r="AD217" i="16"/>
  <c r="AC217" i="16"/>
  <c r="AB217" i="16"/>
  <c r="AA217" i="16"/>
  <c r="Z217" i="16"/>
  <c r="Y217" i="16"/>
  <c r="X217" i="16"/>
  <c r="W217" i="16"/>
  <c r="V217" i="16"/>
  <c r="AE921" i="16"/>
  <c r="AD921" i="16"/>
  <c r="AC921" i="16"/>
  <c r="AB921" i="16"/>
  <c r="AA921" i="16"/>
  <c r="Z921" i="16"/>
  <c r="Y921" i="16"/>
  <c r="X921" i="16"/>
  <c r="W921" i="16"/>
  <c r="V921" i="16"/>
  <c r="AE569" i="16"/>
  <c r="AD569" i="16"/>
  <c r="AC569" i="16"/>
  <c r="AB569" i="16"/>
  <c r="AA569" i="16"/>
  <c r="Z569" i="16"/>
  <c r="Y569" i="16"/>
  <c r="X569" i="16"/>
  <c r="W569" i="16"/>
  <c r="V569" i="16"/>
  <c r="AE745" i="16"/>
  <c r="AD745" i="16"/>
  <c r="AC745" i="16"/>
  <c r="AB745" i="16"/>
  <c r="AA745" i="16"/>
  <c r="Z745" i="16"/>
  <c r="Y745" i="16"/>
  <c r="X745" i="16"/>
  <c r="W745" i="16"/>
  <c r="V745" i="16"/>
  <c r="AE1096" i="16"/>
  <c r="AD1096" i="16"/>
  <c r="AC1096" i="16"/>
  <c r="AB1096" i="16"/>
  <c r="AA1096" i="16"/>
  <c r="Z1096" i="16"/>
  <c r="Y1096" i="16"/>
  <c r="X1096" i="16"/>
  <c r="W1096" i="16"/>
  <c r="V1096" i="16"/>
  <c r="AE1272" i="16"/>
  <c r="AD1272" i="16"/>
  <c r="AC1272" i="16"/>
  <c r="AB1272" i="16"/>
  <c r="AA1272" i="16"/>
  <c r="Z1272" i="16"/>
  <c r="Y1272" i="16"/>
  <c r="X1272" i="16"/>
  <c r="W1272" i="16"/>
  <c r="V1272" i="16"/>
  <c r="AE392" i="16"/>
  <c r="AD392" i="16"/>
  <c r="AC392" i="16"/>
  <c r="AB392" i="16"/>
  <c r="AA392" i="16"/>
  <c r="Z392" i="16"/>
  <c r="Y392" i="16"/>
  <c r="X392" i="16"/>
  <c r="W392" i="16"/>
  <c r="V392" i="16"/>
  <c r="AE40" i="16"/>
  <c r="AD40" i="16"/>
  <c r="AC40" i="16"/>
  <c r="AB40" i="16"/>
  <c r="AA40" i="16"/>
  <c r="Z40" i="16"/>
  <c r="Y40" i="16"/>
  <c r="X40" i="16"/>
  <c r="W40" i="16"/>
  <c r="V40" i="16"/>
  <c r="AE216" i="16"/>
  <c r="AD216" i="16"/>
  <c r="AC216" i="16"/>
  <c r="AB216" i="16"/>
  <c r="AA216" i="16"/>
  <c r="Z216" i="16"/>
  <c r="Y216" i="16"/>
  <c r="X216" i="16"/>
  <c r="W216" i="16"/>
  <c r="V216" i="16"/>
  <c r="AE920" i="16"/>
  <c r="AD920" i="16"/>
  <c r="AC920" i="16"/>
  <c r="AB920" i="16"/>
  <c r="AA920" i="16"/>
  <c r="Z920" i="16"/>
  <c r="Y920" i="16"/>
  <c r="X920" i="16"/>
  <c r="W920" i="16"/>
  <c r="V920" i="16"/>
  <c r="AE568" i="16"/>
  <c r="AD568" i="16"/>
  <c r="AC568" i="16"/>
  <c r="AB568" i="16"/>
  <c r="AA568" i="16"/>
  <c r="Z568" i="16"/>
  <c r="Y568" i="16"/>
  <c r="X568" i="16"/>
  <c r="W568" i="16"/>
  <c r="V568" i="16"/>
  <c r="AE744" i="16"/>
  <c r="AD744" i="16"/>
  <c r="AC744" i="16"/>
  <c r="AB744" i="16"/>
  <c r="AA744" i="16"/>
  <c r="Z744" i="16"/>
  <c r="Y744" i="16"/>
  <c r="X744" i="16"/>
  <c r="W744" i="16"/>
  <c r="V744" i="16"/>
  <c r="AE1095" i="16"/>
  <c r="AD1095" i="16"/>
  <c r="AC1095" i="16"/>
  <c r="AB1095" i="16"/>
  <c r="AA1095" i="16"/>
  <c r="Z1095" i="16"/>
  <c r="Y1095" i="16"/>
  <c r="X1095" i="16"/>
  <c r="W1095" i="16"/>
  <c r="V1095" i="16"/>
  <c r="AE1271" i="16"/>
  <c r="AD1271" i="16"/>
  <c r="AC1271" i="16"/>
  <c r="AB1271" i="16"/>
  <c r="AA1271" i="16"/>
  <c r="Z1271" i="16"/>
  <c r="Y1271" i="16"/>
  <c r="X1271" i="16"/>
  <c r="W1271" i="16"/>
  <c r="V1271" i="16"/>
  <c r="AE391" i="16"/>
  <c r="AD391" i="16"/>
  <c r="AC391" i="16"/>
  <c r="AB391" i="16"/>
  <c r="AA391" i="16"/>
  <c r="Z391" i="16"/>
  <c r="Y391" i="16"/>
  <c r="X391" i="16"/>
  <c r="W391" i="16"/>
  <c r="V391" i="16"/>
  <c r="AE39" i="16"/>
  <c r="AD39" i="16"/>
  <c r="AC39" i="16"/>
  <c r="AB39" i="16"/>
  <c r="AA39" i="16"/>
  <c r="Z39" i="16"/>
  <c r="Y39" i="16"/>
  <c r="X39" i="16"/>
  <c r="W39" i="16"/>
  <c r="V39" i="16"/>
  <c r="AE215" i="16"/>
  <c r="AD215" i="16"/>
  <c r="AC215" i="16"/>
  <c r="AB215" i="16"/>
  <c r="AA215" i="16"/>
  <c r="Z215" i="16"/>
  <c r="Y215" i="16"/>
  <c r="X215" i="16"/>
  <c r="W215" i="16"/>
  <c r="V215" i="16"/>
  <c r="AE919" i="16"/>
  <c r="AD919" i="16"/>
  <c r="AC919" i="16"/>
  <c r="AB919" i="16"/>
  <c r="AA919" i="16"/>
  <c r="Z919" i="16"/>
  <c r="Y919" i="16"/>
  <c r="X919" i="16"/>
  <c r="W919" i="16"/>
  <c r="V919" i="16"/>
  <c r="AE567" i="16"/>
  <c r="AD567" i="16"/>
  <c r="AC567" i="16"/>
  <c r="AB567" i="16"/>
  <c r="AA567" i="16"/>
  <c r="Z567" i="16"/>
  <c r="Y567" i="16"/>
  <c r="X567" i="16"/>
  <c r="W567" i="16"/>
  <c r="V567" i="16"/>
  <c r="AE743" i="16"/>
  <c r="AD743" i="16"/>
  <c r="AC743" i="16"/>
  <c r="AB743" i="16"/>
  <c r="AA743" i="16"/>
  <c r="Z743" i="16"/>
  <c r="Y743" i="16"/>
  <c r="X743" i="16"/>
  <c r="W743" i="16"/>
  <c r="V743" i="16"/>
  <c r="AE1094" i="16"/>
  <c r="AD1094" i="16"/>
  <c r="AC1094" i="16"/>
  <c r="AB1094" i="16"/>
  <c r="AA1094" i="16"/>
  <c r="Z1094" i="16"/>
  <c r="Y1094" i="16"/>
  <c r="X1094" i="16"/>
  <c r="W1094" i="16"/>
  <c r="V1094" i="16"/>
  <c r="AE1270" i="16"/>
  <c r="AD1270" i="16"/>
  <c r="AC1270" i="16"/>
  <c r="AB1270" i="16"/>
  <c r="AA1270" i="16"/>
  <c r="Z1270" i="16"/>
  <c r="Y1270" i="16"/>
  <c r="X1270" i="16"/>
  <c r="W1270" i="16"/>
  <c r="V1270" i="16"/>
  <c r="AE390" i="16"/>
  <c r="AD390" i="16"/>
  <c r="AC390" i="16"/>
  <c r="AB390" i="16"/>
  <c r="AA390" i="16"/>
  <c r="Z390" i="16"/>
  <c r="Y390" i="16"/>
  <c r="X390" i="16"/>
  <c r="W390" i="16"/>
  <c r="V390" i="16"/>
  <c r="AE38" i="16"/>
  <c r="AD38" i="16"/>
  <c r="AC38" i="16"/>
  <c r="AB38" i="16"/>
  <c r="AA38" i="16"/>
  <c r="Z38" i="16"/>
  <c r="Y38" i="16"/>
  <c r="X38" i="16"/>
  <c r="W38" i="16"/>
  <c r="V38" i="16"/>
  <c r="AE214" i="16"/>
  <c r="AD214" i="16"/>
  <c r="AC214" i="16"/>
  <c r="AB214" i="16"/>
  <c r="AA214" i="16"/>
  <c r="Z214" i="16"/>
  <c r="Y214" i="16"/>
  <c r="X214" i="16"/>
  <c r="W214" i="16"/>
  <c r="V214" i="16"/>
  <c r="AE918" i="16"/>
  <c r="AD918" i="16"/>
  <c r="AC918" i="16"/>
  <c r="AB918" i="16"/>
  <c r="AA918" i="16"/>
  <c r="Z918" i="16"/>
  <c r="Y918" i="16"/>
  <c r="X918" i="16"/>
  <c r="W918" i="16"/>
  <c r="V918" i="16"/>
  <c r="AE566" i="16"/>
  <c r="AD566" i="16"/>
  <c r="AC566" i="16"/>
  <c r="AB566" i="16"/>
  <c r="AA566" i="16"/>
  <c r="Z566" i="16"/>
  <c r="Y566" i="16"/>
  <c r="X566" i="16"/>
  <c r="W566" i="16"/>
  <c r="V566" i="16"/>
  <c r="AE742" i="16"/>
  <c r="AD742" i="16"/>
  <c r="AC742" i="16"/>
  <c r="AB742" i="16"/>
  <c r="AA742" i="16"/>
  <c r="Z742" i="16"/>
  <c r="Y742" i="16"/>
  <c r="X742" i="16"/>
  <c r="W742" i="16"/>
  <c r="V742" i="16"/>
  <c r="AE1093" i="16"/>
  <c r="AD1093" i="16"/>
  <c r="AC1093" i="16"/>
  <c r="AB1093" i="16"/>
  <c r="AA1093" i="16"/>
  <c r="Z1093" i="16"/>
  <c r="Y1093" i="16"/>
  <c r="X1093" i="16"/>
  <c r="W1093" i="16"/>
  <c r="V1093" i="16"/>
  <c r="AE1269" i="16"/>
  <c r="AD1269" i="16"/>
  <c r="AC1269" i="16"/>
  <c r="AB1269" i="16"/>
  <c r="AA1269" i="16"/>
  <c r="Z1269" i="16"/>
  <c r="Y1269" i="16"/>
  <c r="X1269" i="16"/>
  <c r="W1269" i="16"/>
  <c r="V1269" i="16"/>
  <c r="AE389" i="16"/>
  <c r="AD389" i="16"/>
  <c r="AC389" i="16"/>
  <c r="AB389" i="16"/>
  <c r="AA389" i="16"/>
  <c r="Z389" i="16"/>
  <c r="Y389" i="16"/>
  <c r="X389" i="16"/>
  <c r="W389" i="16"/>
  <c r="V389" i="16"/>
  <c r="AE37" i="16"/>
  <c r="AD37" i="16"/>
  <c r="AC37" i="16"/>
  <c r="AB37" i="16"/>
  <c r="AA37" i="16"/>
  <c r="Z37" i="16"/>
  <c r="Y37" i="16"/>
  <c r="X37" i="16"/>
  <c r="W37" i="16"/>
  <c r="V37" i="16"/>
  <c r="AE213" i="16"/>
  <c r="AD213" i="16"/>
  <c r="AC213" i="16"/>
  <c r="AB213" i="16"/>
  <c r="AA213" i="16"/>
  <c r="Z213" i="16"/>
  <c r="Y213" i="16"/>
  <c r="X213" i="16"/>
  <c r="W213" i="16"/>
  <c r="V213" i="16"/>
  <c r="AE917" i="16"/>
  <c r="AD917" i="16"/>
  <c r="AC917" i="16"/>
  <c r="AB917" i="16"/>
  <c r="AA917" i="16"/>
  <c r="Z917" i="16"/>
  <c r="Y917" i="16"/>
  <c r="X917" i="16"/>
  <c r="W917" i="16"/>
  <c r="V917" i="16"/>
  <c r="AE565" i="16"/>
  <c r="AD565" i="16"/>
  <c r="AC565" i="16"/>
  <c r="AB565" i="16"/>
  <c r="AA565" i="16"/>
  <c r="Z565" i="16"/>
  <c r="Y565" i="16"/>
  <c r="X565" i="16"/>
  <c r="W565" i="16"/>
  <c r="V565" i="16"/>
  <c r="AE741" i="16"/>
  <c r="AD741" i="16"/>
  <c r="AC741" i="16"/>
  <c r="AB741" i="16"/>
  <c r="AA741" i="16"/>
  <c r="Z741" i="16"/>
  <c r="Y741" i="16"/>
  <c r="X741" i="16"/>
  <c r="W741" i="16"/>
  <c r="V741" i="16"/>
  <c r="AE1092" i="16"/>
  <c r="AD1092" i="16"/>
  <c r="AC1092" i="16"/>
  <c r="AB1092" i="16"/>
  <c r="AA1092" i="16"/>
  <c r="Z1092" i="16"/>
  <c r="Y1092" i="16"/>
  <c r="X1092" i="16"/>
  <c r="W1092" i="16"/>
  <c r="V1092" i="16"/>
  <c r="AE1268" i="16"/>
  <c r="AD1268" i="16"/>
  <c r="AC1268" i="16"/>
  <c r="AB1268" i="16"/>
  <c r="AA1268" i="16"/>
  <c r="Z1268" i="16"/>
  <c r="Y1268" i="16"/>
  <c r="X1268" i="16"/>
  <c r="W1268" i="16"/>
  <c r="V1268" i="16"/>
  <c r="AE388" i="16"/>
  <c r="AD388" i="16"/>
  <c r="AC388" i="16"/>
  <c r="AB388" i="16"/>
  <c r="AA388" i="16"/>
  <c r="Z388" i="16"/>
  <c r="Y388" i="16"/>
  <c r="X388" i="16"/>
  <c r="W388" i="16"/>
  <c r="V388" i="16"/>
  <c r="AE36" i="16"/>
  <c r="AD36" i="16"/>
  <c r="AC36" i="16"/>
  <c r="AB36" i="16"/>
  <c r="AA36" i="16"/>
  <c r="Z36" i="16"/>
  <c r="Y36" i="16"/>
  <c r="X36" i="16"/>
  <c r="W36" i="16"/>
  <c r="V36" i="16"/>
  <c r="AE212" i="16"/>
  <c r="AD212" i="16"/>
  <c r="AC212" i="16"/>
  <c r="AB212" i="16"/>
  <c r="AA212" i="16"/>
  <c r="Z212" i="16"/>
  <c r="Y212" i="16"/>
  <c r="X212" i="16"/>
  <c r="W212" i="16"/>
  <c r="V212" i="16"/>
  <c r="AE916" i="16"/>
  <c r="AD916" i="16"/>
  <c r="AC916" i="16"/>
  <c r="AB916" i="16"/>
  <c r="AA916" i="16"/>
  <c r="Z916" i="16"/>
  <c r="Y916" i="16"/>
  <c r="X916" i="16"/>
  <c r="W916" i="16"/>
  <c r="V916" i="16"/>
  <c r="AE564" i="16"/>
  <c r="AD564" i="16"/>
  <c r="AC564" i="16"/>
  <c r="AB564" i="16"/>
  <c r="AA564" i="16"/>
  <c r="Z564" i="16"/>
  <c r="Y564" i="16"/>
  <c r="X564" i="16"/>
  <c r="W564" i="16"/>
  <c r="V564" i="16"/>
  <c r="AE740" i="16"/>
  <c r="AD740" i="16"/>
  <c r="AC740" i="16"/>
  <c r="AB740" i="16"/>
  <c r="AA740" i="16"/>
  <c r="Z740" i="16"/>
  <c r="Y740" i="16"/>
  <c r="X740" i="16"/>
  <c r="W740" i="16"/>
  <c r="V740" i="16"/>
  <c r="AE1091" i="16"/>
  <c r="AD1091" i="16"/>
  <c r="AC1091" i="16"/>
  <c r="AB1091" i="16"/>
  <c r="AA1091" i="16"/>
  <c r="Z1091" i="16"/>
  <c r="Y1091" i="16"/>
  <c r="X1091" i="16"/>
  <c r="W1091" i="16"/>
  <c r="V1091" i="16"/>
  <c r="AE1267" i="16"/>
  <c r="AD1267" i="16"/>
  <c r="AC1267" i="16"/>
  <c r="AB1267" i="16"/>
  <c r="AA1267" i="16"/>
  <c r="Z1267" i="16"/>
  <c r="Y1267" i="16"/>
  <c r="X1267" i="16"/>
  <c r="W1267" i="16"/>
  <c r="V1267" i="16"/>
  <c r="AE387" i="16"/>
  <c r="AD387" i="16"/>
  <c r="AC387" i="16"/>
  <c r="AB387" i="16"/>
  <c r="AA387" i="16"/>
  <c r="Z387" i="16"/>
  <c r="Y387" i="16"/>
  <c r="X387" i="16"/>
  <c r="W387" i="16"/>
  <c r="V387" i="16"/>
  <c r="AE35" i="16"/>
  <c r="AD35" i="16"/>
  <c r="AC35" i="16"/>
  <c r="AB35" i="16"/>
  <c r="AA35" i="16"/>
  <c r="Z35" i="16"/>
  <c r="Y35" i="16"/>
  <c r="X35" i="16"/>
  <c r="W35" i="16"/>
  <c r="V35" i="16"/>
  <c r="AE211" i="16"/>
  <c r="AD211" i="16"/>
  <c r="AC211" i="16"/>
  <c r="AB211" i="16"/>
  <c r="AA211" i="16"/>
  <c r="Z211" i="16"/>
  <c r="Y211" i="16"/>
  <c r="X211" i="16"/>
  <c r="W211" i="16"/>
  <c r="V211" i="16"/>
  <c r="AE915" i="16"/>
  <c r="AD915" i="16"/>
  <c r="AC915" i="16"/>
  <c r="AB915" i="16"/>
  <c r="AA915" i="16"/>
  <c r="Z915" i="16"/>
  <c r="Y915" i="16"/>
  <c r="X915" i="16"/>
  <c r="W915" i="16"/>
  <c r="V915" i="16"/>
  <c r="AE563" i="16"/>
  <c r="AD563" i="16"/>
  <c r="AC563" i="16"/>
  <c r="AB563" i="16"/>
  <c r="AA563" i="16"/>
  <c r="Z563" i="16"/>
  <c r="Y563" i="16"/>
  <c r="X563" i="16"/>
  <c r="W563" i="16"/>
  <c r="V563" i="16"/>
  <c r="AE739" i="16"/>
  <c r="AD739" i="16"/>
  <c r="AC739" i="16"/>
  <c r="AB739" i="16"/>
  <c r="AA739" i="16"/>
  <c r="Z739" i="16"/>
  <c r="Y739" i="16"/>
  <c r="X739" i="16"/>
  <c r="W739" i="16"/>
  <c r="V739" i="16"/>
  <c r="AE1090" i="16"/>
  <c r="AD1090" i="16"/>
  <c r="AC1090" i="16"/>
  <c r="AB1090" i="16"/>
  <c r="AA1090" i="16"/>
  <c r="Z1090" i="16"/>
  <c r="Y1090" i="16"/>
  <c r="X1090" i="16"/>
  <c r="W1090" i="16"/>
  <c r="V1090" i="16"/>
  <c r="AE1266" i="16"/>
  <c r="AD1266" i="16"/>
  <c r="AC1266" i="16"/>
  <c r="AB1266" i="16"/>
  <c r="AA1266" i="16"/>
  <c r="Z1266" i="16"/>
  <c r="Y1266" i="16"/>
  <c r="X1266" i="16"/>
  <c r="W1266" i="16"/>
  <c r="V1266" i="16"/>
  <c r="AE386" i="16"/>
  <c r="AD386" i="16"/>
  <c r="AC386" i="16"/>
  <c r="AB386" i="16"/>
  <c r="AA386" i="16"/>
  <c r="Z386" i="16"/>
  <c r="Y386" i="16"/>
  <c r="X386" i="16"/>
  <c r="W386" i="16"/>
  <c r="V386" i="16"/>
  <c r="AE34" i="16"/>
  <c r="AD34" i="16"/>
  <c r="AC34" i="16"/>
  <c r="AB34" i="16"/>
  <c r="AA34" i="16"/>
  <c r="Z34" i="16"/>
  <c r="Y34" i="16"/>
  <c r="X34" i="16"/>
  <c r="W34" i="16"/>
  <c r="V34" i="16"/>
  <c r="AE210" i="16"/>
  <c r="AD210" i="16"/>
  <c r="AC210" i="16"/>
  <c r="AB210" i="16"/>
  <c r="AA210" i="16"/>
  <c r="Z210" i="16"/>
  <c r="Y210" i="16"/>
  <c r="X210" i="16"/>
  <c r="W210" i="16"/>
  <c r="V210" i="16"/>
  <c r="AE914" i="16"/>
  <c r="AD914" i="16"/>
  <c r="AC914" i="16"/>
  <c r="AB914" i="16"/>
  <c r="AA914" i="16"/>
  <c r="Z914" i="16"/>
  <c r="Y914" i="16"/>
  <c r="X914" i="16"/>
  <c r="W914" i="16"/>
  <c r="V914" i="16"/>
  <c r="AE562" i="16"/>
  <c r="AD562" i="16"/>
  <c r="AC562" i="16"/>
  <c r="AB562" i="16"/>
  <c r="AA562" i="16"/>
  <c r="Z562" i="16"/>
  <c r="Y562" i="16"/>
  <c r="X562" i="16"/>
  <c r="W562" i="16"/>
  <c r="V562" i="16"/>
  <c r="AE738" i="16"/>
  <c r="AD738" i="16"/>
  <c r="AC738" i="16"/>
  <c r="AB738" i="16"/>
  <c r="AA738" i="16"/>
  <c r="Z738" i="16"/>
  <c r="Y738" i="16"/>
  <c r="X738" i="16"/>
  <c r="W738" i="16"/>
  <c r="V738" i="16"/>
  <c r="BH250" i="16"/>
  <c r="BG250" i="16"/>
  <c r="BF250" i="16"/>
  <c r="BE250" i="16"/>
  <c r="BD250" i="16"/>
  <c r="BC250" i="16"/>
  <c r="BB250" i="16"/>
  <c r="BA250" i="16"/>
  <c r="AZ250" i="16"/>
  <c r="AY250" i="16"/>
  <c r="AE1089" i="16"/>
  <c r="AD1089" i="16"/>
  <c r="AC1089" i="16"/>
  <c r="AB1089" i="16"/>
  <c r="AA1089" i="16"/>
  <c r="Z1089" i="16"/>
  <c r="Y1089" i="16"/>
  <c r="X1089" i="16"/>
  <c r="W1089" i="16"/>
  <c r="V1089" i="16"/>
  <c r="BH249" i="16"/>
  <c r="BG249" i="16"/>
  <c r="BF249" i="16"/>
  <c r="BE249" i="16"/>
  <c r="BD249" i="16"/>
  <c r="BC249" i="16"/>
  <c r="BB249" i="16"/>
  <c r="BA249" i="16"/>
  <c r="AZ249" i="16"/>
  <c r="AY249" i="16"/>
  <c r="AE1265" i="16"/>
  <c r="AD1265" i="16"/>
  <c r="AC1265" i="16"/>
  <c r="AB1265" i="16"/>
  <c r="AA1265" i="16"/>
  <c r="Z1265" i="16"/>
  <c r="Y1265" i="16"/>
  <c r="X1265" i="16"/>
  <c r="W1265" i="16"/>
  <c r="V1265" i="16"/>
  <c r="BH248" i="16"/>
  <c r="BG248" i="16"/>
  <c r="BF248" i="16"/>
  <c r="BE248" i="16"/>
  <c r="BD248" i="16"/>
  <c r="BC248" i="16"/>
  <c r="BB248" i="16"/>
  <c r="BA248" i="16"/>
  <c r="AZ248" i="16"/>
  <c r="AY248" i="16"/>
  <c r="AE385" i="16"/>
  <c r="AD385" i="16"/>
  <c r="AC385" i="16"/>
  <c r="AB385" i="16"/>
  <c r="AA385" i="16"/>
  <c r="Z385" i="16"/>
  <c r="Y385" i="16"/>
  <c r="X385" i="16"/>
  <c r="W385" i="16"/>
  <c r="V385" i="16"/>
  <c r="BH247" i="16"/>
  <c r="BG247" i="16"/>
  <c r="BF247" i="16"/>
  <c r="BE247" i="16"/>
  <c r="BD247" i="16"/>
  <c r="BC247" i="16"/>
  <c r="BB247" i="16"/>
  <c r="BA247" i="16"/>
  <c r="AZ247" i="16"/>
  <c r="AY247" i="16"/>
  <c r="AE33" i="16"/>
  <c r="AD33" i="16"/>
  <c r="AC33" i="16"/>
  <c r="AB33" i="16"/>
  <c r="AA33" i="16"/>
  <c r="Z33" i="16"/>
  <c r="Y33" i="16"/>
  <c r="X33" i="16"/>
  <c r="W33" i="16"/>
  <c r="V33" i="16"/>
  <c r="BH246" i="16"/>
  <c r="BG246" i="16"/>
  <c r="BF246" i="16"/>
  <c r="BE246" i="16"/>
  <c r="BD246" i="16"/>
  <c r="BC246" i="16"/>
  <c r="BB246" i="16"/>
  <c r="BA246" i="16"/>
  <c r="AZ246" i="16"/>
  <c r="AY246" i="16"/>
  <c r="AE209" i="16"/>
  <c r="AD209" i="16"/>
  <c r="AC209" i="16"/>
  <c r="AB209" i="16"/>
  <c r="AA209" i="16"/>
  <c r="Z209" i="16"/>
  <c r="Y209" i="16"/>
  <c r="X209" i="16"/>
  <c r="W209" i="16"/>
  <c r="V209" i="16"/>
  <c r="BH245" i="16"/>
  <c r="BG245" i="16"/>
  <c r="BF245" i="16"/>
  <c r="BE245" i="16"/>
  <c r="BD245" i="16"/>
  <c r="BC245" i="16"/>
  <c r="BB245" i="16"/>
  <c r="BA245" i="16"/>
  <c r="AZ245" i="16"/>
  <c r="AY245" i="16"/>
  <c r="AE913" i="16"/>
  <c r="AD913" i="16"/>
  <c r="AC913" i="16"/>
  <c r="AB913" i="16"/>
  <c r="AA913" i="16"/>
  <c r="Z913" i="16"/>
  <c r="Y913" i="16"/>
  <c r="X913" i="16"/>
  <c r="W913" i="16"/>
  <c r="V913" i="16"/>
  <c r="BH244" i="16"/>
  <c r="BG244" i="16"/>
  <c r="BF244" i="16"/>
  <c r="BE244" i="16"/>
  <c r="BD244" i="16"/>
  <c r="BC244" i="16"/>
  <c r="BB244" i="16"/>
  <c r="BA244" i="16"/>
  <c r="AZ244" i="16"/>
  <c r="AY244" i="16"/>
  <c r="AE561" i="16"/>
  <c r="AD561" i="16"/>
  <c r="AC561" i="16"/>
  <c r="AB561" i="16"/>
  <c r="AA561" i="16"/>
  <c r="Z561" i="16"/>
  <c r="Y561" i="16"/>
  <c r="X561" i="16"/>
  <c r="W561" i="16"/>
  <c r="V561" i="16"/>
  <c r="BH243" i="16"/>
  <c r="BG243" i="16"/>
  <c r="BF243" i="16"/>
  <c r="BE243" i="16"/>
  <c r="BD243" i="16"/>
  <c r="BC243" i="16"/>
  <c r="BB243" i="16"/>
  <c r="BA243" i="16"/>
  <c r="AZ243" i="16"/>
  <c r="AY243" i="16"/>
  <c r="AE737" i="16"/>
  <c r="AD737" i="16"/>
  <c r="AC737" i="16"/>
  <c r="AB737" i="16"/>
  <c r="AA737" i="16"/>
  <c r="Z737" i="16"/>
  <c r="Y737" i="16"/>
  <c r="X737" i="16"/>
  <c r="W737" i="16"/>
  <c r="V737" i="16"/>
  <c r="BH242" i="16"/>
  <c r="BG242" i="16"/>
  <c r="BF242" i="16"/>
  <c r="BE242" i="16"/>
  <c r="BD242" i="16"/>
  <c r="BC242" i="16"/>
  <c r="BB242" i="16"/>
  <c r="BA242" i="16"/>
  <c r="AZ242" i="16"/>
  <c r="AY242" i="16"/>
  <c r="AE1088" i="16"/>
  <c r="AD1088" i="16"/>
  <c r="AC1088" i="16"/>
  <c r="AB1088" i="16"/>
  <c r="AA1088" i="16"/>
  <c r="Z1088" i="16"/>
  <c r="Y1088" i="16"/>
  <c r="X1088" i="16"/>
  <c r="W1088" i="16"/>
  <c r="V1088" i="16"/>
  <c r="BH241" i="16"/>
  <c r="BG241" i="16"/>
  <c r="BF241" i="16"/>
  <c r="BE241" i="16"/>
  <c r="BD241" i="16"/>
  <c r="BC241" i="16"/>
  <c r="BB241" i="16"/>
  <c r="BA241" i="16"/>
  <c r="AZ241" i="16"/>
  <c r="AY241" i="16"/>
  <c r="AE1264" i="16"/>
  <c r="AD1264" i="16"/>
  <c r="AC1264" i="16"/>
  <c r="AB1264" i="16"/>
  <c r="AA1264" i="16"/>
  <c r="Z1264" i="16"/>
  <c r="Y1264" i="16"/>
  <c r="X1264" i="16"/>
  <c r="W1264" i="16"/>
  <c r="V1264" i="16"/>
  <c r="BH240" i="16"/>
  <c r="BG240" i="16"/>
  <c r="BF240" i="16"/>
  <c r="BE240" i="16"/>
  <c r="BD240" i="16"/>
  <c r="BC240" i="16"/>
  <c r="BB240" i="16"/>
  <c r="BA240" i="16"/>
  <c r="AZ240" i="16"/>
  <c r="AY240" i="16"/>
  <c r="AE384" i="16"/>
  <c r="AD384" i="16"/>
  <c r="AC384" i="16"/>
  <c r="AB384" i="16"/>
  <c r="AA384" i="16"/>
  <c r="Z384" i="16"/>
  <c r="Y384" i="16"/>
  <c r="X384" i="16"/>
  <c r="W384" i="16"/>
  <c r="V384" i="16"/>
  <c r="BH239" i="16"/>
  <c r="BG239" i="16"/>
  <c r="BF239" i="16"/>
  <c r="BE239" i="16"/>
  <c r="BD239" i="16"/>
  <c r="BC239" i="16"/>
  <c r="BB239" i="16"/>
  <c r="BA239" i="16"/>
  <c r="AZ239" i="16"/>
  <c r="AY239" i="16"/>
  <c r="AE32" i="16"/>
  <c r="AD32" i="16"/>
  <c r="AC32" i="16"/>
  <c r="AB32" i="16"/>
  <c r="AA32" i="16"/>
  <c r="Z32" i="16"/>
  <c r="Y32" i="16"/>
  <c r="X32" i="16"/>
  <c r="W32" i="16"/>
  <c r="V32" i="16"/>
  <c r="BH238" i="16"/>
  <c r="BG238" i="16"/>
  <c r="BF238" i="16"/>
  <c r="BE238" i="16"/>
  <c r="BD238" i="16"/>
  <c r="BC238" i="16"/>
  <c r="BB238" i="16"/>
  <c r="BA238" i="16"/>
  <c r="AZ238" i="16"/>
  <c r="AY238" i="16"/>
  <c r="AE208" i="16"/>
  <c r="AD208" i="16"/>
  <c r="AC208" i="16"/>
  <c r="AB208" i="16"/>
  <c r="AA208" i="16"/>
  <c r="Z208" i="16"/>
  <c r="Y208" i="16"/>
  <c r="X208" i="16"/>
  <c r="W208" i="16"/>
  <c r="V208" i="16"/>
  <c r="BH237" i="16"/>
  <c r="BG237" i="16"/>
  <c r="BF237" i="16"/>
  <c r="BE237" i="16"/>
  <c r="BD237" i="16"/>
  <c r="BC237" i="16"/>
  <c r="BB237" i="16"/>
  <c r="BA237" i="16"/>
  <c r="AZ237" i="16"/>
  <c r="AY237" i="16"/>
  <c r="AE912" i="16"/>
  <c r="AD912" i="16"/>
  <c r="AC912" i="16"/>
  <c r="AB912" i="16"/>
  <c r="AA912" i="16"/>
  <c r="Z912" i="16"/>
  <c r="Y912" i="16"/>
  <c r="X912" i="16"/>
  <c r="W912" i="16"/>
  <c r="V912" i="16"/>
  <c r="BH236" i="16"/>
  <c r="BG236" i="16"/>
  <c r="BF236" i="16"/>
  <c r="BE236" i="16"/>
  <c r="BD236" i="16"/>
  <c r="BC236" i="16"/>
  <c r="BB236" i="16"/>
  <c r="BA236" i="16"/>
  <c r="AZ236" i="16"/>
  <c r="AY236" i="16"/>
  <c r="AE560" i="16"/>
  <c r="AD560" i="16"/>
  <c r="AC560" i="16"/>
  <c r="AB560" i="16"/>
  <c r="AA560" i="16"/>
  <c r="Z560" i="16"/>
  <c r="Y560" i="16"/>
  <c r="X560" i="16"/>
  <c r="W560" i="16"/>
  <c r="V560" i="16"/>
  <c r="BH235" i="16"/>
  <c r="BG235" i="16"/>
  <c r="BF235" i="16"/>
  <c r="BE235" i="16"/>
  <c r="BD235" i="16"/>
  <c r="BC235" i="16"/>
  <c r="BB235" i="16"/>
  <c r="BA235" i="16"/>
  <c r="AZ235" i="16"/>
  <c r="AY235" i="16"/>
  <c r="AE736" i="16"/>
  <c r="AD736" i="16"/>
  <c r="AC736" i="16"/>
  <c r="AB736" i="16"/>
  <c r="AA736" i="16"/>
  <c r="Z736" i="16"/>
  <c r="Y736" i="16"/>
  <c r="X736" i="16"/>
  <c r="W736" i="16"/>
  <c r="V736" i="16"/>
  <c r="BH234" i="16"/>
  <c r="BG234" i="16"/>
  <c r="BF234" i="16"/>
  <c r="BE234" i="16"/>
  <c r="BD234" i="16"/>
  <c r="BC234" i="16"/>
  <c r="BB234" i="16"/>
  <c r="BA234" i="16"/>
  <c r="AZ234" i="16"/>
  <c r="AY234" i="16"/>
  <c r="AE1087" i="16"/>
  <c r="AD1087" i="16"/>
  <c r="AC1087" i="16"/>
  <c r="AB1087" i="16"/>
  <c r="AA1087" i="16"/>
  <c r="Z1087" i="16"/>
  <c r="Y1087" i="16"/>
  <c r="X1087" i="16"/>
  <c r="W1087" i="16"/>
  <c r="V1087" i="16"/>
  <c r="BH233" i="16"/>
  <c r="BG233" i="16"/>
  <c r="BF233" i="16"/>
  <c r="BE233" i="16"/>
  <c r="BD233" i="16"/>
  <c r="BC233" i="16"/>
  <c r="BB233" i="16"/>
  <c r="BA233" i="16"/>
  <c r="AZ233" i="16"/>
  <c r="AY233" i="16"/>
  <c r="AE1263" i="16"/>
  <c r="AD1263" i="16"/>
  <c r="AC1263" i="16"/>
  <c r="AB1263" i="16"/>
  <c r="AA1263" i="16"/>
  <c r="Z1263" i="16"/>
  <c r="Y1263" i="16"/>
  <c r="X1263" i="16"/>
  <c r="W1263" i="16"/>
  <c r="V1263" i="16"/>
  <c r="BH232" i="16"/>
  <c r="BG232" i="16"/>
  <c r="BF232" i="16"/>
  <c r="BE232" i="16"/>
  <c r="BD232" i="16"/>
  <c r="BC232" i="16"/>
  <c r="BB232" i="16"/>
  <c r="BA232" i="16"/>
  <c r="AZ232" i="16"/>
  <c r="AY232" i="16"/>
  <c r="AE383" i="16"/>
  <c r="AD383" i="16"/>
  <c r="AC383" i="16"/>
  <c r="AB383" i="16"/>
  <c r="AA383" i="16"/>
  <c r="Z383" i="16"/>
  <c r="Y383" i="16"/>
  <c r="X383" i="16"/>
  <c r="W383" i="16"/>
  <c r="V383" i="16"/>
  <c r="BH231" i="16"/>
  <c r="BG231" i="16"/>
  <c r="BF231" i="16"/>
  <c r="BE231" i="16"/>
  <c r="BD231" i="16"/>
  <c r="BC231" i="16"/>
  <c r="BB231" i="16"/>
  <c r="BA231" i="16"/>
  <c r="AZ231" i="16"/>
  <c r="AY231" i="16"/>
  <c r="AE31" i="16"/>
  <c r="AD31" i="16"/>
  <c r="AC31" i="16"/>
  <c r="AB31" i="16"/>
  <c r="AA31" i="16"/>
  <c r="Z31" i="16"/>
  <c r="Y31" i="16"/>
  <c r="X31" i="16"/>
  <c r="W31" i="16"/>
  <c r="V31" i="16"/>
  <c r="BH230" i="16"/>
  <c r="BG230" i="16"/>
  <c r="BF230" i="16"/>
  <c r="BE230" i="16"/>
  <c r="BD230" i="16"/>
  <c r="BC230" i="16"/>
  <c r="BB230" i="16"/>
  <c r="BA230" i="16"/>
  <c r="AZ230" i="16"/>
  <c r="AY230" i="16"/>
  <c r="AE207" i="16"/>
  <c r="AD207" i="16"/>
  <c r="AC207" i="16"/>
  <c r="AB207" i="16"/>
  <c r="AA207" i="16"/>
  <c r="Z207" i="16"/>
  <c r="Y207" i="16"/>
  <c r="X207" i="16"/>
  <c r="W207" i="16"/>
  <c r="V207" i="16"/>
  <c r="BH229" i="16"/>
  <c r="BG229" i="16"/>
  <c r="BF229" i="16"/>
  <c r="BE229" i="16"/>
  <c r="BD229" i="16"/>
  <c r="BC229" i="16"/>
  <c r="BB229" i="16"/>
  <c r="BA229" i="16"/>
  <c r="AZ229" i="16"/>
  <c r="AY229" i="16"/>
  <c r="AE911" i="16"/>
  <c r="AD911" i="16"/>
  <c r="AC911" i="16"/>
  <c r="AB911" i="16"/>
  <c r="AA911" i="16"/>
  <c r="Z911" i="16"/>
  <c r="Y911" i="16"/>
  <c r="X911" i="16"/>
  <c r="W911" i="16"/>
  <c r="V911" i="16"/>
  <c r="BH228" i="16"/>
  <c r="BG228" i="16"/>
  <c r="BF228" i="16"/>
  <c r="BE228" i="16"/>
  <c r="BD228" i="16"/>
  <c r="BC228" i="16"/>
  <c r="BB228" i="16"/>
  <c r="BA228" i="16"/>
  <c r="AZ228" i="16"/>
  <c r="AY228" i="16"/>
  <c r="AE559" i="16"/>
  <c r="AD559" i="16"/>
  <c r="AC559" i="16"/>
  <c r="AB559" i="16"/>
  <c r="AA559" i="16"/>
  <c r="Z559" i="16"/>
  <c r="Y559" i="16"/>
  <c r="X559" i="16"/>
  <c r="W559" i="16"/>
  <c r="V559" i="16"/>
  <c r="BH227" i="16"/>
  <c r="BG227" i="16"/>
  <c r="BF227" i="16"/>
  <c r="BE227" i="16"/>
  <c r="BD227" i="16"/>
  <c r="BC227" i="16"/>
  <c r="BB227" i="16"/>
  <c r="BA227" i="16"/>
  <c r="AZ227" i="16"/>
  <c r="AY227" i="16"/>
  <c r="AE735" i="16"/>
  <c r="AD735" i="16"/>
  <c r="AC735" i="16"/>
  <c r="AB735" i="16"/>
  <c r="AA735" i="16"/>
  <c r="Z735" i="16"/>
  <c r="Y735" i="16"/>
  <c r="X735" i="16"/>
  <c r="W735" i="16"/>
  <c r="V735" i="16"/>
  <c r="BH226" i="16"/>
  <c r="BG226" i="16"/>
  <c r="BF226" i="16"/>
  <c r="BE226" i="16"/>
  <c r="BD226" i="16"/>
  <c r="BC226" i="16"/>
  <c r="BB226" i="16"/>
  <c r="BA226" i="16"/>
  <c r="AZ226" i="16"/>
  <c r="AY226" i="16"/>
  <c r="AE1086" i="16"/>
  <c r="AD1086" i="16"/>
  <c r="AC1086" i="16"/>
  <c r="AB1086" i="16"/>
  <c r="AA1086" i="16"/>
  <c r="Z1086" i="16"/>
  <c r="Y1086" i="16"/>
  <c r="X1086" i="16"/>
  <c r="W1086" i="16"/>
  <c r="V1086" i="16"/>
  <c r="BH225" i="16"/>
  <c r="BG225" i="16"/>
  <c r="BF225" i="16"/>
  <c r="BE225" i="16"/>
  <c r="BD225" i="16"/>
  <c r="BC225" i="16"/>
  <c r="BB225" i="16"/>
  <c r="BA225" i="16"/>
  <c r="AZ225" i="16"/>
  <c r="AY225" i="16"/>
  <c r="AE1262" i="16"/>
  <c r="AD1262" i="16"/>
  <c r="AC1262" i="16"/>
  <c r="AB1262" i="16"/>
  <c r="AA1262" i="16"/>
  <c r="Z1262" i="16"/>
  <c r="Y1262" i="16"/>
  <c r="X1262" i="16"/>
  <c r="W1262" i="16"/>
  <c r="V1262" i="16"/>
  <c r="BH224" i="16"/>
  <c r="BG224" i="16"/>
  <c r="BF224" i="16"/>
  <c r="BE224" i="16"/>
  <c r="BD224" i="16"/>
  <c r="BC224" i="16"/>
  <c r="BB224" i="16"/>
  <c r="BA224" i="16"/>
  <c r="AZ224" i="16"/>
  <c r="AY224" i="16"/>
  <c r="AE382" i="16"/>
  <c r="AD382" i="16"/>
  <c r="AC382" i="16"/>
  <c r="AB382" i="16"/>
  <c r="AA382" i="16"/>
  <c r="Z382" i="16"/>
  <c r="Y382" i="16"/>
  <c r="X382" i="16"/>
  <c r="W382" i="16"/>
  <c r="V382" i="16"/>
  <c r="BH223" i="16"/>
  <c r="BG223" i="16"/>
  <c r="BF223" i="16"/>
  <c r="BE223" i="16"/>
  <c r="BD223" i="16"/>
  <c r="BC223" i="16"/>
  <c r="BB223" i="16"/>
  <c r="BA223" i="16"/>
  <c r="AZ223" i="16"/>
  <c r="AY223" i="16"/>
  <c r="AE30" i="16"/>
  <c r="AD30" i="16"/>
  <c r="AC30" i="16"/>
  <c r="AB30" i="16"/>
  <c r="AA30" i="16"/>
  <c r="Z30" i="16"/>
  <c r="Y30" i="16"/>
  <c r="X30" i="16"/>
  <c r="W30" i="16"/>
  <c r="V30" i="16"/>
  <c r="BH222" i="16"/>
  <c r="BG222" i="16"/>
  <c r="BF222" i="16"/>
  <c r="BE222" i="16"/>
  <c r="BD222" i="16"/>
  <c r="BC222" i="16"/>
  <c r="BB222" i="16"/>
  <c r="BA222" i="16"/>
  <c r="AZ222" i="16"/>
  <c r="AY222" i="16"/>
  <c r="AE206" i="16"/>
  <c r="AD206" i="16"/>
  <c r="AC206" i="16"/>
  <c r="AB206" i="16"/>
  <c r="AA206" i="16"/>
  <c r="Z206" i="16"/>
  <c r="Y206" i="16"/>
  <c r="X206" i="16"/>
  <c r="W206" i="16"/>
  <c r="V206" i="16"/>
  <c r="BH221" i="16"/>
  <c r="BG221" i="16"/>
  <c r="BF221" i="16"/>
  <c r="BE221" i="16"/>
  <c r="BD221" i="16"/>
  <c r="BC221" i="16"/>
  <c r="BB221" i="16"/>
  <c r="BA221" i="16"/>
  <c r="AZ221" i="16"/>
  <c r="AY221" i="16"/>
  <c r="AE910" i="16"/>
  <c r="AD910" i="16"/>
  <c r="AC910" i="16"/>
  <c r="AB910" i="16"/>
  <c r="AA910" i="16"/>
  <c r="Z910" i="16"/>
  <c r="Y910" i="16"/>
  <c r="X910" i="16"/>
  <c r="W910" i="16"/>
  <c r="V910" i="16"/>
  <c r="BH220" i="16"/>
  <c r="BG220" i="16"/>
  <c r="BF220" i="16"/>
  <c r="BE220" i="16"/>
  <c r="BD220" i="16"/>
  <c r="BC220" i="16"/>
  <c r="BB220" i="16"/>
  <c r="BA220" i="16"/>
  <c r="AZ220" i="16"/>
  <c r="AY220" i="16"/>
  <c r="AE558" i="16"/>
  <c r="AD558" i="16"/>
  <c r="AC558" i="16"/>
  <c r="AB558" i="16"/>
  <c r="AA558" i="16"/>
  <c r="Z558" i="16"/>
  <c r="Y558" i="16"/>
  <c r="X558" i="16"/>
  <c r="W558" i="16"/>
  <c r="V558" i="16"/>
  <c r="BH219" i="16"/>
  <c r="BG219" i="16"/>
  <c r="BF219" i="16"/>
  <c r="BE219" i="16"/>
  <c r="BD219" i="16"/>
  <c r="BC219" i="16"/>
  <c r="BB219" i="16"/>
  <c r="BA219" i="16"/>
  <c r="AZ219" i="16"/>
  <c r="AY219" i="16"/>
  <c r="AE734" i="16"/>
  <c r="AD734" i="16"/>
  <c r="AC734" i="16"/>
  <c r="AB734" i="16"/>
  <c r="AA734" i="16"/>
  <c r="Z734" i="16"/>
  <c r="Y734" i="16"/>
  <c r="X734" i="16"/>
  <c r="W734" i="16"/>
  <c r="V734" i="16"/>
  <c r="BH218" i="16"/>
  <c r="BG218" i="16"/>
  <c r="BF218" i="16"/>
  <c r="BE218" i="16"/>
  <c r="BD218" i="16"/>
  <c r="BC218" i="16"/>
  <c r="BB218" i="16"/>
  <c r="BA218" i="16"/>
  <c r="AZ218" i="16"/>
  <c r="AY218" i="16"/>
  <c r="AE1085" i="16"/>
  <c r="AD1085" i="16"/>
  <c r="AC1085" i="16"/>
  <c r="AB1085" i="16"/>
  <c r="AA1085" i="16"/>
  <c r="Z1085" i="16"/>
  <c r="Y1085" i="16"/>
  <c r="X1085" i="16"/>
  <c r="W1085" i="16"/>
  <c r="V1085" i="16"/>
  <c r="BH217" i="16"/>
  <c r="BG217" i="16"/>
  <c r="BF217" i="16"/>
  <c r="BE217" i="16"/>
  <c r="BD217" i="16"/>
  <c r="BC217" i="16"/>
  <c r="BB217" i="16"/>
  <c r="BA217" i="16"/>
  <c r="AZ217" i="16"/>
  <c r="AY217" i="16"/>
  <c r="AE1261" i="16"/>
  <c r="AD1261" i="16"/>
  <c r="AC1261" i="16"/>
  <c r="AB1261" i="16"/>
  <c r="AA1261" i="16"/>
  <c r="Z1261" i="16"/>
  <c r="Y1261" i="16"/>
  <c r="X1261" i="16"/>
  <c r="W1261" i="16"/>
  <c r="V1261" i="16"/>
  <c r="BH216" i="16"/>
  <c r="BG216" i="16"/>
  <c r="BF216" i="16"/>
  <c r="BE216" i="16"/>
  <c r="BD216" i="16"/>
  <c r="BC216" i="16"/>
  <c r="BB216" i="16"/>
  <c r="BA216" i="16"/>
  <c r="AZ216" i="16"/>
  <c r="AY216" i="16"/>
  <c r="AE381" i="16"/>
  <c r="AD381" i="16"/>
  <c r="AC381" i="16"/>
  <c r="AB381" i="16"/>
  <c r="AA381" i="16"/>
  <c r="Z381" i="16"/>
  <c r="Y381" i="16"/>
  <c r="X381" i="16"/>
  <c r="W381" i="16"/>
  <c r="V381" i="16"/>
  <c r="BH215" i="16"/>
  <c r="BG215" i="16"/>
  <c r="BF215" i="16"/>
  <c r="BE215" i="16"/>
  <c r="BD215" i="16"/>
  <c r="BC215" i="16"/>
  <c r="BB215" i="16"/>
  <c r="BA215" i="16"/>
  <c r="AZ215" i="16"/>
  <c r="AY215" i="16"/>
  <c r="AE29" i="16"/>
  <c r="AD29" i="16"/>
  <c r="AC29" i="16"/>
  <c r="AB29" i="16"/>
  <c r="AA29" i="16"/>
  <c r="Z29" i="16"/>
  <c r="Y29" i="16"/>
  <c r="X29" i="16"/>
  <c r="W29" i="16"/>
  <c r="V29" i="16"/>
  <c r="BH214" i="16"/>
  <c r="BG214" i="16"/>
  <c r="BF214" i="16"/>
  <c r="BE214" i="16"/>
  <c r="BD214" i="16"/>
  <c r="BC214" i="16"/>
  <c r="BB214" i="16"/>
  <c r="BA214" i="16"/>
  <c r="AZ214" i="16"/>
  <c r="AY214" i="16"/>
  <c r="AE205" i="16"/>
  <c r="AD205" i="16"/>
  <c r="AC205" i="16"/>
  <c r="AB205" i="16"/>
  <c r="AA205" i="16"/>
  <c r="Z205" i="16"/>
  <c r="Y205" i="16"/>
  <c r="X205" i="16"/>
  <c r="W205" i="16"/>
  <c r="V205" i="16"/>
  <c r="BH213" i="16"/>
  <c r="BG213" i="16"/>
  <c r="BF213" i="16"/>
  <c r="BE213" i="16"/>
  <c r="BD213" i="16"/>
  <c r="BC213" i="16"/>
  <c r="BB213" i="16"/>
  <c r="BA213" i="16"/>
  <c r="AZ213" i="16"/>
  <c r="AY213" i="16"/>
  <c r="AE909" i="16"/>
  <c r="AD909" i="16"/>
  <c r="AC909" i="16"/>
  <c r="AB909" i="16"/>
  <c r="AA909" i="16"/>
  <c r="Z909" i="16"/>
  <c r="Y909" i="16"/>
  <c r="X909" i="16"/>
  <c r="W909" i="16"/>
  <c r="V909" i="16"/>
  <c r="BH212" i="16"/>
  <c r="BG212" i="16"/>
  <c r="BF212" i="16"/>
  <c r="BE212" i="16"/>
  <c r="BD212" i="16"/>
  <c r="BC212" i="16"/>
  <c r="BB212" i="16"/>
  <c r="BA212" i="16"/>
  <c r="AZ212" i="16"/>
  <c r="AY212" i="16"/>
  <c r="AE557" i="16"/>
  <c r="AD557" i="16"/>
  <c r="AC557" i="16"/>
  <c r="AB557" i="16"/>
  <c r="AA557" i="16"/>
  <c r="Z557" i="16"/>
  <c r="Y557" i="16"/>
  <c r="X557" i="16"/>
  <c r="W557" i="16"/>
  <c r="V557" i="16"/>
  <c r="BH211" i="16"/>
  <c r="BG211" i="16"/>
  <c r="BF211" i="16"/>
  <c r="BE211" i="16"/>
  <c r="BD211" i="16"/>
  <c r="BC211" i="16"/>
  <c r="BB211" i="16"/>
  <c r="BA211" i="16"/>
  <c r="AZ211" i="16"/>
  <c r="AY211" i="16"/>
  <c r="AE733" i="16"/>
  <c r="AD733" i="16"/>
  <c r="AC733" i="16"/>
  <c r="AB733" i="16"/>
  <c r="AA733" i="16"/>
  <c r="Z733" i="16"/>
  <c r="Y733" i="16"/>
  <c r="X733" i="16"/>
  <c r="W733" i="16"/>
  <c r="V733" i="16"/>
  <c r="BH210" i="16"/>
  <c r="BG210" i="16"/>
  <c r="BF210" i="16"/>
  <c r="BE210" i="16"/>
  <c r="BD210" i="16"/>
  <c r="BC210" i="16"/>
  <c r="BB210" i="16"/>
  <c r="BA210" i="16"/>
  <c r="AZ210" i="16"/>
  <c r="AY210" i="16"/>
  <c r="AE1084" i="16"/>
  <c r="AD1084" i="16"/>
  <c r="AC1084" i="16"/>
  <c r="AB1084" i="16"/>
  <c r="AA1084" i="16"/>
  <c r="Z1084" i="16"/>
  <c r="Y1084" i="16"/>
  <c r="X1084" i="16"/>
  <c r="W1084" i="16"/>
  <c r="V1084" i="16"/>
  <c r="BH209" i="16"/>
  <c r="BG209" i="16"/>
  <c r="BF209" i="16"/>
  <c r="BE209" i="16"/>
  <c r="BD209" i="16"/>
  <c r="BC209" i="16"/>
  <c r="BB209" i="16"/>
  <c r="BA209" i="16"/>
  <c r="AZ209" i="16"/>
  <c r="AY209" i="16"/>
  <c r="AE1260" i="16"/>
  <c r="AD1260" i="16"/>
  <c r="AC1260" i="16"/>
  <c r="AB1260" i="16"/>
  <c r="AA1260" i="16"/>
  <c r="Z1260" i="16"/>
  <c r="Y1260" i="16"/>
  <c r="X1260" i="16"/>
  <c r="W1260" i="16"/>
  <c r="V1260" i="16"/>
  <c r="BH208" i="16"/>
  <c r="BG208" i="16"/>
  <c r="BF208" i="16"/>
  <c r="BE208" i="16"/>
  <c r="BD208" i="16"/>
  <c r="BC208" i="16"/>
  <c r="BB208" i="16"/>
  <c r="BA208" i="16"/>
  <c r="AZ208" i="16"/>
  <c r="AY208" i="16"/>
  <c r="AE380" i="16"/>
  <c r="AD380" i="16"/>
  <c r="AC380" i="16"/>
  <c r="AB380" i="16"/>
  <c r="AA380" i="16"/>
  <c r="Z380" i="16"/>
  <c r="Y380" i="16"/>
  <c r="X380" i="16"/>
  <c r="W380" i="16"/>
  <c r="V380" i="16"/>
  <c r="BH207" i="16"/>
  <c r="BG207" i="16"/>
  <c r="BF207" i="16"/>
  <c r="BE207" i="16"/>
  <c r="BD207" i="16"/>
  <c r="BC207" i="16"/>
  <c r="BB207" i="16"/>
  <c r="BA207" i="16"/>
  <c r="AZ207" i="16"/>
  <c r="AY207" i="16"/>
  <c r="AE28" i="16"/>
  <c r="AD28" i="16"/>
  <c r="AC28" i="16"/>
  <c r="AB28" i="16"/>
  <c r="AA28" i="16"/>
  <c r="Z28" i="16"/>
  <c r="Y28" i="16"/>
  <c r="X28" i="16"/>
  <c r="W28" i="16"/>
  <c r="V28" i="16"/>
  <c r="BH206" i="16"/>
  <c r="BG206" i="16"/>
  <c r="BF206" i="16"/>
  <c r="BE206" i="16"/>
  <c r="BD206" i="16"/>
  <c r="BC206" i="16"/>
  <c r="BB206" i="16"/>
  <c r="BA206" i="16"/>
  <c r="AZ206" i="16"/>
  <c r="AY206" i="16"/>
  <c r="AE204" i="16"/>
  <c r="AD204" i="16"/>
  <c r="AC204" i="16"/>
  <c r="AB204" i="16"/>
  <c r="AA204" i="16"/>
  <c r="Z204" i="16"/>
  <c r="Y204" i="16"/>
  <c r="X204" i="16"/>
  <c r="W204" i="16"/>
  <c r="V204" i="16"/>
  <c r="BH205" i="16"/>
  <c r="BG205" i="16"/>
  <c r="BF205" i="16"/>
  <c r="BE205" i="16"/>
  <c r="BD205" i="16"/>
  <c r="BC205" i="16"/>
  <c r="BB205" i="16"/>
  <c r="BA205" i="16"/>
  <c r="AZ205" i="16"/>
  <c r="AY205" i="16"/>
  <c r="AE908" i="16"/>
  <c r="AD908" i="16"/>
  <c r="AC908" i="16"/>
  <c r="AB908" i="16"/>
  <c r="AA908" i="16"/>
  <c r="Z908" i="16"/>
  <c r="Y908" i="16"/>
  <c r="X908" i="16"/>
  <c r="W908" i="16"/>
  <c r="V908" i="16"/>
  <c r="BH204" i="16"/>
  <c r="BG204" i="16"/>
  <c r="BF204" i="16"/>
  <c r="BE204" i="16"/>
  <c r="BD204" i="16"/>
  <c r="BC204" i="16"/>
  <c r="BB204" i="16"/>
  <c r="BA204" i="16"/>
  <c r="AZ204" i="16"/>
  <c r="AY204" i="16"/>
  <c r="AE556" i="16"/>
  <c r="AD556" i="16"/>
  <c r="AC556" i="16"/>
  <c r="AB556" i="16"/>
  <c r="AA556" i="16"/>
  <c r="Z556" i="16"/>
  <c r="Y556" i="16"/>
  <c r="X556" i="16"/>
  <c r="W556" i="16"/>
  <c r="V556" i="16"/>
  <c r="BH203" i="16"/>
  <c r="BG203" i="16"/>
  <c r="BF203" i="16"/>
  <c r="BE203" i="16"/>
  <c r="BD203" i="16"/>
  <c r="BC203" i="16"/>
  <c r="BB203" i="16"/>
  <c r="BA203" i="16"/>
  <c r="AZ203" i="16"/>
  <c r="AY203" i="16"/>
  <c r="AE732" i="16"/>
  <c r="AD732" i="16"/>
  <c r="AC732" i="16"/>
  <c r="AB732" i="16"/>
  <c r="AA732" i="16"/>
  <c r="Z732" i="16"/>
  <c r="Y732" i="16"/>
  <c r="X732" i="16"/>
  <c r="W732" i="16"/>
  <c r="V732" i="16"/>
  <c r="BH202" i="16"/>
  <c r="BG202" i="16"/>
  <c r="BF202" i="16"/>
  <c r="BE202" i="16"/>
  <c r="BD202" i="16"/>
  <c r="BC202" i="16"/>
  <c r="BB202" i="16"/>
  <c r="BA202" i="16"/>
  <c r="AZ202" i="16"/>
  <c r="AY202" i="16"/>
  <c r="AE1083" i="16"/>
  <c r="AD1083" i="16"/>
  <c r="AC1083" i="16"/>
  <c r="AB1083" i="16"/>
  <c r="AA1083" i="16"/>
  <c r="Z1083" i="16"/>
  <c r="Y1083" i="16"/>
  <c r="X1083" i="16"/>
  <c r="W1083" i="16"/>
  <c r="V1083" i="16"/>
  <c r="BH201" i="16"/>
  <c r="BG201" i="16"/>
  <c r="BF201" i="16"/>
  <c r="BE201" i="16"/>
  <c r="BD201" i="16"/>
  <c r="BC201" i="16"/>
  <c r="BB201" i="16"/>
  <c r="BA201" i="16"/>
  <c r="AZ201" i="16"/>
  <c r="AY201" i="16"/>
  <c r="AE1259" i="16"/>
  <c r="AD1259" i="16"/>
  <c r="AC1259" i="16"/>
  <c r="AB1259" i="16"/>
  <c r="AA1259" i="16"/>
  <c r="Z1259" i="16"/>
  <c r="Y1259" i="16"/>
  <c r="X1259" i="16"/>
  <c r="W1259" i="16"/>
  <c r="V1259" i="16"/>
  <c r="BH200" i="16"/>
  <c r="BG200" i="16"/>
  <c r="BF200" i="16"/>
  <c r="BE200" i="16"/>
  <c r="BD200" i="16"/>
  <c r="BC200" i="16"/>
  <c r="BB200" i="16"/>
  <c r="BA200" i="16"/>
  <c r="AZ200" i="16"/>
  <c r="AY200" i="16"/>
  <c r="AE379" i="16"/>
  <c r="AD379" i="16"/>
  <c r="AC379" i="16"/>
  <c r="AB379" i="16"/>
  <c r="AA379" i="16"/>
  <c r="Z379" i="16"/>
  <c r="Y379" i="16"/>
  <c r="X379" i="16"/>
  <c r="W379" i="16"/>
  <c r="V379" i="16"/>
  <c r="BH199" i="16"/>
  <c r="BG199" i="16"/>
  <c r="BF199" i="16"/>
  <c r="BE199" i="16"/>
  <c r="BD199" i="16"/>
  <c r="BC199" i="16"/>
  <c r="BB199" i="16"/>
  <c r="BA199" i="16"/>
  <c r="AZ199" i="16"/>
  <c r="AY199" i="16"/>
  <c r="AE27" i="16"/>
  <c r="AD27" i="16"/>
  <c r="AC27" i="16"/>
  <c r="AB27" i="16"/>
  <c r="AA27" i="16"/>
  <c r="Z27" i="16"/>
  <c r="Y27" i="16"/>
  <c r="X27" i="16"/>
  <c r="W27" i="16"/>
  <c r="V27" i="16"/>
  <c r="BH198" i="16"/>
  <c r="BG198" i="16"/>
  <c r="BF198" i="16"/>
  <c r="BE198" i="16"/>
  <c r="BD198" i="16"/>
  <c r="BC198" i="16"/>
  <c r="BB198" i="16"/>
  <c r="BA198" i="16"/>
  <c r="AZ198" i="16"/>
  <c r="AY198" i="16"/>
  <c r="AE203" i="16"/>
  <c r="AD203" i="16"/>
  <c r="AC203" i="16"/>
  <c r="AB203" i="16"/>
  <c r="AA203" i="16"/>
  <c r="Z203" i="16"/>
  <c r="Y203" i="16"/>
  <c r="X203" i="16"/>
  <c r="W203" i="16"/>
  <c r="V203" i="16"/>
  <c r="BH197" i="16"/>
  <c r="BG197" i="16"/>
  <c r="BF197" i="16"/>
  <c r="BE197" i="16"/>
  <c r="BD197" i="16"/>
  <c r="BC197" i="16"/>
  <c r="BB197" i="16"/>
  <c r="BA197" i="16"/>
  <c r="AZ197" i="16"/>
  <c r="AY197" i="16"/>
  <c r="AE907" i="16"/>
  <c r="AD907" i="16"/>
  <c r="AC907" i="16"/>
  <c r="AB907" i="16"/>
  <c r="AA907" i="16"/>
  <c r="Z907" i="16"/>
  <c r="Y907" i="16"/>
  <c r="X907" i="16"/>
  <c r="W907" i="16"/>
  <c r="V907" i="16"/>
  <c r="BH196" i="16"/>
  <c r="BG196" i="16"/>
  <c r="BF196" i="16"/>
  <c r="BE196" i="16"/>
  <c r="BD196" i="16"/>
  <c r="BC196" i="16"/>
  <c r="BB196" i="16"/>
  <c r="BA196" i="16"/>
  <c r="AZ196" i="16"/>
  <c r="AY196" i="16"/>
  <c r="AE555" i="16"/>
  <c r="AD555" i="16"/>
  <c r="AC555" i="16"/>
  <c r="AB555" i="16"/>
  <c r="AA555" i="16"/>
  <c r="Z555" i="16"/>
  <c r="Y555" i="16"/>
  <c r="X555" i="16"/>
  <c r="W555" i="16"/>
  <c r="V555" i="16"/>
  <c r="BH195" i="16"/>
  <c r="BG195" i="16"/>
  <c r="BF195" i="16"/>
  <c r="BE195" i="16"/>
  <c r="BD195" i="16"/>
  <c r="BC195" i="16"/>
  <c r="BB195" i="16"/>
  <c r="BA195" i="16"/>
  <c r="AZ195" i="16"/>
  <c r="AY195" i="16"/>
  <c r="AE731" i="16"/>
  <c r="AD731" i="16"/>
  <c r="AC731" i="16"/>
  <c r="AB731" i="16"/>
  <c r="AA731" i="16"/>
  <c r="Z731" i="16"/>
  <c r="Y731" i="16"/>
  <c r="X731" i="16"/>
  <c r="W731" i="16"/>
  <c r="V731" i="16"/>
  <c r="BH194" i="16"/>
  <c r="BG194" i="16"/>
  <c r="BF194" i="16"/>
  <c r="BE194" i="16"/>
  <c r="BD194" i="16"/>
  <c r="BC194" i="16"/>
  <c r="BB194" i="16"/>
  <c r="BA194" i="16"/>
  <c r="AZ194" i="16"/>
  <c r="AY194" i="16"/>
  <c r="AE1082" i="16"/>
  <c r="AD1082" i="16"/>
  <c r="AC1082" i="16"/>
  <c r="AB1082" i="16"/>
  <c r="AA1082" i="16"/>
  <c r="Z1082" i="16"/>
  <c r="Y1082" i="16"/>
  <c r="X1082" i="16"/>
  <c r="W1082" i="16"/>
  <c r="V1082" i="16"/>
  <c r="BH193" i="16"/>
  <c r="BG193" i="16"/>
  <c r="BF193" i="16"/>
  <c r="BE193" i="16"/>
  <c r="BD193" i="16"/>
  <c r="BC193" i="16"/>
  <c r="BB193" i="16"/>
  <c r="BA193" i="16"/>
  <c r="AZ193" i="16"/>
  <c r="AY193" i="16"/>
  <c r="AE1258" i="16"/>
  <c r="AD1258" i="16"/>
  <c r="AC1258" i="16"/>
  <c r="AB1258" i="16"/>
  <c r="AA1258" i="16"/>
  <c r="Z1258" i="16"/>
  <c r="Y1258" i="16"/>
  <c r="X1258" i="16"/>
  <c r="W1258" i="16"/>
  <c r="V1258" i="16"/>
  <c r="BH192" i="16"/>
  <c r="BG192" i="16"/>
  <c r="BF192" i="16"/>
  <c r="BE192" i="16"/>
  <c r="BD192" i="16"/>
  <c r="BC192" i="16"/>
  <c r="BB192" i="16"/>
  <c r="BA192" i="16"/>
  <c r="AZ192" i="16"/>
  <c r="AY192" i="16"/>
  <c r="AE378" i="16"/>
  <c r="AD378" i="16"/>
  <c r="AC378" i="16"/>
  <c r="AB378" i="16"/>
  <c r="AA378" i="16"/>
  <c r="Z378" i="16"/>
  <c r="Y378" i="16"/>
  <c r="X378" i="16"/>
  <c r="W378" i="16"/>
  <c r="V378" i="16"/>
  <c r="BH191" i="16"/>
  <c r="BG191" i="16"/>
  <c r="BF191" i="16"/>
  <c r="BE191" i="16"/>
  <c r="BD191" i="16"/>
  <c r="BC191" i="16"/>
  <c r="BB191" i="16"/>
  <c r="BA191" i="16"/>
  <c r="AZ191" i="16"/>
  <c r="AY191" i="16"/>
  <c r="AE26" i="16"/>
  <c r="AD26" i="16"/>
  <c r="AC26" i="16"/>
  <c r="AB26" i="16"/>
  <c r="AA26" i="16"/>
  <c r="Z26" i="16"/>
  <c r="Y26" i="16"/>
  <c r="X26" i="16"/>
  <c r="W26" i="16"/>
  <c r="V26" i="16"/>
  <c r="BH190" i="16"/>
  <c r="BG190" i="16"/>
  <c r="BF190" i="16"/>
  <c r="BE190" i="16"/>
  <c r="BD190" i="16"/>
  <c r="BC190" i="16"/>
  <c r="BB190" i="16"/>
  <c r="BA190" i="16"/>
  <c r="AZ190" i="16"/>
  <c r="AY190" i="16"/>
  <c r="AE202" i="16"/>
  <c r="AD202" i="16"/>
  <c r="AC202" i="16"/>
  <c r="AB202" i="16"/>
  <c r="AA202" i="16"/>
  <c r="Z202" i="16"/>
  <c r="Y202" i="16"/>
  <c r="X202" i="16"/>
  <c r="W202" i="16"/>
  <c r="V202" i="16"/>
  <c r="BH189" i="16"/>
  <c r="BG189" i="16"/>
  <c r="BF189" i="16"/>
  <c r="BE189" i="16"/>
  <c r="BD189" i="16"/>
  <c r="BC189" i="16"/>
  <c r="BB189" i="16"/>
  <c r="BA189" i="16"/>
  <c r="AZ189" i="16"/>
  <c r="AY189" i="16"/>
  <c r="AE906" i="16"/>
  <c r="AD906" i="16"/>
  <c r="AC906" i="16"/>
  <c r="AB906" i="16"/>
  <c r="AA906" i="16"/>
  <c r="Z906" i="16"/>
  <c r="Y906" i="16"/>
  <c r="X906" i="16"/>
  <c r="W906" i="16"/>
  <c r="V906" i="16"/>
  <c r="BH188" i="16"/>
  <c r="BG188" i="16"/>
  <c r="BF188" i="16"/>
  <c r="BE188" i="16"/>
  <c r="BD188" i="16"/>
  <c r="BC188" i="16"/>
  <c r="BB188" i="16"/>
  <c r="BA188" i="16"/>
  <c r="AZ188" i="16"/>
  <c r="AY188" i="16"/>
  <c r="AE554" i="16"/>
  <c r="AD554" i="16"/>
  <c r="AC554" i="16"/>
  <c r="AB554" i="16"/>
  <c r="AA554" i="16"/>
  <c r="Z554" i="16"/>
  <c r="Y554" i="16"/>
  <c r="X554" i="16"/>
  <c r="W554" i="16"/>
  <c r="V554" i="16"/>
  <c r="BH187" i="16"/>
  <c r="BG187" i="16"/>
  <c r="BF187" i="16"/>
  <c r="BE187" i="16"/>
  <c r="BD187" i="16"/>
  <c r="BC187" i="16"/>
  <c r="BB187" i="16"/>
  <c r="BA187" i="16"/>
  <c r="AZ187" i="16"/>
  <c r="AY187" i="16"/>
  <c r="AE730" i="16"/>
  <c r="AD730" i="16"/>
  <c r="AC730" i="16"/>
  <c r="AB730" i="16"/>
  <c r="AA730" i="16"/>
  <c r="Z730" i="16"/>
  <c r="Y730" i="16"/>
  <c r="X730" i="16"/>
  <c r="W730" i="16"/>
  <c r="V730" i="16"/>
  <c r="AE1081" i="16"/>
  <c r="AD1081" i="16"/>
  <c r="AC1081" i="16"/>
  <c r="AB1081" i="16"/>
  <c r="AA1081" i="16"/>
  <c r="Z1081" i="16"/>
  <c r="Y1081" i="16"/>
  <c r="X1081" i="16"/>
  <c r="W1081" i="16"/>
  <c r="V1081" i="16"/>
  <c r="AE1257" i="16"/>
  <c r="AD1257" i="16"/>
  <c r="AC1257" i="16"/>
  <c r="AB1257" i="16"/>
  <c r="AA1257" i="16"/>
  <c r="Z1257" i="16"/>
  <c r="Y1257" i="16"/>
  <c r="X1257" i="16"/>
  <c r="W1257" i="16"/>
  <c r="V1257" i="16"/>
  <c r="AE377" i="16"/>
  <c r="AD377" i="16"/>
  <c r="AC377" i="16"/>
  <c r="AB377" i="16"/>
  <c r="AA377" i="16"/>
  <c r="Z377" i="16"/>
  <c r="Y377" i="16"/>
  <c r="X377" i="16"/>
  <c r="W377" i="16"/>
  <c r="V377" i="16"/>
  <c r="AE25" i="16"/>
  <c r="AD25" i="16"/>
  <c r="AC25" i="16"/>
  <c r="AB25" i="16"/>
  <c r="AA25" i="16"/>
  <c r="Z25" i="16"/>
  <c r="Y25" i="16"/>
  <c r="X25" i="16"/>
  <c r="W25" i="16"/>
  <c r="V25" i="16"/>
  <c r="AE201" i="16"/>
  <c r="AD201" i="16"/>
  <c r="AC201" i="16"/>
  <c r="AB201" i="16"/>
  <c r="AA201" i="16"/>
  <c r="Z201" i="16"/>
  <c r="Y201" i="16"/>
  <c r="X201" i="16"/>
  <c r="W201" i="16"/>
  <c r="V201" i="16"/>
  <c r="AE905" i="16"/>
  <c r="AD905" i="16"/>
  <c r="AC905" i="16"/>
  <c r="AB905" i="16"/>
  <c r="AA905" i="16"/>
  <c r="Z905" i="16"/>
  <c r="Y905" i="16"/>
  <c r="X905" i="16"/>
  <c r="W905" i="16"/>
  <c r="V905" i="16"/>
  <c r="AE553" i="16"/>
  <c r="AD553" i="16"/>
  <c r="AC553" i="16"/>
  <c r="AB553" i="16"/>
  <c r="AA553" i="16"/>
  <c r="Z553" i="16"/>
  <c r="Y553" i="16"/>
  <c r="X553" i="16"/>
  <c r="W553" i="16"/>
  <c r="V553" i="16"/>
  <c r="AE729" i="16"/>
  <c r="AD729" i="16"/>
  <c r="AC729" i="16"/>
  <c r="AB729" i="16"/>
  <c r="AA729" i="16"/>
  <c r="Z729" i="16"/>
  <c r="Y729" i="16"/>
  <c r="X729" i="16"/>
  <c r="W729" i="16"/>
  <c r="V729" i="16"/>
  <c r="AE1080" i="16"/>
  <c r="AD1080" i="16"/>
  <c r="AC1080" i="16"/>
  <c r="AB1080" i="16"/>
  <c r="AA1080" i="16"/>
  <c r="Z1080" i="16"/>
  <c r="Y1080" i="16"/>
  <c r="X1080" i="16"/>
  <c r="W1080" i="16"/>
  <c r="V1080" i="16"/>
  <c r="AE1256" i="16"/>
  <c r="AD1256" i="16"/>
  <c r="AC1256" i="16"/>
  <c r="AB1256" i="16"/>
  <c r="AA1256" i="16"/>
  <c r="Z1256" i="16"/>
  <c r="Y1256" i="16"/>
  <c r="X1256" i="16"/>
  <c r="W1256" i="16"/>
  <c r="V1256" i="16"/>
  <c r="AE376" i="16"/>
  <c r="AD376" i="16"/>
  <c r="AC376" i="16"/>
  <c r="AB376" i="16"/>
  <c r="AA376" i="16"/>
  <c r="Z376" i="16"/>
  <c r="Y376" i="16"/>
  <c r="X376" i="16"/>
  <c r="W376" i="16"/>
  <c r="V376" i="16"/>
  <c r="AE24" i="16"/>
  <c r="AD24" i="16"/>
  <c r="AC24" i="16"/>
  <c r="AB24" i="16"/>
  <c r="AA24" i="16"/>
  <c r="Z24" i="16"/>
  <c r="Y24" i="16"/>
  <c r="X24" i="16"/>
  <c r="W24" i="16"/>
  <c r="V24" i="16"/>
  <c r="AE200" i="16"/>
  <c r="AD200" i="16"/>
  <c r="AC200" i="16"/>
  <c r="AB200" i="16"/>
  <c r="AA200" i="16"/>
  <c r="Z200" i="16"/>
  <c r="Y200" i="16"/>
  <c r="X200" i="16"/>
  <c r="W200" i="16"/>
  <c r="V200" i="16"/>
  <c r="AE904" i="16"/>
  <c r="AD904" i="16"/>
  <c r="AC904" i="16"/>
  <c r="AB904" i="16"/>
  <c r="AA904" i="16"/>
  <c r="Z904" i="16"/>
  <c r="Y904" i="16"/>
  <c r="X904" i="16"/>
  <c r="W904" i="16"/>
  <c r="V904" i="16"/>
  <c r="AE552" i="16"/>
  <c r="AD552" i="16"/>
  <c r="AC552" i="16"/>
  <c r="AB552" i="16"/>
  <c r="AA552" i="16"/>
  <c r="Z552" i="16"/>
  <c r="Y552" i="16"/>
  <c r="X552" i="16"/>
  <c r="W552" i="16"/>
  <c r="V552" i="16"/>
  <c r="AE728" i="16"/>
  <c r="AD728" i="16"/>
  <c r="AC728" i="16"/>
  <c r="AB728" i="16"/>
  <c r="AA728" i="16"/>
  <c r="Z728" i="16"/>
  <c r="Y728" i="16"/>
  <c r="X728" i="16"/>
  <c r="W728" i="16"/>
  <c r="V728" i="16"/>
  <c r="AE1079" i="16"/>
  <c r="AD1079" i="16"/>
  <c r="AC1079" i="16"/>
  <c r="AB1079" i="16"/>
  <c r="AA1079" i="16"/>
  <c r="Z1079" i="16"/>
  <c r="Y1079" i="16"/>
  <c r="X1079" i="16"/>
  <c r="W1079" i="16"/>
  <c r="V1079" i="16"/>
  <c r="AE1255" i="16"/>
  <c r="AD1255" i="16"/>
  <c r="AC1255" i="16"/>
  <c r="AB1255" i="16"/>
  <c r="AA1255" i="16"/>
  <c r="Z1255" i="16"/>
  <c r="Y1255" i="16"/>
  <c r="X1255" i="16"/>
  <c r="W1255" i="16"/>
  <c r="V1255" i="16"/>
  <c r="AE375" i="16"/>
  <c r="AD375" i="16"/>
  <c r="AC375" i="16"/>
  <c r="AB375" i="16"/>
  <c r="AA375" i="16"/>
  <c r="Z375" i="16"/>
  <c r="Y375" i="16"/>
  <c r="X375" i="16"/>
  <c r="W375" i="16"/>
  <c r="V375" i="16"/>
  <c r="AE23" i="16"/>
  <c r="AD23" i="16"/>
  <c r="AC23" i="16"/>
  <c r="AB23" i="16"/>
  <c r="AA23" i="16"/>
  <c r="Z23" i="16"/>
  <c r="Y23" i="16"/>
  <c r="X23" i="16"/>
  <c r="W23" i="16"/>
  <c r="V23" i="16"/>
  <c r="AE199" i="16"/>
  <c r="AD199" i="16"/>
  <c r="AC199" i="16"/>
  <c r="AB199" i="16"/>
  <c r="AA199" i="16"/>
  <c r="Z199" i="16"/>
  <c r="Y199" i="16"/>
  <c r="X199" i="16"/>
  <c r="W199" i="16"/>
  <c r="V199" i="16"/>
  <c r="AE903" i="16"/>
  <c r="AD903" i="16"/>
  <c r="AC903" i="16"/>
  <c r="AB903" i="16"/>
  <c r="AA903" i="16"/>
  <c r="Z903" i="16"/>
  <c r="Y903" i="16"/>
  <c r="X903" i="16"/>
  <c r="W903" i="16"/>
  <c r="V903" i="16"/>
  <c r="AE551" i="16"/>
  <c r="AD551" i="16"/>
  <c r="AC551" i="16"/>
  <c r="AB551" i="16"/>
  <c r="AA551" i="16"/>
  <c r="Z551" i="16"/>
  <c r="Y551" i="16"/>
  <c r="X551" i="16"/>
  <c r="W551" i="16"/>
  <c r="V551" i="16"/>
  <c r="AE727" i="16"/>
  <c r="AD727" i="16"/>
  <c r="AC727" i="16"/>
  <c r="AB727" i="16"/>
  <c r="AA727" i="16"/>
  <c r="Z727" i="16"/>
  <c r="Y727" i="16"/>
  <c r="X727" i="16"/>
  <c r="W727" i="16"/>
  <c r="V727" i="16"/>
  <c r="AE1078" i="16"/>
  <c r="AD1078" i="16"/>
  <c r="AC1078" i="16"/>
  <c r="AB1078" i="16"/>
  <c r="AA1078" i="16"/>
  <c r="Z1078" i="16"/>
  <c r="Y1078" i="16"/>
  <c r="X1078" i="16"/>
  <c r="W1078" i="16"/>
  <c r="V1078" i="16"/>
  <c r="AE1254" i="16"/>
  <c r="AD1254" i="16"/>
  <c r="AC1254" i="16"/>
  <c r="AB1254" i="16"/>
  <c r="AA1254" i="16"/>
  <c r="Z1254" i="16"/>
  <c r="Y1254" i="16"/>
  <c r="X1254" i="16"/>
  <c r="W1254" i="16"/>
  <c r="V1254" i="16"/>
  <c r="AE374" i="16"/>
  <c r="AD374" i="16"/>
  <c r="AC374" i="16"/>
  <c r="AB374" i="16"/>
  <c r="AA374" i="16"/>
  <c r="Z374" i="16"/>
  <c r="Y374" i="16"/>
  <c r="X374" i="16"/>
  <c r="W374" i="16"/>
  <c r="V374" i="16"/>
  <c r="AE22" i="16"/>
  <c r="AD22" i="16"/>
  <c r="AC22" i="16"/>
  <c r="AB22" i="16"/>
  <c r="AA22" i="16"/>
  <c r="Z22" i="16"/>
  <c r="Y22" i="16"/>
  <c r="X22" i="16"/>
  <c r="W22" i="16"/>
  <c r="V22" i="16"/>
  <c r="AE198" i="16"/>
  <c r="AD198" i="16"/>
  <c r="AC198" i="16"/>
  <c r="AB198" i="16"/>
  <c r="AA198" i="16"/>
  <c r="Z198" i="16"/>
  <c r="Y198" i="16"/>
  <c r="X198" i="16"/>
  <c r="W198" i="16"/>
  <c r="V198" i="16"/>
  <c r="AE902" i="16"/>
  <c r="AD902" i="16"/>
  <c r="AC902" i="16"/>
  <c r="AB902" i="16"/>
  <c r="AA902" i="16"/>
  <c r="Z902" i="16"/>
  <c r="Y902" i="16"/>
  <c r="X902" i="16"/>
  <c r="W902" i="16"/>
  <c r="V902" i="16"/>
  <c r="AE550" i="16"/>
  <c r="AD550" i="16"/>
  <c r="AC550" i="16"/>
  <c r="AB550" i="16"/>
  <c r="AA550" i="16"/>
  <c r="Z550" i="16"/>
  <c r="Y550" i="16"/>
  <c r="X550" i="16"/>
  <c r="W550" i="16"/>
  <c r="V550" i="16"/>
  <c r="AE726" i="16"/>
  <c r="AD726" i="16"/>
  <c r="AC726" i="16"/>
  <c r="AB726" i="16"/>
  <c r="AA726" i="16"/>
  <c r="Z726" i="16"/>
  <c r="Y726" i="16"/>
  <c r="X726" i="16"/>
  <c r="W726" i="16"/>
  <c r="V726" i="16"/>
  <c r="AE1077" i="16"/>
  <c r="AD1077" i="16"/>
  <c r="AC1077" i="16"/>
  <c r="AB1077" i="16"/>
  <c r="AA1077" i="16"/>
  <c r="Z1077" i="16"/>
  <c r="Y1077" i="16"/>
  <c r="X1077" i="16"/>
  <c r="W1077" i="16"/>
  <c r="V1077" i="16"/>
  <c r="AE1253" i="16"/>
  <c r="AD1253" i="16"/>
  <c r="AC1253" i="16"/>
  <c r="AB1253" i="16"/>
  <c r="AA1253" i="16"/>
  <c r="Z1253" i="16"/>
  <c r="Y1253" i="16"/>
  <c r="X1253" i="16"/>
  <c r="W1253" i="16"/>
  <c r="V1253" i="16"/>
  <c r="AE373" i="16"/>
  <c r="AD373" i="16"/>
  <c r="AC373" i="16"/>
  <c r="AB373" i="16"/>
  <c r="AA373" i="16"/>
  <c r="Z373" i="16"/>
  <c r="Y373" i="16"/>
  <c r="X373" i="16"/>
  <c r="W373" i="16"/>
  <c r="V373" i="16"/>
  <c r="AE21" i="16"/>
  <c r="AD21" i="16"/>
  <c r="AC21" i="16"/>
  <c r="AB21" i="16"/>
  <c r="AA21" i="16"/>
  <c r="Z21" i="16"/>
  <c r="Y21" i="16"/>
  <c r="X21" i="16"/>
  <c r="W21" i="16"/>
  <c r="V21" i="16"/>
  <c r="AE197" i="16"/>
  <c r="AD197" i="16"/>
  <c r="AC197" i="16"/>
  <c r="AB197" i="16"/>
  <c r="AA197" i="16"/>
  <c r="Z197" i="16"/>
  <c r="Y197" i="16"/>
  <c r="X197" i="16"/>
  <c r="W197" i="16"/>
  <c r="V197" i="16"/>
  <c r="AE901" i="16"/>
  <c r="AD901" i="16"/>
  <c r="AC901" i="16"/>
  <c r="AB901" i="16"/>
  <c r="AA901" i="16"/>
  <c r="Z901" i="16"/>
  <c r="Y901" i="16"/>
  <c r="X901" i="16"/>
  <c r="W901" i="16"/>
  <c r="V901" i="16"/>
  <c r="AE549" i="16"/>
  <c r="AD549" i="16"/>
  <c r="AC549" i="16"/>
  <c r="AB549" i="16"/>
  <c r="AA549" i="16"/>
  <c r="Z549" i="16"/>
  <c r="Y549" i="16"/>
  <c r="X549" i="16"/>
  <c r="W549" i="16"/>
  <c r="V549" i="16"/>
  <c r="AE725" i="16"/>
  <c r="AD725" i="16"/>
  <c r="AC725" i="16"/>
  <c r="AB725" i="16"/>
  <c r="AA725" i="16"/>
  <c r="Z725" i="16"/>
  <c r="Y725" i="16"/>
  <c r="X725" i="16"/>
  <c r="W725" i="16"/>
  <c r="V725" i="16"/>
  <c r="AE1076" i="16"/>
  <c r="AD1076" i="16"/>
  <c r="AC1076" i="16"/>
  <c r="AB1076" i="16"/>
  <c r="AA1076" i="16"/>
  <c r="Z1076" i="16"/>
  <c r="Y1076" i="16"/>
  <c r="X1076" i="16"/>
  <c r="W1076" i="16"/>
  <c r="V1076" i="16"/>
  <c r="AE1252" i="16"/>
  <c r="AD1252" i="16"/>
  <c r="AC1252" i="16"/>
  <c r="AB1252" i="16"/>
  <c r="AA1252" i="16"/>
  <c r="Z1252" i="16"/>
  <c r="Y1252" i="16"/>
  <c r="X1252" i="16"/>
  <c r="W1252" i="16"/>
  <c r="V1252" i="16"/>
  <c r="AE372" i="16"/>
  <c r="AD372" i="16"/>
  <c r="AC372" i="16"/>
  <c r="AB372" i="16"/>
  <c r="AA372" i="16"/>
  <c r="Z372" i="16"/>
  <c r="Y372" i="16"/>
  <c r="X372" i="16"/>
  <c r="W372" i="16"/>
  <c r="V372" i="16"/>
  <c r="AE20" i="16"/>
  <c r="AD20" i="16"/>
  <c r="AC20" i="16"/>
  <c r="AB20" i="16"/>
  <c r="AA20" i="16"/>
  <c r="Z20" i="16"/>
  <c r="Y20" i="16"/>
  <c r="X20" i="16"/>
  <c r="W20" i="16"/>
  <c r="V20" i="16"/>
  <c r="AE196" i="16"/>
  <c r="AD196" i="16"/>
  <c r="AC196" i="16"/>
  <c r="AB196" i="16"/>
  <c r="AA196" i="16"/>
  <c r="Z196" i="16"/>
  <c r="Y196" i="16"/>
  <c r="X196" i="16"/>
  <c r="W196" i="16"/>
  <c r="V196" i="16"/>
  <c r="AE900" i="16"/>
  <c r="AD900" i="16"/>
  <c r="AC900" i="16"/>
  <c r="AB900" i="16"/>
  <c r="AA900" i="16"/>
  <c r="Z900" i="16"/>
  <c r="Y900" i="16"/>
  <c r="X900" i="16"/>
  <c r="W900" i="16"/>
  <c r="V900" i="16"/>
  <c r="AE548" i="16"/>
  <c r="AD548" i="16"/>
  <c r="AC548" i="16"/>
  <c r="AB548" i="16"/>
  <c r="AA548" i="16"/>
  <c r="Z548" i="16"/>
  <c r="Y548" i="16"/>
  <c r="X548" i="16"/>
  <c r="W548" i="16"/>
  <c r="V548" i="16"/>
  <c r="AE724" i="16"/>
  <c r="AD724" i="16"/>
  <c r="AC724" i="16"/>
  <c r="AB724" i="16"/>
  <c r="AA724" i="16"/>
  <c r="Z724" i="16"/>
  <c r="Y724" i="16"/>
  <c r="X724" i="16"/>
  <c r="W724" i="16"/>
  <c r="V724" i="16"/>
  <c r="AE1075" i="16"/>
  <c r="AD1075" i="16"/>
  <c r="AC1075" i="16"/>
  <c r="AB1075" i="16"/>
  <c r="AA1075" i="16"/>
  <c r="Z1075" i="16"/>
  <c r="Y1075" i="16"/>
  <c r="X1075" i="16"/>
  <c r="W1075" i="16"/>
  <c r="V1075" i="16"/>
  <c r="AE1251" i="16"/>
  <c r="AD1251" i="16"/>
  <c r="AC1251" i="16"/>
  <c r="AB1251" i="16"/>
  <c r="AA1251" i="16"/>
  <c r="Z1251" i="16"/>
  <c r="Y1251" i="16"/>
  <c r="X1251" i="16"/>
  <c r="W1251" i="16"/>
  <c r="V1251" i="16"/>
  <c r="AE371" i="16"/>
  <c r="AD371" i="16"/>
  <c r="AC371" i="16"/>
  <c r="AB371" i="16"/>
  <c r="AA371" i="16"/>
  <c r="Z371" i="16"/>
  <c r="Y371" i="16"/>
  <c r="X371" i="16"/>
  <c r="W371" i="16"/>
  <c r="V371" i="16"/>
  <c r="AE19" i="16"/>
  <c r="AD19" i="16"/>
  <c r="AC19" i="16"/>
  <c r="AB19" i="16"/>
  <c r="AA19" i="16"/>
  <c r="Z19" i="16"/>
  <c r="Y19" i="16"/>
  <c r="X19" i="16"/>
  <c r="W19" i="16"/>
  <c r="V19" i="16"/>
  <c r="AE195" i="16"/>
  <c r="AD195" i="16"/>
  <c r="AC195" i="16"/>
  <c r="AB195" i="16"/>
  <c r="AA195" i="16"/>
  <c r="Z195" i="16"/>
  <c r="Y195" i="16"/>
  <c r="X195" i="16"/>
  <c r="W195" i="16"/>
  <c r="V195" i="16"/>
  <c r="AE899" i="16"/>
  <c r="AD899" i="16"/>
  <c r="AC899" i="16"/>
  <c r="AB899" i="16"/>
  <c r="AA899" i="16"/>
  <c r="Z899" i="16"/>
  <c r="Y899" i="16"/>
  <c r="X899" i="16"/>
  <c r="W899" i="16"/>
  <c r="V899" i="16"/>
  <c r="AE547" i="16"/>
  <c r="AD547" i="16"/>
  <c r="AC547" i="16"/>
  <c r="AB547" i="16"/>
  <c r="AA547" i="16"/>
  <c r="Z547" i="16"/>
  <c r="Y547" i="16"/>
  <c r="X547" i="16"/>
  <c r="W547" i="16"/>
  <c r="V547" i="16"/>
  <c r="AE723" i="16"/>
  <c r="AD723" i="16"/>
  <c r="AC723" i="16"/>
  <c r="AB723" i="16"/>
  <c r="AA723" i="16"/>
  <c r="Z723" i="16"/>
  <c r="Y723" i="16"/>
  <c r="X723" i="16"/>
  <c r="W723" i="16"/>
  <c r="V723" i="16"/>
  <c r="AE1074" i="16"/>
  <c r="AD1074" i="16"/>
  <c r="AC1074" i="16"/>
  <c r="AB1074" i="16"/>
  <c r="AA1074" i="16"/>
  <c r="Z1074" i="16"/>
  <c r="Y1074" i="16"/>
  <c r="X1074" i="16"/>
  <c r="W1074" i="16"/>
  <c r="V1074" i="16"/>
  <c r="AE1250" i="16"/>
  <c r="AD1250" i="16"/>
  <c r="AC1250" i="16"/>
  <c r="AB1250" i="16"/>
  <c r="AA1250" i="16"/>
  <c r="Z1250" i="16"/>
  <c r="Y1250" i="16"/>
  <c r="X1250" i="16"/>
  <c r="W1250" i="16"/>
  <c r="V1250" i="16"/>
  <c r="AE370" i="16"/>
  <c r="AD370" i="16"/>
  <c r="AC370" i="16"/>
  <c r="AB370" i="16"/>
  <c r="AA370" i="16"/>
  <c r="Z370" i="16"/>
  <c r="Y370" i="16"/>
  <c r="X370" i="16"/>
  <c r="W370" i="16"/>
  <c r="V370" i="16"/>
  <c r="AE18" i="16"/>
  <c r="AD18" i="16"/>
  <c r="AC18" i="16"/>
  <c r="AB18" i="16"/>
  <c r="AA18" i="16"/>
  <c r="Z18" i="16"/>
  <c r="Y18" i="16"/>
  <c r="X18" i="16"/>
  <c r="W18" i="16"/>
  <c r="V18" i="16"/>
  <c r="AE194" i="16"/>
  <c r="AD194" i="16"/>
  <c r="AC194" i="16"/>
  <c r="AB194" i="16"/>
  <c r="AA194" i="16"/>
  <c r="Z194" i="16"/>
  <c r="Y194" i="16"/>
  <c r="X194" i="16"/>
  <c r="W194" i="16"/>
  <c r="V194" i="16"/>
  <c r="AE898" i="16"/>
  <c r="AD898" i="16"/>
  <c r="AC898" i="16"/>
  <c r="AB898" i="16"/>
  <c r="AA898" i="16"/>
  <c r="Z898" i="16"/>
  <c r="Y898" i="16"/>
  <c r="X898" i="16"/>
  <c r="W898" i="16"/>
  <c r="V898" i="16"/>
  <c r="AE546" i="16"/>
  <c r="AD546" i="16"/>
  <c r="AC546" i="16"/>
  <c r="AB546" i="16"/>
  <c r="AA546" i="16"/>
  <c r="Z546" i="16"/>
  <c r="Y546" i="16"/>
  <c r="X546" i="16"/>
  <c r="W546" i="16"/>
  <c r="V546" i="16"/>
  <c r="AE722" i="16"/>
  <c r="AD722" i="16"/>
  <c r="AC722" i="16"/>
  <c r="AB722" i="16"/>
  <c r="AA722" i="16"/>
  <c r="Z722" i="16"/>
  <c r="Y722" i="16"/>
  <c r="X722" i="16"/>
  <c r="W722" i="16"/>
  <c r="V722" i="16"/>
  <c r="AE1073" i="16"/>
  <c r="AD1073" i="16"/>
  <c r="AC1073" i="16"/>
  <c r="AB1073" i="16"/>
  <c r="AA1073" i="16"/>
  <c r="Z1073" i="16"/>
  <c r="Y1073" i="16"/>
  <c r="X1073" i="16"/>
  <c r="W1073" i="16"/>
  <c r="V1073" i="16"/>
  <c r="AE1249" i="16"/>
  <c r="AD1249" i="16"/>
  <c r="AC1249" i="16"/>
  <c r="AB1249" i="16"/>
  <c r="AA1249" i="16"/>
  <c r="Z1249" i="16"/>
  <c r="Y1249" i="16"/>
  <c r="X1249" i="16"/>
  <c r="W1249" i="16"/>
  <c r="V1249" i="16"/>
  <c r="AE369" i="16"/>
  <c r="AD369" i="16"/>
  <c r="AC369" i="16"/>
  <c r="AB369" i="16"/>
  <c r="AA369" i="16"/>
  <c r="Z369" i="16"/>
  <c r="Y369" i="16"/>
  <c r="X369" i="16"/>
  <c r="W369" i="16"/>
  <c r="V369" i="16"/>
  <c r="AE17" i="16"/>
  <c r="AD17" i="16"/>
  <c r="AC17" i="16"/>
  <c r="AB17" i="16"/>
  <c r="AA17" i="16"/>
  <c r="Z17" i="16"/>
  <c r="Y17" i="16"/>
  <c r="X17" i="16"/>
  <c r="W17" i="16"/>
  <c r="V17" i="16"/>
  <c r="AE193" i="16"/>
  <c r="AD193" i="16"/>
  <c r="AC193" i="16"/>
  <c r="AB193" i="16"/>
  <c r="AA193" i="16"/>
  <c r="Z193" i="16"/>
  <c r="Y193" i="16"/>
  <c r="X193" i="16"/>
  <c r="W193" i="16"/>
  <c r="V193" i="16"/>
  <c r="AE897" i="16"/>
  <c r="AD897" i="16"/>
  <c r="AC897" i="16"/>
  <c r="AB897" i="16"/>
  <c r="AA897" i="16"/>
  <c r="Z897" i="16"/>
  <c r="Y897" i="16"/>
  <c r="X897" i="16"/>
  <c r="W897" i="16"/>
  <c r="V897" i="16"/>
  <c r="AE545" i="16"/>
  <c r="AD545" i="16"/>
  <c r="AC545" i="16"/>
  <c r="AB545" i="16"/>
  <c r="AA545" i="16"/>
  <c r="Z545" i="16"/>
  <c r="Y545" i="16"/>
  <c r="X545" i="16"/>
  <c r="W545" i="16"/>
  <c r="V545" i="16"/>
  <c r="AE721" i="16"/>
  <c r="AD721" i="16"/>
  <c r="AC721" i="16"/>
  <c r="AB721" i="16"/>
  <c r="AA721" i="16"/>
  <c r="Z721" i="16"/>
  <c r="Y721" i="16"/>
  <c r="X721" i="16"/>
  <c r="W721" i="16"/>
  <c r="V721" i="16"/>
  <c r="AE1072" i="16"/>
  <c r="AD1072" i="16"/>
  <c r="AC1072" i="16"/>
  <c r="AB1072" i="16"/>
  <c r="AA1072" i="16"/>
  <c r="Z1072" i="16"/>
  <c r="Y1072" i="16"/>
  <c r="X1072" i="16"/>
  <c r="W1072" i="16"/>
  <c r="V1072" i="16"/>
  <c r="AE1248" i="16"/>
  <c r="AD1248" i="16"/>
  <c r="AC1248" i="16"/>
  <c r="AB1248" i="16"/>
  <c r="AA1248" i="16"/>
  <c r="Z1248" i="16"/>
  <c r="Y1248" i="16"/>
  <c r="X1248" i="16"/>
  <c r="W1248" i="16"/>
  <c r="V1248" i="16"/>
  <c r="AE368" i="16"/>
  <c r="AD368" i="16"/>
  <c r="AC368" i="16"/>
  <c r="AB368" i="16"/>
  <c r="AA368" i="16"/>
  <c r="Z368" i="16"/>
  <c r="Y368" i="16"/>
  <c r="X368" i="16"/>
  <c r="W368" i="16"/>
  <c r="V368" i="16"/>
  <c r="AE16" i="16"/>
  <c r="AD16" i="16"/>
  <c r="AC16" i="16"/>
  <c r="AB16" i="16"/>
  <c r="AA16" i="16"/>
  <c r="Z16" i="16"/>
  <c r="Y16" i="16"/>
  <c r="X16" i="16"/>
  <c r="W16" i="16"/>
  <c r="V16" i="16"/>
  <c r="AE192" i="16"/>
  <c r="AD192" i="16"/>
  <c r="AC192" i="16"/>
  <c r="AB192" i="16"/>
  <c r="AA192" i="16"/>
  <c r="Z192" i="16"/>
  <c r="Y192" i="16"/>
  <c r="X192" i="16"/>
  <c r="W192" i="16"/>
  <c r="V192" i="16"/>
  <c r="AE896" i="16"/>
  <c r="AD896" i="16"/>
  <c r="AC896" i="16"/>
  <c r="AB896" i="16"/>
  <c r="AA896" i="16"/>
  <c r="Z896" i="16"/>
  <c r="Y896" i="16"/>
  <c r="X896" i="16"/>
  <c r="W896" i="16"/>
  <c r="V896" i="16"/>
  <c r="AE544" i="16"/>
  <c r="AD544" i="16"/>
  <c r="AC544" i="16"/>
  <c r="AB544" i="16"/>
  <c r="AA544" i="16"/>
  <c r="Z544" i="16"/>
  <c r="Y544" i="16"/>
  <c r="X544" i="16"/>
  <c r="W544" i="16"/>
  <c r="V544" i="16"/>
  <c r="AE720" i="16"/>
  <c r="AD720" i="16"/>
  <c r="AC720" i="16"/>
  <c r="AB720" i="16"/>
  <c r="AA720" i="16"/>
  <c r="Z720" i="16"/>
  <c r="Y720" i="16"/>
  <c r="X720" i="16"/>
  <c r="W720" i="16"/>
  <c r="V720" i="16"/>
  <c r="AE1071" i="16"/>
  <c r="AD1071" i="16"/>
  <c r="AC1071" i="16"/>
  <c r="AB1071" i="16"/>
  <c r="AA1071" i="16"/>
  <c r="Z1071" i="16"/>
  <c r="Y1071" i="16"/>
  <c r="X1071" i="16"/>
  <c r="W1071" i="16"/>
  <c r="V1071" i="16"/>
  <c r="AE1247" i="16"/>
  <c r="AD1247" i="16"/>
  <c r="AC1247" i="16"/>
  <c r="AB1247" i="16"/>
  <c r="AA1247" i="16"/>
  <c r="Z1247" i="16"/>
  <c r="Y1247" i="16"/>
  <c r="X1247" i="16"/>
  <c r="W1247" i="16"/>
  <c r="V1247" i="16"/>
  <c r="AE367" i="16"/>
  <c r="AD367" i="16"/>
  <c r="AC367" i="16"/>
  <c r="AB367" i="16"/>
  <c r="AA367" i="16"/>
  <c r="Z367" i="16"/>
  <c r="Y367" i="16"/>
  <c r="X367" i="16"/>
  <c r="W367" i="16"/>
  <c r="V367" i="16"/>
  <c r="AE15" i="16"/>
  <c r="AD15" i="16"/>
  <c r="AC15" i="16"/>
  <c r="AB15" i="16"/>
  <c r="AA15" i="16"/>
  <c r="Z15" i="16"/>
  <c r="Y15" i="16"/>
  <c r="X15" i="16"/>
  <c r="W15" i="16"/>
  <c r="V15" i="16"/>
  <c r="AE191" i="16"/>
  <c r="AD191" i="16"/>
  <c r="AC191" i="16"/>
  <c r="AB191" i="16"/>
  <c r="AA191" i="16"/>
  <c r="Z191" i="16"/>
  <c r="Y191" i="16"/>
  <c r="X191" i="16"/>
  <c r="W191" i="16"/>
  <c r="V191" i="16"/>
  <c r="AE895" i="16"/>
  <c r="AD895" i="16"/>
  <c r="AC895" i="16"/>
  <c r="AB895" i="16"/>
  <c r="AA895" i="16"/>
  <c r="Z895" i="16"/>
  <c r="Y895" i="16"/>
  <c r="X895" i="16"/>
  <c r="W895" i="16"/>
  <c r="V895" i="16"/>
  <c r="AE543" i="16"/>
  <c r="AD543" i="16"/>
  <c r="AC543" i="16"/>
  <c r="AB543" i="16"/>
  <c r="AA543" i="16"/>
  <c r="Z543" i="16"/>
  <c r="Y543" i="16"/>
  <c r="X543" i="16"/>
  <c r="W543" i="16"/>
  <c r="V543" i="16"/>
  <c r="AE719" i="16"/>
  <c r="AD719" i="16"/>
  <c r="AC719" i="16"/>
  <c r="AB719" i="16"/>
  <c r="AA719" i="16"/>
  <c r="Z719" i="16"/>
  <c r="Y719" i="16"/>
  <c r="X719" i="16"/>
  <c r="W719" i="16"/>
  <c r="V719" i="16"/>
  <c r="AE1070" i="16"/>
  <c r="AD1070" i="16"/>
  <c r="AC1070" i="16"/>
  <c r="AB1070" i="16"/>
  <c r="AA1070" i="16"/>
  <c r="Z1070" i="16"/>
  <c r="Y1070" i="16"/>
  <c r="X1070" i="16"/>
  <c r="W1070" i="16"/>
  <c r="V1070" i="16"/>
  <c r="AE1246" i="16"/>
  <c r="AD1246" i="16"/>
  <c r="AC1246" i="16"/>
  <c r="AB1246" i="16"/>
  <c r="AA1246" i="16"/>
  <c r="Z1246" i="16"/>
  <c r="Y1246" i="16"/>
  <c r="X1246" i="16"/>
  <c r="W1246" i="16"/>
  <c r="V1246" i="16"/>
  <c r="AE366" i="16"/>
  <c r="AD366" i="16"/>
  <c r="AC366" i="16"/>
  <c r="AB366" i="16"/>
  <c r="AA366" i="16"/>
  <c r="Z366" i="16"/>
  <c r="Y366" i="16"/>
  <c r="X366" i="16"/>
  <c r="W366" i="16"/>
  <c r="V366" i="16"/>
  <c r="AE14" i="16"/>
  <c r="AD14" i="16"/>
  <c r="AC14" i="16"/>
  <c r="AB14" i="16"/>
  <c r="AA14" i="16"/>
  <c r="Z14" i="16"/>
  <c r="Y14" i="16"/>
  <c r="X14" i="16"/>
  <c r="W14" i="16"/>
  <c r="V14" i="16"/>
  <c r="AE190" i="16"/>
  <c r="AD190" i="16"/>
  <c r="AC190" i="16"/>
  <c r="AB190" i="16"/>
  <c r="AA190" i="16"/>
  <c r="Z190" i="16"/>
  <c r="Y190" i="16"/>
  <c r="X190" i="16"/>
  <c r="W190" i="16"/>
  <c r="V190" i="16"/>
  <c r="AE894" i="16"/>
  <c r="AD894" i="16"/>
  <c r="AC894" i="16"/>
  <c r="AB894" i="16"/>
  <c r="AA894" i="16"/>
  <c r="Z894" i="16"/>
  <c r="Y894" i="16"/>
  <c r="X894" i="16"/>
  <c r="W894" i="16"/>
  <c r="V894" i="16"/>
  <c r="AE542" i="16"/>
  <c r="AD542" i="16"/>
  <c r="AC542" i="16"/>
  <c r="AB542" i="16"/>
  <c r="AA542" i="16"/>
  <c r="Z542" i="16"/>
  <c r="Y542" i="16"/>
  <c r="X542" i="16"/>
  <c r="W542" i="16"/>
  <c r="V542" i="16"/>
  <c r="AE718" i="16"/>
  <c r="AD718" i="16"/>
  <c r="AC718" i="16"/>
  <c r="AB718" i="16"/>
  <c r="AA718" i="16"/>
  <c r="Z718" i="16"/>
  <c r="Y718" i="16"/>
  <c r="X718" i="16"/>
  <c r="W718" i="16"/>
  <c r="V718" i="16"/>
  <c r="AE1069" i="16"/>
  <c r="AD1069" i="16"/>
  <c r="AC1069" i="16"/>
  <c r="AB1069" i="16"/>
  <c r="AA1069" i="16"/>
  <c r="Z1069" i="16"/>
  <c r="Y1069" i="16"/>
  <c r="X1069" i="16"/>
  <c r="W1069" i="16"/>
  <c r="V1069" i="16"/>
  <c r="AE1245" i="16"/>
  <c r="AD1245" i="16"/>
  <c r="AC1245" i="16"/>
  <c r="AB1245" i="16"/>
  <c r="AA1245" i="16"/>
  <c r="Z1245" i="16"/>
  <c r="Y1245" i="16"/>
  <c r="X1245" i="16"/>
  <c r="W1245" i="16"/>
  <c r="V1245" i="16"/>
  <c r="AE365" i="16"/>
  <c r="AD365" i="16"/>
  <c r="AC365" i="16"/>
  <c r="AB365" i="16"/>
  <c r="AA365" i="16"/>
  <c r="Z365" i="16"/>
  <c r="Y365" i="16"/>
  <c r="X365" i="16"/>
  <c r="W365" i="16"/>
  <c r="V365" i="16"/>
  <c r="AE13" i="16"/>
  <c r="AD13" i="16"/>
  <c r="AC13" i="16"/>
  <c r="AB13" i="16"/>
  <c r="AA13" i="16"/>
  <c r="Z13" i="16"/>
  <c r="Y13" i="16"/>
  <c r="X13" i="16"/>
  <c r="W13" i="16"/>
  <c r="V13" i="16"/>
  <c r="AE189" i="16"/>
  <c r="AD189" i="16"/>
  <c r="AC189" i="16"/>
  <c r="AB189" i="16"/>
  <c r="AA189" i="16"/>
  <c r="Z189" i="16"/>
  <c r="Y189" i="16"/>
  <c r="X189" i="16"/>
  <c r="W189" i="16"/>
  <c r="V189" i="16"/>
  <c r="AE893" i="16"/>
  <c r="AD893" i="16"/>
  <c r="AC893" i="16"/>
  <c r="AB893" i="16"/>
  <c r="AA893" i="16"/>
  <c r="Z893" i="16"/>
  <c r="Y893" i="16"/>
  <c r="X893" i="16"/>
  <c r="W893" i="16"/>
  <c r="V893" i="16"/>
  <c r="AE541" i="16"/>
  <c r="AD541" i="16"/>
  <c r="AC541" i="16"/>
  <c r="AB541" i="16"/>
  <c r="AA541" i="16"/>
  <c r="Z541" i="16"/>
  <c r="Y541" i="16"/>
  <c r="X541" i="16"/>
  <c r="W541" i="16"/>
  <c r="V541" i="16"/>
  <c r="AE717" i="16"/>
  <c r="AD717" i="16"/>
  <c r="AC717" i="16"/>
  <c r="AB717" i="16"/>
  <c r="AA717" i="16"/>
  <c r="Z717" i="16"/>
  <c r="Y717" i="16"/>
  <c r="X717" i="16"/>
  <c r="W717" i="16"/>
  <c r="V717" i="16"/>
  <c r="AE1068" i="16"/>
  <c r="AD1068" i="16"/>
  <c r="AC1068" i="16"/>
  <c r="AB1068" i="16"/>
  <c r="AA1068" i="16"/>
  <c r="Z1068" i="16"/>
  <c r="Y1068" i="16"/>
  <c r="X1068" i="16"/>
  <c r="W1068" i="16"/>
  <c r="V1068" i="16"/>
  <c r="AE1244" i="16"/>
  <c r="AD1244" i="16"/>
  <c r="AC1244" i="16"/>
  <c r="AB1244" i="16"/>
  <c r="AA1244" i="16"/>
  <c r="Z1244" i="16"/>
  <c r="Y1244" i="16"/>
  <c r="X1244" i="16"/>
  <c r="W1244" i="16"/>
  <c r="V1244" i="16"/>
  <c r="AE364" i="16"/>
  <c r="AD364" i="16"/>
  <c r="AC364" i="16"/>
  <c r="AB364" i="16"/>
  <c r="AA364" i="16"/>
  <c r="Z364" i="16"/>
  <c r="Y364" i="16"/>
  <c r="X364" i="16"/>
  <c r="W364" i="16"/>
  <c r="V364" i="16"/>
  <c r="AE12" i="16"/>
  <c r="AD12" i="16"/>
  <c r="AC12" i="16"/>
  <c r="AB12" i="16"/>
  <c r="AA12" i="16"/>
  <c r="Z12" i="16"/>
  <c r="Y12" i="16"/>
  <c r="X12" i="16"/>
  <c r="W12" i="16"/>
  <c r="V12" i="16"/>
  <c r="AE188" i="16"/>
  <c r="AD188" i="16"/>
  <c r="AC188" i="16"/>
  <c r="AB188" i="16"/>
  <c r="AA188" i="16"/>
  <c r="Z188" i="16"/>
  <c r="Y188" i="16"/>
  <c r="X188" i="16"/>
  <c r="W188" i="16"/>
  <c r="V188" i="16"/>
  <c r="AE892" i="16"/>
  <c r="AD892" i="16"/>
  <c r="AC892" i="16"/>
  <c r="AB892" i="16"/>
  <c r="AA892" i="16"/>
  <c r="Z892" i="16"/>
  <c r="Y892" i="16"/>
  <c r="X892" i="16"/>
  <c r="W892" i="16"/>
  <c r="V892" i="16"/>
  <c r="AE540" i="16"/>
  <c r="AD540" i="16"/>
  <c r="AC540" i="16"/>
  <c r="AB540" i="16"/>
  <c r="AA540" i="16"/>
  <c r="Z540" i="16"/>
  <c r="Y540" i="16"/>
  <c r="X540" i="16"/>
  <c r="W540" i="16"/>
  <c r="V540" i="16"/>
  <c r="AE716" i="16"/>
  <c r="AD716" i="16"/>
  <c r="AC716" i="16"/>
  <c r="AB716" i="16"/>
  <c r="AA716" i="16"/>
  <c r="Z716" i="16"/>
  <c r="Y716" i="16"/>
  <c r="X716" i="16"/>
  <c r="W716" i="16"/>
  <c r="V716" i="16"/>
  <c r="AE1067" i="16"/>
  <c r="AD1067" i="16"/>
  <c r="AC1067" i="16"/>
  <c r="AB1067" i="16"/>
  <c r="AA1067" i="16"/>
  <c r="Z1067" i="16"/>
  <c r="Y1067" i="16"/>
  <c r="X1067" i="16"/>
  <c r="W1067" i="16"/>
  <c r="V1067" i="16"/>
  <c r="AE1243" i="16"/>
  <c r="AD1243" i="16"/>
  <c r="AC1243" i="16"/>
  <c r="AB1243" i="16"/>
  <c r="AA1243" i="16"/>
  <c r="Z1243" i="16"/>
  <c r="Y1243" i="16"/>
  <c r="X1243" i="16"/>
  <c r="W1243" i="16"/>
  <c r="V1243" i="16"/>
  <c r="AE363" i="16"/>
  <c r="AD363" i="16"/>
  <c r="AC363" i="16"/>
  <c r="AB363" i="16"/>
  <c r="AA363" i="16"/>
  <c r="Z363" i="16"/>
  <c r="Y363" i="16"/>
  <c r="X363" i="16"/>
  <c r="W363" i="16"/>
  <c r="V363" i="16"/>
  <c r="AE11" i="16"/>
  <c r="AD11" i="16"/>
  <c r="AC11" i="16"/>
  <c r="AB11" i="16"/>
  <c r="AA11" i="16"/>
  <c r="Z11" i="16"/>
  <c r="Y11" i="16"/>
  <c r="X11" i="16"/>
  <c r="W11" i="16"/>
  <c r="V11" i="16"/>
  <c r="AE187" i="16"/>
  <c r="AD187" i="16"/>
  <c r="AC187" i="16"/>
  <c r="AB187" i="16"/>
  <c r="AA187" i="16"/>
  <c r="Z187" i="16"/>
  <c r="Y187" i="16"/>
  <c r="X187" i="16"/>
  <c r="W187" i="16"/>
  <c r="V187" i="16"/>
  <c r="AE891" i="16"/>
  <c r="AD891" i="16"/>
  <c r="AC891" i="16"/>
  <c r="AB891" i="16"/>
  <c r="AA891" i="16"/>
  <c r="Z891" i="16"/>
  <c r="Y891" i="16"/>
  <c r="X891" i="16"/>
  <c r="W891" i="16"/>
  <c r="V891" i="16"/>
  <c r="AE539" i="16"/>
  <c r="AD539" i="16"/>
  <c r="AC539" i="16"/>
  <c r="AB539" i="16"/>
  <c r="AA539" i="16"/>
  <c r="Z539" i="16"/>
  <c r="Y539" i="16"/>
  <c r="X539" i="16"/>
  <c r="W539" i="16"/>
  <c r="V539" i="16"/>
  <c r="AE715" i="16"/>
  <c r="AD715" i="16"/>
  <c r="AC715" i="16"/>
  <c r="AB715" i="16"/>
  <c r="AA715" i="16"/>
  <c r="Z715" i="16"/>
  <c r="Y715" i="16"/>
  <c r="X715" i="16"/>
  <c r="W715" i="16"/>
  <c r="V715" i="16"/>
  <c r="AE1066" i="16"/>
  <c r="AD1066" i="16"/>
  <c r="AC1066" i="16"/>
  <c r="AB1066" i="16"/>
  <c r="AA1066" i="16"/>
  <c r="Z1066" i="16"/>
  <c r="Y1066" i="16"/>
  <c r="X1066" i="16"/>
  <c r="W1066" i="16"/>
  <c r="V1066" i="16"/>
  <c r="AE1242" i="16"/>
  <c r="AD1242" i="16"/>
  <c r="AC1242" i="16"/>
  <c r="AB1242" i="16"/>
  <c r="AA1242" i="16"/>
  <c r="Z1242" i="16"/>
  <c r="Y1242" i="16"/>
  <c r="X1242" i="16"/>
  <c r="W1242" i="16"/>
  <c r="V1242" i="16"/>
  <c r="AE362" i="16"/>
  <c r="AD362" i="16"/>
  <c r="AC362" i="16"/>
  <c r="AB362" i="16"/>
  <c r="AA362" i="16"/>
  <c r="Z362" i="16"/>
  <c r="Y362" i="16"/>
  <c r="X362" i="16"/>
  <c r="W362" i="16"/>
  <c r="V362" i="16"/>
  <c r="AE10" i="16"/>
  <c r="AD10" i="16"/>
  <c r="AC10" i="16"/>
  <c r="AB10" i="16"/>
  <c r="AA10" i="16"/>
  <c r="Z10" i="16"/>
  <c r="Y10" i="16"/>
  <c r="X10" i="16"/>
  <c r="W10" i="16"/>
  <c r="V10" i="16"/>
  <c r="AE186" i="16"/>
  <c r="AD186" i="16"/>
  <c r="AC186" i="16"/>
  <c r="AB186" i="16"/>
  <c r="AA186" i="16"/>
  <c r="Z186" i="16"/>
  <c r="Y186" i="16"/>
  <c r="X186" i="16"/>
  <c r="W186" i="16"/>
  <c r="V186" i="16"/>
  <c r="AE890" i="16"/>
  <c r="AD890" i="16"/>
  <c r="AC890" i="16"/>
  <c r="AB890" i="16"/>
  <c r="AA890" i="16"/>
  <c r="Z890" i="16"/>
  <c r="Y890" i="16"/>
  <c r="X890" i="16"/>
  <c r="W890" i="16"/>
  <c r="V890" i="16"/>
  <c r="AE538" i="16"/>
  <c r="AD538" i="16"/>
  <c r="AC538" i="16"/>
  <c r="AB538" i="16"/>
  <c r="AA538" i="16"/>
  <c r="Z538" i="16"/>
  <c r="Y538" i="16"/>
  <c r="X538" i="16"/>
  <c r="W538" i="16"/>
  <c r="V538" i="16"/>
  <c r="AE714" i="16"/>
  <c r="AD714" i="16"/>
  <c r="AC714" i="16"/>
  <c r="AB714" i="16"/>
  <c r="AA714" i="16"/>
  <c r="Z714" i="16"/>
  <c r="Y714" i="16"/>
  <c r="X714" i="16"/>
  <c r="W714" i="16"/>
  <c r="V714" i="16"/>
  <c r="AE1065" i="16"/>
  <c r="AD1065" i="16"/>
  <c r="AC1065" i="16"/>
  <c r="AB1065" i="16"/>
  <c r="AA1065" i="16"/>
  <c r="Z1065" i="16"/>
  <c r="Y1065" i="16"/>
  <c r="X1065" i="16"/>
  <c r="W1065" i="16"/>
  <c r="V1065" i="16"/>
  <c r="AE1241" i="16"/>
  <c r="AD1241" i="16"/>
  <c r="AC1241" i="16"/>
  <c r="AB1241" i="16"/>
  <c r="AA1241" i="16"/>
  <c r="Z1241" i="16"/>
  <c r="Y1241" i="16"/>
  <c r="X1241" i="16"/>
  <c r="W1241" i="16"/>
  <c r="V1241" i="16"/>
  <c r="AE361" i="16"/>
  <c r="AD361" i="16"/>
  <c r="AC361" i="16"/>
  <c r="AB361" i="16"/>
  <c r="AA361" i="16"/>
  <c r="Z361" i="16"/>
  <c r="Y361" i="16"/>
  <c r="X361" i="16"/>
  <c r="W361" i="16"/>
  <c r="V361" i="16"/>
  <c r="AE9" i="16"/>
  <c r="AD9" i="16"/>
  <c r="AC9" i="16"/>
  <c r="AB9" i="16"/>
  <c r="AA9" i="16"/>
  <c r="Z9" i="16"/>
  <c r="Y9" i="16"/>
  <c r="X9" i="16"/>
  <c r="W9" i="16"/>
  <c r="V9" i="16"/>
  <c r="AE185" i="16"/>
  <c r="AD185" i="16"/>
  <c r="AC185" i="16"/>
  <c r="AB185" i="16"/>
  <c r="AA185" i="16"/>
  <c r="Z185" i="16"/>
  <c r="Y185" i="16"/>
  <c r="X185" i="16"/>
  <c r="W185" i="16"/>
  <c r="V185" i="16"/>
  <c r="AE889" i="16"/>
  <c r="AD889" i="16"/>
  <c r="AC889" i="16"/>
  <c r="AB889" i="16"/>
  <c r="AA889" i="16"/>
  <c r="Z889" i="16"/>
  <c r="Y889" i="16"/>
  <c r="X889" i="16"/>
  <c r="W889" i="16"/>
  <c r="V889" i="16"/>
  <c r="AE537" i="16"/>
  <c r="AD537" i="16"/>
  <c r="AC537" i="16"/>
  <c r="AB537" i="16"/>
  <c r="AA537" i="16"/>
  <c r="Z537" i="16"/>
  <c r="Y537" i="16"/>
  <c r="X537" i="16"/>
  <c r="W537" i="16"/>
  <c r="V537" i="16"/>
  <c r="AE713" i="16"/>
  <c r="AD713" i="16"/>
  <c r="AC713" i="16"/>
  <c r="AB713" i="16"/>
  <c r="AA713" i="16"/>
  <c r="Z713" i="16"/>
  <c r="Y713" i="16"/>
  <c r="X713" i="16"/>
  <c r="W713" i="16"/>
  <c r="V713" i="16"/>
  <c r="AE1064" i="16"/>
  <c r="AD1064" i="16"/>
  <c r="AC1064" i="16"/>
  <c r="AB1064" i="16"/>
  <c r="AA1064" i="16"/>
  <c r="Z1064" i="16"/>
  <c r="Y1064" i="16"/>
  <c r="X1064" i="16"/>
  <c r="W1064" i="16"/>
  <c r="V1064" i="16"/>
  <c r="AE1240" i="16"/>
  <c r="AD1240" i="16"/>
  <c r="AC1240" i="16"/>
  <c r="AB1240" i="16"/>
  <c r="AA1240" i="16"/>
  <c r="Z1240" i="16"/>
  <c r="Y1240" i="16"/>
  <c r="X1240" i="16"/>
  <c r="W1240" i="16"/>
  <c r="V1240" i="16"/>
  <c r="AE360" i="16"/>
  <c r="AD360" i="16"/>
  <c r="AC360" i="16"/>
  <c r="AB360" i="16"/>
  <c r="AA360" i="16"/>
  <c r="Z360" i="16"/>
  <c r="Y360" i="16"/>
  <c r="X360" i="16"/>
  <c r="W360" i="16"/>
  <c r="V360" i="16"/>
  <c r="AE8" i="16"/>
  <c r="AD8" i="16"/>
  <c r="AC8" i="16"/>
  <c r="AB8" i="16"/>
  <c r="AA8" i="16"/>
  <c r="Z8" i="16"/>
  <c r="Y8" i="16"/>
  <c r="X8" i="16"/>
  <c r="W8" i="16"/>
  <c r="V8" i="16"/>
  <c r="AE184" i="16"/>
  <c r="AD184" i="16"/>
  <c r="AC184" i="16"/>
  <c r="AB184" i="16"/>
  <c r="AA184" i="16"/>
  <c r="Z184" i="16"/>
  <c r="Y184" i="16"/>
  <c r="X184" i="16"/>
  <c r="W184" i="16"/>
  <c r="V184" i="16"/>
  <c r="AE888" i="16"/>
  <c r="AD888" i="16"/>
  <c r="AC888" i="16"/>
  <c r="AB888" i="16"/>
  <c r="AA888" i="16"/>
  <c r="Z888" i="16"/>
  <c r="Y888" i="16"/>
  <c r="X888" i="16"/>
  <c r="W888" i="16"/>
  <c r="V888" i="16"/>
  <c r="AE536" i="16"/>
  <c r="AD536" i="16"/>
  <c r="AC536" i="16"/>
  <c r="AB536" i="16"/>
  <c r="AA536" i="16"/>
  <c r="Z536" i="16"/>
  <c r="Y536" i="16"/>
  <c r="X536" i="16"/>
  <c r="W536" i="16"/>
  <c r="V536" i="16"/>
  <c r="AE712" i="16"/>
  <c r="AD712" i="16"/>
  <c r="AC712" i="16"/>
  <c r="AB712" i="16"/>
  <c r="AA712" i="16"/>
  <c r="Z712" i="16"/>
  <c r="Y712" i="16"/>
  <c r="X712" i="16"/>
  <c r="W712" i="16"/>
  <c r="V712" i="16"/>
  <c r="AE1063" i="16"/>
  <c r="AD1063" i="16"/>
  <c r="AC1063" i="16"/>
  <c r="AB1063" i="16"/>
  <c r="AA1063" i="16"/>
  <c r="Z1063" i="16"/>
  <c r="Y1063" i="16"/>
  <c r="X1063" i="16"/>
  <c r="W1063" i="16"/>
  <c r="V1063" i="16"/>
  <c r="AE1239" i="16"/>
  <c r="AD1239" i="16"/>
  <c r="AC1239" i="16"/>
  <c r="AB1239" i="16"/>
  <c r="AA1239" i="16"/>
  <c r="Z1239" i="16"/>
  <c r="Y1239" i="16"/>
  <c r="X1239" i="16"/>
  <c r="W1239" i="16"/>
  <c r="V1239" i="16"/>
  <c r="AE359" i="16"/>
  <c r="AD359" i="16"/>
  <c r="AC359" i="16"/>
  <c r="AB359" i="16"/>
  <c r="AA359" i="16"/>
  <c r="Z359" i="16"/>
  <c r="Y359" i="16"/>
  <c r="X359" i="16"/>
  <c r="W359" i="16"/>
  <c r="V359" i="16"/>
  <c r="AE7" i="16"/>
  <c r="AD7" i="16"/>
  <c r="AC7" i="16"/>
  <c r="AB7" i="16"/>
  <c r="AA7" i="16"/>
  <c r="Z7" i="16"/>
  <c r="Y7" i="16"/>
  <c r="X7" i="16"/>
  <c r="W7" i="16"/>
  <c r="V7" i="16"/>
  <c r="AE183" i="16"/>
  <c r="AD183" i="16"/>
  <c r="AC183" i="16"/>
  <c r="AB183" i="16"/>
  <c r="AA183" i="16"/>
  <c r="Z183" i="16"/>
  <c r="Y183" i="16"/>
  <c r="X183" i="16"/>
  <c r="W183" i="16"/>
  <c r="V183" i="16"/>
  <c r="AE887" i="16"/>
  <c r="AD887" i="16"/>
  <c r="AC887" i="16"/>
  <c r="AB887" i="16"/>
  <c r="AA887" i="16"/>
  <c r="Z887" i="16"/>
  <c r="Y887" i="16"/>
  <c r="X887" i="16"/>
  <c r="W887" i="16"/>
  <c r="V887" i="16"/>
  <c r="AE535" i="16"/>
  <c r="AD535" i="16"/>
  <c r="AC535" i="16"/>
  <c r="AB535" i="16"/>
  <c r="AA535" i="16"/>
  <c r="Z535" i="16"/>
  <c r="Y535" i="16"/>
  <c r="X535" i="16"/>
  <c r="W535" i="16"/>
  <c r="V535" i="16"/>
  <c r="AE711" i="16"/>
  <c r="AD711" i="16"/>
  <c r="AC711" i="16"/>
  <c r="AB711" i="16"/>
  <c r="AA711" i="16"/>
  <c r="Z711" i="16"/>
  <c r="Y711" i="16"/>
  <c r="X711" i="16"/>
  <c r="W711" i="16"/>
  <c r="V711" i="16"/>
  <c r="AE1062" i="16"/>
  <c r="AD1062" i="16"/>
  <c r="AC1062" i="16"/>
  <c r="AB1062" i="16"/>
  <c r="AA1062" i="16"/>
  <c r="Z1062" i="16"/>
  <c r="Y1062" i="16"/>
  <c r="X1062" i="16"/>
  <c r="W1062" i="16"/>
  <c r="V1062" i="16"/>
  <c r="AE1238" i="16"/>
  <c r="AD1238" i="16"/>
  <c r="AC1238" i="16"/>
  <c r="AB1238" i="16"/>
  <c r="AA1238" i="16"/>
  <c r="Z1238" i="16"/>
  <c r="Y1238" i="16"/>
  <c r="X1238" i="16"/>
  <c r="W1238" i="16"/>
  <c r="V1238" i="16"/>
  <c r="AE358" i="16"/>
  <c r="AD358" i="16"/>
  <c r="AC358" i="16"/>
  <c r="AB358" i="16"/>
  <c r="AA358" i="16"/>
  <c r="Z358" i="16"/>
  <c r="Y358" i="16"/>
  <c r="X358" i="16"/>
  <c r="W358" i="16"/>
  <c r="V358" i="16"/>
  <c r="AE6" i="16"/>
  <c r="AD6" i="16"/>
  <c r="AC6" i="16"/>
  <c r="AB6" i="16"/>
  <c r="AA6" i="16"/>
  <c r="Z6" i="16"/>
  <c r="Y6" i="16"/>
  <c r="X6" i="16"/>
  <c r="W6" i="16"/>
  <c r="V6" i="16"/>
  <c r="AE182" i="16"/>
  <c r="AD182" i="16"/>
  <c r="AC182" i="16"/>
  <c r="AB182" i="16"/>
  <c r="AA182" i="16"/>
  <c r="Z182" i="16"/>
  <c r="Y182" i="16"/>
  <c r="X182" i="16"/>
  <c r="W182" i="16"/>
  <c r="V182" i="16"/>
  <c r="AE886" i="16"/>
  <c r="AD886" i="16"/>
  <c r="AC886" i="16"/>
  <c r="AB886" i="16"/>
  <c r="AA886" i="16"/>
  <c r="Z886" i="16"/>
  <c r="Y886" i="16"/>
  <c r="X886" i="16"/>
  <c r="W886" i="16"/>
  <c r="V886" i="16"/>
  <c r="AE534" i="16"/>
  <c r="AD534" i="16"/>
  <c r="AC534" i="16"/>
  <c r="AB534" i="16"/>
  <c r="AA534" i="16"/>
  <c r="Z534" i="16"/>
  <c r="Y534" i="16"/>
  <c r="X534" i="16"/>
  <c r="W534" i="16"/>
  <c r="V534" i="16"/>
  <c r="AE710" i="16"/>
  <c r="AD710" i="16"/>
  <c r="AC710" i="16"/>
  <c r="AB710" i="16"/>
  <c r="AA710" i="16"/>
  <c r="Z710" i="16"/>
  <c r="Y710" i="16"/>
  <c r="X710" i="16"/>
  <c r="W710" i="16"/>
  <c r="V710" i="16"/>
  <c r="AE1061" i="16"/>
  <c r="AD1061" i="16"/>
  <c r="AC1061" i="16"/>
  <c r="AB1061" i="16"/>
  <c r="AA1061" i="16"/>
  <c r="Z1061" i="16"/>
  <c r="Y1061" i="16"/>
  <c r="X1061" i="16"/>
  <c r="W1061" i="16"/>
  <c r="V1061" i="16"/>
  <c r="AE1237" i="16"/>
  <c r="AD1237" i="16"/>
  <c r="AC1237" i="16"/>
  <c r="AB1237" i="16"/>
  <c r="AA1237" i="16"/>
  <c r="Z1237" i="16"/>
  <c r="Y1237" i="16"/>
  <c r="X1237" i="16"/>
  <c r="W1237" i="16"/>
  <c r="V1237" i="16"/>
  <c r="AE357" i="16"/>
  <c r="AD357" i="16"/>
  <c r="AC357" i="16"/>
  <c r="AB357" i="16"/>
  <c r="AA357" i="16"/>
  <c r="Z357" i="16"/>
  <c r="Y357" i="16"/>
  <c r="X357" i="16"/>
  <c r="W357" i="16"/>
  <c r="V357" i="16"/>
  <c r="AE5" i="16"/>
  <c r="AD5" i="16"/>
  <c r="AC5" i="16"/>
  <c r="AB5" i="16"/>
  <c r="AA5" i="16"/>
  <c r="Z5" i="16"/>
  <c r="Y5" i="16"/>
  <c r="X5" i="16"/>
  <c r="W5" i="16"/>
  <c r="V5" i="16"/>
  <c r="AE181" i="16"/>
  <c r="AD181" i="16"/>
  <c r="AC181" i="16"/>
  <c r="AB181" i="16"/>
  <c r="AA181" i="16"/>
  <c r="Z181" i="16"/>
  <c r="Y181" i="16"/>
  <c r="X181" i="16"/>
  <c r="W181" i="16"/>
  <c r="V181" i="16"/>
  <c r="AE885" i="16"/>
  <c r="AD885" i="16"/>
  <c r="AC885" i="16"/>
  <c r="AB885" i="16"/>
  <c r="AA885" i="16"/>
  <c r="Z885" i="16"/>
  <c r="Y885" i="16"/>
  <c r="X885" i="16"/>
  <c r="W885" i="16"/>
  <c r="V885" i="16"/>
  <c r="AE533" i="16"/>
  <c r="AD533" i="16"/>
  <c r="AC533" i="16"/>
  <c r="AB533" i="16"/>
  <c r="AA533" i="16"/>
  <c r="Z533" i="16"/>
  <c r="Y533" i="16"/>
  <c r="X533" i="16"/>
  <c r="W533" i="16"/>
  <c r="V533" i="16"/>
  <c r="AE709" i="16"/>
  <c r="AD709" i="16"/>
  <c r="AC709" i="16"/>
  <c r="AB709" i="16"/>
  <c r="AA709" i="16"/>
  <c r="Z709" i="16"/>
  <c r="Y709" i="16"/>
  <c r="X709" i="16"/>
  <c r="W709" i="16"/>
  <c r="V709" i="16"/>
  <c r="AE1060" i="16"/>
  <c r="AD1060" i="16"/>
  <c r="AC1060" i="16"/>
  <c r="AB1060" i="16"/>
  <c r="AA1060" i="16"/>
  <c r="Z1060" i="16"/>
  <c r="Y1060" i="16"/>
  <c r="X1060" i="16"/>
  <c r="W1060" i="16"/>
  <c r="V1060" i="16"/>
  <c r="AE1236" i="16"/>
  <c r="AD1236" i="16"/>
  <c r="AC1236" i="16"/>
  <c r="AB1236" i="16"/>
  <c r="AA1236" i="16"/>
  <c r="Z1236" i="16"/>
  <c r="Y1236" i="16"/>
  <c r="X1236" i="16"/>
  <c r="W1236" i="16"/>
  <c r="V1236" i="16"/>
  <c r="AE356" i="16"/>
  <c r="AD356" i="16"/>
  <c r="AC356" i="16"/>
  <c r="AB356" i="16"/>
  <c r="AA356" i="16"/>
  <c r="Z356" i="16"/>
  <c r="Y356" i="16"/>
  <c r="X356" i="16"/>
  <c r="W356" i="16"/>
  <c r="V356" i="16"/>
  <c r="AE4" i="16"/>
  <c r="AD4" i="16"/>
  <c r="AC4" i="16"/>
  <c r="AB4" i="16"/>
  <c r="AA4" i="16"/>
  <c r="Z4" i="16"/>
  <c r="Y4" i="16"/>
  <c r="X4" i="16"/>
  <c r="W4" i="16"/>
  <c r="V4" i="16"/>
  <c r="AE180" i="16"/>
  <c r="AD180" i="16"/>
  <c r="AC180" i="16"/>
  <c r="AB180" i="16"/>
  <c r="AA180" i="16"/>
  <c r="Z180" i="16"/>
  <c r="Y180" i="16"/>
  <c r="X180" i="16"/>
  <c r="W180" i="16"/>
  <c r="V180" i="16"/>
  <c r="AE884" i="16"/>
  <c r="AD884" i="16"/>
  <c r="AC884" i="16"/>
  <c r="AB884" i="16"/>
  <c r="AA884" i="16"/>
  <c r="Z884" i="16"/>
  <c r="Y884" i="16"/>
  <c r="X884" i="16"/>
  <c r="W884" i="16"/>
  <c r="V884" i="16"/>
  <c r="AE532" i="16"/>
  <c r="AD532" i="16"/>
  <c r="AC532" i="16"/>
  <c r="AB532" i="16"/>
  <c r="AA532" i="16"/>
  <c r="Z532" i="16"/>
  <c r="Y532" i="16"/>
  <c r="X532" i="16"/>
  <c r="W532" i="16"/>
  <c r="V532" i="16"/>
  <c r="AE708" i="16"/>
  <c r="AD708" i="16"/>
  <c r="AC708" i="16"/>
  <c r="AB708" i="16"/>
  <c r="AA708" i="16"/>
  <c r="Z708" i="16"/>
  <c r="Y708" i="16"/>
  <c r="X708" i="16"/>
  <c r="W708" i="16"/>
  <c r="V708" i="16"/>
  <c r="AE1059" i="16"/>
  <c r="AD1059" i="16"/>
  <c r="AC1059" i="16"/>
  <c r="AB1059" i="16"/>
  <c r="AA1059" i="16"/>
  <c r="Z1059" i="16"/>
  <c r="Y1059" i="16"/>
  <c r="X1059" i="16"/>
  <c r="W1059" i="16"/>
  <c r="V1059" i="16"/>
  <c r="AE1235" i="16"/>
  <c r="AD1235" i="16"/>
  <c r="AC1235" i="16"/>
  <c r="AB1235" i="16"/>
  <c r="AA1235" i="16"/>
  <c r="Z1235" i="16"/>
  <c r="Y1235" i="16"/>
  <c r="X1235" i="16"/>
  <c r="W1235" i="16"/>
  <c r="V1235" i="16"/>
  <c r="AE355" i="16"/>
  <c r="AD355" i="16"/>
  <c r="AC355" i="16"/>
  <c r="AB355" i="16"/>
  <c r="AA355" i="16"/>
  <c r="Z355" i="16"/>
  <c r="Y355" i="16"/>
  <c r="X355" i="16"/>
  <c r="W355" i="16"/>
  <c r="V355" i="16"/>
  <c r="AE3" i="16"/>
  <c r="AD3" i="16"/>
  <c r="AC3" i="16"/>
  <c r="AB3" i="16"/>
  <c r="AA3" i="16"/>
  <c r="Z3" i="16"/>
  <c r="Y3" i="16"/>
  <c r="X3" i="16"/>
  <c r="W3" i="16"/>
  <c r="V3" i="16"/>
  <c r="AE179" i="16"/>
  <c r="AD179" i="16"/>
  <c r="AC179" i="16"/>
  <c r="AB179" i="16"/>
  <c r="AA179" i="16"/>
  <c r="Z179" i="16"/>
  <c r="Y179" i="16"/>
  <c r="X179" i="16"/>
  <c r="W179" i="16"/>
  <c r="V179" i="16"/>
  <c r="AE883" i="16"/>
  <c r="AD883" i="16"/>
  <c r="AC883" i="16"/>
  <c r="AB883" i="16"/>
  <c r="AA883" i="16"/>
  <c r="Z883" i="16"/>
  <c r="Y883" i="16"/>
  <c r="X883" i="16"/>
  <c r="W883" i="16"/>
  <c r="V883" i="16"/>
  <c r="AE531" i="16"/>
  <c r="AD531" i="16"/>
  <c r="AC531" i="16"/>
  <c r="AB531" i="16"/>
  <c r="AA531" i="16"/>
  <c r="Z531" i="16"/>
  <c r="Y531" i="16"/>
  <c r="X531" i="16"/>
  <c r="W531" i="16"/>
  <c r="V531" i="16"/>
  <c r="AE707" i="16"/>
  <c r="AD707" i="16"/>
  <c r="AC707" i="16"/>
  <c r="AB707" i="16"/>
  <c r="AA707" i="16"/>
  <c r="Z707" i="16"/>
  <c r="Y707" i="16"/>
  <c r="X707" i="16"/>
  <c r="W707" i="16"/>
  <c r="V707" i="16"/>
  <c r="S168" i="6" l="1"/>
  <c r="S144" i="6"/>
  <c r="Q144" i="6"/>
  <c r="U120" i="6"/>
  <c r="R64" i="6"/>
  <c r="X64" i="6" s="1"/>
  <c r="S58" i="6"/>
  <c r="Y58" i="6" s="1"/>
  <c r="P46" i="6"/>
  <c r="V46" i="6" s="1"/>
  <c r="Q20" i="6"/>
  <c r="W20" i="6" s="1"/>
  <c r="Q14" i="6"/>
  <c r="W14" i="6" s="1"/>
  <c r="S31" i="6"/>
  <c r="T156" i="6"/>
  <c r="T100" i="6"/>
  <c r="T88" i="6"/>
  <c r="R70" i="6"/>
  <c r="S40" i="6"/>
  <c r="P32" i="6"/>
  <c r="Q26" i="6"/>
  <c r="R150" i="6"/>
  <c r="R144" i="6"/>
  <c r="S138" i="6"/>
  <c r="S132" i="6"/>
  <c r="U126" i="6"/>
  <c r="T120" i="6"/>
  <c r="Y40" i="6"/>
  <c r="W26" i="6"/>
  <c r="S162" i="6"/>
  <c r="R156" i="6"/>
  <c r="U164" i="6"/>
  <c r="U168" i="6" s="1"/>
  <c r="T168" i="6"/>
  <c r="P168" i="6"/>
  <c r="T162" i="6"/>
  <c r="P162" i="6"/>
  <c r="U156" i="6"/>
  <c r="Q156" i="6"/>
  <c r="Q150" i="6"/>
  <c r="S150" i="6"/>
  <c r="S126" i="6"/>
  <c r="R120" i="6"/>
  <c r="P132" i="6"/>
  <c r="R126" i="6"/>
  <c r="Q120" i="6"/>
  <c r="T132" i="6"/>
  <c r="Q112" i="6"/>
  <c r="P106" i="6"/>
  <c r="Q100" i="6"/>
  <c r="P94" i="6"/>
  <c r="Q88" i="6"/>
  <c r="P82" i="6"/>
  <c r="P70" i="6"/>
  <c r="P112" i="6"/>
  <c r="S106" i="6"/>
  <c r="P100" i="6"/>
  <c r="S94" i="6"/>
  <c r="P88" i="6"/>
  <c r="Q76" i="6"/>
  <c r="P64" i="6"/>
  <c r="V64" i="6" s="1"/>
  <c r="R58" i="6"/>
  <c r="X58" i="6" s="1"/>
  <c r="P52" i="6"/>
  <c r="R40" i="6"/>
  <c r="R26" i="6"/>
  <c r="X26" i="6" s="1"/>
  <c r="T20" i="6"/>
  <c r="Z20" i="6" s="1"/>
  <c r="U16" i="6"/>
  <c r="U20" i="6" s="1"/>
  <c r="AA20" i="6" s="1"/>
  <c r="P20" i="6"/>
  <c r="V20" i="6" s="1"/>
  <c r="S46" i="6"/>
  <c r="Y46" i="6" s="1"/>
  <c r="P14" i="6"/>
  <c r="T52" i="6"/>
  <c r="Q40" i="6"/>
  <c r="S30" i="6"/>
  <c r="S32" i="6" s="1"/>
  <c r="C175" i="6"/>
  <c r="E175" i="6" s="1"/>
  <c r="F175" i="6" s="1"/>
  <c r="T46" i="6"/>
  <c r="Z46" i="6" s="1"/>
  <c r="W172" i="6"/>
  <c r="W175" i="6" s="1"/>
  <c r="T172" i="6"/>
  <c r="Z14" i="6"/>
  <c r="Z172" i="6" s="1"/>
  <c r="Z175" i="6" s="1"/>
  <c r="T33" i="6"/>
  <c r="U40" i="6"/>
  <c r="R30" i="6"/>
  <c r="R32" i="6" s="1"/>
  <c r="Q168" i="6"/>
  <c r="Q162" i="6"/>
  <c r="P156" i="6"/>
  <c r="R168" i="6"/>
  <c r="R162" i="6"/>
  <c r="S156" i="6"/>
  <c r="T150" i="6"/>
  <c r="T174" i="6" s="1"/>
  <c r="U150" i="6"/>
  <c r="P144" i="6"/>
  <c r="Q138" i="6"/>
  <c r="Q132" i="6"/>
  <c r="Q126" i="6"/>
  <c r="P120" i="6"/>
  <c r="P150" i="6"/>
  <c r="P138" i="6"/>
  <c r="R132" i="6"/>
  <c r="P126" i="6"/>
  <c r="S120" i="6"/>
  <c r="U132" i="6"/>
  <c r="U174" i="6" s="1"/>
  <c r="U112" i="6"/>
  <c r="R106" i="6"/>
  <c r="S100" i="6"/>
  <c r="R94" i="6"/>
  <c r="S88" i="6"/>
  <c r="R82" i="6"/>
  <c r="R76" i="6"/>
  <c r="Q64" i="6"/>
  <c r="W64" i="6" s="1"/>
  <c r="Q58" i="6"/>
  <c r="W58" i="6" s="1"/>
  <c r="Q52" i="6"/>
  <c r="S112" i="6"/>
  <c r="R112" i="6"/>
  <c r="U106" i="6"/>
  <c r="Q106" i="6"/>
  <c r="R100" i="6"/>
  <c r="Q94" i="6"/>
  <c r="R88" i="6"/>
  <c r="Q82" i="6"/>
  <c r="Q70" i="6"/>
  <c r="U54" i="6"/>
  <c r="U58" i="6" s="1"/>
  <c r="AA58" i="6" s="1"/>
  <c r="T58" i="6"/>
  <c r="Z58" i="6" s="1"/>
  <c r="P58" i="6"/>
  <c r="V58" i="6" s="1"/>
  <c r="R52" i="6"/>
  <c r="R46" i="6"/>
  <c r="X46" i="6" s="1"/>
  <c r="V40" i="6"/>
  <c r="P26" i="6"/>
  <c r="V26" i="6" s="1"/>
  <c r="R20" i="6"/>
  <c r="X20" i="6" s="1"/>
  <c r="Q46" i="6"/>
  <c r="W46" i="6" s="1"/>
  <c r="R14" i="6"/>
  <c r="U52" i="6"/>
  <c r="Q32" i="6"/>
  <c r="Q33" i="6" s="1"/>
  <c r="U46" i="6"/>
  <c r="AA46" i="6" s="1"/>
  <c r="U172" i="6"/>
  <c r="U33" i="6"/>
  <c r="AA14" i="6"/>
  <c r="AA172" i="6" s="1"/>
  <c r="AA175" i="6" s="1"/>
  <c r="T40" i="6"/>
  <c r="T169" i="6" l="1"/>
  <c r="T113" i="6"/>
  <c r="T173" i="6" s="1"/>
  <c r="T175" i="6" s="1"/>
  <c r="Z40" i="6"/>
  <c r="P113" i="6"/>
  <c r="P173" i="6" s="1"/>
  <c r="S174" i="6"/>
  <c r="S169" i="6"/>
  <c r="S172" i="6"/>
  <c r="S33" i="6"/>
  <c r="Q174" i="6"/>
  <c r="Q169" i="6"/>
  <c r="Q172" i="6"/>
  <c r="S113" i="6"/>
  <c r="S173" i="6" s="1"/>
  <c r="U169" i="6"/>
  <c r="R172" i="6"/>
  <c r="X14" i="6"/>
  <c r="X172" i="6" s="1"/>
  <c r="X175" i="6" s="1"/>
  <c r="R33" i="6"/>
  <c r="P174" i="6"/>
  <c r="P169" i="6"/>
  <c r="U113" i="6"/>
  <c r="U173" i="6" s="1"/>
  <c r="U175" i="6" s="1"/>
  <c r="AA40" i="6"/>
  <c r="Q113" i="6"/>
  <c r="Q173" i="6" s="1"/>
  <c r="W40" i="6"/>
  <c r="P172" i="6"/>
  <c r="P175" i="6" s="1"/>
  <c r="V14" i="6"/>
  <c r="V172" i="6" s="1"/>
  <c r="V175" i="6" s="1"/>
  <c r="P33" i="6"/>
  <c r="R113" i="6"/>
  <c r="R173" i="6" s="1"/>
  <c r="X40" i="6"/>
  <c r="R174" i="6"/>
  <c r="R169" i="6"/>
  <c r="S175" i="6" l="1"/>
  <c r="R175" i="6"/>
  <c r="Q175" i="6"/>
  <c r="AH32" i="20"/>
  <c r="AH26" i="20"/>
  <c r="AH12" i="20"/>
  <c r="AH9" i="20"/>
  <c r="AH36" i="20"/>
  <c r="AH30" i="20"/>
  <c r="AH27" i="20"/>
  <c r="AH25" i="20"/>
  <c r="AH28" i="20"/>
  <c r="AH37" i="20"/>
  <c r="AH40" i="20"/>
  <c r="AH38" i="20"/>
  <c r="AH23" i="20"/>
  <c r="AH15" i="20"/>
  <c r="AH8" i="20"/>
  <c r="AH14" i="20"/>
  <c r="AH6" i="20"/>
  <c r="AH18" i="20"/>
  <c r="AH11" i="20"/>
  <c r="AH13" i="20"/>
  <c r="AH7" i="20"/>
  <c r="AH34" i="20"/>
  <c r="AH20" i="20"/>
  <c r="AH35" i="20"/>
  <c r="AH42" i="20"/>
  <c r="AH22" i="20"/>
  <c r="AH43" i="20"/>
  <c r="AH21" i="20"/>
  <c r="AH33" i="20"/>
  <c r="AH10" i="20"/>
  <c r="AH17" i="20"/>
  <c r="AH29" i="20"/>
  <c r="AH39" i="20"/>
  <c r="AH31" i="20"/>
  <c r="AH16" i="20"/>
  <c r="AH24" i="20"/>
  <c r="AH41" i="20"/>
  <c r="AH19" i="20"/>
</calcChain>
</file>

<file path=xl/comments1.xml><?xml version="1.0" encoding="utf-8"?>
<comments xmlns="http://schemas.openxmlformats.org/spreadsheetml/2006/main">
  <authors>
    <author>Jim Koroniades</author>
  </authors>
  <commentList>
    <comment ref="L741" authorId="0">
      <text>
        <r>
          <rPr>
            <b/>
            <sz val="8"/>
            <color indexed="81"/>
            <rFont val="Tahoma"/>
            <family val="2"/>
          </rPr>
          <t>Jim Koroniades:</t>
        </r>
        <r>
          <rPr>
            <sz val="8"/>
            <color indexed="81"/>
            <rFont val="Tahoma"/>
            <family val="2"/>
          </rPr>
          <t xml:space="preserve">
</t>
        </r>
      </text>
    </comment>
  </commentList>
</comments>
</file>

<file path=xl/sharedStrings.xml><?xml version="1.0" encoding="utf-8"?>
<sst xmlns="http://schemas.openxmlformats.org/spreadsheetml/2006/main" count="60924" uniqueCount="1800">
  <si>
    <t>SCEN_APT</t>
  </si>
  <si>
    <t>ANAL_YEAR</t>
  </si>
  <si>
    <t>STUDYAC_ID</t>
  </si>
  <si>
    <t>AC_NAME</t>
  </si>
  <si>
    <t>ENG_NAME</t>
  </si>
  <si>
    <t>USER_ID</t>
  </si>
  <si>
    <t>ACCAT_EURO</t>
  </si>
  <si>
    <t>MODE</t>
  </si>
  <si>
    <t>CO_KG</t>
  </si>
  <si>
    <t>THC_KG</t>
  </si>
  <si>
    <t>NMHC_KG</t>
  </si>
  <si>
    <t>VOC_KG</t>
  </si>
  <si>
    <t>TOG_KG</t>
  </si>
  <si>
    <t>NOX_KG</t>
  </si>
  <si>
    <t>SOX_KG</t>
  </si>
  <si>
    <t>PM10_KG</t>
  </si>
  <si>
    <t>PM25_KG</t>
  </si>
  <si>
    <t>FUEL_KG</t>
  </si>
  <si>
    <t>CO</t>
  </si>
  <si>
    <t>THC_TONS</t>
  </si>
  <si>
    <t>NMHC_TONS</t>
  </si>
  <si>
    <t>VOC</t>
  </si>
  <si>
    <t>TOG_TONS</t>
  </si>
  <si>
    <t>NOX</t>
  </si>
  <si>
    <t>SO2</t>
  </si>
  <si>
    <t>PM10-PRI</t>
  </si>
  <si>
    <t>PM25-PRI</t>
  </si>
  <si>
    <t>1</t>
  </si>
  <si>
    <t>Bombardier Learjet 25</t>
  </si>
  <si>
    <t>CJ610-6</t>
  </si>
  <si>
    <t>#2</t>
  </si>
  <si>
    <t>JB</t>
  </si>
  <si>
    <t>S</t>
  </si>
  <si>
    <t>O</t>
  </si>
  <si>
    <t>T</t>
  </si>
  <si>
    <t>C</t>
  </si>
  <si>
    <t>A</t>
  </si>
  <si>
    <t>I</t>
  </si>
  <si>
    <t>U</t>
  </si>
  <si>
    <t>E</t>
  </si>
  <si>
    <t>Bombardier Learjet 31</t>
  </si>
  <si>
    <t>TFE731-2-2B</t>
  </si>
  <si>
    <t>#1</t>
  </si>
  <si>
    <t>Bombardier Learjet 35</t>
  </si>
  <si>
    <t>Bombardier Learjet 40</t>
  </si>
  <si>
    <t>Bombardier Learjet 45</t>
  </si>
  <si>
    <t>Bombardier Learjet 55</t>
  </si>
  <si>
    <t>TFE731-3</t>
  </si>
  <si>
    <t>Cessna 500 Citation I</t>
  </si>
  <si>
    <t>JT15D-1 series</t>
  </si>
  <si>
    <t>Cessna 551 Citation IISP</t>
  </si>
  <si>
    <t>JT15D-4 series</t>
  </si>
  <si>
    <t>Cessna 560 Citation V</t>
  </si>
  <si>
    <t>JT15D-5, -5A, -5B</t>
  </si>
  <si>
    <t>Cessna 650 Citation III</t>
  </si>
  <si>
    <t>Cessna 750 Citation X</t>
  </si>
  <si>
    <t>AE3007C Type 2</t>
  </si>
  <si>
    <t>Dassault Falcon 20-C</t>
  </si>
  <si>
    <t>CF700-2D</t>
  </si>
  <si>
    <t>Dassault Falcon 2000</t>
  </si>
  <si>
    <t>PW308C Annular</t>
  </si>
  <si>
    <t>Dassault Falcon 50</t>
  </si>
  <si>
    <t>Dassault Falcon 900</t>
  </si>
  <si>
    <t>Embraer Legacy</t>
  </si>
  <si>
    <t>AE3007A1/3 Type 3 (reduced emissions)</t>
  </si>
  <si>
    <t>Falcon 7X</t>
  </si>
  <si>
    <t>CFM56-5C2/P SAC</t>
  </si>
  <si>
    <t>Gulfstream G200</t>
  </si>
  <si>
    <t>PW306A Annular</t>
  </si>
  <si>
    <t>Gulfstream II</t>
  </si>
  <si>
    <t>SPEY Mk511 Transply IIH</t>
  </si>
  <si>
    <t>Gulfstream II-B</t>
  </si>
  <si>
    <t>Gulfstream IV-SP</t>
  </si>
  <si>
    <t>TAY 611-8C Transply IIJ</t>
  </si>
  <si>
    <t>Gulfstream V-SP</t>
  </si>
  <si>
    <t>BR700-710A1-10</t>
  </si>
  <si>
    <t>Hawker HS-125 Series 400</t>
  </si>
  <si>
    <t>Hawker HS-125 Series 700</t>
  </si>
  <si>
    <t>Israel IAI-1124 Westwind I</t>
  </si>
  <si>
    <t>Israel IAI-1125 Astra</t>
  </si>
  <si>
    <t>TFE731-2/2A</t>
  </si>
  <si>
    <t>Raytheon Beechjet 400</t>
  </si>
  <si>
    <t>Raytheon Hawker 1000</t>
  </si>
  <si>
    <t>Raytheon Hawker 4000 Horizon</t>
  </si>
  <si>
    <t>PW308A Annular</t>
  </si>
  <si>
    <t>Raytheon Premier I</t>
  </si>
  <si>
    <t>Rockwell Sabreliner 40</t>
  </si>
  <si>
    <t>Rockwell Sabreliner 75</t>
  </si>
  <si>
    <t>Bombardier Global Express</t>
  </si>
  <si>
    <t>BR700-710A2-20</t>
  </si>
  <si>
    <t>JL</t>
  </si>
  <si>
    <t>Bombardier Global Express 5000</t>
  </si>
  <si>
    <t>Boeing DC-9-10 Series</t>
  </si>
  <si>
    <t>JT8D-7 series Reduced emissions</t>
  </si>
  <si>
    <t>JR</t>
  </si>
  <si>
    <t>Bombardier Challenger 600</t>
  </si>
  <si>
    <t>CF34-3B</t>
  </si>
  <si>
    <t>Bombardier Challenger 601</t>
  </si>
  <si>
    <t>CF34-3A LEC II</t>
  </si>
  <si>
    <t>#3</t>
  </si>
  <si>
    <t>Fokker F70</t>
  </si>
  <si>
    <t>TAY Mk620-15</t>
  </si>
  <si>
    <t>Boeing F-15 Eagle</t>
  </si>
  <si>
    <t>F100-PW-100</t>
  </si>
  <si>
    <t>SS</t>
  </si>
  <si>
    <t>BAE Jetstream 31</t>
  </si>
  <si>
    <t>TPE331-10UG</t>
  </si>
  <si>
    <t>TP</t>
  </si>
  <si>
    <t>Mitsubishi MU-2</t>
  </si>
  <si>
    <t>TPE331-1</t>
  </si>
  <si>
    <t>Rockwell Commander 690</t>
  </si>
  <si>
    <t>TPE331-10</t>
  </si>
  <si>
    <t>Robinson R22</t>
  </si>
  <si>
    <t>IO-320-D1AD</t>
  </si>
  <si>
    <t>H1</t>
  </si>
  <si>
    <t>Robinson R44 Raven</t>
  </si>
  <si>
    <t>TIO-540-J2B2</t>
  </si>
  <si>
    <t>Agusta A-109</t>
  </si>
  <si>
    <t>250B17B</t>
  </si>
  <si>
    <t>H2</t>
  </si>
  <si>
    <t>#4</t>
  </si>
  <si>
    <t>#5</t>
  </si>
  <si>
    <t>Sikorsky S-76 Spirit</t>
  </si>
  <si>
    <t>T700-GE-700</t>
  </si>
  <si>
    <t>#6</t>
  </si>
  <si>
    <t>Gulfstream G150</t>
  </si>
  <si>
    <t>Mitsubishi MU-300 Diamond</t>
  </si>
  <si>
    <t>Dassault Falcon 10</t>
  </si>
  <si>
    <t>Aerostar PA-60</t>
  </si>
  <si>
    <t>PP</t>
  </si>
  <si>
    <t>Cessna 150 Series</t>
  </si>
  <si>
    <t>O-200</t>
  </si>
  <si>
    <t>Cessna 172 Skyhawk</t>
  </si>
  <si>
    <t>Cessna 182</t>
  </si>
  <si>
    <t>IO-360-B</t>
  </si>
  <si>
    <t>Cessna 206</t>
  </si>
  <si>
    <t>Cessna 210 Centurion</t>
  </si>
  <si>
    <t>Cessna 310</t>
  </si>
  <si>
    <t>Cessna 337 Skymaster</t>
  </si>
  <si>
    <t>Cessna 340</t>
  </si>
  <si>
    <t>Cessna 402</t>
  </si>
  <si>
    <t>Cessna 414</t>
  </si>
  <si>
    <t>Cessna 421 Golden Eagle</t>
  </si>
  <si>
    <t>Cirrus SR20</t>
  </si>
  <si>
    <t>Cirrus SR22</t>
  </si>
  <si>
    <t>EADS Socata TB-20 Trinidad</t>
  </si>
  <si>
    <t>Lancair 360</t>
  </si>
  <si>
    <t>Mooney M20-K</t>
  </si>
  <si>
    <t>TSIO-360C</t>
  </si>
  <si>
    <t>Piper PA-28 Cherokee Series</t>
  </si>
  <si>
    <t>Piper PA-30 Twin Comanche</t>
  </si>
  <si>
    <t>Piper PA-31 Navajo</t>
  </si>
  <si>
    <t>Piper PA-32 Cherokee Six</t>
  </si>
  <si>
    <t>Piper PA-34 Seneca</t>
  </si>
  <si>
    <t>Raytheon Beech 55 Baron</t>
  </si>
  <si>
    <t>Raytheon Beech 60 Duke</t>
  </si>
  <si>
    <t>Raytheon Beech Baron 58</t>
  </si>
  <si>
    <t>Raytheon Beech Bonanza 36</t>
  </si>
  <si>
    <t>Rockwell Commander 500</t>
  </si>
  <si>
    <t>Piper PA-24 Comanche</t>
  </si>
  <si>
    <t>Boeing DC-3</t>
  </si>
  <si>
    <t>R-1820</t>
  </si>
  <si>
    <t>Cessna 208 Caravan</t>
  </si>
  <si>
    <t>PT6A-114A</t>
  </si>
  <si>
    <t>Cessna 425 Conquest I</t>
  </si>
  <si>
    <t>PT6A-60</t>
  </si>
  <si>
    <t>Cessna 441 Conquest II</t>
  </si>
  <si>
    <t>EADS Socata TBM-700</t>
  </si>
  <si>
    <t>Fairchild SA-226-T Merlin III</t>
  </si>
  <si>
    <t>TPE331-3U</t>
  </si>
  <si>
    <t>Fairchild SA-226-TC Metro II</t>
  </si>
  <si>
    <t>Gulfstream I</t>
  </si>
  <si>
    <t>RDa.7</t>
  </si>
  <si>
    <t>Pilatus PC-12</t>
  </si>
  <si>
    <t>PT6A-67</t>
  </si>
  <si>
    <t>Piper PA-31T Cheyenne</t>
  </si>
  <si>
    <t>PT6A-28</t>
  </si>
  <si>
    <t>Piper PA-42 Cheyenne Series</t>
  </si>
  <si>
    <t>PT6A-11</t>
  </si>
  <si>
    <t>Piper PA-46 500TP</t>
  </si>
  <si>
    <t>PT6A-66</t>
  </si>
  <si>
    <t>Piper PA46-TP Meridian</t>
  </si>
  <si>
    <t>PT6A-42</t>
  </si>
  <si>
    <t>Raytheon Beech 18</t>
  </si>
  <si>
    <t>Raytheon King Air 100</t>
  </si>
  <si>
    <t>Raytheon King Air 90</t>
  </si>
  <si>
    <t>PT6A-135A</t>
  </si>
  <si>
    <t>Raytheon Super King Air 200</t>
  </si>
  <si>
    <t>Raytheon Super King Air 300</t>
  </si>
  <si>
    <t>PT6A-60A</t>
  </si>
  <si>
    <t>Rockwell Commander 680</t>
  </si>
  <si>
    <t>Rockwell Commander 980/1000</t>
  </si>
  <si>
    <t>TPE331-10UK</t>
  </si>
  <si>
    <t>Saab 340-A</t>
  </si>
  <si>
    <t>CT7-5A2</t>
  </si>
  <si>
    <t>Piaggio P.180 Avanti</t>
  </si>
  <si>
    <t>Bell 206 JetRanger</t>
  </si>
  <si>
    <t>Bell 407</t>
  </si>
  <si>
    <t>Sikorsky SH-3 Sea King</t>
  </si>
  <si>
    <t>T58-GE-5</t>
  </si>
  <si>
    <t>Bombardier CRJ-900</t>
  </si>
  <si>
    <t>CF34-8C5 LEC</t>
  </si>
  <si>
    <t>Cessna 501 Citation ISP</t>
  </si>
  <si>
    <t>Embraer ERJ135</t>
  </si>
  <si>
    <t>Embraer ERJ145</t>
  </si>
  <si>
    <t>AE3007A1E Type 3</t>
  </si>
  <si>
    <t>Embraer ERJ145-XR</t>
  </si>
  <si>
    <t>2275020000</t>
  </si>
  <si>
    <t>Commercial Aircraft</t>
  </si>
  <si>
    <t>SCC</t>
  </si>
  <si>
    <t>SCC DESIGNATION</t>
  </si>
  <si>
    <t>ALL TYPES</t>
  </si>
  <si>
    <t>Total: All Types</t>
  </si>
  <si>
    <t>Boeing 737-100 Series</t>
  </si>
  <si>
    <t>JT8D-15A</t>
  </si>
  <si>
    <t>JS</t>
  </si>
  <si>
    <t>2275070000</t>
  </si>
  <si>
    <t>Aircraft Auxiliary Power Units</t>
  </si>
  <si>
    <t>2270008005</t>
  </si>
  <si>
    <t>Airport Ground Support Equipment</t>
  </si>
  <si>
    <t>Diesel</t>
  </si>
  <si>
    <t>Bombardier Challenger 604</t>
  </si>
  <si>
    <t>Bombardier Learjet 24</t>
  </si>
  <si>
    <t>Bombardier Learjet 60</t>
  </si>
  <si>
    <t>Cessna 525 CitationJet</t>
  </si>
  <si>
    <t>Cessna 550 Citation II</t>
  </si>
  <si>
    <t>Cessna 560 Citation XLS</t>
  </si>
  <si>
    <t>Dornier 328 Jet</t>
  </si>
  <si>
    <t>PW306B Annular</t>
  </si>
  <si>
    <t>Lockheed L-1329 Jetstar I</t>
  </si>
  <si>
    <t>Raytheon Beech 1900-C</t>
  </si>
  <si>
    <t>PT6A-65B</t>
  </si>
  <si>
    <t>PW307A TALON II</t>
  </si>
  <si>
    <t>Bombardier CRJ-700</t>
  </si>
  <si>
    <t>CF34-8C1</t>
  </si>
  <si>
    <t>Bell UH-1 Iroquois</t>
  </si>
  <si>
    <t>T400-CP-400</t>
  </si>
  <si>
    <t>Bombardier Challenger 300</t>
  </si>
  <si>
    <t>AE3007A1 Type 2</t>
  </si>
  <si>
    <t>Cessna 680 Citation Sovereign</t>
  </si>
  <si>
    <t>Fairchild Metro IVC</t>
  </si>
  <si>
    <t>TPE331-12UHR</t>
  </si>
  <si>
    <t>Sikorsky UH-60 Black Hawk</t>
  </si>
  <si>
    <t>2275060012</t>
  </si>
  <si>
    <t>Air Taxi</t>
  </si>
  <si>
    <t>Turbine</t>
  </si>
  <si>
    <t>2275060011</t>
  </si>
  <si>
    <t>Piston</t>
  </si>
  <si>
    <t>2275001000</t>
  </si>
  <si>
    <t>Military Aircraft</t>
  </si>
  <si>
    <t>2275050012</t>
  </si>
  <si>
    <t>General Aviation</t>
  </si>
  <si>
    <t>FUEL_TONS</t>
  </si>
  <si>
    <t>CO_TONS</t>
  </si>
  <si>
    <t>VOC_TONS</t>
  </si>
  <si>
    <t>NOX_TONS</t>
  </si>
  <si>
    <t>SO2_TONS</t>
  </si>
  <si>
    <t>PM10-PRI_TONS</t>
  </si>
  <si>
    <t>PM25-PRI_TONS</t>
  </si>
  <si>
    <t>Airbus A300B4-200 Series</t>
  </si>
  <si>
    <t>CF6-50C1, -C2</t>
  </si>
  <si>
    <t>JM</t>
  </si>
  <si>
    <t>Airbus A300B4-600 Series</t>
  </si>
  <si>
    <t>PW4158 Reduced smoke</t>
  </si>
  <si>
    <t>Airbus A310-300 Series</t>
  </si>
  <si>
    <t>CF6-80C2A2</t>
  </si>
  <si>
    <t>Airbus A319-100 Series</t>
  </si>
  <si>
    <t>V2522-A5</t>
  </si>
  <si>
    <t>Airbus A320-200 Series</t>
  </si>
  <si>
    <t>CFM56-5-A1</t>
  </si>
  <si>
    <t>V2527-A5</t>
  </si>
  <si>
    <t>Airbus A330-300 Series</t>
  </si>
  <si>
    <t>CF6-80E1A2</t>
  </si>
  <si>
    <t>Trent 772</t>
  </si>
  <si>
    <t>Airbus A340-200 Series</t>
  </si>
  <si>
    <t>CFM56-5C2</t>
  </si>
  <si>
    <t>Boeing 717-200 Series</t>
  </si>
  <si>
    <t>BR700-715A1-30</t>
  </si>
  <si>
    <t>Boeing 727-200 Series</t>
  </si>
  <si>
    <t>Boeing 727-200 Series Super 27</t>
  </si>
  <si>
    <t>JT8D-15 Smoke  fix</t>
  </si>
  <si>
    <t>JT8D-9 series Reduced emissions</t>
  </si>
  <si>
    <t>Boeing 737-300 Series</t>
  </si>
  <si>
    <t>CFM56-3-B1</t>
  </si>
  <si>
    <t>Boeing 737-400 Series</t>
  </si>
  <si>
    <t>CFM56-3C-1</t>
  </si>
  <si>
    <t>Boeing 737-500 Series</t>
  </si>
  <si>
    <t>Boeing 737-700 Series</t>
  </si>
  <si>
    <t>CFM56-7B24</t>
  </si>
  <si>
    <t>Boeing 737-800 Series</t>
  </si>
  <si>
    <t>CFM56-7B26</t>
  </si>
  <si>
    <t>Boeing 747-100 Series</t>
  </si>
  <si>
    <t>JT9D-7Q</t>
  </si>
  <si>
    <t>Boeing 747-200 Series</t>
  </si>
  <si>
    <t>JT9D-7</t>
  </si>
  <si>
    <t>Boeing 747-400 Series</t>
  </si>
  <si>
    <t>PW4056</t>
  </si>
  <si>
    <t>Boeing 747-SP</t>
  </si>
  <si>
    <t>Boeing 757-200 Series</t>
  </si>
  <si>
    <t>PW2037</t>
  </si>
  <si>
    <t>Boeing 767-200 Series</t>
  </si>
  <si>
    <t>CF6-80A</t>
  </si>
  <si>
    <t>Boeing 767-300 Series</t>
  </si>
  <si>
    <t>PW4060 Reduced emissions</t>
  </si>
  <si>
    <t>Boeing 767-400 ER</t>
  </si>
  <si>
    <t>CF6-80C2B8F 1862M39</t>
  </si>
  <si>
    <t>Boeing 777-200-ER</t>
  </si>
  <si>
    <t>GE90-90B DAC I</t>
  </si>
  <si>
    <t>Boeing 777-300 Series</t>
  </si>
  <si>
    <t>Trent 892</t>
  </si>
  <si>
    <t>Boeing DC-10-10 Series</t>
  </si>
  <si>
    <t>CF6-6D</t>
  </si>
  <si>
    <t>Boeing DC-8 Series 50</t>
  </si>
  <si>
    <t>JT3D-3B</t>
  </si>
  <si>
    <t>Boeing DC-8 Series 60</t>
  </si>
  <si>
    <t>JT3D-7 series 14-57D</t>
  </si>
  <si>
    <t>Boeing DC-8 Series 70</t>
  </si>
  <si>
    <t>CFM56-2-C5</t>
  </si>
  <si>
    <t>Boeing DC-9-30 Series</t>
  </si>
  <si>
    <t>JT8D-7 series Smoke fix</t>
  </si>
  <si>
    <t>Boeing DC-9-50 Series</t>
  </si>
  <si>
    <t>JT8D-17 Reduced emissions</t>
  </si>
  <si>
    <t>Boeing MD-11</t>
  </si>
  <si>
    <t>CF6-80C2D1F</t>
  </si>
  <si>
    <t>Boeing MD-81</t>
  </si>
  <si>
    <t>JT8D-217 series</t>
  </si>
  <si>
    <t>Boeing MD-83</t>
  </si>
  <si>
    <t>JT8D-219</t>
  </si>
  <si>
    <t>Bombardier Learjet 36</t>
  </si>
  <si>
    <t>Bombardier de Havilland Dash 8 Q100</t>
  </si>
  <si>
    <t>PW121</t>
  </si>
  <si>
    <t>Bombardier de Havilland Dash 8 Q200</t>
  </si>
  <si>
    <t>PT6A-45</t>
  </si>
  <si>
    <t>TPE331-8</t>
  </si>
  <si>
    <t>Dassault Falcon 20-D</t>
  </si>
  <si>
    <t>Fairchild A-10A Thunderbolt II</t>
  </si>
  <si>
    <t>TF34-GE-100-100A</t>
  </si>
  <si>
    <t>Tupolev 154 Careless</t>
  </si>
  <si>
    <t>D-30KU-154</t>
  </si>
  <si>
    <t>DeHavilland DHC-6-100 Twin Otter</t>
  </si>
  <si>
    <t>PT6A-27</t>
  </si>
  <si>
    <t>Embraer ERJ145-ER</t>
  </si>
  <si>
    <t>AE3007A</t>
  </si>
  <si>
    <t>AE3007A1 Type 1</t>
  </si>
  <si>
    <t>2275050011</t>
  </si>
  <si>
    <t>O-320</t>
  </si>
  <si>
    <t>AE3007C Type 1</t>
  </si>
  <si>
    <t>SPEY MK511-8</t>
  </si>
  <si>
    <t>SPEY Mk511</t>
  </si>
  <si>
    <t>Boeing 747-100SR</t>
  </si>
  <si>
    <t>JT9D-7A</t>
  </si>
  <si>
    <t>Lockheed L-1011 Tristar</t>
  </si>
  <si>
    <t>RB211-22B Package 1</t>
  </si>
  <si>
    <t>BAE 146-100</t>
  </si>
  <si>
    <t>ALF 502R-5</t>
  </si>
  <si>
    <t>ALF 502L-2</t>
  </si>
  <si>
    <t>JT8D-15 Reduced emissions</t>
  </si>
  <si>
    <t>DeHavilland DHC-6-300 Twin Otter</t>
  </si>
  <si>
    <t>DeHavilland DHC-8-100</t>
  </si>
  <si>
    <t>Embraer EMB120 Brasilia</t>
  </si>
  <si>
    <t>PW118</t>
  </si>
  <si>
    <t>Gulfstream G450</t>
  </si>
  <si>
    <t>Boeing 707-100 Series</t>
  </si>
  <si>
    <t>DeHavilland DHC-8-300</t>
  </si>
  <si>
    <t>PW123</t>
  </si>
  <si>
    <t>Hawker HS748-1</t>
  </si>
  <si>
    <t>DART 514</t>
  </si>
  <si>
    <t>Saab 340-B</t>
  </si>
  <si>
    <t>CT7-9B</t>
  </si>
  <si>
    <t>jet</t>
  </si>
  <si>
    <t>turboprop</t>
  </si>
  <si>
    <t>piston prop</t>
  </si>
  <si>
    <t>turbo prop</t>
  </si>
  <si>
    <t>turboshaft</t>
  </si>
  <si>
    <t>pistonprop</t>
  </si>
  <si>
    <r>
      <t xml:space="preserve">Description: </t>
    </r>
    <r>
      <rPr>
        <sz val="11"/>
        <color theme="1"/>
        <rFont val="Calibri"/>
        <family val="2"/>
        <scheme val="minor"/>
      </rPr>
      <t>Aircraft emissions based on the number of landing and take-off (LTO) and touch and go (TGO) cycles for each different aircraft type operating at McGuire AFB. All Emission factors except SOx and PM2.5, all power settings and time in mode are from sources noted below</t>
    </r>
    <r>
      <rPr>
        <vertAlign val="superscript"/>
        <sz val="10"/>
        <rFont val="Arial"/>
        <family val="2"/>
      </rPr>
      <t>1,7</t>
    </r>
    <r>
      <rPr>
        <sz val="11"/>
        <color theme="1"/>
        <rFont val="Calibri"/>
        <family val="2"/>
        <scheme val="minor"/>
      </rPr>
      <t>.  These values inserted into following equation generates the emissions included in the Table below:</t>
    </r>
  </si>
  <si>
    <t>tons emissions = ((# engines) * (EF lbs/Mlbs fuel) * (fuel Mlb/min) * (TIM minutes) * (Total Ops/2) summed over all power settings)/2000</t>
  </si>
  <si>
    <t>must convert Fuel Flowrate (lb/hr) to Mlb/min</t>
  </si>
  <si>
    <t>TIM, TGO &amp; Shortcut Calc Formula information extracted from Air Emissions Inventory Guidance Document for Mobile Sources at Air Force Installations, US Air Force IERA, January 2002, pp. 29-31</t>
  </si>
  <si>
    <t>Aircraft Type</t>
  </si>
  <si>
    <t>Engine Model</t>
  </si>
  <si>
    <r>
      <t>Full LTO's</t>
    </r>
    <r>
      <rPr>
        <vertAlign val="superscript"/>
        <sz val="10"/>
        <rFont val="Arial"/>
        <family val="2"/>
      </rPr>
      <t>8 (ops div by 2)</t>
    </r>
  </si>
  <si>
    <r>
      <t>Touch and Gos</t>
    </r>
    <r>
      <rPr>
        <vertAlign val="superscript"/>
        <sz val="10"/>
        <rFont val="Arial"/>
        <family val="2"/>
      </rPr>
      <t>8 (ops div by 2)</t>
    </r>
  </si>
  <si>
    <r>
      <t># Engines</t>
    </r>
    <r>
      <rPr>
        <vertAlign val="superscript"/>
        <sz val="10"/>
        <rFont val="Arial"/>
        <family val="2"/>
      </rPr>
      <t>1</t>
    </r>
  </si>
  <si>
    <r>
      <t>*Power Setting Notes</t>
    </r>
    <r>
      <rPr>
        <vertAlign val="superscript"/>
        <sz val="10"/>
        <rFont val="Arial"/>
        <family val="2"/>
      </rPr>
      <t>1</t>
    </r>
  </si>
  <si>
    <r>
      <t>Fuel flowrate</t>
    </r>
    <r>
      <rPr>
        <vertAlign val="superscript"/>
        <sz val="10"/>
        <rFont val="Arial"/>
        <family val="2"/>
      </rPr>
      <t>1</t>
    </r>
    <r>
      <rPr>
        <sz val="11"/>
        <color theme="1"/>
        <rFont val="Calibri"/>
        <family val="2"/>
        <scheme val="minor"/>
      </rPr>
      <t xml:space="preserve"> </t>
    </r>
  </si>
  <si>
    <r>
      <t>Time in Mode (TIM)</t>
    </r>
    <r>
      <rPr>
        <vertAlign val="superscript"/>
        <sz val="10"/>
        <rFont val="Arial"/>
        <family val="2"/>
      </rPr>
      <t>1</t>
    </r>
  </si>
  <si>
    <r>
      <t>NOx</t>
    </r>
    <r>
      <rPr>
        <vertAlign val="superscript"/>
        <sz val="10"/>
        <rFont val="Arial"/>
        <family val="2"/>
      </rPr>
      <t>1</t>
    </r>
  </si>
  <si>
    <r>
      <t>CO</t>
    </r>
    <r>
      <rPr>
        <vertAlign val="superscript"/>
        <sz val="10"/>
        <rFont val="Arial"/>
        <family val="2"/>
      </rPr>
      <t>1</t>
    </r>
  </si>
  <si>
    <r>
      <t>VOC</t>
    </r>
    <r>
      <rPr>
        <vertAlign val="superscript"/>
        <sz val="10"/>
        <rFont val="Arial"/>
        <family val="2"/>
      </rPr>
      <t>1</t>
    </r>
  </si>
  <si>
    <r>
      <t>SOx</t>
    </r>
    <r>
      <rPr>
        <vertAlign val="superscript"/>
        <sz val="10"/>
        <rFont val="Arial"/>
        <family val="2"/>
      </rPr>
      <t>2</t>
    </r>
  </si>
  <si>
    <r>
      <t>PM10</t>
    </r>
    <r>
      <rPr>
        <vertAlign val="superscript"/>
        <sz val="10"/>
        <rFont val="Arial"/>
        <family val="2"/>
      </rPr>
      <t>1</t>
    </r>
  </si>
  <si>
    <r>
      <t>PM2.5</t>
    </r>
    <r>
      <rPr>
        <vertAlign val="superscript"/>
        <sz val="10"/>
        <rFont val="Arial"/>
        <family val="2"/>
      </rPr>
      <t>3</t>
    </r>
  </si>
  <si>
    <t xml:space="preserve">NOx </t>
  </si>
  <si>
    <t xml:space="preserve">CO </t>
  </si>
  <si>
    <t xml:space="preserve">VOC </t>
  </si>
  <si>
    <t xml:space="preserve">SOx </t>
  </si>
  <si>
    <t xml:space="preserve">PM10 </t>
  </si>
  <si>
    <t xml:space="preserve">PM2.5 </t>
  </si>
  <si>
    <t>lb/hr</t>
  </si>
  <si>
    <t>Hour</t>
  </si>
  <si>
    <t>lb pollutant per 1000 lb fuel burned (lb/1000 lb)</t>
  </si>
  <si>
    <t>TPY</t>
  </si>
  <si>
    <t>TPD</t>
  </si>
  <si>
    <t>BASED A/C (PAA)</t>
  </si>
  <si>
    <t>KC-10A</t>
  </si>
  <si>
    <t>F103-GE-101</t>
  </si>
  <si>
    <t>Idle</t>
  </si>
  <si>
    <t>Taxi In/out</t>
  </si>
  <si>
    <t>Approach</t>
  </si>
  <si>
    <t>Intermediate</t>
  </si>
  <si>
    <t>ClimbOut</t>
  </si>
  <si>
    <t>Military</t>
  </si>
  <si>
    <t>Take-Off</t>
  </si>
  <si>
    <t>KC-10 Total</t>
  </si>
  <si>
    <t>C-17</t>
  </si>
  <si>
    <t>F117-PW-100</t>
  </si>
  <si>
    <t>C-17 (Based Sqdn) Total</t>
  </si>
  <si>
    <t>KC-135E</t>
  </si>
  <si>
    <t>TF33-P-102</t>
  </si>
  <si>
    <r>
      <t>KC-135E Total</t>
    </r>
    <r>
      <rPr>
        <b/>
        <vertAlign val="superscript"/>
        <sz val="8"/>
        <rFont val="Arial"/>
        <family val="2"/>
      </rPr>
      <t>10</t>
    </r>
  </si>
  <si>
    <t>B-757 (C-32)</t>
  </si>
  <si>
    <t>RB211-535E4</t>
  </si>
  <si>
    <t>Climbout</t>
  </si>
  <si>
    <t>Takeoff</t>
  </si>
  <si>
    <r>
      <t>B-757 (C-32) Total</t>
    </r>
    <r>
      <rPr>
        <b/>
        <vertAlign val="superscript"/>
        <sz val="8"/>
        <rFont val="Arial"/>
        <family val="2"/>
      </rPr>
      <t>10</t>
    </r>
  </si>
  <si>
    <t>Based Aircraft</t>
  </si>
  <si>
    <t>flying ops for Based A/C</t>
  </si>
  <si>
    <r>
      <t>TRANSIENTS</t>
    </r>
    <r>
      <rPr>
        <b/>
        <vertAlign val="superscript"/>
        <sz val="8"/>
        <rFont val="Arial"/>
        <family val="2"/>
      </rPr>
      <t>6</t>
    </r>
  </si>
  <si>
    <t>TRANSIENT (Military)</t>
  </si>
  <si>
    <t>% allocation</t>
  </si>
  <si>
    <t>C-17 Total</t>
  </si>
  <si>
    <t>KC-135R</t>
  </si>
  <si>
    <t>F108-CF-100</t>
  </si>
  <si>
    <t>KC-135R Total</t>
  </si>
  <si>
    <t>C-5</t>
  </si>
  <si>
    <t>TF39-GE-1C</t>
  </si>
  <si>
    <t>C-5 Total</t>
  </si>
  <si>
    <t>C-12</t>
  </si>
  <si>
    <t>PT6A-41</t>
  </si>
  <si>
    <t>epa ef</t>
  </si>
  <si>
    <t>69%pm</t>
  </si>
  <si>
    <t>C-12 Total</t>
  </si>
  <si>
    <t>C-21A</t>
  </si>
  <si>
    <t>TFE731-2/-2A</t>
  </si>
  <si>
    <t>C-21 Total</t>
  </si>
  <si>
    <t>C-130E</t>
  </si>
  <si>
    <t>T56-A-7</t>
  </si>
  <si>
    <t>Flight Idle</t>
  </si>
  <si>
    <t>Normal RTD</t>
  </si>
  <si>
    <t>Int Mil</t>
  </si>
  <si>
    <t>C-130 Total</t>
  </si>
  <si>
    <t>C-9</t>
  </si>
  <si>
    <t>JT8D-9A</t>
  </si>
  <si>
    <t>Climb Out</t>
  </si>
  <si>
    <t>Afterburner</t>
  </si>
  <si>
    <t>Take Off</t>
  </si>
  <si>
    <t>C-9 Total</t>
  </si>
  <si>
    <t>F-15 (C/D/E)</t>
  </si>
  <si>
    <t>F100-PW-220</t>
  </si>
  <si>
    <t>F-15 (C/D/E) Total</t>
  </si>
  <si>
    <t>T-37</t>
  </si>
  <si>
    <t>J69-T-25A</t>
  </si>
  <si>
    <t>T-37 Total</t>
  </si>
  <si>
    <t>H-1</t>
  </si>
  <si>
    <t>T53-L-11</t>
  </si>
  <si>
    <t>Ground Idle</t>
  </si>
  <si>
    <t>H-1 Total</t>
  </si>
  <si>
    <t>H-47</t>
  </si>
  <si>
    <t>T53-L-13</t>
  </si>
  <si>
    <t>H-47 Total</t>
  </si>
  <si>
    <t>H-60</t>
  </si>
  <si>
    <t>Flight Max</t>
  </si>
  <si>
    <t>Overspeed</t>
  </si>
  <si>
    <t>H-60 Total</t>
  </si>
  <si>
    <r>
      <t>TRANSIENTS (continued)</t>
    </r>
    <r>
      <rPr>
        <b/>
        <vertAlign val="superscript"/>
        <sz val="8"/>
        <rFont val="Arial"/>
        <family val="2"/>
      </rPr>
      <t>6</t>
    </r>
  </si>
  <si>
    <r>
      <t>Commercial Aircraft (Civil General Aviation, Civil Air Carriers)</t>
    </r>
    <r>
      <rPr>
        <b/>
        <vertAlign val="superscript"/>
        <sz val="8"/>
        <rFont val="Arial"/>
        <family val="2"/>
      </rPr>
      <t>7</t>
    </r>
  </si>
  <si>
    <t>L-1011</t>
  </si>
  <si>
    <t>RB211-22B</t>
  </si>
  <si>
    <t>L-1011 Total</t>
  </si>
  <si>
    <t>B-707</t>
  </si>
  <si>
    <t>JT3D-7</t>
  </si>
  <si>
    <r>
      <t>B-707 Total</t>
    </r>
    <r>
      <rPr>
        <b/>
        <vertAlign val="superscript"/>
        <sz val="8"/>
        <rFont val="Arial"/>
        <family val="2"/>
      </rPr>
      <t>4</t>
    </r>
  </si>
  <si>
    <t>B-747</t>
  </si>
  <si>
    <t>B-747 Total</t>
  </si>
  <si>
    <t>B-757</t>
  </si>
  <si>
    <t>B-757 Total</t>
  </si>
  <si>
    <t>B-767</t>
  </si>
  <si>
    <t>CF6-80A2</t>
  </si>
  <si>
    <t>B-767 Total</t>
  </si>
  <si>
    <t>lb/min</t>
  </si>
  <si>
    <t>DC-8 (cargo)</t>
  </si>
  <si>
    <t>JT3D</t>
  </si>
  <si>
    <t>AB</t>
  </si>
  <si>
    <r>
      <t>DC-8 Total</t>
    </r>
    <r>
      <rPr>
        <b/>
        <vertAlign val="superscript"/>
        <sz val="8"/>
        <rFont val="Arial"/>
        <family val="2"/>
      </rPr>
      <t>5</t>
    </r>
  </si>
  <si>
    <t>DC-9</t>
  </si>
  <si>
    <t>JT8D-11</t>
  </si>
  <si>
    <t>DC-9 Total</t>
  </si>
  <si>
    <t>DC-10</t>
  </si>
  <si>
    <t>CF6-6K</t>
  </si>
  <si>
    <t>DC-10 Total</t>
  </si>
  <si>
    <t>L100</t>
  </si>
  <si>
    <t>L100 Total (~C-130)</t>
  </si>
  <si>
    <t>(check sum)</t>
  </si>
  <si>
    <t>LTO</t>
  </si>
  <si>
    <t>T&amp;G</t>
  </si>
  <si>
    <t>PAA Subtotal</t>
  </si>
  <si>
    <t>Transient Military Subtotal</t>
  </si>
  <si>
    <t xml:space="preserve"> </t>
  </si>
  <si>
    <t>Civilian Subtotal</t>
  </si>
  <si>
    <t>2275050000</t>
  </si>
  <si>
    <t>GRAND Total</t>
  </si>
  <si>
    <t>flying ops_2005</t>
  </si>
  <si>
    <r>
      <t>1</t>
    </r>
    <r>
      <rPr>
        <sz val="11"/>
        <color theme="1"/>
        <rFont val="Calibri"/>
        <family val="2"/>
        <scheme val="minor"/>
      </rPr>
      <t>Air Emissions Inventory Guidance Document for Mobile Sources at Air Force Installations, US Air Force IERA, January 2002; C-17 TIM for takeoff, climbout per McGuire AFB C-17 EA (Apr 2002) &amp; Subject Matter Expert</t>
    </r>
  </si>
  <si>
    <r>
      <t>2</t>
    </r>
    <r>
      <rPr>
        <sz val="11"/>
        <color theme="1"/>
        <rFont val="Calibri"/>
        <family val="2"/>
        <scheme val="minor"/>
      </rPr>
      <t>Procedures for Emission Inventory Preparation, Volume IV:Mobile Sources, USEPA, 1992</t>
    </r>
  </si>
  <si>
    <r>
      <t>3</t>
    </r>
    <r>
      <rPr>
        <sz val="11"/>
        <color theme="1"/>
        <rFont val="Calibri"/>
        <family val="2"/>
        <scheme val="minor"/>
      </rPr>
      <t>Documentation for Aircraft, Commercial Marine Vessel, Locomotive, and Other Nonroad Components of the National Emissions Inventory, Volume I – Methodology, Appendix C, Locomotive Emission Estimation Methodology, Table C-1. Criteria Pollutant Emission Emission Factors, (USEPA, 2002 ).</t>
    </r>
  </si>
  <si>
    <r>
      <t>4</t>
    </r>
    <r>
      <rPr>
        <sz val="11"/>
        <color theme="1"/>
        <rFont val="Calibri"/>
        <family val="2"/>
        <scheme val="minor"/>
      </rPr>
      <t>higher EFs than B-727&amp; B-737; % allocation represents 707, 727, 737 and other similar A/C (details in transient alert support spreadsheet, containing sensitive info)</t>
    </r>
  </si>
  <si>
    <r>
      <t>5</t>
    </r>
    <r>
      <rPr>
        <sz val="10"/>
        <rFont val="Arial"/>
        <family val="2"/>
      </rPr>
      <t xml:space="preserve">emission factors in lb/min, from EPA document </t>
    </r>
    <r>
      <rPr>
        <i/>
        <sz val="10"/>
        <rFont val="Arial"/>
        <family val="2"/>
      </rPr>
      <t>Evaluation of Air Pollutant Emissions from Subsonic Commercial Jet Aircraft</t>
    </r>
    <r>
      <rPr>
        <sz val="10"/>
        <rFont val="Arial"/>
        <family val="2"/>
      </rPr>
      <t xml:space="preserve">, April 1999; focus on NOx and VOC only (highest EF of all DC-8 versions per these 2 pollutants); converted from HC total to VOC total using conversion factor of 1.0947 for commercial aircraft IAW 1992 EPA </t>
    </r>
    <r>
      <rPr>
        <i/>
        <sz val="10"/>
        <rFont val="Arial"/>
        <family val="2"/>
      </rPr>
      <t xml:space="preserve">Procedures for Emission Inventory Preparation; </t>
    </r>
    <r>
      <rPr>
        <sz val="10"/>
        <rFont val="Arial"/>
        <family val="2"/>
      </rPr>
      <t>the rest of the factors are DC-9 factors</t>
    </r>
  </si>
  <si>
    <r>
      <t>6</t>
    </r>
    <r>
      <rPr>
        <sz val="10"/>
        <rFont val="Arial"/>
        <family val="2"/>
      </rPr>
      <t>Transient aircraft (both military and civilian) percent allocation derived from data in MAFB records from Transient Alert; assumption: full-stop (LTOs) only; some (C-9, B700 series, helo) data from Andrews AFB A/C emission data/inventory</t>
    </r>
  </si>
  <si>
    <r>
      <t>7</t>
    </r>
    <r>
      <rPr>
        <sz val="10"/>
        <rFont val="Arial"/>
        <family val="2"/>
      </rPr>
      <t>For Civilian Transients, a combination of Civil and Military TIMs were applied due to the nature of the mission on an AFB (vs. being used for passengers at airports/civilian terminals): the Taxi In/Out (Idle) setting was equated to military (AF) cargo jets, while takeoff, climbout and approach TIMs were equated to Civil Commercial Carrier data (AFIERA and USEPA guidance documents, Andrews AFB aircraft emission data); exception is L100 which is ~ to C-130</t>
    </r>
  </si>
  <si>
    <r>
      <t>8</t>
    </r>
    <r>
      <rPr>
        <sz val="10"/>
        <rFont val="Arial"/>
        <family val="2"/>
      </rPr>
      <t>based on data for Airfield Ops (Total Ops Div. By 2)</t>
    </r>
  </si>
  <si>
    <r>
      <t>9</t>
    </r>
    <r>
      <rPr>
        <sz val="10"/>
        <rFont val="Arial"/>
        <family val="2"/>
      </rPr>
      <t>for transient helo cruise, expected to be less than mission ops cruise for based A/C; TIM est. at a conservative 60 min.</t>
    </r>
  </si>
  <si>
    <r>
      <t>10</t>
    </r>
    <r>
      <rPr>
        <sz val="10"/>
        <rFont val="Arial"/>
        <family val="2"/>
      </rPr>
      <t>LTO info per ANG Maint POC (MSgt Jeff Powell, x5035); and TGO data from Ops (MSgt Walker and the C-32 Det--w/7 TGO cycles estimated for every 5 LTO cycles)</t>
    </r>
  </si>
  <si>
    <r>
      <t>11</t>
    </r>
    <r>
      <rPr>
        <sz val="10"/>
        <rFont val="Arial"/>
        <family val="2"/>
      </rPr>
      <t>June 6, 2006 Email from Kimberlee McDonald Containing the Spreadsheet, MAFB_Aircraft Ops_2005.xls.</t>
    </r>
  </si>
  <si>
    <t>Boeing C-17A</t>
  </si>
  <si>
    <t>Lockheed C-130 Hercules</t>
  </si>
  <si>
    <t>T56-A-15</t>
  </si>
  <si>
    <t>Shorts 330</t>
  </si>
  <si>
    <t>PT6A-45R</t>
  </si>
  <si>
    <t>CO_TPY</t>
  </si>
  <si>
    <t>NOX_TPY</t>
  </si>
  <si>
    <t>VOC_TPY</t>
  </si>
  <si>
    <t>All</t>
  </si>
  <si>
    <t>BR700-715A1-30 Improved fuel injector</t>
  </si>
  <si>
    <t>Embraer ERJ190</t>
  </si>
  <si>
    <t>CF34-10E</t>
  </si>
  <si>
    <t>CFM56-5B6/P</t>
  </si>
  <si>
    <t>Airbus A320-100 Series</t>
  </si>
  <si>
    <t>Gulfstream G300</t>
  </si>
  <si>
    <t>TAY Mk611-8</t>
  </si>
  <si>
    <t>Gulfstream G400</t>
  </si>
  <si>
    <t>Gulfstream G500</t>
  </si>
  <si>
    <t>Rockwell 1121 Jet Commander</t>
  </si>
  <si>
    <t>Bombardier CRJ-100</t>
  </si>
  <si>
    <t>CF34-3A1 LEC II</t>
  </si>
  <si>
    <t>Piper PA-27 Aztec</t>
  </si>
  <si>
    <t>Total</t>
  </si>
  <si>
    <t>Dassault Falcon 200</t>
  </si>
  <si>
    <t>Gulfstream G100</t>
  </si>
  <si>
    <t>Lockheed C-5 Galaxy</t>
  </si>
  <si>
    <t>TF39-GE-1</t>
  </si>
  <si>
    <t>Boeing 707-300 Series</t>
  </si>
  <si>
    <t>CFM56-2A series</t>
  </si>
  <si>
    <t>Boeing KC-135 Stratotanker</t>
  </si>
  <si>
    <t>Grumman C-1 Trader</t>
  </si>
  <si>
    <t>Boeing F/A-18 Hornet</t>
  </si>
  <si>
    <t>F404-GE-400</t>
  </si>
  <si>
    <t>Lockheed Martin F-16 Fighting Falcon</t>
  </si>
  <si>
    <t>Embraer 312 Tucano</t>
  </si>
  <si>
    <t>PT6A-25C</t>
  </si>
  <si>
    <t>Grumman E-2 Hawkeye</t>
  </si>
  <si>
    <t>T56 series I</t>
  </si>
  <si>
    <t>Lockheed P-3 Orion</t>
  </si>
  <si>
    <t>T56-A-14</t>
  </si>
  <si>
    <t>Hawker HS-125 Series 1</t>
  </si>
  <si>
    <t>Hawker HS-125 Series 3</t>
  </si>
  <si>
    <t>Piper PA-23 Apache/Aztec</t>
  </si>
  <si>
    <t>Convair CV-580</t>
  </si>
  <si>
    <t>501D22A</t>
  </si>
  <si>
    <t>Raytheon Hawker 800</t>
  </si>
  <si>
    <t>Boeing CH-46 Sea Knight</t>
  </si>
  <si>
    <t>T58-GE-16</t>
  </si>
  <si>
    <t>Hughes OH-6 Cayuse</t>
  </si>
  <si>
    <t>BAE Jetstream 1</t>
  </si>
  <si>
    <t>Boeing 727-100 Series</t>
  </si>
  <si>
    <t>Boeing 737-200 Series</t>
  </si>
  <si>
    <t>Aviat Husky A1B</t>
  </si>
  <si>
    <t>C-26A</t>
  </si>
  <si>
    <t>TPE331-11U-601G</t>
  </si>
  <si>
    <t>EADS Socata TB-10 Tobago</t>
  </si>
  <si>
    <t>EADS Socata TB-9 Tampico</t>
  </si>
  <si>
    <t>Falcon 900DX</t>
  </si>
  <si>
    <t>Gulfstream G550</t>
  </si>
  <si>
    <t>Raytheon Hawker 900</t>
  </si>
  <si>
    <t>Rockwell Sabreliner 50</t>
  </si>
  <si>
    <t>Rockwell Sabreliner 80</t>
  </si>
  <si>
    <t>Sikorsky SH-60 Sea Hawk</t>
  </si>
  <si>
    <t>T700-GE-401 -401C</t>
  </si>
  <si>
    <t>Piaggio P-166</t>
  </si>
  <si>
    <t>PT6A-121</t>
  </si>
  <si>
    <t>Raytheon Beech D17S Staggerwing</t>
  </si>
  <si>
    <t>Description</t>
  </si>
  <si>
    <t>SOX_TONS</t>
  </si>
  <si>
    <t>PM10_TONS</t>
  </si>
  <si>
    <t>PM25_TONS</t>
  </si>
  <si>
    <t>Hughes 500D</t>
  </si>
  <si>
    <t>Cessna 560 Citation Excel</t>
  </si>
  <si>
    <t>EADS Socata TBM-850</t>
  </si>
  <si>
    <t>#7</t>
  </si>
  <si>
    <t>Type</t>
  </si>
  <si>
    <t>LocationID</t>
  </si>
  <si>
    <t>County</t>
  </si>
  <si>
    <t>CountyState</t>
  </si>
  <si>
    <t>City</t>
  </si>
  <si>
    <t>FacilityName</t>
  </si>
  <si>
    <t>PM10-PR</t>
  </si>
  <si>
    <t>AIRPORT</t>
  </si>
  <si>
    <t>34011</t>
  </si>
  <si>
    <t>CUMBERLAND</t>
  </si>
  <si>
    <t>NJ</t>
  </si>
  <si>
    <t>00N</t>
  </si>
  <si>
    <t>BRIDGETON</t>
  </si>
  <si>
    <t>BUCKS</t>
  </si>
  <si>
    <t>34037</t>
  </si>
  <si>
    <t>SUSSEX</t>
  </si>
  <si>
    <t>12N</t>
  </si>
  <si>
    <t>ANDOVER</t>
  </si>
  <si>
    <t>AEROFLEX-ANDOVER</t>
  </si>
  <si>
    <t>13N</t>
  </si>
  <si>
    <t>TRINCA</t>
  </si>
  <si>
    <t>34015</t>
  </si>
  <si>
    <t>GLOUCESTER</t>
  </si>
  <si>
    <t>17N</t>
  </si>
  <si>
    <t>CROSS KEYS</t>
  </si>
  <si>
    <t>34007</t>
  </si>
  <si>
    <t>CAMDEN</t>
  </si>
  <si>
    <t>19N</t>
  </si>
  <si>
    <t>BERLIN</t>
  </si>
  <si>
    <t>CAMDEN COUNTY</t>
  </si>
  <si>
    <t>34041</t>
  </si>
  <si>
    <t>WARREN</t>
  </si>
  <si>
    <t>1N7</t>
  </si>
  <si>
    <t>BLAIRSTOWN</t>
  </si>
  <si>
    <t>34009</t>
  </si>
  <si>
    <t>CAPE MAY</t>
  </si>
  <si>
    <t>26N</t>
  </si>
  <si>
    <t>OCEAN CITY</t>
  </si>
  <si>
    <t>OCEAN CITY MUNI</t>
  </si>
  <si>
    <t>28N</t>
  </si>
  <si>
    <t>VINELAND</t>
  </si>
  <si>
    <t>VINELAND-DOWNSTOWN</t>
  </si>
  <si>
    <t>29N</t>
  </si>
  <si>
    <t>KROELINGER</t>
  </si>
  <si>
    <t>34005</t>
  </si>
  <si>
    <t>BURLINGTON</t>
  </si>
  <si>
    <t>2N6</t>
  </si>
  <si>
    <t>JOBSTOWN</t>
  </si>
  <si>
    <t>REDWING</t>
  </si>
  <si>
    <t>34029</t>
  </si>
  <si>
    <t>OCEAN</t>
  </si>
  <si>
    <t>31E</t>
  </si>
  <si>
    <t>WEST CREEK</t>
  </si>
  <si>
    <t>EAGLES NEST</t>
  </si>
  <si>
    <t>34035</t>
  </si>
  <si>
    <t>SOMERSET</t>
  </si>
  <si>
    <t>39N</t>
  </si>
  <si>
    <t>PRINCETON/ROCKY HILL</t>
  </si>
  <si>
    <t>PRINCETON</t>
  </si>
  <si>
    <t>3N5</t>
  </si>
  <si>
    <t>NEWTON</t>
  </si>
  <si>
    <t>34023</t>
  </si>
  <si>
    <t>MIDDLESEX</t>
  </si>
  <si>
    <t>3N6</t>
  </si>
  <si>
    <t>OLD BRIDGE</t>
  </si>
  <si>
    <t>3NJ1</t>
  </si>
  <si>
    <t>PEMBERTON</t>
  </si>
  <si>
    <t>47N</t>
  </si>
  <si>
    <t>MANVILLE</t>
  </si>
  <si>
    <t>CENTRAL JERSEY RGNL</t>
  </si>
  <si>
    <t>34031</t>
  </si>
  <si>
    <t>PASSAIC</t>
  </si>
  <si>
    <t>4N1</t>
  </si>
  <si>
    <t>WEST MILFORD</t>
  </si>
  <si>
    <t>GREENWOOD LAKE</t>
  </si>
  <si>
    <t>34033</t>
  </si>
  <si>
    <t>SALEM</t>
  </si>
  <si>
    <t>7N7</t>
  </si>
  <si>
    <t>PEDRICKTOWN</t>
  </si>
  <si>
    <t>SPITFIRE AERODROME</t>
  </si>
  <si>
    <t>C01</t>
  </si>
  <si>
    <t>WILLIAMSTOWN</t>
  </si>
  <si>
    <t>SOUTHERN CROSS</t>
  </si>
  <si>
    <t>FWN</t>
  </si>
  <si>
    <t>34039</t>
  </si>
  <si>
    <t>UNION</t>
  </si>
  <si>
    <t>LDJ</t>
  </si>
  <si>
    <t>LINDEN</t>
  </si>
  <si>
    <t>MJX</t>
  </si>
  <si>
    <t>TOMS RIVER</t>
  </si>
  <si>
    <t>ROBERT J. MILLER AIR PARK</t>
  </si>
  <si>
    <t>N05</t>
  </si>
  <si>
    <t>HACKETTSTOWN</t>
  </si>
  <si>
    <t>34027</t>
  </si>
  <si>
    <t>MORRIS</t>
  </si>
  <si>
    <t>N07</t>
  </si>
  <si>
    <t>LINCOLN PARK</t>
  </si>
  <si>
    <t>N12</t>
  </si>
  <si>
    <t>LAKEWOOD</t>
  </si>
  <si>
    <t>N14</t>
  </si>
  <si>
    <t>LUMBERTON</t>
  </si>
  <si>
    <t>FLYING W</t>
  </si>
  <si>
    <t>34019</t>
  </si>
  <si>
    <t>HUNTERDON</t>
  </si>
  <si>
    <t>N40</t>
  </si>
  <si>
    <t>PITTSTOWN</t>
  </si>
  <si>
    <t>SKY MANOR</t>
  </si>
  <si>
    <t>N50</t>
  </si>
  <si>
    <t>LI CALZI</t>
  </si>
  <si>
    <t>N51</t>
  </si>
  <si>
    <t>READINGTON</t>
  </si>
  <si>
    <t>SOLBERG-HUNTERDON</t>
  </si>
  <si>
    <t>N73</t>
  </si>
  <si>
    <t>VINCENTOWN</t>
  </si>
  <si>
    <t>RED LION</t>
  </si>
  <si>
    <t>34001</t>
  </si>
  <si>
    <t>ATLANTIC</t>
  </si>
  <si>
    <t>N81</t>
  </si>
  <si>
    <t>HAMMONTON</t>
  </si>
  <si>
    <t>HAMMONTON MUNI</t>
  </si>
  <si>
    <t>N85</t>
  </si>
  <si>
    <t>ALEXANDRIA</t>
  </si>
  <si>
    <t>34021</t>
  </si>
  <si>
    <t>MERCER</t>
  </si>
  <si>
    <t>N87</t>
  </si>
  <si>
    <t>ROBBINSVILLE</t>
  </si>
  <si>
    <t>TRENTON-ROBBINSVILLE</t>
  </si>
  <si>
    <t>SEAPLANE BASE</t>
  </si>
  <si>
    <t>34003</t>
  </si>
  <si>
    <t>BERGEN</t>
  </si>
  <si>
    <t>NJ00</t>
  </si>
  <si>
    <t>RIDGEFIELD PARK</t>
  </si>
  <si>
    <t>OBI</t>
  </si>
  <si>
    <t>WOODBINE</t>
  </si>
  <si>
    <t>WOODBINE MUNI</t>
  </si>
  <si>
    <t>SMQ</t>
  </si>
  <si>
    <t>SOMERVILLE</t>
  </si>
  <si>
    <t>VAY</t>
  </si>
  <si>
    <t>MOUNT HOLLY</t>
  </si>
  <si>
    <t>SOUTH JERSEY RGNL</t>
  </si>
  <si>
    <t>WWD</t>
  </si>
  <si>
    <t>WILDWOOD</t>
  </si>
  <si>
    <t>CAPE MAY COUNTY</t>
  </si>
  <si>
    <t>CO2_TONS</t>
  </si>
  <si>
    <t>NH3_TONS</t>
  </si>
  <si>
    <t>NOx_TONS</t>
  </si>
  <si>
    <t>PM2.5_TONS</t>
  </si>
  <si>
    <t>SOx_TONS</t>
  </si>
  <si>
    <t>GSE</t>
  </si>
  <si>
    <t>TOTAL</t>
  </si>
  <si>
    <t>Ownership</t>
  </si>
  <si>
    <t>SingleEngineGA</t>
  </si>
  <si>
    <t>MultiEngineGA</t>
  </si>
  <si>
    <t>JetEngineGA</t>
  </si>
  <si>
    <t>HelicoptersGA</t>
  </si>
  <si>
    <t>GlidersOperational</t>
  </si>
  <si>
    <t>MilitaryOperational</t>
  </si>
  <si>
    <t>Ultralights</t>
  </si>
  <si>
    <t>OperationsCommercial</t>
  </si>
  <si>
    <t>OperationsCommuter</t>
  </si>
  <si>
    <t>OperationsAirTaxi</t>
  </si>
  <si>
    <t>OperationsGALocal</t>
  </si>
  <si>
    <t>OperationsGAItin</t>
  </si>
  <si>
    <t>OperationsMilitary</t>
  </si>
  <si>
    <t>OperationsDate</t>
  </si>
  <si>
    <t>GALocal&amp;Itin</t>
  </si>
  <si>
    <t>Gasingle</t>
  </si>
  <si>
    <t>Gamultipiston</t>
  </si>
  <si>
    <t>Gamultiturbine</t>
  </si>
  <si>
    <t>Gajet</t>
  </si>
  <si>
    <t>GaHeli</t>
  </si>
  <si>
    <t>TOTAL LTO</t>
  </si>
  <si>
    <t>aircraft</t>
  </si>
  <si>
    <t>FIPS</t>
  </si>
  <si>
    <t>Copiston</t>
  </si>
  <si>
    <t>NOXpiston</t>
  </si>
  <si>
    <t>PM10-PRIpiston</t>
  </si>
  <si>
    <t>PM25-PRIpiston</t>
  </si>
  <si>
    <t>SO2piston</t>
  </si>
  <si>
    <t>VOCpsiton</t>
  </si>
  <si>
    <t>Comulti piston</t>
  </si>
  <si>
    <t>NOXmulti piston</t>
  </si>
  <si>
    <t>PM10-PRImulti piston</t>
  </si>
  <si>
    <t>PM25-PRImulti piston'</t>
  </si>
  <si>
    <t>SO2multi  piston</t>
  </si>
  <si>
    <t>VOCmulti piston</t>
  </si>
  <si>
    <t>Comulti turbine</t>
  </si>
  <si>
    <t>CO2multi turbine</t>
  </si>
  <si>
    <t>NH3multi turbine</t>
  </si>
  <si>
    <t>NOXmulti turbine</t>
  </si>
  <si>
    <t>PM10-PRImulti turbine</t>
  </si>
  <si>
    <t>PM25-PRImulti turbine</t>
  </si>
  <si>
    <t>SO2multi  turbine</t>
  </si>
  <si>
    <t>VOCmulti turbine</t>
  </si>
  <si>
    <t>Cojet</t>
  </si>
  <si>
    <t>CO2jet</t>
  </si>
  <si>
    <t>NH3jet</t>
  </si>
  <si>
    <t>NOXjet</t>
  </si>
  <si>
    <t>PM10-PRIjet</t>
  </si>
  <si>
    <t>PM25-PRIjet</t>
  </si>
  <si>
    <t>SO2jet</t>
  </si>
  <si>
    <t>VOCjet</t>
  </si>
  <si>
    <t>Coheli</t>
  </si>
  <si>
    <t>NOXheli</t>
  </si>
  <si>
    <t>PM10-PRIheli</t>
  </si>
  <si>
    <t>PM25-PRIheli</t>
  </si>
  <si>
    <t>SO2heli</t>
  </si>
  <si>
    <t>VOCheli</t>
  </si>
  <si>
    <t>Co</t>
  </si>
  <si>
    <t>PR</t>
  </si>
  <si>
    <t>GA</t>
  </si>
  <si>
    <t>5010</t>
  </si>
  <si>
    <t>PU</t>
  </si>
  <si>
    <t>GA, AT</t>
  </si>
  <si>
    <t>GA, AT,MI</t>
  </si>
  <si>
    <t>GA,MI</t>
  </si>
  <si>
    <t>GA,AT, MI</t>
  </si>
  <si>
    <t>GA,AT</t>
  </si>
  <si>
    <t>GA, MI</t>
  </si>
  <si>
    <t>34025</t>
  </si>
  <si>
    <t>34013</t>
  </si>
  <si>
    <t>county</t>
  </si>
  <si>
    <t>scc</t>
  </si>
  <si>
    <t>Helicopter assume a SK76</t>
  </si>
  <si>
    <t>jet assume average from Chris Trostle</t>
  </si>
  <si>
    <t>cty_code</t>
  </si>
  <si>
    <t>LTO military</t>
  </si>
  <si>
    <t>P-1</t>
  </si>
  <si>
    <t>special use</t>
  </si>
  <si>
    <t>P-3</t>
  </si>
  <si>
    <t>P-7</t>
  </si>
  <si>
    <t>P-10</t>
  </si>
  <si>
    <t>P-11</t>
  </si>
  <si>
    <t>P-12</t>
  </si>
  <si>
    <t>P-13</t>
  </si>
  <si>
    <t>P-14</t>
  </si>
  <si>
    <t>P-15</t>
  </si>
  <si>
    <t>P-16</t>
  </si>
  <si>
    <t>P-18</t>
  </si>
  <si>
    <t>P-24</t>
  </si>
  <si>
    <t>P-25</t>
  </si>
  <si>
    <t>P-27</t>
  </si>
  <si>
    <t>P-34</t>
  </si>
  <si>
    <t>P-80</t>
  </si>
  <si>
    <t>P-5</t>
  </si>
  <si>
    <t>P-100</t>
  </si>
  <si>
    <t>P-106</t>
  </si>
  <si>
    <t>P-110</t>
  </si>
  <si>
    <t>P-111</t>
  </si>
  <si>
    <t>AR-1</t>
  </si>
  <si>
    <t>restricted use</t>
  </si>
  <si>
    <t>AR-2</t>
  </si>
  <si>
    <t>AR-5</t>
  </si>
  <si>
    <t>AR-8</t>
  </si>
  <si>
    <t>AR-9</t>
  </si>
  <si>
    <t>AR-10</t>
  </si>
  <si>
    <t>AR-15</t>
  </si>
  <si>
    <t>AR-29</t>
  </si>
  <si>
    <t>AR-35</t>
  </si>
  <si>
    <t>AR-37</t>
  </si>
  <si>
    <t>AR-40</t>
  </si>
  <si>
    <t>AR-43</t>
  </si>
  <si>
    <t>AR-51</t>
  </si>
  <si>
    <t>AR-66</t>
  </si>
  <si>
    <t>AR-78</t>
  </si>
  <si>
    <t>AR-82</t>
  </si>
  <si>
    <t>AR-84</t>
  </si>
  <si>
    <t>AR-93</t>
  </si>
  <si>
    <t>bell 206 UH1</t>
  </si>
  <si>
    <t>cessna 182</t>
  </si>
  <si>
    <t>AR-95</t>
  </si>
  <si>
    <t>AR-96</t>
  </si>
  <si>
    <t>AR-98</t>
  </si>
  <si>
    <t>AR-99</t>
  </si>
  <si>
    <t>AR-102</t>
  </si>
  <si>
    <t>AR-103</t>
  </si>
  <si>
    <t>AR-104</t>
  </si>
  <si>
    <t>AR-112</t>
  </si>
  <si>
    <t>CHECK</t>
  </si>
  <si>
    <t>AR-120</t>
  </si>
  <si>
    <t>AR-122</t>
  </si>
  <si>
    <t>AR-127</t>
  </si>
  <si>
    <t>AR-128</t>
  </si>
  <si>
    <t>AR-135</t>
  </si>
  <si>
    <t>AR-137</t>
  </si>
  <si>
    <t>atlantic</t>
  </si>
  <si>
    <t>H-NJSP A3</t>
  </si>
  <si>
    <t>NJSP -Troop "A" Headquarters Facility HS</t>
  </si>
  <si>
    <t>Atlantic</t>
  </si>
  <si>
    <t>H-244</t>
  </si>
  <si>
    <t>NG Hammonton Armory Helistop</t>
  </si>
  <si>
    <t>H-395</t>
  </si>
  <si>
    <t>Trump Taj Mahal-Steel Pier Helistop</t>
  </si>
  <si>
    <t>H-189</t>
  </si>
  <si>
    <t>AtlantiCare Regional Medical Center</t>
  </si>
  <si>
    <t>H-22</t>
  </si>
  <si>
    <t>J.L. Gentile Helistop</t>
  </si>
  <si>
    <t>H-220</t>
  </si>
  <si>
    <t>Atlantic City Country Club Helistop</t>
  </si>
  <si>
    <t>H-272</t>
  </si>
  <si>
    <t>AtlantiCare Reg. Medical Ctr - City HS</t>
  </si>
  <si>
    <t>H-326</t>
  </si>
  <si>
    <t>Shore Memorial Hospital Heliport</t>
  </si>
  <si>
    <t>H-328</t>
  </si>
  <si>
    <t>Atlantic County Helistop</t>
  </si>
  <si>
    <t>H-400</t>
  </si>
  <si>
    <t>Bertino Helistop</t>
  </si>
  <si>
    <t>H-429</t>
  </si>
  <si>
    <t>Trump's Marina Heliport</t>
  </si>
  <si>
    <t>H-458</t>
  </si>
  <si>
    <t>Creamer Folsom Helistop</t>
  </si>
  <si>
    <t>H-495</t>
  </si>
  <si>
    <t>Trump's Taj Mahal Helistop</t>
  </si>
  <si>
    <t>H-507</t>
  </si>
  <si>
    <t>AtlantiCare- Kessler Hospital</t>
  </si>
  <si>
    <t>Bergen</t>
  </si>
  <si>
    <t>H-197</t>
  </si>
  <si>
    <t>New Jersey Turnpike Authority - 18W HS</t>
  </si>
  <si>
    <t>bergen</t>
  </si>
  <si>
    <t>H-499</t>
  </si>
  <si>
    <t>PA/NY/NJ - George Washington Bridge HS</t>
  </si>
  <si>
    <t>H-51</t>
  </si>
  <si>
    <t>Meadowlands-NJ Sports Complex</t>
  </si>
  <si>
    <t>rockleigh golf course</t>
  </si>
  <si>
    <t>H-216</t>
  </si>
  <si>
    <t>teaneck armory</t>
  </si>
  <si>
    <t>H-492</t>
  </si>
  <si>
    <t>NG Lodi Armory Helistop</t>
  </si>
  <si>
    <t>H-150</t>
  </si>
  <si>
    <t>PSE&amp;G - Bergen Helistop</t>
  </si>
  <si>
    <t>H-26</t>
  </si>
  <si>
    <t>Buehler Helistop</t>
  </si>
  <si>
    <t>H-401</t>
  </si>
  <si>
    <t>Sony Corp of America Helistop</t>
  </si>
  <si>
    <t>H-440</t>
  </si>
  <si>
    <t>Creamer Heliport</t>
  </si>
  <si>
    <t>H-442</t>
  </si>
  <si>
    <t>Hackensack Medical Center Helistop</t>
  </si>
  <si>
    <t>H-448</t>
  </si>
  <si>
    <t>International Crossroads Helistop</t>
  </si>
  <si>
    <t>Burlington</t>
  </si>
  <si>
    <t>H-114</t>
  </si>
  <si>
    <t>Atsion Helistop</t>
  </si>
  <si>
    <t>H-381</t>
  </si>
  <si>
    <t>Burlington County Mosquito Commission HS</t>
  </si>
  <si>
    <t>H-408</t>
  </si>
  <si>
    <t>NJ Turnpike Authority-Moorestown Station</t>
  </si>
  <si>
    <t>burlington</t>
  </si>
  <si>
    <t>H-NJSP C2</t>
  </si>
  <si>
    <t>NJSP - Bordentown Helistop</t>
  </si>
  <si>
    <t>H-NJSP C4</t>
  </si>
  <si>
    <t>NJSP - Fort Dix Helistop</t>
  </si>
  <si>
    <t>H-388</t>
  </si>
  <si>
    <t>NG Mt. Holly Armory Helistop</t>
  </si>
  <si>
    <t>H-153</t>
  </si>
  <si>
    <t>PSE&amp;G - Burlington Helistop</t>
  </si>
  <si>
    <t>H-284</t>
  </si>
  <si>
    <t>PSE&amp;G - Newbold Island Helistop</t>
  </si>
  <si>
    <t>H-122</t>
  </si>
  <si>
    <t>Griffin Construction Helistop</t>
  </si>
  <si>
    <t>H-15</t>
  </si>
  <si>
    <t>New Lisbon Helistop</t>
  </si>
  <si>
    <t>H-251</t>
  </si>
  <si>
    <t>Lourdes Medical Center-Burlington County</t>
  </si>
  <si>
    <t>H-278</t>
  </si>
  <si>
    <t>Deborah Helistop</t>
  </si>
  <si>
    <t>H-28</t>
  </si>
  <si>
    <t>Lockheed Martin Maritime Systems</t>
  </si>
  <si>
    <t>H-30</t>
  </si>
  <si>
    <t>Warren Hopely Helistop</t>
  </si>
  <si>
    <t>H-312</t>
  </si>
  <si>
    <t>Our Lady's Helistop</t>
  </si>
  <si>
    <t>H-466</t>
  </si>
  <si>
    <t>Indian Mills Helistop</t>
  </si>
  <si>
    <t>H-477</t>
  </si>
  <si>
    <t>Herman Helistop</t>
  </si>
  <si>
    <t>H-501</t>
  </si>
  <si>
    <t>Jet Line South Heliport</t>
  </si>
  <si>
    <t>H-59</t>
  </si>
  <si>
    <t>Colgate-Palmolive - Burlington Helistop</t>
  </si>
  <si>
    <t>Camden</t>
  </si>
  <si>
    <t>H-144</t>
  </si>
  <si>
    <t>PSE&amp;G - New Freedom Helistop</t>
  </si>
  <si>
    <t>H-9</t>
  </si>
  <si>
    <t>PSE&amp;G - Audubon Helistop</t>
  </si>
  <si>
    <t>H-204</t>
  </si>
  <si>
    <t>Virtua - Voorhees Helistop</t>
  </si>
  <si>
    <t>H-279</t>
  </si>
  <si>
    <t>Cooper University Hospital Heliport</t>
  </si>
  <si>
    <t>H-301</t>
  </si>
  <si>
    <t>Express Marine Helistop</t>
  </si>
  <si>
    <t>H-323</t>
  </si>
  <si>
    <t>Kennedy Memorial Hospital HS-Stratford</t>
  </si>
  <si>
    <t>H-339</t>
  </si>
  <si>
    <t>AT&amp;T Cedarbrook Helistop</t>
  </si>
  <si>
    <t>camden</t>
  </si>
  <si>
    <t>H-502</t>
  </si>
  <si>
    <t>Heli-Ray Helistop</t>
  </si>
  <si>
    <t>H-503</t>
  </si>
  <si>
    <t>Hargrove Camden Heliport</t>
  </si>
  <si>
    <t>H-506</t>
  </si>
  <si>
    <t>Binder Machinery Company - Winslow</t>
  </si>
  <si>
    <t>H-53</t>
  </si>
  <si>
    <t>Virtua - Berlin Heliport</t>
  </si>
  <si>
    <t>Cape May</t>
  </si>
  <si>
    <t>H-309</t>
  </si>
  <si>
    <t>Cape May County Dept.of Mosquito Control</t>
  </si>
  <si>
    <t>H-243</t>
  </si>
  <si>
    <t>NG Cape May Armory Helistop</t>
  </si>
  <si>
    <t>H-476</t>
  </si>
  <si>
    <t>Cape Regional Medical Ctr. Helistop</t>
  </si>
  <si>
    <t>Cumberland</t>
  </si>
  <si>
    <t>H-58</t>
  </si>
  <si>
    <t>Cumberland Cty Mosquito Control Helistop</t>
  </si>
  <si>
    <t>H-161</t>
  </si>
  <si>
    <t>NG Vineland Armory Helistop</t>
  </si>
  <si>
    <t>H-201</t>
  </si>
  <si>
    <t>South Jersey Healthcare - Bridgeton</t>
  </si>
  <si>
    <t>H-480</t>
  </si>
  <si>
    <t>Bayside State Prison Helistop</t>
  </si>
  <si>
    <t>cumberland</t>
  </si>
  <si>
    <t>H-497</t>
  </si>
  <si>
    <t>South Jersey Healthcare - Regional</t>
  </si>
  <si>
    <t>essex</t>
  </si>
  <si>
    <t>H-500</t>
  </si>
  <si>
    <t>PA/NY/NJ - Port Newark Helistop</t>
  </si>
  <si>
    <t>H-NJSP E3</t>
  </si>
  <si>
    <t>NJSP - Bloomfield State Police</t>
  </si>
  <si>
    <t>Essex</t>
  </si>
  <si>
    <t>H-224</t>
  </si>
  <si>
    <t>NG West Orange Armory Helistop</t>
  </si>
  <si>
    <t>H-148</t>
  </si>
  <si>
    <t>PSE&amp;G - Essex Helistop</t>
  </si>
  <si>
    <t>H-227</t>
  </si>
  <si>
    <t>Prudential-Roseland Helistop</t>
  </si>
  <si>
    <t>H-333</t>
  </si>
  <si>
    <t>Elmwood Park Helistop</t>
  </si>
  <si>
    <t>H-336</t>
  </si>
  <si>
    <t>Soverel Field Helistop</t>
  </si>
  <si>
    <t>H-38</t>
  </si>
  <si>
    <t>St. Barnabas Medical Center Helistop</t>
  </si>
  <si>
    <t>H-392</t>
  </si>
  <si>
    <t>UMDNJ Helistop Site A</t>
  </si>
  <si>
    <t>H-405</t>
  </si>
  <si>
    <t>Automatic Data Processing Helistop</t>
  </si>
  <si>
    <t>H-459</t>
  </si>
  <si>
    <t>St. Benedicts Helistop</t>
  </si>
  <si>
    <t>H-83</t>
  </si>
  <si>
    <t>Pleasantdale Chateau Helistop</t>
  </si>
  <si>
    <t>Gloucester</t>
  </si>
  <si>
    <t>H-346</t>
  </si>
  <si>
    <t>Kraemer Heliport</t>
  </si>
  <si>
    <t>H-45</t>
  </si>
  <si>
    <t>Sony Corporation of America Helistop</t>
  </si>
  <si>
    <t>H-481</t>
  </si>
  <si>
    <t>Omega Engineering Heliport</t>
  </si>
  <si>
    <t>H-483</t>
  </si>
  <si>
    <t>Kennedy Health System Heliport</t>
  </si>
  <si>
    <t>34017</t>
  </si>
  <si>
    <t>Hudson</t>
  </si>
  <si>
    <t>H-402</t>
  </si>
  <si>
    <t>Liberty State Park Helistop</t>
  </si>
  <si>
    <t>hudson</t>
  </si>
  <si>
    <t>H-498</t>
  </si>
  <si>
    <t>PA/NY/NJ - Lincoln Tunnel Helistop</t>
  </si>
  <si>
    <t>H-149</t>
  </si>
  <si>
    <t>PSE&amp;G - Hudson Helistop</t>
  </si>
  <si>
    <t>H-155</t>
  </si>
  <si>
    <t>PSE&amp;G - Kearny Helistop</t>
  </si>
  <si>
    <t>H-109</t>
  </si>
  <si>
    <t>IMTT - BX Helistop</t>
  </si>
  <si>
    <t>H-146</t>
  </si>
  <si>
    <t>Meadowlands Medical Center Helistop</t>
  </si>
  <si>
    <t>H-211</t>
  </si>
  <si>
    <t>Alden Leeds, Inc. Heliport</t>
  </si>
  <si>
    <t>H-427</t>
  </si>
  <si>
    <t>Newport Helistop</t>
  </si>
  <si>
    <t>H-5</t>
  </si>
  <si>
    <t>Palisades Medical Center Heliport</t>
  </si>
  <si>
    <t>H-504</t>
  </si>
  <si>
    <t>Liberty National Golf Course Helistop</t>
  </si>
  <si>
    <t>H-375</t>
  </si>
  <si>
    <t>Paulus Hook Pier Helistop</t>
  </si>
  <si>
    <t>Hunterdon</t>
  </si>
  <si>
    <t>H-207</t>
  </si>
  <si>
    <t>Reliant Energy-Gilbert HS</t>
  </si>
  <si>
    <t>H-208</t>
  </si>
  <si>
    <t>Stanton Helistop</t>
  </si>
  <si>
    <t>H-236</t>
  </si>
  <si>
    <t>Robert Tucker Helistop</t>
  </si>
  <si>
    <t>H-316</t>
  </si>
  <si>
    <t>Exxon Mobil Research &amp; Engineering Co.</t>
  </si>
  <si>
    <t>H-348</t>
  </si>
  <si>
    <t>Jugtown Helistop</t>
  </si>
  <si>
    <t>H-436</t>
  </si>
  <si>
    <t>Merck-Whitehouse Station Helistop</t>
  </si>
  <si>
    <t>H-446</t>
  </si>
  <si>
    <t>Hunterdon Medical Center Helistop</t>
  </si>
  <si>
    <t>H-485</t>
  </si>
  <si>
    <t>Horseshoe Bend Heliport</t>
  </si>
  <si>
    <t>mercer</t>
  </si>
  <si>
    <t>H-NJSP C3</t>
  </si>
  <si>
    <t>NJSP - Washington Road Helistop</t>
  </si>
  <si>
    <t>H-NJSP C5</t>
  </si>
  <si>
    <t>NJSP - Hightstown Helistop</t>
  </si>
  <si>
    <t>H-NJSP C9</t>
  </si>
  <si>
    <t>NJSP - Troop C Headquarters Helistop</t>
  </si>
  <si>
    <t>H-NJSP H1</t>
  </si>
  <si>
    <t>NJSP - Headquarters Helistop</t>
  </si>
  <si>
    <t>Mercer</t>
  </si>
  <si>
    <t>H-203</t>
  </si>
  <si>
    <t>NG Dept Of Military &amp; Veterans' Affairs</t>
  </si>
  <si>
    <t>H-152</t>
  </si>
  <si>
    <t>PSE&amp;G - Mercer Helistop</t>
  </si>
  <si>
    <t>H-164</t>
  </si>
  <si>
    <t>PSE&amp;G - Trenton Distribution Helistop</t>
  </si>
  <si>
    <t>H-157</t>
  </si>
  <si>
    <t>McGraw Hill Inc. Helistop</t>
  </si>
  <si>
    <t>H-2</t>
  </si>
  <si>
    <t>Sarnoff Corporation Helistop</t>
  </si>
  <si>
    <t>H-229</t>
  </si>
  <si>
    <t>Holiday Inn Helistopx</t>
  </si>
  <si>
    <t>H-238</t>
  </si>
  <si>
    <t>Carnegie Center Helistop</t>
  </si>
  <si>
    <t>H-249</t>
  </si>
  <si>
    <t>Bristol-Myers Squibb - Lawrence Helistop</t>
  </si>
  <si>
    <t>H-252</t>
  </si>
  <si>
    <t>St. Francis Medical Center Helistop</t>
  </si>
  <si>
    <t>H-266</t>
  </si>
  <si>
    <t>Helene Fuld Helistop</t>
  </si>
  <si>
    <t>H-345</t>
  </si>
  <si>
    <t>Princeton Land LLC Helistop</t>
  </si>
  <si>
    <t>H-460</t>
  </si>
  <si>
    <t>Hillside Farm Helistop</t>
  </si>
  <si>
    <t>H-469</t>
  </si>
  <si>
    <t>Johnson Atelier Helistop</t>
  </si>
  <si>
    <t>H-64</t>
  </si>
  <si>
    <t>Trenton Heliport</t>
  </si>
  <si>
    <t>Middlesex</t>
  </si>
  <si>
    <t>H-176</t>
  </si>
  <si>
    <t>NJ Turnpike Authority - E. Brunswick HS</t>
  </si>
  <si>
    <t>H-193</t>
  </si>
  <si>
    <t>Middlesex County Mosquito - S. County</t>
  </si>
  <si>
    <t>H-290</t>
  </si>
  <si>
    <t>Middlesex County Mosquito - Raritan Ctr</t>
  </si>
  <si>
    <t>H-470</t>
  </si>
  <si>
    <t>NJ Turnpike-Cranbury Law Enforce HS</t>
  </si>
  <si>
    <t>middlesex</t>
  </si>
  <si>
    <t>H-NJSP C1</t>
  </si>
  <si>
    <t>NJSP - Princeton Helistop</t>
  </si>
  <si>
    <t>H-NJSP E2</t>
  </si>
  <si>
    <t>NJSP - Administration Bldg. Helistop</t>
  </si>
  <si>
    <t>H-154</t>
  </si>
  <si>
    <t>PSE&amp;G - Sewaren Helistop at CMS</t>
  </si>
  <si>
    <t>H-239</t>
  </si>
  <si>
    <t>PSE&amp;G - Deans Switching Station</t>
  </si>
  <si>
    <t>H-283</t>
  </si>
  <si>
    <t>PSE&amp;G - New Brunswick Helistop</t>
  </si>
  <si>
    <t>H-48</t>
  </si>
  <si>
    <t>PSE&amp;G - Central Gas Helistop</t>
  </si>
  <si>
    <t>H-493</t>
  </si>
  <si>
    <t>PSE&amp;G - Hadley Training Facility</t>
  </si>
  <si>
    <t>H-135</t>
  </si>
  <si>
    <t>Gerdau Ameristeel-Sayreville Helistop</t>
  </si>
  <si>
    <t>H-137</t>
  </si>
  <si>
    <t>Rutger's Helistop #2A</t>
  </si>
  <si>
    <t>H-138</t>
  </si>
  <si>
    <t>Rutger's Helistop #2B</t>
  </si>
  <si>
    <t>H-162</t>
  </si>
  <si>
    <t>Robert Wood Johnson Hospital Helistop</t>
  </si>
  <si>
    <t>H-199</t>
  </si>
  <si>
    <t>Hess - Plaza Helistop</t>
  </si>
  <si>
    <t>H-206</t>
  </si>
  <si>
    <t>Reliant Energy-Sayreville HS</t>
  </si>
  <si>
    <t>H-27</t>
  </si>
  <si>
    <t>North Brunswick TOD Helistop</t>
  </si>
  <si>
    <t>H-280</t>
  </si>
  <si>
    <t>Rutger's Helistop #1</t>
  </si>
  <si>
    <t>H-296</t>
  </si>
  <si>
    <t>Bloomberg-Dayton Helistop</t>
  </si>
  <si>
    <t>H-327</t>
  </si>
  <si>
    <t>Raritan River Center Helistop</t>
  </si>
  <si>
    <t>H-353</t>
  </si>
  <si>
    <t>Greek Helistop</t>
  </si>
  <si>
    <t>H-360</t>
  </si>
  <si>
    <t>Colgate-Palmolive - Piscataway Helistop</t>
  </si>
  <si>
    <t>H-369</t>
  </si>
  <si>
    <t>Atlantic Detroit Diesel #1-Piscataway HS</t>
  </si>
  <si>
    <t>H-422</t>
  </si>
  <si>
    <t>800 Scudders Mill Road Helistop</t>
  </si>
  <si>
    <t>H-44</t>
  </si>
  <si>
    <t>Foley Machinery Helistop</t>
  </si>
  <si>
    <t>H-450</t>
  </si>
  <si>
    <t>Wyeth Research Heliport</t>
  </si>
  <si>
    <t>H-55</t>
  </si>
  <si>
    <t>J &amp; J - New Brunswick Helistop</t>
  </si>
  <si>
    <t>H-79</t>
  </si>
  <si>
    <t>Binder Machinery Company</t>
  </si>
  <si>
    <t>H-84</t>
  </si>
  <si>
    <t>Forrestal Helistop</t>
  </si>
  <si>
    <t>H-96</t>
  </si>
  <si>
    <t>Hess - Port Reading</t>
  </si>
  <si>
    <t>Monmouth</t>
  </si>
  <si>
    <t>H-43</t>
  </si>
  <si>
    <t>Monmouth County Mosquito Commission HS</t>
  </si>
  <si>
    <t>monmouth</t>
  </si>
  <si>
    <t>H-NJSP C8</t>
  </si>
  <si>
    <t>NJSP - Keyport Helistop</t>
  </si>
  <si>
    <t>H-NJSP E1</t>
  </si>
  <si>
    <t>NJSP - Holmdel State Police Helistop</t>
  </si>
  <si>
    <t>H-202</t>
  </si>
  <si>
    <t>NG Sea Girt Training Center</t>
  </si>
  <si>
    <t>H-10</t>
  </si>
  <si>
    <t>Freehold Raceway Helistop</t>
  </si>
  <si>
    <t>H-119</t>
  </si>
  <si>
    <t>Thompson Park Helistop</t>
  </si>
  <si>
    <t>H-158</t>
  </si>
  <si>
    <t>Village Green Park Helistop</t>
  </si>
  <si>
    <t>H-178</t>
  </si>
  <si>
    <t>Centra State Medical Center</t>
  </si>
  <si>
    <t>H-230</t>
  </si>
  <si>
    <t>Howell Township Police Helistop</t>
  </si>
  <si>
    <t>H-234</t>
  </si>
  <si>
    <t>Due Process Stables Helistop</t>
  </si>
  <si>
    <t>H-240</t>
  </si>
  <si>
    <t>Vaccaro Building Helistop</t>
  </si>
  <si>
    <t>H-246</t>
  </si>
  <si>
    <t>185 Monmouth Parkway Assoc. Helistop</t>
  </si>
  <si>
    <t>H-285</t>
  </si>
  <si>
    <t>Main Street-Holmdell Helistop</t>
  </si>
  <si>
    <t>H-321</t>
  </si>
  <si>
    <t>Loch Haven Helistop</t>
  </si>
  <si>
    <t>H-338</t>
  </si>
  <si>
    <t>Bayshore Community Hospital Helistop</t>
  </si>
  <si>
    <t>H-349</t>
  </si>
  <si>
    <t>Werner Helistop</t>
  </si>
  <si>
    <t>H-359</t>
  </si>
  <si>
    <t>Monmouth County E. Freehold Park HS</t>
  </si>
  <si>
    <t>H-366</t>
  </si>
  <si>
    <t>Mulheren Helipad Inc. Helistop</t>
  </si>
  <si>
    <t>H-371</t>
  </si>
  <si>
    <t>Hazlet Township Police Helistop</t>
  </si>
  <si>
    <t>H-396</t>
  </si>
  <si>
    <t>Harms Company Heliport</t>
  </si>
  <si>
    <t>H-40</t>
  </si>
  <si>
    <t>Jersey Shore University Medical Ctr HS</t>
  </si>
  <si>
    <t>H-411</t>
  </si>
  <si>
    <t>Verizon CDCII Helistop</t>
  </si>
  <si>
    <t>H-418</t>
  </si>
  <si>
    <t>Count Basie Park Athletic Field Helistop</t>
  </si>
  <si>
    <t>H-434</t>
  </si>
  <si>
    <t>Hovtown Heliport</t>
  </si>
  <si>
    <t>H-66</t>
  </si>
  <si>
    <t>Lucent Aviation- Bell Labs#2-Holmdel</t>
  </si>
  <si>
    <t>H-72</t>
  </si>
  <si>
    <t>Halka Nurseries, Inc. Helistop</t>
  </si>
  <si>
    <t>Morris</t>
  </si>
  <si>
    <t>H-431</t>
  </si>
  <si>
    <t>WRNJ AM Radio New Jersey Helistop</t>
  </si>
  <si>
    <t>H-81</t>
  </si>
  <si>
    <t>Hopatcong Helistop</t>
  </si>
  <si>
    <t>H-156</t>
  </si>
  <si>
    <t>NG Riverdale Armory Helistop</t>
  </si>
  <si>
    <t>H-223</t>
  </si>
  <si>
    <t>NG Dover Armory Helistop</t>
  </si>
  <si>
    <t>H-245</t>
  </si>
  <si>
    <t>NG Morristown Armory Helistop</t>
  </si>
  <si>
    <t>H-11</t>
  </si>
  <si>
    <t>Ballymere Farm Helistop</t>
  </si>
  <si>
    <t>H-200</t>
  </si>
  <si>
    <t>Morristown Memorial Hospital Helistop</t>
  </si>
  <si>
    <t>H-257</t>
  </si>
  <si>
    <t>Weichert Headquarters Helistop</t>
  </si>
  <si>
    <t>morris</t>
  </si>
  <si>
    <t>H-298</t>
  </si>
  <si>
    <t>Hegarty Helistop</t>
  </si>
  <si>
    <t>H-310</t>
  </si>
  <si>
    <t>J &amp; J -Morris Plains Helistop</t>
  </si>
  <si>
    <t>H-34</t>
  </si>
  <si>
    <t>Great Northern Heliport</t>
  </si>
  <si>
    <t>H-36</t>
  </si>
  <si>
    <t>Palmer Road Heliport</t>
  </si>
  <si>
    <t>H-424</t>
  </si>
  <si>
    <t>Mount Olive Industrial Realty Company HS</t>
  </si>
  <si>
    <t>H-473</t>
  </si>
  <si>
    <t>Skytop Farms Helistop</t>
  </si>
  <si>
    <t>H-7</t>
  </si>
  <si>
    <t>Colgate-Palmolive - Morristown Helistop</t>
  </si>
  <si>
    <t>Ocean</t>
  </si>
  <si>
    <t>H-169</t>
  </si>
  <si>
    <t>Quail Farm Helistop</t>
  </si>
  <si>
    <t>H-397</t>
  </si>
  <si>
    <t>WJRZ Radio Helistop</t>
  </si>
  <si>
    <t>H-421</t>
  </si>
  <si>
    <t>Forked River Helistop</t>
  </si>
  <si>
    <t>H-75</t>
  </si>
  <si>
    <t>Ocean County Mosquito Comm.Helistop</t>
  </si>
  <si>
    <t>ocean</t>
  </si>
  <si>
    <t>H-NJSP A2</t>
  </si>
  <si>
    <t>NJSP - Tuckerton Helistop</t>
  </si>
  <si>
    <t>H-270</t>
  </si>
  <si>
    <t>NG Tuckerton Armory Helistop</t>
  </si>
  <si>
    <t>H-179</t>
  </si>
  <si>
    <t>Barnegat Light Helistop</t>
  </si>
  <si>
    <t>H-205</t>
  </si>
  <si>
    <t>Oyster Creek Helistop</t>
  </si>
  <si>
    <t>H-265</t>
  </si>
  <si>
    <t>Community Medical Center Helistop</t>
  </si>
  <si>
    <t>H-294</t>
  </si>
  <si>
    <t>Mantoloking Helistop</t>
  </si>
  <si>
    <t>H-306</t>
  </si>
  <si>
    <t>Southern Ocean County Hospital Helistop</t>
  </si>
  <si>
    <t>H-384</t>
  </si>
  <si>
    <t>Meadowedge Helistop</t>
  </si>
  <si>
    <t>H-441</t>
  </si>
  <si>
    <t>Middle Sedge Island Helistop</t>
  </si>
  <si>
    <t>H-447</t>
  </si>
  <si>
    <t>Metedeconk National Golf Club, Inc.</t>
  </si>
  <si>
    <t>H-465</t>
  </si>
  <si>
    <t>Six Flags Great Adventure Helistop</t>
  </si>
  <si>
    <t>H-511</t>
  </si>
  <si>
    <t>new meridan helistop brick nj</t>
  </si>
  <si>
    <t>passaic</t>
  </si>
  <si>
    <t>H-NJSP B1</t>
  </si>
  <si>
    <t>NJSP - Troop "B" Heliport</t>
  </si>
  <si>
    <t>Passaic</t>
  </si>
  <si>
    <t>H-125</t>
  </si>
  <si>
    <t>PSE&amp;G - Metropolitan Electric</t>
  </si>
  <si>
    <t>H-117</t>
  </si>
  <si>
    <t>Skylands Helistop</t>
  </si>
  <si>
    <t>H-134</t>
  </si>
  <si>
    <t>St. Joseph's Regional Medical Center HS</t>
  </si>
  <si>
    <t>H-167</t>
  </si>
  <si>
    <t>Hoffmann-La Roche Helistop</t>
  </si>
  <si>
    <t>H-215</t>
  </si>
  <si>
    <t>Berlex Helistop</t>
  </si>
  <si>
    <t>H-33</t>
  </si>
  <si>
    <t>Toys R Us</t>
  </si>
  <si>
    <t>Salem</t>
  </si>
  <si>
    <t>H-17</t>
  </si>
  <si>
    <t>NG Woodstown Armory Helistop</t>
  </si>
  <si>
    <t>H-140</t>
  </si>
  <si>
    <t>PSE&amp;G - Salem (Island) Helistop</t>
  </si>
  <si>
    <t>H-41</t>
  </si>
  <si>
    <t>PSE&amp;G - So. Training Center Helistop</t>
  </si>
  <si>
    <t>H-103</t>
  </si>
  <si>
    <t>Salem Co. Memorial Hospital Helistop</t>
  </si>
  <si>
    <t>H-126</t>
  </si>
  <si>
    <t>South Jersey Hospital - Elmer Helistop</t>
  </si>
  <si>
    <t>Somerset</t>
  </si>
  <si>
    <t>H-35</t>
  </si>
  <si>
    <t>Mill River Farm Helistop</t>
  </si>
  <si>
    <t>somerset</t>
  </si>
  <si>
    <t>H-NJSP B8</t>
  </si>
  <si>
    <t>NJSP - Bedminster Helistop</t>
  </si>
  <si>
    <t>H-6</t>
  </si>
  <si>
    <t>NG  Somerset Armory Helistop</t>
  </si>
  <si>
    <t>H-12</t>
  </si>
  <si>
    <t>PSE&amp;G - Branchburg Helistop</t>
  </si>
  <si>
    <t>H-102</t>
  </si>
  <si>
    <t>Mill House Helistop</t>
  </si>
  <si>
    <t>H-136</t>
  </si>
  <si>
    <t>Southdown Helistop</t>
  </si>
  <si>
    <t>H-170</t>
  </si>
  <si>
    <t>Chubb Helistop</t>
  </si>
  <si>
    <t>H-190</t>
  </si>
  <si>
    <t>Mueller Helistop</t>
  </si>
  <si>
    <t>H-3</t>
  </si>
  <si>
    <t>Ortho Clinical Diagnostics Helistop</t>
  </si>
  <si>
    <t>H-307</t>
  </si>
  <si>
    <t>Fiddler's Elbow Country Club Helistop</t>
  </si>
  <si>
    <t>H-314</t>
  </si>
  <si>
    <t>Hamilton Farm Golf Club LLC. Helistop</t>
  </si>
  <si>
    <t>H-344</t>
  </si>
  <si>
    <t>J &amp; J - Eastern Diaper Plant Helistop</t>
  </si>
  <si>
    <t>H-356</t>
  </si>
  <si>
    <t>Hamamatsu Helistop</t>
  </si>
  <si>
    <t>H-365</t>
  </si>
  <si>
    <t>Verizon Basking Ridge Helistop</t>
  </si>
  <si>
    <t>H-389</t>
  </si>
  <si>
    <t>Stonebridge Helistop</t>
  </si>
  <si>
    <t>H-394</t>
  </si>
  <si>
    <t>Mid-State Lumber Corp. Helistop</t>
  </si>
  <si>
    <t>H-404</t>
  </si>
  <si>
    <t>White Oaks Helistop</t>
  </si>
  <si>
    <t>H-412</t>
  </si>
  <si>
    <t>The Farm Helistop</t>
  </si>
  <si>
    <t>H-414</t>
  </si>
  <si>
    <t>Hocroft Associates Helistop</t>
  </si>
  <si>
    <t>H-432</t>
  </si>
  <si>
    <t>Philips Lighting Company Helistop</t>
  </si>
  <si>
    <t>H-444</t>
  </si>
  <si>
    <t>Crossfields Heliport</t>
  </si>
  <si>
    <t>H-452</t>
  </si>
  <si>
    <t>Somerset Medical Center Helistop</t>
  </si>
  <si>
    <t>H-455</t>
  </si>
  <si>
    <t>Trump National Golf Club Helistop</t>
  </si>
  <si>
    <t>H-471</t>
  </si>
  <si>
    <t>Liberty Cross Landing Helistop</t>
  </si>
  <si>
    <t>H-484</t>
  </si>
  <si>
    <t>Sanofi-Aventis Pharmaceuticals.</t>
  </si>
  <si>
    <t>H-486</t>
  </si>
  <si>
    <t>Bridgewater Crossing Helistop</t>
  </si>
  <si>
    <t>H-488</t>
  </si>
  <si>
    <t>AT &amp;T Bedminster</t>
  </si>
  <si>
    <t>H-54</t>
  </si>
  <si>
    <t>J &amp; J - Ethicon Inc. Helistop</t>
  </si>
  <si>
    <t>H-78</t>
  </si>
  <si>
    <t>National Starch &amp; Chemical Helistop</t>
  </si>
  <si>
    <t>Sussex</t>
  </si>
  <si>
    <t>H-259</t>
  </si>
  <si>
    <t>Tennessee Gas Pipeline-325 Heliport</t>
  </si>
  <si>
    <t>H-25</t>
  </si>
  <si>
    <t>Mountain Creek Resort/Great Gorge HS</t>
  </si>
  <si>
    <t>H-255</t>
  </si>
  <si>
    <t>High Crest Helistop</t>
  </si>
  <si>
    <t>H-269</t>
  </si>
  <si>
    <t>Newton Memorial Hospital Helistop</t>
  </si>
  <si>
    <t>H-461</t>
  </si>
  <si>
    <t>Tamarack Flyers Helistop</t>
  </si>
  <si>
    <t>H-464</t>
  </si>
  <si>
    <t>Air Tractor Heliport</t>
  </si>
  <si>
    <t>H-482</t>
  </si>
  <si>
    <t>Mianecki Heliport</t>
  </si>
  <si>
    <t>sussex</t>
  </si>
  <si>
    <t>H-505</t>
  </si>
  <si>
    <t>Hudson Farm Helistop</t>
  </si>
  <si>
    <t>H-61</t>
  </si>
  <si>
    <t>Hudson Farm West Helistop</t>
  </si>
  <si>
    <t>Union</t>
  </si>
  <si>
    <t>H-163</t>
  </si>
  <si>
    <t>Merck - Rahway Helistop</t>
  </si>
  <si>
    <t>H-19</t>
  </si>
  <si>
    <t>Bayway Refinery Helistop</t>
  </si>
  <si>
    <t>H-416</t>
  </si>
  <si>
    <t>Connell Corporate Center I Helistop</t>
  </si>
  <si>
    <t>H-49</t>
  </si>
  <si>
    <t>Liberty Hall Helistop</t>
  </si>
  <si>
    <t>H-62</t>
  </si>
  <si>
    <t>Green Lane Helistop</t>
  </si>
  <si>
    <t>H-65</t>
  </si>
  <si>
    <t>Lucent Aviation-Bell Labs#1-Murray Hill</t>
  </si>
  <si>
    <t>H-89</t>
  </si>
  <si>
    <t>40 Acre Tank Field Helistop</t>
  </si>
  <si>
    <t>H-90</t>
  </si>
  <si>
    <t>Rahway River Tank Farm Helistop</t>
  </si>
  <si>
    <t>warren</t>
  </si>
  <si>
    <t>H-NJSP B6</t>
  </si>
  <si>
    <t>NJSP - Washington Helistop</t>
  </si>
  <si>
    <t>Warren</t>
  </si>
  <si>
    <t>H-242</t>
  </si>
  <si>
    <t>NG Washington Armory Helistop</t>
  </si>
  <si>
    <t>H-263</t>
  </si>
  <si>
    <t>NG Phillipsburg Armory Helistop</t>
  </si>
  <si>
    <t>H-121</t>
  </si>
  <si>
    <t>Warren Hospital Helistop</t>
  </si>
  <si>
    <t>H-127</t>
  </si>
  <si>
    <t>New Village Helistop</t>
  </si>
  <si>
    <t>H-187</t>
  </si>
  <si>
    <t>Panther Valley Helistop</t>
  </si>
  <si>
    <t>H-256</t>
  </si>
  <si>
    <t>Milana Heliport</t>
  </si>
  <si>
    <t>H-293</t>
  </si>
  <si>
    <t>Hackettstown Helistop</t>
  </si>
  <si>
    <t>H-31</t>
  </si>
  <si>
    <t>Yards Creek Helistop</t>
  </si>
  <si>
    <t>H-32</t>
  </si>
  <si>
    <t>Belvidere Helistop</t>
  </si>
  <si>
    <t>H-454</t>
  </si>
  <si>
    <t>Darst Helistop</t>
  </si>
  <si>
    <t>H-46</t>
  </si>
  <si>
    <t>Oxford Quarry Helistop</t>
  </si>
  <si>
    <t>H-468</t>
  </si>
  <si>
    <t>Hackettstown Regional Medical Ctrr HS</t>
  </si>
  <si>
    <t>H-472</t>
  </si>
  <si>
    <t>Pio Costa Sand &amp; Gravel Helistop</t>
  </si>
  <si>
    <t>H-475</t>
  </si>
  <si>
    <t>Merrill Creek Reservoir Helistop</t>
  </si>
  <si>
    <t>H-478</t>
  </si>
  <si>
    <t>White Willow Helistop</t>
  </si>
  <si>
    <t>H-508</t>
  </si>
  <si>
    <t>Warren County Helistop</t>
  </si>
  <si>
    <t>fip</t>
  </si>
  <si>
    <t>Action</t>
  </si>
  <si>
    <t>Faa_code</t>
  </si>
  <si>
    <t>type</t>
  </si>
  <si>
    <t>Open</t>
  </si>
  <si>
    <t>armory</t>
  </si>
  <si>
    <t>corp</t>
  </si>
  <si>
    <t>Reliant Energy-Werner Helistop</t>
  </si>
  <si>
    <t>No</t>
  </si>
  <si>
    <t>H-196</t>
  </si>
  <si>
    <t>Dow Jones &amp; Company Helistop</t>
  </si>
  <si>
    <t>H-231</t>
  </si>
  <si>
    <t>emerg</t>
  </si>
  <si>
    <t>Bellemead Development Corp Heliport</t>
  </si>
  <si>
    <t>H-70</t>
  </si>
  <si>
    <t>Hess - Perth Amboy</t>
  </si>
  <si>
    <t>H-95</t>
  </si>
  <si>
    <t>Stepan Helistop</t>
  </si>
  <si>
    <t>H-100</t>
  </si>
  <si>
    <t>congoleum helistop</t>
  </si>
  <si>
    <t>H-112</t>
  </si>
  <si>
    <t>Peddie School Helistop</t>
  </si>
  <si>
    <t>H-143</t>
  </si>
  <si>
    <t>Germania Helistop</t>
  </si>
  <si>
    <t>H-16</t>
  </si>
  <si>
    <t>Ridgefield Park Helistop</t>
  </si>
  <si>
    <t>H-233</t>
  </si>
  <si>
    <t>Stillmeadows Helistop</t>
  </si>
  <si>
    <t>H-235</t>
  </si>
  <si>
    <t>Bergen Police/Fire Academy Helistop</t>
  </si>
  <si>
    <t>H-237</t>
  </si>
  <si>
    <t xml:space="preserve">Open      </t>
  </si>
  <si>
    <t>resort</t>
  </si>
  <si>
    <t>Idylease Helistop</t>
  </si>
  <si>
    <t>H-261</t>
  </si>
  <si>
    <t>Suburban Helistop</t>
  </si>
  <si>
    <t>H-262</t>
  </si>
  <si>
    <t>Seabrook Helistop</t>
  </si>
  <si>
    <t>H-273</t>
  </si>
  <si>
    <t>ADP-Florham Park Helistop</t>
  </si>
  <si>
    <t>H-274</t>
  </si>
  <si>
    <t>Cherry Hill Helistop</t>
  </si>
  <si>
    <t>H-343</t>
  </si>
  <si>
    <t>Wyeth Holdings Corporation</t>
  </si>
  <si>
    <t>H-352</t>
  </si>
  <si>
    <t>Lembo Helistop</t>
  </si>
  <si>
    <t>H-355</t>
  </si>
  <si>
    <t>Island Helistop</t>
  </si>
  <si>
    <t>H-374</t>
  </si>
  <si>
    <t>Guido Memorial Heliport</t>
  </si>
  <si>
    <t>H-378</t>
  </si>
  <si>
    <t>Hansen Heliport</t>
  </si>
  <si>
    <t>H-380</t>
  </si>
  <si>
    <t>Atlantic Detroit Diesel #2-Lodi HS</t>
  </si>
  <si>
    <t>H-383</t>
  </si>
  <si>
    <t>Alfieri-Parkway Associates Helistop</t>
  </si>
  <si>
    <t>H-420</t>
  </si>
  <si>
    <t>Educational Testing Helistop</t>
  </si>
  <si>
    <t>H-50</t>
  </si>
  <si>
    <t>Hansen Helistop-Pleasantville</t>
  </si>
  <si>
    <t>H-52</t>
  </si>
  <si>
    <t>salem</t>
  </si>
  <si>
    <t>Dupont Chambers Works</t>
  </si>
  <si>
    <t>H-85</t>
  </si>
  <si>
    <t>hunterdon</t>
  </si>
  <si>
    <t>Constrad Helistop</t>
  </si>
  <si>
    <t>H-92</t>
  </si>
  <si>
    <t>Hansen Heliport-Northfield</t>
  </si>
  <si>
    <t>H-97</t>
  </si>
  <si>
    <t>Wuerker's New Acre Farm Helistop</t>
  </si>
  <si>
    <t>farm</t>
  </si>
  <si>
    <t>Cruz Farm Heliport</t>
  </si>
  <si>
    <t>H-139</t>
  </si>
  <si>
    <t>Longbridge Farm Helistop</t>
  </si>
  <si>
    <t>H-368</t>
  </si>
  <si>
    <t>golf</t>
  </si>
  <si>
    <t>trooper</t>
  </si>
  <si>
    <t>utility</t>
  </si>
  <si>
    <t>Harrah's Casino Hotel Heliport</t>
  </si>
  <si>
    <t>H-428</t>
  </si>
  <si>
    <t>hi roller</t>
  </si>
  <si>
    <t>hospital</t>
  </si>
  <si>
    <t>medivac</t>
  </si>
  <si>
    <t>mosq</t>
  </si>
  <si>
    <t xml:space="preserve">Open     </t>
  </si>
  <si>
    <t xml:space="preserve">Open        </t>
  </si>
  <si>
    <t>Gateway III Helistop</t>
  </si>
  <si>
    <t>H-407</t>
  </si>
  <si>
    <t>oth</t>
  </si>
  <si>
    <t>panynj</t>
  </si>
  <si>
    <t>Ope</t>
  </si>
  <si>
    <t>pharma</t>
  </si>
  <si>
    <t>SK76</t>
  </si>
  <si>
    <t>prison</t>
  </si>
  <si>
    <t>special</t>
  </si>
  <si>
    <t>LTO1</t>
  </si>
  <si>
    <t>INACTIVE</t>
  </si>
  <si>
    <t>h-166</t>
  </si>
  <si>
    <t>H-67</t>
  </si>
  <si>
    <t>faa_code1</t>
  </si>
  <si>
    <t>bell 206</t>
  </si>
  <si>
    <t>misquito</t>
  </si>
  <si>
    <t xml:space="preserve">forest </t>
  </si>
  <si>
    <t>bell OH58 (bell 206)</t>
  </si>
  <si>
    <t>bell UH1</t>
  </si>
  <si>
    <t>Blackhawk</t>
  </si>
  <si>
    <t>macdonald MD-530 (cayuse OH-6)</t>
  </si>
  <si>
    <t>robinson ASTRO R44</t>
  </si>
  <si>
    <t>NJDOT Designator</t>
  </si>
  <si>
    <t>Type of Private AirPort</t>
  </si>
  <si>
    <t>CO EF</t>
  </si>
  <si>
    <t>NOX EF</t>
  </si>
  <si>
    <t>PM25-PRI EF</t>
  </si>
  <si>
    <t>SO2 EF</t>
  </si>
  <si>
    <t>VOC EF</t>
  </si>
  <si>
    <t>VOC TPY</t>
  </si>
  <si>
    <t>CO TPY</t>
  </si>
  <si>
    <t>NOX TPY</t>
  </si>
  <si>
    <t>PM10-PRI TPY</t>
  </si>
  <si>
    <t>PM25-PRI TPY</t>
  </si>
  <si>
    <t>SO2 TPY</t>
  </si>
  <si>
    <r>
      <t>12</t>
    </r>
    <r>
      <rPr>
        <sz val="10"/>
        <rFont val="Arial"/>
        <family val="2"/>
      </rPr>
      <t>McGuire AFB emissions are from 2005 which are assumed to be the same as for 2007 according to Mark Evans of McGuire AFB.</t>
    </r>
  </si>
  <si>
    <t>REPORT</t>
  </si>
  <si>
    <t>assume all helicoptors (50% bell 206 50% blackhawks)</t>
  </si>
  <si>
    <t xml:space="preserve">PM10-PRI EF </t>
  </si>
  <si>
    <t>AIR TAXI</t>
  </si>
  <si>
    <t>FAA 5010 AIRPORT</t>
  </si>
  <si>
    <t>EDMS HELICOPTER EMISSION FACTOR</t>
  </si>
  <si>
    <t>ANNUAL EMISSIONS TONSPERYEAR (TPY)</t>
  </si>
  <si>
    <t xml:space="preserve">Aircraft activity is expressed in Landing and Take-off (LTO) cycles.  The landing cycle consists of  two modes: approach and taxi-in.  The Take-off cycle consists of four modes: start-up, taxi-out, take-off and climb out.  The Emissions and Dispersion Modeling System (EDMS) was developed to calculate emissions associated with each of these LTO modes for all aircraft included in its database.  </t>
  </si>
  <si>
    <t xml:space="preserve">The EDMS assigns a default aircraft-specific Time in Modes (TIM) in minutes to each LTO mode.  TIMs are durations per LTO cycle that an aircraft spends in each of the six modes of the aircraft LTO.  The EDMS multiplies these TIMs with aircraft-specific engine emission factors and also the number of  the specific aircraft LTO cycles inputted by the user.  In this manner, the EDMS generates emissions for each specific aircraft conducting a specific number of LTOs at a specific airport.  Note that the EDMS also includes emissions generated by ground support equipment (GSE) and auxiliary power units (APU) used to service aircraft operations while the the aircraft is parked at the gate.  </t>
  </si>
  <si>
    <t>The EDMS has developed default values for the types of GSE and APUs used by specific aircraft.  GSE emissions are obtained from EPA's NONROAD model and are dependent on the age, fuel, horsepower and load factor applied to the engine.  APUs are most often on-board generators that provide electrical power to the aircraft while its engines are shut down.  Like the LTO modes,  GSE and APU emissions generated per LTO cycle are the product of the emissions factor and the operating time, multiplied by the number of applicable aircraft LTOs.</t>
  </si>
  <si>
    <t>TABLE 1A: EDMS AIRCRAFT MODES:</t>
  </si>
  <si>
    <t>symbol</t>
  </si>
  <si>
    <t>mode name</t>
  </si>
  <si>
    <t>DESCRIPTION</t>
  </si>
  <si>
    <t>START_UP</t>
  </si>
  <si>
    <t>Aircraft main engine startup occurs at the gate.  This methodology is only applied to aircraft with ICAO certified engines.  All other aircraft will not have startup emissions. Aircraft main engine startup produces only HC, VOC, NMHC, and TOG emissions.</t>
  </si>
  <si>
    <t>TAXI OUT</t>
  </si>
  <si>
    <t>The taxing from gate to a runway end.  Begins the moment plane leaves gate.  Includes any queuing time on taxiway after aircraft leaves gate.</t>
  </si>
  <si>
    <t>TAKEOFF</t>
  </si>
  <si>
    <t>The portion from the start of the ground roll on the runway, through wheels off, and airborne portion of the ascent up to cutback during which the aircraft operates at maximum thrust.</t>
  </si>
  <si>
    <t>CLIMB OUT</t>
  </si>
  <si>
    <t>The portion from engine cutback to the end of the flight profile (or the mixing height, whichever is lower). For Newark liberty airport the EDMS default mixing height is 3,000 feet.</t>
  </si>
  <si>
    <t>APPROACH</t>
  </si>
  <si>
    <t>The airborne segment of an aircraft's arrival extending from the start of the flight profile (or the mixing height, whichever is lower) to touchdown on the runway.</t>
  </si>
  <si>
    <t>TAXI IN</t>
  </si>
  <si>
    <t>The landing ground roll segment (from touchdown to the runway exit) of an arriving aircraft, including reverse thrust, and the taxiing from the runway exit to a gate.</t>
  </si>
  <si>
    <t>APU</t>
  </si>
  <si>
    <t>On-board generators that provide electrical power to the aircraft while its engines are shut down.</t>
  </si>
  <si>
    <t>Ground Support Equipment that service aircraft operations such as refueling and baggage handling.</t>
  </si>
  <si>
    <t>TABLE 1B: AIRCRAFT CATEGORY DEFINITION</t>
  </si>
  <si>
    <t>AIRCRAFT CATEGORY</t>
  </si>
  <si>
    <t>SCC CODE</t>
  </si>
  <si>
    <t>FAA DEFINITION</t>
  </si>
  <si>
    <t>COMMERCIAL AVIATION</t>
  </si>
  <si>
    <t>Is the part of civil aviation (both general aviation and scheduled airline service) that involves operating aircraft for hire to transport passengers or cargo.</t>
  </si>
  <si>
    <t>2275060000</t>
  </si>
  <si>
    <t>Total: All Types (Piston &amp; Turbine)</t>
  </si>
  <si>
    <r>
      <t>An air charter or cargo aircraft which operates on an on-demand basis. An air charter</t>
    </r>
    <r>
      <rPr>
        <sz val="11"/>
        <color theme="1"/>
        <rFont val="Calibri"/>
        <family val="2"/>
        <scheme val="minor"/>
      </rPr>
      <t xml:space="preserve"> is the business of renting an entire aircraft (i.e., chartering) as opposed to individual aircraft seats (i.e., purchasing a ticket through a traditional airline). While the airlines specialize in selling transportation by the seat, air charter companies focus on individual private aircraft and itineraries, urgent or time-sensitive cargo, air ambulance and any other form of ad hoc air transportation.</t>
    </r>
  </si>
  <si>
    <t>MILITARY AIRCRAFT</t>
  </si>
  <si>
    <t>Is any fixed-wing or rotary-wing aircraft that is operated by a legal or insurrectionary armed service of any type.  Military aircraft can be either combat or non-combat. Combat aircraft are aircraft designed to destroy enemy equipment using their own armament. Combat aircraft are normally developed and procured only by military forces. While non-combat aircraft are aircraft not designed for combat as their primary function, but may carry weapons for self-defense.  They mainly operate in support roles, and may be developed by either military forces or civilian organizations.</t>
  </si>
  <si>
    <t>Has been defined as a civil aircraft operation other than a commercial air transport flight operating to a schedule.</t>
  </si>
  <si>
    <t>2265008005</t>
  </si>
  <si>
    <t>4 Stroke</t>
  </si>
  <si>
    <t>2267008005</t>
  </si>
  <si>
    <t>LPG</t>
  </si>
  <si>
    <t>2268008005</t>
  </si>
  <si>
    <t>CNG</t>
  </si>
  <si>
    <t>GENERAL AVIATION TURBINE (SCC 227505012) EMISSIONS TONSPERYEAR (TPY)</t>
  </si>
  <si>
    <t>VOCpIston</t>
  </si>
  <si>
    <t>AIR TAXI TURBINE (SCC 227506012) EMISSIONS TONSPERYEAR (TPY)</t>
  </si>
  <si>
    <t>AIR TAXI PISTON (SCC 227506011) EMISSIONS TONSPERYEAR (TPY)</t>
  </si>
  <si>
    <t>report</t>
  </si>
  <si>
    <t>5010 REPORT BASED AIRCRAFT</t>
  </si>
  <si>
    <t>ATsingle</t>
  </si>
  <si>
    <t>ATjet</t>
  </si>
  <si>
    <t>ATheli</t>
  </si>
  <si>
    <t>OperationsAirTaxi (Arrival &amp; Departure)</t>
  </si>
  <si>
    <t>5010 REPORT BASED AIRCRAFT &amp; OPERATIONS</t>
  </si>
  <si>
    <t>ATmulti (piston) 50%multi</t>
  </si>
  <si>
    <t>ATmulti (turbine)50%multi</t>
  </si>
  <si>
    <t>Operations Date</t>
  </si>
  <si>
    <t>AT all multi</t>
  </si>
  <si>
    <t>AT single</t>
  </si>
  <si>
    <t>AT mult &amp; jet</t>
  </si>
  <si>
    <t>AT multi</t>
  </si>
  <si>
    <t>AT heli</t>
  </si>
  <si>
    <t>Assumption</t>
  </si>
  <si>
    <t>PM10-PR_TPY</t>
  </si>
  <si>
    <t>PM25-PRI_TPY</t>
  </si>
  <si>
    <t>SO2_TPY</t>
  </si>
  <si>
    <t>AIR TAXI PISTON SINGLE ENGINE (SCC 227506011) EMISSION FACTORS (EF)</t>
  </si>
  <si>
    <t>AIR TAXI PISTON MULTI ENGINE (SCC 227506011) EMISSION FACTORS (EF)</t>
  </si>
  <si>
    <t>AIR TAXI TURBINE MULTI ENGINE (SCC 227506012) EMISSION FACTORS (EF)</t>
  </si>
  <si>
    <t>AIR TAXI TURBINE JET (SCC 227506012) EMISSIONS FACTORS (EF)</t>
  </si>
  <si>
    <t>AIR TAXI TURBINE HELICOPTER (SCC 227506012) EMISSION FACTORS (EF)</t>
  </si>
  <si>
    <t>FAA 5010 REPORT BASED AIRCRAFT</t>
  </si>
  <si>
    <t>GENERAL AVIATION TURBINE MULTI ENG (SCC 227505012) EMISSION FACTORS (EF)</t>
  </si>
  <si>
    <t>FAA 5010 REPORT AIRPORTS</t>
  </si>
  <si>
    <t>MILITARY AVIATION TURBINE (SCC 2275001000) EMISSIONS TONSPERYEAR (TPY)</t>
  </si>
  <si>
    <t>LTO CALCULATION (OPERATIONS/2)</t>
  </si>
  <si>
    <t>5010 REPORT OPERATIONS (ARRIVAL &amp; DEPARTURE)</t>
  </si>
  <si>
    <t>GENERAL AVIATION PISTON (SCC 227505011) EMISSIONS TONSPERYEAR (TPY)</t>
  </si>
  <si>
    <t>GENERAL AVIAITON TURBINE HELICOPTER (SCC 227505012) EMISSION FACTORS</t>
  </si>
  <si>
    <t>GENERAL AVIATION TURBINE JET (SCC 227505012) EMISSION FACTORS</t>
  </si>
  <si>
    <t>GENERAL AVIATION PISTON (SCC 227505011) EMISSION FACTORS (EF)</t>
  </si>
  <si>
    <t>GENERAL AVIATION PISTON MULTI ENGINE (SCC 227505011) EMISSION FACTORS (EF)</t>
  </si>
  <si>
    <t>GaMulti Piston</t>
  </si>
  <si>
    <t>Gasingle Piston</t>
  </si>
  <si>
    <t>Gamulti TURBINE</t>
  </si>
  <si>
    <t>Gajet TURBINE</t>
  </si>
  <si>
    <t>Gaheli TURBINE</t>
  </si>
  <si>
    <t>airport aircraft</t>
  </si>
  <si>
    <r>
      <t>LTO BY AIRCRAFT TYPE (OPERATIONS/2)</t>
    </r>
    <r>
      <rPr>
        <b/>
        <vertAlign val="superscript"/>
        <sz val="11"/>
        <color theme="1"/>
        <rFont val="Calibri"/>
        <family val="2"/>
        <scheme val="minor"/>
      </rPr>
      <t>1</t>
    </r>
  </si>
  <si>
    <r>
      <t>OPERATIONS BY AIRCRAFT TYPE</t>
    </r>
    <r>
      <rPr>
        <b/>
        <vertAlign val="superscript"/>
        <sz val="11"/>
        <color theme="1"/>
        <rFont val="Calibri"/>
        <family val="2"/>
        <scheme val="minor"/>
      </rPr>
      <t>1</t>
    </r>
  </si>
  <si>
    <r>
      <t>FAA 5010 REPORT OPERATIONS</t>
    </r>
    <r>
      <rPr>
        <b/>
        <vertAlign val="superscript"/>
        <sz val="11"/>
        <color theme="1"/>
        <rFont val="Calibri"/>
        <family val="2"/>
        <scheme val="minor"/>
      </rPr>
      <t>1</t>
    </r>
  </si>
  <si>
    <r>
      <rPr>
        <vertAlign val="superscript"/>
        <sz val="11"/>
        <color theme="1"/>
        <rFont val="Calibri"/>
        <family val="2"/>
        <scheme val="minor"/>
      </rPr>
      <t>1</t>
    </r>
    <r>
      <rPr>
        <sz val="11"/>
        <color theme="1"/>
        <rFont val="Calibri"/>
        <family val="2"/>
        <scheme val="minor"/>
      </rPr>
      <t>The number of general aviation operations for the airports highlighted in bold red erronously include air taxi and military aircraft.  This increase is not significant to the total number of general aviation operations. Additionally general aviation aircraft does not have high emission factors so the increase from double counting the military and air taxi emissions under the general aviation turbine and piston categories is not significant and so no change will be made in the inventory already submitted.  However corrections will be made to this calculation sheet for future year inventories.</t>
    </r>
  </si>
  <si>
    <t>approach</t>
  </si>
  <si>
    <t>climb-out</t>
  </si>
  <si>
    <t>taxi-in</t>
  </si>
  <si>
    <t>taxi-out</t>
  </si>
  <si>
    <t>start-up</t>
  </si>
  <si>
    <t>take-off</t>
  </si>
  <si>
    <t>AVERAGE JET AIRCRAFT EMISSIONS TONS/LTO</t>
  </si>
  <si>
    <t>KILOGRAMS/100 LTO</t>
  </si>
  <si>
    <t>TONS/100 LTO</t>
  </si>
  <si>
    <t>AVERAGE PISTON AIRCRAFT 1 ENGINE EMISSIONS TONS/LTO</t>
  </si>
  <si>
    <t>AVERAGE TURBINE AIRCRAFT  ENGINE EMISSIONS TONS/LTO</t>
  </si>
  <si>
    <t>AVERAGE PISTON AIRCRAFT 2 ENGINE EMISSIONS TONS/LTO</t>
  </si>
  <si>
    <t xml:space="preserve">The EDMS output will generate eight separate emission values for the six (6) modes defined for the LTO cycle (START-UP,TAXI-OUT,TAKEOFF, CLIMB OUT,  APPROACH, TAXI IN), and the GSE and APU modes for every inputted aircraft included in the Port Authority of New York and New Jersey (PANYNJ) fleet mix submission for Newark Liberty Airport (EWR). Definitions of each of these modes are included in Table 1A below.    </t>
  </si>
  <si>
    <t>The aircraft included in the each fleet mix are defined by an aircraft identifier code, aircraft description.  NJDEP also includes a Source Category Code (SCC) category characterization of either commercial air, air taxi, air military or general aviation ( GA1&amp; 2 and helicopters)).  These SCC categories are defined in Table 1B below.</t>
  </si>
  <si>
    <t>The State of New Jersey</t>
  </si>
  <si>
    <t>Department of Envinromental Protection</t>
  </si>
  <si>
    <r>
      <t>State Implementation Plan (SIP) Revision for the Attainment and Maintenance of the Particulate Matter PM</t>
    </r>
    <r>
      <rPr>
        <b/>
        <vertAlign val="subscript"/>
        <sz val="10"/>
        <rFont val="Arial"/>
        <family val="2"/>
      </rPr>
      <t>2.5</t>
    </r>
    <r>
      <rPr>
        <b/>
        <sz val="10"/>
        <rFont val="Arial"/>
        <family val="2"/>
      </rPr>
      <t xml:space="preserve"> National Ambient Air Quality Standards</t>
    </r>
  </si>
  <si>
    <t>Appendix V: 2007 Nonroad Emissions Inventory Attachments</t>
  </si>
  <si>
    <t>for the Particulate Matter (PM2.5) Nitrogen Oxide (NOx) and Sulfur Dioxide (SO2) Emissions</t>
  </si>
  <si>
    <t>for the Year 2007</t>
  </si>
  <si>
    <t>for the Non-Road Orphan Category of Aircraft</t>
  </si>
  <si>
    <t>for New Jersey</t>
  </si>
  <si>
    <t>Airport Outputs</t>
  </si>
  <si>
    <t>Attachment 7-3C</t>
  </si>
  <si>
    <t>Apply all GSE emissions to diesel SCC. In other attachment 7C of this appendix convert to the 4 b/c no current GSE fleet mix to determine the separate GSE engine types.</t>
  </si>
  <si>
    <t>Table 1C: Table of Contents</t>
  </si>
  <si>
    <t>Excel Spreadsheet Description</t>
  </si>
  <si>
    <t>A listing of all the excel spreadsheets included in this Attachment are indicated in the Table below:</t>
  </si>
  <si>
    <t>Excel      Spread     sheet #</t>
  </si>
  <si>
    <r>
      <rPr>
        <vertAlign val="superscript"/>
        <sz val="11"/>
        <color theme="1"/>
        <rFont val="Calibri"/>
        <family val="2"/>
        <scheme val="minor"/>
      </rPr>
      <t>1</t>
    </r>
    <r>
      <rPr>
        <sz val="11"/>
        <color theme="1"/>
        <rFont val="Calibri"/>
        <family val="2"/>
        <scheme val="minor"/>
      </rPr>
      <t>The emission factors are assumed to be the same as for an average single piston engine included in table 13 of this Attachment.</t>
    </r>
  </si>
  <si>
    <t>military average</t>
  </si>
  <si>
    <t>MILITARY AVIAITON HELICOPTER (SCC 2275001000) EMISSION FACTORS (EF)</t>
  </si>
  <si>
    <t>EWR</t>
  </si>
  <si>
    <t>Newark Liberty Airport</t>
  </si>
  <si>
    <t>ESSEX</t>
  </si>
  <si>
    <t>StateCounty FIPS</t>
  </si>
  <si>
    <t>TOTAL LTO EMISSIONS (TPY)</t>
  </si>
  <si>
    <t>TOTAL EWR EMISSIONS (TONSPERYEAR)</t>
  </si>
  <si>
    <t>NA</t>
  </si>
  <si>
    <t>Off-highway Vehicle Gasoline, 4-Stroke</t>
  </si>
  <si>
    <t>Off-highway Vehicle Diesel</t>
  </si>
  <si>
    <t>CO_GSE_TOT</t>
  </si>
  <si>
    <t>NOX_GSE_TOT</t>
  </si>
  <si>
    <t>PM10_GSE_TOT</t>
  </si>
  <si>
    <t>PM25_GSE_TOT</t>
  </si>
  <si>
    <t>SO2_GSE_TOT</t>
  </si>
  <si>
    <t>VOC_GSE_TOT</t>
  </si>
  <si>
    <t>GSE %</t>
  </si>
  <si>
    <t>TOTAL EWR EMISSIONS TONSPERYEAR (TPY)</t>
  </si>
  <si>
    <t>2) A sort on the EDMS output is conducted to differentiate the 6 LTO modes (S,O,T,C,A &amp; I)from the APU (U) and GSE (E) modes. All the EDMS outputs included in Tables  5 to 13 have been sorted.</t>
  </si>
  <si>
    <t xml:space="preserve">1) Six EDMS runs were conducted for Newark Liberty Airport based the breakdown of the total EWR fleet mix into the four aircraft categories (Air Carrier, air taxi, military, general aviation (GA1 &amp; 2, heli). These outputs are converted from kg/grams to tons/year.  These converted EDMS outputs are presented in Table 5.  Note that the GA1 &amp; 2, heli were later combined into one general aviation category.  Similarily, several runs were conducted for Teterboro, Atlantic City (ACY) , Trenton Mercer (TTN), Lakehurst NAES (NEL), Monmouth Executive (BLM), Morris Municipal (MMU), Essex County (CDW) and Millvile Municipal (MIV) Airports (See Tables 5-13). </t>
  </si>
  <si>
    <t>EDMS AIRCRAFT EMISSION CALCULATION METHODOLOGY:</t>
  </si>
  <si>
    <t>3) The six (6) LTO modes emission outputs are summed to determine only those emissions associated with just the aircraft LTO and not the GSE or APU modes of the aircraft as shown in Table 4.The summed LTO modes for each aircraft at each airport are then summed once again into their respective aircraft SCCs of Commercial, Air Taxi (Piston &amp; Turbine), Military and General Aviation (Piston &amp; Turbine).  Note that this summation can be simplified in one step which sums the six (6) LTO modes to determine only those emissions associated with the respective aircraft SCCs. This simplified method was applied to all the airports except Newark Liberty (EWR).  For EWR, the two step summation was applied for the sake of any future analysis of EWR aircraft emissions. Subsequently, The APU and GSE emissions from each aircraft at each airport are then summed and presented as separate SCC categories for that airport.  See Table 3 for presentation of EWRs summed LT) modes into the 6 aircraft SCCs with total GSE and APU operations conducted at the airport. The combined airport EDMS aircraft LTO modes output summations are presented in Table 2 and the SCC aircraft category summations for each airport are included in Attachment 7A of this Appendix.</t>
  </si>
  <si>
    <t>4) The GSE Equipment indicating only diesel is apportioned into the 4 stroke, LPG, CNG and Diesel GSE equipment SCC categories by the application of the GSE ratio developed by Marama as shown in Table 2 for EWR.  Note that prior use of the Diesel GSE equipment SCC category notation was only used as a reference until its apportionment into the 4 GSE categories.</t>
  </si>
  <si>
    <t>5) Presentation of the entire listing of the combined airport EDMS aircraft LTO modes output summations are presented in Table 4 included in Attachment 7A of Appendix V.</t>
  </si>
  <si>
    <t>OTHER AIRPORT EMISSION CALCULATION METHODOLOGY:</t>
  </si>
  <si>
    <t>McGuire Air Force Base (AFB) and all other airports included in the FAA 5010 Report and the helicopters and private airports included in the New Jersey Department of Transportation (NJDOT) reports, did not use the EDMS to determine their emissions.  McGuire AFB used emission calculation methodologies developed by the US Air Force as shown in Table 14.  While the LTOs developed for the FAA 5010 airports, and the NJDOT helicopters and private airports were multiplied with generic emission factors developed from EDMS modeling of generic air taxi, general aviation and military aircraft types.  These emission factors are presented in Table 15 and the air taxi, general aviation and military aircraft emissions for the FAA 5010 airports are presented in Tables 16-18 and those for the NJDOT heliports and private airports are presented in Tables 19 to 20.</t>
  </si>
  <si>
    <r>
      <t>Table 20: NEW JERSEY DEPARTMENT OF TRANSPORTATION (NJDOT) REPORT PRIVATE SPECIAL USE &amp; RESTRICTED AIRPORTS (SINGLE PISTON 4 CYCLE PLANE) 2007 LANDING &amp; TAKEOFF OPERATIONS (LTO), EMISSION FACTORS (EF) AND EMISSIONS TONSPERYEAR (TPY)</t>
    </r>
    <r>
      <rPr>
        <b/>
        <vertAlign val="superscript"/>
        <sz val="11"/>
        <color theme="1"/>
        <rFont val="Calibri"/>
        <family val="2"/>
        <scheme val="minor"/>
      </rPr>
      <t>1</t>
    </r>
  </si>
  <si>
    <t>TABLE 19: NEW JERSEY DEPARTMENT OF TRANSPORTATION (NJDOT) REPORT HELICOPTER GENERAL AVIATION AIRCRAFT (SCC 2275050012) 2007 LTO COUNT, EMISSION FACTORS &amp; ANNUAL EMISSIONS TONSPERYEAR (TPY)</t>
  </si>
  <si>
    <t>TABLE 18: FEDERAL AVIATION AGENCY (FAA) 5010 REPORT MILITARY AIRCRAFT (SCC 2275001000) 2007 LANDING AND TAKEOFF OPERATIONS (LTO) COUNT, EMISSION FACTORS (EF) &amp; ANNUAL EMISSIONS TONSPERYEAR (TPY)</t>
  </si>
  <si>
    <r>
      <t>TABLE 17: FEDERAL AVIATION AGENCY (FAA) 5010 REPORT GENERAL AVIATION AIRCRAFT PISTON &amp; TURBINE ENGINES (SCC 227505011 &amp; 227505011) 2007 LANDING &amp; TAKEOFF OPERATIONS (LTO), EMISSION FACTORS (EF) &amp; ANNUAL EMISSIONS TONSPERYEAR (TPY)</t>
    </r>
    <r>
      <rPr>
        <b/>
        <vertAlign val="superscript"/>
        <sz val="11"/>
        <color theme="1"/>
        <rFont val="Calibri"/>
        <family val="2"/>
        <scheme val="minor"/>
      </rPr>
      <t>1</t>
    </r>
  </si>
  <si>
    <t>TABLE 16: FEDERAL AVIATION AGENCY (FAA) 5010 REPORT TAXI AIRCRAFT PISTON &amp; TURBINE ENGINES (SCC 227506011 &amp; 227506011) 2007 LANDING &amp; TAKEOFF OPERATIONS (LTO), EMISSION FACTORS (EF) &amp; ANNUAL EMISSIONS TONSPERYEAR (TPY)</t>
  </si>
  <si>
    <r>
      <t>TABLE 14: MCGUIRE AIR FORCE BASE (AFB) 2007 AIRCRAFT LANDING &amp; TAKEOFF (LTO) AND TOUCH &amp; GO (TGO) OPERATIONS AND EMISSIONS TONSPERYEAR (TPY)</t>
    </r>
    <r>
      <rPr>
        <b/>
        <u/>
        <vertAlign val="superscript"/>
        <sz val="10"/>
        <rFont val="Arial"/>
        <family val="2"/>
      </rPr>
      <t>11,12</t>
    </r>
  </si>
  <si>
    <t>TABLE 15A : AVERAGE JET AIRCRAFT EMISSIONS/LTO AT SMALL NEW JERSEY AIRPORTS BASED ON FAA EDMS OUTPUTS OF 100 LTOS PER AIRCRAFT</t>
  </si>
  <si>
    <t>TABLE 15B: AVERAGE SINGLE ENGINE PISTON AIRCRAFT EMISSIONS/LTO AT SMALL NEW JERSEY AIRPORTS BASED ON FAA EDMS OUTPUTS OF 100 LTOS PER AIRCRAFT</t>
  </si>
  <si>
    <t>TABLE 15C: AVERAGE TWIN ENGINE PISTON AIRCRAFT EMISSIONS/LTO AT SMALL NEW JERSEY AIRPORTS BASED ON FAA EDMS OUTPUTS OF 100 LTOS PER AIRCRAFT</t>
  </si>
  <si>
    <t>TABLE 15D: AVERAGE TURBINE AIRCRAFT EMISSIONS/LTO AT SMALL NEW JERSEY AIRPORTS BASED ON FAA EDMS OUTPUTS OF 100 LTOS PER AIRCRAFT</t>
  </si>
  <si>
    <t>TABLE 15E: AVERAGE TURBINE AIRCRAFT EMISSIONS/LTO AT SMALL NEW JERSEY AIRPORTS BASED ON FAA EDMS OUTPUTS OF 100 LTOS PER AIRCRAFT</t>
  </si>
  <si>
    <t>GenAvia average</t>
  </si>
  <si>
    <r>
      <rPr>
        <vertAlign val="superscript"/>
        <sz val="10"/>
        <color indexed="8"/>
        <rFont val="Arial"/>
        <family val="2"/>
      </rPr>
      <t>1</t>
    </r>
    <r>
      <rPr>
        <sz val="10"/>
        <color indexed="8"/>
        <rFont val="Arial"/>
        <family val="2"/>
      </rPr>
      <t>GSE indicates Diesel but this is only a reference point in usage prior to allocation into the 4 standard GSE SCCs as shown in Table 2.</t>
    </r>
  </si>
  <si>
    <r>
      <t>TABLE 3: NEWARK LIBERTY INTERNATIONAL (EWR) AIRPORT 2007 ANNUAL EMISSION OUTPUT (LANDING TAKE-OFF OPERATIONS, AUXILIARY POWER UNITS (APU) &amp; TOTAL GROUND SUPPORT EQUIPMENT (GSE)) FROM FEDERAL AVIATION AGENCY (FAA) EMISSION DISPERSION MODELING SYSTEM (EDMS) BY SOURCE CATEGORY CODES (SCC) TONSPERYEAR (TPY)</t>
    </r>
    <r>
      <rPr>
        <b/>
        <vertAlign val="superscript"/>
        <sz val="11"/>
        <color theme="1"/>
        <rFont val="Calibri"/>
        <family val="2"/>
        <scheme val="minor"/>
      </rPr>
      <t>1</t>
    </r>
  </si>
  <si>
    <t>TABLE 4: NEWARK LIBERTY INTERNATIONAL (EWR) AIRPORT 2007 ANNUAL EMISSION OUTPUT (LANDING &amp; TAKE-OFF OPERATIONS (LTO)) FROM FEDERAL AVIATION AGENCY (FAA) EMISSION DISPERSION MODELING SYSTEM (EDMS) IN KILOGRAMS (KGY) AND TONSPERYEAR (TPY)</t>
  </si>
  <si>
    <t>TABLE 5: NEWARK LIBERTY INTERNATIONAL (EWR) AIRPORT 2007 ANNUAL EMISSION OUTPUT MODES FROM FEDERAL AVIATION AGENCY (FAA) EMISSION DISPERSION MODELING SYSTEM (EDMS) IN KILOGRAMS (KGY) AND TONSPERYEAR (TPY)</t>
  </si>
  <si>
    <t>TABLE 6: TETERBORO (TEB) AIRPORT 2007 ANNUAL EMISSION OUTPUT MODES FROM FEDERAL AVIATION AGENCY (FAA) EMISSION DISPERSION MODELING SYSTEM (EDMS) IN KILOGRAMS (KGY) AND TONSPERYEAR (TPY)</t>
  </si>
  <si>
    <t>TABLE 7: ATLANTIC CITY (ACY) AIRPORT 2007 ANNUAL EMISSION MODES OUTPUT FROM FEDERAL AVIATION AGENCY (FAA) EMISSION DISPERSION MODELING SYSTEM (EDMS) IN KILOGRAMS (KGY) AND TONSPERYEAR (TPY)</t>
  </si>
  <si>
    <t>TABLE 8: ESSEX COUNTY (CALDWELL) AIRPORT (CDW) 2007 ANNUAL EMISSION MODES OUTPUT FROM FEDERAL AVIATION AGENCY (FAA) EMISSION DISPERSION MODELING SYSTEM (EDMS) IN KILOGRAMS (KGY) AND TONSPERYEAR (TPY)</t>
  </si>
  <si>
    <t>TABLE 9: MONMOUTH EXECUTIVE (BELMAR) AIRPORT (BEL) 2007 ANNUAL EMISSION OUTPUT MODES FROM FEDERAL AVIATION AGENCY (FAA) EMISSION DISPERSION MODELING SYSTEM (EDMS) IN KILOGRAMS (KGY) AND TONSPERYEAR (TPY)</t>
  </si>
  <si>
    <t>TABLE 10: MILLVILLE MUNICIPAL (MIV) AIRPORT 2007 ANNUAL EMISSION OUTPUT MODES FROM FEDERAL AVIATION AGENCY (FAA) EMISSION DISPERSION MODELING SYSTEM (EDMS) IN KILOGRAMS (KGY) AND TONSPERYEAR (TPY)</t>
  </si>
  <si>
    <t>TABLE 11: MORRISTOWN MUNICIPAL (MMU) AIRPORT 2007 ANNUAL EMISSION OUTPUT MODES FROM FEDERAL AVIATION AGENCY (FAA) EMISSION DISPERSION MODELING SYSTEM (EDMS) IN KILOGRAMS (KGY) AND TONSPERYEAR (TPY)</t>
  </si>
  <si>
    <t>TABLE 12: TRENTON MERCER (TTN) AIRPORT 2007 ANNUAL EMISSION OUTPUT MODES FROM FEDERAL AVIATION AGENCY (FAA) EMISSION DISPERSION MODELING SYSTEM (EDMS) IN KILOGRAMS (KGY) AND TONSPERYEAR (TPY)</t>
  </si>
  <si>
    <t>TABLE 13: LAKEHURST NAVAL AIR AND ENGINEERING STATION AIRPORT (NEL) 2007 ANNUAL EMISSION OUTPUT MODES FROM FEDERAL AVIATION AGENCY (FAA) EMISSION DISPERSION MODELING SYSTEM (EDMS) IN KILOGRAMS (KGY) AND TONSPERYEAR (TPY)</t>
  </si>
  <si>
    <r>
      <t>TABLE 2: NEWARK LIBERTY INTERNATIONAL (EWR) AIRPORT 2007 ANNUAL EMISSION OUTPUT (LANDING TAKE-OFF OPERATIONS, AUXILIARY POWER UNITS (APU) &amp; TOTAL GROUND SUPPORT EQUIPMENT (GSE)) FROM FEDERAL AVIATION AGENCY (FAA) EMISSION DISPERSION MODELING SYSTEM (EDMS)  BY SOURCE CATEGORY CODES (SCC) AND % APPORTIONED GSE TONSPERYEAR (TPY)</t>
    </r>
    <r>
      <rPr>
        <b/>
        <vertAlign val="superscript"/>
        <sz val="11"/>
        <color theme="1"/>
        <rFont val="Calibri"/>
        <family val="2"/>
        <scheme val="minor"/>
      </rPr>
      <t>1</t>
    </r>
  </si>
  <si>
    <t>EWR Aircraft LTO APU % GSE</t>
  </si>
  <si>
    <t>EWR Aircraft LTO APU TOTAL GSE</t>
  </si>
  <si>
    <t>EWR Aircraft LTO mode sum</t>
  </si>
  <si>
    <t>Newark (EWR) EDMS output</t>
  </si>
  <si>
    <t>Teterboro (TEB) EDMS Output</t>
  </si>
  <si>
    <t>AtlanticCity(ACY) EDMS output</t>
  </si>
  <si>
    <t>Essex County (CDW) Airport</t>
  </si>
  <si>
    <t>MonmouthExec (BEL) Airport</t>
  </si>
  <si>
    <t>Milville (MIV) Airport</t>
  </si>
  <si>
    <t>Morristown (MMU) EDMS output</t>
  </si>
  <si>
    <t>Trenton (TNN) EDMS output</t>
  </si>
  <si>
    <t>LakehurstNAES (NEL) output</t>
  </si>
  <si>
    <t>McGuireAFB (WRI)</t>
  </si>
  <si>
    <t>FAA 5010 Airport w EDMS EF</t>
  </si>
  <si>
    <t>FAA 5010 AirTaxi</t>
  </si>
  <si>
    <t>FAA 5010 GenAviation</t>
  </si>
  <si>
    <t>FAA 5010 Military</t>
  </si>
  <si>
    <t>NJDOT PrivateUse Airports</t>
  </si>
  <si>
    <t>NJDOT Helicopters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</si>
</sst>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_(* \(#,##0.00\);_(* &quot;-&quot;??_);_(@_)"/>
    <numFmt numFmtId="164" formatCode="0.000000"/>
    <numFmt numFmtId="165" formatCode="_(* #,##0_);_(* \(#,##0\);_(* &quot;-&quot;??_);_(@_)"/>
    <numFmt numFmtId="166" formatCode="_(* #,##0.000_);_(* \(#,##0.000\);_(* &quot;-&quot;???_);_(@_)"/>
    <numFmt numFmtId="167" formatCode="0.0"/>
    <numFmt numFmtId="168" formatCode="_(* #,##0.000_);_(* \(#,##0.000\);_(* &quot;-&quot;??_);_(@_)"/>
    <numFmt numFmtId="169" formatCode="0.000"/>
    <numFmt numFmtId="170" formatCode="_(* #,##0.0_);_(* \(#,##0.0\);_(* &quot;-&quot;??_);_(@_)"/>
    <numFmt numFmtId="171" formatCode="0.0000"/>
    <numFmt numFmtId="172" formatCode="0.00_);[Red]\(0.00\)"/>
    <numFmt numFmtId="173" formatCode="0.00000000"/>
    <numFmt numFmtId="174" formatCode="#,##0.0"/>
  </numFmts>
  <fonts count="31" x14ac:knownFonts="1">
    <font>
      <sz val="11"/>
      <color theme="1"/>
      <name val="Calibri"/>
      <family val="2"/>
      <scheme val="minor"/>
    </font>
    <font>
      <sz val="11"/>
      <color theme="1"/>
      <name val="Calibri"/>
      <family val="2"/>
      <scheme val="minor"/>
    </font>
    <font>
      <b/>
      <sz val="11"/>
      <color theme="1"/>
      <name val="Calibri"/>
      <family val="2"/>
      <scheme val="minor"/>
    </font>
    <font>
      <sz val="10"/>
      <color indexed="8"/>
      <name val="Arial"/>
      <family val="2"/>
    </font>
    <font>
      <b/>
      <sz val="10"/>
      <name val="Arial"/>
      <family val="2"/>
    </font>
    <font>
      <sz val="10"/>
      <color indexed="8"/>
      <name val="Arial"/>
      <family val="2"/>
    </font>
    <font>
      <sz val="10"/>
      <name val="Arial"/>
      <family val="2"/>
    </font>
    <font>
      <vertAlign val="superscript"/>
      <sz val="10"/>
      <name val="Arial"/>
      <family val="2"/>
    </font>
    <font>
      <b/>
      <u/>
      <sz val="10"/>
      <name val="Arial"/>
      <family val="2"/>
    </font>
    <font>
      <b/>
      <u/>
      <vertAlign val="superscript"/>
      <sz val="10"/>
      <name val="Arial"/>
      <family val="2"/>
    </font>
    <font>
      <sz val="8"/>
      <name val="Arial"/>
      <family val="2"/>
    </font>
    <font>
      <b/>
      <sz val="8"/>
      <name val="Arial"/>
      <family val="2"/>
    </font>
    <font>
      <b/>
      <vertAlign val="superscript"/>
      <sz val="8"/>
      <name val="Arial"/>
      <family val="2"/>
    </font>
    <font>
      <b/>
      <sz val="8"/>
      <color indexed="18"/>
      <name val="Arial"/>
      <family val="2"/>
    </font>
    <font>
      <sz val="7"/>
      <name val="Arial"/>
      <family val="2"/>
    </font>
    <font>
      <b/>
      <sz val="8"/>
      <color indexed="62"/>
      <name val="Arial"/>
      <family val="2"/>
    </font>
    <font>
      <sz val="8"/>
      <color indexed="12"/>
      <name val="Arial"/>
      <family val="2"/>
    </font>
    <font>
      <b/>
      <sz val="8"/>
      <color indexed="12"/>
      <name val="Arial"/>
      <family val="2"/>
    </font>
    <font>
      <sz val="6"/>
      <name val="Arial"/>
      <family val="2"/>
    </font>
    <font>
      <i/>
      <sz val="10"/>
      <name val="Arial"/>
      <family val="2"/>
    </font>
    <font>
      <b/>
      <sz val="8"/>
      <color indexed="10"/>
      <name val="Arial"/>
      <family val="2"/>
    </font>
    <font>
      <b/>
      <vertAlign val="superscript"/>
      <sz val="11"/>
      <color theme="1"/>
      <name val="Calibri"/>
      <family val="2"/>
      <scheme val="minor"/>
    </font>
    <font>
      <b/>
      <sz val="10"/>
      <color rgb="FFFF0000"/>
      <name val="Arial"/>
      <family val="2"/>
    </font>
    <font>
      <b/>
      <sz val="11"/>
      <color rgb="FFFF0000"/>
      <name val="Calibri"/>
      <family val="2"/>
      <scheme val="minor"/>
    </font>
    <font>
      <vertAlign val="superscript"/>
      <sz val="11"/>
      <color theme="1"/>
      <name val="Calibri"/>
      <family val="2"/>
      <scheme val="minor"/>
    </font>
    <font>
      <b/>
      <vertAlign val="subscript"/>
      <sz val="10"/>
      <name val="Arial"/>
      <family val="2"/>
    </font>
    <font>
      <sz val="8"/>
      <color indexed="81"/>
      <name val="Tahoma"/>
      <family val="2"/>
    </font>
    <font>
      <b/>
      <sz val="8"/>
      <color indexed="81"/>
      <name val="Tahoma"/>
      <family val="2"/>
    </font>
    <font>
      <b/>
      <sz val="10"/>
      <color indexed="8"/>
      <name val="Arial"/>
      <family val="2"/>
    </font>
    <font>
      <b/>
      <sz val="10"/>
      <color indexed="10"/>
      <name val="Arial"/>
      <family val="2"/>
    </font>
    <font>
      <vertAlign val="superscript"/>
      <sz val="10"/>
      <color indexed="8"/>
      <name val="Arial"/>
      <family val="2"/>
    </font>
  </fonts>
  <fills count="7">
    <fill>
      <patternFill patternType="none"/>
    </fill>
    <fill>
      <patternFill patternType="gray125"/>
    </fill>
    <fill>
      <patternFill patternType="solid">
        <fgColor indexed="22"/>
        <bgColor indexed="0"/>
      </patternFill>
    </fill>
    <fill>
      <patternFill patternType="solid">
        <fgColor indexed="41"/>
        <bgColor indexed="64"/>
      </patternFill>
    </fill>
    <fill>
      <patternFill patternType="solid">
        <fgColor indexed="45"/>
        <bgColor indexed="64"/>
      </patternFill>
    </fill>
    <fill>
      <patternFill patternType="solid">
        <fgColor indexed="22"/>
        <bgColor indexed="64"/>
      </patternFill>
    </fill>
    <fill>
      <patternFill patternType="solid">
        <fgColor indexed="46"/>
        <bgColor indexed="64"/>
      </patternFill>
    </fill>
  </fills>
  <borders count="134">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right/>
      <top style="medium">
        <color indexed="64"/>
      </top>
      <bottom/>
      <diagonal/>
    </border>
    <border>
      <left style="thin">
        <color indexed="64"/>
      </left>
      <right/>
      <top style="thin">
        <color indexed="64"/>
      </top>
      <bottom/>
      <diagonal/>
    </border>
    <border>
      <left style="thin">
        <color indexed="64"/>
      </left>
      <right/>
      <top/>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indexed="64"/>
      </left>
      <right style="thin">
        <color indexed="64"/>
      </right>
      <top style="medium">
        <color indexed="64"/>
      </top>
      <bottom/>
      <diagonal/>
    </border>
    <border>
      <left style="thin">
        <color indexed="8"/>
      </left>
      <right style="thin">
        <color indexed="8"/>
      </right>
      <top style="medium">
        <color indexed="64"/>
      </top>
      <bottom/>
      <diagonal/>
    </border>
    <border>
      <left style="thin">
        <color indexed="8"/>
      </left>
      <right style="medium">
        <color indexed="64"/>
      </right>
      <top style="medium">
        <color indexed="64"/>
      </top>
      <bottom/>
      <diagonal/>
    </border>
    <border>
      <left style="thin">
        <color indexed="8"/>
      </left>
      <right/>
      <top style="medium">
        <color indexed="64"/>
      </top>
      <bottom/>
      <diagonal/>
    </border>
    <border>
      <left style="medium">
        <color indexed="64"/>
      </left>
      <right style="thin">
        <color indexed="8"/>
      </right>
      <top style="medium">
        <color indexed="64"/>
      </top>
      <bottom/>
      <diagonal/>
    </border>
    <border>
      <left style="medium">
        <color indexed="64"/>
      </left>
      <right/>
      <top style="medium">
        <color indexed="64"/>
      </top>
      <bottom style="thin">
        <color indexed="64"/>
      </bottom>
      <diagonal/>
    </border>
    <border>
      <left style="thin">
        <color indexed="64"/>
      </left>
      <right style="medium">
        <color auto="1"/>
      </right>
      <top style="medium">
        <color indexed="64"/>
      </top>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style="medium">
        <color indexed="64"/>
      </right>
      <top style="medium">
        <color indexed="64"/>
      </top>
      <bottom style="medium">
        <color indexed="8"/>
      </bottom>
      <diagonal/>
    </border>
    <border>
      <left style="medium">
        <color indexed="64"/>
      </left>
      <right style="thin">
        <color indexed="64"/>
      </right>
      <top style="medium">
        <color indexed="8"/>
      </top>
      <bottom style="thin">
        <color indexed="64"/>
      </bottom>
      <diagonal/>
    </border>
    <border>
      <left style="thin">
        <color indexed="64"/>
      </left>
      <right style="thin">
        <color indexed="64"/>
      </right>
      <top style="medium">
        <color indexed="8"/>
      </top>
      <bottom style="thin">
        <color indexed="64"/>
      </bottom>
      <diagonal/>
    </border>
    <border>
      <left style="thin">
        <color indexed="64"/>
      </left>
      <right style="medium">
        <color indexed="64"/>
      </right>
      <top style="medium">
        <color indexed="8"/>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auto="1"/>
      </right>
      <top style="thin">
        <color auto="1"/>
      </top>
      <bottom style="medium">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thin">
        <color indexed="8"/>
      </left>
      <right/>
      <top style="medium">
        <color indexed="8"/>
      </top>
      <bottom style="thin">
        <color indexed="8"/>
      </bottom>
      <diagonal/>
    </border>
    <border>
      <left/>
      <right style="thin">
        <color indexed="8"/>
      </right>
      <top style="medium">
        <color auto="1"/>
      </top>
      <bottom style="thin">
        <color indexed="8"/>
      </bottom>
      <diagonal/>
    </border>
    <border>
      <left style="thin">
        <color indexed="64"/>
      </left>
      <right/>
      <top style="medium">
        <color indexed="64"/>
      </top>
      <bottom style="thin">
        <color indexed="64"/>
      </bottom>
      <diagonal/>
    </border>
    <border>
      <left style="thin">
        <color indexed="8"/>
      </left>
      <right style="thin">
        <color indexed="8"/>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thin">
        <color indexed="8"/>
      </right>
      <top/>
      <bottom/>
      <diagonal/>
    </border>
    <border>
      <left style="thin">
        <color indexed="8"/>
      </left>
      <right style="medium">
        <color auto="1"/>
      </right>
      <top/>
      <bottom/>
      <diagonal/>
    </border>
    <border>
      <left/>
      <right/>
      <top/>
      <bottom style="medium">
        <color auto="1"/>
      </bottom>
      <diagonal/>
    </border>
    <border>
      <left style="medium">
        <color auto="1"/>
      </left>
      <right style="thin">
        <color auto="1"/>
      </right>
      <top style="medium">
        <color auto="1"/>
      </top>
      <bottom style="thin">
        <color auto="1"/>
      </bottom>
      <diagonal/>
    </border>
    <border>
      <left style="thin">
        <color indexed="64"/>
      </left>
      <right style="thin">
        <color indexed="64"/>
      </right>
      <top style="medium">
        <color auto="1"/>
      </top>
      <bottom style="thin">
        <color indexed="64"/>
      </bottom>
      <diagonal/>
    </border>
    <border>
      <left style="medium">
        <color auto="1"/>
      </left>
      <right style="medium">
        <color auto="1"/>
      </right>
      <top style="thin">
        <color auto="1"/>
      </top>
      <bottom style="medium">
        <color auto="1"/>
      </bottom>
      <diagonal/>
    </border>
    <border>
      <left/>
      <right/>
      <top style="medium">
        <color auto="1"/>
      </top>
      <bottom style="thin">
        <color auto="1"/>
      </bottom>
      <diagonal/>
    </border>
    <border>
      <left style="thin">
        <color indexed="64"/>
      </left>
      <right/>
      <top style="medium">
        <color auto="1"/>
      </top>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top style="medium">
        <color auto="1"/>
      </top>
      <bottom style="thin">
        <color auto="1"/>
      </bottom>
      <diagonal/>
    </border>
    <border>
      <left/>
      <right style="thin">
        <color auto="1"/>
      </right>
      <top style="medium">
        <color auto="1"/>
      </top>
      <bottom style="thin">
        <color auto="1"/>
      </bottom>
      <diagonal/>
    </border>
    <border>
      <left style="medium">
        <color auto="1"/>
      </left>
      <right style="thin">
        <color auto="1"/>
      </right>
      <top style="medium">
        <color auto="1"/>
      </top>
      <bottom style="medium">
        <color auto="1"/>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style="medium">
        <color indexed="8"/>
      </bottom>
      <diagonal/>
    </border>
    <border>
      <left style="medium">
        <color indexed="64"/>
      </left>
      <right/>
      <top style="medium">
        <color indexed="64"/>
      </top>
      <bottom style="medium">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indexed="64"/>
      </left>
      <right/>
      <top style="medium">
        <color indexed="64"/>
      </top>
      <bottom style="medium">
        <color indexed="8"/>
      </bottom>
      <diagonal/>
    </border>
    <border>
      <left/>
      <right style="thin">
        <color indexed="64"/>
      </right>
      <top style="medium">
        <color indexed="64"/>
      </top>
      <bottom/>
      <diagonal/>
    </border>
    <border>
      <left style="medium">
        <color auto="1"/>
      </left>
      <right style="medium">
        <color auto="1"/>
      </right>
      <top style="thin">
        <color auto="1"/>
      </top>
      <bottom style="thin">
        <color auto="1"/>
      </bottom>
      <diagonal/>
    </border>
    <border>
      <left style="medium">
        <color auto="1"/>
      </left>
      <right style="medium">
        <color auto="1"/>
      </right>
      <top/>
      <bottom style="thin">
        <color auto="1"/>
      </bottom>
      <diagonal/>
    </border>
    <border>
      <left/>
      <right style="thin">
        <color indexed="8"/>
      </right>
      <top style="medium">
        <color indexed="64"/>
      </top>
      <bottom style="thin">
        <color indexed="64"/>
      </bottom>
      <diagonal/>
    </border>
    <border>
      <left style="medium">
        <color auto="1"/>
      </left>
      <right style="medium">
        <color auto="1"/>
      </right>
      <top style="medium">
        <color auto="1"/>
      </top>
      <bottom/>
      <diagonal/>
    </border>
    <border>
      <left/>
      <right style="thin">
        <color auto="1"/>
      </right>
      <top style="medium">
        <color indexed="64"/>
      </top>
      <bottom style="medium">
        <color indexed="8"/>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style="thin">
        <color auto="1"/>
      </right>
      <top style="medium">
        <color auto="1"/>
      </top>
      <bottom style="medium">
        <color auto="1"/>
      </bottom>
      <diagonal/>
    </border>
    <border>
      <left style="thin">
        <color indexed="64"/>
      </left>
      <right style="medium">
        <color indexed="64"/>
      </right>
      <top style="medium">
        <color indexed="64"/>
      </top>
      <bottom style="thin">
        <color indexed="64"/>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indexed="64"/>
      </left>
      <right style="thin">
        <color indexed="64"/>
      </right>
      <top style="medium">
        <color auto="1"/>
      </top>
      <bottom style="medium">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9">
    <xf numFmtId="0" fontId="0" fillId="0" borderId="0"/>
    <xf numFmtId="43" fontId="1"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5" fillId="0" borderId="0"/>
    <xf numFmtId="0" fontId="5" fillId="0" borderId="0"/>
  </cellStyleXfs>
  <cellXfs count="855">
    <xf numFmtId="0" fontId="0" fillId="0" borderId="0" xfId="0"/>
    <xf numFmtId="1" fontId="0" fillId="0" borderId="0" xfId="0" applyNumberFormat="1"/>
    <xf numFmtId="164" fontId="0" fillId="0" borderId="0" xfId="0" applyNumberFormat="1"/>
    <xf numFmtId="164" fontId="0" fillId="0" borderId="1" xfId="0" applyNumberFormat="1" applyBorder="1"/>
    <xf numFmtId="0" fontId="0" fillId="0" borderId="1" xfId="0" applyBorder="1"/>
    <xf numFmtId="0" fontId="0" fillId="0" borderId="1" xfId="0" quotePrefix="1" applyBorder="1"/>
    <xf numFmtId="0" fontId="0" fillId="0" borderId="4" xfId="0" applyBorder="1"/>
    <xf numFmtId="1" fontId="0" fillId="0" borderId="4" xfId="0" applyNumberFormat="1" applyBorder="1"/>
    <xf numFmtId="0" fontId="3" fillId="0" borderId="6" xfId="3" applyFont="1" applyFill="1" applyBorder="1" applyAlignment="1">
      <alignment wrapText="1"/>
    </xf>
    <xf numFmtId="1" fontId="0" fillId="0" borderId="1" xfId="0" applyNumberFormat="1" applyBorder="1"/>
    <xf numFmtId="0" fontId="0" fillId="0" borderId="7" xfId="0" applyBorder="1"/>
    <xf numFmtId="0" fontId="0" fillId="0" borderId="6" xfId="0" applyBorder="1"/>
    <xf numFmtId="0" fontId="3" fillId="0" borderId="6" xfId="2" applyFont="1" applyFill="1" applyBorder="1" applyAlignment="1">
      <alignment wrapText="1"/>
    </xf>
    <xf numFmtId="0" fontId="0" fillId="0" borderId="8" xfId="0" applyBorder="1"/>
    <xf numFmtId="0" fontId="0" fillId="0" borderId="9" xfId="0" applyBorder="1"/>
    <xf numFmtId="1" fontId="0" fillId="0" borderId="9" xfId="0" applyNumberFormat="1" applyBorder="1"/>
    <xf numFmtId="164" fontId="0" fillId="0" borderId="9" xfId="0" applyNumberFormat="1" applyBorder="1"/>
    <xf numFmtId="0" fontId="0" fillId="0" borderId="10" xfId="0" applyBorder="1"/>
    <xf numFmtId="0" fontId="6" fillId="0" borderId="1" xfId="0" applyFont="1" applyBorder="1"/>
    <xf numFmtId="0" fontId="0" fillId="0" borderId="0" xfId="0" applyBorder="1"/>
    <xf numFmtId="0" fontId="0" fillId="0" borderId="11" xfId="0" applyBorder="1"/>
    <xf numFmtId="0" fontId="5" fillId="0" borderId="6" xfId="3" applyFont="1" applyFill="1" applyBorder="1" applyAlignment="1">
      <alignment wrapText="1"/>
    </xf>
    <xf numFmtId="164" fontId="0" fillId="0" borderId="7" xfId="0" applyNumberFormat="1" applyBorder="1"/>
    <xf numFmtId="0" fontId="0" fillId="0" borderId="1" xfId="0" applyFill="1" applyBorder="1"/>
    <xf numFmtId="0" fontId="4" fillId="0" borderId="0" xfId="0" applyFont="1"/>
    <xf numFmtId="0" fontId="8" fillId="0" borderId="0" xfId="0" applyFont="1" applyAlignment="1">
      <alignment horizontal="center"/>
    </xf>
    <xf numFmtId="0" fontId="0" fillId="0" borderId="14" xfId="0" applyBorder="1" applyAlignment="1">
      <alignment wrapText="1"/>
    </xf>
    <xf numFmtId="0" fontId="0" fillId="0" borderId="15" xfId="0" applyBorder="1"/>
    <xf numFmtId="0" fontId="0" fillId="0" borderId="15" xfId="0" applyBorder="1" applyAlignment="1">
      <alignment wrapText="1"/>
    </xf>
    <xf numFmtId="0" fontId="0" fillId="0" borderId="15" xfId="0" applyBorder="1" applyAlignment="1">
      <alignment horizontal="center" wrapText="1"/>
    </xf>
    <xf numFmtId="0" fontId="0" fillId="0" borderId="16" xfId="0" applyBorder="1"/>
    <xf numFmtId="0" fontId="0" fillId="0" borderId="1" xfId="0" applyBorder="1" applyAlignment="1">
      <alignment horizontal="center" wrapText="1"/>
    </xf>
    <xf numFmtId="0" fontId="0" fillId="0" borderId="1" xfId="0" applyBorder="1" applyAlignment="1">
      <alignment wrapText="1"/>
    </xf>
    <xf numFmtId="0" fontId="0" fillId="0" borderId="17" xfId="0" applyBorder="1"/>
    <xf numFmtId="0" fontId="4" fillId="3" borderId="1" xfId="0" applyFont="1" applyFill="1" applyBorder="1"/>
    <xf numFmtId="0" fontId="0" fillId="3" borderId="1" xfId="0" applyFill="1" applyBorder="1"/>
    <xf numFmtId="0" fontId="10" fillId="3" borderId="1" xfId="0" applyFont="1" applyFill="1" applyBorder="1"/>
    <xf numFmtId="0" fontId="0" fillId="3" borderId="1" xfId="0" applyNumberFormat="1" applyFill="1" applyBorder="1" applyAlignment="1">
      <alignment horizontal="center"/>
    </xf>
    <xf numFmtId="0" fontId="0" fillId="3" borderId="1" xfId="0" applyFill="1" applyBorder="1" applyAlignment="1">
      <alignment horizontal="center" wrapText="1"/>
    </xf>
    <xf numFmtId="0" fontId="0" fillId="3" borderId="1" xfId="0" applyFill="1" applyBorder="1" applyAlignment="1">
      <alignment wrapText="1"/>
    </xf>
    <xf numFmtId="0" fontId="0" fillId="3" borderId="17" xfId="0" applyFill="1" applyBorder="1"/>
    <xf numFmtId="0" fontId="0" fillId="3" borderId="15" xfId="0" applyFill="1" applyBorder="1"/>
    <xf numFmtId="0" fontId="0" fillId="3" borderId="16" xfId="0" applyFill="1" applyBorder="1"/>
    <xf numFmtId="3" fontId="10" fillId="3" borderId="1" xfId="0" applyNumberFormat="1" applyFont="1" applyFill="1" applyBorder="1"/>
    <xf numFmtId="0" fontId="10" fillId="3" borderId="1" xfId="0" applyNumberFormat="1" applyFont="1" applyFill="1" applyBorder="1" applyAlignment="1">
      <alignment horizontal="center"/>
    </xf>
    <xf numFmtId="0" fontId="10" fillId="3" borderId="1" xfId="0" applyFont="1" applyFill="1" applyBorder="1" applyAlignment="1">
      <alignment vertical="center"/>
    </xf>
    <xf numFmtId="0" fontId="10" fillId="3" borderId="1" xfId="0" applyFont="1" applyFill="1" applyBorder="1" applyAlignment="1">
      <alignment horizontal="center"/>
    </xf>
    <xf numFmtId="2" fontId="10" fillId="3" borderId="1" xfId="0" applyNumberFormat="1" applyFont="1" applyFill="1" applyBorder="1"/>
    <xf numFmtId="0" fontId="10" fillId="3" borderId="18" xfId="0" applyFont="1" applyFill="1" applyBorder="1"/>
    <xf numFmtId="0" fontId="10" fillId="3" borderId="4" xfId="0" applyFont="1" applyFill="1" applyBorder="1"/>
    <xf numFmtId="0" fontId="10" fillId="3" borderId="5" xfId="0" applyFont="1" applyFill="1" applyBorder="1"/>
    <xf numFmtId="0" fontId="10" fillId="0" borderId="0" xfId="0" applyFont="1"/>
    <xf numFmtId="0" fontId="10" fillId="3" borderId="19" xfId="0" applyFont="1" applyFill="1" applyBorder="1"/>
    <xf numFmtId="0" fontId="10" fillId="3" borderId="7" xfId="0" applyFont="1" applyFill="1" applyBorder="1"/>
    <xf numFmtId="0" fontId="11" fillId="3" borderId="1" xfId="0" applyFont="1" applyFill="1" applyBorder="1"/>
    <xf numFmtId="3" fontId="11" fillId="3" borderId="1" xfId="0" applyNumberFormat="1" applyFont="1" applyFill="1" applyBorder="1"/>
    <xf numFmtId="0" fontId="5" fillId="0" borderId="2" xfId="2" applyFont="1" applyFill="1" applyBorder="1" applyAlignment="1">
      <alignment wrapText="1"/>
    </xf>
    <xf numFmtId="2" fontId="11" fillId="3" borderId="1" xfId="0" applyNumberFormat="1" applyFont="1" applyFill="1" applyBorder="1"/>
    <xf numFmtId="0" fontId="11" fillId="3" borderId="19" xfId="0" applyFont="1" applyFill="1" applyBorder="1"/>
    <xf numFmtId="0" fontId="11" fillId="3" borderId="7" xfId="0" applyFont="1" applyFill="1" applyBorder="1"/>
    <xf numFmtId="3" fontId="10" fillId="3" borderId="1" xfId="0" applyNumberFormat="1" applyFont="1" applyFill="1" applyBorder="1" applyAlignment="1">
      <alignment horizontal="center"/>
    </xf>
    <xf numFmtId="165" fontId="10" fillId="3" borderId="1" xfId="1" applyNumberFormat="1" applyFont="1" applyFill="1" applyBorder="1"/>
    <xf numFmtId="0" fontId="10" fillId="3" borderId="1" xfId="1" applyNumberFormat="1" applyFont="1" applyFill="1" applyBorder="1" applyAlignment="1">
      <alignment horizontal="center"/>
    </xf>
    <xf numFmtId="0" fontId="10" fillId="3" borderId="1" xfId="4" applyFont="1" applyFill="1" applyBorder="1"/>
    <xf numFmtId="166" fontId="10" fillId="3" borderId="1" xfId="1" applyNumberFormat="1" applyFont="1" applyFill="1" applyBorder="1"/>
    <xf numFmtId="2" fontId="10" fillId="3" borderId="1" xfId="0" applyNumberFormat="1" applyFont="1" applyFill="1" applyBorder="1" applyAlignment="1"/>
    <xf numFmtId="167" fontId="10" fillId="3" borderId="1" xfId="0" applyNumberFormat="1" applyFont="1" applyFill="1" applyBorder="1" applyAlignment="1"/>
    <xf numFmtId="43" fontId="10" fillId="3" borderId="1" xfId="1" applyFont="1" applyFill="1" applyBorder="1" applyAlignment="1"/>
    <xf numFmtId="43" fontId="10" fillId="3" borderId="1" xfId="1" applyFont="1" applyFill="1" applyBorder="1"/>
    <xf numFmtId="0" fontId="0" fillId="3" borderId="7" xfId="0" applyFill="1" applyBorder="1"/>
    <xf numFmtId="168" fontId="10" fillId="3" borderId="1" xfId="1" applyNumberFormat="1" applyFont="1" applyFill="1" applyBorder="1"/>
    <xf numFmtId="169" fontId="10" fillId="3" borderId="1" xfId="0" applyNumberFormat="1" applyFont="1" applyFill="1" applyBorder="1" applyAlignment="1"/>
    <xf numFmtId="43" fontId="10" fillId="3" borderId="1" xfId="1" applyFont="1" applyFill="1" applyBorder="1" applyAlignment="1">
      <alignment horizontal="right"/>
    </xf>
    <xf numFmtId="165" fontId="11" fillId="3" borderId="1" xfId="1" applyNumberFormat="1" applyFont="1" applyFill="1" applyBorder="1"/>
    <xf numFmtId="0" fontId="0" fillId="3" borderId="1" xfId="0" applyFill="1" applyBorder="1" applyAlignment="1">
      <alignment horizontal="center"/>
    </xf>
    <xf numFmtId="2" fontId="11" fillId="3" borderId="1" xfId="1" applyNumberFormat="1" applyFont="1" applyFill="1" applyBorder="1"/>
    <xf numFmtId="0" fontId="11" fillId="3" borderId="1" xfId="4" applyFont="1" applyFill="1" applyBorder="1"/>
    <xf numFmtId="3" fontId="10" fillId="3" borderId="1" xfId="1" applyNumberFormat="1" applyFont="1" applyFill="1" applyBorder="1" applyAlignment="1">
      <alignment horizontal="center"/>
    </xf>
    <xf numFmtId="2" fontId="13" fillId="3" borderId="1" xfId="1" applyNumberFormat="1" applyFont="1" applyFill="1" applyBorder="1"/>
    <xf numFmtId="0" fontId="0" fillId="3" borderId="19" xfId="0" applyFill="1" applyBorder="1"/>
    <xf numFmtId="0" fontId="11" fillId="0" borderId="1" xfId="0" applyFont="1" applyFill="1" applyBorder="1"/>
    <xf numFmtId="0" fontId="10" fillId="0" borderId="1" xfId="0" applyFont="1" applyFill="1" applyBorder="1"/>
    <xf numFmtId="3" fontId="10" fillId="0" borderId="1" xfId="0" applyNumberFormat="1" applyFont="1" applyFill="1" applyBorder="1"/>
    <xf numFmtId="3" fontId="10" fillId="0" borderId="1" xfId="1" applyNumberFormat="1" applyFont="1" applyFill="1" applyBorder="1" applyAlignment="1">
      <alignment horizontal="center"/>
    </xf>
    <xf numFmtId="0" fontId="10" fillId="0" borderId="1" xfId="4" applyFont="1" applyFill="1" applyBorder="1"/>
    <xf numFmtId="0" fontId="0" fillId="0" borderId="0" xfId="0" applyFill="1" applyAlignment="1">
      <alignment horizontal="center"/>
    </xf>
    <xf numFmtId="2" fontId="10" fillId="0" borderId="1" xfId="0" applyNumberFormat="1" applyFont="1" applyFill="1" applyBorder="1" applyAlignment="1"/>
    <xf numFmtId="167" fontId="10" fillId="0" borderId="1" xfId="0" applyNumberFormat="1" applyFont="1" applyFill="1" applyBorder="1" applyAlignment="1"/>
    <xf numFmtId="43" fontId="10" fillId="0" borderId="1" xfId="1" applyFont="1" applyFill="1" applyBorder="1" applyAlignment="1"/>
    <xf numFmtId="43" fontId="10" fillId="0" borderId="1" xfId="1" applyFont="1" applyFill="1" applyBorder="1"/>
    <xf numFmtId="2" fontId="11" fillId="0" borderId="1" xfId="1" applyNumberFormat="1" applyFont="1" applyFill="1" applyBorder="1"/>
    <xf numFmtId="165" fontId="11" fillId="0" borderId="1" xfId="1" applyNumberFormat="1" applyFont="1" applyFill="1" applyBorder="1"/>
    <xf numFmtId="0" fontId="0" fillId="0" borderId="19" xfId="0" applyFill="1" applyBorder="1"/>
    <xf numFmtId="0" fontId="0" fillId="0" borderId="7" xfId="0" applyFill="1" applyBorder="1"/>
    <xf numFmtId="0" fontId="0" fillId="0" borderId="0" xfId="0" applyFill="1"/>
    <xf numFmtId="0" fontId="4" fillId="4" borderId="1" xfId="0" applyFont="1" applyFill="1" applyBorder="1"/>
    <xf numFmtId="0" fontId="10" fillId="4" borderId="1" xfId="0" applyFont="1" applyFill="1" applyBorder="1"/>
    <xf numFmtId="0" fontId="11" fillId="4" borderId="1" xfId="0" applyFont="1" applyFill="1" applyBorder="1"/>
    <xf numFmtId="0" fontId="10" fillId="4" borderId="1" xfId="0" applyNumberFormat="1" applyFont="1" applyFill="1" applyBorder="1" applyAlignment="1">
      <alignment horizontal="center"/>
    </xf>
    <xf numFmtId="0" fontId="10" fillId="4" borderId="1" xfId="0" applyFont="1" applyFill="1" applyBorder="1" applyAlignment="1">
      <alignment horizontal="center"/>
    </xf>
    <xf numFmtId="2" fontId="10" fillId="4" borderId="1" xfId="0" applyNumberFormat="1" applyFont="1" applyFill="1" applyBorder="1"/>
    <xf numFmtId="2" fontId="11" fillId="4" borderId="1" xfId="0" applyNumberFormat="1" applyFont="1" applyFill="1" applyBorder="1"/>
    <xf numFmtId="0" fontId="11" fillId="4" borderId="19" xfId="0" applyFont="1" applyFill="1" applyBorder="1"/>
    <xf numFmtId="0" fontId="11" fillId="4" borderId="7" xfId="0" applyFont="1" applyFill="1" applyBorder="1"/>
    <xf numFmtId="3" fontId="10" fillId="4" borderId="1" xfId="0" applyNumberFormat="1" applyFont="1" applyFill="1" applyBorder="1"/>
    <xf numFmtId="9" fontId="10" fillId="4" borderId="1" xfId="0" applyNumberFormat="1" applyFont="1" applyFill="1" applyBorder="1"/>
    <xf numFmtId="0" fontId="10" fillId="4" borderId="1" xfId="0" applyFont="1" applyFill="1" applyBorder="1" applyAlignment="1">
      <alignment vertical="center"/>
    </xf>
    <xf numFmtId="0" fontId="10" fillId="0" borderId="18" xfId="0" applyFont="1" applyFill="1" applyBorder="1"/>
    <xf numFmtId="0" fontId="10" fillId="0" borderId="4" xfId="0" applyFont="1" applyFill="1" applyBorder="1"/>
    <xf numFmtId="0" fontId="10" fillId="0" borderId="5" xfId="0" applyFont="1" applyFill="1" applyBorder="1"/>
    <xf numFmtId="0" fontId="10" fillId="0" borderId="0" xfId="0" applyFont="1" applyFill="1"/>
    <xf numFmtId="0" fontId="10" fillId="0" borderId="19" xfId="0" applyFont="1" applyFill="1" applyBorder="1"/>
    <xf numFmtId="0" fontId="10" fillId="0" borderId="7" xfId="0" applyFont="1" applyFill="1" applyBorder="1"/>
    <xf numFmtId="3" fontId="11" fillId="4" borderId="1" xfId="0" applyNumberFormat="1" applyFont="1" applyFill="1" applyBorder="1"/>
    <xf numFmtId="9" fontId="11" fillId="4" borderId="1" xfId="0" applyNumberFormat="1" applyFont="1" applyFill="1" applyBorder="1"/>
    <xf numFmtId="0" fontId="11" fillId="0" borderId="19" xfId="0" applyFont="1" applyFill="1" applyBorder="1"/>
    <xf numFmtId="0" fontId="11" fillId="0" borderId="7" xfId="0" applyFont="1" applyFill="1" applyBorder="1"/>
    <xf numFmtId="0" fontId="10" fillId="4" borderId="19" xfId="0" applyFont="1" applyFill="1" applyBorder="1"/>
    <xf numFmtId="0" fontId="10" fillId="4" borderId="7" xfId="0" applyFont="1" applyFill="1" applyBorder="1"/>
    <xf numFmtId="0" fontId="10" fillId="4" borderId="1" xfId="4" applyFont="1" applyFill="1" applyBorder="1"/>
    <xf numFmtId="3" fontId="10" fillId="4" borderId="1" xfId="1" applyNumberFormat="1" applyFont="1" applyFill="1" applyBorder="1" applyAlignment="1">
      <alignment horizontal="center"/>
    </xf>
    <xf numFmtId="43" fontId="10" fillId="4" borderId="1" xfId="1" applyNumberFormat="1" applyFont="1" applyFill="1" applyBorder="1" applyAlignment="1"/>
    <xf numFmtId="43" fontId="10" fillId="4" borderId="1" xfId="1" applyFont="1" applyFill="1" applyBorder="1" applyAlignment="1"/>
    <xf numFmtId="43" fontId="10" fillId="4" borderId="1" xfId="1" applyFont="1" applyFill="1" applyBorder="1"/>
    <xf numFmtId="170" fontId="10" fillId="4" borderId="1" xfId="1" applyNumberFormat="1" applyFont="1" applyFill="1" applyBorder="1" applyAlignment="1"/>
    <xf numFmtId="0" fontId="10" fillId="4" borderId="1" xfId="1" applyNumberFormat="1" applyFont="1" applyFill="1" applyBorder="1" applyAlignment="1">
      <alignment horizontal="center"/>
    </xf>
    <xf numFmtId="168" fontId="10" fillId="4" borderId="1" xfId="1" applyNumberFormat="1" applyFont="1" applyFill="1" applyBorder="1"/>
    <xf numFmtId="0" fontId="10" fillId="4" borderId="1" xfId="4" applyNumberFormat="1" applyFont="1" applyFill="1" applyBorder="1" applyAlignment="1">
      <alignment horizontal="center"/>
    </xf>
    <xf numFmtId="1" fontId="10" fillId="4" borderId="1" xfId="0" applyNumberFormat="1" applyFont="1" applyFill="1" applyBorder="1"/>
    <xf numFmtId="0" fontId="14" fillId="4" borderId="1" xfId="0" applyFont="1" applyFill="1" applyBorder="1" applyAlignment="1"/>
    <xf numFmtId="166" fontId="10" fillId="4" borderId="1" xfId="1" applyNumberFormat="1" applyFont="1" applyFill="1" applyBorder="1"/>
    <xf numFmtId="165" fontId="10" fillId="4" borderId="1" xfId="1" applyNumberFormat="1" applyFont="1" applyFill="1" applyBorder="1" applyAlignment="1"/>
    <xf numFmtId="0" fontId="10" fillId="4" borderId="20" xfId="0" applyFont="1" applyFill="1" applyBorder="1"/>
    <xf numFmtId="9" fontId="10" fillId="4" borderId="1" xfId="1" applyNumberFormat="1" applyFont="1" applyFill="1" applyBorder="1"/>
    <xf numFmtId="43" fontId="10" fillId="4" borderId="1" xfId="1" applyNumberFormat="1" applyFont="1" applyFill="1" applyBorder="1"/>
    <xf numFmtId="171" fontId="10" fillId="4" borderId="1" xfId="0" applyNumberFormat="1" applyFont="1" applyFill="1" applyBorder="1"/>
    <xf numFmtId="0" fontId="0" fillId="4" borderId="1" xfId="0" applyFill="1" applyBorder="1"/>
    <xf numFmtId="9" fontId="11" fillId="4" borderId="1" xfId="1" applyNumberFormat="1" applyFont="1" applyFill="1" applyBorder="1"/>
    <xf numFmtId="171" fontId="11" fillId="4" borderId="1" xfId="0" applyNumberFormat="1" applyFont="1" applyFill="1" applyBorder="1"/>
    <xf numFmtId="165" fontId="11" fillId="4" borderId="1" xfId="1" applyNumberFormat="1" applyFont="1" applyFill="1" applyBorder="1"/>
    <xf numFmtId="165" fontId="10" fillId="4" borderId="1" xfId="1" applyNumberFormat="1" applyFont="1" applyFill="1" applyBorder="1"/>
    <xf numFmtId="2" fontId="11" fillId="4" borderId="1" xfId="1" applyNumberFormat="1" applyFont="1" applyFill="1" applyBorder="1"/>
    <xf numFmtId="0" fontId="10" fillId="4" borderId="12" xfId="4" applyFont="1" applyFill="1" applyBorder="1"/>
    <xf numFmtId="0" fontId="11" fillId="4" borderId="1" xfId="1" applyNumberFormat="1" applyFont="1" applyFill="1" applyBorder="1" applyAlignment="1">
      <alignment horizontal="center"/>
    </xf>
    <xf numFmtId="9" fontId="0" fillId="4" borderId="1" xfId="0" applyNumberFormat="1" applyFill="1" applyBorder="1"/>
    <xf numFmtId="0" fontId="10" fillId="4" borderId="21" xfId="0" applyFont="1" applyFill="1" applyBorder="1"/>
    <xf numFmtId="1" fontId="11" fillId="4" borderId="21" xfId="0" applyNumberFormat="1" applyFont="1" applyFill="1" applyBorder="1"/>
    <xf numFmtId="9" fontId="11" fillId="4" borderId="21" xfId="0" applyNumberFormat="1" applyFont="1" applyFill="1" applyBorder="1"/>
    <xf numFmtId="3" fontId="10" fillId="4" borderId="21" xfId="0" applyNumberFormat="1" applyFont="1" applyFill="1" applyBorder="1"/>
    <xf numFmtId="0" fontId="10" fillId="4" borderId="21" xfId="0" applyFont="1" applyFill="1" applyBorder="1" applyAlignment="1">
      <alignment horizontal="center"/>
    </xf>
    <xf numFmtId="2" fontId="15" fillId="4" borderId="21" xfId="0" applyNumberFormat="1" applyFont="1" applyFill="1" applyBorder="1"/>
    <xf numFmtId="0" fontId="10" fillId="4" borderId="22" xfId="0" applyFont="1" applyFill="1" applyBorder="1"/>
    <xf numFmtId="0" fontId="10" fillId="4" borderId="23" xfId="0" applyFont="1" applyFill="1" applyBorder="1"/>
    <xf numFmtId="0" fontId="10" fillId="0" borderId="1" xfId="0" applyFont="1" applyBorder="1"/>
    <xf numFmtId="1" fontId="10" fillId="0" borderId="1" xfId="0" applyNumberFormat="1" applyFont="1" applyBorder="1"/>
    <xf numFmtId="0" fontId="10" fillId="0" borderId="1" xfId="0" applyNumberFormat="1" applyFont="1" applyBorder="1" applyAlignment="1">
      <alignment horizontal="center"/>
    </xf>
    <xf numFmtId="0" fontId="10" fillId="0" borderId="1" xfId="0" applyFont="1" applyBorder="1" applyAlignment="1">
      <alignment horizontal="center"/>
    </xf>
    <xf numFmtId="2" fontId="10" fillId="0" borderId="1" xfId="0" applyNumberFormat="1" applyFont="1" applyBorder="1"/>
    <xf numFmtId="0" fontId="10" fillId="0" borderId="7" xfId="0" applyFont="1" applyBorder="1"/>
    <xf numFmtId="0" fontId="11" fillId="5" borderId="1" xfId="0" applyFont="1" applyFill="1" applyBorder="1"/>
    <xf numFmtId="0" fontId="10" fillId="5" borderId="1" xfId="0" applyFont="1" applyFill="1" applyBorder="1"/>
    <xf numFmtId="0" fontId="10" fillId="5" borderId="1" xfId="0" applyNumberFormat="1" applyFont="1" applyFill="1" applyBorder="1" applyAlignment="1">
      <alignment horizontal="center"/>
    </xf>
    <xf numFmtId="0" fontId="10" fillId="5" borderId="1" xfId="4" applyFont="1" applyFill="1" applyBorder="1"/>
    <xf numFmtId="0" fontId="10" fillId="5" borderId="1" xfId="0" applyFont="1" applyFill="1" applyBorder="1" applyAlignment="1">
      <alignment horizontal="center"/>
    </xf>
    <xf numFmtId="2" fontId="10" fillId="5" borderId="1" xfId="0" applyNumberFormat="1" applyFont="1" applyFill="1" applyBorder="1"/>
    <xf numFmtId="0" fontId="10" fillId="5" borderId="24" xfId="0" applyFont="1" applyFill="1" applyBorder="1"/>
    <xf numFmtId="0" fontId="10" fillId="5" borderId="11" xfId="0" applyFont="1" applyFill="1" applyBorder="1"/>
    <xf numFmtId="0" fontId="10" fillId="5" borderId="25" xfId="0" applyFont="1" applyFill="1" applyBorder="1"/>
    <xf numFmtId="3" fontId="10" fillId="5" borderId="1" xfId="0" applyNumberFormat="1" applyFont="1" applyFill="1" applyBorder="1"/>
    <xf numFmtId="9" fontId="10" fillId="5" borderId="1" xfId="0" applyNumberFormat="1" applyFont="1" applyFill="1" applyBorder="1"/>
    <xf numFmtId="0" fontId="10" fillId="5" borderId="1" xfId="1" applyNumberFormat="1" applyFont="1" applyFill="1" applyBorder="1" applyAlignment="1">
      <alignment horizontal="center"/>
    </xf>
    <xf numFmtId="3" fontId="10" fillId="5" borderId="1" xfId="0" applyNumberFormat="1" applyFont="1" applyFill="1" applyBorder="1" applyAlignment="1">
      <alignment horizontal="center"/>
    </xf>
    <xf numFmtId="166" fontId="10" fillId="5" borderId="1" xfId="1" applyNumberFormat="1" applyFont="1" applyFill="1" applyBorder="1"/>
    <xf numFmtId="2" fontId="10" fillId="5" borderId="1" xfId="0" applyNumberFormat="1" applyFont="1" applyFill="1" applyBorder="1" applyAlignment="1"/>
    <xf numFmtId="167" fontId="10" fillId="5" borderId="1" xfId="0" applyNumberFormat="1" applyFont="1" applyFill="1" applyBorder="1" applyAlignment="1"/>
    <xf numFmtId="43" fontId="10" fillId="5" borderId="1" xfId="1" applyFont="1" applyFill="1" applyBorder="1" applyAlignment="1"/>
    <xf numFmtId="43" fontId="10" fillId="5" borderId="1" xfId="1" applyFont="1" applyFill="1" applyBorder="1"/>
    <xf numFmtId="0" fontId="0" fillId="0" borderId="0" xfId="0" applyFill="1" applyBorder="1"/>
    <xf numFmtId="168" fontId="10" fillId="5" borderId="1" xfId="1" applyNumberFormat="1" applyFont="1" applyFill="1" applyBorder="1"/>
    <xf numFmtId="3" fontId="11" fillId="5" borderId="1" xfId="0" applyNumberFormat="1" applyFont="1" applyFill="1" applyBorder="1"/>
    <xf numFmtId="9" fontId="11" fillId="5" borderId="1" xfId="0" applyNumberFormat="1" applyFont="1" applyFill="1" applyBorder="1"/>
    <xf numFmtId="0" fontId="0" fillId="5" borderId="1" xfId="0" applyFill="1" applyBorder="1"/>
    <xf numFmtId="2" fontId="11" fillId="5" borderId="1" xfId="1" applyNumberFormat="1" applyFont="1" applyFill="1" applyBorder="1"/>
    <xf numFmtId="0" fontId="10" fillId="0" borderId="0" xfId="0" applyFont="1" applyFill="1" applyBorder="1"/>
    <xf numFmtId="3" fontId="10" fillId="5" borderId="1" xfId="1" applyNumberFormat="1" applyFont="1" applyFill="1" applyBorder="1" applyAlignment="1">
      <alignment horizontal="center"/>
    </xf>
    <xf numFmtId="170" fontId="10" fillId="5" borderId="1" xfId="1" applyNumberFormat="1" applyFont="1" applyFill="1" applyBorder="1" applyAlignment="1"/>
    <xf numFmtId="0" fontId="10" fillId="5" borderId="21" xfId="0" applyFont="1" applyFill="1" applyBorder="1"/>
    <xf numFmtId="3" fontId="10" fillId="5" borderId="21" xfId="0" applyNumberFormat="1" applyFont="1" applyFill="1" applyBorder="1"/>
    <xf numFmtId="9" fontId="10" fillId="5" borderId="21" xfId="1" applyNumberFormat="1" applyFont="1" applyFill="1" applyBorder="1"/>
    <xf numFmtId="0" fontId="10" fillId="5" borderId="21" xfId="1" applyNumberFormat="1" applyFont="1" applyFill="1" applyBorder="1" applyAlignment="1">
      <alignment horizontal="center"/>
    </xf>
    <xf numFmtId="0" fontId="10" fillId="5" borderId="21" xfId="4" applyFont="1" applyFill="1" applyBorder="1"/>
    <xf numFmtId="3" fontId="10" fillId="5" borderId="21" xfId="1" applyNumberFormat="1" applyFont="1" applyFill="1" applyBorder="1" applyAlignment="1">
      <alignment horizontal="center"/>
    </xf>
    <xf numFmtId="166" fontId="10" fillId="5" borderId="21" xfId="1" applyNumberFormat="1" applyFont="1" applyFill="1" applyBorder="1"/>
    <xf numFmtId="43" fontId="10" fillId="5" borderId="21" xfId="1" applyFont="1" applyFill="1" applyBorder="1" applyAlignment="1"/>
    <xf numFmtId="165" fontId="10" fillId="5" borderId="21" xfId="1" applyNumberFormat="1" applyFont="1" applyFill="1" applyBorder="1" applyAlignment="1"/>
    <xf numFmtId="43" fontId="10" fillId="5" borderId="21" xfId="1" applyFont="1" applyFill="1" applyBorder="1"/>
    <xf numFmtId="2" fontId="10" fillId="5" borderId="21" xfId="0" applyNumberFormat="1" applyFont="1" applyFill="1" applyBorder="1"/>
    <xf numFmtId="0" fontId="0" fillId="5" borderId="21" xfId="0" applyFill="1" applyBorder="1"/>
    <xf numFmtId="0" fontId="0" fillId="5" borderId="23" xfId="0" applyFill="1" applyBorder="1"/>
    <xf numFmtId="43" fontId="10" fillId="5" borderId="1" xfId="1" applyNumberFormat="1" applyFont="1" applyFill="1" applyBorder="1" applyAlignment="1"/>
    <xf numFmtId="0" fontId="0" fillId="5" borderId="7" xfId="0" applyFill="1" applyBorder="1"/>
    <xf numFmtId="9" fontId="11" fillId="5" borderId="21" xfId="1" applyNumberFormat="1" applyFont="1" applyFill="1" applyBorder="1"/>
    <xf numFmtId="165" fontId="10" fillId="5" borderId="1" xfId="1" applyNumberFormat="1" applyFont="1" applyFill="1" applyBorder="1" applyAlignment="1"/>
    <xf numFmtId="9" fontId="10" fillId="5" borderId="1" xfId="1" applyNumberFormat="1" applyFont="1" applyFill="1" applyBorder="1"/>
    <xf numFmtId="165" fontId="10" fillId="5" borderId="1" xfId="1" applyNumberFormat="1" applyFont="1" applyFill="1" applyBorder="1"/>
    <xf numFmtId="169" fontId="10" fillId="5" borderId="1" xfId="0" applyNumberFormat="1" applyFont="1" applyFill="1" applyBorder="1" applyAlignment="1"/>
    <xf numFmtId="9" fontId="11" fillId="5" borderId="1" xfId="1" applyNumberFormat="1" applyFont="1" applyFill="1" applyBorder="1"/>
    <xf numFmtId="165" fontId="11" fillId="5" borderId="1" xfId="1" applyNumberFormat="1" applyFont="1" applyFill="1" applyBorder="1"/>
    <xf numFmtId="43" fontId="10" fillId="5" borderId="1" xfId="1" applyFont="1" applyFill="1" applyBorder="1" applyAlignment="1">
      <alignment horizontal="center"/>
    </xf>
    <xf numFmtId="167" fontId="16" fillId="5" borderId="1" xfId="0" applyNumberFormat="1" applyFont="1" applyFill="1" applyBorder="1" applyAlignment="1">
      <alignment horizontal="center"/>
    </xf>
    <xf numFmtId="0" fontId="0" fillId="5" borderId="19" xfId="0" applyFill="1" applyBorder="1"/>
    <xf numFmtId="43" fontId="16" fillId="5" borderId="1" xfId="1" applyFont="1" applyFill="1" applyBorder="1" applyAlignment="1"/>
    <xf numFmtId="167" fontId="16" fillId="5" borderId="1" xfId="1" applyNumberFormat="1" applyFont="1" applyFill="1" applyBorder="1" applyAlignment="1"/>
    <xf numFmtId="2" fontId="16" fillId="5" borderId="1" xfId="0" applyNumberFormat="1" applyFont="1" applyFill="1" applyBorder="1"/>
    <xf numFmtId="0" fontId="11" fillId="5" borderId="19" xfId="0" applyFont="1" applyFill="1" applyBorder="1"/>
    <xf numFmtId="0" fontId="11" fillId="5" borderId="7" xfId="0" applyFont="1" applyFill="1" applyBorder="1"/>
    <xf numFmtId="43" fontId="16" fillId="5" borderId="1" xfId="1" applyNumberFormat="1" applyFont="1" applyFill="1" applyBorder="1" applyAlignment="1"/>
    <xf numFmtId="0" fontId="0" fillId="5" borderId="26" xfId="0" applyFill="1" applyBorder="1"/>
    <xf numFmtId="170" fontId="16" fillId="5" borderId="1" xfId="1" applyNumberFormat="1" applyFont="1" applyFill="1" applyBorder="1" applyAlignment="1"/>
    <xf numFmtId="2" fontId="17" fillId="5" borderId="1" xfId="0" applyNumberFormat="1" applyFont="1" applyFill="1" applyBorder="1"/>
    <xf numFmtId="2" fontId="11" fillId="5" borderId="1" xfId="0" applyNumberFormat="1" applyFont="1" applyFill="1" applyBorder="1"/>
    <xf numFmtId="0" fontId="0" fillId="5" borderId="1" xfId="0" applyFill="1" applyBorder="1" applyAlignment="1">
      <alignment horizontal="center"/>
    </xf>
    <xf numFmtId="0" fontId="10" fillId="5" borderId="1" xfId="4" applyNumberFormat="1" applyFont="1" applyFill="1" applyBorder="1" applyAlignment="1">
      <alignment horizontal="center"/>
    </xf>
    <xf numFmtId="1" fontId="10" fillId="5" borderId="1" xfId="0" applyNumberFormat="1" applyFont="1" applyFill="1" applyBorder="1"/>
    <xf numFmtId="1" fontId="10" fillId="5" borderId="1" xfId="1" applyNumberFormat="1" applyFont="1" applyFill="1" applyBorder="1"/>
    <xf numFmtId="165" fontId="10" fillId="5" borderId="1" xfId="4" applyNumberFormat="1" applyFont="1" applyFill="1" applyBorder="1"/>
    <xf numFmtId="2" fontId="13" fillId="5" borderId="12" xfId="0" applyNumberFormat="1" applyFont="1" applyFill="1" applyBorder="1"/>
    <xf numFmtId="0" fontId="0" fillId="0" borderId="26" xfId="0" applyFill="1" applyBorder="1"/>
    <xf numFmtId="3" fontId="10" fillId="5" borderId="11" xfId="0" applyNumberFormat="1" applyFont="1" applyFill="1" applyBorder="1"/>
    <xf numFmtId="9" fontId="10" fillId="5" borderId="11" xfId="0" applyNumberFormat="1" applyFont="1" applyFill="1" applyBorder="1"/>
    <xf numFmtId="165" fontId="10" fillId="5" borderId="11" xfId="0" applyNumberFormat="1" applyFont="1" applyFill="1" applyBorder="1"/>
    <xf numFmtId="0" fontId="10" fillId="5" borderId="0" xfId="4" applyFont="1" applyFill="1" applyBorder="1"/>
    <xf numFmtId="2" fontId="13" fillId="5" borderId="1" xfId="0" applyNumberFormat="1" applyFont="1" applyFill="1" applyBorder="1"/>
    <xf numFmtId="2" fontId="10" fillId="0" borderId="1" xfId="0" applyNumberFormat="1" applyFont="1" applyBorder="1" applyAlignment="1"/>
    <xf numFmtId="0" fontId="4" fillId="0" borderId="12" xfId="0" applyFont="1" applyBorder="1" applyAlignment="1">
      <alignment horizontal="center"/>
    </xf>
    <xf numFmtId="0" fontId="4" fillId="0" borderId="27" xfId="0" applyFont="1" applyBorder="1" applyAlignment="1">
      <alignment horizontal="center"/>
    </xf>
    <xf numFmtId="0" fontId="0" fillId="0" borderId="19" xfId="0" applyBorder="1"/>
    <xf numFmtId="0" fontId="0" fillId="0" borderId="26" xfId="0" applyBorder="1"/>
    <xf numFmtId="0" fontId="11" fillId="3" borderId="28" xfId="0" applyFont="1" applyFill="1" applyBorder="1"/>
    <xf numFmtId="0" fontId="10" fillId="3" borderId="11" xfId="0" applyFont="1" applyFill="1" applyBorder="1"/>
    <xf numFmtId="3" fontId="10" fillId="3" borderId="11" xfId="0" applyNumberFormat="1" applyFont="1" applyFill="1" applyBorder="1"/>
    <xf numFmtId="0" fontId="10" fillId="3" borderId="11" xfId="0" applyFont="1" applyFill="1" applyBorder="1" applyAlignment="1">
      <alignment horizontal="center"/>
    </xf>
    <xf numFmtId="0" fontId="0" fillId="3" borderId="11" xfId="0" applyFill="1" applyBorder="1"/>
    <xf numFmtId="2" fontId="10" fillId="3" borderId="11" xfId="0" applyNumberFormat="1" applyFont="1" applyFill="1" applyBorder="1" applyAlignment="1"/>
    <xf numFmtId="2" fontId="11" fillId="3" borderId="11" xfId="0" applyNumberFormat="1" applyFont="1" applyFill="1" applyBorder="1"/>
    <xf numFmtId="0" fontId="11" fillId="4" borderId="28" xfId="0" applyFont="1" applyFill="1" applyBorder="1"/>
    <xf numFmtId="0" fontId="10" fillId="4" borderId="11" xfId="0" applyFont="1" applyFill="1" applyBorder="1"/>
    <xf numFmtId="3" fontId="10" fillId="4" borderId="11" xfId="0" applyNumberFormat="1" applyFont="1" applyFill="1" applyBorder="1"/>
    <xf numFmtId="0" fontId="10" fillId="4" borderId="11" xfId="0" applyFont="1" applyFill="1" applyBorder="1" applyAlignment="1">
      <alignment horizontal="center"/>
    </xf>
    <xf numFmtId="0" fontId="0" fillId="4" borderId="11" xfId="0" applyFill="1" applyBorder="1"/>
    <xf numFmtId="2" fontId="10" fillId="4" borderId="11" xfId="0" applyNumberFormat="1" applyFont="1" applyFill="1" applyBorder="1" applyAlignment="1"/>
    <xf numFmtId="4" fontId="11" fillId="4" borderId="11" xfId="0" applyNumberFormat="1" applyFont="1" applyFill="1" applyBorder="1"/>
    <xf numFmtId="0" fontId="11" fillId="5" borderId="28" xfId="0" applyFont="1" applyFill="1" applyBorder="1"/>
    <xf numFmtId="0" fontId="10" fillId="5" borderId="11" xfId="0" applyFont="1" applyFill="1" applyBorder="1" applyAlignment="1">
      <alignment horizontal="center"/>
    </xf>
    <xf numFmtId="0" fontId="0" fillId="5" borderId="11" xfId="0" applyFill="1" applyBorder="1"/>
    <xf numFmtId="2" fontId="10" fillId="5" borderId="11" xfId="0" applyNumberFormat="1" applyFont="1" applyFill="1" applyBorder="1" applyAlignment="1"/>
    <xf numFmtId="0" fontId="5" fillId="0" borderId="2" xfId="2" quotePrefix="1" applyFont="1" applyFill="1" applyBorder="1" applyAlignment="1">
      <alignment wrapText="1"/>
    </xf>
    <xf numFmtId="2" fontId="11" fillId="5" borderId="11" xfId="0" applyNumberFormat="1" applyFont="1" applyFill="1" applyBorder="1"/>
    <xf numFmtId="0" fontId="4" fillId="6" borderId="8" xfId="0" applyFont="1" applyFill="1" applyBorder="1"/>
    <xf numFmtId="0" fontId="0" fillId="6" borderId="9" xfId="0" applyFill="1" applyBorder="1"/>
    <xf numFmtId="3" fontId="4" fillId="6" borderId="9" xfId="0" applyNumberFormat="1" applyFont="1" applyFill="1" applyBorder="1"/>
    <xf numFmtId="3" fontId="0" fillId="6" borderId="9" xfId="0" applyNumberFormat="1" applyFill="1" applyBorder="1" applyAlignment="1">
      <alignment horizontal="center"/>
    </xf>
    <xf numFmtId="3" fontId="0" fillId="6" borderId="9" xfId="0" applyNumberFormat="1" applyFill="1" applyBorder="1"/>
    <xf numFmtId="2" fontId="0" fillId="6" borderId="9" xfId="0" applyNumberFormat="1" applyFill="1" applyBorder="1"/>
    <xf numFmtId="2" fontId="4" fillId="6" borderId="9" xfId="0" applyNumberFormat="1" applyFont="1" applyFill="1" applyBorder="1"/>
    <xf numFmtId="2" fontId="4" fillId="0" borderId="9" xfId="0" applyNumberFormat="1" applyFont="1" applyBorder="1"/>
    <xf numFmtId="2" fontId="0" fillId="0" borderId="0" xfId="0" applyNumberFormat="1"/>
    <xf numFmtId="0" fontId="18" fillId="0" borderId="0" xfId="0" applyFont="1"/>
    <xf numFmtId="0" fontId="7" fillId="0" borderId="0" xfId="0" applyFont="1"/>
    <xf numFmtId="0" fontId="0" fillId="0" borderId="0" xfId="0" applyAlignment="1">
      <alignment horizontal="center"/>
    </xf>
    <xf numFmtId="172" fontId="4" fillId="0" borderId="0" xfId="0" applyNumberFormat="1" applyFont="1"/>
    <xf numFmtId="2" fontId="4" fillId="0" borderId="0" xfId="0" applyNumberFormat="1" applyFont="1"/>
    <xf numFmtId="0" fontId="0" fillId="0" borderId="0" xfId="0" quotePrefix="1"/>
    <xf numFmtId="0" fontId="3" fillId="0" borderId="1" xfId="5" applyFont="1" applyFill="1" applyBorder="1" applyAlignment="1">
      <alignment wrapText="1"/>
    </xf>
    <xf numFmtId="164" fontId="6" fillId="0" borderId="1" xfId="0" applyNumberFormat="1" applyFont="1" applyBorder="1"/>
    <xf numFmtId="0" fontId="3" fillId="0" borderId="1" xfId="6" applyFont="1" applyFill="1" applyBorder="1" applyAlignment="1">
      <alignment wrapText="1"/>
    </xf>
    <xf numFmtId="0" fontId="5" fillId="0" borderId="1" xfId="5" applyFont="1" applyFill="1" applyBorder="1" applyAlignment="1">
      <alignment wrapText="1"/>
    </xf>
    <xf numFmtId="0" fontId="6" fillId="0" borderId="1" xfId="0" quotePrefix="1" applyFont="1" applyBorder="1"/>
    <xf numFmtId="0" fontId="6" fillId="0" borderId="0" xfId="0" applyFont="1"/>
    <xf numFmtId="0" fontId="6" fillId="0" borderId="0" xfId="0" applyFont="1" applyFill="1" applyBorder="1"/>
    <xf numFmtId="0" fontId="6" fillId="0" borderId="12" xfId="0" applyFont="1" applyFill="1" applyBorder="1"/>
    <xf numFmtId="0" fontId="0" fillId="0" borderId="20" xfId="0" applyBorder="1"/>
    <xf numFmtId="0" fontId="6" fillId="0" borderId="6" xfId="0" applyFont="1" applyFill="1" applyBorder="1"/>
    <xf numFmtId="0" fontId="6" fillId="0" borderId="7" xfId="0" applyFont="1" applyBorder="1"/>
    <xf numFmtId="0" fontId="6" fillId="0" borderId="6" xfId="0" applyFont="1" applyBorder="1"/>
    <xf numFmtId="164" fontId="6" fillId="0" borderId="7" xfId="0" applyNumberFormat="1" applyFont="1" applyBorder="1"/>
    <xf numFmtId="0" fontId="5" fillId="2" borderId="1" xfId="7" applyFont="1" applyFill="1" applyBorder="1" applyAlignment="1">
      <alignment horizontal="center"/>
    </xf>
    <xf numFmtId="0" fontId="5" fillId="2" borderId="7" xfId="7" applyFont="1" applyFill="1" applyBorder="1" applyAlignment="1">
      <alignment horizontal="center"/>
    </xf>
    <xf numFmtId="0" fontId="6" fillId="0" borderId="1" xfId="0" applyFont="1" applyFill="1" applyBorder="1"/>
    <xf numFmtId="164" fontId="0" fillId="0" borderId="10" xfId="0" applyNumberFormat="1" applyBorder="1"/>
    <xf numFmtId="164" fontId="4" fillId="0" borderId="1" xfId="0" applyNumberFormat="1" applyFont="1" applyBorder="1"/>
    <xf numFmtId="1" fontId="0" fillId="0" borderId="11" xfId="0" applyNumberFormat="1" applyBorder="1"/>
    <xf numFmtId="164" fontId="0" fillId="0" borderId="11" xfId="0" applyNumberFormat="1" applyBorder="1"/>
    <xf numFmtId="0" fontId="4" fillId="0" borderId="1" xfId="0" applyFont="1" applyBorder="1"/>
    <xf numFmtId="1" fontId="4" fillId="0" borderId="1" xfId="0" applyNumberFormat="1" applyFont="1" applyBorder="1"/>
    <xf numFmtId="1" fontId="4" fillId="0" borderId="9" xfId="0" applyNumberFormat="1" applyFont="1" applyBorder="1"/>
    <xf numFmtId="2" fontId="0" fillId="0" borderId="9" xfId="0" applyNumberFormat="1" applyBorder="1"/>
    <xf numFmtId="164" fontId="4" fillId="0" borderId="9" xfId="0" applyNumberFormat="1" applyFont="1" applyBorder="1"/>
    <xf numFmtId="0" fontId="0" fillId="0" borderId="30" xfId="0" applyBorder="1"/>
    <xf numFmtId="0" fontId="0" fillId="0" borderId="11" xfId="0" applyFill="1" applyBorder="1"/>
    <xf numFmtId="1" fontId="0" fillId="0" borderId="1" xfId="0" applyNumberFormat="1" applyFill="1" applyBorder="1"/>
    <xf numFmtId="164" fontId="0" fillId="0" borderId="1" xfId="0" applyNumberFormat="1" applyFill="1" applyBorder="1"/>
    <xf numFmtId="0" fontId="0" fillId="0" borderId="20" xfId="0" applyFill="1" applyBorder="1" applyAlignment="1">
      <alignment wrapText="1"/>
    </xf>
    <xf numFmtId="0" fontId="0" fillId="0" borderId="19" xfId="0" applyBorder="1" applyAlignment="1">
      <alignment wrapText="1"/>
    </xf>
    <xf numFmtId="0" fontId="0" fillId="0" borderId="1" xfId="0" applyFill="1" applyBorder="1" applyAlignment="1">
      <alignment wrapText="1"/>
    </xf>
    <xf numFmtId="0" fontId="0" fillId="0" borderId="7" xfId="0" applyFill="1" applyBorder="1" applyAlignment="1">
      <alignment wrapText="1"/>
    </xf>
    <xf numFmtId="1" fontId="0" fillId="0" borderId="20" xfId="0" applyNumberFormat="1" applyBorder="1"/>
    <xf numFmtId="1" fontId="0" fillId="0" borderId="6" xfId="0" applyNumberFormat="1" applyBorder="1"/>
    <xf numFmtId="1" fontId="0" fillId="0" borderId="7" xfId="0" applyNumberFormat="1" applyBorder="1"/>
    <xf numFmtId="1" fontId="0" fillId="0" borderId="19" xfId="0" applyNumberFormat="1" applyBorder="1"/>
    <xf numFmtId="1" fontId="6" fillId="0" borderId="19" xfId="0" applyNumberFormat="1" applyFont="1" applyBorder="1"/>
    <xf numFmtId="1" fontId="6" fillId="0" borderId="1" xfId="0" applyNumberFormat="1" applyFont="1" applyBorder="1"/>
    <xf numFmtId="1" fontId="0" fillId="0" borderId="8" xfId="0" applyNumberFormat="1" applyBorder="1"/>
    <xf numFmtId="0" fontId="4" fillId="0" borderId="0" xfId="0" applyFont="1" applyBorder="1"/>
    <xf numFmtId="1" fontId="4" fillId="0" borderId="6" xfId="0" applyNumberFormat="1" applyFont="1" applyBorder="1"/>
    <xf numFmtId="0" fontId="4" fillId="0" borderId="1" xfId="0" quotePrefix="1" applyFont="1" applyBorder="1"/>
    <xf numFmtId="0" fontId="4" fillId="0" borderId="0" xfId="0" applyFont="1" applyFill="1" applyBorder="1"/>
    <xf numFmtId="0" fontId="5" fillId="0" borderId="6" xfId="5" applyFont="1" applyFill="1" applyBorder="1" applyAlignment="1">
      <alignment wrapText="1"/>
    </xf>
    <xf numFmtId="0" fontId="5" fillId="0" borderId="7" xfId="5" applyFont="1" applyFill="1" applyBorder="1" applyAlignment="1">
      <alignment wrapText="1"/>
    </xf>
    <xf numFmtId="0" fontId="5" fillId="0" borderId="34" xfId="5" applyFont="1" applyFill="1" applyBorder="1" applyAlignment="1">
      <alignment wrapText="1"/>
    </xf>
    <xf numFmtId="167" fontId="6" fillId="0" borderId="1" xfId="0" applyNumberFormat="1" applyFont="1" applyBorder="1"/>
    <xf numFmtId="164" fontId="6" fillId="0" borderId="6" xfId="0" applyNumberFormat="1" applyFont="1" applyBorder="1"/>
    <xf numFmtId="0" fontId="6" fillId="0" borderId="19" xfId="0" quotePrefix="1" applyFont="1" applyBorder="1"/>
    <xf numFmtId="167" fontId="0" fillId="0" borderId="1" xfId="0" applyNumberFormat="1" applyBorder="1"/>
    <xf numFmtId="167" fontId="0" fillId="0" borderId="21" xfId="0" applyNumberFormat="1" applyBorder="1"/>
    <xf numFmtId="164" fontId="6" fillId="0" borderId="8" xfId="0" applyNumberFormat="1" applyFont="1" applyBorder="1"/>
    <xf numFmtId="0" fontId="0" fillId="0" borderId="0" xfId="0" quotePrefix="1" applyBorder="1"/>
    <xf numFmtId="0" fontId="6" fillId="0" borderId="0" xfId="0" applyFont="1" applyBorder="1"/>
    <xf numFmtId="0" fontId="4" fillId="0" borderId="12" xfId="0" applyFont="1" applyFill="1" applyBorder="1"/>
    <xf numFmtId="14" fontId="6" fillId="0" borderId="0" xfId="0" applyNumberFormat="1" applyFont="1" applyBorder="1"/>
    <xf numFmtId="0" fontId="0" fillId="0" borderId="0" xfId="0" applyBorder="1" applyAlignment="1">
      <alignment wrapText="1"/>
    </xf>
    <xf numFmtId="171" fontId="0" fillId="0" borderId="1" xfId="0" applyNumberFormat="1" applyBorder="1"/>
    <xf numFmtId="0" fontId="4" fillId="0" borderId="1" xfId="0" applyFont="1" applyFill="1" applyBorder="1"/>
    <xf numFmtId="0" fontId="0" fillId="0" borderId="0" xfId="0" applyAlignment="1">
      <alignment wrapText="1"/>
    </xf>
    <xf numFmtId="0" fontId="0" fillId="0" borderId="0" xfId="0"/>
    <xf numFmtId="0" fontId="0" fillId="0" borderId="6" xfId="0" quotePrefix="1" applyBorder="1"/>
    <xf numFmtId="0" fontId="0" fillId="0" borderId="1" xfId="0" quotePrefix="1" applyNumberFormat="1" applyBorder="1"/>
    <xf numFmtId="0" fontId="4" fillId="0" borderId="6" xfId="0" quotePrefix="1" applyFont="1" applyBorder="1"/>
    <xf numFmtId="0" fontId="0" fillId="0" borderId="1" xfId="0" applyNumberFormat="1" applyBorder="1"/>
    <xf numFmtId="0" fontId="4" fillId="0" borderId="1" xfId="0" quotePrefix="1" applyNumberFormat="1" applyFont="1" applyBorder="1"/>
    <xf numFmtId="0" fontId="0" fillId="0" borderId="6" xfId="0" quotePrefix="1" applyFill="1" applyBorder="1"/>
    <xf numFmtId="0" fontId="0" fillId="0" borderId="1" xfId="0" applyNumberFormat="1" applyFill="1" applyBorder="1"/>
    <xf numFmtId="0" fontId="6" fillId="0" borderId="6" xfId="0" quotePrefix="1" applyFont="1" applyBorder="1"/>
    <xf numFmtId="0" fontId="6" fillId="0" borderId="1" xfId="0" quotePrefix="1" applyNumberFormat="1" applyFont="1" applyBorder="1"/>
    <xf numFmtId="0" fontId="6" fillId="0" borderId="6" xfId="0" quotePrefix="1" applyFont="1" applyFill="1" applyBorder="1"/>
    <xf numFmtId="0" fontId="6" fillId="0" borderId="1" xfId="0" quotePrefix="1" applyNumberFormat="1" applyFont="1" applyFill="1" applyBorder="1"/>
    <xf numFmtId="0" fontId="6" fillId="0" borderId="1" xfId="0" applyNumberFormat="1" applyFont="1" applyFill="1" applyBorder="1"/>
    <xf numFmtId="0" fontId="0" fillId="0" borderId="1" xfId="0" quotePrefix="1" applyNumberFormat="1" applyFill="1" applyBorder="1"/>
    <xf numFmtId="0" fontId="6" fillId="0" borderId="7" xfId="0" applyFont="1" applyFill="1" applyBorder="1"/>
    <xf numFmtId="0" fontId="0" fillId="0" borderId="8" xfId="0" quotePrefix="1" applyBorder="1"/>
    <xf numFmtId="0" fontId="0" fillId="0" borderId="10" xfId="0" applyFill="1" applyBorder="1"/>
    <xf numFmtId="0" fontId="6" fillId="0" borderId="35" xfId="0" applyFont="1" applyFill="1" applyBorder="1"/>
    <xf numFmtId="0" fontId="0" fillId="0" borderId="35" xfId="0" applyFill="1" applyBorder="1"/>
    <xf numFmtId="0" fontId="0" fillId="0" borderId="36" xfId="0" applyFill="1" applyBorder="1"/>
    <xf numFmtId="0" fontId="3" fillId="0" borderId="1" xfId="5" quotePrefix="1" applyFont="1" applyFill="1" applyBorder="1" applyAlignment="1">
      <alignment wrapText="1"/>
    </xf>
    <xf numFmtId="0" fontId="0" fillId="0" borderId="28" xfId="0" quotePrefix="1" applyBorder="1"/>
    <xf numFmtId="0" fontId="4" fillId="0" borderId="20" xfId="0" applyFont="1" applyBorder="1"/>
    <xf numFmtId="0" fontId="6" fillId="0" borderId="20" xfId="0" applyFont="1" applyBorder="1"/>
    <xf numFmtId="0" fontId="0" fillId="0" borderId="1" xfId="0" applyFont="1" applyFill="1" applyBorder="1"/>
    <xf numFmtId="0" fontId="6" fillId="0" borderId="21" xfId="0" applyFont="1" applyBorder="1"/>
    <xf numFmtId="0" fontId="6" fillId="0" borderId="21" xfId="0" applyFont="1" applyFill="1" applyBorder="1"/>
    <xf numFmtId="0" fontId="0" fillId="0" borderId="9" xfId="0" quotePrefix="1" applyNumberFormat="1" applyBorder="1"/>
    <xf numFmtId="0" fontId="0" fillId="0" borderId="32" xfId="0" applyBorder="1"/>
    <xf numFmtId="0" fontId="6" fillId="0" borderId="20" xfId="0" applyFont="1" applyFill="1" applyBorder="1"/>
    <xf numFmtId="0" fontId="0" fillId="0" borderId="37" xfId="0" applyBorder="1"/>
    <xf numFmtId="0" fontId="0" fillId="0" borderId="38" xfId="0" applyBorder="1"/>
    <xf numFmtId="164" fontId="4" fillId="0" borderId="38" xfId="0" applyNumberFormat="1" applyFont="1" applyBorder="1"/>
    <xf numFmtId="164" fontId="0" fillId="0" borderId="38" xfId="0" applyNumberFormat="1" applyBorder="1"/>
    <xf numFmtId="164" fontId="0" fillId="0" borderId="39" xfId="0" applyNumberFormat="1" applyBorder="1"/>
    <xf numFmtId="2" fontId="0" fillId="0" borderId="1" xfId="0" applyNumberFormat="1" applyBorder="1"/>
    <xf numFmtId="2" fontId="0" fillId="0" borderId="7" xfId="0" applyNumberFormat="1" applyBorder="1"/>
    <xf numFmtId="0" fontId="0" fillId="0" borderId="1" xfId="0" quotePrefix="1" applyFill="1" applyBorder="1"/>
    <xf numFmtId="0" fontId="0" fillId="0" borderId="9" xfId="0" quotePrefix="1" applyBorder="1"/>
    <xf numFmtId="2" fontId="0" fillId="0" borderId="10" xfId="0" applyNumberFormat="1" applyBorder="1"/>
    <xf numFmtId="0" fontId="2" fillId="0" borderId="0" xfId="0" applyFont="1"/>
    <xf numFmtId="0" fontId="0" fillId="0" borderId="1" xfId="0" applyFont="1" applyBorder="1"/>
    <xf numFmtId="0" fontId="0" fillId="0" borderId="31" xfId="0" quotePrefix="1" applyBorder="1"/>
    <xf numFmtId="0" fontId="0" fillId="0" borderId="31" xfId="0" applyBorder="1"/>
    <xf numFmtId="0" fontId="4" fillId="0" borderId="31" xfId="0" applyFont="1" applyFill="1" applyBorder="1"/>
    <xf numFmtId="0" fontId="6" fillId="0" borderId="31" xfId="0" applyFont="1" applyFill="1" applyBorder="1"/>
    <xf numFmtId="0" fontId="3" fillId="0" borderId="11" xfId="5" quotePrefix="1" applyFont="1" applyFill="1" applyBorder="1" applyAlignment="1">
      <alignment wrapText="1"/>
    </xf>
    <xf numFmtId="0" fontId="5" fillId="2" borderId="41" xfId="7" applyFont="1" applyFill="1" applyBorder="1" applyAlignment="1">
      <alignment horizontal="center"/>
    </xf>
    <xf numFmtId="0" fontId="5" fillId="2" borderId="41" xfId="7" applyFont="1" applyFill="1" applyBorder="1" applyAlignment="1">
      <alignment horizontal="center" wrapText="1"/>
    </xf>
    <xf numFmtId="0" fontId="5" fillId="2" borderId="42" xfId="7" applyFont="1" applyFill="1" applyBorder="1" applyAlignment="1">
      <alignment horizontal="center" wrapText="1"/>
    </xf>
    <xf numFmtId="0" fontId="6" fillId="0" borderId="8" xfId="0" applyFont="1" applyBorder="1"/>
    <xf numFmtId="0" fontId="6" fillId="0" borderId="9" xfId="0" applyFont="1" applyBorder="1"/>
    <xf numFmtId="0" fontId="5" fillId="0" borderId="9" xfId="5" applyFont="1" applyFill="1" applyBorder="1" applyAlignment="1">
      <alignment wrapText="1"/>
    </xf>
    <xf numFmtId="171" fontId="0" fillId="0" borderId="9" xfId="0" applyNumberFormat="1" applyBorder="1"/>
    <xf numFmtId="0" fontId="5" fillId="2" borderId="43" xfId="7" applyFont="1" applyFill="1" applyBorder="1" applyAlignment="1">
      <alignment horizontal="center" wrapText="1"/>
    </xf>
    <xf numFmtId="171" fontId="0" fillId="0" borderId="20" xfId="0" applyNumberFormat="1" applyBorder="1"/>
    <xf numFmtId="171" fontId="0" fillId="0" borderId="32" xfId="0" applyNumberFormat="1" applyBorder="1"/>
    <xf numFmtId="0" fontId="5" fillId="2" borderId="44" xfId="7" applyFont="1" applyFill="1" applyBorder="1" applyAlignment="1">
      <alignment horizontal="center" wrapText="1"/>
    </xf>
    <xf numFmtId="171" fontId="0" fillId="0" borderId="6" xfId="0" applyNumberFormat="1" applyBorder="1"/>
    <xf numFmtId="171" fontId="0" fillId="0" borderId="8" xfId="0" applyNumberFormat="1" applyBorder="1"/>
    <xf numFmtId="167" fontId="0" fillId="0" borderId="9" xfId="0" applyNumberFormat="1" applyBorder="1"/>
    <xf numFmtId="0" fontId="6" fillId="0" borderId="10" xfId="0" applyFont="1" applyBorder="1"/>
    <xf numFmtId="0" fontId="6" fillId="0" borderId="19" xfId="0" applyFont="1" applyBorder="1"/>
    <xf numFmtId="0" fontId="0" fillId="0" borderId="34" xfId="0" applyBorder="1"/>
    <xf numFmtId="0" fontId="5" fillId="2" borderId="6" xfId="7" applyFont="1" applyFill="1" applyBorder="1" applyAlignment="1">
      <alignment horizontal="center"/>
    </xf>
    <xf numFmtId="0" fontId="0" fillId="0" borderId="40" xfId="0" applyFill="1" applyBorder="1" applyAlignment="1">
      <alignment wrapText="1"/>
    </xf>
    <xf numFmtId="0" fontId="0" fillId="0" borderId="46" xfId="0" applyFill="1" applyBorder="1" applyAlignment="1">
      <alignment wrapText="1"/>
    </xf>
    <xf numFmtId="167" fontId="6" fillId="0" borderId="7" xfId="0" applyNumberFormat="1" applyFont="1" applyBorder="1"/>
    <xf numFmtId="167" fontId="0" fillId="0" borderId="7" xfId="0" applyNumberFormat="1" applyBorder="1"/>
    <xf numFmtId="167" fontId="6" fillId="0" borderId="25" xfId="0" applyNumberFormat="1" applyFont="1" applyBorder="1"/>
    <xf numFmtId="1" fontId="0" fillId="0" borderId="25" xfId="0" applyNumberFormat="1" applyBorder="1"/>
    <xf numFmtId="167" fontId="0" fillId="0" borderId="10" xfId="0" applyNumberFormat="1" applyBorder="1"/>
    <xf numFmtId="0" fontId="5" fillId="2" borderId="50" xfId="7" applyFont="1" applyFill="1" applyBorder="1" applyAlignment="1">
      <alignment horizontal="center" wrapText="1"/>
    </xf>
    <xf numFmtId="0" fontId="5" fillId="2" borderId="51" xfId="7" applyFont="1" applyFill="1" applyBorder="1" applyAlignment="1">
      <alignment horizontal="center" wrapText="1"/>
    </xf>
    <xf numFmtId="0" fontId="5" fillId="2" borderId="52" xfId="7" applyFont="1" applyFill="1" applyBorder="1" applyAlignment="1">
      <alignment horizontal="center" wrapText="1"/>
    </xf>
    <xf numFmtId="0" fontId="0" fillId="0" borderId="54" xfId="0" applyBorder="1"/>
    <xf numFmtId="0" fontId="0" fillId="0" borderId="55" xfId="0" applyBorder="1"/>
    <xf numFmtId="0" fontId="5" fillId="2" borderId="34" xfId="7" applyFont="1" applyFill="1" applyBorder="1" applyAlignment="1">
      <alignment horizontal="center"/>
    </xf>
    <xf numFmtId="0" fontId="0" fillId="0" borderId="61" xfId="0" applyBorder="1"/>
    <xf numFmtId="0" fontId="0" fillId="0" borderId="62" xfId="0" applyBorder="1"/>
    <xf numFmtId="0" fontId="5" fillId="2" borderId="64" xfId="7" applyFont="1" applyFill="1" applyBorder="1" applyAlignment="1">
      <alignment horizontal="center"/>
    </xf>
    <xf numFmtId="0" fontId="5" fillId="2" borderId="65" xfId="7" applyFont="1" applyFill="1" applyBorder="1" applyAlignment="1">
      <alignment horizontal="center"/>
    </xf>
    <xf numFmtId="0" fontId="5" fillId="2" borderId="66" xfId="7" applyFont="1" applyFill="1" applyBorder="1" applyAlignment="1">
      <alignment horizontal="center"/>
    </xf>
    <xf numFmtId="0" fontId="5" fillId="2" borderId="50" xfId="7" applyFont="1" applyFill="1" applyBorder="1" applyAlignment="1">
      <alignment horizontal="center"/>
    </xf>
    <xf numFmtId="0" fontId="5" fillId="2" borderId="51" xfId="7" applyFont="1" applyFill="1" applyBorder="1" applyAlignment="1">
      <alignment horizontal="center"/>
    </xf>
    <xf numFmtId="0" fontId="5" fillId="2" borderId="52" xfId="7" applyFont="1" applyFill="1" applyBorder="1" applyAlignment="1">
      <alignment horizontal="center"/>
    </xf>
    <xf numFmtId="0" fontId="5" fillId="2" borderId="67" xfId="7" applyFont="1" applyFill="1" applyBorder="1" applyAlignment="1">
      <alignment horizontal="center"/>
    </xf>
    <xf numFmtId="0" fontId="5" fillId="2" borderId="61" xfId="7" applyFont="1" applyFill="1" applyBorder="1" applyAlignment="1">
      <alignment horizontal="center"/>
    </xf>
    <xf numFmtId="0" fontId="5" fillId="2" borderId="62" xfId="7" applyFont="1" applyFill="1" applyBorder="1" applyAlignment="1">
      <alignment horizontal="center"/>
    </xf>
    <xf numFmtId="0" fontId="5" fillId="2" borderId="68" xfId="7" applyFont="1" applyFill="1" applyBorder="1" applyAlignment="1">
      <alignment horizontal="center"/>
    </xf>
    <xf numFmtId="0" fontId="5" fillId="0" borderId="61" xfId="5" applyFont="1" applyFill="1" applyBorder="1" applyAlignment="1">
      <alignment wrapText="1"/>
    </xf>
    <xf numFmtId="0" fontId="5" fillId="0" borderId="69" xfId="5" applyFont="1" applyFill="1" applyBorder="1" applyAlignment="1">
      <alignment wrapText="1"/>
    </xf>
    <xf numFmtId="0" fontId="5" fillId="0" borderId="63" xfId="5" applyFont="1" applyFill="1" applyBorder="1" applyAlignment="1">
      <alignment wrapText="1"/>
    </xf>
    <xf numFmtId="0" fontId="5" fillId="0" borderId="62" xfId="5" applyFont="1" applyFill="1" applyBorder="1" applyAlignment="1">
      <alignment wrapText="1"/>
    </xf>
    <xf numFmtId="0" fontId="6" fillId="0" borderId="55" xfId="0" applyFont="1" applyBorder="1"/>
    <xf numFmtId="0" fontId="5" fillId="2" borderId="1" xfId="7" applyFont="1" applyFill="1" applyBorder="1" applyAlignment="1">
      <alignment horizontal="center" wrapText="1"/>
    </xf>
    <xf numFmtId="0" fontId="4" fillId="0" borderId="21" xfId="0" applyFont="1" applyBorder="1"/>
    <xf numFmtId="0" fontId="4" fillId="0" borderId="12" xfId="0" applyFont="1" applyBorder="1"/>
    <xf numFmtId="0" fontId="4" fillId="0" borderId="31" xfId="0" applyFont="1" applyBorder="1"/>
    <xf numFmtId="0" fontId="4" fillId="0" borderId="27" xfId="0" applyFont="1" applyFill="1" applyBorder="1"/>
    <xf numFmtId="0" fontId="3" fillId="2" borderId="70" xfId="7" applyFont="1" applyFill="1" applyBorder="1" applyAlignment="1">
      <alignment horizontal="center"/>
    </xf>
    <xf numFmtId="0" fontId="0" fillId="0" borderId="76" xfId="0" applyBorder="1"/>
    <xf numFmtId="0" fontId="0" fillId="0" borderId="74" xfId="0" applyBorder="1"/>
    <xf numFmtId="0" fontId="3" fillId="2" borderId="77" xfId="7" applyFont="1" applyFill="1" applyBorder="1" applyAlignment="1">
      <alignment horizontal="center"/>
    </xf>
    <xf numFmtId="0" fontId="3" fillId="2" borderId="78" xfId="7" applyFont="1" applyFill="1" applyBorder="1" applyAlignment="1">
      <alignment horizontal="center"/>
    </xf>
    <xf numFmtId="0" fontId="6" fillId="0" borderId="33" xfId="0" quotePrefix="1" applyFont="1" applyFill="1" applyBorder="1"/>
    <xf numFmtId="0" fontId="6" fillId="0" borderId="21" xfId="0" applyNumberFormat="1" applyFont="1" applyFill="1" applyBorder="1"/>
    <xf numFmtId="0" fontId="3" fillId="0" borderId="21" xfId="5" quotePrefix="1" applyFont="1" applyFill="1" applyBorder="1" applyAlignment="1">
      <alignment wrapText="1"/>
    </xf>
    <xf numFmtId="0" fontId="6" fillId="0" borderId="8" xfId="0" quotePrefix="1" applyFont="1" applyFill="1" applyBorder="1"/>
    <xf numFmtId="0" fontId="3" fillId="0" borderId="9" xfId="5" quotePrefix="1" applyFont="1" applyFill="1" applyBorder="1" applyAlignment="1">
      <alignment wrapText="1"/>
    </xf>
    <xf numFmtId="0" fontId="0" fillId="0" borderId="28" xfId="0" applyBorder="1"/>
    <xf numFmtId="0" fontId="0" fillId="0" borderId="25" xfId="0" applyBorder="1"/>
    <xf numFmtId="0" fontId="6" fillId="0" borderId="80" xfId="0" quotePrefix="1" applyFont="1" applyFill="1" applyBorder="1"/>
    <xf numFmtId="0" fontId="3" fillId="0" borderId="81" xfId="5" quotePrefix="1" applyFont="1" applyFill="1" applyBorder="1" applyAlignment="1">
      <alignment wrapText="1"/>
    </xf>
    <xf numFmtId="0" fontId="6" fillId="0" borderId="81" xfId="0" applyFont="1" applyBorder="1"/>
    <xf numFmtId="0" fontId="6" fillId="0" borderId="81" xfId="0" applyFont="1" applyFill="1" applyBorder="1"/>
    <xf numFmtId="0" fontId="6" fillId="0" borderId="9" xfId="0" applyNumberFormat="1" applyFont="1" applyFill="1" applyBorder="1"/>
    <xf numFmtId="0" fontId="6" fillId="0" borderId="9" xfId="0" applyFont="1" applyFill="1" applyBorder="1"/>
    <xf numFmtId="0" fontId="6" fillId="0" borderId="81" xfId="0" quotePrefix="1" applyNumberFormat="1" applyFont="1" applyFill="1" applyBorder="1"/>
    <xf numFmtId="0" fontId="0" fillId="0" borderId="84" xfId="0" applyBorder="1"/>
    <xf numFmtId="0" fontId="0" fillId="0" borderId="85" xfId="0" applyBorder="1"/>
    <xf numFmtId="0" fontId="0" fillId="0" borderId="0" xfId="0" applyBorder="1" applyAlignment="1"/>
    <xf numFmtId="0" fontId="0" fillId="0" borderId="6" xfId="0" applyFont="1" applyBorder="1"/>
    <xf numFmtId="0" fontId="0" fillId="0" borderId="86" xfId="0" applyBorder="1"/>
    <xf numFmtId="0" fontId="0" fillId="0" borderId="87" xfId="0" applyBorder="1"/>
    <xf numFmtId="1" fontId="0" fillId="0" borderId="87" xfId="0" applyNumberFormat="1" applyBorder="1"/>
    <xf numFmtId="164" fontId="0" fillId="0" borderId="87" xfId="0" applyNumberFormat="1" applyBorder="1"/>
    <xf numFmtId="164" fontId="6" fillId="0" borderId="88" xfId="0" applyNumberFormat="1" applyFont="1" applyBorder="1"/>
    <xf numFmtId="1" fontId="0" fillId="0" borderId="89" xfId="0" applyNumberFormat="1" applyBorder="1"/>
    <xf numFmtId="1" fontId="0" fillId="0" borderId="32" xfId="0" applyNumberFormat="1" applyBorder="1"/>
    <xf numFmtId="164" fontId="0" fillId="0" borderId="86" xfId="0" applyNumberFormat="1" applyBorder="1"/>
    <xf numFmtId="164" fontId="0" fillId="0" borderId="88" xfId="0" applyNumberFormat="1" applyBorder="1"/>
    <xf numFmtId="171" fontId="0" fillId="0" borderId="86" xfId="0" applyNumberFormat="1" applyBorder="1"/>
    <xf numFmtId="171" fontId="0" fillId="0" borderId="87" xfId="0" applyNumberFormat="1" applyBorder="1"/>
    <xf numFmtId="171" fontId="0" fillId="0" borderId="7" xfId="0" applyNumberFormat="1" applyBorder="1"/>
    <xf numFmtId="171" fontId="0" fillId="0" borderId="10" xfId="0" applyNumberFormat="1" applyBorder="1"/>
    <xf numFmtId="171" fontId="0" fillId="0" borderId="88" xfId="0" applyNumberFormat="1" applyBorder="1"/>
    <xf numFmtId="0" fontId="0" fillId="0" borderId="79" xfId="0" applyBorder="1" applyAlignment="1"/>
    <xf numFmtId="171" fontId="0" fillId="0" borderId="19" xfId="0" applyNumberFormat="1" applyBorder="1"/>
    <xf numFmtId="171" fontId="0" fillId="0" borderId="55" xfId="0" applyNumberFormat="1" applyBorder="1"/>
    <xf numFmtId="171" fontId="0" fillId="0" borderId="89" xfId="0" applyNumberFormat="1" applyBorder="1"/>
    <xf numFmtId="0" fontId="3" fillId="2" borderId="86" xfId="2" applyFont="1" applyFill="1" applyBorder="1" applyAlignment="1">
      <alignment horizontal="center"/>
    </xf>
    <xf numFmtId="171" fontId="0" fillId="0" borderId="90" xfId="0" applyNumberFormat="1" applyBorder="1"/>
    <xf numFmtId="171" fontId="4" fillId="0" borderId="1" xfId="0" applyNumberFormat="1" applyFont="1" applyBorder="1"/>
    <xf numFmtId="171" fontId="4" fillId="0" borderId="7" xfId="0" applyNumberFormat="1" applyFont="1" applyBorder="1"/>
    <xf numFmtId="171" fontId="4" fillId="0" borderId="9" xfId="0" applyNumberFormat="1" applyFont="1" applyBorder="1"/>
    <xf numFmtId="171" fontId="4" fillId="0" borderId="10" xfId="0" applyNumberFormat="1" applyFont="1" applyBorder="1"/>
    <xf numFmtId="0" fontId="3" fillId="0" borderId="6" xfId="5" applyFont="1" applyFill="1" applyBorder="1" applyAlignment="1">
      <alignment wrapText="1"/>
    </xf>
    <xf numFmtId="0" fontId="3" fillId="0" borderId="8" xfId="5" applyFont="1" applyFill="1" applyBorder="1" applyAlignment="1">
      <alignment wrapText="1"/>
    </xf>
    <xf numFmtId="0" fontId="3" fillId="0" borderId="9" xfId="5" applyFont="1" applyFill="1" applyBorder="1" applyAlignment="1">
      <alignment wrapText="1"/>
    </xf>
    <xf numFmtId="171" fontId="6" fillId="0" borderId="1" xfId="0" applyNumberFormat="1" applyFont="1" applyBorder="1"/>
    <xf numFmtId="171" fontId="6" fillId="0" borderId="7" xfId="0" applyNumberFormat="1" applyFont="1" applyBorder="1"/>
    <xf numFmtId="171" fontId="6" fillId="0" borderId="9" xfId="0" applyNumberFormat="1" applyFont="1" applyBorder="1"/>
    <xf numFmtId="171" fontId="6" fillId="0" borderId="10" xfId="0" applyNumberFormat="1" applyFont="1" applyBorder="1"/>
    <xf numFmtId="164" fontId="0" fillId="0" borderId="90" xfId="0" applyNumberFormat="1" applyBorder="1"/>
    <xf numFmtId="171" fontId="6" fillId="0" borderId="19" xfId="0" applyNumberFormat="1" applyFont="1" applyBorder="1"/>
    <xf numFmtId="171" fontId="6" fillId="0" borderId="55" xfId="0" applyNumberFormat="1" applyFont="1" applyBorder="1"/>
    <xf numFmtId="171" fontId="3" fillId="0" borderId="90" xfId="2" applyNumberFormat="1" applyFont="1" applyFill="1" applyBorder="1" applyAlignment="1">
      <alignment wrapText="1"/>
    </xf>
    <xf numFmtId="171" fontId="0" fillId="0" borderId="4" xfId="0" applyNumberFormat="1" applyBorder="1"/>
    <xf numFmtId="171" fontId="3" fillId="0" borderId="4" xfId="2" applyNumberFormat="1" applyFont="1" applyFill="1" applyBorder="1" applyAlignment="1">
      <alignment wrapText="1"/>
    </xf>
    <xf numFmtId="171" fontId="0" fillId="0" borderId="5" xfId="0" applyNumberFormat="1" applyBorder="1"/>
    <xf numFmtId="0" fontId="0" fillId="0" borderId="0" xfId="0" applyAlignment="1"/>
    <xf numFmtId="0" fontId="0" fillId="0" borderId="0" xfId="0" applyNumberFormat="1" applyAlignment="1">
      <alignment wrapText="1"/>
    </xf>
    <xf numFmtId="0" fontId="4" fillId="0" borderId="86" xfId="0" applyFont="1" applyFill="1" applyBorder="1"/>
    <xf numFmtId="0" fontId="4" fillId="0" borderId="87" xfId="0" applyFont="1" applyFill="1" applyBorder="1"/>
    <xf numFmtId="0" fontId="0" fillId="0" borderId="6" xfId="0" applyFill="1" applyBorder="1" applyAlignment="1">
      <alignment horizontal="center" vertical="center" wrapText="1"/>
    </xf>
    <xf numFmtId="0" fontId="0" fillId="0" borderId="1" xfId="0" applyFill="1" applyBorder="1" applyAlignment="1">
      <alignment horizontal="center" vertical="center" wrapText="1"/>
    </xf>
    <xf numFmtId="0" fontId="0" fillId="0" borderId="6" xfId="0" applyFill="1" applyBorder="1" applyAlignment="1">
      <alignment horizontal="center" wrapText="1"/>
    </xf>
    <xf numFmtId="0" fontId="0" fillId="0" borderId="1" xfId="0" applyFill="1" applyBorder="1" applyAlignment="1">
      <alignment horizontal="center" wrapText="1"/>
    </xf>
    <xf numFmtId="0" fontId="0" fillId="0" borderId="8" xfId="0" applyFill="1" applyBorder="1" applyAlignment="1">
      <alignment horizontal="center" wrapText="1"/>
    </xf>
    <xf numFmtId="0" fontId="0" fillId="0" borderId="9" xfId="0" applyFill="1" applyBorder="1" applyAlignment="1">
      <alignment horizontal="center" wrapText="1"/>
    </xf>
    <xf numFmtId="0" fontId="0" fillId="0" borderId="0" xfId="0" applyFill="1" applyBorder="1" applyAlignment="1">
      <alignment horizontal="center" wrapText="1"/>
    </xf>
    <xf numFmtId="0" fontId="4" fillId="0" borderId="87" xfId="0" applyFont="1" applyBorder="1"/>
    <xf numFmtId="0" fontId="0" fillId="0" borderId="97" xfId="0" applyBorder="1"/>
    <xf numFmtId="0" fontId="0" fillId="0" borderId="19" xfId="0" applyFill="1" applyBorder="1" applyAlignment="1">
      <alignment wrapText="1"/>
    </xf>
    <xf numFmtId="14" fontId="0" fillId="0" borderId="7" xfId="0" applyNumberFormat="1" applyBorder="1"/>
    <xf numFmtId="14" fontId="6" fillId="0" borderId="7" xfId="0" applyNumberFormat="1" applyFont="1" applyBorder="1"/>
    <xf numFmtId="14" fontId="6" fillId="0" borderId="10" xfId="0" applyNumberFormat="1" applyFont="1" applyBorder="1"/>
    <xf numFmtId="0" fontId="5" fillId="2" borderId="20" xfId="7" applyFont="1" applyFill="1" applyBorder="1" applyAlignment="1">
      <alignment horizontal="center"/>
    </xf>
    <xf numFmtId="0" fontId="5" fillId="0" borderId="20" xfId="5" applyFont="1" applyFill="1" applyBorder="1" applyAlignment="1">
      <alignment wrapText="1"/>
    </xf>
    <xf numFmtId="0" fontId="5" fillId="2" borderId="19" xfId="7" applyFont="1" applyFill="1" applyBorder="1" applyAlignment="1">
      <alignment horizontal="center"/>
    </xf>
    <xf numFmtId="0" fontId="5" fillId="0" borderId="19" xfId="5" applyFont="1" applyFill="1" applyBorder="1" applyAlignment="1">
      <alignment wrapText="1"/>
    </xf>
    <xf numFmtId="0" fontId="0" fillId="0" borderId="88" xfId="0" applyBorder="1"/>
    <xf numFmtId="0" fontId="5" fillId="2" borderId="6" xfId="7" applyFont="1" applyFill="1" applyBorder="1" applyAlignment="1">
      <alignment horizontal="center" wrapText="1"/>
    </xf>
    <xf numFmtId="0" fontId="5" fillId="2" borderId="7" xfId="7" applyFont="1" applyFill="1" applyBorder="1" applyAlignment="1">
      <alignment horizontal="center" wrapText="1"/>
    </xf>
    <xf numFmtId="0" fontId="6" fillId="0" borderId="20" xfId="0" quotePrefix="1" applyFont="1" applyBorder="1"/>
    <xf numFmtId="0" fontId="6" fillId="0" borderId="20" xfId="0" quotePrefix="1" applyFont="1" applyFill="1" applyBorder="1"/>
    <xf numFmtId="0" fontId="0" fillId="0" borderId="6" xfId="0" applyFill="1" applyBorder="1" applyAlignment="1">
      <alignment wrapText="1"/>
    </xf>
    <xf numFmtId="0" fontId="0" fillId="0" borderId="7" xfId="0" applyBorder="1" applyAlignment="1">
      <alignment wrapText="1"/>
    </xf>
    <xf numFmtId="0" fontId="0" fillId="0" borderId="90" xfId="0" applyBorder="1" applyAlignment="1">
      <alignment wrapText="1"/>
    </xf>
    <xf numFmtId="0" fontId="0" fillId="0" borderId="104" xfId="0" applyFill="1" applyBorder="1" applyAlignment="1">
      <alignment wrapText="1"/>
    </xf>
    <xf numFmtId="0" fontId="0" fillId="0" borderId="24" xfId="0" applyFill="1" applyBorder="1" applyAlignment="1">
      <alignment wrapText="1"/>
    </xf>
    <xf numFmtId="167" fontId="6" fillId="0" borderId="19" xfId="0" applyNumberFormat="1" applyFont="1" applyBorder="1"/>
    <xf numFmtId="167" fontId="0" fillId="0" borderId="19" xfId="0" applyNumberFormat="1" applyBorder="1"/>
    <xf numFmtId="167" fontId="6" fillId="0" borderId="24" xfId="0" applyNumberFormat="1" applyFont="1" applyBorder="1"/>
    <xf numFmtId="167" fontId="0" fillId="0" borderId="22" xfId="0" applyNumberFormat="1" applyBorder="1"/>
    <xf numFmtId="167" fontId="0" fillId="0" borderId="55" xfId="0" applyNumberFormat="1" applyBorder="1"/>
    <xf numFmtId="14" fontId="0" fillId="0" borderId="10" xfId="0" applyNumberFormat="1" applyBorder="1"/>
    <xf numFmtId="0" fontId="0" fillId="0" borderId="105" xfId="0" applyBorder="1"/>
    <xf numFmtId="14" fontId="6" fillId="0" borderId="105" xfId="0" applyNumberFormat="1" applyFont="1" applyBorder="1"/>
    <xf numFmtId="14" fontId="0" fillId="0" borderId="105" xfId="0" applyNumberFormat="1" applyBorder="1"/>
    <xf numFmtId="14" fontId="0" fillId="0" borderId="82" xfId="0" applyNumberFormat="1" applyBorder="1"/>
    <xf numFmtId="0" fontId="0" fillId="0" borderId="106" xfId="0" applyBorder="1"/>
    <xf numFmtId="0" fontId="2" fillId="0" borderId="53" xfId="0" applyFont="1" applyBorder="1"/>
    <xf numFmtId="0" fontId="2" fillId="0" borderId="97" xfId="0" applyFont="1" applyBorder="1"/>
    <xf numFmtId="0" fontId="2" fillId="0" borderId="54" xfId="0" applyFont="1" applyBorder="1"/>
    <xf numFmtId="0" fontId="0" fillId="0" borderId="92" xfId="0" applyFill="1" applyBorder="1"/>
    <xf numFmtId="0" fontId="0" fillId="0" borderId="86" xfId="0" applyBorder="1" applyAlignment="1">
      <alignment wrapText="1"/>
    </xf>
    <xf numFmtId="0" fontId="0" fillId="0" borderId="87" xfId="0" applyBorder="1" applyAlignment="1">
      <alignment wrapText="1"/>
    </xf>
    <xf numFmtId="0" fontId="5" fillId="2" borderId="107" xfId="7" applyFont="1" applyFill="1" applyBorder="1" applyAlignment="1">
      <alignment horizontal="center"/>
    </xf>
    <xf numFmtId="0" fontId="0" fillId="0" borderId="108" xfId="0" applyBorder="1" applyAlignment="1">
      <alignment wrapText="1"/>
    </xf>
    <xf numFmtId="0" fontId="6" fillId="0" borderId="105" xfId="0" applyFont="1" applyBorder="1"/>
    <xf numFmtId="0" fontId="6" fillId="0" borderId="82" xfId="0" applyFont="1" applyBorder="1"/>
    <xf numFmtId="0" fontId="0" fillId="0" borderId="88" xfId="0" applyFont="1" applyBorder="1" applyAlignment="1">
      <alignment wrapText="1"/>
    </xf>
    <xf numFmtId="0" fontId="2" fillId="0" borderId="108" xfId="0" applyFont="1" applyBorder="1" applyAlignment="1">
      <alignment horizontal="center" wrapText="1"/>
    </xf>
    <xf numFmtId="0" fontId="0" fillId="0" borderId="88" xfId="0" applyFill="1" applyBorder="1" applyAlignment="1">
      <alignment wrapText="1"/>
    </xf>
    <xf numFmtId="0" fontId="22" fillId="0" borderId="6" xfId="0" applyFont="1" applyBorder="1"/>
    <xf numFmtId="0" fontId="22" fillId="0" borderId="20" xfId="0" quotePrefix="1" applyFont="1" applyBorder="1"/>
    <xf numFmtId="0" fontId="22" fillId="0" borderId="1" xfId="0" applyFont="1" applyBorder="1"/>
    <xf numFmtId="0" fontId="22" fillId="0" borderId="1" xfId="0" quotePrefix="1" applyFont="1" applyBorder="1"/>
    <xf numFmtId="0" fontId="22" fillId="0" borderId="20" xfId="0" applyFont="1" applyBorder="1"/>
    <xf numFmtId="0" fontId="22" fillId="0" borderId="7" xfId="0" applyFont="1" applyBorder="1"/>
    <xf numFmtId="0" fontId="22" fillId="0" borderId="19" xfId="0" applyFont="1" applyBorder="1"/>
    <xf numFmtId="14" fontId="22" fillId="0" borderId="7" xfId="0" applyNumberFormat="1" applyFont="1" applyBorder="1"/>
    <xf numFmtId="1" fontId="22" fillId="0" borderId="19" xfId="0" applyNumberFormat="1" applyFont="1" applyBorder="1"/>
    <xf numFmtId="1" fontId="23" fillId="0" borderId="1" xfId="0" applyNumberFormat="1" applyFont="1" applyBorder="1"/>
    <xf numFmtId="1" fontId="23" fillId="0" borderId="7" xfId="0" applyNumberFormat="1" applyFont="1" applyBorder="1"/>
    <xf numFmtId="1" fontId="23" fillId="0" borderId="6" xfId="0" applyNumberFormat="1" applyFont="1" applyBorder="1"/>
    <xf numFmtId="0" fontId="23" fillId="0" borderId="6" xfId="0" applyFont="1" applyBorder="1"/>
    <xf numFmtId="0" fontId="23" fillId="0" borderId="1" xfId="0" applyFont="1" applyBorder="1"/>
    <xf numFmtId="0" fontId="23" fillId="0" borderId="1" xfId="0" quotePrefix="1" applyFont="1" applyBorder="1"/>
    <xf numFmtId="0" fontId="23" fillId="0" borderId="20" xfId="0" applyFont="1" applyBorder="1"/>
    <xf numFmtId="0" fontId="23" fillId="0" borderId="7" xfId="0" applyFont="1" applyBorder="1"/>
    <xf numFmtId="0" fontId="23" fillId="0" borderId="19" xfId="0" applyFont="1" applyBorder="1"/>
    <xf numFmtId="14" fontId="23" fillId="0" borderId="7" xfId="0" applyNumberFormat="1" applyFont="1" applyBorder="1"/>
    <xf numFmtId="1" fontId="23" fillId="0" borderId="19" xfId="0" applyNumberFormat="1" applyFont="1" applyBorder="1"/>
    <xf numFmtId="0" fontId="22" fillId="0" borderId="20" xfId="0" quotePrefix="1" applyFont="1" applyFill="1" applyBorder="1"/>
    <xf numFmtId="0" fontId="22" fillId="0" borderId="9" xfId="0" applyFont="1" applyBorder="1"/>
    <xf numFmtId="0" fontId="22" fillId="0" borderId="8" xfId="0" applyFont="1" applyBorder="1"/>
    <xf numFmtId="0" fontId="22" fillId="0" borderId="32" xfId="0" quotePrefix="1" applyFont="1" applyFill="1" applyBorder="1"/>
    <xf numFmtId="0" fontId="22" fillId="0" borderId="9" xfId="0" quotePrefix="1" applyFont="1" applyBorder="1"/>
    <xf numFmtId="0" fontId="22" fillId="0" borderId="32" xfId="0" applyFont="1" applyBorder="1"/>
    <xf numFmtId="0" fontId="22" fillId="0" borderId="10" xfId="0" applyFont="1" applyBorder="1"/>
    <xf numFmtId="0" fontId="22" fillId="0" borderId="55" xfId="0" applyFont="1" applyBorder="1"/>
    <xf numFmtId="14" fontId="22" fillId="0" borderId="10" xfId="0" applyNumberFormat="1" applyFont="1" applyBorder="1"/>
    <xf numFmtId="1" fontId="22" fillId="0" borderId="55" xfId="0" applyNumberFormat="1" applyFont="1" applyBorder="1"/>
    <xf numFmtId="1" fontId="23" fillId="0" borderId="9" xfId="0" applyNumberFormat="1" applyFont="1" applyBorder="1"/>
    <xf numFmtId="1" fontId="23" fillId="0" borderId="10" xfId="0" applyNumberFormat="1" applyFont="1" applyBorder="1"/>
    <xf numFmtId="1" fontId="23" fillId="0" borderId="8" xfId="0" applyNumberFormat="1" applyFont="1" applyBorder="1"/>
    <xf numFmtId="0" fontId="23" fillId="0" borderId="8" xfId="0" applyFont="1" applyBorder="1"/>
    <xf numFmtId="0" fontId="23" fillId="0" borderId="9" xfId="0" applyFont="1" applyBorder="1"/>
    <xf numFmtId="0" fontId="23" fillId="0" borderId="10" xfId="0" applyFont="1" applyBorder="1"/>
    <xf numFmtId="0" fontId="23" fillId="0" borderId="55" xfId="0" applyFont="1" applyBorder="1"/>
    <xf numFmtId="0" fontId="23" fillId="0" borderId="32" xfId="0" applyFont="1" applyBorder="1"/>
    <xf numFmtId="1" fontId="0" fillId="0" borderId="86" xfId="0" applyNumberFormat="1" applyBorder="1"/>
    <xf numFmtId="1" fontId="0" fillId="0" borderId="28" xfId="0" applyNumberFormat="1" applyBorder="1"/>
    <xf numFmtId="164" fontId="0" fillId="0" borderId="25" xfId="0" applyNumberFormat="1" applyBorder="1"/>
    <xf numFmtId="1" fontId="0" fillId="0" borderId="95" xfId="0" applyNumberFormat="1" applyBorder="1"/>
    <xf numFmtId="1" fontId="0" fillId="0" borderId="12" xfId="0" applyNumberFormat="1" applyBorder="1"/>
    <xf numFmtId="164" fontId="0" fillId="0" borderId="12" xfId="0" applyNumberFormat="1" applyBorder="1"/>
    <xf numFmtId="164" fontId="0" fillId="0" borderId="31" xfId="0" applyNumberFormat="1" applyBorder="1"/>
    <xf numFmtId="1" fontId="0" fillId="0" borderId="55" xfId="0" applyNumberFormat="1" applyBorder="1"/>
    <xf numFmtId="164" fontId="0" fillId="0" borderId="27" xfId="0" applyNumberFormat="1" applyBorder="1"/>
    <xf numFmtId="1" fontId="4" fillId="0" borderId="86" xfId="0" applyNumberFormat="1" applyFont="1" applyBorder="1"/>
    <xf numFmtId="1" fontId="4" fillId="0" borderId="87" xfId="0" applyNumberFormat="1" applyFont="1" applyBorder="1"/>
    <xf numFmtId="164" fontId="4" fillId="0" borderId="87" xfId="0" applyNumberFormat="1" applyFont="1" applyBorder="1"/>
    <xf numFmtId="164" fontId="4" fillId="0" borderId="88" xfId="0" applyNumberFormat="1" applyFont="1" applyBorder="1"/>
    <xf numFmtId="164" fontId="4" fillId="0" borderId="7" xfId="0" applyNumberFormat="1" applyFont="1" applyBorder="1"/>
    <xf numFmtId="1" fontId="4" fillId="0" borderId="8" xfId="0" applyNumberFormat="1" applyFont="1" applyBorder="1"/>
    <xf numFmtId="164" fontId="4" fillId="0" borderId="10" xfId="0" applyNumberFormat="1" applyFont="1" applyBorder="1"/>
    <xf numFmtId="1" fontId="0" fillId="0" borderId="91" xfId="0" applyNumberFormat="1" applyBorder="1"/>
    <xf numFmtId="1" fontId="0" fillId="0" borderId="96" xfId="0" applyNumberFormat="1" applyBorder="1"/>
    <xf numFmtId="171" fontId="2" fillId="0" borderId="96" xfId="0" applyNumberFormat="1" applyFont="1" applyBorder="1"/>
    <xf numFmtId="171" fontId="0" fillId="0" borderId="96" xfId="0" applyNumberFormat="1" applyFont="1" applyBorder="1"/>
    <xf numFmtId="171" fontId="0" fillId="0" borderId="93" xfId="0" applyNumberFormat="1" applyFont="1" applyBorder="1"/>
    <xf numFmtId="171" fontId="2" fillId="0" borderId="12" xfId="0" applyNumberFormat="1" applyFont="1" applyBorder="1"/>
    <xf numFmtId="171" fontId="0" fillId="0" borderId="12" xfId="0" applyNumberFormat="1" applyFont="1" applyBorder="1"/>
    <xf numFmtId="171" fontId="0" fillId="0" borderId="27" xfId="0" applyNumberFormat="1" applyFont="1" applyBorder="1"/>
    <xf numFmtId="0" fontId="0" fillId="0" borderId="0" xfId="0" applyAlignment="1">
      <alignment wrapText="1"/>
    </xf>
    <xf numFmtId="0" fontId="0" fillId="0" borderId="0" xfId="0"/>
    <xf numFmtId="0" fontId="4" fillId="0" borderId="0" xfId="0" applyFont="1" applyAlignment="1">
      <alignment horizontal="center"/>
    </xf>
    <xf numFmtId="0" fontId="4" fillId="0" borderId="0" xfId="0" applyFont="1" applyAlignment="1">
      <alignment horizontal="center" wrapText="1"/>
    </xf>
    <xf numFmtId="15" fontId="4" fillId="0" borderId="0" xfId="0" applyNumberFormat="1" applyFont="1" applyAlignment="1">
      <alignment horizontal="center"/>
    </xf>
    <xf numFmtId="0" fontId="4" fillId="0" borderId="86" xfId="0" applyFont="1" applyBorder="1"/>
    <xf numFmtId="0" fontId="6" fillId="0" borderId="110" xfId="0" applyFont="1" applyBorder="1" applyAlignment="1">
      <alignment wrapText="1"/>
    </xf>
    <xf numFmtId="0" fontId="6" fillId="0" borderId="111" xfId="0" applyFont="1" applyBorder="1"/>
    <xf numFmtId="0" fontId="0" fillId="0" borderId="111" xfId="0" applyBorder="1"/>
    <xf numFmtId="0" fontId="6" fillId="0" borderId="110" xfId="0" applyFont="1" applyBorder="1"/>
    <xf numFmtId="0" fontId="6" fillId="0" borderId="111" xfId="0" quotePrefix="1" applyFont="1" applyFill="1" applyBorder="1"/>
    <xf numFmtId="0" fontId="0" fillId="0" borderId="111" xfId="0" applyFill="1" applyBorder="1"/>
    <xf numFmtId="0" fontId="0" fillId="0" borderId="111" xfId="0" applyBorder="1" applyAlignment="1">
      <alignment horizontal="left" vertical="center" wrapText="1"/>
    </xf>
    <xf numFmtId="0" fontId="0" fillId="0" borderId="110" xfId="0" applyBorder="1"/>
    <xf numFmtId="0" fontId="0" fillId="0" borderId="111" xfId="0" quotePrefix="1" applyFill="1" applyBorder="1"/>
    <xf numFmtId="0" fontId="0" fillId="0" borderId="111" xfId="0" applyBorder="1" applyAlignment="1">
      <alignment wrapText="1"/>
    </xf>
    <xf numFmtId="0" fontId="5" fillId="0" borderId="111" xfId="8" applyFont="1" applyFill="1" applyBorder="1" applyAlignment="1">
      <alignment wrapText="1"/>
    </xf>
    <xf numFmtId="0" fontId="4" fillId="0" borderId="113" xfId="0" applyFont="1" applyBorder="1"/>
    <xf numFmtId="0" fontId="4" fillId="0" borderId="114" xfId="0" applyFont="1" applyBorder="1" applyAlignment="1">
      <alignment wrapText="1"/>
    </xf>
    <xf numFmtId="0" fontId="4" fillId="0" borderId="114" xfId="0" applyFont="1" applyBorder="1"/>
    <xf numFmtId="0" fontId="0" fillId="0" borderId="114" xfId="0" applyBorder="1"/>
    <xf numFmtId="164" fontId="2" fillId="0" borderId="96" xfId="0" applyNumberFormat="1" applyFont="1" applyBorder="1" applyAlignment="1"/>
    <xf numFmtId="173" fontId="0" fillId="0" borderId="1" xfId="0" applyNumberFormat="1" applyBorder="1"/>
    <xf numFmtId="0" fontId="0" fillId="0" borderId="0" xfId="0"/>
    <xf numFmtId="0" fontId="0" fillId="0" borderId="0" xfId="0"/>
    <xf numFmtId="0" fontId="5" fillId="0" borderId="3" xfId="3" applyFont="1" applyFill="1" applyBorder="1" applyAlignment="1">
      <alignment wrapText="1"/>
    </xf>
    <xf numFmtId="0" fontId="3" fillId="0" borderId="8" xfId="3" applyFont="1" applyFill="1" applyBorder="1" applyAlignment="1">
      <alignment wrapText="1"/>
    </xf>
    <xf numFmtId="164" fontId="0" fillId="0" borderId="6" xfId="0" applyNumberFormat="1" applyBorder="1"/>
    <xf numFmtId="0" fontId="0" fillId="0" borderId="33" xfId="0" applyBorder="1"/>
    <xf numFmtId="0" fontId="0" fillId="0" borderId="21" xfId="0" applyBorder="1"/>
    <xf numFmtId="1" fontId="0" fillId="0" borderId="21" xfId="0" applyNumberFormat="1" applyBorder="1"/>
    <xf numFmtId="1" fontId="0" fillId="0" borderId="116" xfId="0" applyNumberFormat="1" applyBorder="1"/>
    <xf numFmtId="171" fontId="0" fillId="0" borderId="33" xfId="0" applyNumberFormat="1" applyBorder="1"/>
    <xf numFmtId="171" fontId="0" fillId="0" borderId="21" xfId="0" applyNumberFormat="1" applyBorder="1"/>
    <xf numFmtId="171" fontId="0" fillId="0" borderId="23" xfId="0" applyNumberFormat="1" applyBorder="1"/>
    <xf numFmtId="171" fontId="0" fillId="0" borderId="22" xfId="0" applyNumberFormat="1" applyBorder="1"/>
    <xf numFmtId="0" fontId="0" fillId="0" borderId="117" xfId="0" applyBorder="1"/>
    <xf numFmtId="0" fontId="0" fillId="0" borderId="118" xfId="0" applyBorder="1"/>
    <xf numFmtId="1" fontId="0" fillId="0" borderId="118" xfId="0" applyNumberFormat="1" applyBorder="1"/>
    <xf numFmtId="171" fontId="0" fillId="0" borderId="118" xfId="0" applyNumberFormat="1" applyBorder="1"/>
    <xf numFmtId="171" fontId="0" fillId="0" borderId="119" xfId="0" applyNumberFormat="1" applyBorder="1"/>
    <xf numFmtId="0" fontId="3" fillId="2" borderId="6" xfId="2" applyFont="1" applyFill="1" applyBorder="1" applyAlignment="1">
      <alignment horizontal="center"/>
    </xf>
    <xf numFmtId="0" fontId="3" fillId="0" borderId="86" xfId="2" applyFont="1" applyFill="1" applyBorder="1" applyAlignment="1">
      <alignment wrapText="1"/>
    </xf>
    <xf numFmtId="0" fontId="0" fillId="0" borderId="121" xfId="0" applyBorder="1"/>
    <xf numFmtId="1" fontId="0" fillId="0" borderId="121" xfId="0" applyNumberFormat="1" applyBorder="1"/>
    <xf numFmtId="0" fontId="0" fillId="0" borderId="122" xfId="0" applyBorder="1"/>
    <xf numFmtId="0" fontId="3" fillId="0" borderId="118" xfId="2" applyFont="1" applyFill="1" applyBorder="1" applyAlignment="1">
      <alignment wrapText="1"/>
    </xf>
    <xf numFmtId="0" fontId="3" fillId="0" borderId="118" xfId="2" applyFont="1" applyBorder="1"/>
    <xf numFmtId="0" fontId="3" fillId="0" borderId="117" xfId="5" applyFont="1" applyFill="1" applyBorder="1" applyAlignment="1">
      <alignment wrapText="1"/>
    </xf>
    <xf numFmtId="0" fontId="3" fillId="0" borderId="118" xfId="5" applyFont="1" applyFill="1" applyBorder="1" applyAlignment="1">
      <alignment wrapText="1"/>
    </xf>
    <xf numFmtId="0" fontId="0" fillId="0" borderId="120" xfId="0" applyBorder="1"/>
    <xf numFmtId="0" fontId="0" fillId="0" borderId="0" xfId="0"/>
    <xf numFmtId="0" fontId="0" fillId="0" borderId="0" xfId="0" applyAlignment="1">
      <alignment wrapText="1"/>
    </xf>
    <xf numFmtId="0" fontId="0" fillId="0" borderId="0" xfId="0"/>
    <xf numFmtId="0" fontId="3" fillId="2" borderId="121" xfId="2" applyFont="1" applyFill="1" applyBorder="1" applyAlignment="1">
      <alignment horizontal="center"/>
    </xf>
    <xf numFmtId="171" fontId="3" fillId="0" borderId="121" xfId="2" applyNumberFormat="1" applyFont="1" applyFill="1" applyBorder="1" applyAlignment="1">
      <alignment wrapText="1"/>
    </xf>
    <xf numFmtId="171" fontId="0" fillId="0" borderId="121" xfId="0" applyNumberFormat="1" applyBorder="1"/>
    <xf numFmtId="171" fontId="0" fillId="0" borderId="123" xfId="0" applyNumberFormat="1" applyBorder="1"/>
    <xf numFmtId="0" fontId="3" fillId="2" borderId="118" xfId="2" applyFont="1" applyFill="1" applyBorder="1" applyAlignment="1">
      <alignment horizontal="center"/>
    </xf>
    <xf numFmtId="171" fontId="3" fillId="0" borderId="118" xfId="2" applyNumberFormat="1" applyFont="1" applyFill="1" applyBorder="1" applyAlignment="1">
      <alignment wrapText="1"/>
    </xf>
    <xf numFmtId="171" fontId="3" fillId="0" borderId="119" xfId="2" applyNumberFormat="1" applyFont="1" applyFill="1" applyBorder="1" applyAlignment="1">
      <alignment wrapText="1"/>
    </xf>
    <xf numFmtId="0" fontId="5" fillId="0" borderId="118" xfId="3" applyFont="1" applyFill="1" applyBorder="1" applyAlignment="1">
      <alignment wrapText="1"/>
    </xf>
    <xf numFmtId="0" fontId="0" fillId="0" borderId="119" xfId="0" applyBorder="1"/>
    <xf numFmtId="0" fontId="0" fillId="0" borderId="118" xfId="0" quotePrefix="1" applyBorder="1"/>
    <xf numFmtId="0" fontId="0" fillId="0" borderId="113" xfId="0" applyBorder="1"/>
    <xf numFmtId="1" fontId="0" fillId="0" borderId="114" xfId="0" applyNumberFormat="1" applyFill="1" applyBorder="1"/>
    <xf numFmtId="1" fontId="0" fillId="0" borderId="114" xfId="0" applyNumberFormat="1" applyBorder="1"/>
    <xf numFmtId="174" fontId="0" fillId="0" borderId="114" xfId="0" applyNumberFormat="1" applyBorder="1"/>
    <xf numFmtId="174" fontId="0" fillId="0" borderId="115" xfId="0" applyNumberFormat="1" applyBorder="1"/>
    <xf numFmtId="0" fontId="2" fillId="0" borderId="95" xfId="0" applyFont="1" applyFill="1" applyBorder="1"/>
    <xf numFmtId="0" fontId="2" fillId="0" borderId="0" xfId="0" applyFont="1" applyBorder="1"/>
    <xf numFmtId="2" fontId="5" fillId="0" borderId="118" xfId="3" applyNumberFormat="1" applyFont="1" applyFill="1" applyBorder="1" applyAlignment="1">
      <alignment wrapText="1"/>
    </xf>
    <xf numFmtId="2" fontId="3" fillId="0" borderId="118" xfId="2" applyNumberFormat="1" applyFont="1" applyFill="1" applyBorder="1" applyAlignment="1">
      <alignment wrapText="1"/>
    </xf>
    <xf numFmtId="2" fontId="0" fillId="0" borderId="118" xfId="0" applyNumberFormat="1" applyBorder="1"/>
    <xf numFmtId="2" fontId="0" fillId="0" borderId="119" xfId="0" applyNumberFormat="1" applyBorder="1"/>
    <xf numFmtId="2" fontId="0" fillId="0" borderId="114" xfId="0" applyNumberFormat="1" applyBorder="1"/>
    <xf numFmtId="2" fontId="0" fillId="0" borderId="115" xfId="0" applyNumberFormat="1" applyBorder="1"/>
    <xf numFmtId="0" fontId="3" fillId="0" borderId="124" xfId="5" applyFont="1" applyFill="1" applyBorder="1" applyAlignment="1">
      <alignment wrapText="1"/>
    </xf>
    <xf numFmtId="0" fontId="3" fillId="0" borderId="125" xfId="5" applyFont="1" applyFill="1" applyBorder="1" applyAlignment="1">
      <alignment wrapText="1"/>
    </xf>
    <xf numFmtId="0" fontId="3" fillId="0" borderId="125" xfId="2" applyFont="1" applyFill="1" applyBorder="1" applyAlignment="1">
      <alignment wrapText="1"/>
    </xf>
    <xf numFmtId="0" fontId="3" fillId="0" borderId="125" xfId="2" applyFont="1" applyBorder="1"/>
    <xf numFmtId="1" fontId="0" fillId="0" borderId="125" xfId="0" applyNumberFormat="1" applyBorder="1"/>
    <xf numFmtId="0" fontId="0" fillId="0" borderId="125" xfId="0" applyBorder="1"/>
    <xf numFmtId="2" fontId="5" fillId="0" borderId="125" xfId="3" applyNumberFormat="1" applyFont="1" applyFill="1" applyBorder="1" applyAlignment="1">
      <alignment wrapText="1"/>
    </xf>
    <xf numFmtId="2" fontId="0" fillId="0" borderId="125" xfId="0" applyNumberFormat="1" applyBorder="1"/>
    <xf numFmtId="2" fontId="0" fillId="0" borderId="126" xfId="0" applyNumberFormat="1" applyBorder="1"/>
    <xf numFmtId="0" fontId="5" fillId="0" borderId="21" xfId="3" applyFont="1" applyFill="1" applyBorder="1" applyAlignment="1">
      <alignment wrapText="1"/>
    </xf>
    <xf numFmtId="0" fontId="0" fillId="0" borderId="127" xfId="0" applyBorder="1"/>
    <xf numFmtId="0" fontId="3" fillId="2" borderId="122" xfId="2" applyFont="1" applyFill="1" applyBorder="1" applyAlignment="1">
      <alignment horizontal="center"/>
    </xf>
    <xf numFmtId="167" fontId="2" fillId="0" borderId="122" xfId="0" applyNumberFormat="1" applyFont="1" applyBorder="1"/>
    <xf numFmtId="167" fontId="2" fillId="0" borderId="128" xfId="0" applyNumberFormat="1" applyFont="1" applyBorder="1"/>
    <xf numFmtId="0" fontId="2" fillId="0" borderId="120" xfId="0" applyFont="1" applyBorder="1"/>
    <xf numFmtId="0" fontId="2" fillId="0" borderId="121" xfId="0" applyFont="1" applyBorder="1"/>
    <xf numFmtId="1" fontId="2" fillId="0" borderId="121" xfId="0" applyNumberFormat="1" applyFont="1" applyBorder="1"/>
    <xf numFmtId="0" fontId="28" fillId="2" borderId="121" xfId="2" applyFont="1" applyFill="1" applyBorder="1" applyAlignment="1">
      <alignment horizontal="center"/>
    </xf>
    <xf numFmtId="171" fontId="28" fillId="0" borderId="121" xfId="2" applyNumberFormat="1" applyFont="1" applyFill="1" applyBorder="1" applyAlignment="1">
      <alignment wrapText="1"/>
    </xf>
    <xf numFmtId="171" fontId="2" fillId="0" borderId="121" xfId="0" applyNumberFormat="1" applyFont="1" applyBorder="1"/>
    <xf numFmtId="171" fontId="2" fillId="0" borderId="123" xfId="0" applyNumberFormat="1" applyFont="1" applyBorder="1"/>
    <xf numFmtId="0" fontId="28" fillId="0" borderId="122" xfId="2" applyFont="1" applyFill="1" applyBorder="1"/>
    <xf numFmtId="0" fontId="2" fillId="0" borderId="122" xfId="0" applyFont="1" applyBorder="1"/>
    <xf numFmtId="0" fontId="29" fillId="0" borderId="0" xfId="0" applyFont="1" applyBorder="1"/>
    <xf numFmtId="0" fontId="0" fillId="0" borderId="123" xfId="0" applyBorder="1"/>
    <xf numFmtId="0" fontId="0" fillId="0" borderId="118" xfId="0" applyFill="1" applyBorder="1"/>
    <xf numFmtId="171" fontId="29" fillId="0" borderId="0" xfId="0" applyNumberFormat="1" applyFont="1"/>
    <xf numFmtId="10" fontId="29" fillId="0" borderId="117" xfId="0" applyNumberFormat="1" applyFont="1" applyBorder="1"/>
    <xf numFmtId="10" fontId="29" fillId="0" borderId="113" xfId="0" applyNumberFormat="1" applyFont="1" applyBorder="1"/>
    <xf numFmtId="10" fontId="0" fillId="0" borderId="0" xfId="0" applyNumberFormat="1"/>
    <xf numFmtId="0" fontId="6" fillId="0" borderId="118" xfId="0" applyFont="1" applyBorder="1"/>
    <xf numFmtId="0" fontId="6" fillId="0" borderId="125" xfId="0" applyFont="1" applyBorder="1"/>
    <xf numFmtId="0" fontId="0" fillId="0" borderId="124" xfId="0" applyBorder="1"/>
    <xf numFmtId="0" fontId="2" fillId="0" borderId="123" xfId="0" applyFont="1" applyBorder="1"/>
    <xf numFmtId="0" fontId="2" fillId="0" borderId="113" xfId="0" applyFont="1" applyBorder="1"/>
    <xf numFmtId="4" fontId="0" fillId="0" borderId="118" xfId="0" applyNumberFormat="1" applyBorder="1"/>
    <xf numFmtId="4" fontId="0" fillId="0" borderId="119" xfId="0" applyNumberFormat="1" applyBorder="1"/>
    <xf numFmtId="4" fontId="0" fillId="0" borderId="125" xfId="0" applyNumberFormat="1" applyBorder="1"/>
    <xf numFmtId="4" fontId="0" fillId="0" borderId="126" xfId="0" applyNumberFormat="1" applyBorder="1"/>
    <xf numFmtId="174" fontId="2" fillId="0" borderId="114" xfId="0" applyNumberFormat="1" applyFont="1" applyBorder="1"/>
    <xf numFmtId="174" fontId="2" fillId="0" borderId="115" xfId="0" applyNumberFormat="1" applyFont="1" applyBorder="1"/>
    <xf numFmtId="1" fontId="4" fillId="0" borderId="33" xfId="0" applyNumberFormat="1" applyFont="1" applyBorder="1"/>
    <xf numFmtId="1" fontId="4" fillId="0" borderId="21" xfId="0" applyNumberFormat="1" applyFont="1" applyBorder="1"/>
    <xf numFmtId="164" fontId="4" fillId="0" borderId="21" xfId="0" applyNumberFormat="1" applyFont="1" applyBorder="1"/>
    <xf numFmtId="164" fontId="4" fillId="0" borderId="23" xfId="0" applyNumberFormat="1" applyFont="1" applyBorder="1"/>
    <xf numFmtId="1" fontId="0" fillId="0" borderId="120" xfId="0" applyNumberFormat="1" applyBorder="1"/>
    <xf numFmtId="164" fontId="0" fillId="0" borderId="121" xfId="0" applyNumberFormat="1" applyBorder="1"/>
    <xf numFmtId="164" fontId="0" fillId="0" borderId="123" xfId="0" applyNumberFormat="1" applyBorder="1"/>
    <xf numFmtId="1" fontId="4" fillId="0" borderId="117" xfId="0" applyNumberFormat="1" applyFont="1" applyBorder="1"/>
    <xf numFmtId="1" fontId="4" fillId="0" borderId="118" xfId="0" applyNumberFormat="1" applyFont="1" applyBorder="1"/>
    <xf numFmtId="164" fontId="4" fillId="0" borderId="118" xfId="0" applyNumberFormat="1" applyFont="1" applyBorder="1"/>
    <xf numFmtId="164" fontId="4" fillId="0" borderId="119" xfId="0" applyNumberFormat="1" applyFont="1" applyBorder="1"/>
    <xf numFmtId="1" fontId="0" fillId="0" borderId="129" xfId="0" applyNumberFormat="1" applyBorder="1"/>
    <xf numFmtId="1" fontId="0" fillId="0" borderId="122" xfId="0" applyNumberFormat="1" applyBorder="1"/>
    <xf numFmtId="164" fontId="0" fillId="0" borderId="122" xfId="0" applyNumberFormat="1" applyBorder="1"/>
    <xf numFmtId="164" fontId="0" fillId="0" borderId="128" xfId="0" applyNumberFormat="1" applyBorder="1"/>
    <xf numFmtId="1" fontId="0" fillId="0" borderId="85" xfId="0" applyNumberFormat="1" applyBorder="1"/>
    <xf numFmtId="164" fontId="0" fillId="0" borderId="85" xfId="0" applyNumberFormat="1" applyBorder="1"/>
    <xf numFmtId="0" fontId="2" fillId="0" borderId="79" xfId="0" applyFont="1" applyBorder="1"/>
    <xf numFmtId="164" fontId="0" fillId="0" borderId="79" xfId="0" applyNumberFormat="1" applyBorder="1"/>
    <xf numFmtId="171" fontId="2" fillId="0" borderId="85" xfId="0" applyNumberFormat="1" applyFont="1" applyBorder="1"/>
    <xf numFmtId="171" fontId="0" fillId="0" borderId="85" xfId="0" applyNumberFormat="1" applyFont="1" applyBorder="1"/>
    <xf numFmtId="1" fontId="0" fillId="0" borderId="117" xfId="0" applyNumberFormat="1" applyBorder="1"/>
    <xf numFmtId="164" fontId="0" fillId="0" borderId="118" xfId="0" applyNumberFormat="1" applyBorder="1"/>
    <xf numFmtId="164" fontId="0" fillId="0" borderId="119" xfId="0" applyNumberFormat="1" applyBorder="1"/>
    <xf numFmtId="1" fontId="0" fillId="0" borderId="113" xfId="0" applyNumberFormat="1" applyBorder="1"/>
    <xf numFmtId="164" fontId="0" fillId="0" borderId="114" xfId="0" applyNumberFormat="1" applyBorder="1"/>
    <xf numFmtId="164" fontId="0" fillId="0" borderId="115" xfId="0" applyNumberFormat="1" applyBorder="1"/>
    <xf numFmtId="0" fontId="2" fillId="0" borderId="117" xfId="0" applyFont="1" applyBorder="1"/>
    <xf numFmtId="0" fontId="2" fillId="0" borderId="118" xfId="0" applyFont="1" applyBorder="1"/>
    <xf numFmtId="0" fontId="2" fillId="0" borderId="119" xfId="0" applyFont="1" applyBorder="1"/>
    <xf numFmtId="164" fontId="0" fillId="0" borderId="19" xfId="0" applyNumberFormat="1" applyBorder="1"/>
    <xf numFmtId="164" fontId="0" fillId="0" borderId="20" xfId="0" applyNumberFormat="1" applyBorder="1"/>
    <xf numFmtId="164" fontId="0" fillId="0" borderId="55" xfId="0" applyNumberFormat="1" applyBorder="1"/>
    <xf numFmtId="164" fontId="0" fillId="0" borderId="32" xfId="0" applyNumberFormat="1" applyBorder="1"/>
    <xf numFmtId="0" fontId="2" fillId="0" borderId="114" xfId="0" applyFont="1" applyBorder="1"/>
    <xf numFmtId="0" fontId="0" fillId="0" borderId="120" xfId="0" applyBorder="1" applyAlignment="1">
      <alignment wrapText="1"/>
    </xf>
    <xf numFmtId="0" fontId="0" fillId="0" borderId="123" xfId="0" applyBorder="1" applyAlignment="1"/>
    <xf numFmtId="0" fontId="0" fillId="0" borderId="130" xfId="0" applyBorder="1"/>
    <xf numFmtId="0" fontId="0" fillId="0" borderId="131" xfId="0" applyBorder="1"/>
    <xf numFmtId="0" fontId="0" fillId="0" borderId="132" xfId="0" applyBorder="1"/>
    <xf numFmtId="0" fontId="0" fillId="0" borderId="133" xfId="0" applyBorder="1"/>
    <xf numFmtId="0" fontId="4" fillId="0" borderId="0" xfId="0" applyFont="1" applyAlignment="1">
      <alignment horizontal="center" wrapText="1"/>
    </xf>
    <xf numFmtId="0" fontId="4" fillId="0" borderId="0" xfId="0" applyNumberFormat="1" applyFont="1" applyAlignment="1">
      <alignment wrapText="1"/>
    </xf>
    <xf numFmtId="0" fontId="2" fillId="0" borderId="0" xfId="0" applyFont="1" applyAlignment="1">
      <alignment wrapText="1"/>
    </xf>
    <xf numFmtId="0" fontId="0" fillId="0" borderId="111" xfId="0" applyFill="1" applyBorder="1" applyAlignment="1">
      <alignment horizontal="left" vertical="center" wrapText="1"/>
    </xf>
    <xf numFmtId="0" fontId="0" fillId="0" borderId="111" xfId="0" applyBorder="1" applyAlignment="1">
      <alignment wrapText="1"/>
    </xf>
    <xf numFmtId="0" fontId="0" fillId="0" borderId="112" xfId="0" applyBorder="1" applyAlignment="1">
      <alignment wrapText="1"/>
    </xf>
    <xf numFmtId="0" fontId="0" fillId="0" borderId="111" xfId="0" applyBorder="1" applyAlignment="1">
      <alignment horizontal="left" vertical="center" wrapText="1"/>
    </xf>
    <xf numFmtId="0" fontId="0" fillId="0" borderId="114" xfId="0" applyBorder="1" applyAlignment="1">
      <alignment horizontal="left" vertical="center" wrapText="1"/>
    </xf>
    <xf numFmtId="0" fontId="0" fillId="0" borderId="114" xfId="0" applyBorder="1" applyAlignment="1">
      <alignment wrapText="1"/>
    </xf>
    <xf numFmtId="0" fontId="0" fillId="0" borderId="115" xfId="0" applyBorder="1" applyAlignment="1">
      <alignment wrapText="1"/>
    </xf>
    <xf numFmtId="0" fontId="0" fillId="0" borderId="0" xfId="0" applyNumberFormat="1" applyBorder="1" applyAlignment="1">
      <alignment horizontal="left" wrapText="1"/>
    </xf>
    <xf numFmtId="0" fontId="0" fillId="0" borderId="0" xfId="0" applyBorder="1" applyAlignment="1">
      <alignment horizontal="left" wrapText="1"/>
    </xf>
    <xf numFmtId="0" fontId="0" fillId="0" borderId="0" xfId="0" applyAlignment="1">
      <alignment wrapText="1"/>
    </xf>
    <xf numFmtId="0" fontId="6" fillId="0" borderId="0" xfId="0" applyNumberFormat="1" applyFont="1" applyAlignment="1">
      <alignment wrapText="1"/>
    </xf>
    <xf numFmtId="0" fontId="0" fillId="0" borderId="0" xfId="0" applyNumberFormat="1" applyAlignment="1">
      <alignment wrapText="1"/>
    </xf>
    <xf numFmtId="0" fontId="0" fillId="0" borderId="0" xfId="0" applyAlignment="1">
      <alignment vertical="center" wrapText="1"/>
    </xf>
    <xf numFmtId="0" fontId="4" fillId="0" borderId="89" xfId="0" applyFont="1" applyFill="1" applyBorder="1" applyAlignment="1">
      <alignment horizontal="left" wrapText="1"/>
    </xf>
    <xf numFmtId="0" fontId="0" fillId="0" borderId="83" xfId="0" applyBorder="1" applyAlignment="1">
      <alignment horizontal="left" wrapText="1"/>
    </xf>
    <xf numFmtId="0" fontId="0" fillId="0" borderId="90" xfId="0" applyBorder="1" applyAlignment="1">
      <alignment horizontal="left" wrapText="1"/>
    </xf>
    <xf numFmtId="0" fontId="0" fillId="0" borderId="1" xfId="0" applyBorder="1" applyAlignment="1">
      <alignment wrapText="1"/>
    </xf>
    <xf numFmtId="0" fontId="0" fillId="0" borderId="9" xfId="0" applyBorder="1" applyAlignment="1">
      <alignment wrapText="1"/>
    </xf>
    <xf numFmtId="0" fontId="6" fillId="0" borderId="111" xfId="0" applyFont="1" applyBorder="1" applyAlignment="1">
      <alignment horizontal="left" vertical="center" wrapText="1"/>
    </xf>
    <xf numFmtId="0" fontId="0" fillId="0" borderId="0" xfId="0" applyFill="1" applyBorder="1" applyAlignment="1">
      <alignment horizontal="left" wrapText="1"/>
    </xf>
    <xf numFmtId="0" fontId="0" fillId="0" borderId="0" xfId="0" applyAlignment="1">
      <alignment horizontal="left" wrapText="1"/>
    </xf>
    <xf numFmtId="0" fontId="4" fillId="0" borderId="87" xfId="0" applyFont="1" applyBorder="1" applyAlignment="1">
      <alignment horizontal="left" vertical="center" wrapText="1"/>
    </xf>
    <xf numFmtId="0" fontId="0" fillId="0" borderId="87" xfId="0" applyBorder="1" applyAlignment="1">
      <alignment wrapText="1"/>
    </xf>
    <xf numFmtId="0" fontId="0" fillId="0" borderId="88" xfId="0" applyBorder="1" applyAlignment="1">
      <alignment wrapText="1"/>
    </xf>
    <xf numFmtId="0" fontId="2" fillId="0" borderId="0" xfId="0" applyFont="1" applyBorder="1" applyAlignment="1">
      <alignment wrapText="1"/>
    </xf>
    <xf numFmtId="0" fontId="0" fillId="0" borderId="0" xfId="0" applyBorder="1" applyAlignment="1">
      <alignment wrapText="1"/>
    </xf>
    <xf numFmtId="0" fontId="3" fillId="0" borderId="0" xfId="5" applyFont="1" applyFill="1" applyBorder="1" applyAlignment="1">
      <alignment horizontal="left" wrapText="1"/>
    </xf>
    <xf numFmtId="0" fontId="2" fillId="0" borderId="79" xfId="0" applyFont="1" applyBorder="1" applyAlignment="1">
      <alignment wrapText="1"/>
    </xf>
    <xf numFmtId="0" fontId="0" fillId="0" borderId="79" xfId="0" applyBorder="1" applyAlignment="1">
      <alignment wrapText="1"/>
    </xf>
    <xf numFmtId="0" fontId="7" fillId="0" borderId="0" xfId="0" applyFont="1" applyAlignment="1">
      <alignment horizontal="left" wrapText="1"/>
    </xf>
    <xf numFmtId="0" fontId="6" fillId="0" borderId="0" xfId="0" applyFont="1" applyAlignment="1">
      <alignment horizontal="left" wrapText="1"/>
    </xf>
    <xf numFmtId="0" fontId="6" fillId="0" borderId="0" xfId="0" applyFont="1" applyAlignment="1">
      <alignment wrapText="1"/>
    </xf>
    <xf numFmtId="0" fontId="7" fillId="0" borderId="0" xfId="0" applyFont="1" applyAlignment="1">
      <alignment wrapText="1"/>
    </xf>
    <xf numFmtId="0" fontId="20" fillId="0" borderId="0" xfId="0" applyFont="1" applyAlignment="1">
      <alignment wrapText="1"/>
    </xf>
    <xf numFmtId="0" fontId="0" fillId="0" borderId="0" xfId="0"/>
    <xf numFmtId="0" fontId="4" fillId="0" borderId="0" xfId="0" applyFont="1" applyAlignment="1">
      <alignment wrapText="1"/>
    </xf>
    <xf numFmtId="0" fontId="8" fillId="0" borderId="13" xfId="0" applyFont="1" applyBorder="1" applyAlignment="1">
      <alignment horizontal="left" wrapText="1"/>
    </xf>
    <xf numFmtId="0" fontId="0" fillId="0" borderId="13" xfId="0" applyBorder="1" applyAlignment="1">
      <alignment horizontal="left" wrapText="1"/>
    </xf>
    <xf numFmtId="0" fontId="0" fillId="0" borderId="1" xfId="0" applyBorder="1" applyAlignment="1">
      <alignment horizontal="center" wrapText="1"/>
    </xf>
    <xf numFmtId="0" fontId="7" fillId="0" borderId="29" xfId="0" applyFont="1" applyBorder="1" applyAlignment="1">
      <alignment wrapText="1"/>
    </xf>
    <xf numFmtId="0" fontId="0" fillId="0" borderId="29" xfId="0" applyBorder="1" applyAlignment="1">
      <alignment wrapText="1"/>
    </xf>
    <xf numFmtId="0" fontId="0" fillId="0" borderId="47" xfId="0" applyBorder="1" applyAlignment="1">
      <alignment horizontal="center" wrapText="1"/>
    </xf>
    <xf numFmtId="0" fontId="0" fillId="0" borderId="48" xfId="0" applyBorder="1" applyAlignment="1">
      <alignment horizontal="center" wrapText="1"/>
    </xf>
    <xf numFmtId="0" fontId="0" fillId="0" borderId="48" xfId="0" applyBorder="1" applyAlignment="1">
      <alignment wrapText="1"/>
    </xf>
    <xf numFmtId="0" fontId="0" fillId="0" borderId="49" xfId="0" applyBorder="1" applyAlignment="1">
      <alignment wrapText="1"/>
    </xf>
    <xf numFmtId="0" fontId="0" fillId="0" borderId="100" xfId="0" applyBorder="1" applyAlignment="1">
      <alignment wrapText="1"/>
    </xf>
    <xf numFmtId="0" fontId="0" fillId="0" borderId="101" xfId="0" applyBorder="1" applyAlignment="1">
      <alignment wrapText="1"/>
    </xf>
    <xf numFmtId="0" fontId="0" fillId="0" borderId="102" xfId="0" applyBorder="1" applyAlignment="1">
      <alignment wrapText="1"/>
    </xf>
    <xf numFmtId="0" fontId="2" fillId="0" borderId="100" xfId="0" applyFont="1" applyBorder="1" applyAlignment="1">
      <alignment horizontal="center" wrapText="1"/>
    </xf>
    <xf numFmtId="0" fontId="2" fillId="0" borderId="101" xfId="0" applyFont="1" applyBorder="1" applyAlignment="1">
      <alignment horizontal="center" wrapText="1"/>
    </xf>
    <xf numFmtId="0" fontId="2" fillId="0" borderId="101" xfId="0" applyFont="1" applyBorder="1" applyAlignment="1">
      <alignment wrapText="1"/>
    </xf>
    <xf numFmtId="0" fontId="2" fillId="0" borderId="102" xfId="0" applyFont="1" applyBorder="1" applyAlignment="1">
      <alignment wrapText="1"/>
    </xf>
    <xf numFmtId="0" fontId="0" fillId="0" borderId="101" xfId="0" applyBorder="1" applyAlignment="1">
      <alignment horizontal="center" wrapText="1"/>
    </xf>
    <xf numFmtId="0" fontId="0" fillId="0" borderId="102" xfId="0" applyBorder="1" applyAlignment="1">
      <alignment horizontal="center" wrapText="1"/>
    </xf>
    <xf numFmtId="0" fontId="0" fillId="0" borderId="56" xfId="0" applyBorder="1" applyAlignment="1">
      <alignment horizontal="center" wrapText="1"/>
    </xf>
    <xf numFmtId="0" fontId="0" fillId="0" borderId="57" xfId="0" applyBorder="1" applyAlignment="1">
      <alignment horizontal="center" wrapText="1"/>
    </xf>
    <xf numFmtId="0" fontId="0" fillId="0" borderId="58" xfId="0" applyBorder="1" applyAlignment="1">
      <alignment horizontal="center" wrapText="1"/>
    </xf>
    <xf numFmtId="0" fontId="0" fillId="0" borderId="59" xfId="0" applyBorder="1" applyAlignment="1">
      <alignment horizontal="center" wrapText="1"/>
    </xf>
    <xf numFmtId="0" fontId="0" fillId="0" borderId="60" xfId="0" applyBorder="1" applyAlignment="1">
      <alignment horizontal="center" wrapText="1"/>
    </xf>
    <xf numFmtId="0" fontId="0" fillId="0" borderId="45" xfId="0" applyBorder="1" applyAlignment="1">
      <alignment horizontal="center" wrapText="1"/>
    </xf>
    <xf numFmtId="0" fontId="0" fillId="0" borderId="49" xfId="0" applyBorder="1" applyAlignment="1">
      <alignment horizontal="center" wrapText="1"/>
    </xf>
    <xf numFmtId="0" fontId="0" fillId="0" borderId="0" xfId="0" applyBorder="1" applyAlignment="1">
      <alignment horizontal="center" wrapText="1"/>
    </xf>
    <xf numFmtId="0" fontId="2" fillId="0" borderId="0" xfId="0" applyFont="1" applyBorder="1" applyAlignment="1">
      <alignment horizontal="center" wrapText="1"/>
    </xf>
    <xf numFmtId="0" fontId="2" fillId="0" borderId="102" xfId="0" applyFont="1" applyBorder="1" applyAlignment="1">
      <alignment horizontal="center" wrapText="1"/>
    </xf>
    <xf numFmtId="0" fontId="2" fillId="0" borderId="103" xfId="0" applyFont="1" applyBorder="1" applyAlignment="1">
      <alignment horizontal="center" wrapText="1"/>
    </xf>
    <xf numFmtId="0" fontId="2" fillId="0" borderId="98" xfId="0" applyFont="1" applyBorder="1" applyAlignment="1">
      <alignment horizontal="center" wrapText="1"/>
    </xf>
    <xf numFmtId="0" fontId="2" fillId="0" borderId="109" xfId="0" applyFont="1" applyBorder="1" applyAlignment="1">
      <alignment horizontal="center" wrapText="1"/>
    </xf>
    <xf numFmtId="0" fontId="0" fillId="0" borderId="85" xfId="0" applyBorder="1" applyAlignment="1">
      <alignment wrapText="1"/>
    </xf>
    <xf numFmtId="0" fontId="0" fillId="0" borderId="99" xfId="0" applyBorder="1" applyAlignment="1">
      <alignment horizontal="center" wrapText="1"/>
    </xf>
    <xf numFmtId="0" fontId="0" fillId="0" borderId="97" xfId="0" applyBorder="1" applyAlignment="1">
      <alignment horizontal="center" wrapText="1"/>
    </xf>
    <xf numFmtId="0" fontId="0" fillId="0" borderId="94" xfId="0" applyBorder="1" applyAlignment="1">
      <alignment horizontal="center" wrapText="1"/>
    </xf>
    <xf numFmtId="0" fontId="2" fillId="0" borderId="100" xfId="0" applyFont="1" applyBorder="1" applyAlignment="1">
      <alignment wrapText="1"/>
    </xf>
    <xf numFmtId="0" fontId="2" fillId="0" borderId="99" xfId="0" applyFont="1" applyBorder="1" applyAlignment="1">
      <alignment horizontal="center" wrapText="1"/>
    </xf>
    <xf numFmtId="0" fontId="2" fillId="0" borderId="97" xfId="0" applyFont="1" applyBorder="1" applyAlignment="1">
      <alignment horizontal="center" wrapText="1"/>
    </xf>
    <xf numFmtId="0" fontId="2" fillId="0" borderId="94" xfId="0" applyFont="1" applyBorder="1" applyAlignment="1">
      <alignment horizontal="center" wrapText="1"/>
    </xf>
    <xf numFmtId="0" fontId="2" fillId="0" borderId="71" xfId="0" applyFont="1" applyBorder="1" applyAlignment="1">
      <alignment horizontal="center" wrapText="1"/>
    </xf>
    <xf numFmtId="0" fontId="2" fillId="0" borderId="72" xfId="0" applyFont="1" applyBorder="1" applyAlignment="1">
      <alignment horizontal="center" wrapText="1"/>
    </xf>
    <xf numFmtId="0" fontId="2" fillId="0" borderId="73" xfId="0" applyFont="1" applyBorder="1" applyAlignment="1">
      <alignment horizontal="center" wrapText="1"/>
    </xf>
    <xf numFmtId="0" fontId="2" fillId="0" borderId="76" xfId="0" applyFont="1" applyBorder="1" applyAlignment="1">
      <alignment horizontal="center" wrapText="1"/>
    </xf>
    <xf numFmtId="0" fontId="2" fillId="0" borderId="74" xfId="0" applyFont="1" applyBorder="1" applyAlignment="1">
      <alignment horizontal="center" wrapText="1"/>
    </xf>
    <xf numFmtId="0" fontId="2" fillId="0" borderId="75" xfId="0" applyFont="1" applyBorder="1" applyAlignment="1">
      <alignment horizontal="center" wrapText="1"/>
    </xf>
  </cellXfs>
  <cellStyles count="9">
    <cellStyle name="Comma" xfId="1" builtinId="3"/>
    <cellStyle name="Normal" xfId="0" builtinId="0"/>
    <cellStyle name="Normal_Projmd10_no_ODS" xfId="4"/>
    <cellStyle name="Normal_Sheet13" xfId="2"/>
    <cellStyle name="Normal_Sheet2" xfId="7"/>
    <cellStyle name="Normal_Sheet2_1" xfId="6"/>
    <cellStyle name="Normal_Sheet3" xfId="3"/>
    <cellStyle name="Normal_Sheet5" xfId="8"/>
    <cellStyle name="Normal_Sheet6"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
  <sheetViews>
    <sheetView workbookViewId="0">
      <selection activeCell="A14" sqref="A14"/>
    </sheetView>
  </sheetViews>
  <sheetFormatPr defaultRowHeight="15" x14ac:dyDescent="0.25"/>
  <cols>
    <col min="1" max="1" width="33.42578125" customWidth="1"/>
  </cols>
  <sheetData>
    <row r="1" spans="1:1" x14ac:dyDescent="0.25">
      <c r="A1" s="614" t="s">
        <v>1713</v>
      </c>
    </row>
    <row r="2" spans="1:1" ht="30" customHeight="1" x14ac:dyDescent="0.25">
      <c r="A2" s="615" t="s">
        <v>1714</v>
      </c>
    </row>
    <row r="3" spans="1:1" ht="71.25" customHeight="1" x14ac:dyDescent="0.25">
      <c r="A3" s="615" t="s">
        <v>1715</v>
      </c>
    </row>
    <row r="4" spans="1:1" ht="29.25" customHeight="1" x14ac:dyDescent="0.25">
      <c r="A4" s="615" t="s">
        <v>1716</v>
      </c>
    </row>
    <row r="5" spans="1:1" ht="13.5" customHeight="1" x14ac:dyDescent="0.25">
      <c r="A5" s="615" t="s">
        <v>1722</v>
      </c>
    </row>
    <row r="6" spans="1:1" ht="41.25" customHeight="1" x14ac:dyDescent="0.25">
      <c r="A6" s="615" t="s">
        <v>1717</v>
      </c>
    </row>
    <row r="7" spans="1:1" ht="18.75" customHeight="1" x14ac:dyDescent="0.25">
      <c r="A7" s="615" t="s">
        <v>1718</v>
      </c>
    </row>
    <row r="8" spans="1:1" x14ac:dyDescent="0.25">
      <c r="A8" s="615" t="s">
        <v>1721</v>
      </c>
    </row>
    <row r="9" spans="1:1" x14ac:dyDescent="0.25">
      <c r="A9" s="771" t="s">
        <v>1719</v>
      </c>
    </row>
    <row r="10" spans="1:1" ht="24.75" customHeight="1" x14ac:dyDescent="0.25">
      <c r="A10" s="771"/>
    </row>
    <row r="11" spans="1:1" x14ac:dyDescent="0.25">
      <c r="A11" s="614" t="s">
        <v>1720</v>
      </c>
    </row>
    <row r="12" spans="1:1" x14ac:dyDescent="0.25">
      <c r="A12" s="616">
        <v>41029</v>
      </c>
    </row>
  </sheetData>
  <mergeCells count="1">
    <mergeCell ref="A9:A1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topLeftCell="A44" workbookViewId="0">
      <selection activeCell="E55" sqref="E55"/>
    </sheetView>
  </sheetViews>
  <sheetFormatPr defaultRowHeight="15" x14ac:dyDescent="0.25"/>
  <cols>
    <col min="1" max="1" width="13.28515625" customWidth="1"/>
    <col min="2" max="2" width="30.85546875" customWidth="1"/>
    <col min="5" max="5" width="50.7109375" customWidth="1"/>
    <col min="6" max="6" width="7.42578125" customWidth="1"/>
    <col min="7" max="7" width="4.5703125" customWidth="1"/>
    <col min="8" max="8" width="7" customWidth="1"/>
    <col min="9" max="9" width="4.28515625" customWidth="1"/>
    <col min="10" max="10" width="16.28515625" customWidth="1"/>
    <col min="11" max="11" width="15.5703125" customWidth="1"/>
    <col min="12" max="12" width="14" customWidth="1"/>
  </cols>
  <sheetData>
    <row r="1" spans="1:12" ht="45.75" customHeight="1" x14ac:dyDescent="0.25">
      <c r="A1" s="786" t="s">
        <v>1610</v>
      </c>
      <c r="B1" s="786"/>
      <c r="C1" s="786"/>
      <c r="D1" s="786"/>
      <c r="E1" s="786"/>
      <c r="F1" s="786"/>
      <c r="G1" s="786"/>
      <c r="H1" s="786"/>
      <c r="I1" s="786"/>
      <c r="J1" s="334"/>
      <c r="K1" s="334"/>
      <c r="L1" s="334"/>
    </row>
    <row r="2" spans="1:12" ht="11.25" customHeight="1" x14ac:dyDescent="0.25">
      <c r="A2" s="495"/>
      <c r="B2" s="495"/>
      <c r="C2" s="495"/>
      <c r="D2" s="495"/>
      <c r="E2" s="495"/>
      <c r="F2" s="495"/>
      <c r="G2" s="334"/>
      <c r="H2" s="334"/>
      <c r="I2" s="334"/>
      <c r="J2" s="334"/>
      <c r="K2" s="334"/>
      <c r="L2" s="334"/>
    </row>
    <row r="3" spans="1:12" ht="72.75" customHeight="1" x14ac:dyDescent="0.25">
      <c r="A3" s="785" t="s">
        <v>1611</v>
      </c>
      <c r="B3" s="783"/>
      <c r="C3" s="783"/>
      <c r="D3" s="783"/>
      <c r="E3" s="783"/>
      <c r="F3" s="783"/>
      <c r="G3" s="783"/>
      <c r="H3" s="783"/>
      <c r="I3" s="783"/>
      <c r="J3" s="334"/>
      <c r="K3" s="334"/>
      <c r="L3" s="334"/>
    </row>
    <row r="4" spans="1:12" ht="12" customHeight="1" x14ac:dyDescent="0.25">
      <c r="A4" s="334"/>
      <c r="B4" s="334"/>
      <c r="C4" s="334"/>
      <c r="D4" s="334"/>
      <c r="E4" s="334"/>
      <c r="F4" s="334"/>
      <c r="G4" s="334"/>
      <c r="H4" s="334"/>
      <c r="I4" s="334"/>
      <c r="J4" s="334"/>
      <c r="K4" s="334"/>
      <c r="L4" s="334"/>
    </row>
    <row r="5" spans="1:12" ht="62.25" customHeight="1" x14ac:dyDescent="0.25">
      <c r="A5" s="785" t="s">
        <v>1612</v>
      </c>
      <c r="B5" s="783"/>
      <c r="C5" s="783"/>
      <c r="D5" s="783"/>
      <c r="E5" s="783"/>
      <c r="F5" s="783"/>
      <c r="G5" s="783"/>
      <c r="H5" s="783"/>
      <c r="I5" s="783"/>
      <c r="J5" s="334"/>
      <c r="K5" s="334"/>
      <c r="L5" s="334"/>
    </row>
    <row r="6" spans="1:12" ht="12" customHeight="1" x14ac:dyDescent="0.25">
      <c r="A6" s="496"/>
      <c r="B6" s="333"/>
      <c r="C6" s="333"/>
      <c r="D6" s="333"/>
      <c r="E6" s="333"/>
      <c r="F6" s="333"/>
      <c r="G6" s="495"/>
      <c r="H6" s="495"/>
      <c r="I6" s="495"/>
      <c r="J6" s="334"/>
      <c r="K6" s="334"/>
      <c r="L6" s="334"/>
    </row>
    <row r="7" spans="1:12" ht="48" customHeight="1" x14ac:dyDescent="0.25">
      <c r="A7" s="785" t="s">
        <v>1711</v>
      </c>
      <c r="B7" s="783"/>
      <c r="C7" s="783"/>
      <c r="D7" s="783"/>
      <c r="E7" s="783"/>
      <c r="F7" s="783"/>
      <c r="G7" s="783"/>
      <c r="H7" s="783"/>
      <c r="I7" s="783"/>
      <c r="J7" s="334"/>
      <c r="K7" s="334"/>
      <c r="L7" s="334"/>
    </row>
    <row r="8" spans="1:12" ht="15.75" thickBot="1" x14ac:dyDescent="0.3">
      <c r="A8" s="24" t="s">
        <v>1613</v>
      </c>
      <c r="B8" s="19"/>
      <c r="C8" s="19"/>
      <c r="D8" s="19"/>
      <c r="E8" s="19"/>
      <c r="F8" s="333"/>
      <c r="G8" s="495"/>
      <c r="H8" s="495"/>
      <c r="I8" s="495"/>
      <c r="J8" s="334"/>
      <c r="K8" s="334"/>
      <c r="L8" s="334"/>
    </row>
    <row r="9" spans="1:12" x14ac:dyDescent="0.25">
      <c r="A9" s="497" t="s">
        <v>1614</v>
      </c>
      <c r="B9" s="498" t="s">
        <v>1615</v>
      </c>
      <c r="C9" s="787" t="s">
        <v>1616</v>
      </c>
      <c r="D9" s="788"/>
      <c r="E9" s="789"/>
      <c r="F9" s="333"/>
      <c r="G9" s="495"/>
      <c r="H9" s="495"/>
      <c r="I9" s="495"/>
      <c r="J9" s="334"/>
      <c r="K9" s="334"/>
      <c r="L9" s="334"/>
    </row>
    <row r="10" spans="1:12" ht="58.5" customHeight="1" x14ac:dyDescent="0.25">
      <c r="A10" s="499" t="s">
        <v>32</v>
      </c>
      <c r="B10" s="500" t="s">
        <v>1617</v>
      </c>
      <c r="C10" s="790" t="s">
        <v>1618</v>
      </c>
      <c r="D10" s="790"/>
      <c r="E10" s="790"/>
      <c r="F10" s="333"/>
      <c r="G10" s="495"/>
      <c r="H10" s="495"/>
      <c r="I10" s="495"/>
      <c r="J10" s="334"/>
      <c r="K10" s="334"/>
      <c r="L10" s="334"/>
    </row>
    <row r="11" spans="1:12" ht="31.5" customHeight="1" x14ac:dyDescent="0.25">
      <c r="A11" s="501" t="s">
        <v>33</v>
      </c>
      <c r="B11" s="502" t="s">
        <v>1619</v>
      </c>
      <c r="C11" s="790" t="s">
        <v>1620</v>
      </c>
      <c r="D11" s="790"/>
      <c r="E11" s="790"/>
      <c r="F11" s="333"/>
      <c r="G11" s="495"/>
      <c r="H11" s="495"/>
      <c r="I11" s="495"/>
      <c r="J11" s="334"/>
      <c r="K11" s="334"/>
      <c r="L11" s="334"/>
    </row>
    <row r="12" spans="1:12" ht="43.5" customHeight="1" x14ac:dyDescent="0.25">
      <c r="A12" s="501" t="s">
        <v>34</v>
      </c>
      <c r="B12" s="502" t="s">
        <v>1621</v>
      </c>
      <c r="C12" s="790" t="s">
        <v>1622</v>
      </c>
      <c r="D12" s="790"/>
      <c r="E12" s="790"/>
      <c r="F12" s="333"/>
      <c r="G12" s="495"/>
      <c r="H12" s="495"/>
      <c r="I12" s="495"/>
      <c r="J12" s="334"/>
      <c r="K12" s="334"/>
      <c r="L12" s="334"/>
    </row>
    <row r="13" spans="1:12" ht="44.25" customHeight="1" x14ac:dyDescent="0.25">
      <c r="A13" s="501" t="s">
        <v>35</v>
      </c>
      <c r="B13" s="502" t="s">
        <v>1623</v>
      </c>
      <c r="C13" s="790" t="s">
        <v>1624</v>
      </c>
      <c r="D13" s="790"/>
      <c r="E13" s="790"/>
      <c r="F13" s="333"/>
      <c r="G13" s="495"/>
      <c r="H13" s="495"/>
      <c r="I13" s="495"/>
      <c r="J13" s="334"/>
      <c r="K13" s="334"/>
      <c r="L13" s="334"/>
    </row>
    <row r="14" spans="1:12" ht="48.75" customHeight="1" x14ac:dyDescent="0.25">
      <c r="A14" s="501" t="s">
        <v>36</v>
      </c>
      <c r="B14" s="502" t="s">
        <v>1625</v>
      </c>
      <c r="C14" s="790" t="s">
        <v>1626</v>
      </c>
      <c r="D14" s="790"/>
      <c r="E14" s="790"/>
      <c r="F14" s="333"/>
      <c r="G14" s="495"/>
      <c r="H14" s="495"/>
      <c r="I14" s="495"/>
      <c r="J14" s="334"/>
      <c r="K14" s="334"/>
      <c r="L14" s="334"/>
    </row>
    <row r="15" spans="1:12" ht="47.25" customHeight="1" x14ac:dyDescent="0.25">
      <c r="A15" s="501" t="s">
        <v>37</v>
      </c>
      <c r="B15" s="502" t="s">
        <v>1627</v>
      </c>
      <c r="C15" s="790" t="s">
        <v>1628</v>
      </c>
      <c r="D15" s="790"/>
      <c r="E15" s="790"/>
      <c r="F15" s="333"/>
      <c r="G15" s="495"/>
      <c r="H15" s="495"/>
      <c r="I15" s="495"/>
      <c r="J15" s="334"/>
      <c r="K15" s="334"/>
      <c r="L15" s="334"/>
    </row>
    <row r="16" spans="1:12" ht="32.25" customHeight="1" x14ac:dyDescent="0.25">
      <c r="A16" s="501" t="s">
        <v>38</v>
      </c>
      <c r="B16" s="502" t="s">
        <v>1629</v>
      </c>
      <c r="C16" s="790" t="s">
        <v>1630</v>
      </c>
      <c r="D16" s="790"/>
      <c r="E16" s="790"/>
      <c r="F16" s="333"/>
      <c r="G16" s="495"/>
      <c r="H16" s="495"/>
      <c r="I16" s="495"/>
      <c r="J16" s="334"/>
      <c r="K16" s="334"/>
      <c r="L16" s="334"/>
    </row>
    <row r="17" spans="1:12" ht="36.75" customHeight="1" thickBot="1" x14ac:dyDescent="0.3">
      <c r="A17" s="503" t="s">
        <v>39</v>
      </c>
      <c r="B17" s="504" t="s">
        <v>747</v>
      </c>
      <c r="C17" s="791" t="s">
        <v>1631</v>
      </c>
      <c r="D17" s="791"/>
      <c r="E17" s="791"/>
      <c r="F17" s="333"/>
      <c r="G17" s="495"/>
      <c r="H17" s="495"/>
      <c r="I17" s="495"/>
      <c r="J17" s="334"/>
      <c r="K17" s="334"/>
      <c r="L17" s="334"/>
    </row>
    <row r="18" spans="1:12" x14ac:dyDescent="0.25">
      <c r="A18" s="505"/>
      <c r="B18" s="505"/>
      <c r="C18" s="330"/>
      <c r="D18" s="330"/>
      <c r="E18" s="330"/>
      <c r="F18" s="333"/>
      <c r="G18" s="495"/>
      <c r="H18" s="495"/>
      <c r="I18" s="495"/>
      <c r="J18" s="334"/>
      <c r="K18" s="334"/>
      <c r="L18" s="334"/>
    </row>
    <row r="19" spans="1:12" s="334" customFormat="1" ht="46.5" customHeight="1" x14ac:dyDescent="0.25">
      <c r="A19" s="793" t="s">
        <v>1712</v>
      </c>
      <c r="B19" s="794"/>
      <c r="C19" s="794"/>
      <c r="D19" s="794"/>
      <c r="E19" s="794"/>
      <c r="F19" s="783"/>
      <c r="G19" s="783"/>
      <c r="H19" s="783"/>
      <c r="I19" s="783"/>
    </row>
    <row r="20" spans="1:12" s="334" customFormat="1" x14ac:dyDescent="0.25">
      <c r="A20" s="505"/>
      <c r="B20" s="505"/>
      <c r="C20" s="330"/>
      <c r="D20" s="330"/>
      <c r="E20" s="330"/>
      <c r="F20" s="333"/>
      <c r="G20" s="495"/>
      <c r="H20" s="495"/>
      <c r="I20" s="495"/>
    </row>
    <row r="21" spans="1:12" ht="15.75" thickBot="1" x14ac:dyDescent="0.3">
      <c r="A21" s="24" t="s">
        <v>1632</v>
      </c>
      <c r="B21" s="334"/>
      <c r="C21" s="334"/>
      <c r="D21" s="334"/>
      <c r="E21" s="334"/>
      <c r="F21" s="333"/>
      <c r="G21" s="495"/>
      <c r="H21" s="495"/>
      <c r="I21" s="495"/>
      <c r="J21" s="334"/>
      <c r="K21" s="334"/>
      <c r="L21" s="334"/>
    </row>
    <row r="22" spans="1:12" x14ac:dyDescent="0.25">
      <c r="A22" s="617" t="s">
        <v>1633</v>
      </c>
      <c r="B22" s="506" t="s">
        <v>1634</v>
      </c>
      <c r="C22" s="458"/>
      <c r="D22" s="458"/>
      <c r="E22" s="795" t="s">
        <v>1635</v>
      </c>
      <c r="F22" s="796"/>
      <c r="G22" s="796"/>
      <c r="H22" s="796"/>
      <c r="I22" s="797"/>
      <c r="J22" s="334"/>
      <c r="K22" s="334"/>
      <c r="L22" s="334"/>
    </row>
    <row r="23" spans="1:12" ht="29.25" customHeight="1" x14ac:dyDescent="0.25">
      <c r="A23" s="618" t="s">
        <v>1636</v>
      </c>
      <c r="B23" s="619" t="s">
        <v>207</v>
      </c>
      <c r="C23" s="620" t="s">
        <v>748</v>
      </c>
      <c r="D23" s="620" t="s">
        <v>748</v>
      </c>
      <c r="E23" s="777" t="s">
        <v>1637</v>
      </c>
      <c r="F23" s="775"/>
      <c r="G23" s="775"/>
      <c r="H23" s="775"/>
      <c r="I23" s="776"/>
      <c r="J23" s="334"/>
      <c r="K23" s="334"/>
      <c r="L23" s="334"/>
    </row>
    <row r="24" spans="1:12" ht="37.5" customHeight="1" x14ac:dyDescent="0.25">
      <c r="A24" s="621" t="s">
        <v>1606</v>
      </c>
      <c r="B24" s="622" t="s">
        <v>1638</v>
      </c>
      <c r="C24" s="623" t="s">
        <v>244</v>
      </c>
      <c r="D24" s="624" t="s">
        <v>1639</v>
      </c>
      <c r="E24" s="792" t="s">
        <v>1640</v>
      </c>
      <c r="F24" s="775"/>
      <c r="G24" s="775"/>
      <c r="H24" s="775"/>
      <c r="I24" s="776"/>
      <c r="J24" s="334"/>
      <c r="K24" s="334"/>
      <c r="L24" s="334"/>
    </row>
    <row r="25" spans="1:12" ht="30.75" customHeight="1" x14ac:dyDescent="0.25">
      <c r="A25" s="621" t="s">
        <v>1606</v>
      </c>
      <c r="B25" s="620" t="s">
        <v>246</v>
      </c>
      <c r="C25" s="620" t="s">
        <v>244</v>
      </c>
      <c r="D25" s="620" t="s">
        <v>247</v>
      </c>
      <c r="E25" s="777"/>
      <c r="F25" s="775"/>
      <c r="G25" s="775"/>
      <c r="H25" s="775"/>
      <c r="I25" s="776"/>
      <c r="J25" s="334"/>
      <c r="K25" s="334"/>
      <c r="L25" s="334"/>
    </row>
    <row r="26" spans="1:12" ht="27" customHeight="1" x14ac:dyDescent="0.25">
      <c r="A26" s="621" t="s">
        <v>1606</v>
      </c>
      <c r="B26" s="620" t="s">
        <v>243</v>
      </c>
      <c r="C26" s="620" t="s">
        <v>244</v>
      </c>
      <c r="D26" s="620" t="s">
        <v>245</v>
      </c>
      <c r="E26" s="777"/>
      <c r="F26" s="775"/>
      <c r="G26" s="775"/>
      <c r="H26" s="775"/>
      <c r="I26" s="776"/>
      <c r="J26" s="334"/>
      <c r="K26" s="334"/>
      <c r="L26" s="334"/>
    </row>
    <row r="27" spans="1:12" ht="117.75" customHeight="1" x14ac:dyDescent="0.25">
      <c r="A27" s="621" t="s">
        <v>1641</v>
      </c>
      <c r="B27" s="619" t="s">
        <v>248</v>
      </c>
      <c r="C27" s="623" t="s">
        <v>748</v>
      </c>
      <c r="D27" s="623" t="s">
        <v>748</v>
      </c>
      <c r="E27" s="777" t="s">
        <v>1642</v>
      </c>
      <c r="F27" s="775"/>
      <c r="G27" s="775"/>
      <c r="H27" s="775"/>
      <c r="I27" s="776"/>
      <c r="J27" s="334"/>
      <c r="K27" s="334"/>
      <c r="L27" s="334"/>
    </row>
    <row r="28" spans="1:12" x14ac:dyDescent="0.25">
      <c r="A28" s="625" t="s">
        <v>251</v>
      </c>
      <c r="B28" s="626" t="s">
        <v>510</v>
      </c>
      <c r="C28" s="620" t="s">
        <v>212</v>
      </c>
      <c r="D28" s="623" t="s">
        <v>748</v>
      </c>
      <c r="E28" s="777" t="s">
        <v>1643</v>
      </c>
      <c r="F28" s="775"/>
      <c r="G28" s="775"/>
      <c r="H28" s="775"/>
      <c r="I28" s="776"/>
      <c r="J28" s="334"/>
      <c r="K28" s="334"/>
      <c r="L28" s="334"/>
    </row>
    <row r="29" spans="1:12" x14ac:dyDescent="0.25">
      <c r="A29" s="625" t="s">
        <v>251</v>
      </c>
      <c r="B29" s="620" t="s">
        <v>344</v>
      </c>
      <c r="C29" s="620" t="s">
        <v>247</v>
      </c>
      <c r="D29" s="623" t="s">
        <v>748</v>
      </c>
      <c r="E29" s="777"/>
      <c r="F29" s="775"/>
      <c r="G29" s="775"/>
      <c r="H29" s="775"/>
      <c r="I29" s="776"/>
      <c r="J29" s="334"/>
      <c r="K29" s="334"/>
      <c r="L29" s="334"/>
    </row>
    <row r="30" spans="1:12" x14ac:dyDescent="0.25">
      <c r="A30" s="625" t="s">
        <v>251</v>
      </c>
      <c r="B30" s="620" t="s">
        <v>250</v>
      </c>
      <c r="C30" s="620" t="s">
        <v>245</v>
      </c>
      <c r="D30" s="623" t="s">
        <v>748</v>
      </c>
      <c r="E30" s="777"/>
      <c r="F30" s="775"/>
      <c r="G30" s="775"/>
      <c r="H30" s="775"/>
      <c r="I30" s="776"/>
      <c r="J30" s="334"/>
      <c r="K30" s="334"/>
      <c r="L30" s="334"/>
    </row>
    <row r="31" spans="1:12" ht="29.25" customHeight="1" x14ac:dyDescent="0.25">
      <c r="A31" s="625" t="s">
        <v>216</v>
      </c>
      <c r="B31" s="627" t="s">
        <v>217</v>
      </c>
      <c r="C31" s="620"/>
      <c r="D31" s="623" t="s">
        <v>748</v>
      </c>
      <c r="E31" s="777"/>
      <c r="F31" s="775"/>
      <c r="G31" s="775"/>
      <c r="H31" s="775"/>
      <c r="I31" s="776"/>
      <c r="J31" s="334"/>
      <c r="K31" s="334"/>
      <c r="L31" s="334"/>
    </row>
    <row r="32" spans="1:12" ht="30" x14ac:dyDescent="0.25">
      <c r="A32" s="625" t="s">
        <v>1644</v>
      </c>
      <c r="B32" s="627" t="s">
        <v>219</v>
      </c>
      <c r="C32" s="620" t="s">
        <v>1645</v>
      </c>
      <c r="D32" s="620"/>
      <c r="E32" s="774" t="s">
        <v>1723</v>
      </c>
      <c r="F32" s="775"/>
      <c r="G32" s="775"/>
      <c r="H32" s="775"/>
      <c r="I32" s="776"/>
      <c r="J32" s="334"/>
      <c r="K32" s="334"/>
      <c r="L32" s="334"/>
    </row>
    <row r="33" spans="1:12" ht="30" x14ac:dyDescent="0.25">
      <c r="A33" s="625" t="s">
        <v>1646</v>
      </c>
      <c r="B33" s="627" t="s">
        <v>219</v>
      </c>
      <c r="C33" s="620" t="s">
        <v>1647</v>
      </c>
      <c r="D33" s="620"/>
      <c r="E33" s="777"/>
      <c r="F33" s="775"/>
      <c r="G33" s="775"/>
      <c r="H33" s="775"/>
      <c r="I33" s="776"/>
      <c r="J33" s="334"/>
      <c r="K33" s="334"/>
      <c r="L33" s="334"/>
    </row>
    <row r="34" spans="1:12" ht="27" customHeight="1" x14ac:dyDescent="0.25">
      <c r="A34" s="625" t="s">
        <v>1648</v>
      </c>
      <c r="B34" s="628" t="s">
        <v>219</v>
      </c>
      <c r="C34" s="628" t="s">
        <v>1649</v>
      </c>
      <c r="D34" s="620"/>
      <c r="E34" s="777"/>
      <c r="F34" s="775"/>
      <c r="G34" s="775"/>
      <c r="H34" s="775"/>
      <c r="I34" s="776"/>
      <c r="J34" s="334"/>
      <c r="K34" s="334"/>
      <c r="L34" s="334"/>
    </row>
    <row r="35" spans="1:12" ht="29.25" customHeight="1" thickBot="1" x14ac:dyDescent="0.3">
      <c r="A35" s="629" t="s">
        <v>218</v>
      </c>
      <c r="B35" s="630" t="s">
        <v>219</v>
      </c>
      <c r="C35" s="631" t="s">
        <v>220</v>
      </c>
      <c r="D35" s="632"/>
      <c r="E35" s="778"/>
      <c r="F35" s="779"/>
      <c r="G35" s="779"/>
      <c r="H35" s="779"/>
      <c r="I35" s="780"/>
      <c r="J35" s="334"/>
      <c r="K35" s="334"/>
      <c r="L35" s="334"/>
    </row>
    <row r="36" spans="1:12" x14ac:dyDescent="0.25">
      <c r="A36" s="681" t="s">
        <v>1750</v>
      </c>
      <c r="B36" s="682"/>
      <c r="C36" s="682"/>
      <c r="D36" s="19"/>
      <c r="E36" s="19"/>
      <c r="F36" s="333"/>
      <c r="G36" s="495"/>
      <c r="H36" s="495"/>
      <c r="I36" s="495"/>
      <c r="J36" s="334"/>
      <c r="K36" s="334"/>
      <c r="L36" s="334"/>
    </row>
    <row r="37" spans="1:12" ht="78.75" customHeight="1" x14ac:dyDescent="0.25">
      <c r="A37" s="781" t="s">
        <v>1749</v>
      </c>
      <c r="B37" s="782"/>
      <c r="C37" s="782"/>
      <c r="D37" s="782"/>
      <c r="E37" s="782"/>
      <c r="F37" s="783"/>
      <c r="G37" s="783"/>
      <c r="H37" s="783"/>
      <c r="I37" s="783"/>
      <c r="J37" s="334"/>
      <c r="K37" s="334"/>
      <c r="L37" s="334"/>
    </row>
    <row r="38" spans="1:12" ht="36" customHeight="1" x14ac:dyDescent="0.25">
      <c r="A38" s="785" t="s">
        <v>1748</v>
      </c>
      <c r="B38" s="783"/>
      <c r="C38" s="783"/>
      <c r="D38" s="783"/>
      <c r="E38" s="783"/>
      <c r="F38" s="783"/>
      <c r="G38" s="783"/>
      <c r="H38" s="783"/>
      <c r="I38" s="783"/>
      <c r="J38" s="334"/>
      <c r="K38" s="334"/>
      <c r="L38" s="334"/>
    </row>
    <row r="39" spans="1:12" ht="119.25" customHeight="1" x14ac:dyDescent="0.25">
      <c r="A39" s="784" t="s">
        <v>1751</v>
      </c>
      <c r="B39" s="783"/>
      <c r="C39" s="783"/>
      <c r="D39" s="783"/>
      <c r="E39" s="783"/>
      <c r="F39" s="783"/>
      <c r="G39" s="783"/>
      <c r="H39" s="783"/>
      <c r="I39" s="783"/>
      <c r="J39" s="334"/>
      <c r="K39" s="334"/>
      <c r="L39" s="334"/>
    </row>
    <row r="40" spans="1:12" s="613" customFormat="1" ht="39" customHeight="1" x14ac:dyDescent="0.25">
      <c r="A40" s="784" t="s">
        <v>1752</v>
      </c>
      <c r="B40" s="783"/>
      <c r="C40" s="783"/>
      <c r="D40" s="783"/>
      <c r="E40" s="783"/>
      <c r="F40" s="783"/>
      <c r="G40" s="783"/>
      <c r="H40" s="783"/>
      <c r="I40" s="783"/>
    </row>
    <row r="41" spans="1:12" s="665" customFormat="1" ht="27.75" customHeight="1" x14ac:dyDescent="0.25">
      <c r="A41" s="784" t="s">
        <v>1753</v>
      </c>
      <c r="B41" s="783"/>
      <c r="C41" s="783"/>
      <c r="D41" s="783"/>
      <c r="E41" s="783"/>
      <c r="F41" s="783"/>
      <c r="G41" s="783"/>
      <c r="H41" s="783"/>
      <c r="I41" s="783"/>
    </row>
    <row r="42" spans="1:12" s="665" customFormat="1" ht="17.25" customHeight="1" x14ac:dyDescent="0.25">
      <c r="A42" s="681" t="s">
        <v>1754</v>
      </c>
      <c r="B42" s="664"/>
      <c r="C42" s="664"/>
      <c r="D42" s="664"/>
      <c r="E42" s="664"/>
      <c r="F42" s="664"/>
      <c r="G42" s="664"/>
      <c r="H42" s="664"/>
      <c r="I42" s="664"/>
    </row>
    <row r="43" spans="1:12" s="613" customFormat="1" ht="109.5" customHeight="1" x14ac:dyDescent="0.25">
      <c r="A43" s="783" t="s">
        <v>1755</v>
      </c>
      <c r="B43" s="783"/>
      <c r="C43" s="783"/>
      <c r="D43" s="783"/>
      <c r="E43" s="783"/>
      <c r="F43" s="783"/>
      <c r="G43" s="783"/>
      <c r="H43" s="783"/>
      <c r="I43" s="783"/>
    </row>
    <row r="44" spans="1:12" s="613" customFormat="1" ht="15" customHeight="1" x14ac:dyDescent="0.25">
      <c r="A44" s="783" t="s">
        <v>1726</v>
      </c>
      <c r="B44" s="783"/>
      <c r="C44" s="783"/>
      <c r="D44" s="783"/>
      <c r="E44" s="783"/>
      <c r="F44" s="783"/>
      <c r="G44" s="783"/>
      <c r="H44" s="612"/>
      <c r="I44" s="612"/>
    </row>
    <row r="45" spans="1:12" s="334" customFormat="1" ht="15.75" customHeight="1" thickBot="1" x14ac:dyDescent="0.3">
      <c r="A45" s="772" t="s">
        <v>1724</v>
      </c>
      <c r="B45" s="773"/>
      <c r="C45" s="773"/>
      <c r="D45" s="773"/>
      <c r="E45" s="333"/>
      <c r="F45" s="333"/>
      <c r="G45" s="495"/>
      <c r="H45" s="495"/>
      <c r="I45" s="495"/>
    </row>
    <row r="46" spans="1:12" ht="45" customHeight="1" x14ac:dyDescent="0.25">
      <c r="A46" s="765" t="s">
        <v>1727</v>
      </c>
      <c r="B46" s="766" t="s">
        <v>1725</v>
      </c>
      <c r="C46" s="495"/>
      <c r="D46" s="495"/>
      <c r="E46" s="495"/>
    </row>
    <row r="47" spans="1:12" x14ac:dyDescent="0.25">
      <c r="A47" s="767">
        <v>2</v>
      </c>
      <c r="B47" s="768" t="s">
        <v>1781</v>
      </c>
    </row>
    <row r="48" spans="1:12" x14ac:dyDescent="0.25">
      <c r="A48" s="767">
        <v>3</v>
      </c>
      <c r="B48" s="768" t="s">
        <v>1782</v>
      </c>
    </row>
    <row r="49" spans="1:2" x14ac:dyDescent="0.25">
      <c r="A49" s="767">
        <v>4</v>
      </c>
      <c r="B49" s="768" t="s">
        <v>1783</v>
      </c>
    </row>
    <row r="50" spans="1:2" x14ac:dyDescent="0.25">
      <c r="A50" s="767">
        <v>5</v>
      </c>
      <c r="B50" s="768" t="s">
        <v>1784</v>
      </c>
    </row>
    <row r="51" spans="1:2" x14ac:dyDescent="0.25">
      <c r="A51" s="767">
        <v>6</v>
      </c>
      <c r="B51" s="768" t="s">
        <v>1785</v>
      </c>
    </row>
    <row r="52" spans="1:2" x14ac:dyDescent="0.25">
      <c r="A52" s="767">
        <v>7</v>
      </c>
      <c r="B52" s="768" t="s">
        <v>1786</v>
      </c>
    </row>
    <row r="53" spans="1:2" x14ac:dyDescent="0.25">
      <c r="A53" s="767">
        <v>8</v>
      </c>
      <c r="B53" s="768" t="s">
        <v>1787</v>
      </c>
    </row>
    <row r="54" spans="1:2" x14ac:dyDescent="0.25">
      <c r="A54" s="767">
        <v>9</v>
      </c>
      <c r="B54" s="768" t="s">
        <v>1788</v>
      </c>
    </row>
    <row r="55" spans="1:2" x14ac:dyDescent="0.25">
      <c r="A55" s="767">
        <v>10</v>
      </c>
      <c r="B55" s="768" t="s">
        <v>1789</v>
      </c>
    </row>
    <row r="56" spans="1:2" x14ac:dyDescent="0.25">
      <c r="A56" s="767">
        <v>11</v>
      </c>
      <c r="B56" s="768" t="s">
        <v>1790</v>
      </c>
    </row>
    <row r="57" spans="1:2" x14ac:dyDescent="0.25">
      <c r="A57" s="767">
        <v>12</v>
      </c>
      <c r="B57" s="768" t="s">
        <v>1791</v>
      </c>
    </row>
    <row r="58" spans="1:2" x14ac:dyDescent="0.25">
      <c r="A58" s="767">
        <v>13</v>
      </c>
      <c r="B58" s="768" t="s">
        <v>1792</v>
      </c>
    </row>
    <row r="59" spans="1:2" x14ac:dyDescent="0.25">
      <c r="A59" s="767">
        <v>14</v>
      </c>
      <c r="B59" s="768" t="s">
        <v>1793</v>
      </c>
    </row>
    <row r="60" spans="1:2" x14ac:dyDescent="0.25">
      <c r="A60" s="767">
        <v>15</v>
      </c>
      <c r="B60" s="768" t="s">
        <v>1794</v>
      </c>
    </row>
    <row r="61" spans="1:2" x14ac:dyDescent="0.25">
      <c r="A61" s="767">
        <v>16</v>
      </c>
      <c r="B61" s="768" t="s">
        <v>1795</v>
      </c>
    </row>
    <row r="62" spans="1:2" x14ac:dyDescent="0.25">
      <c r="A62" s="767">
        <v>17</v>
      </c>
      <c r="B62" s="768" t="s">
        <v>1796</v>
      </c>
    </row>
    <row r="63" spans="1:2" x14ac:dyDescent="0.25">
      <c r="A63" s="767">
        <v>18</v>
      </c>
      <c r="B63" s="768" t="s">
        <v>1797</v>
      </c>
    </row>
    <row r="64" spans="1:2" x14ac:dyDescent="0.25">
      <c r="A64" s="767">
        <v>19</v>
      </c>
      <c r="B64" s="768" t="s">
        <v>1799</v>
      </c>
    </row>
    <row r="65" spans="1:2" ht="15.75" thickBot="1" x14ac:dyDescent="0.3">
      <c r="A65" s="769">
        <v>20</v>
      </c>
      <c r="B65" s="770" t="s">
        <v>1798</v>
      </c>
    </row>
  </sheetData>
  <mergeCells count="29">
    <mergeCell ref="C15:E15"/>
    <mergeCell ref="C16:E16"/>
    <mergeCell ref="C17:E17"/>
    <mergeCell ref="E24:I26"/>
    <mergeCell ref="C10:E10"/>
    <mergeCell ref="C11:E11"/>
    <mergeCell ref="C12:E12"/>
    <mergeCell ref="C13:E13"/>
    <mergeCell ref="C14:E14"/>
    <mergeCell ref="A19:I19"/>
    <mergeCell ref="E23:I23"/>
    <mergeCell ref="E22:I22"/>
    <mergeCell ref="A1:I1"/>
    <mergeCell ref="A3:I3"/>
    <mergeCell ref="A5:I5"/>
    <mergeCell ref="A7:I7"/>
    <mergeCell ref="C9:E9"/>
    <mergeCell ref="E27:I27"/>
    <mergeCell ref="E28:I30"/>
    <mergeCell ref="E31:I31"/>
    <mergeCell ref="A44:G44"/>
    <mergeCell ref="A38:I38"/>
    <mergeCell ref="A43:I43"/>
    <mergeCell ref="A41:I41"/>
    <mergeCell ref="A45:D45"/>
    <mergeCell ref="E32:I35"/>
    <mergeCell ref="A37:I37"/>
    <mergeCell ref="A39:I39"/>
    <mergeCell ref="A40:I40"/>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
  <sheetViews>
    <sheetView workbookViewId="0">
      <selection activeCell="I23" sqref="I23"/>
    </sheetView>
  </sheetViews>
  <sheetFormatPr defaultRowHeight="15" x14ac:dyDescent="0.25"/>
  <cols>
    <col min="8" max="8" width="11.7109375" customWidth="1"/>
    <col min="13" max="14" width="9.140625" style="665"/>
    <col min="15" max="15" width="13.140625" customWidth="1"/>
    <col min="16" max="16" width="11.5703125" customWidth="1"/>
    <col min="17" max="17" width="12.140625" customWidth="1"/>
    <col min="22" max="22" width="13.140625" customWidth="1"/>
  </cols>
  <sheetData>
    <row r="1" spans="1:22" ht="54.75" customHeight="1" thickBot="1" x14ac:dyDescent="0.3">
      <c r="A1" s="798" t="s">
        <v>1780</v>
      </c>
      <c r="B1" s="799"/>
      <c r="C1" s="799"/>
      <c r="D1" s="799"/>
      <c r="E1" s="799"/>
      <c r="F1" s="799"/>
      <c r="G1" s="799"/>
      <c r="H1" s="799"/>
      <c r="I1" s="783"/>
      <c r="J1" s="783"/>
      <c r="K1" s="783"/>
      <c r="L1" s="783"/>
      <c r="M1" s="783"/>
      <c r="N1" s="471"/>
    </row>
    <row r="2" spans="1:22" x14ac:dyDescent="0.25">
      <c r="A2" s="703" t="s">
        <v>1734</v>
      </c>
      <c r="B2" s="704" t="s">
        <v>601</v>
      </c>
      <c r="C2" s="704" t="s">
        <v>600</v>
      </c>
      <c r="D2" s="704" t="s">
        <v>604</v>
      </c>
      <c r="E2" s="704" t="s">
        <v>1</v>
      </c>
      <c r="F2" s="704" t="s">
        <v>210</v>
      </c>
      <c r="G2" s="704" t="s">
        <v>211</v>
      </c>
      <c r="H2" s="704" t="s">
        <v>209</v>
      </c>
      <c r="I2" s="704" t="s">
        <v>253</v>
      </c>
      <c r="J2" s="704" t="s">
        <v>255</v>
      </c>
      <c r="K2" s="704" t="s">
        <v>257</v>
      </c>
      <c r="L2" s="704" t="s">
        <v>258</v>
      </c>
      <c r="M2" s="704" t="s">
        <v>256</v>
      </c>
      <c r="N2" s="704" t="s">
        <v>254</v>
      </c>
      <c r="O2" s="722" t="s">
        <v>252</v>
      </c>
    </row>
    <row r="3" spans="1:22" x14ac:dyDescent="0.25">
      <c r="A3" s="648" t="s">
        <v>819</v>
      </c>
      <c r="B3" s="649" t="s">
        <v>1733</v>
      </c>
      <c r="C3" s="649" t="s">
        <v>1731</v>
      </c>
      <c r="D3" s="649" t="s">
        <v>1732</v>
      </c>
      <c r="E3" s="649">
        <v>2007</v>
      </c>
      <c r="F3" s="649" t="s">
        <v>208</v>
      </c>
      <c r="G3" s="649" t="s">
        <v>212</v>
      </c>
      <c r="H3" s="649" t="s">
        <v>207</v>
      </c>
      <c r="I3" s="724">
        <f>'3-EWR AircraftLTO APU TotalGSE '!I4</f>
        <v>3348.9918316739258</v>
      </c>
      <c r="J3" s="724">
        <f>'3-EWR AircraftLTO APU TotalGSE '!N4</f>
        <v>2598.5515160243267</v>
      </c>
      <c r="K3" s="724">
        <f>'3-EWR AircraftLTO APU TotalGSE '!P4</f>
        <v>37.777621363274278</v>
      </c>
      <c r="L3" s="724">
        <f>'3-EWR AircraftLTO APU TotalGSE '!Q4</f>
        <v>37.777621363274278</v>
      </c>
      <c r="M3" s="724">
        <f>'3-EWR AircraftLTO APU TotalGSE '!O4</f>
        <v>271.38668672550739</v>
      </c>
      <c r="N3" s="724">
        <f>'3-EWR AircraftLTO APU TotalGSE '!L4</f>
        <v>612.66128724774853</v>
      </c>
      <c r="O3" s="725">
        <f>'3-EWR AircraftLTO APU TotalGSE '!R4</f>
        <v>210051.61511102458</v>
      </c>
    </row>
    <row r="4" spans="1:22" x14ac:dyDescent="0.25">
      <c r="A4" s="648" t="s">
        <v>819</v>
      </c>
      <c r="B4" s="649" t="s">
        <v>1733</v>
      </c>
      <c r="C4" s="649" t="s">
        <v>1731</v>
      </c>
      <c r="D4" s="649" t="s">
        <v>1732</v>
      </c>
      <c r="E4" s="649">
        <v>2007</v>
      </c>
      <c r="F4" s="649" t="s">
        <v>249</v>
      </c>
      <c r="G4" s="649" t="s">
        <v>212</v>
      </c>
      <c r="H4" s="649" t="s">
        <v>248</v>
      </c>
      <c r="I4" s="724">
        <f>'3-EWR AircraftLTO APU TotalGSE '!I5</f>
        <v>14.686836490246618</v>
      </c>
      <c r="J4" s="724">
        <f>'3-EWR AircraftLTO APU TotalGSE '!N5</f>
        <v>4.5881222092752081</v>
      </c>
      <c r="K4" s="724">
        <f>'3-EWR AircraftLTO APU TotalGSE '!P5</f>
        <v>0.1123090760042548</v>
      </c>
      <c r="L4" s="724">
        <f>'3-EWR AircraftLTO APU TotalGSE '!Q5</f>
        <v>0.1123090760042548</v>
      </c>
      <c r="M4" s="724">
        <f>'3-EWR AircraftLTO APU TotalGSE '!O5</f>
        <v>0.8963259802166802</v>
      </c>
      <c r="N4" s="724">
        <f>'3-EWR AircraftLTO APU TotalGSE '!L5</f>
        <v>1.7321009110914862</v>
      </c>
      <c r="O4" s="725">
        <f>'3-EWR AircraftLTO APU TotalGSE '!R5</f>
        <v>693.75075796824422</v>
      </c>
    </row>
    <row r="5" spans="1:22" x14ac:dyDescent="0.25">
      <c r="A5" s="648" t="s">
        <v>819</v>
      </c>
      <c r="B5" s="649" t="s">
        <v>1733</v>
      </c>
      <c r="C5" s="649" t="s">
        <v>1731</v>
      </c>
      <c r="D5" s="649" t="s">
        <v>1732</v>
      </c>
      <c r="E5" s="649">
        <v>2007</v>
      </c>
      <c r="F5" s="649" t="s">
        <v>244</v>
      </c>
      <c r="G5" s="649" t="s">
        <v>247</v>
      </c>
      <c r="H5" s="649" t="s">
        <v>246</v>
      </c>
      <c r="I5" s="724">
        <f>'3-EWR AircraftLTO APU TotalGSE '!I6</f>
        <v>4.7309684380282722</v>
      </c>
      <c r="J5" s="724">
        <f>'3-EWR AircraftLTO APU TotalGSE '!N6</f>
        <v>2.8323944226015495E-3</v>
      </c>
      <c r="K5" s="724">
        <f>'3-EWR AircraftLTO APU TotalGSE '!P6</f>
        <v>0</v>
      </c>
      <c r="L5" s="724">
        <f>'3-EWR AircraftLTO APU TotalGSE '!Q6</f>
        <v>0</v>
      </c>
      <c r="M5" s="724">
        <f>'3-EWR AircraftLTO APU TotalGSE '!O6</f>
        <v>4.8630194069406701E-3</v>
      </c>
      <c r="N5" s="724">
        <f>'3-EWR AircraftLTO APU TotalGSE '!L6</f>
        <v>0.12825476528896346</v>
      </c>
      <c r="O5" s="725">
        <f>'3-EWR AircraftLTO APU TotalGSE '!R6</f>
        <v>3.7639465795429419</v>
      </c>
    </row>
    <row r="6" spans="1:22" x14ac:dyDescent="0.25">
      <c r="A6" s="648" t="s">
        <v>819</v>
      </c>
      <c r="B6" s="649" t="s">
        <v>1733</v>
      </c>
      <c r="C6" s="649" t="s">
        <v>1731</v>
      </c>
      <c r="D6" s="649" t="s">
        <v>1732</v>
      </c>
      <c r="E6" s="649">
        <v>2007</v>
      </c>
      <c r="F6" s="649" t="s">
        <v>244</v>
      </c>
      <c r="G6" s="649" t="s">
        <v>245</v>
      </c>
      <c r="H6" s="649" t="s">
        <v>243</v>
      </c>
      <c r="I6" s="724">
        <f>'3-EWR AircraftLTO APU TotalGSE '!I7</f>
        <v>363.61509450806841</v>
      </c>
      <c r="J6" s="724">
        <f>'3-EWR AircraftLTO APU TotalGSE '!N7</f>
        <v>241.80313173593134</v>
      </c>
      <c r="K6" s="724">
        <f>'3-EWR AircraftLTO APU TotalGSE '!P7</f>
        <v>1.9176936690327286</v>
      </c>
      <c r="L6" s="724">
        <f>'3-EWR AircraftLTO APU TotalGSE '!Q7</f>
        <v>1.9176936690327286</v>
      </c>
      <c r="M6" s="724">
        <f>'3-EWR AircraftLTO APU TotalGSE '!O7</f>
        <v>38.999061019623419</v>
      </c>
      <c r="N6" s="724">
        <f>'3-EWR AircraftLTO APU TotalGSE '!L7</f>
        <v>80.162606452149717</v>
      </c>
      <c r="O6" s="725">
        <f>'3-EWR AircraftLTO APU TotalGSE '!R7</f>
        <v>30185.031746646822</v>
      </c>
    </row>
    <row r="7" spans="1:22" ht="15.75" thickBot="1" x14ac:dyDescent="0.3">
      <c r="A7" s="648" t="s">
        <v>819</v>
      </c>
      <c r="B7" s="649" t="s">
        <v>1733</v>
      </c>
      <c r="C7" s="649" t="s">
        <v>1731</v>
      </c>
      <c r="D7" s="649" t="s">
        <v>1732</v>
      </c>
      <c r="E7" s="649">
        <v>2007</v>
      </c>
      <c r="F7" s="649" t="s">
        <v>251</v>
      </c>
      <c r="G7" s="649" t="s">
        <v>247</v>
      </c>
      <c r="H7" s="649" t="s">
        <v>344</v>
      </c>
      <c r="I7" s="724">
        <f>'3-EWR AircraftLTO APU TotalGSE '!I8</f>
        <v>50.209809215708979</v>
      </c>
      <c r="J7" s="724">
        <f>'3-EWR AircraftLTO APU TotalGSE '!N8</f>
        <v>0.19206245560731888</v>
      </c>
      <c r="K7" s="724">
        <f>'3-EWR AircraftLTO APU TotalGSE '!P8</f>
        <v>0</v>
      </c>
      <c r="L7" s="724">
        <f>'3-EWR AircraftLTO APU TotalGSE '!Q8</f>
        <v>0</v>
      </c>
      <c r="M7" s="724">
        <f>'3-EWR AircraftLTO APU TotalGSE '!O8</f>
        <v>6.7674178413226413E-2</v>
      </c>
      <c r="N7" s="724">
        <f>'3-EWR AircraftLTO APU TotalGSE '!L8</f>
        <v>0.97323017499126863</v>
      </c>
      <c r="O7" s="725">
        <f>'3-EWR AircraftLTO APU TotalGSE '!R8</f>
        <v>52.37939747658455</v>
      </c>
    </row>
    <row r="8" spans="1:22" x14ac:dyDescent="0.25">
      <c r="A8" s="648" t="s">
        <v>819</v>
      </c>
      <c r="B8" s="649" t="s">
        <v>1733</v>
      </c>
      <c r="C8" s="649" t="s">
        <v>1731</v>
      </c>
      <c r="D8" s="649" t="s">
        <v>1732</v>
      </c>
      <c r="E8" s="649">
        <v>2007</v>
      </c>
      <c r="F8" s="649" t="s">
        <v>251</v>
      </c>
      <c r="G8" s="649" t="s">
        <v>245</v>
      </c>
      <c r="H8" s="649" t="s">
        <v>250</v>
      </c>
      <c r="I8" s="724">
        <f>'3-EWR AircraftLTO APU TotalGSE '!I9</f>
        <v>96.594997986313885</v>
      </c>
      <c r="J8" s="724">
        <f>'3-EWR AircraftLTO APU TotalGSE '!N9</f>
        <v>12.416431768411494</v>
      </c>
      <c r="K8" s="724">
        <f>'3-EWR AircraftLTO APU TotalGSE '!P9</f>
        <v>0.64001123355878653</v>
      </c>
      <c r="L8" s="724">
        <f>'3-EWR AircraftLTO APU TotalGSE '!Q9</f>
        <v>0.64001123355878653</v>
      </c>
      <c r="M8" s="724">
        <f>'3-EWR AircraftLTO APU TotalGSE '!O9</f>
        <v>3.2466992803803696</v>
      </c>
      <c r="N8" s="724">
        <f>'3-EWR AircraftLTO APU TotalGSE '!L9</f>
        <v>28.406970787878556</v>
      </c>
      <c r="O8" s="725">
        <f>'3-EWR AircraftLTO APU TotalGSE '!R9</f>
        <v>2512.9251425737998</v>
      </c>
      <c r="P8" s="662" t="s">
        <v>1746</v>
      </c>
      <c r="Q8" s="655" t="s">
        <v>1740</v>
      </c>
      <c r="R8" s="655" t="s">
        <v>1741</v>
      </c>
      <c r="S8" s="655" t="s">
        <v>1742</v>
      </c>
      <c r="T8" s="655" t="s">
        <v>1743</v>
      </c>
      <c r="U8" s="655" t="s">
        <v>1744</v>
      </c>
      <c r="V8" s="713" t="s">
        <v>1745</v>
      </c>
    </row>
    <row r="9" spans="1:22" x14ac:dyDescent="0.25">
      <c r="A9" s="648" t="s">
        <v>819</v>
      </c>
      <c r="B9" s="649" t="s">
        <v>1733</v>
      </c>
      <c r="C9" s="649" t="s">
        <v>1731</v>
      </c>
      <c r="D9" s="649" t="s">
        <v>1732</v>
      </c>
      <c r="E9" s="649">
        <v>2007</v>
      </c>
      <c r="F9" s="719" t="s">
        <v>1738</v>
      </c>
      <c r="G9" s="719" t="s">
        <v>219</v>
      </c>
      <c r="H9" s="719" t="s">
        <v>1644</v>
      </c>
      <c r="I9" s="724">
        <f t="shared" ref="I9:N12" si="0">$P9*Q9</f>
        <v>438.8074952068709</v>
      </c>
      <c r="J9" s="724">
        <f t="shared" si="0"/>
        <v>49.352886631597961</v>
      </c>
      <c r="K9" s="724">
        <f t="shared" si="0"/>
        <v>1.6033084201336194</v>
      </c>
      <c r="L9" s="724">
        <f t="shared" si="0"/>
        <v>1.5429357834993207</v>
      </c>
      <c r="M9" s="724">
        <f t="shared" si="0"/>
        <v>2.6924896220333476</v>
      </c>
      <c r="N9" s="724">
        <f t="shared" si="0"/>
        <v>15.226937037120678</v>
      </c>
      <c r="O9" s="725" t="s">
        <v>1737</v>
      </c>
      <c r="P9" s="716">
        <v>0.16861875400000001</v>
      </c>
      <c r="Q9" s="685">
        <v>2602.3647120940705</v>
      </c>
      <c r="R9" s="685">
        <v>292.68919061991147</v>
      </c>
      <c r="S9" s="685">
        <v>9.5084821948904885</v>
      </c>
      <c r="T9" s="685">
        <v>9.1504399534308067</v>
      </c>
      <c r="U9" s="685">
        <v>15.96791316601324</v>
      </c>
      <c r="V9" s="686">
        <v>90.303935214232908</v>
      </c>
    </row>
    <row r="10" spans="1:22" s="665" customFormat="1" x14ac:dyDescent="0.25">
      <c r="A10" s="648" t="s">
        <v>819</v>
      </c>
      <c r="B10" s="649" t="s">
        <v>1733</v>
      </c>
      <c r="C10" s="649" t="s">
        <v>1731</v>
      </c>
      <c r="D10" s="649" t="s">
        <v>1732</v>
      </c>
      <c r="E10" s="649">
        <v>2007</v>
      </c>
      <c r="F10" s="719" t="s">
        <v>1647</v>
      </c>
      <c r="G10" s="719" t="s">
        <v>219</v>
      </c>
      <c r="H10" s="719" t="s">
        <v>1646</v>
      </c>
      <c r="I10" s="724">
        <f t="shared" si="0"/>
        <v>43.105215169525344</v>
      </c>
      <c r="J10" s="724">
        <f t="shared" si="0"/>
        <v>4.8480639476982894</v>
      </c>
      <c r="K10" s="724">
        <f t="shared" si="0"/>
        <v>0.15749720592258756</v>
      </c>
      <c r="L10" s="724">
        <f t="shared" si="0"/>
        <v>0.15156664292879424</v>
      </c>
      <c r="M10" s="724">
        <f t="shared" si="0"/>
        <v>0.26449034204565275</v>
      </c>
      <c r="N10" s="724">
        <f t="shared" si="0"/>
        <v>1.4957821015533648</v>
      </c>
      <c r="O10" s="725" t="s">
        <v>1737</v>
      </c>
      <c r="P10" s="716">
        <v>1.6563864000000001E-2</v>
      </c>
      <c r="Q10" s="685">
        <v>2602.3647120940705</v>
      </c>
      <c r="R10" s="685">
        <v>292.68919061991147</v>
      </c>
      <c r="S10" s="685">
        <v>9.5084821948904885</v>
      </c>
      <c r="T10" s="685">
        <v>9.1504399534308067</v>
      </c>
      <c r="U10" s="685">
        <v>15.96791316601324</v>
      </c>
      <c r="V10" s="686">
        <v>90.303935214232908</v>
      </c>
    </row>
    <row r="11" spans="1:22" s="665" customFormat="1" x14ac:dyDescent="0.25">
      <c r="A11" s="648" t="s">
        <v>819</v>
      </c>
      <c r="B11" s="649" t="s">
        <v>1733</v>
      </c>
      <c r="C11" s="649" t="s">
        <v>1731</v>
      </c>
      <c r="D11" s="649" t="s">
        <v>1732</v>
      </c>
      <c r="E11" s="714">
        <v>2007</v>
      </c>
      <c r="F11" s="719" t="s">
        <v>1649</v>
      </c>
      <c r="G11" s="719" t="s">
        <v>219</v>
      </c>
      <c r="H11" s="719" t="s">
        <v>1648</v>
      </c>
      <c r="I11" s="724">
        <f t="shared" si="0"/>
        <v>34.087389067494342</v>
      </c>
      <c r="J11" s="724">
        <f t="shared" si="0"/>
        <v>3.8338247787269752</v>
      </c>
      <c r="K11" s="724">
        <f t="shared" si="0"/>
        <v>0.12454800455611864</v>
      </c>
      <c r="L11" s="724">
        <f t="shared" si="0"/>
        <v>0.11985814493324778</v>
      </c>
      <c r="M11" s="724">
        <f t="shared" si="0"/>
        <v>0.2091576427225175</v>
      </c>
      <c r="N11" s="724">
        <f t="shared" si="0"/>
        <v>1.1828570221797907</v>
      </c>
      <c r="O11" s="725" t="s">
        <v>1737</v>
      </c>
      <c r="P11" s="716">
        <v>1.3098621E-2</v>
      </c>
      <c r="Q11" s="685">
        <v>2602.3647120940705</v>
      </c>
      <c r="R11" s="685">
        <v>292.68919061991147</v>
      </c>
      <c r="S11" s="685">
        <v>9.5084821948904885</v>
      </c>
      <c r="T11" s="685">
        <v>9.1504399534308067</v>
      </c>
      <c r="U11" s="685">
        <v>15.96791316601324</v>
      </c>
      <c r="V11" s="686">
        <v>90.303935214232908</v>
      </c>
    </row>
    <row r="12" spans="1:22" s="665" customFormat="1" ht="15.75" thickBot="1" x14ac:dyDescent="0.3">
      <c r="A12" s="648" t="s">
        <v>819</v>
      </c>
      <c r="B12" s="649" t="s">
        <v>1733</v>
      </c>
      <c r="C12" s="649" t="s">
        <v>1731</v>
      </c>
      <c r="D12" s="649" t="s">
        <v>1732</v>
      </c>
      <c r="E12" s="714">
        <v>2007</v>
      </c>
      <c r="F12" s="720" t="s">
        <v>1739</v>
      </c>
      <c r="G12" s="720" t="s">
        <v>219</v>
      </c>
      <c r="H12" s="719" t="s">
        <v>218</v>
      </c>
      <c r="I12" s="724">
        <f t="shared" si="0"/>
        <v>2086.3646126501799</v>
      </c>
      <c r="J12" s="724">
        <f t="shared" si="0"/>
        <v>234.65441526188823</v>
      </c>
      <c r="K12" s="724">
        <f t="shared" si="0"/>
        <v>7.6231285642781623</v>
      </c>
      <c r="L12" s="724">
        <f t="shared" si="0"/>
        <v>7.3360793820694434</v>
      </c>
      <c r="M12" s="724">
        <f t="shared" si="0"/>
        <v>12.801775559211722</v>
      </c>
      <c r="N12" s="724">
        <f t="shared" si="0"/>
        <v>72.398359053379068</v>
      </c>
      <c r="O12" s="725" t="s">
        <v>1737</v>
      </c>
      <c r="P12" s="717">
        <v>0.80171876099999995</v>
      </c>
      <c r="Q12" s="687">
        <v>2602.3647120940705</v>
      </c>
      <c r="R12" s="687">
        <v>292.68919061991147</v>
      </c>
      <c r="S12" s="687">
        <v>9.5084821948904885</v>
      </c>
      <c r="T12" s="687">
        <v>9.1504399534308067</v>
      </c>
      <c r="U12" s="687">
        <v>15.96791316601324</v>
      </c>
      <c r="V12" s="688">
        <v>90.303935214232908</v>
      </c>
    </row>
    <row r="13" spans="1:22" x14ac:dyDescent="0.25">
      <c r="A13" s="721" t="s">
        <v>819</v>
      </c>
      <c r="B13" s="694" t="s">
        <v>1733</v>
      </c>
      <c r="C13" s="694" t="s">
        <v>1731</v>
      </c>
      <c r="D13" s="694" t="s">
        <v>1732</v>
      </c>
      <c r="E13" s="694">
        <v>2007</v>
      </c>
      <c r="F13" s="694" t="s">
        <v>217</v>
      </c>
      <c r="G13" s="690"/>
      <c r="H13" s="694" t="s">
        <v>216</v>
      </c>
      <c r="I13" s="726">
        <v>84.507722856658916</v>
      </c>
      <c r="J13" s="726">
        <v>75.322603550074959</v>
      </c>
      <c r="K13" s="726">
        <v>10.315710619374237</v>
      </c>
      <c r="L13" s="726">
        <v>10.315710619374237</v>
      </c>
      <c r="M13" s="726">
        <v>10.754566868947105</v>
      </c>
      <c r="N13" s="726">
        <v>6.8337738339835372</v>
      </c>
      <c r="O13" s="727" t="s">
        <v>1737</v>
      </c>
      <c r="P13" s="718">
        <f>SUM(P9:P12)</f>
        <v>1</v>
      </c>
      <c r="Q13" s="665"/>
      <c r="R13" s="665"/>
    </row>
    <row r="14" spans="1:22" ht="15.75" thickBot="1" x14ac:dyDescent="0.3">
      <c r="A14" s="723" t="s">
        <v>1747</v>
      </c>
      <c r="B14" s="632"/>
      <c r="C14" s="632"/>
      <c r="D14" s="632"/>
      <c r="E14" s="632"/>
      <c r="F14" s="632"/>
      <c r="G14" s="632"/>
      <c r="H14" s="632"/>
      <c r="I14" s="728">
        <f>SUM(I3:I13)</f>
        <v>6565.7019732630224</v>
      </c>
      <c r="J14" s="728">
        <f t="shared" ref="J14:O14" si="1">SUM(J3:J13)</f>
        <v>3225.5658907579609</v>
      </c>
      <c r="K14" s="728">
        <f t="shared" si="1"/>
        <v>60.271828156134774</v>
      </c>
      <c r="L14" s="728">
        <f t="shared" si="1"/>
        <v>59.913785914675088</v>
      </c>
      <c r="M14" s="728">
        <f t="shared" si="1"/>
        <v>341.32379023850831</v>
      </c>
      <c r="N14" s="728">
        <f t="shared" si="1"/>
        <v>821.20215938736487</v>
      </c>
      <c r="O14" s="729">
        <f t="shared" si="1"/>
        <v>243499.46610226959</v>
      </c>
      <c r="P14" s="712"/>
      <c r="Q14" s="715"/>
      <c r="R14" s="715"/>
    </row>
    <row r="15" spans="1:22" x14ac:dyDescent="0.25">
      <c r="P15" s="712"/>
      <c r="Q15" s="715"/>
      <c r="R15" s="715"/>
    </row>
    <row r="16" spans="1:22" x14ac:dyDescent="0.25">
      <c r="P16" s="712"/>
      <c r="Q16" s="715"/>
      <c r="R16" s="715"/>
    </row>
    <row r="17" spans="16:18" x14ac:dyDescent="0.25">
      <c r="P17" s="712"/>
      <c r="Q17" s="715"/>
      <c r="R17" s="715"/>
    </row>
  </sheetData>
  <mergeCells count="1">
    <mergeCell ref="A1:M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
  <sheetViews>
    <sheetView workbookViewId="0">
      <selection activeCell="H16" sqref="H16"/>
    </sheetView>
  </sheetViews>
  <sheetFormatPr defaultRowHeight="15" x14ac:dyDescent="0.25"/>
  <cols>
    <col min="2" max="2" width="7.28515625" customWidth="1"/>
    <col min="3" max="3" width="7.140625" customWidth="1"/>
    <col min="7" max="7" width="10.5703125" customWidth="1"/>
    <col min="8" max="8" width="12.42578125" customWidth="1"/>
    <col min="9" max="17" width="9.28515625" bestFit="1" customWidth="1"/>
    <col min="18" max="18" width="11.28515625" customWidth="1"/>
  </cols>
  <sheetData>
    <row r="1" spans="1:18" ht="51.75" customHeight="1" thickBot="1" x14ac:dyDescent="0.3">
      <c r="A1" s="798" t="s">
        <v>1769</v>
      </c>
      <c r="B1" s="799"/>
      <c r="C1" s="799"/>
      <c r="D1" s="799"/>
      <c r="E1" s="799"/>
      <c r="F1" s="799"/>
      <c r="G1" s="799"/>
      <c r="H1" s="799"/>
      <c r="I1" s="783"/>
      <c r="J1" s="783"/>
      <c r="K1" s="783"/>
      <c r="L1" s="783"/>
      <c r="M1" s="783"/>
    </row>
    <row r="2" spans="1:18" ht="39" x14ac:dyDescent="0.25">
      <c r="A2" s="703" t="s">
        <v>1734</v>
      </c>
      <c r="B2" s="704" t="s">
        <v>601</v>
      </c>
      <c r="C2" s="704" t="s">
        <v>600</v>
      </c>
      <c r="D2" s="704" t="s">
        <v>604</v>
      </c>
      <c r="E2" s="705" t="s">
        <v>1</v>
      </c>
      <c r="F2" s="704" t="s">
        <v>210</v>
      </c>
      <c r="G2" s="704" t="s">
        <v>211</v>
      </c>
      <c r="H2" s="706" t="s">
        <v>209</v>
      </c>
      <c r="I2" s="707" t="s">
        <v>253</v>
      </c>
      <c r="J2" s="708" t="s">
        <v>19</v>
      </c>
      <c r="K2" s="708" t="s">
        <v>20</v>
      </c>
      <c r="L2" s="707" t="s">
        <v>254</v>
      </c>
      <c r="M2" s="708" t="s">
        <v>22</v>
      </c>
      <c r="N2" s="707" t="s">
        <v>255</v>
      </c>
      <c r="O2" s="707" t="s">
        <v>256</v>
      </c>
      <c r="P2" s="707" t="s">
        <v>257</v>
      </c>
      <c r="Q2" s="707" t="s">
        <v>258</v>
      </c>
      <c r="R2" s="709" t="s">
        <v>252</v>
      </c>
    </row>
    <row r="3" spans="1:18" x14ac:dyDescent="0.25">
      <c r="A3" s="648"/>
      <c r="B3" s="649"/>
      <c r="C3" s="649"/>
      <c r="D3" s="649"/>
      <c r="E3" s="649"/>
      <c r="F3" s="649"/>
      <c r="G3" s="649"/>
      <c r="H3" s="685"/>
      <c r="I3" s="685">
        <f>DSUM('5-Newark (EWR) EDMS output'!$A$2:$AF$986,'5-Newark (EWR) EDMS output'!W2,'3-EWR AircraftLTO APU TotalGSE '!$H$12:$H$13)</f>
        <v>3348.9918316739258</v>
      </c>
      <c r="J3" s="685">
        <f>DSUM('5-Newark (EWR) EDMS output'!$A$2:$AF$986,'5-Newark (EWR) EDMS output'!X2,'3-EWR AircraftLTO APU TotalGSE '!$H$12:$H$13)</f>
        <v>532.6560951419649</v>
      </c>
      <c r="K3" s="685">
        <f>DSUM('5-Newark (EWR) EDMS output'!$A$2:$AF$986,'5-Newark (EWR) EDMS output'!Y2,'3-EWR AircraftLTO APU TotalGSE '!$H$12:$H$13)</f>
        <v>615.87300363481654</v>
      </c>
      <c r="L3" s="685">
        <f>DSUM('5-Newark (EWR) EDMS output'!$A$2:$AF$986,'5-Newark (EWR) EDMS output'!Z2,'3-EWR AircraftLTO APU TotalGSE '!$H$12:$H$13)</f>
        <v>612.66128724774853</v>
      </c>
      <c r="M3" s="685">
        <f>DSUM('5-Newark (EWR) EDMS output'!$A$2:$AF$986,'5-Newark (EWR) EDMS output'!AA2,'3-EWR AircraftLTO APU TotalGSE '!$H$12:$H$13)</f>
        <v>615.8738012044488</v>
      </c>
      <c r="N3" s="685">
        <f>DSUM('5-Newark (EWR) EDMS output'!$A$2:$AF$986,'5-Newark (EWR) EDMS output'!AB2,'3-EWR AircraftLTO APU TotalGSE '!$H$12:$H$13)</f>
        <v>2598.5515160243267</v>
      </c>
      <c r="O3" s="685">
        <f>DSUM('5-Newark (EWR) EDMS output'!$A$2:$AF$986,'5-Newark (EWR) EDMS output'!AC2,'3-EWR AircraftLTO APU TotalGSE '!$H$12:$H$13)</f>
        <v>271.38668672550739</v>
      </c>
      <c r="P3" s="685">
        <f>DSUM('5-Newark (EWR) EDMS output'!$A$2:$AF$986,'5-Newark (EWR) EDMS output'!AD2,'3-EWR AircraftLTO APU TotalGSE '!$H$12:$H$13)</f>
        <v>37.777621363274278</v>
      </c>
      <c r="Q3" s="685">
        <f>DSUM('5-Newark (EWR) EDMS output'!$A$2:$AF$986,'5-Newark (EWR) EDMS output'!AE2,'3-EWR AircraftLTO APU TotalGSE '!$H$12:$H$13)</f>
        <v>37.777621363274278</v>
      </c>
      <c r="R3" s="686">
        <f>DSUM('5-Newark (EWR) EDMS output'!$A$2:$AF$986,'5-Newark (EWR) EDMS output'!AF2,'3-EWR AircraftLTO APU TotalGSE '!$H$12:$H$13)</f>
        <v>210051.61511102458</v>
      </c>
    </row>
    <row r="4" spans="1:18" ht="26.25" x14ac:dyDescent="0.25">
      <c r="A4" s="660" t="s">
        <v>819</v>
      </c>
      <c r="B4" s="661" t="s">
        <v>1733</v>
      </c>
      <c r="C4" s="658" t="s">
        <v>1731</v>
      </c>
      <c r="D4" s="659" t="s">
        <v>1732</v>
      </c>
      <c r="E4" s="650">
        <v>2007</v>
      </c>
      <c r="F4" s="649" t="s">
        <v>208</v>
      </c>
      <c r="G4" s="649" t="s">
        <v>212</v>
      </c>
      <c r="H4" s="683" t="s">
        <v>207</v>
      </c>
      <c r="I4" s="685">
        <f t="dataTable" ref="I4:R11" dt2D="0" dtr="0" r1="H13"/>
        <v>3348.9918316739258</v>
      </c>
      <c r="J4" s="685">
        <v>532.6560951419649</v>
      </c>
      <c r="K4" s="685">
        <v>615.87300363481654</v>
      </c>
      <c r="L4" s="685">
        <v>612.66128724774853</v>
      </c>
      <c r="M4" s="685">
        <v>615.8738012044488</v>
      </c>
      <c r="N4" s="685">
        <v>2598.5515160243267</v>
      </c>
      <c r="O4" s="685">
        <v>271.38668672550739</v>
      </c>
      <c r="P4" s="685">
        <v>37.777621363274278</v>
      </c>
      <c r="Q4" s="685">
        <v>37.777621363274278</v>
      </c>
      <c r="R4" s="686">
        <v>210051.61511102458</v>
      </c>
    </row>
    <row r="5" spans="1:18" ht="26.25" x14ac:dyDescent="0.25">
      <c r="A5" s="660" t="s">
        <v>819</v>
      </c>
      <c r="B5" s="661" t="s">
        <v>1733</v>
      </c>
      <c r="C5" s="658" t="s">
        <v>1731</v>
      </c>
      <c r="D5" s="659" t="s">
        <v>1732</v>
      </c>
      <c r="E5" s="650">
        <v>2007</v>
      </c>
      <c r="F5" s="649" t="s">
        <v>249</v>
      </c>
      <c r="G5" s="649" t="s">
        <v>212</v>
      </c>
      <c r="H5" s="684" t="s">
        <v>248</v>
      </c>
      <c r="I5" s="685">
        <v>14.686836490246618</v>
      </c>
      <c r="J5" s="685">
        <v>1.506018370474669</v>
      </c>
      <c r="K5" s="685">
        <v>1.741193903543147</v>
      </c>
      <c r="L5" s="685">
        <v>1.7321009110914862</v>
      </c>
      <c r="M5" s="685">
        <v>1.7412376818368236</v>
      </c>
      <c r="N5" s="685">
        <v>4.5881222092752081</v>
      </c>
      <c r="O5" s="685">
        <v>0.8963259802166802</v>
      </c>
      <c r="P5" s="685">
        <v>0.1123090760042548</v>
      </c>
      <c r="Q5" s="685">
        <v>0.1123090760042548</v>
      </c>
      <c r="R5" s="686">
        <v>693.75075796824422</v>
      </c>
    </row>
    <row r="6" spans="1:18" x14ac:dyDescent="0.25">
      <c r="A6" s="660" t="s">
        <v>819</v>
      </c>
      <c r="B6" s="661" t="s">
        <v>1733</v>
      </c>
      <c r="C6" s="658" t="s">
        <v>1731</v>
      </c>
      <c r="D6" s="659" t="s">
        <v>1732</v>
      </c>
      <c r="E6" s="650">
        <v>2007</v>
      </c>
      <c r="F6" s="675" t="s">
        <v>244</v>
      </c>
      <c r="G6" s="649" t="s">
        <v>247</v>
      </c>
      <c r="H6" s="685" t="s">
        <v>246</v>
      </c>
      <c r="I6" s="685">
        <v>4.7309684380282722</v>
      </c>
      <c r="J6" s="685">
        <v>0.15365188449169495</v>
      </c>
      <c r="K6" s="685">
        <v>0.1340504370675594</v>
      </c>
      <c r="L6" s="685">
        <v>0.12825476528896346</v>
      </c>
      <c r="M6" s="685">
        <v>0.15053389994796465</v>
      </c>
      <c r="N6" s="685">
        <v>2.8323944226015495E-3</v>
      </c>
      <c r="O6" s="685">
        <v>4.8630194069406701E-3</v>
      </c>
      <c r="P6" s="685">
        <v>0</v>
      </c>
      <c r="Q6" s="685">
        <v>0</v>
      </c>
      <c r="R6" s="686">
        <v>3.7639465795429419</v>
      </c>
    </row>
    <row r="7" spans="1:18" x14ac:dyDescent="0.25">
      <c r="A7" s="660" t="s">
        <v>819</v>
      </c>
      <c r="B7" s="661" t="s">
        <v>1733</v>
      </c>
      <c r="C7" s="658" t="s">
        <v>1731</v>
      </c>
      <c r="D7" s="659" t="s">
        <v>1732</v>
      </c>
      <c r="E7" s="650">
        <v>2007</v>
      </c>
      <c r="F7" s="649" t="s">
        <v>244</v>
      </c>
      <c r="G7" s="649" t="s">
        <v>245</v>
      </c>
      <c r="H7" s="685" t="s">
        <v>243</v>
      </c>
      <c r="I7" s="685">
        <v>363.61509450806841</v>
      </c>
      <c r="J7" s="685">
        <v>69.694198644677002</v>
      </c>
      <c r="K7" s="685">
        <v>80.582805485348104</v>
      </c>
      <c r="L7" s="685">
        <v>80.162606452149717</v>
      </c>
      <c r="M7" s="685">
        <v>80.582805485348104</v>
      </c>
      <c r="N7" s="685">
        <v>241.80313173593134</v>
      </c>
      <c r="O7" s="685">
        <v>38.999061019623419</v>
      </c>
      <c r="P7" s="685">
        <v>1.9176936690327286</v>
      </c>
      <c r="Q7" s="685">
        <v>1.9176936690327286</v>
      </c>
      <c r="R7" s="686">
        <v>30185.031746646822</v>
      </c>
    </row>
    <row r="8" spans="1:18" x14ac:dyDescent="0.25">
      <c r="A8" s="660" t="s">
        <v>819</v>
      </c>
      <c r="B8" s="661" t="s">
        <v>1733</v>
      </c>
      <c r="C8" s="658" t="s">
        <v>1731</v>
      </c>
      <c r="D8" s="659" t="s">
        <v>1732</v>
      </c>
      <c r="E8" s="650">
        <v>2007</v>
      </c>
      <c r="F8" s="649" t="s">
        <v>251</v>
      </c>
      <c r="G8" s="649" t="s">
        <v>247</v>
      </c>
      <c r="H8" s="685" t="s">
        <v>344</v>
      </c>
      <c r="I8" s="685">
        <v>50.209809215708979</v>
      </c>
      <c r="J8" s="685">
        <v>1.1659500512684948</v>
      </c>
      <c r="K8" s="685">
        <v>1.0172092260129413</v>
      </c>
      <c r="L8" s="685">
        <v>0.97323017499126863</v>
      </c>
      <c r="M8" s="685">
        <v>1.1422899817858434</v>
      </c>
      <c r="N8" s="685">
        <v>0.19206245560731888</v>
      </c>
      <c r="O8" s="685">
        <v>6.7674178413226413E-2</v>
      </c>
      <c r="P8" s="685">
        <v>0</v>
      </c>
      <c r="Q8" s="685">
        <v>0</v>
      </c>
      <c r="R8" s="686">
        <v>52.37939747658455</v>
      </c>
    </row>
    <row r="9" spans="1:18" x14ac:dyDescent="0.25">
      <c r="A9" s="660" t="s">
        <v>819</v>
      </c>
      <c r="B9" s="661" t="s">
        <v>1733</v>
      </c>
      <c r="C9" s="658" t="s">
        <v>1731</v>
      </c>
      <c r="D9" s="659" t="s">
        <v>1732</v>
      </c>
      <c r="E9" s="650">
        <v>2007</v>
      </c>
      <c r="F9" s="649" t="s">
        <v>251</v>
      </c>
      <c r="G9" s="649" t="s">
        <v>245</v>
      </c>
      <c r="H9" s="685" t="s">
        <v>250</v>
      </c>
      <c r="I9" s="685">
        <v>96.594997986313885</v>
      </c>
      <c r="J9" s="685">
        <v>24.699353295129058</v>
      </c>
      <c r="K9" s="685">
        <v>28.556123297748325</v>
      </c>
      <c r="L9" s="685">
        <v>28.406970787878556</v>
      </c>
      <c r="M9" s="685">
        <v>28.556920867380502</v>
      </c>
      <c r="N9" s="685">
        <v>12.416431768411494</v>
      </c>
      <c r="O9" s="685">
        <v>3.2466992803803696</v>
      </c>
      <c r="P9" s="685">
        <v>0.64001123355878653</v>
      </c>
      <c r="Q9" s="685">
        <v>0.64001123355878653</v>
      </c>
      <c r="R9" s="686">
        <v>2512.9251425737998</v>
      </c>
    </row>
    <row r="10" spans="1:18" x14ac:dyDescent="0.25">
      <c r="A10" s="660" t="s">
        <v>819</v>
      </c>
      <c r="B10" s="661" t="s">
        <v>1733</v>
      </c>
      <c r="C10" s="658" t="s">
        <v>1731</v>
      </c>
      <c r="D10" s="659" t="s">
        <v>1732</v>
      </c>
      <c r="E10" s="650">
        <v>2007</v>
      </c>
      <c r="F10" s="649" t="s">
        <v>219</v>
      </c>
      <c r="G10" s="649" t="s">
        <v>220</v>
      </c>
      <c r="H10" s="685" t="s">
        <v>218</v>
      </c>
      <c r="I10" s="685">
        <v>2602.3647120940705</v>
      </c>
      <c r="J10" s="685">
        <v>0</v>
      </c>
      <c r="K10" s="685">
        <v>86.723246254147384</v>
      </c>
      <c r="L10" s="685">
        <v>90.303935214232908</v>
      </c>
      <c r="M10" s="685">
        <v>99.646059758670106</v>
      </c>
      <c r="N10" s="685">
        <v>292.68919061991147</v>
      </c>
      <c r="O10" s="685">
        <v>15.96791316601324</v>
      </c>
      <c r="P10" s="685">
        <v>9.5084821948904885</v>
      </c>
      <c r="Q10" s="685">
        <v>9.1504399534308067</v>
      </c>
      <c r="R10" s="686">
        <v>0</v>
      </c>
    </row>
    <row r="11" spans="1:18" ht="27" thickBot="1" x14ac:dyDescent="0.3">
      <c r="A11" s="689" t="s">
        <v>819</v>
      </c>
      <c r="B11" s="690" t="s">
        <v>1733</v>
      </c>
      <c r="C11" s="691" t="s">
        <v>1731</v>
      </c>
      <c r="D11" s="692" t="s">
        <v>1732</v>
      </c>
      <c r="E11" s="693">
        <v>2007</v>
      </c>
      <c r="F11" s="694" t="s">
        <v>217</v>
      </c>
      <c r="G11" s="694"/>
      <c r="H11" s="695" t="s">
        <v>216</v>
      </c>
      <c r="I11" s="696">
        <v>84.507722856658916</v>
      </c>
      <c r="J11" s="696">
        <v>5.9413536083952154</v>
      </c>
      <c r="K11" s="696">
        <v>6.8695953425913103</v>
      </c>
      <c r="L11" s="696">
        <v>6.8337738339835372</v>
      </c>
      <c r="M11" s="696">
        <v>6.8695953425913103</v>
      </c>
      <c r="N11" s="696">
        <v>75.322603550074959</v>
      </c>
      <c r="O11" s="696">
        <v>10.754566868947105</v>
      </c>
      <c r="P11" s="696">
        <v>10.315710619374237</v>
      </c>
      <c r="Q11" s="696">
        <v>10.315710619374237</v>
      </c>
      <c r="R11" s="697">
        <v>0</v>
      </c>
    </row>
    <row r="12" spans="1:18" ht="15.75" thickBot="1" x14ac:dyDescent="0.3">
      <c r="A12" s="699"/>
      <c r="B12" s="657"/>
      <c r="C12" s="657"/>
      <c r="D12" s="710" t="s">
        <v>1736</v>
      </c>
      <c r="E12" s="711"/>
      <c r="F12" s="711"/>
      <c r="G12" s="711"/>
      <c r="H12" s="700" t="s">
        <v>209</v>
      </c>
      <c r="I12" s="701">
        <f>SUM(I4:I11)</f>
        <v>6565.7019732630215</v>
      </c>
      <c r="J12" s="701">
        <f t="shared" ref="J12:R12" si="0">SUM(J4:J11)</f>
        <v>635.81662099640107</v>
      </c>
      <c r="K12" s="701">
        <f t="shared" si="0"/>
        <v>821.4972275812753</v>
      </c>
      <c r="L12" s="701">
        <f t="shared" si="0"/>
        <v>821.20215938736487</v>
      </c>
      <c r="M12" s="701">
        <f t="shared" si="0"/>
        <v>834.56324422200964</v>
      </c>
      <c r="N12" s="701">
        <f t="shared" si="0"/>
        <v>3225.5658907579614</v>
      </c>
      <c r="O12" s="701">
        <f t="shared" si="0"/>
        <v>341.32379023850837</v>
      </c>
      <c r="P12" s="701">
        <f t="shared" si="0"/>
        <v>60.271828156134774</v>
      </c>
      <c r="Q12" s="701">
        <f t="shared" si="0"/>
        <v>59.913785914675088</v>
      </c>
      <c r="R12" s="702">
        <f t="shared" si="0"/>
        <v>243499.46610226959</v>
      </c>
    </row>
    <row r="13" spans="1:18" x14ac:dyDescent="0.25">
      <c r="H13" s="698" t="s">
        <v>207</v>
      </c>
    </row>
    <row r="14" spans="1:18" ht="29.25" customHeight="1" x14ac:dyDescent="0.25">
      <c r="A14" s="800" t="s">
        <v>1768</v>
      </c>
      <c r="B14" s="794"/>
      <c r="C14" s="794"/>
      <c r="D14" s="794"/>
      <c r="E14" s="794"/>
      <c r="F14" s="794"/>
      <c r="G14" s="794"/>
      <c r="H14" s="794"/>
      <c r="I14" s="794"/>
      <c r="J14" s="794"/>
      <c r="K14" s="794"/>
    </row>
  </sheetData>
  <mergeCells count="2">
    <mergeCell ref="A1:M1"/>
    <mergeCell ref="A14:K1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28"/>
  <sheetViews>
    <sheetView tabSelected="1" workbookViewId="0">
      <selection activeCell="D7" sqref="D7"/>
    </sheetView>
  </sheetViews>
  <sheetFormatPr defaultRowHeight="15" x14ac:dyDescent="0.25"/>
  <cols>
    <col min="1" max="8" width="9.140625" style="635"/>
    <col min="13" max="13" width="9.140625" style="636"/>
    <col min="14" max="14" width="9.140625" style="663"/>
    <col min="15" max="15" width="10.7109375" bestFit="1" customWidth="1"/>
    <col min="16" max="16" width="9.28515625" bestFit="1" customWidth="1"/>
    <col min="17" max="20" width="9.5703125" bestFit="1" customWidth="1"/>
    <col min="21" max="23" width="9.28515625" bestFit="1" customWidth="1"/>
    <col min="24" max="24" width="11.5703125" bestFit="1" customWidth="1"/>
  </cols>
  <sheetData>
    <row r="1" spans="1:24" ht="47.25" customHeight="1" thickBot="1" x14ac:dyDescent="0.3">
      <c r="A1" s="798" t="s">
        <v>1770</v>
      </c>
      <c r="B1" s="799"/>
      <c r="C1" s="799"/>
      <c r="D1" s="799"/>
      <c r="E1" s="799"/>
      <c r="F1" s="799"/>
      <c r="G1" s="799"/>
      <c r="H1" s="799"/>
      <c r="I1" s="783"/>
      <c r="J1" s="783"/>
      <c r="K1" s="783"/>
      <c r="L1" s="783"/>
      <c r="M1" s="783"/>
    </row>
    <row r="2" spans="1:24" ht="39" x14ac:dyDescent="0.25">
      <c r="A2" s="662" t="s">
        <v>1734</v>
      </c>
      <c r="B2" s="655" t="s">
        <v>601</v>
      </c>
      <c r="C2" s="666" t="s">
        <v>209</v>
      </c>
      <c r="D2" s="655" t="s">
        <v>210</v>
      </c>
      <c r="E2" s="655" t="s">
        <v>211</v>
      </c>
      <c r="F2" s="655" t="s">
        <v>600</v>
      </c>
      <c r="G2" s="655" t="s">
        <v>604</v>
      </c>
      <c r="H2" s="656" t="s">
        <v>1</v>
      </c>
      <c r="I2" s="656" t="s">
        <v>5</v>
      </c>
      <c r="J2" s="656" t="s">
        <v>6</v>
      </c>
      <c r="K2" s="655"/>
      <c r="L2" s="656" t="s">
        <v>7</v>
      </c>
      <c r="M2" s="656" t="s">
        <v>4</v>
      </c>
      <c r="N2" s="656" t="s">
        <v>3</v>
      </c>
      <c r="O2" s="667" t="s">
        <v>253</v>
      </c>
      <c r="P2" s="668" t="s">
        <v>19</v>
      </c>
      <c r="Q2" s="668" t="s">
        <v>20</v>
      </c>
      <c r="R2" s="667" t="s">
        <v>254</v>
      </c>
      <c r="S2" s="668" t="s">
        <v>22</v>
      </c>
      <c r="T2" s="667" t="s">
        <v>255</v>
      </c>
      <c r="U2" s="667" t="s">
        <v>256</v>
      </c>
      <c r="V2" s="667" t="s">
        <v>257</v>
      </c>
      <c r="W2" s="667" t="s">
        <v>258</v>
      </c>
      <c r="X2" s="669" t="s">
        <v>252</v>
      </c>
    </row>
    <row r="3" spans="1:24" s="635" customFormat="1" x14ac:dyDescent="0.25">
      <c r="A3" s="648"/>
      <c r="B3" s="649"/>
      <c r="C3" s="670"/>
      <c r="D3" s="649"/>
      <c r="E3" s="649"/>
      <c r="F3" s="650"/>
      <c r="G3" s="650"/>
      <c r="H3" s="650"/>
      <c r="I3" s="650"/>
      <c r="J3" s="650"/>
      <c r="K3" s="649"/>
      <c r="L3" s="650"/>
      <c r="M3" s="650"/>
      <c r="N3" s="650"/>
      <c r="O3" s="671">
        <f>DSUM('5-Newark (EWR) EDMS output'!$G$2:$AF$740,'5-Newark (EWR) EDMS output'!W2,'4-EWR  Aircraft LTO mode sum'!$N$127:$N$128)</f>
        <v>9.9181360474104903</v>
      </c>
      <c r="P3" s="671">
        <f>DSUM('5-Newark (EWR) EDMS output'!$G$2:$AF$740,'5-Newark (EWR) EDMS output'!X2,'4-EWR  Aircraft LTO mode sum'!$N$127:$N$128)</f>
        <v>3.5629667649496062</v>
      </c>
      <c r="Q3" s="671">
        <f>DSUM('5-Newark (EWR) EDMS output'!$G$2:$AF$740,'5-Newark (EWR) EDMS output'!Y2,'4-EWR  Aircraft LTO mode sum'!$N$127:$N$128)</f>
        <v>4.1196234891098023</v>
      </c>
      <c r="R3" s="671">
        <f>DSUM('5-Newark (EWR) EDMS output'!$G$2:$AF$740,'5-Newark (EWR) EDMS output'!Z2,'4-EWR  Aircraft LTO mode sum'!$N$127:$N$128)</f>
        <v>4.0981417113368908</v>
      </c>
      <c r="S3" s="671">
        <f>DSUM('5-Newark (EWR) EDMS output'!$G$2:$AF$740,'5-Newark (EWR) EDMS output'!AA2,'4-EWR  Aircraft LTO mode sum'!$N$127:$N$128)</f>
        <v>4.1196234891098023</v>
      </c>
      <c r="T3" s="671">
        <f>DSUM('5-Newark (EWR) EDMS output'!$G$2:$AF$740,'5-Newark (EWR) EDMS output'!AB2,'4-EWR  Aircraft LTO mode sum'!$N$127:$N$128)</f>
        <v>3.7012691639678974</v>
      </c>
      <c r="U3" s="671">
        <f>DSUM('5-Newark (EWR) EDMS output'!$G$2:$AF$740,'5-Newark (EWR) EDMS output'!AC2,'4-EWR  Aircraft LTO mode sum'!$N$127:$N$128)</f>
        <v>0.35492313366072475</v>
      </c>
      <c r="V3" s="671">
        <f>DSUM('5-Newark (EWR) EDMS output'!$G$2:$AF$740,'5-Newark (EWR) EDMS output'!AD2,'4-EWR  Aircraft LTO mode sum'!$N$127:$N$128)</f>
        <v>0.13642052212674693</v>
      </c>
      <c r="W3" s="671">
        <f>DSUM('5-Newark (EWR) EDMS output'!$G$2:$AF$740,'5-Newark (EWR) EDMS output'!AE2,'4-EWR  Aircraft LTO mode sum'!$N$127:$N$128)</f>
        <v>0.13642052212674693</v>
      </c>
      <c r="X3" s="672">
        <f>DSUM('5-Newark (EWR) EDMS output'!$G$2:$AF$740,'5-Newark (EWR) EDMS output'!AF2,'4-EWR  Aircraft LTO mode sum'!$N$127:$N$128)</f>
        <v>274.70830778746767</v>
      </c>
    </row>
    <row r="4" spans="1:24" ht="26.25" x14ac:dyDescent="0.25">
      <c r="A4" s="660" t="s">
        <v>819</v>
      </c>
      <c r="B4" s="661" t="s">
        <v>1733</v>
      </c>
      <c r="C4" s="673" t="s">
        <v>207</v>
      </c>
      <c r="D4" s="649" t="s">
        <v>208</v>
      </c>
      <c r="E4" s="649" t="s">
        <v>212</v>
      </c>
      <c r="F4" s="658" t="s">
        <v>1731</v>
      </c>
      <c r="G4" s="659" t="s">
        <v>1732</v>
      </c>
      <c r="H4" s="650">
        <v>2007</v>
      </c>
      <c r="I4" s="650" t="s">
        <v>42</v>
      </c>
      <c r="J4" s="650" t="s">
        <v>369</v>
      </c>
      <c r="K4" s="650" t="s">
        <v>261</v>
      </c>
      <c r="L4" s="650" t="s">
        <v>504</v>
      </c>
      <c r="M4" s="650" t="s">
        <v>260</v>
      </c>
      <c r="N4" s="650" t="s">
        <v>259</v>
      </c>
      <c r="O4" s="651">
        <f t="dataTable" ref="O4:X126" dt2D="0" dtr="0" r1="N128"/>
        <v>9.9181360474104903</v>
      </c>
      <c r="P4" s="651">
        <v>3.5629667649496062</v>
      </c>
      <c r="Q4" s="651">
        <v>4.1196234891098023</v>
      </c>
      <c r="R4" s="651">
        <v>4.0981417113368908</v>
      </c>
      <c r="S4" s="651">
        <v>4.1196234891098023</v>
      </c>
      <c r="T4" s="651">
        <v>3.7012691639678974</v>
      </c>
      <c r="U4" s="651">
        <v>0.35492313366072475</v>
      </c>
      <c r="V4" s="651">
        <v>0.13642052212674693</v>
      </c>
      <c r="W4" s="651">
        <v>0.13642052212674693</v>
      </c>
      <c r="X4" s="652">
        <v>274.70830778746767</v>
      </c>
    </row>
    <row r="5" spans="1:24" ht="26.25" x14ac:dyDescent="0.25">
      <c r="A5" s="660" t="s">
        <v>819</v>
      </c>
      <c r="B5" s="661" t="s">
        <v>1733</v>
      </c>
      <c r="C5" s="673" t="s">
        <v>207</v>
      </c>
      <c r="D5" s="649" t="s">
        <v>208</v>
      </c>
      <c r="E5" s="649" t="s">
        <v>212</v>
      </c>
      <c r="F5" s="658" t="s">
        <v>1731</v>
      </c>
      <c r="G5" s="659" t="s">
        <v>1732</v>
      </c>
      <c r="H5" s="650">
        <v>2007</v>
      </c>
      <c r="I5" s="650" t="s">
        <v>42</v>
      </c>
      <c r="J5" s="650" t="s">
        <v>369</v>
      </c>
      <c r="K5" s="650" t="s">
        <v>261</v>
      </c>
      <c r="L5" s="650" t="s">
        <v>504</v>
      </c>
      <c r="M5" s="650" t="s">
        <v>263</v>
      </c>
      <c r="N5" s="650" t="s">
        <v>262</v>
      </c>
      <c r="O5" s="651">
        <v>60.02611539997325</v>
      </c>
      <c r="P5" s="651">
        <v>6.1556748246415935</v>
      </c>
      <c r="Q5" s="651">
        <v>7.1174008268540643</v>
      </c>
      <c r="R5" s="651">
        <v>7.0802871404270142</v>
      </c>
      <c r="S5" s="651">
        <v>7.1174008268540643</v>
      </c>
      <c r="T5" s="651">
        <v>58.68096898913673</v>
      </c>
      <c r="U5" s="651">
        <v>6.065938362659514</v>
      </c>
      <c r="V5" s="651">
        <v>0.75257179086530479</v>
      </c>
      <c r="W5" s="651">
        <v>0.75257179086530479</v>
      </c>
      <c r="X5" s="652">
        <v>4694.9987319013417</v>
      </c>
    </row>
    <row r="6" spans="1:24" ht="26.25" x14ac:dyDescent="0.25">
      <c r="A6" s="660" t="s">
        <v>819</v>
      </c>
      <c r="B6" s="661" t="s">
        <v>1733</v>
      </c>
      <c r="C6" s="673" t="s">
        <v>207</v>
      </c>
      <c r="D6" s="649" t="s">
        <v>208</v>
      </c>
      <c r="E6" s="649" t="s">
        <v>212</v>
      </c>
      <c r="F6" s="658" t="s">
        <v>1731</v>
      </c>
      <c r="G6" s="659" t="s">
        <v>1732</v>
      </c>
      <c r="H6" s="650">
        <v>2007</v>
      </c>
      <c r="I6" s="650" t="s">
        <v>42</v>
      </c>
      <c r="J6" s="650" t="s">
        <v>369</v>
      </c>
      <c r="K6" s="650" t="s">
        <v>261</v>
      </c>
      <c r="L6" s="650" t="s">
        <v>504</v>
      </c>
      <c r="M6" s="650" t="s">
        <v>265</v>
      </c>
      <c r="N6" s="650" t="s">
        <v>264</v>
      </c>
      <c r="O6" s="651">
        <v>82.000357635664912</v>
      </c>
      <c r="P6" s="651">
        <v>19.143564622169908</v>
      </c>
      <c r="Q6" s="651">
        <v>22.134441234275034</v>
      </c>
      <c r="R6" s="651">
        <v>22.019021191040849</v>
      </c>
      <c r="S6" s="651">
        <v>22.134441234275034</v>
      </c>
      <c r="T6" s="651">
        <v>32.263953284151341</v>
      </c>
      <c r="U6" s="651">
        <v>3.8423117843416716</v>
      </c>
      <c r="V6" s="651">
        <v>0.8108997108825956</v>
      </c>
      <c r="W6" s="651">
        <v>0.8108997108825956</v>
      </c>
      <c r="X6" s="652">
        <v>2973.9255298667904</v>
      </c>
    </row>
    <row r="7" spans="1:24" ht="26.25" x14ac:dyDescent="0.25">
      <c r="A7" s="660" t="s">
        <v>819</v>
      </c>
      <c r="B7" s="661" t="s">
        <v>1733</v>
      </c>
      <c r="C7" s="673" t="s">
        <v>207</v>
      </c>
      <c r="D7" s="649" t="s">
        <v>208</v>
      </c>
      <c r="E7" s="649" t="s">
        <v>212</v>
      </c>
      <c r="F7" s="658" t="s">
        <v>1731</v>
      </c>
      <c r="G7" s="659" t="s">
        <v>1732</v>
      </c>
      <c r="H7" s="650">
        <v>2007</v>
      </c>
      <c r="I7" s="650" t="s">
        <v>42</v>
      </c>
      <c r="J7" s="650" t="s">
        <v>369</v>
      </c>
      <c r="K7" s="650" t="s">
        <v>215</v>
      </c>
      <c r="L7" s="650" t="s">
        <v>504</v>
      </c>
      <c r="M7" s="650" t="s">
        <v>267</v>
      </c>
      <c r="N7" s="650" t="s">
        <v>266</v>
      </c>
      <c r="O7" s="651">
        <v>41.560501899957629</v>
      </c>
      <c r="P7" s="651">
        <v>1.6287449012435127</v>
      </c>
      <c r="Q7" s="651">
        <v>1.8832103123420432</v>
      </c>
      <c r="R7" s="651">
        <v>1.8733903114097858</v>
      </c>
      <c r="S7" s="651">
        <v>1.8832103123420432</v>
      </c>
      <c r="T7" s="651">
        <v>47.979182703734097</v>
      </c>
      <c r="U7" s="651">
        <v>6.0963230249686315</v>
      </c>
      <c r="V7" s="651">
        <v>1.093140001636697</v>
      </c>
      <c r="W7" s="651">
        <v>1.093140001636697</v>
      </c>
      <c r="X7" s="652">
        <v>4718.5162735732938</v>
      </c>
    </row>
    <row r="8" spans="1:24" ht="26.25" x14ac:dyDescent="0.25">
      <c r="A8" s="660" t="s">
        <v>819</v>
      </c>
      <c r="B8" s="661" t="s">
        <v>1733</v>
      </c>
      <c r="C8" s="673" t="s">
        <v>207</v>
      </c>
      <c r="D8" s="649" t="s">
        <v>208</v>
      </c>
      <c r="E8" s="649" t="s">
        <v>212</v>
      </c>
      <c r="F8" s="658" t="s">
        <v>1731</v>
      </c>
      <c r="G8" s="659" t="s">
        <v>1732</v>
      </c>
      <c r="H8" s="650">
        <v>2007</v>
      </c>
      <c r="I8" s="650" t="s">
        <v>42</v>
      </c>
      <c r="J8" s="650" t="s">
        <v>369</v>
      </c>
      <c r="K8" s="650" t="s">
        <v>215</v>
      </c>
      <c r="L8" s="650" t="s">
        <v>504</v>
      </c>
      <c r="M8" s="650" t="s">
        <v>269</v>
      </c>
      <c r="N8" s="650" t="s">
        <v>268</v>
      </c>
      <c r="O8" s="651">
        <v>85.130127830673928</v>
      </c>
      <c r="P8" s="651">
        <v>9.5507279220043095</v>
      </c>
      <c r="Q8" s="651">
        <v>11.042876818672079</v>
      </c>
      <c r="R8" s="651">
        <v>10.985293737020823</v>
      </c>
      <c r="S8" s="651">
        <v>11.042876818672079</v>
      </c>
      <c r="T8" s="651">
        <v>78.831272422008098</v>
      </c>
      <c r="U8" s="651">
        <v>9.955737066770002</v>
      </c>
      <c r="V8" s="651">
        <v>1.4960599236511216</v>
      </c>
      <c r="W8" s="651">
        <v>1.4960599236511216</v>
      </c>
      <c r="X8" s="652">
        <v>7705.6788441909357</v>
      </c>
    </row>
    <row r="9" spans="1:24" ht="26.25" x14ac:dyDescent="0.25">
      <c r="A9" s="660" t="s">
        <v>819</v>
      </c>
      <c r="B9" s="661" t="s">
        <v>1733</v>
      </c>
      <c r="C9" s="673" t="s">
        <v>207</v>
      </c>
      <c r="D9" s="649" t="s">
        <v>208</v>
      </c>
      <c r="E9" s="649" t="s">
        <v>212</v>
      </c>
      <c r="F9" s="658" t="s">
        <v>1731</v>
      </c>
      <c r="G9" s="659" t="s">
        <v>1732</v>
      </c>
      <c r="H9" s="650">
        <v>2007</v>
      </c>
      <c r="I9" s="650" t="s">
        <v>42</v>
      </c>
      <c r="J9" s="650" t="s">
        <v>369</v>
      </c>
      <c r="K9" s="650" t="s">
        <v>215</v>
      </c>
      <c r="L9" s="650" t="s">
        <v>504</v>
      </c>
      <c r="M9" s="650" t="s">
        <v>270</v>
      </c>
      <c r="N9" s="650" t="s">
        <v>268</v>
      </c>
      <c r="O9" s="651">
        <v>85.130127830673928</v>
      </c>
      <c r="P9" s="651">
        <v>9.5507279220043095</v>
      </c>
      <c r="Q9" s="651">
        <v>11.042876818672079</v>
      </c>
      <c r="R9" s="651">
        <v>10.985293737020823</v>
      </c>
      <c r="S9" s="651">
        <v>11.042876818672079</v>
      </c>
      <c r="T9" s="651">
        <v>78.831272422008098</v>
      </c>
      <c r="U9" s="651">
        <v>9.955737066770002</v>
      </c>
      <c r="V9" s="651">
        <v>1.4960599236511216</v>
      </c>
      <c r="W9" s="651">
        <v>1.4960599236511216</v>
      </c>
      <c r="X9" s="652">
        <v>7705.6788441909357</v>
      </c>
    </row>
    <row r="10" spans="1:24" ht="26.25" x14ac:dyDescent="0.25">
      <c r="A10" s="660" t="s">
        <v>819</v>
      </c>
      <c r="B10" s="661" t="s">
        <v>1733</v>
      </c>
      <c r="C10" s="673" t="s">
        <v>207</v>
      </c>
      <c r="D10" s="649" t="s">
        <v>208</v>
      </c>
      <c r="E10" s="649" t="s">
        <v>212</v>
      </c>
      <c r="F10" s="658" t="s">
        <v>1731</v>
      </c>
      <c r="G10" s="659" t="s">
        <v>1732</v>
      </c>
      <c r="H10" s="650">
        <v>2007</v>
      </c>
      <c r="I10" s="650" t="s">
        <v>42</v>
      </c>
      <c r="J10" s="650" t="s">
        <v>369</v>
      </c>
      <c r="K10" s="650" t="s">
        <v>261</v>
      </c>
      <c r="L10" s="650" t="s">
        <v>504</v>
      </c>
      <c r="M10" s="650" t="s">
        <v>272</v>
      </c>
      <c r="N10" s="650" t="s">
        <v>271</v>
      </c>
      <c r="O10" s="651">
        <v>62.558143799253585</v>
      </c>
      <c r="P10" s="651">
        <v>13.156404726330797</v>
      </c>
      <c r="Q10" s="651">
        <v>15.211883104898192</v>
      </c>
      <c r="R10" s="651">
        <v>15.132560743347385</v>
      </c>
      <c r="S10" s="651">
        <v>15.211883104898192</v>
      </c>
      <c r="T10" s="651">
        <v>72.179559042283842</v>
      </c>
      <c r="U10" s="651">
        <v>5.9304978647329696</v>
      </c>
      <c r="V10" s="651">
        <v>0.10580292490315669</v>
      </c>
      <c r="W10" s="651">
        <v>0.10580292490315669</v>
      </c>
      <c r="X10" s="652">
        <v>4590.1686249462246</v>
      </c>
    </row>
    <row r="11" spans="1:24" ht="26.25" x14ac:dyDescent="0.25">
      <c r="A11" s="660" t="s">
        <v>819</v>
      </c>
      <c r="B11" s="661" t="s">
        <v>1733</v>
      </c>
      <c r="C11" s="673" t="s">
        <v>207</v>
      </c>
      <c r="D11" s="649" t="s">
        <v>208</v>
      </c>
      <c r="E11" s="649" t="s">
        <v>212</v>
      </c>
      <c r="F11" s="658" t="s">
        <v>1731</v>
      </c>
      <c r="G11" s="659" t="s">
        <v>1732</v>
      </c>
      <c r="H11" s="650">
        <v>2007</v>
      </c>
      <c r="I11" s="650" t="s">
        <v>42</v>
      </c>
      <c r="J11" s="650" t="s">
        <v>369</v>
      </c>
      <c r="K11" s="650" t="s">
        <v>261</v>
      </c>
      <c r="L11" s="650" t="s">
        <v>504</v>
      </c>
      <c r="M11" s="650" t="s">
        <v>273</v>
      </c>
      <c r="N11" s="650" t="s">
        <v>271</v>
      </c>
      <c r="O11" s="651">
        <v>62.558143799253585</v>
      </c>
      <c r="P11" s="651">
        <v>13.156404726330797</v>
      </c>
      <c r="Q11" s="651">
        <v>15.211883104898192</v>
      </c>
      <c r="R11" s="651">
        <v>15.132560743347385</v>
      </c>
      <c r="S11" s="651">
        <v>15.211883104898192</v>
      </c>
      <c r="T11" s="651">
        <v>72.179559042283842</v>
      </c>
      <c r="U11" s="651">
        <v>5.9304978647329696</v>
      </c>
      <c r="V11" s="651">
        <v>0.10580292490315669</v>
      </c>
      <c r="W11" s="651">
        <v>0.10580292490315669</v>
      </c>
      <c r="X11" s="652">
        <v>4590.1686249462246</v>
      </c>
    </row>
    <row r="12" spans="1:24" ht="26.25" x14ac:dyDescent="0.25">
      <c r="A12" s="660" t="s">
        <v>819</v>
      </c>
      <c r="B12" s="661" t="s">
        <v>1733</v>
      </c>
      <c r="C12" s="673" t="s">
        <v>207</v>
      </c>
      <c r="D12" s="649" t="s">
        <v>208</v>
      </c>
      <c r="E12" s="649" t="s">
        <v>212</v>
      </c>
      <c r="F12" s="658" t="s">
        <v>1731</v>
      </c>
      <c r="G12" s="659" t="s">
        <v>1732</v>
      </c>
      <c r="H12" s="650">
        <v>2007</v>
      </c>
      <c r="I12" s="650" t="s">
        <v>42</v>
      </c>
      <c r="J12" s="650" t="s">
        <v>369</v>
      </c>
      <c r="K12" s="650" t="s">
        <v>90</v>
      </c>
      <c r="L12" s="650" t="s">
        <v>504</v>
      </c>
      <c r="M12" s="650" t="s">
        <v>275</v>
      </c>
      <c r="N12" s="650" t="s">
        <v>274</v>
      </c>
      <c r="O12" s="651">
        <v>62.059135456564341</v>
      </c>
      <c r="P12" s="651">
        <v>10.952473258829105</v>
      </c>
      <c r="Q12" s="651">
        <v>12.663622501372835</v>
      </c>
      <c r="R12" s="651">
        <v>12.597588043000261</v>
      </c>
      <c r="S12" s="651">
        <v>12.663622501372835</v>
      </c>
      <c r="T12" s="651">
        <v>48.365740204366134</v>
      </c>
      <c r="U12" s="651">
        <v>4.3019365049364398</v>
      </c>
      <c r="V12" s="651">
        <v>1.0869263620694429</v>
      </c>
      <c r="W12" s="651">
        <v>1.0869263620694429</v>
      </c>
      <c r="X12" s="652">
        <v>3329.6722175286254</v>
      </c>
    </row>
    <row r="13" spans="1:24" ht="26.25" x14ac:dyDescent="0.25">
      <c r="A13" s="660" t="s">
        <v>819</v>
      </c>
      <c r="B13" s="661" t="s">
        <v>1733</v>
      </c>
      <c r="C13" s="673" t="s">
        <v>207</v>
      </c>
      <c r="D13" s="649" t="s">
        <v>208</v>
      </c>
      <c r="E13" s="649" t="s">
        <v>212</v>
      </c>
      <c r="F13" s="658" t="s">
        <v>1731</v>
      </c>
      <c r="G13" s="659" t="s">
        <v>1732</v>
      </c>
      <c r="H13" s="650">
        <v>2007</v>
      </c>
      <c r="I13" s="650" t="s">
        <v>42</v>
      </c>
      <c r="J13" s="650" t="s">
        <v>369</v>
      </c>
      <c r="K13" s="650" t="s">
        <v>94</v>
      </c>
      <c r="L13" s="650" t="s">
        <v>504</v>
      </c>
      <c r="M13" s="650" t="s">
        <v>277</v>
      </c>
      <c r="N13" s="650" t="s">
        <v>276</v>
      </c>
      <c r="O13" s="651">
        <v>22.483323825415827</v>
      </c>
      <c r="P13" s="651">
        <v>0.90439560889436366</v>
      </c>
      <c r="Q13" s="651">
        <v>1.0456929965604163</v>
      </c>
      <c r="R13" s="651">
        <v>1.0402402306818239</v>
      </c>
      <c r="S13" s="651">
        <v>1.0456929965604163</v>
      </c>
      <c r="T13" s="651">
        <v>19.52585629157031</v>
      </c>
      <c r="U13" s="651">
        <v>2.6183252377107795</v>
      </c>
      <c r="V13" s="651">
        <v>0.2919906300208116</v>
      </c>
      <c r="W13" s="651">
        <v>0.2919906300208116</v>
      </c>
      <c r="X13" s="652">
        <v>2026.567521047891</v>
      </c>
    </row>
    <row r="14" spans="1:24" ht="26.25" x14ac:dyDescent="0.25">
      <c r="A14" s="660" t="s">
        <v>819</v>
      </c>
      <c r="B14" s="661" t="s">
        <v>1733</v>
      </c>
      <c r="C14" s="673" t="s">
        <v>207</v>
      </c>
      <c r="D14" s="649" t="s">
        <v>208</v>
      </c>
      <c r="E14" s="649" t="s">
        <v>212</v>
      </c>
      <c r="F14" s="658" t="s">
        <v>1731</v>
      </c>
      <c r="G14" s="659" t="s">
        <v>1732</v>
      </c>
      <c r="H14" s="650">
        <v>2007</v>
      </c>
      <c r="I14" s="650" t="s">
        <v>42</v>
      </c>
      <c r="J14" s="650" t="s">
        <v>369</v>
      </c>
      <c r="K14" s="650" t="s">
        <v>215</v>
      </c>
      <c r="L14" s="650" t="s">
        <v>504</v>
      </c>
      <c r="M14" s="650" t="s">
        <v>93</v>
      </c>
      <c r="N14" s="650" t="s">
        <v>278</v>
      </c>
      <c r="O14" s="651">
        <v>45.689595224277404</v>
      </c>
      <c r="P14" s="651">
        <v>13.46283042388705</v>
      </c>
      <c r="Q14" s="651">
        <v>15.566182932219432</v>
      </c>
      <c r="R14" s="651">
        <v>15.485013072662216</v>
      </c>
      <c r="S14" s="651">
        <v>15.566182932219432</v>
      </c>
      <c r="T14" s="651">
        <v>18.57937469480099</v>
      </c>
      <c r="U14" s="651">
        <v>4.6264013055162669</v>
      </c>
      <c r="V14" s="651">
        <v>0.98710276062299618</v>
      </c>
      <c r="W14" s="651">
        <v>0.98710276062299618</v>
      </c>
      <c r="X14" s="652">
        <v>3580.8059649183228</v>
      </c>
    </row>
    <row r="15" spans="1:24" ht="26.25" x14ac:dyDescent="0.25">
      <c r="A15" s="660" t="s">
        <v>819</v>
      </c>
      <c r="B15" s="661" t="s">
        <v>1733</v>
      </c>
      <c r="C15" s="673" t="s">
        <v>207</v>
      </c>
      <c r="D15" s="649" t="s">
        <v>208</v>
      </c>
      <c r="E15" s="649" t="s">
        <v>212</v>
      </c>
      <c r="F15" s="658" t="s">
        <v>1731</v>
      </c>
      <c r="G15" s="659" t="s">
        <v>1732</v>
      </c>
      <c r="H15" s="650">
        <v>2007</v>
      </c>
      <c r="I15" s="650" t="s">
        <v>42</v>
      </c>
      <c r="J15" s="650" t="s">
        <v>369</v>
      </c>
      <c r="K15" s="650" t="s">
        <v>215</v>
      </c>
      <c r="L15" s="650" t="s">
        <v>504</v>
      </c>
      <c r="M15" s="650" t="s">
        <v>280</v>
      </c>
      <c r="N15" s="650" t="s">
        <v>279</v>
      </c>
      <c r="O15" s="651">
        <v>15.305550875289416</v>
      </c>
      <c r="P15" s="651">
        <v>4.8399186215566194</v>
      </c>
      <c r="Q15" s="651">
        <v>5.5960787046999343</v>
      </c>
      <c r="R15" s="651">
        <v>5.5668979537342587</v>
      </c>
      <c r="S15" s="651">
        <v>5.5960787046999343</v>
      </c>
      <c r="T15" s="651">
        <v>2.7455624252578312</v>
      </c>
      <c r="U15" s="651">
        <v>0.73380349458011618</v>
      </c>
      <c r="V15" s="651">
        <v>0.26194461979235217</v>
      </c>
      <c r="W15" s="651">
        <v>0.26194461979235217</v>
      </c>
      <c r="X15" s="652">
        <v>567.95936055970378</v>
      </c>
    </row>
    <row r="16" spans="1:24" ht="26.25" x14ac:dyDescent="0.25">
      <c r="A16" s="660" t="s">
        <v>819</v>
      </c>
      <c r="B16" s="661" t="s">
        <v>1733</v>
      </c>
      <c r="C16" s="673" t="s">
        <v>207</v>
      </c>
      <c r="D16" s="649" t="s">
        <v>208</v>
      </c>
      <c r="E16" s="649" t="s">
        <v>212</v>
      </c>
      <c r="F16" s="658" t="s">
        <v>1731</v>
      </c>
      <c r="G16" s="659" t="s">
        <v>1732</v>
      </c>
      <c r="H16" s="650">
        <v>2007</v>
      </c>
      <c r="I16" s="650" t="s">
        <v>42</v>
      </c>
      <c r="J16" s="650" t="s">
        <v>369</v>
      </c>
      <c r="K16" s="650" t="s">
        <v>215</v>
      </c>
      <c r="L16" s="650" t="s">
        <v>504</v>
      </c>
      <c r="M16" s="650" t="s">
        <v>281</v>
      </c>
      <c r="N16" s="650" t="s">
        <v>213</v>
      </c>
      <c r="O16" s="651">
        <v>0.84588277395019795</v>
      </c>
      <c r="P16" s="651">
        <v>0.20473985358731098</v>
      </c>
      <c r="Q16" s="651">
        <v>0.23672719166319772</v>
      </c>
      <c r="R16" s="651">
        <v>0.23549277605887342</v>
      </c>
      <c r="S16" s="651">
        <v>0.23672719166319772</v>
      </c>
      <c r="T16" s="651">
        <v>0.61752057197326427</v>
      </c>
      <c r="U16" s="651">
        <v>0.11393289520426103</v>
      </c>
      <c r="V16" s="651">
        <v>2.0192542022519459E-2</v>
      </c>
      <c r="W16" s="651">
        <v>2.0192542022519459E-2</v>
      </c>
      <c r="X16" s="652">
        <v>88.183354601967764</v>
      </c>
    </row>
    <row r="17" spans="1:24" ht="26.25" x14ac:dyDescent="0.25">
      <c r="A17" s="660" t="s">
        <v>819</v>
      </c>
      <c r="B17" s="661" t="s">
        <v>1733</v>
      </c>
      <c r="C17" s="673" t="s">
        <v>207</v>
      </c>
      <c r="D17" s="649" t="s">
        <v>208</v>
      </c>
      <c r="E17" s="649" t="s">
        <v>212</v>
      </c>
      <c r="F17" s="658" t="s">
        <v>1731</v>
      </c>
      <c r="G17" s="659" t="s">
        <v>1732</v>
      </c>
      <c r="H17" s="650">
        <v>2007</v>
      </c>
      <c r="I17" s="650" t="s">
        <v>42</v>
      </c>
      <c r="J17" s="650" t="s">
        <v>369</v>
      </c>
      <c r="K17" s="650" t="s">
        <v>215</v>
      </c>
      <c r="L17" s="650" t="s">
        <v>504</v>
      </c>
      <c r="M17" s="650" t="s">
        <v>283</v>
      </c>
      <c r="N17" s="650" t="s">
        <v>282</v>
      </c>
      <c r="O17" s="651">
        <v>228.48527338673964</v>
      </c>
      <c r="P17" s="651">
        <v>17.489876492735604</v>
      </c>
      <c r="Q17" s="651">
        <v>20.22239071240956</v>
      </c>
      <c r="R17" s="651">
        <v>20.116941056235031</v>
      </c>
      <c r="S17" s="651">
        <v>20.22239071240956</v>
      </c>
      <c r="T17" s="651">
        <v>78.536844997252246</v>
      </c>
      <c r="U17" s="651">
        <v>12.977592295178168</v>
      </c>
      <c r="V17" s="651">
        <v>1.5638663254082938</v>
      </c>
      <c r="W17" s="651">
        <v>1.5638663254082938</v>
      </c>
      <c r="X17" s="652">
        <v>10044.576079114295</v>
      </c>
    </row>
    <row r="18" spans="1:24" ht="26.25" x14ac:dyDescent="0.25">
      <c r="A18" s="660" t="s">
        <v>819</v>
      </c>
      <c r="B18" s="661" t="s">
        <v>1733</v>
      </c>
      <c r="C18" s="673" t="s">
        <v>207</v>
      </c>
      <c r="D18" s="649" t="s">
        <v>208</v>
      </c>
      <c r="E18" s="649" t="s">
        <v>212</v>
      </c>
      <c r="F18" s="658" t="s">
        <v>1731</v>
      </c>
      <c r="G18" s="659" t="s">
        <v>1732</v>
      </c>
      <c r="H18" s="650">
        <v>2007</v>
      </c>
      <c r="I18" s="650" t="s">
        <v>42</v>
      </c>
      <c r="J18" s="650" t="s">
        <v>369</v>
      </c>
      <c r="K18" s="650" t="s">
        <v>215</v>
      </c>
      <c r="L18" s="650" t="s">
        <v>504</v>
      </c>
      <c r="M18" s="650" t="s">
        <v>285</v>
      </c>
      <c r="N18" s="650" t="s">
        <v>284</v>
      </c>
      <c r="O18" s="651">
        <v>18.388617089183771</v>
      </c>
      <c r="P18" s="651">
        <v>1.2216194411191759</v>
      </c>
      <c r="Q18" s="651">
        <v>1.4124779919969199</v>
      </c>
      <c r="R18" s="651">
        <v>1.4051126256059503</v>
      </c>
      <c r="S18" s="651">
        <v>1.4124779919969199</v>
      </c>
      <c r="T18" s="651">
        <v>8.9167173295006563</v>
      </c>
      <c r="U18" s="651">
        <v>1.3233881436246644</v>
      </c>
      <c r="V18" s="651">
        <v>0.15052468683003573</v>
      </c>
      <c r="W18" s="651">
        <v>0.15052468683003573</v>
      </c>
      <c r="X18" s="652">
        <v>1024.2942283230661</v>
      </c>
    </row>
    <row r="19" spans="1:24" ht="26.25" x14ac:dyDescent="0.25">
      <c r="A19" s="660" t="s">
        <v>819</v>
      </c>
      <c r="B19" s="661" t="s">
        <v>1733</v>
      </c>
      <c r="C19" s="673" t="s">
        <v>207</v>
      </c>
      <c r="D19" s="649" t="s">
        <v>208</v>
      </c>
      <c r="E19" s="649" t="s">
        <v>212</v>
      </c>
      <c r="F19" s="658" t="s">
        <v>1731</v>
      </c>
      <c r="G19" s="659" t="s">
        <v>1732</v>
      </c>
      <c r="H19" s="650">
        <v>2007</v>
      </c>
      <c r="I19" s="650" t="s">
        <v>42</v>
      </c>
      <c r="J19" s="650" t="s">
        <v>369</v>
      </c>
      <c r="K19" s="650" t="s">
        <v>215</v>
      </c>
      <c r="L19" s="650" t="s">
        <v>504</v>
      </c>
      <c r="M19" s="650" t="s">
        <v>285</v>
      </c>
      <c r="N19" s="650" t="s">
        <v>286</v>
      </c>
      <c r="O19" s="651">
        <v>403.08934751740543</v>
      </c>
      <c r="P19" s="651">
        <v>26.724383875404747</v>
      </c>
      <c r="Q19" s="651">
        <v>30.899642574998442</v>
      </c>
      <c r="R19" s="651">
        <v>30.73851638930288</v>
      </c>
      <c r="S19" s="651">
        <v>30.899642574998442</v>
      </c>
      <c r="T19" s="651">
        <v>182.30464559215417</v>
      </c>
      <c r="U19" s="651">
        <v>28.693009491287963</v>
      </c>
      <c r="V19" s="651">
        <v>3.2617811819878919</v>
      </c>
      <c r="W19" s="651">
        <v>3.2617811819878919</v>
      </c>
      <c r="X19" s="652">
        <v>22208.211680400349</v>
      </c>
    </row>
    <row r="20" spans="1:24" ht="26.25" x14ac:dyDescent="0.25">
      <c r="A20" s="660" t="s">
        <v>819</v>
      </c>
      <c r="B20" s="661" t="s">
        <v>1733</v>
      </c>
      <c r="C20" s="673" t="s">
        <v>207</v>
      </c>
      <c r="D20" s="649" t="s">
        <v>208</v>
      </c>
      <c r="E20" s="649" t="s">
        <v>212</v>
      </c>
      <c r="F20" s="658" t="s">
        <v>1731</v>
      </c>
      <c r="G20" s="659" t="s">
        <v>1732</v>
      </c>
      <c r="H20" s="650">
        <v>2007</v>
      </c>
      <c r="I20" s="650" t="s">
        <v>42</v>
      </c>
      <c r="J20" s="650" t="s">
        <v>369</v>
      </c>
      <c r="K20" s="650" t="s">
        <v>215</v>
      </c>
      <c r="L20" s="650" t="s">
        <v>504</v>
      </c>
      <c r="M20" s="650" t="s">
        <v>288</v>
      </c>
      <c r="N20" s="650" t="s">
        <v>287</v>
      </c>
      <c r="O20" s="651">
        <v>118.59022203105145</v>
      </c>
      <c r="P20" s="651">
        <v>15.255865221447618</v>
      </c>
      <c r="Q20" s="651">
        <v>17.639350815778435</v>
      </c>
      <c r="R20" s="651">
        <v>17.54737042165273</v>
      </c>
      <c r="S20" s="651">
        <v>17.639350815778435</v>
      </c>
      <c r="T20" s="651">
        <v>90.574702016145778</v>
      </c>
      <c r="U20" s="651">
        <v>11.138717045136964</v>
      </c>
      <c r="V20" s="651">
        <v>0.48827339911884188</v>
      </c>
      <c r="W20" s="651">
        <v>0.48827339911884188</v>
      </c>
      <c r="X20" s="652">
        <v>8621.2980233963044</v>
      </c>
    </row>
    <row r="21" spans="1:24" ht="26.25" x14ac:dyDescent="0.25">
      <c r="A21" s="660" t="s">
        <v>819</v>
      </c>
      <c r="B21" s="661" t="s">
        <v>1733</v>
      </c>
      <c r="C21" s="673" t="s">
        <v>207</v>
      </c>
      <c r="D21" s="649" t="s">
        <v>208</v>
      </c>
      <c r="E21" s="649" t="s">
        <v>212</v>
      </c>
      <c r="F21" s="658" t="s">
        <v>1731</v>
      </c>
      <c r="G21" s="659" t="s">
        <v>1732</v>
      </c>
      <c r="H21" s="650">
        <v>2007</v>
      </c>
      <c r="I21" s="650" t="s">
        <v>42</v>
      </c>
      <c r="J21" s="650" t="s">
        <v>369</v>
      </c>
      <c r="K21" s="650" t="s">
        <v>215</v>
      </c>
      <c r="L21" s="650" t="s">
        <v>504</v>
      </c>
      <c r="M21" s="650" t="s">
        <v>290</v>
      </c>
      <c r="N21" s="650" t="s">
        <v>289</v>
      </c>
      <c r="O21" s="651">
        <v>270.12379135533246</v>
      </c>
      <c r="P21" s="651">
        <v>34.051463711895238</v>
      </c>
      <c r="Q21" s="651">
        <v>39.371461762074937</v>
      </c>
      <c r="R21" s="651">
        <v>39.166159275567274</v>
      </c>
      <c r="S21" s="651">
        <v>39.371461762074937</v>
      </c>
      <c r="T21" s="651">
        <v>304.91307381453021</v>
      </c>
      <c r="U21" s="651">
        <v>32.324301542383829</v>
      </c>
      <c r="V21" s="651">
        <v>1.5184438418186288</v>
      </c>
      <c r="W21" s="651">
        <v>1.5184438418186288</v>
      </c>
      <c r="X21" s="652">
        <v>25018.809244802527</v>
      </c>
    </row>
    <row r="22" spans="1:24" ht="26.25" x14ac:dyDescent="0.25">
      <c r="A22" s="660" t="s">
        <v>819</v>
      </c>
      <c r="B22" s="661" t="s">
        <v>1733</v>
      </c>
      <c r="C22" s="673" t="s">
        <v>207</v>
      </c>
      <c r="D22" s="649" t="s">
        <v>208</v>
      </c>
      <c r="E22" s="649" t="s">
        <v>212</v>
      </c>
      <c r="F22" s="658" t="s">
        <v>1731</v>
      </c>
      <c r="G22" s="659" t="s">
        <v>1732</v>
      </c>
      <c r="H22" s="650">
        <v>2007</v>
      </c>
      <c r="I22" s="650" t="s">
        <v>42</v>
      </c>
      <c r="J22" s="650" t="s">
        <v>369</v>
      </c>
      <c r="K22" s="650" t="s">
        <v>90</v>
      </c>
      <c r="L22" s="650" t="s">
        <v>504</v>
      </c>
      <c r="M22" s="650" t="s">
        <v>292</v>
      </c>
      <c r="N22" s="650" t="s">
        <v>291</v>
      </c>
      <c r="O22" s="651">
        <v>47.482887323343952</v>
      </c>
      <c r="P22" s="651">
        <v>11.101303901512507</v>
      </c>
      <c r="Q22" s="651">
        <v>12.835705558974848</v>
      </c>
      <c r="R22" s="651">
        <v>12.768773772898856</v>
      </c>
      <c r="S22" s="651">
        <v>12.835705558974848</v>
      </c>
      <c r="T22" s="651">
        <v>22.28198918452798</v>
      </c>
      <c r="U22" s="651">
        <v>2.2131681682788424</v>
      </c>
      <c r="V22" s="651">
        <v>0.50130183585168253</v>
      </c>
      <c r="W22" s="651">
        <v>0.50130183585168253</v>
      </c>
      <c r="X22" s="652">
        <v>1712.9784579994591</v>
      </c>
    </row>
    <row r="23" spans="1:24" ht="26.25" x14ac:dyDescent="0.25">
      <c r="A23" s="660" t="s">
        <v>819</v>
      </c>
      <c r="B23" s="661" t="s">
        <v>1733</v>
      </c>
      <c r="C23" s="673" t="s">
        <v>207</v>
      </c>
      <c r="D23" s="649" t="s">
        <v>208</v>
      </c>
      <c r="E23" s="649" t="s">
        <v>212</v>
      </c>
      <c r="F23" s="658" t="s">
        <v>1731</v>
      </c>
      <c r="G23" s="659" t="s">
        <v>1732</v>
      </c>
      <c r="H23" s="650">
        <v>2007</v>
      </c>
      <c r="I23" s="650" t="s">
        <v>42</v>
      </c>
      <c r="J23" s="650" t="s">
        <v>369</v>
      </c>
      <c r="K23" s="650" t="s">
        <v>90</v>
      </c>
      <c r="L23" s="650" t="s">
        <v>504</v>
      </c>
      <c r="M23" s="650" t="s">
        <v>294</v>
      </c>
      <c r="N23" s="650" t="s">
        <v>293</v>
      </c>
      <c r="O23" s="651">
        <v>183.16408860631483</v>
      </c>
      <c r="P23" s="651">
        <v>79.719666043272213</v>
      </c>
      <c r="Q23" s="651">
        <v>92.17459225656458</v>
      </c>
      <c r="R23" s="651">
        <v>91.693947844893458</v>
      </c>
      <c r="S23" s="651">
        <v>92.17459225656458</v>
      </c>
      <c r="T23" s="651">
        <v>90.264768029861798</v>
      </c>
      <c r="U23" s="651">
        <v>6.2868442399254221</v>
      </c>
      <c r="V23" s="651">
        <v>2.4719220443671359</v>
      </c>
      <c r="W23" s="651">
        <v>2.4719220443671359</v>
      </c>
      <c r="X23" s="652">
        <v>4865.9785142353403</v>
      </c>
    </row>
    <row r="24" spans="1:24" ht="26.25" x14ac:dyDescent="0.25">
      <c r="A24" s="660" t="s">
        <v>819</v>
      </c>
      <c r="B24" s="661" t="s">
        <v>1733</v>
      </c>
      <c r="C24" s="673" t="s">
        <v>207</v>
      </c>
      <c r="D24" s="649" t="s">
        <v>208</v>
      </c>
      <c r="E24" s="649" t="s">
        <v>212</v>
      </c>
      <c r="F24" s="658" t="s">
        <v>1731</v>
      </c>
      <c r="G24" s="659" t="s">
        <v>1732</v>
      </c>
      <c r="H24" s="650">
        <v>2007</v>
      </c>
      <c r="I24" s="650" t="s">
        <v>42</v>
      </c>
      <c r="J24" s="650" t="s">
        <v>369</v>
      </c>
      <c r="K24" s="650" t="s">
        <v>90</v>
      </c>
      <c r="L24" s="650" t="s">
        <v>504</v>
      </c>
      <c r="M24" s="650" t="s">
        <v>292</v>
      </c>
      <c r="N24" s="650" t="s">
        <v>293</v>
      </c>
      <c r="O24" s="651">
        <v>183.16408860631483</v>
      </c>
      <c r="P24" s="651">
        <v>79.719666043272213</v>
      </c>
      <c r="Q24" s="651">
        <v>92.17459225656458</v>
      </c>
      <c r="R24" s="651">
        <v>91.693947844893458</v>
      </c>
      <c r="S24" s="651">
        <v>92.17459225656458</v>
      </c>
      <c r="T24" s="651">
        <v>90.264768029861798</v>
      </c>
      <c r="U24" s="651">
        <v>6.2868442399254221</v>
      </c>
      <c r="V24" s="651">
        <v>2.4719220443671359</v>
      </c>
      <c r="W24" s="651">
        <v>2.4719220443671359</v>
      </c>
      <c r="X24" s="652">
        <v>4865.9785142353403</v>
      </c>
    </row>
    <row r="25" spans="1:24" ht="26.25" x14ac:dyDescent="0.25">
      <c r="A25" s="660" t="s">
        <v>819</v>
      </c>
      <c r="B25" s="661" t="s">
        <v>1733</v>
      </c>
      <c r="C25" s="673" t="s">
        <v>207</v>
      </c>
      <c r="D25" s="649" t="s">
        <v>208</v>
      </c>
      <c r="E25" s="649" t="s">
        <v>212</v>
      </c>
      <c r="F25" s="658" t="s">
        <v>1731</v>
      </c>
      <c r="G25" s="659" t="s">
        <v>1732</v>
      </c>
      <c r="H25" s="650">
        <v>2007</v>
      </c>
      <c r="I25" s="650" t="s">
        <v>42</v>
      </c>
      <c r="J25" s="650" t="s">
        <v>369</v>
      </c>
      <c r="K25" s="650" t="s">
        <v>90</v>
      </c>
      <c r="L25" s="650" t="s">
        <v>504</v>
      </c>
      <c r="M25" s="650" t="s">
        <v>296</v>
      </c>
      <c r="N25" s="650" t="s">
        <v>295</v>
      </c>
      <c r="O25" s="651">
        <v>20.399386419882934</v>
      </c>
      <c r="P25" s="651">
        <v>2.1351251161650815</v>
      </c>
      <c r="Q25" s="651">
        <v>2.4687043590723503</v>
      </c>
      <c r="R25" s="651">
        <v>2.4558312997325222</v>
      </c>
      <c r="S25" s="651">
        <v>2.4687043590723503</v>
      </c>
      <c r="T25" s="651">
        <v>50.25402257843195</v>
      </c>
      <c r="U25" s="651">
        <v>4.5316295185394457</v>
      </c>
      <c r="V25" s="651">
        <v>0.65128624243010269</v>
      </c>
      <c r="W25" s="651">
        <v>0.65128624243010269</v>
      </c>
      <c r="X25" s="652">
        <v>3507.4531878894718</v>
      </c>
    </row>
    <row r="26" spans="1:24" ht="26.25" x14ac:dyDescent="0.25">
      <c r="A26" s="660" t="s">
        <v>819</v>
      </c>
      <c r="B26" s="661" t="s">
        <v>1733</v>
      </c>
      <c r="C26" s="673" t="s">
        <v>207</v>
      </c>
      <c r="D26" s="649" t="s">
        <v>208</v>
      </c>
      <c r="E26" s="649" t="s">
        <v>212</v>
      </c>
      <c r="F26" s="658" t="s">
        <v>1731</v>
      </c>
      <c r="G26" s="659" t="s">
        <v>1732</v>
      </c>
      <c r="H26" s="650">
        <v>2007</v>
      </c>
      <c r="I26" s="650" t="s">
        <v>42</v>
      </c>
      <c r="J26" s="650" t="s">
        <v>369</v>
      </c>
      <c r="K26" s="650" t="s">
        <v>90</v>
      </c>
      <c r="L26" s="650" t="s">
        <v>504</v>
      </c>
      <c r="M26" s="650" t="s">
        <v>294</v>
      </c>
      <c r="N26" s="650" t="s">
        <v>297</v>
      </c>
      <c r="O26" s="651">
        <v>0.21473664871902237</v>
      </c>
      <c r="P26" s="651">
        <v>9.2606691035773861E-2</v>
      </c>
      <c r="Q26" s="651">
        <v>0.10707500758725502</v>
      </c>
      <c r="R26" s="651">
        <v>0.10651666596482513</v>
      </c>
      <c r="S26" s="651">
        <v>0.10707500758725502</v>
      </c>
      <c r="T26" s="651">
        <v>4.0085618029139909E-2</v>
      </c>
      <c r="U26" s="651">
        <v>5.2245025594515899E-3</v>
      </c>
      <c r="V26" s="651">
        <v>2.4581167427154597E-3</v>
      </c>
      <c r="W26" s="651">
        <v>2.4581167427154597E-3</v>
      </c>
      <c r="X26" s="652">
        <v>4.0437319767125972</v>
      </c>
    </row>
    <row r="27" spans="1:24" ht="26.25" x14ac:dyDescent="0.25">
      <c r="A27" s="660" t="s">
        <v>819</v>
      </c>
      <c r="B27" s="661" t="s">
        <v>1733</v>
      </c>
      <c r="C27" s="673" t="s">
        <v>207</v>
      </c>
      <c r="D27" s="649" t="s">
        <v>208</v>
      </c>
      <c r="E27" s="649" t="s">
        <v>212</v>
      </c>
      <c r="F27" s="658" t="s">
        <v>1731</v>
      </c>
      <c r="G27" s="659" t="s">
        <v>1732</v>
      </c>
      <c r="H27" s="650">
        <v>2007</v>
      </c>
      <c r="I27" s="650" t="s">
        <v>42</v>
      </c>
      <c r="J27" s="650" t="s">
        <v>369</v>
      </c>
      <c r="K27" s="650" t="s">
        <v>215</v>
      </c>
      <c r="L27" s="650" t="s">
        <v>504</v>
      </c>
      <c r="M27" s="650" t="s">
        <v>299</v>
      </c>
      <c r="N27" s="650" t="s">
        <v>298</v>
      </c>
      <c r="O27" s="651">
        <v>530.45635668260013</v>
      </c>
      <c r="P27" s="651">
        <v>61.754625529767793</v>
      </c>
      <c r="Q27" s="651">
        <v>71.402800721361174</v>
      </c>
      <c r="R27" s="651">
        <v>71.030470816741371</v>
      </c>
      <c r="S27" s="651">
        <v>71.402800721361174</v>
      </c>
      <c r="T27" s="651">
        <v>559.91730432881741</v>
      </c>
      <c r="U27" s="651">
        <v>53.607198017041128</v>
      </c>
      <c r="V27" s="651">
        <v>7.2839466242109516</v>
      </c>
      <c r="W27" s="651">
        <v>7.2839466242109516</v>
      </c>
      <c r="X27" s="652">
        <v>41491.639332475941</v>
      </c>
    </row>
    <row r="28" spans="1:24" ht="26.25" x14ac:dyDescent="0.25">
      <c r="A28" s="660" t="s">
        <v>819</v>
      </c>
      <c r="B28" s="661" t="s">
        <v>1733</v>
      </c>
      <c r="C28" s="673" t="s">
        <v>207</v>
      </c>
      <c r="D28" s="649" t="s">
        <v>208</v>
      </c>
      <c r="E28" s="649" t="s">
        <v>212</v>
      </c>
      <c r="F28" s="658" t="s">
        <v>1731</v>
      </c>
      <c r="G28" s="659" t="s">
        <v>1732</v>
      </c>
      <c r="H28" s="650">
        <v>2007</v>
      </c>
      <c r="I28" s="650" t="s">
        <v>42</v>
      </c>
      <c r="J28" s="650" t="s">
        <v>369</v>
      </c>
      <c r="K28" s="650" t="s">
        <v>261</v>
      </c>
      <c r="L28" s="650" t="s">
        <v>504</v>
      </c>
      <c r="M28" s="650" t="s">
        <v>301</v>
      </c>
      <c r="N28" s="650" t="s">
        <v>300</v>
      </c>
      <c r="O28" s="651">
        <v>105.49974757152592</v>
      </c>
      <c r="P28" s="651">
        <v>25.033488946204724</v>
      </c>
      <c r="Q28" s="651">
        <v>28.944572284119577</v>
      </c>
      <c r="R28" s="651">
        <v>28.793640811346808</v>
      </c>
      <c r="S28" s="651">
        <v>28.944572284119577</v>
      </c>
      <c r="T28" s="651">
        <v>90.532181622815926</v>
      </c>
      <c r="U28" s="651">
        <v>9.0026632559440589</v>
      </c>
      <c r="V28" s="651">
        <v>1.7796839083140812</v>
      </c>
      <c r="W28" s="651">
        <v>1.7796839083140812</v>
      </c>
      <c r="X28" s="652">
        <v>6968.0056162386982</v>
      </c>
    </row>
    <row r="29" spans="1:24" ht="26.25" x14ac:dyDescent="0.25">
      <c r="A29" s="660" t="s">
        <v>819</v>
      </c>
      <c r="B29" s="661" t="s">
        <v>1733</v>
      </c>
      <c r="C29" s="673" t="s">
        <v>207</v>
      </c>
      <c r="D29" s="649" t="s">
        <v>208</v>
      </c>
      <c r="E29" s="649" t="s">
        <v>212</v>
      </c>
      <c r="F29" s="658" t="s">
        <v>1731</v>
      </c>
      <c r="G29" s="659" t="s">
        <v>1732</v>
      </c>
      <c r="H29" s="650">
        <v>2007</v>
      </c>
      <c r="I29" s="650" t="s">
        <v>42</v>
      </c>
      <c r="J29" s="650" t="s">
        <v>369</v>
      </c>
      <c r="K29" s="650" t="s">
        <v>261</v>
      </c>
      <c r="L29" s="650" t="s">
        <v>504</v>
      </c>
      <c r="M29" s="650" t="s">
        <v>303</v>
      </c>
      <c r="N29" s="650" t="s">
        <v>302</v>
      </c>
      <c r="O29" s="651">
        <v>40.992378761590253</v>
      </c>
      <c r="P29" s="651">
        <v>4.1108573021991504</v>
      </c>
      <c r="Q29" s="651">
        <v>4.7531131810969809</v>
      </c>
      <c r="R29" s="651">
        <v>4.7283280750543639</v>
      </c>
      <c r="S29" s="651">
        <v>4.7531131810969809</v>
      </c>
      <c r="T29" s="651">
        <v>45.661442763314952</v>
      </c>
      <c r="U29" s="651">
        <v>4.5033176865101048</v>
      </c>
      <c r="V29" s="651">
        <v>0.55728714702149873</v>
      </c>
      <c r="W29" s="651">
        <v>0.55728714702149873</v>
      </c>
      <c r="X29" s="652">
        <v>3485.5400038523048</v>
      </c>
    </row>
    <row r="30" spans="1:24" ht="26.25" x14ac:dyDescent="0.25">
      <c r="A30" s="660" t="s">
        <v>819</v>
      </c>
      <c r="B30" s="661" t="s">
        <v>1733</v>
      </c>
      <c r="C30" s="673" t="s">
        <v>207</v>
      </c>
      <c r="D30" s="649" t="s">
        <v>208</v>
      </c>
      <c r="E30" s="649" t="s">
        <v>212</v>
      </c>
      <c r="F30" s="658" t="s">
        <v>1731</v>
      </c>
      <c r="G30" s="659" t="s">
        <v>1732</v>
      </c>
      <c r="H30" s="650">
        <v>2007</v>
      </c>
      <c r="I30" s="650" t="s">
        <v>42</v>
      </c>
      <c r="J30" s="650" t="s">
        <v>369</v>
      </c>
      <c r="K30" s="650" t="s">
        <v>261</v>
      </c>
      <c r="L30" s="650" t="s">
        <v>504</v>
      </c>
      <c r="M30" s="650" t="s">
        <v>305</v>
      </c>
      <c r="N30" s="650" t="s">
        <v>304</v>
      </c>
      <c r="O30" s="651">
        <v>44.075412384548422</v>
      </c>
      <c r="P30" s="651">
        <v>4.0761897283446498</v>
      </c>
      <c r="Q30" s="651">
        <v>4.7130293521190962</v>
      </c>
      <c r="R30" s="651">
        <v>4.6884532619378367</v>
      </c>
      <c r="S30" s="651">
        <v>4.7130293521190962</v>
      </c>
      <c r="T30" s="651">
        <v>57.473435482696395</v>
      </c>
      <c r="U30" s="651">
        <v>6.2106385048708104</v>
      </c>
      <c r="V30" s="651">
        <v>0.35807559850223186</v>
      </c>
      <c r="W30" s="651">
        <v>0.35807559850223186</v>
      </c>
      <c r="X30" s="652">
        <v>4806.9957467781551</v>
      </c>
    </row>
    <row r="31" spans="1:24" ht="26.25" x14ac:dyDescent="0.25">
      <c r="A31" s="660" t="s">
        <v>819</v>
      </c>
      <c r="B31" s="661" t="s">
        <v>1733</v>
      </c>
      <c r="C31" s="673" t="s">
        <v>207</v>
      </c>
      <c r="D31" s="649" t="s">
        <v>208</v>
      </c>
      <c r="E31" s="649" t="s">
        <v>212</v>
      </c>
      <c r="F31" s="658" t="s">
        <v>1731</v>
      </c>
      <c r="G31" s="659" t="s">
        <v>1732</v>
      </c>
      <c r="H31" s="650">
        <v>2007</v>
      </c>
      <c r="I31" s="650" t="s">
        <v>42</v>
      </c>
      <c r="J31" s="650" t="s">
        <v>369</v>
      </c>
      <c r="K31" s="650" t="s">
        <v>90</v>
      </c>
      <c r="L31" s="650" t="s">
        <v>504</v>
      </c>
      <c r="M31" s="650" t="s">
        <v>307</v>
      </c>
      <c r="N31" s="650" t="s">
        <v>306</v>
      </c>
      <c r="O31" s="651">
        <v>353.42734677407356</v>
      </c>
      <c r="P31" s="651">
        <v>29.992629897172769</v>
      </c>
      <c r="Q31" s="651">
        <v>34.678499905783362</v>
      </c>
      <c r="R31" s="651">
        <v>34.49766886704429</v>
      </c>
      <c r="S31" s="651">
        <v>34.678499905783362</v>
      </c>
      <c r="T31" s="651">
        <v>316.60516094344854</v>
      </c>
      <c r="U31" s="651">
        <v>20.090549773484923</v>
      </c>
      <c r="V31" s="651">
        <v>2.2391939532586478</v>
      </c>
      <c r="W31" s="651">
        <v>2.2391939532586478</v>
      </c>
      <c r="X31" s="652">
        <v>15549.961124648398</v>
      </c>
    </row>
    <row r="32" spans="1:24" ht="26.25" x14ac:dyDescent="0.25">
      <c r="A32" s="660" t="s">
        <v>819</v>
      </c>
      <c r="B32" s="661" t="s">
        <v>1733</v>
      </c>
      <c r="C32" s="673" t="s">
        <v>207</v>
      </c>
      <c r="D32" s="649" t="s">
        <v>208</v>
      </c>
      <c r="E32" s="649" t="s">
        <v>212</v>
      </c>
      <c r="F32" s="658" t="s">
        <v>1731</v>
      </c>
      <c r="G32" s="659" t="s">
        <v>1732</v>
      </c>
      <c r="H32" s="650">
        <v>2007</v>
      </c>
      <c r="I32" s="650" t="s">
        <v>42</v>
      </c>
      <c r="J32" s="650" t="s">
        <v>369</v>
      </c>
      <c r="K32" s="650" t="s">
        <v>90</v>
      </c>
      <c r="L32" s="650" t="s">
        <v>504</v>
      </c>
      <c r="M32" s="650" t="s">
        <v>309</v>
      </c>
      <c r="N32" s="650" t="s">
        <v>308</v>
      </c>
      <c r="O32" s="651">
        <v>4.8764282215441863</v>
      </c>
      <c r="P32" s="651">
        <v>0.38813623199252978</v>
      </c>
      <c r="Q32" s="651">
        <v>0.44877632824664843</v>
      </c>
      <c r="R32" s="651">
        <v>0.44643618306495181</v>
      </c>
      <c r="S32" s="651">
        <v>0.44877632824664843</v>
      </c>
      <c r="T32" s="651">
        <v>9.1679295079692764</v>
      </c>
      <c r="U32" s="651">
        <v>0.83828291618118556</v>
      </c>
      <c r="V32" s="651">
        <v>7.9096414187728586E-2</v>
      </c>
      <c r="W32" s="651">
        <v>7.9096414187728586E-2</v>
      </c>
      <c r="X32" s="652">
        <v>648.82578654751342</v>
      </c>
    </row>
    <row r="33" spans="1:24" ht="26.25" x14ac:dyDescent="0.25">
      <c r="A33" s="660" t="s">
        <v>819</v>
      </c>
      <c r="B33" s="661" t="s">
        <v>1733</v>
      </c>
      <c r="C33" s="673" t="s">
        <v>207</v>
      </c>
      <c r="D33" s="649" t="s">
        <v>208</v>
      </c>
      <c r="E33" s="649" t="s">
        <v>212</v>
      </c>
      <c r="F33" s="658" t="s">
        <v>1731</v>
      </c>
      <c r="G33" s="659" t="s">
        <v>1732</v>
      </c>
      <c r="H33" s="650">
        <v>2007</v>
      </c>
      <c r="I33" s="650" t="s">
        <v>30</v>
      </c>
      <c r="J33" s="650" t="s">
        <v>369</v>
      </c>
      <c r="K33" s="650" t="s">
        <v>90</v>
      </c>
      <c r="L33" s="650" t="s">
        <v>504</v>
      </c>
      <c r="M33" s="650" t="s">
        <v>311</v>
      </c>
      <c r="N33" s="650" t="s">
        <v>310</v>
      </c>
      <c r="O33" s="651">
        <v>186.5610665696079</v>
      </c>
      <c r="P33" s="651">
        <v>72.380219088491572</v>
      </c>
      <c r="Q33" s="651">
        <v>83.688473782455219</v>
      </c>
      <c r="R33" s="651">
        <v>83.25208023744473</v>
      </c>
      <c r="S33" s="651">
        <v>83.688473782455219</v>
      </c>
      <c r="T33" s="651">
        <v>127.46315537343756</v>
      </c>
      <c r="U33" s="651">
        <v>8.7115000836242782</v>
      </c>
      <c r="V33" s="651">
        <v>2.7503409800606429</v>
      </c>
      <c r="W33" s="651">
        <v>2.7503409800606429</v>
      </c>
      <c r="X33" s="652">
        <v>6742.6471233108332</v>
      </c>
    </row>
    <row r="34" spans="1:24" ht="26.25" x14ac:dyDescent="0.25">
      <c r="A34" s="660" t="s">
        <v>819</v>
      </c>
      <c r="B34" s="661" t="s">
        <v>1733</v>
      </c>
      <c r="C34" s="673" t="s">
        <v>207</v>
      </c>
      <c r="D34" s="649" t="s">
        <v>208</v>
      </c>
      <c r="E34" s="649" t="s">
        <v>212</v>
      </c>
      <c r="F34" s="658" t="s">
        <v>1731</v>
      </c>
      <c r="G34" s="659" t="s">
        <v>1732</v>
      </c>
      <c r="H34" s="650">
        <v>2007</v>
      </c>
      <c r="I34" s="650" t="s">
        <v>42</v>
      </c>
      <c r="J34" s="650" t="s">
        <v>370</v>
      </c>
      <c r="K34" s="650" t="s">
        <v>107</v>
      </c>
      <c r="L34" s="650" t="s">
        <v>504</v>
      </c>
      <c r="M34" s="650" t="s">
        <v>161</v>
      </c>
      <c r="N34" s="650" t="s">
        <v>160</v>
      </c>
      <c r="O34" s="651">
        <v>5.54630911867037E-2</v>
      </c>
      <c r="P34" s="651">
        <v>1.4869218356437678E-2</v>
      </c>
      <c r="Q34" s="651">
        <v>1.297234562183134E-2</v>
      </c>
      <c r="R34" s="651">
        <v>1.2411487422680719E-2</v>
      </c>
      <c r="S34" s="651">
        <v>1.4567484886173997E-2</v>
      </c>
      <c r="T34" s="651">
        <v>1.2149675258819999E-5</v>
      </c>
      <c r="U34" s="651">
        <v>1.6054943767887997E-4</v>
      </c>
      <c r="V34" s="651">
        <v>0</v>
      </c>
      <c r="W34" s="651">
        <v>0</v>
      </c>
      <c r="X34" s="652">
        <v>0.12426390892054182</v>
      </c>
    </row>
    <row r="35" spans="1:24" ht="26.25" x14ac:dyDescent="0.25">
      <c r="A35" s="660" t="s">
        <v>819</v>
      </c>
      <c r="B35" s="661" t="s">
        <v>1733</v>
      </c>
      <c r="C35" s="673" t="s">
        <v>207</v>
      </c>
      <c r="D35" s="649" t="s">
        <v>208</v>
      </c>
      <c r="E35" s="649" t="s">
        <v>212</v>
      </c>
      <c r="F35" s="658" t="s">
        <v>1731</v>
      </c>
      <c r="G35" s="659" t="s">
        <v>1732</v>
      </c>
      <c r="H35" s="650">
        <v>2007</v>
      </c>
      <c r="I35" s="650" t="s">
        <v>42</v>
      </c>
      <c r="J35" s="650" t="s">
        <v>369</v>
      </c>
      <c r="K35" s="650" t="s">
        <v>261</v>
      </c>
      <c r="L35" s="650" t="s">
        <v>504</v>
      </c>
      <c r="M35" s="650" t="s">
        <v>313</v>
      </c>
      <c r="N35" s="650" t="s">
        <v>312</v>
      </c>
      <c r="O35" s="651">
        <v>1.1630483346922293</v>
      </c>
      <c r="P35" s="651">
        <v>1.2734829567693007</v>
      </c>
      <c r="Q35" s="651">
        <v>1.472444356680678</v>
      </c>
      <c r="R35" s="651">
        <v>1.4647662954357776</v>
      </c>
      <c r="S35" s="651">
        <v>1.472444356680678</v>
      </c>
      <c r="T35" s="651">
        <v>7.3473424987400698E-2</v>
      </c>
      <c r="U35" s="651">
        <v>2.1895977861513066E-2</v>
      </c>
      <c r="V35" s="651">
        <v>3.9692022343546067E-2</v>
      </c>
      <c r="W35" s="651">
        <v>3.9692022343546067E-2</v>
      </c>
      <c r="X35" s="652">
        <v>16.947351656408141</v>
      </c>
    </row>
    <row r="36" spans="1:24" ht="26.25" x14ac:dyDescent="0.25">
      <c r="A36" s="660" t="s">
        <v>819</v>
      </c>
      <c r="B36" s="661" t="s">
        <v>1733</v>
      </c>
      <c r="C36" s="673" t="s">
        <v>207</v>
      </c>
      <c r="D36" s="649" t="s">
        <v>208</v>
      </c>
      <c r="E36" s="649" t="s">
        <v>212</v>
      </c>
      <c r="F36" s="658" t="s">
        <v>1731</v>
      </c>
      <c r="G36" s="659" t="s">
        <v>1732</v>
      </c>
      <c r="H36" s="650">
        <v>2007</v>
      </c>
      <c r="I36" s="650" t="s">
        <v>42</v>
      </c>
      <c r="J36" s="650" t="s">
        <v>369</v>
      </c>
      <c r="K36" s="650" t="s">
        <v>261</v>
      </c>
      <c r="L36" s="650" t="s">
        <v>504</v>
      </c>
      <c r="M36" s="650" t="s">
        <v>315</v>
      </c>
      <c r="N36" s="650" t="s">
        <v>314</v>
      </c>
      <c r="O36" s="651">
        <v>3.7100527398394649</v>
      </c>
      <c r="P36" s="651">
        <v>3.1523658087566782</v>
      </c>
      <c r="Q36" s="651">
        <v>3.6448726862702063</v>
      </c>
      <c r="R36" s="651">
        <v>3.6258664946696504</v>
      </c>
      <c r="S36" s="651">
        <v>3.6448726862702063</v>
      </c>
      <c r="T36" s="651">
        <v>0.21261834479077457</v>
      </c>
      <c r="U36" s="651">
        <v>5.8411617412747675E-2</v>
      </c>
      <c r="V36" s="651">
        <v>8.4158271815701E-2</v>
      </c>
      <c r="W36" s="651">
        <v>8.4158271815701E-2</v>
      </c>
      <c r="X36" s="652">
        <v>45.210229386801643</v>
      </c>
    </row>
    <row r="37" spans="1:24" ht="26.25" x14ac:dyDescent="0.25">
      <c r="A37" s="660" t="s">
        <v>819</v>
      </c>
      <c r="B37" s="661" t="s">
        <v>1733</v>
      </c>
      <c r="C37" s="673" t="s">
        <v>207</v>
      </c>
      <c r="D37" s="649" t="s">
        <v>208</v>
      </c>
      <c r="E37" s="649" t="s">
        <v>212</v>
      </c>
      <c r="F37" s="658" t="s">
        <v>1731</v>
      </c>
      <c r="G37" s="659" t="s">
        <v>1732</v>
      </c>
      <c r="H37" s="650">
        <v>2007</v>
      </c>
      <c r="I37" s="650" t="s">
        <v>42</v>
      </c>
      <c r="J37" s="650" t="s">
        <v>369</v>
      </c>
      <c r="K37" s="650" t="s">
        <v>261</v>
      </c>
      <c r="L37" s="650" t="s">
        <v>504</v>
      </c>
      <c r="M37" s="650" t="s">
        <v>93</v>
      </c>
      <c r="N37" s="650" t="s">
        <v>314</v>
      </c>
      <c r="O37" s="651">
        <v>3.7100527398394649</v>
      </c>
      <c r="P37" s="651">
        <v>3.1523658087566782</v>
      </c>
      <c r="Q37" s="651">
        <v>3.6448726862702063</v>
      </c>
      <c r="R37" s="651">
        <v>3.6258664946696504</v>
      </c>
      <c r="S37" s="651">
        <v>3.6448726862702063</v>
      </c>
      <c r="T37" s="651">
        <v>0.21261834479077457</v>
      </c>
      <c r="U37" s="651">
        <v>5.8411617412747675E-2</v>
      </c>
      <c r="V37" s="651">
        <v>8.4158271815701E-2</v>
      </c>
      <c r="W37" s="651">
        <v>8.4158271815701E-2</v>
      </c>
      <c r="X37" s="652">
        <v>45.210229386801643</v>
      </c>
    </row>
    <row r="38" spans="1:24" ht="26.25" x14ac:dyDescent="0.25">
      <c r="A38" s="660" t="s">
        <v>819</v>
      </c>
      <c r="B38" s="661" t="s">
        <v>1733</v>
      </c>
      <c r="C38" s="673" t="s">
        <v>207</v>
      </c>
      <c r="D38" s="649" t="s">
        <v>208</v>
      </c>
      <c r="E38" s="649" t="s">
        <v>212</v>
      </c>
      <c r="F38" s="658" t="s">
        <v>1731</v>
      </c>
      <c r="G38" s="659" t="s">
        <v>1732</v>
      </c>
      <c r="H38" s="650">
        <v>2007</v>
      </c>
      <c r="I38" s="650" t="s">
        <v>42</v>
      </c>
      <c r="J38" s="650" t="s">
        <v>369</v>
      </c>
      <c r="K38" s="650" t="s">
        <v>261</v>
      </c>
      <c r="L38" s="650" t="s">
        <v>504</v>
      </c>
      <c r="M38" s="650" t="s">
        <v>317</v>
      </c>
      <c r="N38" s="650" t="s">
        <v>316</v>
      </c>
      <c r="O38" s="651">
        <v>27.311954661210734</v>
      </c>
      <c r="P38" s="651">
        <v>1.9231946963050952</v>
      </c>
      <c r="Q38" s="651">
        <v>2.2236631893833811</v>
      </c>
      <c r="R38" s="651">
        <v>2.2120678973470769</v>
      </c>
      <c r="S38" s="651">
        <v>2.2236631893833811</v>
      </c>
      <c r="T38" s="651">
        <v>11.715774699965902</v>
      </c>
      <c r="U38" s="651">
        <v>1.7817466138644753</v>
      </c>
      <c r="V38" s="651">
        <v>0.20816561777884032</v>
      </c>
      <c r="W38" s="651">
        <v>0.20816561777884032</v>
      </c>
      <c r="X38" s="652">
        <v>1379.0608474089524</v>
      </c>
    </row>
    <row r="39" spans="1:24" ht="26.25" x14ac:dyDescent="0.25">
      <c r="A39" s="660" t="s">
        <v>819</v>
      </c>
      <c r="B39" s="661" t="s">
        <v>1733</v>
      </c>
      <c r="C39" s="673" t="s">
        <v>207</v>
      </c>
      <c r="D39" s="649" t="s">
        <v>208</v>
      </c>
      <c r="E39" s="649" t="s">
        <v>212</v>
      </c>
      <c r="F39" s="658" t="s">
        <v>1731</v>
      </c>
      <c r="G39" s="659" t="s">
        <v>1732</v>
      </c>
      <c r="H39" s="650">
        <v>2007</v>
      </c>
      <c r="I39" s="650" t="s">
        <v>42</v>
      </c>
      <c r="J39" s="650" t="s">
        <v>369</v>
      </c>
      <c r="K39" s="650" t="s">
        <v>94</v>
      </c>
      <c r="L39" s="650" t="s">
        <v>504</v>
      </c>
      <c r="M39" s="650" t="s">
        <v>93</v>
      </c>
      <c r="N39" s="650" t="s">
        <v>92</v>
      </c>
      <c r="O39" s="651">
        <v>1.7229423884370674</v>
      </c>
      <c r="P39" s="651">
        <v>0.49227670940044382</v>
      </c>
      <c r="Q39" s="651">
        <v>0.56918709475534957</v>
      </c>
      <c r="R39" s="651">
        <v>0.56621906974454284</v>
      </c>
      <c r="S39" s="651">
        <v>0.56918709475534957</v>
      </c>
      <c r="T39" s="651">
        <v>1.1716873523562918</v>
      </c>
      <c r="U39" s="651">
        <v>0.22371694306697207</v>
      </c>
      <c r="V39" s="651">
        <v>4.157542814087814E-2</v>
      </c>
      <c r="W39" s="651">
        <v>4.157542814087814E-2</v>
      </c>
      <c r="X39" s="652">
        <v>173.15552900423654</v>
      </c>
    </row>
    <row r="40" spans="1:24" ht="26.25" x14ac:dyDescent="0.25">
      <c r="A40" s="660" t="s">
        <v>819</v>
      </c>
      <c r="B40" s="661" t="s">
        <v>1733</v>
      </c>
      <c r="C40" s="673" t="s">
        <v>207</v>
      </c>
      <c r="D40" s="649" t="s">
        <v>208</v>
      </c>
      <c r="E40" s="649" t="s">
        <v>212</v>
      </c>
      <c r="F40" s="658" t="s">
        <v>1731</v>
      </c>
      <c r="G40" s="659" t="s">
        <v>1732</v>
      </c>
      <c r="H40" s="650">
        <v>2007</v>
      </c>
      <c r="I40" s="650" t="s">
        <v>42</v>
      </c>
      <c r="J40" s="650" t="s">
        <v>369</v>
      </c>
      <c r="K40" s="650" t="s">
        <v>94</v>
      </c>
      <c r="L40" s="650" t="s">
        <v>504</v>
      </c>
      <c r="M40" s="650" t="s">
        <v>319</v>
      </c>
      <c r="N40" s="650" t="s">
        <v>318</v>
      </c>
      <c r="O40" s="651">
        <v>26.151000851387174</v>
      </c>
      <c r="P40" s="651">
        <v>7.0141395650724316</v>
      </c>
      <c r="Q40" s="651">
        <v>8.1099869887915812</v>
      </c>
      <c r="R40" s="651">
        <v>8.0676974602355482</v>
      </c>
      <c r="S40" s="651">
        <v>8.1099869887915812</v>
      </c>
      <c r="T40" s="651">
        <v>16.9494617062293</v>
      </c>
      <c r="U40" s="651">
        <v>2.7591953110905765</v>
      </c>
      <c r="V40" s="651">
        <v>0.62325064300117961</v>
      </c>
      <c r="W40" s="651">
        <v>0.62325064300117961</v>
      </c>
      <c r="X40" s="652">
        <v>2135.6000867258062</v>
      </c>
    </row>
    <row r="41" spans="1:24" ht="26.25" x14ac:dyDescent="0.25">
      <c r="A41" s="660" t="s">
        <v>819</v>
      </c>
      <c r="B41" s="661" t="s">
        <v>1733</v>
      </c>
      <c r="C41" s="673" t="s">
        <v>207</v>
      </c>
      <c r="D41" s="649" t="s">
        <v>208</v>
      </c>
      <c r="E41" s="649" t="s">
        <v>212</v>
      </c>
      <c r="F41" s="658" t="s">
        <v>1731</v>
      </c>
      <c r="G41" s="659" t="s">
        <v>1732</v>
      </c>
      <c r="H41" s="650">
        <v>2007</v>
      </c>
      <c r="I41" s="650" t="s">
        <v>42</v>
      </c>
      <c r="J41" s="650" t="s">
        <v>369</v>
      </c>
      <c r="K41" s="650" t="s">
        <v>94</v>
      </c>
      <c r="L41" s="650" t="s">
        <v>504</v>
      </c>
      <c r="M41" s="650" t="s">
        <v>281</v>
      </c>
      <c r="N41" s="650" t="s">
        <v>318</v>
      </c>
      <c r="O41" s="651">
        <v>26.151000851387174</v>
      </c>
      <c r="P41" s="651">
        <v>7.0141395650724316</v>
      </c>
      <c r="Q41" s="651">
        <v>8.1099869887915812</v>
      </c>
      <c r="R41" s="651">
        <v>8.0676974602355482</v>
      </c>
      <c r="S41" s="651">
        <v>8.1099869887915812</v>
      </c>
      <c r="T41" s="651">
        <v>16.9494617062293</v>
      </c>
      <c r="U41" s="651">
        <v>2.7591953110905765</v>
      </c>
      <c r="V41" s="651">
        <v>0.62325064300117961</v>
      </c>
      <c r="W41" s="651">
        <v>0.62325064300117961</v>
      </c>
      <c r="X41" s="652">
        <v>2135.6000867258062</v>
      </c>
    </row>
    <row r="42" spans="1:24" ht="26.25" x14ac:dyDescent="0.25">
      <c r="A42" s="660" t="s">
        <v>819</v>
      </c>
      <c r="B42" s="661" t="s">
        <v>1733</v>
      </c>
      <c r="C42" s="673" t="s">
        <v>207</v>
      </c>
      <c r="D42" s="649" t="s">
        <v>208</v>
      </c>
      <c r="E42" s="649" t="s">
        <v>212</v>
      </c>
      <c r="F42" s="658" t="s">
        <v>1731</v>
      </c>
      <c r="G42" s="659" t="s">
        <v>1732</v>
      </c>
      <c r="H42" s="650">
        <v>2007</v>
      </c>
      <c r="I42" s="650" t="s">
        <v>42</v>
      </c>
      <c r="J42" s="650" t="s">
        <v>369</v>
      </c>
      <c r="K42" s="650" t="s">
        <v>94</v>
      </c>
      <c r="L42" s="650" t="s">
        <v>504</v>
      </c>
      <c r="M42" s="650" t="s">
        <v>321</v>
      </c>
      <c r="N42" s="650" t="s">
        <v>320</v>
      </c>
      <c r="O42" s="651">
        <v>4.9953711018107931</v>
      </c>
      <c r="P42" s="651">
        <v>0.76508139391537755</v>
      </c>
      <c r="Q42" s="651">
        <v>0.88461315974850341</v>
      </c>
      <c r="R42" s="651">
        <v>0.88000034296270668</v>
      </c>
      <c r="S42" s="651">
        <v>0.88461315974850341</v>
      </c>
      <c r="T42" s="651">
        <v>5.9506087651706245</v>
      </c>
      <c r="U42" s="651">
        <v>0.92662294153566271</v>
      </c>
      <c r="V42" s="651">
        <v>0.18744247710494102</v>
      </c>
      <c r="W42" s="651">
        <v>0.18744247710494102</v>
      </c>
      <c r="X42" s="652">
        <v>717.2004191785511</v>
      </c>
    </row>
    <row r="43" spans="1:24" ht="26.25" x14ac:dyDescent="0.25">
      <c r="A43" s="660" t="s">
        <v>819</v>
      </c>
      <c r="B43" s="661" t="s">
        <v>1733</v>
      </c>
      <c r="C43" s="673" t="s">
        <v>207</v>
      </c>
      <c r="D43" s="649" t="s">
        <v>208</v>
      </c>
      <c r="E43" s="649" t="s">
        <v>212</v>
      </c>
      <c r="F43" s="658" t="s">
        <v>1731</v>
      </c>
      <c r="G43" s="659" t="s">
        <v>1732</v>
      </c>
      <c r="H43" s="650">
        <v>2007</v>
      </c>
      <c r="I43" s="650" t="s">
        <v>42</v>
      </c>
      <c r="J43" s="650" t="s">
        <v>369</v>
      </c>
      <c r="K43" s="650" t="s">
        <v>90</v>
      </c>
      <c r="L43" s="650" t="s">
        <v>504</v>
      </c>
      <c r="M43" s="650" t="s">
        <v>323</v>
      </c>
      <c r="N43" s="650" t="s">
        <v>322</v>
      </c>
      <c r="O43" s="651">
        <v>100.36031855942618</v>
      </c>
      <c r="P43" s="651">
        <v>22.405854575942929</v>
      </c>
      <c r="Q43" s="651">
        <v>25.906411957824073</v>
      </c>
      <c r="R43" s="651">
        <v>25.771322971541931</v>
      </c>
      <c r="S43" s="651">
        <v>25.906411957824073</v>
      </c>
      <c r="T43" s="651">
        <v>57.400430131058236</v>
      </c>
      <c r="U43" s="651">
        <v>5.6011090240990153</v>
      </c>
      <c r="V43" s="651">
        <v>1.0689645178409617</v>
      </c>
      <c r="W43" s="651">
        <v>1.0689645178409617</v>
      </c>
      <c r="X43" s="652">
        <v>4335.2237029603803</v>
      </c>
    </row>
    <row r="44" spans="1:24" ht="26.25" x14ac:dyDescent="0.25">
      <c r="A44" s="660" t="s">
        <v>819</v>
      </c>
      <c r="B44" s="661" t="s">
        <v>1733</v>
      </c>
      <c r="C44" s="673" t="s">
        <v>207</v>
      </c>
      <c r="D44" s="649" t="s">
        <v>208</v>
      </c>
      <c r="E44" s="649" t="s">
        <v>212</v>
      </c>
      <c r="F44" s="658" t="s">
        <v>1731</v>
      </c>
      <c r="G44" s="659" t="s">
        <v>1732</v>
      </c>
      <c r="H44" s="650">
        <v>2007</v>
      </c>
      <c r="I44" s="650" t="s">
        <v>42</v>
      </c>
      <c r="J44" s="650" t="s">
        <v>369</v>
      </c>
      <c r="K44" s="650" t="s">
        <v>215</v>
      </c>
      <c r="L44" s="650" t="s">
        <v>504</v>
      </c>
      <c r="M44" s="650" t="s">
        <v>325</v>
      </c>
      <c r="N44" s="650" t="s">
        <v>324</v>
      </c>
      <c r="O44" s="651">
        <v>1.9666840411180551</v>
      </c>
      <c r="P44" s="651">
        <v>0.59817222514670665</v>
      </c>
      <c r="Q44" s="651">
        <v>0.69162709292689395</v>
      </c>
      <c r="R44" s="651">
        <v>0.68802060479609006</v>
      </c>
      <c r="S44" s="651">
        <v>0.69162709292689395</v>
      </c>
      <c r="T44" s="651">
        <v>2.0030374050120994</v>
      </c>
      <c r="U44" s="651">
        <v>0.29834236714898232</v>
      </c>
      <c r="V44" s="651">
        <v>7.3751441127518413E-2</v>
      </c>
      <c r="W44" s="651">
        <v>7.3751441127518413E-2</v>
      </c>
      <c r="X44" s="652">
        <v>230.91514631223819</v>
      </c>
    </row>
    <row r="45" spans="1:24" ht="26.25" x14ac:dyDescent="0.25">
      <c r="A45" s="660" t="s">
        <v>819</v>
      </c>
      <c r="B45" s="661" t="s">
        <v>1733</v>
      </c>
      <c r="C45" s="673" t="s">
        <v>207</v>
      </c>
      <c r="D45" s="649" t="s">
        <v>208</v>
      </c>
      <c r="E45" s="649" t="s">
        <v>212</v>
      </c>
      <c r="F45" s="658" t="s">
        <v>1731</v>
      </c>
      <c r="G45" s="659" t="s">
        <v>1732</v>
      </c>
      <c r="H45" s="650">
        <v>2007</v>
      </c>
      <c r="I45" s="650" t="s">
        <v>42</v>
      </c>
      <c r="J45" s="650" t="s">
        <v>369</v>
      </c>
      <c r="K45" s="650" t="s">
        <v>215</v>
      </c>
      <c r="L45" s="650" t="s">
        <v>504</v>
      </c>
      <c r="M45" s="650" t="s">
        <v>327</v>
      </c>
      <c r="N45" s="650" t="s">
        <v>326</v>
      </c>
      <c r="O45" s="651">
        <v>60.566397647874574</v>
      </c>
      <c r="P45" s="651">
        <v>18.744610703813109</v>
      </c>
      <c r="Q45" s="651">
        <v>21.673157129508155</v>
      </c>
      <c r="R45" s="651">
        <v>21.56014245301126</v>
      </c>
      <c r="S45" s="651">
        <v>21.673157129508155</v>
      </c>
      <c r="T45" s="651">
        <v>68.858301910607082</v>
      </c>
      <c r="U45" s="651">
        <v>9.3287543592312705</v>
      </c>
      <c r="V45" s="651">
        <v>2.4171729091928063</v>
      </c>
      <c r="W45" s="651">
        <v>2.4171729091928063</v>
      </c>
      <c r="X45" s="652">
        <v>7220.3981115533688</v>
      </c>
    </row>
    <row r="46" spans="1:24" ht="26.25" x14ac:dyDescent="0.25">
      <c r="A46" s="660" t="s">
        <v>819</v>
      </c>
      <c r="B46" s="661" t="s">
        <v>1733</v>
      </c>
      <c r="C46" s="673" t="s">
        <v>207</v>
      </c>
      <c r="D46" s="649" t="s">
        <v>208</v>
      </c>
      <c r="E46" s="649" t="s">
        <v>212</v>
      </c>
      <c r="F46" s="658" t="s">
        <v>1731</v>
      </c>
      <c r="G46" s="659" t="s">
        <v>1732</v>
      </c>
      <c r="H46" s="650">
        <v>2007</v>
      </c>
      <c r="I46" s="650" t="s">
        <v>42</v>
      </c>
      <c r="J46" s="650" t="s">
        <v>369</v>
      </c>
      <c r="K46" s="650" t="s">
        <v>94</v>
      </c>
      <c r="L46" s="650" t="s">
        <v>504</v>
      </c>
      <c r="M46" s="650" t="s">
        <v>98</v>
      </c>
      <c r="N46" s="650" t="s">
        <v>97</v>
      </c>
      <c r="O46" s="651">
        <v>55.77525993941277</v>
      </c>
      <c r="P46" s="651">
        <v>6.1442045622656263</v>
      </c>
      <c r="Q46" s="651">
        <v>7.1041385160375139</v>
      </c>
      <c r="R46" s="651">
        <v>7.0670939864174311</v>
      </c>
      <c r="S46" s="651">
        <v>7.1041385160375139</v>
      </c>
      <c r="T46" s="651">
        <v>7.9841218646667569</v>
      </c>
      <c r="U46" s="651">
        <v>2.1496992645231252</v>
      </c>
      <c r="V46" s="651">
        <v>0.34782220293453342</v>
      </c>
      <c r="W46" s="651">
        <v>0.34782220293453342</v>
      </c>
      <c r="X46" s="652">
        <v>1663.8539171560712</v>
      </c>
    </row>
    <row r="47" spans="1:24" ht="26.25" x14ac:dyDescent="0.25">
      <c r="A47" s="660" t="s">
        <v>819</v>
      </c>
      <c r="B47" s="661" t="s">
        <v>1733</v>
      </c>
      <c r="C47" s="673" t="s">
        <v>207</v>
      </c>
      <c r="D47" s="649" t="s">
        <v>208</v>
      </c>
      <c r="E47" s="649" t="s">
        <v>212</v>
      </c>
      <c r="F47" s="658" t="s">
        <v>1731</v>
      </c>
      <c r="G47" s="659" t="s">
        <v>1732</v>
      </c>
      <c r="H47" s="650">
        <v>2007</v>
      </c>
      <c r="I47" s="650" t="s">
        <v>42</v>
      </c>
      <c r="J47" s="650" t="s">
        <v>369</v>
      </c>
      <c r="K47" s="650" t="s">
        <v>31</v>
      </c>
      <c r="L47" s="650" t="s">
        <v>504</v>
      </c>
      <c r="M47" s="650" t="s">
        <v>29</v>
      </c>
      <c r="N47" s="650" t="s">
        <v>28</v>
      </c>
      <c r="O47" s="651">
        <v>5.6187889312660504</v>
      </c>
      <c r="P47" s="651">
        <v>0.6274487768860223</v>
      </c>
      <c r="Q47" s="651">
        <v>0.72547764135460213</v>
      </c>
      <c r="R47" s="651">
        <v>0.72169463680679413</v>
      </c>
      <c r="S47" s="651">
        <v>0.72547764135460213</v>
      </c>
      <c r="T47" s="651">
        <v>4.1406901276248784E-2</v>
      </c>
      <c r="U47" s="651">
        <v>5.104470006976463E-2</v>
      </c>
      <c r="V47" s="651">
        <v>0</v>
      </c>
      <c r="W47" s="651">
        <v>0</v>
      </c>
      <c r="X47" s="652">
        <v>39.508281443252464</v>
      </c>
    </row>
    <row r="48" spans="1:24" ht="26.25" x14ac:dyDescent="0.25">
      <c r="A48" s="660" t="s">
        <v>819</v>
      </c>
      <c r="B48" s="661" t="s">
        <v>1733</v>
      </c>
      <c r="C48" s="673" t="s">
        <v>207</v>
      </c>
      <c r="D48" s="649" t="s">
        <v>208</v>
      </c>
      <c r="E48" s="649" t="s">
        <v>212</v>
      </c>
      <c r="F48" s="658" t="s">
        <v>1731</v>
      </c>
      <c r="G48" s="659" t="s">
        <v>1732</v>
      </c>
      <c r="H48" s="650">
        <v>2007</v>
      </c>
      <c r="I48" s="650" t="s">
        <v>42</v>
      </c>
      <c r="J48" s="650" t="s">
        <v>369</v>
      </c>
      <c r="K48" s="650" t="s">
        <v>31</v>
      </c>
      <c r="L48" s="650" t="s">
        <v>504</v>
      </c>
      <c r="M48" s="650" t="s">
        <v>41</v>
      </c>
      <c r="N48" s="650" t="s">
        <v>328</v>
      </c>
      <c r="O48" s="651">
        <v>12.144114567845666</v>
      </c>
      <c r="P48" s="651">
        <v>4.1765466434352323</v>
      </c>
      <c r="Q48" s="651">
        <v>4.829065436358924</v>
      </c>
      <c r="R48" s="651">
        <v>4.8038842764764897</v>
      </c>
      <c r="S48" s="651">
        <v>4.829065436358924</v>
      </c>
      <c r="T48" s="651">
        <v>1.5818657518385781</v>
      </c>
      <c r="U48" s="651">
        <v>0.35900560532674314</v>
      </c>
      <c r="V48" s="651">
        <v>0</v>
      </c>
      <c r="W48" s="651">
        <v>0</v>
      </c>
      <c r="X48" s="652">
        <v>277.86811538365384</v>
      </c>
    </row>
    <row r="49" spans="1:24" ht="26.25" x14ac:dyDescent="0.25">
      <c r="A49" s="660" t="s">
        <v>819</v>
      </c>
      <c r="B49" s="661" t="s">
        <v>1733</v>
      </c>
      <c r="C49" s="673" t="s">
        <v>207</v>
      </c>
      <c r="D49" s="649" t="s">
        <v>208</v>
      </c>
      <c r="E49" s="649" t="s">
        <v>212</v>
      </c>
      <c r="F49" s="658" t="s">
        <v>1731</v>
      </c>
      <c r="G49" s="659" t="s">
        <v>1732</v>
      </c>
      <c r="H49" s="650">
        <v>2007</v>
      </c>
      <c r="I49" s="650" t="s">
        <v>42</v>
      </c>
      <c r="J49" s="650" t="s">
        <v>370</v>
      </c>
      <c r="K49" s="650" t="s">
        <v>107</v>
      </c>
      <c r="L49" s="650" t="s">
        <v>504</v>
      </c>
      <c r="M49" s="650" t="s">
        <v>330</v>
      </c>
      <c r="N49" s="650" t="s">
        <v>329</v>
      </c>
      <c r="O49" s="651">
        <v>0.92330865408691376</v>
      </c>
      <c r="P49" s="651">
        <v>3.1194142414993496E-3</v>
      </c>
      <c r="Q49" s="651">
        <v>3.6067725271217901E-3</v>
      </c>
      <c r="R49" s="651">
        <v>3.5879670961731893E-3</v>
      </c>
      <c r="S49" s="651">
        <v>3.6067725271217901E-3</v>
      </c>
      <c r="T49" s="651">
        <v>0.19601618172157459</v>
      </c>
      <c r="U49" s="651">
        <v>4.7407938061142983E-2</v>
      </c>
      <c r="V49" s="651">
        <v>0</v>
      </c>
      <c r="W49" s="651">
        <v>0</v>
      </c>
      <c r="X49" s="652">
        <v>36.693449745511828</v>
      </c>
    </row>
    <row r="50" spans="1:24" ht="26.25" x14ac:dyDescent="0.25">
      <c r="A50" s="660" t="s">
        <v>819</v>
      </c>
      <c r="B50" s="661" t="s">
        <v>1733</v>
      </c>
      <c r="C50" s="673" t="s">
        <v>207</v>
      </c>
      <c r="D50" s="649" t="s">
        <v>208</v>
      </c>
      <c r="E50" s="649" t="s">
        <v>212</v>
      </c>
      <c r="F50" s="658" t="s">
        <v>1731</v>
      </c>
      <c r="G50" s="659" t="s">
        <v>1732</v>
      </c>
      <c r="H50" s="650">
        <v>2007</v>
      </c>
      <c r="I50" s="650" t="s">
        <v>42</v>
      </c>
      <c r="J50" s="650" t="s">
        <v>370</v>
      </c>
      <c r="K50" s="650" t="s">
        <v>107</v>
      </c>
      <c r="L50" s="650" t="s">
        <v>504</v>
      </c>
      <c r="M50" s="650" t="s">
        <v>332</v>
      </c>
      <c r="N50" s="650" t="s">
        <v>331</v>
      </c>
      <c r="O50" s="651">
        <v>9.8619875291304268E-2</v>
      </c>
      <c r="P50" s="651">
        <v>1.364856731344132E-2</v>
      </c>
      <c r="Q50" s="651">
        <v>1.5780941143249991E-2</v>
      </c>
      <c r="R50" s="651">
        <v>1.5698649194713251E-2</v>
      </c>
      <c r="S50" s="651">
        <v>1.5780941143249991E-2</v>
      </c>
      <c r="T50" s="651">
        <v>4.7790721175097028E-2</v>
      </c>
      <c r="U50" s="651">
        <v>1.001693546165641E-2</v>
      </c>
      <c r="V50" s="651">
        <v>0</v>
      </c>
      <c r="W50" s="651">
        <v>0</v>
      </c>
      <c r="X50" s="652">
        <v>7.7530457215382826</v>
      </c>
    </row>
    <row r="51" spans="1:24" ht="26.25" x14ac:dyDescent="0.25">
      <c r="A51" s="660" t="s">
        <v>819</v>
      </c>
      <c r="B51" s="661" t="s">
        <v>1733</v>
      </c>
      <c r="C51" s="673" t="s">
        <v>207</v>
      </c>
      <c r="D51" s="649" t="s">
        <v>208</v>
      </c>
      <c r="E51" s="649" t="s">
        <v>212</v>
      </c>
      <c r="F51" s="658" t="s">
        <v>1731</v>
      </c>
      <c r="G51" s="659" t="s">
        <v>1732</v>
      </c>
      <c r="H51" s="650">
        <v>2007</v>
      </c>
      <c r="I51" s="650" t="s">
        <v>42</v>
      </c>
      <c r="J51" s="650" t="s">
        <v>370</v>
      </c>
      <c r="K51" s="650" t="s">
        <v>107</v>
      </c>
      <c r="L51" s="650" t="s">
        <v>504</v>
      </c>
      <c r="M51" s="650" t="s">
        <v>333</v>
      </c>
      <c r="N51" s="650" t="s">
        <v>166</v>
      </c>
      <c r="O51" s="651">
        <v>0.39597871399242951</v>
      </c>
      <c r="P51" s="651">
        <v>3.0792623315703378E-2</v>
      </c>
      <c r="Q51" s="651">
        <v>3.5603476942209604E-2</v>
      </c>
      <c r="R51" s="651">
        <v>3.5417822364445482E-2</v>
      </c>
      <c r="S51" s="651">
        <v>3.5603476942209604E-2</v>
      </c>
      <c r="T51" s="651">
        <v>0.12348205604302845</v>
      </c>
      <c r="U51" s="651">
        <v>3.1331002080309166E-2</v>
      </c>
      <c r="V51" s="651">
        <v>0</v>
      </c>
      <c r="W51" s="651">
        <v>0</v>
      </c>
      <c r="X51" s="652">
        <v>24.250001790761658</v>
      </c>
    </row>
    <row r="52" spans="1:24" ht="26.25" x14ac:dyDescent="0.25">
      <c r="A52" s="660" t="s">
        <v>819</v>
      </c>
      <c r="B52" s="661" t="s">
        <v>1733</v>
      </c>
      <c r="C52" s="673" t="s">
        <v>207</v>
      </c>
      <c r="D52" s="649" t="s">
        <v>208</v>
      </c>
      <c r="E52" s="649" t="s">
        <v>212</v>
      </c>
      <c r="F52" s="658" t="s">
        <v>1731</v>
      </c>
      <c r="G52" s="659" t="s">
        <v>1732</v>
      </c>
      <c r="H52" s="650">
        <v>2007</v>
      </c>
      <c r="I52" s="650" t="s">
        <v>42</v>
      </c>
      <c r="J52" s="650" t="s">
        <v>369</v>
      </c>
      <c r="K52" s="650" t="s">
        <v>31</v>
      </c>
      <c r="L52" s="650" t="s">
        <v>504</v>
      </c>
      <c r="M52" s="650" t="s">
        <v>51</v>
      </c>
      <c r="N52" s="650" t="s">
        <v>48</v>
      </c>
      <c r="O52" s="651">
        <v>0.57336030758609591</v>
      </c>
      <c r="P52" s="651">
        <v>0.23131919726077227</v>
      </c>
      <c r="Q52" s="651">
        <v>0.26745912943435174</v>
      </c>
      <c r="R52" s="651">
        <v>0.26606446422102481</v>
      </c>
      <c r="S52" s="651">
        <v>0.26745912943435174</v>
      </c>
      <c r="T52" s="651">
        <v>3.6942111671649201E-2</v>
      </c>
      <c r="U52" s="651">
        <v>1.074466154691483E-2</v>
      </c>
      <c r="V52" s="651">
        <v>6.5957767267802794E-3</v>
      </c>
      <c r="W52" s="651">
        <v>6.5957767267802794E-3</v>
      </c>
      <c r="X52" s="652">
        <v>8.3163016902966405</v>
      </c>
    </row>
    <row r="53" spans="1:24" ht="26.25" x14ac:dyDescent="0.25">
      <c r="A53" s="660" t="s">
        <v>819</v>
      </c>
      <c r="B53" s="661" t="s">
        <v>1733</v>
      </c>
      <c r="C53" s="673" t="s">
        <v>207</v>
      </c>
      <c r="D53" s="649" t="s">
        <v>208</v>
      </c>
      <c r="E53" s="649" t="s">
        <v>212</v>
      </c>
      <c r="F53" s="658" t="s">
        <v>1731</v>
      </c>
      <c r="G53" s="659" t="s">
        <v>1732</v>
      </c>
      <c r="H53" s="650">
        <v>2007</v>
      </c>
      <c r="I53" s="650" t="s">
        <v>42</v>
      </c>
      <c r="J53" s="650" t="s">
        <v>369</v>
      </c>
      <c r="K53" s="650" t="s">
        <v>31</v>
      </c>
      <c r="L53" s="650" t="s">
        <v>504</v>
      </c>
      <c r="M53" s="650" t="s">
        <v>47</v>
      </c>
      <c r="N53" s="650" t="s">
        <v>54</v>
      </c>
      <c r="O53" s="651">
        <v>4.0379983209683026</v>
      </c>
      <c r="P53" s="651">
        <v>0.81963713628654677</v>
      </c>
      <c r="Q53" s="651">
        <v>0.94769236559141945</v>
      </c>
      <c r="R53" s="651">
        <v>0.94275062351996375</v>
      </c>
      <c r="S53" s="651">
        <v>0.94769236559141945</v>
      </c>
      <c r="T53" s="651">
        <v>0.86146161513324992</v>
      </c>
      <c r="U53" s="651">
        <v>0.15264733055791099</v>
      </c>
      <c r="V53" s="651">
        <v>0</v>
      </c>
      <c r="W53" s="651">
        <v>0</v>
      </c>
      <c r="X53" s="652">
        <v>118.14808725411109</v>
      </c>
    </row>
    <row r="54" spans="1:24" ht="26.25" x14ac:dyDescent="0.25">
      <c r="A54" s="660" t="s">
        <v>819</v>
      </c>
      <c r="B54" s="661" t="s">
        <v>1733</v>
      </c>
      <c r="C54" s="673" t="s">
        <v>207</v>
      </c>
      <c r="D54" s="649" t="s">
        <v>208</v>
      </c>
      <c r="E54" s="649" t="s">
        <v>212</v>
      </c>
      <c r="F54" s="658" t="s">
        <v>1731</v>
      </c>
      <c r="G54" s="659" t="s">
        <v>1732</v>
      </c>
      <c r="H54" s="650">
        <v>2007</v>
      </c>
      <c r="I54" s="650" t="s">
        <v>30</v>
      </c>
      <c r="J54" s="650" t="s">
        <v>369</v>
      </c>
      <c r="K54" s="650" t="s">
        <v>31</v>
      </c>
      <c r="L54" s="650" t="s">
        <v>504</v>
      </c>
      <c r="M54" s="650" t="s">
        <v>58</v>
      </c>
      <c r="N54" s="650" t="s">
        <v>334</v>
      </c>
      <c r="O54" s="651">
        <v>0.10127334474668921</v>
      </c>
      <c r="P54" s="651">
        <v>1.074422613394738E-2</v>
      </c>
      <c r="Q54" s="651">
        <v>1.242284122917372E-2</v>
      </c>
      <c r="R54" s="651">
        <v>1.2358061700418949E-2</v>
      </c>
      <c r="S54" s="651">
        <v>1.242284122917372E-2</v>
      </c>
      <c r="T54" s="651">
        <v>2.1914026004591701E-3</v>
      </c>
      <c r="U54" s="651">
        <v>1.2056618138029801E-3</v>
      </c>
      <c r="V54" s="651">
        <v>0</v>
      </c>
      <c r="W54" s="651">
        <v>0</v>
      </c>
      <c r="X54" s="652">
        <v>0.93317562560640122</v>
      </c>
    </row>
    <row r="55" spans="1:24" ht="26.25" x14ac:dyDescent="0.25">
      <c r="A55" s="660" t="s">
        <v>819</v>
      </c>
      <c r="B55" s="661" t="s">
        <v>1733</v>
      </c>
      <c r="C55" s="673" t="s">
        <v>207</v>
      </c>
      <c r="D55" s="649" t="s">
        <v>208</v>
      </c>
      <c r="E55" s="649" t="s">
        <v>212</v>
      </c>
      <c r="F55" s="658" t="s">
        <v>1731</v>
      </c>
      <c r="G55" s="659" t="s">
        <v>1732</v>
      </c>
      <c r="H55" s="650">
        <v>2007</v>
      </c>
      <c r="I55" s="650" t="s">
        <v>42</v>
      </c>
      <c r="J55" s="650"/>
      <c r="K55" s="650" t="s">
        <v>104</v>
      </c>
      <c r="L55" s="650" t="s">
        <v>504</v>
      </c>
      <c r="M55" s="650" t="s">
        <v>336</v>
      </c>
      <c r="N55" s="650" t="s">
        <v>335</v>
      </c>
      <c r="O55" s="651">
        <v>2.946779613773285E-2</v>
      </c>
      <c r="P55" s="651">
        <v>6.581527148475908E-3</v>
      </c>
      <c r="Q55" s="651">
        <v>7.6097862869814199E-3</v>
      </c>
      <c r="R55" s="651">
        <v>7.5701041821327301E-3</v>
      </c>
      <c r="S55" s="651">
        <v>7.6097862869814199E-3</v>
      </c>
      <c r="T55" s="651">
        <v>9.5790742607868994E-4</v>
      </c>
      <c r="U55" s="651">
        <v>5.5443282652462998E-4</v>
      </c>
      <c r="V55" s="651">
        <v>0</v>
      </c>
      <c r="W55" s="651">
        <v>0</v>
      </c>
      <c r="X55" s="652">
        <v>0.42912768756839786</v>
      </c>
    </row>
    <row r="56" spans="1:24" ht="26.25" x14ac:dyDescent="0.25">
      <c r="A56" s="660" t="s">
        <v>819</v>
      </c>
      <c r="B56" s="661" t="s">
        <v>1733</v>
      </c>
      <c r="C56" s="673" t="s">
        <v>207</v>
      </c>
      <c r="D56" s="649" t="s">
        <v>208</v>
      </c>
      <c r="E56" s="649" t="s">
        <v>212</v>
      </c>
      <c r="F56" s="658" t="s">
        <v>1731</v>
      </c>
      <c r="G56" s="659" t="s">
        <v>1732</v>
      </c>
      <c r="H56" s="650">
        <v>2007</v>
      </c>
      <c r="I56" s="650" t="s">
        <v>42</v>
      </c>
      <c r="J56" s="650" t="s">
        <v>369</v>
      </c>
      <c r="K56" s="650" t="s">
        <v>31</v>
      </c>
      <c r="L56" s="650" t="s">
        <v>504</v>
      </c>
      <c r="M56" s="650" t="s">
        <v>75</v>
      </c>
      <c r="N56" s="650" t="s">
        <v>74</v>
      </c>
      <c r="O56" s="651">
        <v>53.81048987779856</v>
      </c>
      <c r="P56" s="651">
        <v>4.9211480456077821</v>
      </c>
      <c r="Q56" s="651">
        <v>5.6899989308366186</v>
      </c>
      <c r="R56" s="651">
        <v>5.6603284306720898</v>
      </c>
      <c r="S56" s="651">
        <v>5.6899989308366186</v>
      </c>
      <c r="T56" s="651">
        <v>18.69783910141113</v>
      </c>
      <c r="U56" s="651">
        <v>3.5901191638968628</v>
      </c>
      <c r="V56" s="651">
        <v>0.47375496598365152</v>
      </c>
      <c r="W56" s="651">
        <v>0.47375496598365152</v>
      </c>
      <c r="X56" s="652">
        <v>2778.7300039384072</v>
      </c>
    </row>
    <row r="57" spans="1:24" ht="26.25" x14ac:dyDescent="0.25">
      <c r="A57" s="660" t="s">
        <v>819</v>
      </c>
      <c r="B57" s="661" t="s">
        <v>1733</v>
      </c>
      <c r="C57" s="673" t="s">
        <v>207</v>
      </c>
      <c r="D57" s="649" t="s">
        <v>208</v>
      </c>
      <c r="E57" s="649" t="s">
        <v>212</v>
      </c>
      <c r="F57" s="658" t="s">
        <v>1731</v>
      </c>
      <c r="G57" s="659" t="s">
        <v>1732</v>
      </c>
      <c r="H57" s="650">
        <v>2007</v>
      </c>
      <c r="I57" s="650" t="s">
        <v>42</v>
      </c>
      <c r="J57" s="650" t="s">
        <v>369</v>
      </c>
      <c r="K57" s="650" t="s">
        <v>31</v>
      </c>
      <c r="L57" s="650" t="s">
        <v>504</v>
      </c>
      <c r="M57" s="650" t="s">
        <v>53</v>
      </c>
      <c r="N57" s="650" t="s">
        <v>126</v>
      </c>
      <c r="O57" s="651">
        <v>8.8910387968343496</v>
      </c>
      <c r="P57" s="651">
        <v>8.5890668393141283</v>
      </c>
      <c r="Q57" s="651">
        <v>9.9309715322646905</v>
      </c>
      <c r="R57" s="651">
        <v>9.8791864791336135</v>
      </c>
      <c r="S57" s="651">
        <v>9.9309715322646905</v>
      </c>
      <c r="T57" s="651">
        <v>0.28495002658799395</v>
      </c>
      <c r="U57" s="651">
        <v>0.12075410120780417</v>
      </c>
      <c r="V57" s="651">
        <v>0.19659746685161078</v>
      </c>
      <c r="W57" s="651">
        <v>0.19659746685161078</v>
      </c>
      <c r="X57" s="652">
        <v>93.462926724161449</v>
      </c>
    </row>
    <row r="58" spans="1:24" ht="26.25" x14ac:dyDescent="0.25">
      <c r="A58" s="660" t="s">
        <v>819</v>
      </c>
      <c r="B58" s="661" t="s">
        <v>1733</v>
      </c>
      <c r="C58" s="658" t="s">
        <v>248</v>
      </c>
      <c r="D58" s="649" t="s">
        <v>249</v>
      </c>
      <c r="E58" s="649" t="s">
        <v>212</v>
      </c>
      <c r="F58" s="658" t="s">
        <v>1731</v>
      </c>
      <c r="G58" s="659" t="s">
        <v>1732</v>
      </c>
      <c r="H58" s="650">
        <v>2007</v>
      </c>
      <c r="I58" s="650" t="s">
        <v>42</v>
      </c>
      <c r="J58" s="650" t="s">
        <v>373</v>
      </c>
      <c r="K58" s="650" t="s">
        <v>119</v>
      </c>
      <c r="L58" s="650" t="s">
        <v>504</v>
      </c>
      <c r="M58" s="650" t="s">
        <v>236</v>
      </c>
      <c r="N58" s="650" t="s">
        <v>235</v>
      </c>
      <c r="O58" s="651">
        <v>8.307348725553E-5</v>
      </c>
      <c r="P58" s="651">
        <v>1.2272031814229999E-5</v>
      </c>
      <c r="Q58" s="651">
        <v>1.4188951182319998E-5</v>
      </c>
      <c r="R58" s="651">
        <v>1.411509632455E-5</v>
      </c>
      <c r="S58" s="651">
        <v>1.4188951182319998E-5</v>
      </c>
      <c r="T58" s="651">
        <v>5.8421397118689998E-4</v>
      </c>
      <c r="U58" s="651">
        <v>1.2626094207001998E-4</v>
      </c>
      <c r="V58" s="651">
        <v>0</v>
      </c>
      <c r="W58" s="651">
        <v>0</v>
      </c>
      <c r="X58" s="652">
        <v>9.7725290138428525E-2</v>
      </c>
    </row>
    <row r="59" spans="1:24" ht="26.25" x14ac:dyDescent="0.25">
      <c r="A59" s="660" t="s">
        <v>819</v>
      </c>
      <c r="B59" s="661" t="s">
        <v>1733</v>
      </c>
      <c r="C59" s="658" t="s">
        <v>248</v>
      </c>
      <c r="D59" s="649" t="s">
        <v>249</v>
      </c>
      <c r="E59" s="649" t="s">
        <v>212</v>
      </c>
      <c r="F59" s="658" t="s">
        <v>1731</v>
      </c>
      <c r="G59" s="659" t="s">
        <v>1732</v>
      </c>
      <c r="H59" s="650">
        <v>2007</v>
      </c>
      <c r="I59" s="650" t="s">
        <v>42</v>
      </c>
      <c r="J59" s="650" t="s">
        <v>369</v>
      </c>
      <c r="K59" s="650" t="s">
        <v>31</v>
      </c>
      <c r="L59" s="650" t="s">
        <v>504</v>
      </c>
      <c r="M59" s="650" t="s">
        <v>47</v>
      </c>
      <c r="N59" s="650" t="s">
        <v>54</v>
      </c>
      <c r="O59" s="651">
        <v>4.0379983209683026</v>
      </c>
      <c r="P59" s="651">
        <v>0.81963713628654677</v>
      </c>
      <c r="Q59" s="651">
        <v>0.94769236559141945</v>
      </c>
      <c r="R59" s="651">
        <v>0.94275062351996375</v>
      </c>
      <c r="S59" s="651">
        <v>0.94769236559141945</v>
      </c>
      <c r="T59" s="651">
        <v>0.86146161513324992</v>
      </c>
      <c r="U59" s="651">
        <v>0.15264733055791099</v>
      </c>
      <c r="V59" s="651">
        <v>0</v>
      </c>
      <c r="W59" s="651">
        <v>0</v>
      </c>
      <c r="X59" s="652">
        <v>118.14808725411109</v>
      </c>
    </row>
    <row r="60" spans="1:24" ht="26.25" x14ac:dyDescent="0.25">
      <c r="A60" s="660" t="s">
        <v>819</v>
      </c>
      <c r="B60" s="661" t="s">
        <v>1733</v>
      </c>
      <c r="C60" s="658" t="s">
        <v>248</v>
      </c>
      <c r="D60" s="649" t="s">
        <v>249</v>
      </c>
      <c r="E60" s="649" t="s">
        <v>212</v>
      </c>
      <c r="F60" s="658" t="s">
        <v>1731</v>
      </c>
      <c r="G60" s="659" t="s">
        <v>1732</v>
      </c>
      <c r="H60" s="650">
        <v>2007</v>
      </c>
      <c r="I60" s="650" t="s">
        <v>42</v>
      </c>
      <c r="J60" s="650" t="s">
        <v>369</v>
      </c>
      <c r="K60" s="650" t="s">
        <v>31</v>
      </c>
      <c r="L60" s="650" t="s">
        <v>504</v>
      </c>
      <c r="M60" s="650" t="s">
        <v>75</v>
      </c>
      <c r="N60" s="650" t="s">
        <v>74</v>
      </c>
      <c r="O60" s="651">
        <v>53.81048987779856</v>
      </c>
      <c r="P60" s="651">
        <v>4.9211480456077821</v>
      </c>
      <c r="Q60" s="651">
        <v>5.6899989308366186</v>
      </c>
      <c r="R60" s="651">
        <v>5.6603284306720898</v>
      </c>
      <c r="S60" s="651">
        <v>5.6899989308366186</v>
      </c>
      <c r="T60" s="651">
        <v>18.69783910141113</v>
      </c>
      <c r="U60" s="651">
        <v>3.5901191638968628</v>
      </c>
      <c r="V60" s="651">
        <v>0.47375496598365152</v>
      </c>
      <c r="W60" s="651">
        <v>0.47375496598365152</v>
      </c>
      <c r="X60" s="652">
        <v>2778.7300039384072</v>
      </c>
    </row>
    <row r="61" spans="1:24" ht="26.25" x14ac:dyDescent="0.25">
      <c r="A61" s="660" t="s">
        <v>819</v>
      </c>
      <c r="B61" s="661" t="s">
        <v>1733</v>
      </c>
      <c r="C61" s="658" t="s">
        <v>248</v>
      </c>
      <c r="D61" s="649" t="s">
        <v>249</v>
      </c>
      <c r="E61" s="649" t="s">
        <v>212</v>
      </c>
      <c r="F61" s="658" t="s">
        <v>1731</v>
      </c>
      <c r="G61" s="659" t="s">
        <v>1732</v>
      </c>
      <c r="H61" s="650">
        <v>2007</v>
      </c>
      <c r="I61" s="650" t="s">
        <v>42</v>
      </c>
      <c r="J61" s="650" t="s">
        <v>369</v>
      </c>
      <c r="K61" s="650" t="s">
        <v>94</v>
      </c>
      <c r="L61" s="650" t="s">
        <v>504</v>
      </c>
      <c r="M61" s="650" t="s">
        <v>98</v>
      </c>
      <c r="N61" s="650" t="s">
        <v>97</v>
      </c>
      <c r="O61" s="651">
        <v>55.77525993941277</v>
      </c>
      <c r="P61" s="651">
        <v>6.1442045622656263</v>
      </c>
      <c r="Q61" s="651">
        <v>7.1041385160375139</v>
      </c>
      <c r="R61" s="651">
        <v>7.0670939864174311</v>
      </c>
      <c r="S61" s="651">
        <v>7.1041385160375139</v>
      </c>
      <c r="T61" s="651">
        <v>7.9841218646667569</v>
      </c>
      <c r="U61" s="651">
        <v>2.1496992645231252</v>
      </c>
      <c r="V61" s="651">
        <v>0.34782220293453342</v>
      </c>
      <c r="W61" s="651">
        <v>0.34782220293453342</v>
      </c>
      <c r="X61" s="652">
        <v>1663.8539171560712</v>
      </c>
    </row>
    <row r="62" spans="1:24" ht="26.25" x14ac:dyDescent="0.25">
      <c r="A62" s="660" t="s">
        <v>819</v>
      </c>
      <c r="B62" s="661" t="s">
        <v>1733</v>
      </c>
      <c r="C62" s="658" t="s">
        <v>248</v>
      </c>
      <c r="D62" s="649" t="s">
        <v>249</v>
      </c>
      <c r="E62" s="649" t="s">
        <v>212</v>
      </c>
      <c r="F62" s="658" t="s">
        <v>1731</v>
      </c>
      <c r="G62" s="659" t="s">
        <v>1732</v>
      </c>
      <c r="H62" s="650">
        <v>2007</v>
      </c>
      <c r="I62" s="650" t="s">
        <v>42</v>
      </c>
      <c r="J62" s="650" t="s">
        <v>369</v>
      </c>
      <c r="K62" s="650" t="s">
        <v>215</v>
      </c>
      <c r="L62" s="650" t="s">
        <v>504</v>
      </c>
      <c r="M62" s="650" t="s">
        <v>338</v>
      </c>
      <c r="N62" s="650" t="s">
        <v>337</v>
      </c>
      <c r="O62" s="651">
        <v>0.55366170685234206</v>
      </c>
      <c r="P62" s="651">
        <v>9.1387233795926226E-2</v>
      </c>
      <c r="Q62" s="651">
        <v>0.10566503237214353</v>
      </c>
      <c r="R62" s="651">
        <v>0.10511404206384005</v>
      </c>
      <c r="S62" s="651">
        <v>0.10566503237214353</v>
      </c>
      <c r="T62" s="651">
        <v>4.972408482330961E-2</v>
      </c>
      <c r="U62" s="651">
        <v>1.2644376040078349E-2</v>
      </c>
      <c r="V62" s="651">
        <v>0</v>
      </c>
      <c r="W62" s="651">
        <v>0</v>
      </c>
      <c r="X62" s="652">
        <v>9.7866692064889964</v>
      </c>
    </row>
    <row r="63" spans="1:24" ht="26.25" x14ac:dyDescent="0.25">
      <c r="A63" s="660" t="s">
        <v>819</v>
      </c>
      <c r="B63" s="661" t="s">
        <v>1733</v>
      </c>
      <c r="C63" s="658" t="s">
        <v>248</v>
      </c>
      <c r="D63" s="649" t="s">
        <v>249</v>
      </c>
      <c r="E63" s="649" t="s">
        <v>212</v>
      </c>
      <c r="F63" s="658" t="s">
        <v>1731</v>
      </c>
      <c r="G63" s="659" t="s">
        <v>1732</v>
      </c>
      <c r="H63" s="650">
        <v>2007</v>
      </c>
      <c r="I63" s="650" t="s">
        <v>42</v>
      </c>
      <c r="J63" s="650" t="s">
        <v>371</v>
      </c>
      <c r="K63" s="650" t="s">
        <v>129</v>
      </c>
      <c r="L63" s="650" t="s">
        <v>504</v>
      </c>
      <c r="M63" s="650" t="s">
        <v>134</v>
      </c>
      <c r="N63" s="650" t="s">
        <v>132</v>
      </c>
      <c r="O63" s="651">
        <v>0.44355753235284862</v>
      </c>
      <c r="P63" s="651">
        <v>8.7788943554334888E-3</v>
      </c>
      <c r="Q63" s="651">
        <v>7.6589670083883812E-3</v>
      </c>
      <c r="R63" s="651">
        <v>7.32783048624176E-3</v>
      </c>
      <c r="S63" s="651">
        <v>8.6007498246243909E-3</v>
      </c>
      <c r="T63" s="651">
        <v>2.5074914709129802E-3</v>
      </c>
      <c r="U63" s="651">
        <v>6.334101249522E-4</v>
      </c>
      <c r="V63" s="651">
        <v>0</v>
      </c>
      <c r="W63" s="651">
        <v>0</v>
      </c>
      <c r="X63" s="652">
        <v>0.49025560838582316</v>
      </c>
    </row>
    <row r="64" spans="1:24" ht="26.25" x14ac:dyDescent="0.25">
      <c r="A64" s="660" t="s">
        <v>819</v>
      </c>
      <c r="B64" s="661" t="s">
        <v>1733</v>
      </c>
      <c r="C64" s="658" t="s">
        <v>248</v>
      </c>
      <c r="D64" s="649" t="s">
        <v>249</v>
      </c>
      <c r="E64" s="649" t="s">
        <v>212</v>
      </c>
      <c r="F64" s="658" t="s">
        <v>1731</v>
      </c>
      <c r="G64" s="659" t="s">
        <v>1732</v>
      </c>
      <c r="H64" s="650">
        <v>2007</v>
      </c>
      <c r="I64" s="650" t="s">
        <v>42</v>
      </c>
      <c r="J64" s="650" t="s">
        <v>372</v>
      </c>
      <c r="K64" s="650" t="s">
        <v>107</v>
      </c>
      <c r="L64" s="650" t="s">
        <v>504</v>
      </c>
      <c r="M64" s="650" t="s">
        <v>340</v>
      </c>
      <c r="N64" s="650" t="s">
        <v>339</v>
      </c>
      <c r="O64" s="651">
        <v>8.7923323019203053E-2</v>
      </c>
      <c r="P64" s="651">
        <v>6.016207895453719E-3</v>
      </c>
      <c r="Q64" s="651">
        <v>6.9561454425567893E-3</v>
      </c>
      <c r="R64" s="651">
        <v>6.9198716842786201E-3</v>
      </c>
      <c r="S64" s="651">
        <v>6.9561454425567893E-3</v>
      </c>
      <c r="T64" s="651">
        <v>2.8671002532723758E-2</v>
      </c>
      <c r="U64" s="651">
        <v>7.6293170387719995E-3</v>
      </c>
      <c r="V64" s="651">
        <v>0</v>
      </c>
      <c r="W64" s="651">
        <v>0</v>
      </c>
      <c r="X64" s="652">
        <v>5.9050439279960765</v>
      </c>
    </row>
    <row r="65" spans="1:24" x14ac:dyDescent="0.25">
      <c r="A65" s="660" t="s">
        <v>819</v>
      </c>
      <c r="B65" s="661" t="s">
        <v>1733</v>
      </c>
      <c r="C65" s="649" t="s">
        <v>246</v>
      </c>
      <c r="D65" s="675" t="s">
        <v>244</v>
      </c>
      <c r="E65" s="649" t="s">
        <v>247</v>
      </c>
      <c r="F65" s="658" t="s">
        <v>1731</v>
      </c>
      <c r="G65" s="659" t="s">
        <v>1732</v>
      </c>
      <c r="H65" s="650">
        <v>2007</v>
      </c>
      <c r="I65" s="650" t="s">
        <v>42</v>
      </c>
      <c r="J65" s="650" t="s">
        <v>371</v>
      </c>
      <c r="K65" s="650" t="s">
        <v>129</v>
      </c>
      <c r="L65" s="650" t="s">
        <v>504</v>
      </c>
      <c r="M65" s="650" t="s">
        <v>116</v>
      </c>
      <c r="N65" s="650" t="s">
        <v>156</v>
      </c>
      <c r="O65" s="651">
        <v>10.513114817167313</v>
      </c>
      <c r="P65" s="651">
        <v>0.34164476106607733</v>
      </c>
      <c r="Q65" s="651">
        <v>0.29806096801545429</v>
      </c>
      <c r="R65" s="651">
        <v>0.28517429954019263</v>
      </c>
      <c r="S65" s="651">
        <v>0.3347119250984818</v>
      </c>
      <c r="T65" s="651">
        <v>6.2913414914957892E-3</v>
      </c>
      <c r="U65" s="651">
        <v>1.0806611442536829E-2</v>
      </c>
      <c r="V65" s="651">
        <v>0</v>
      </c>
      <c r="W65" s="651">
        <v>0</v>
      </c>
      <c r="X65" s="652">
        <v>8.3642495757113835</v>
      </c>
    </row>
    <row r="66" spans="1:24" x14ac:dyDescent="0.25">
      <c r="A66" s="660" t="s">
        <v>819</v>
      </c>
      <c r="B66" s="661" t="s">
        <v>1733</v>
      </c>
      <c r="C66" s="649" t="s">
        <v>243</v>
      </c>
      <c r="D66" s="649" t="s">
        <v>244</v>
      </c>
      <c r="E66" s="649" t="s">
        <v>245</v>
      </c>
      <c r="F66" s="658" t="s">
        <v>1731</v>
      </c>
      <c r="G66" s="659" t="s">
        <v>1732</v>
      </c>
      <c r="H66" s="650">
        <v>2007</v>
      </c>
      <c r="I66" s="650" t="s">
        <v>42</v>
      </c>
      <c r="J66" s="650" t="s">
        <v>369</v>
      </c>
      <c r="K66" s="650" t="s">
        <v>31</v>
      </c>
      <c r="L66" s="650" t="s">
        <v>504</v>
      </c>
      <c r="M66" s="650" t="s">
        <v>29</v>
      </c>
      <c r="N66" s="650" t="s">
        <v>28</v>
      </c>
      <c r="O66" s="651">
        <v>5.6187889312660504</v>
      </c>
      <c r="P66" s="651">
        <v>0.6274487768860223</v>
      </c>
      <c r="Q66" s="651">
        <v>0.72547764135460213</v>
      </c>
      <c r="R66" s="651">
        <v>0.72169463680679413</v>
      </c>
      <c r="S66" s="651">
        <v>0.72547764135460213</v>
      </c>
      <c r="T66" s="651">
        <v>4.1406901276248784E-2</v>
      </c>
      <c r="U66" s="651">
        <v>5.104470006976463E-2</v>
      </c>
      <c r="V66" s="651">
        <v>0</v>
      </c>
      <c r="W66" s="651">
        <v>0</v>
      </c>
      <c r="X66" s="652">
        <v>39.508281443252464</v>
      </c>
    </row>
    <row r="67" spans="1:24" x14ac:dyDescent="0.25">
      <c r="A67" s="660" t="s">
        <v>819</v>
      </c>
      <c r="B67" s="661" t="s">
        <v>1733</v>
      </c>
      <c r="C67" s="649" t="s">
        <v>243</v>
      </c>
      <c r="D67" s="649" t="s">
        <v>244</v>
      </c>
      <c r="E67" s="649" t="s">
        <v>245</v>
      </c>
      <c r="F67" s="658" t="s">
        <v>1731</v>
      </c>
      <c r="G67" s="659" t="s">
        <v>1732</v>
      </c>
      <c r="H67" s="650">
        <v>2007</v>
      </c>
      <c r="I67" s="650" t="s">
        <v>42</v>
      </c>
      <c r="J67" s="650" t="s">
        <v>369</v>
      </c>
      <c r="K67" s="650" t="s">
        <v>31</v>
      </c>
      <c r="L67" s="650" t="s">
        <v>504</v>
      </c>
      <c r="M67" s="650" t="s">
        <v>51</v>
      </c>
      <c r="N67" s="650" t="s">
        <v>225</v>
      </c>
      <c r="O67" s="651">
        <v>1.1222212756205123</v>
      </c>
      <c r="P67" s="651">
        <v>0.45147400589712094</v>
      </c>
      <c r="Q67" s="651">
        <v>0.52200961581747707</v>
      </c>
      <c r="R67" s="651">
        <v>0.51928759803096836</v>
      </c>
      <c r="S67" s="651">
        <v>0.52200961581747707</v>
      </c>
      <c r="T67" s="651">
        <v>6.9140522521797365E-2</v>
      </c>
      <c r="U67" s="651">
        <v>2.075721201418006E-2</v>
      </c>
      <c r="V67" s="651">
        <v>1.3171457216067949E-2</v>
      </c>
      <c r="W67" s="651">
        <v>1.3171457216067949E-2</v>
      </c>
      <c r="X67" s="652">
        <v>16.065952733924647</v>
      </c>
    </row>
    <row r="68" spans="1:24" x14ac:dyDescent="0.25">
      <c r="A68" s="660" t="s">
        <v>819</v>
      </c>
      <c r="B68" s="661" t="s">
        <v>1733</v>
      </c>
      <c r="C68" s="649" t="s">
        <v>243</v>
      </c>
      <c r="D68" s="649" t="s">
        <v>244</v>
      </c>
      <c r="E68" s="649" t="s">
        <v>245</v>
      </c>
      <c r="F68" s="658" t="s">
        <v>1731</v>
      </c>
      <c r="G68" s="659" t="s">
        <v>1732</v>
      </c>
      <c r="H68" s="650">
        <v>2007</v>
      </c>
      <c r="I68" s="650" t="s">
        <v>42</v>
      </c>
      <c r="J68" s="650" t="s">
        <v>369</v>
      </c>
      <c r="K68" s="650" t="s">
        <v>94</v>
      </c>
      <c r="L68" s="650" t="s">
        <v>504</v>
      </c>
      <c r="M68" s="650" t="s">
        <v>98</v>
      </c>
      <c r="N68" s="650" t="s">
        <v>97</v>
      </c>
      <c r="O68" s="651">
        <v>55.77525993941277</v>
      </c>
      <c r="P68" s="651">
        <v>6.1442045622656263</v>
      </c>
      <c r="Q68" s="651">
        <v>7.1041385160375139</v>
      </c>
      <c r="R68" s="651">
        <v>7.0670939864174311</v>
      </c>
      <c r="S68" s="651">
        <v>7.1041385160375139</v>
      </c>
      <c r="T68" s="651">
        <v>7.9841218646667569</v>
      </c>
      <c r="U68" s="651">
        <v>2.1496992645231252</v>
      </c>
      <c r="V68" s="651">
        <v>0.34782220293453342</v>
      </c>
      <c r="W68" s="651">
        <v>0.34782220293453342</v>
      </c>
      <c r="X68" s="652">
        <v>1663.8539171560712</v>
      </c>
    </row>
    <row r="69" spans="1:24" x14ac:dyDescent="0.25">
      <c r="A69" s="660" t="s">
        <v>819</v>
      </c>
      <c r="B69" s="661" t="s">
        <v>1733</v>
      </c>
      <c r="C69" s="649" t="s">
        <v>243</v>
      </c>
      <c r="D69" s="649" t="s">
        <v>244</v>
      </c>
      <c r="E69" s="649" t="s">
        <v>245</v>
      </c>
      <c r="F69" s="658" t="s">
        <v>1731</v>
      </c>
      <c r="G69" s="659" t="s">
        <v>1732</v>
      </c>
      <c r="H69" s="650">
        <v>2007</v>
      </c>
      <c r="I69" s="650" t="s">
        <v>42</v>
      </c>
      <c r="J69" s="650" t="s">
        <v>369</v>
      </c>
      <c r="K69" s="650" t="s">
        <v>94</v>
      </c>
      <c r="L69" s="650" t="s">
        <v>504</v>
      </c>
      <c r="M69" s="650" t="s">
        <v>342</v>
      </c>
      <c r="N69" s="650" t="s">
        <v>341</v>
      </c>
      <c r="O69" s="651">
        <v>362.54169287525059</v>
      </c>
      <c r="P69" s="651">
        <v>69.529371190817287</v>
      </c>
      <c r="Q69" s="651">
        <v>80.392226374796692</v>
      </c>
      <c r="R69" s="651">
        <v>79.97302111162054</v>
      </c>
      <c r="S69" s="651">
        <v>80.392226374796692</v>
      </c>
      <c r="T69" s="651">
        <v>241.70043277306976</v>
      </c>
      <c r="U69" s="651">
        <v>38.969292134867544</v>
      </c>
      <c r="V69" s="651">
        <v>1.9122303727741916</v>
      </c>
      <c r="W69" s="651">
        <v>1.9122303727741916</v>
      </c>
      <c r="X69" s="652">
        <v>30161.990815641442</v>
      </c>
    </row>
    <row r="70" spans="1:24" x14ac:dyDescent="0.25">
      <c r="A70" s="660" t="s">
        <v>819</v>
      </c>
      <c r="B70" s="661" t="s">
        <v>1733</v>
      </c>
      <c r="C70" s="649" t="s">
        <v>243</v>
      </c>
      <c r="D70" s="649" t="s">
        <v>244</v>
      </c>
      <c r="E70" s="649" t="s">
        <v>245</v>
      </c>
      <c r="F70" s="658" t="s">
        <v>1731</v>
      </c>
      <c r="G70" s="659" t="s">
        <v>1732</v>
      </c>
      <c r="H70" s="650">
        <v>2007</v>
      </c>
      <c r="I70" s="650" t="s">
        <v>42</v>
      </c>
      <c r="J70" s="650" t="s">
        <v>369</v>
      </c>
      <c r="K70" s="650" t="s">
        <v>94</v>
      </c>
      <c r="L70" s="650" t="s">
        <v>504</v>
      </c>
      <c r="M70" s="650" t="s">
        <v>343</v>
      </c>
      <c r="N70" s="650" t="s">
        <v>341</v>
      </c>
      <c r="O70" s="651">
        <v>362.54169287525059</v>
      </c>
      <c r="P70" s="651">
        <v>69.529371190817287</v>
      </c>
      <c r="Q70" s="651">
        <v>80.392226374796692</v>
      </c>
      <c r="R70" s="651">
        <v>79.97302111162054</v>
      </c>
      <c r="S70" s="651">
        <v>80.392226374796692</v>
      </c>
      <c r="T70" s="651">
        <v>241.70043277306976</v>
      </c>
      <c r="U70" s="651">
        <v>38.969292134867544</v>
      </c>
      <c r="V70" s="651">
        <v>1.9122303727741916</v>
      </c>
      <c r="W70" s="651">
        <v>1.9122303727741916</v>
      </c>
      <c r="X70" s="652">
        <v>30161.990815641442</v>
      </c>
    </row>
    <row r="71" spans="1:24" x14ac:dyDescent="0.25">
      <c r="A71" s="660" t="s">
        <v>819</v>
      </c>
      <c r="B71" s="661" t="s">
        <v>1733</v>
      </c>
      <c r="C71" s="649" t="s">
        <v>243</v>
      </c>
      <c r="D71" s="649" t="s">
        <v>244</v>
      </c>
      <c r="E71" s="649" t="s">
        <v>245</v>
      </c>
      <c r="F71" s="658" t="s">
        <v>1731</v>
      </c>
      <c r="G71" s="659" t="s">
        <v>1732</v>
      </c>
      <c r="H71" s="650">
        <v>2007</v>
      </c>
      <c r="I71" s="650" t="s">
        <v>42</v>
      </c>
      <c r="J71" s="650" t="s">
        <v>372</v>
      </c>
      <c r="K71" s="650" t="s">
        <v>107</v>
      </c>
      <c r="L71" s="650" t="s">
        <v>504</v>
      </c>
      <c r="M71" s="650" t="s">
        <v>330</v>
      </c>
      <c r="N71" s="650" t="s">
        <v>329</v>
      </c>
      <c r="O71" s="651">
        <v>0.92330865408691376</v>
      </c>
      <c r="P71" s="651">
        <v>3.1194142414993496E-3</v>
      </c>
      <c r="Q71" s="651">
        <v>3.6067725271217901E-3</v>
      </c>
      <c r="R71" s="651">
        <v>3.5879670961731893E-3</v>
      </c>
      <c r="S71" s="651">
        <v>3.6067725271217901E-3</v>
      </c>
      <c r="T71" s="651">
        <v>0.19601618172157459</v>
      </c>
      <c r="U71" s="651">
        <v>4.7407938061142983E-2</v>
      </c>
      <c r="V71" s="651">
        <v>0</v>
      </c>
      <c r="W71" s="651">
        <v>0</v>
      </c>
      <c r="X71" s="652">
        <v>36.693449745511828</v>
      </c>
    </row>
    <row r="72" spans="1:24" x14ac:dyDescent="0.25">
      <c r="A72" s="660" t="s">
        <v>819</v>
      </c>
      <c r="B72" s="661" t="s">
        <v>1733</v>
      </c>
      <c r="C72" s="649" t="s">
        <v>344</v>
      </c>
      <c r="D72" s="649" t="s">
        <v>251</v>
      </c>
      <c r="E72" s="649" t="s">
        <v>247</v>
      </c>
      <c r="F72" s="658" t="s">
        <v>1731</v>
      </c>
      <c r="G72" s="659" t="s">
        <v>1732</v>
      </c>
      <c r="H72" s="650">
        <v>2007</v>
      </c>
      <c r="I72" s="650" t="s">
        <v>42</v>
      </c>
      <c r="J72" s="650" t="s">
        <v>374</v>
      </c>
      <c r="K72" s="650" t="s">
        <v>129</v>
      </c>
      <c r="L72" s="650" t="s">
        <v>504</v>
      </c>
      <c r="M72" s="650" t="s">
        <v>134</v>
      </c>
      <c r="N72" s="650" t="s">
        <v>132</v>
      </c>
      <c r="O72" s="651">
        <v>0.44355753235284862</v>
      </c>
      <c r="P72" s="651">
        <v>8.7788943554334888E-3</v>
      </c>
      <c r="Q72" s="651">
        <v>7.6589670083883812E-3</v>
      </c>
      <c r="R72" s="651">
        <v>7.32783048624176E-3</v>
      </c>
      <c r="S72" s="651">
        <v>8.6007498246243909E-3</v>
      </c>
      <c r="T72" s="651">
        <v>2.5074914709129802E-3</v>
      </c>
      <c r="U72" s="651">
        <v>6.334101249522E-4</v>
      </c>
      <c r="V72" s="651">
        <v>0</v>
      </c>
      <c r="W72" s="651">
        <v>0</v>
      </c>
      <c r="X72" s="652">
        <v>0.49025560838582316</v>
      </c>
    </row>
    <row r="73" spans="1:24" x14ac:dyDescent="0.25">
      <c r="A73" s="660" t="s">
        <v>819</v>
      </c>
      <c r="B73" s="661" t="s">
        <v>1733</v>
      </c>
      <c r="C73" s="649" t="s">
        <v>344</v>
      </c>
      <c r="D73" s="649" t="s">
        <v>251</v>
      </c>
      <c r="E73" s="649" t="s">
        <v>247</v>
      </c>
      <c r="F73" s="658" t="s">
        <v>1731</v>
      </c>
      <c r="G73" s="659" t="s">
        <v>1732</v>
      </c>
      <c r="H73" s="650">
        <v>2007</v>
      </c>
      <c r="I73" s="650" t="s">
        <v>42</v>
      </c>
      <c r="J73" s="650" t="s">
        <v>374</v>
      </c>
      <c r="K73" s="650" t="s">
        <v>129</v>
      </c>
      <c r="L73" s="650" t="s">
        <v>504</v>
      </c>
      <c r="M73" s="650" t="s">
        <v>134</v>
      </c>
      <c r="N73" s="650" t="s">
        <v>135</v>
      </c>
      <c r="O73" s="651">
        <v>2.5284910988212101</v>
      </c>
      <c r="P73" s="651">
        <v>2.7970326064701428E-2</v>
      </c>
      <c r="Q73" s="651">
        <v>2.440213994498619E-2</v>
      </c>
      <c r="R73" s="651">
        <v>2.3347113380939952E-2</v>
      </c>
      <c r="S73" s="651">
        <v>2.7402738255003257E-2</v>
      </c>
      <c r="T73" s="651">
        <v>4.6979956876545007E-4</v>
      </c>
      <c r="U73" s="651">
        <v>3.0820469904016602E-3</v>
      </c>
      <c r="V73" s="651">
        <v>0</v>
      </c>
      <c r="W73" s="651">
        <v>0</v>
      </c>
      <c r="X73" s="652">
        <v>2.3854863929757295</v>
      </c>
    </row>
    <row r="74" spans="1:24" x14ac:dyDescent="0.25">
      <c r="A74" s="660" t="s">
        <v>819</v>
      </c>
      <c r="B74" s="661" t="s">
        <v>1733</v>
      </c>
      <c r="C74" s="649" t="s">
        <v>344</v>
      </c>
      <c r="D74" s="649" t="s">
        <v>251</v>
      </c>
      <c r="E74" s="649" t="s">
        <v>247</v>
      </c>
      <c r="F74" s="658" t="s">
        <v>1731</v>
      </c>
      <c r="G74" s="659" t="s">
        <v>1732</v>
      </c>
      <c r="H74" s="650">
        <v>2007</v>
      </c>
      <c r="I74" s="650" t="s">
        <v>42</v>
      </c>
      <c r="J74" s="650" t="s">
        <v>374</v>
      </c>
      <c r="K74" s="650" t="s">
        <v>129</v>
      </c>
      <c r="L74" s="650" t="s">
        <v>504</v>
      </c>
      <c r="M74" s="650" t="s">
        <v>345</v>
      </c>
      <c r="N74" s="650" t="s">
        <v>149</v>
      </c>
      <c r="O74" s="651">
        <v>18.570292996631011</v>
      </c>
      <c r="P74" s="651">
        <v>0.34590712663095374</v>
      </c>
      <c r="Q74" s="651">
        <v>0.30177958215039991</v>
      </c>
      <c r="R74" s="651">
        <v>0.28873214046826351</v>
      </c>
      <c r="S74" s="651">
        <v>0.33888779670410774</v>
      </c>
      <c r="T74" s="651">
        <v>9.903676832643496E-2</v>
      </c>
      <c r="U74" s="651">
        <v>2.6519915866116531E-2</v>
      </c>
      <c r="V74" s="651">
        <v>0</v>
      </c>
      <c r="W74" s="651">
        <v>0</v>
      </c>
      <c r="X74" s="652">
        <v>20.526250915976082</v>
      </c>
    </row>
    <row r="75" spans="1:24" x14ac:dyDescent="0.25">
      <c r="A75" s="660" t="s">
        <v>819</v>
      </c>
      <c r="B75" s="661" t="s">
        <v>1733</v>
      </c>
      <c r="C75" s="649" t="s">
        <v>344</v>
      </c>
      <c r="D75" s="649" t="s">
        <v>251</v>
      </c>
      <c r="E75" s="649" t="s">
        <v>247</v>
      </c>
      <c r="F75" s="658" t="s">
        <v>1731</v>
      </c>
      <c r="G75" s="659" t="s">
        <v>1732</v>
      </c>
      <c r="H75" s="650">
        <v>2007</v>
      </c>
      <c r="I75" s="650" t="s">
        <v>42</v>
      </c>
      <c r="J75" s="650" t="s">
        <v>374</v>
      </c>
      <c r="K75" s="650" t="s">
        <v>129</v>
      </c>
      <c r="L75" s="650" t="s">
        <v>504</v>
      </c>
      <c r="M75" s="650" t="s">
        <v>116</v>
      </c>
      <c r="N75" s="650" t="s">
        <v>151</v>
      </c>
      <c r="O75" s="651">
        <v>4.9080534404339362</v>
      </c>
      <c r="P75" s="651">
        <v>0.12918086993143732</v>
      </c>
      <c r="Q75" s="651">
        <v>0.1127012012065611</v>
      </c>
      <c r="R75" s="651">
        <v>0.10782856413344066</v>
      </c>
      <c r="S75" s="651">
        <v>0.12655946450743763</v>
      </c>
      <c r="T75" s="651">
        <v>1.3547042237167699E-3</v>
      </c>
      <c r="U75" s="651">
        <v>4.7492785167296296E-3</v>
      </c>
      <c r="V75" s="651">
        <v>0</v>
      </c>
      <c r="W75" s="651">
        <v>0</v>
      </c>
      <c r="X75" s="652">
        <v>3.6759129625609934</v>
      </c>
    </row>
    <row r="76" spans="1:24" x14ac:dyDescent="0.25">
      <c r="A76" s="660" t="s">
        <v>819</v>
      </c>
      <c r="B76" s="661" t="s">
        <v>1733</v>
      </c>
      <c r="C76" s="649" t="s">
        <v>344</v>
      </c>
      <c r="D76" s="649" t="s">
        <v>251</v>
      </c>
      <c r="E76" s="649" t="s">
        <v>247</v>
      </c>
      <c r="F76" s="658" t="s">
        <v>1731</v>
      </c>
      <c r="G76" s="659" t="s">
        <v>1732</v>
      </c>
      <c r="H76" s="650">
        <v>2007</v>
      </c>
      <c r="I76" s="650" t="s">
        <v>42</v>
      </c>
      <c r="J76" s="650" t="s">
        <v>374</v>
      </c>
      <c r="K76" s="650" t="s">
        <v>129</v>
      </c>
      <c r="L76" s="650" t="s">
        <v>504</v>
      </c>
      <c r="M76" s="650" t="s">
        <v>116</v>
      </c>
      <c r="N76" s="650" t="s">
        <v>156</v>
      </c>
      <c r="O76" s="651">
        <v>10.513114817167313</v>
      </c>
      <c r="P76" s="651">
        <v>0.34164476106607733</v>
      </c>
      <c r="Q76" s="651">
        <v>0.29806096801545429</v>
      </c>
      <c r="R76" s="651">
        <v>0.28517429954019263</v>
      </c>
      <c r="S76" s="651">
        <v>0.3347119250984818</v>
      </c>
      <c r="T76" s="651">
        <v>6.2913414914957892E-3</v>
      </c>
      <c r="U76" s="651">
        <v>1.0806611442536829E-2</v>
      </c>
      <c r="V76" s="651">
        <v>0</v>
      </c>
      <c r="W76" s="651">
        <v>0</v>
      </c>
      <c r="X76" s="652">
        <v>8.3642495757113835</v>
      </c>
    </row>
    <row r="77" spans="1:24" x14ac:dyDescent="0.25">
      <c r="A77" s="660" t="s">
        <v>819</v>
      </c>
      <c r="B77" s="661" t="s">
        <v>1733</v>
      </c>
      <c r="C77" s="649" t="s">
        <v>344</v>
      </c>
      <c r="D77" s="649" t="s">
        <v>251</v>
      </c>
      <c r="E77" s="649" t="s">
        <v>247</v>
      </c>
      <c r="F77" s="658" t="s">
        <v>1731</v>
      </c>
      <c r="G77" s="659" t="s">
        <v>1732</v>
      </c>
      <c r="H77" s="650">
        <v>2007</v>
      </c>
      <c r="I77" s="650" t="s">
        <v>42</v>
      </c>
      <c r="J77" s="650" t="s">
        <v>374</v>
      </c>
      <c r="K77" s="650" t="s">
        <v>129</v>
      </c>
      <c r="L77" s="650" t="s">
        <v>504</v>
      </c>
      <c r="M77" s="650" t="s">
        <v>131</v>
      </c>
      <c r="N77" s="650" t="s">
        <v>130</v>
      </c>
      <c r="O77" s="651">
        <v>17.813991826458508</v>
      </c>
      <c r="P77" s="651">
        <v>0.46265962613968642</v>
      </c>
      <c r="Q77" s="651">
        <v>0.40363790917925907</v>
      </c>
      <c r="R77" s="651">
        <v>0.38618661696867385</v>
      </c>
      <c r="S77" s="651">
        <v>0.45327109410501215</v>
      </c>
      <c r="T77" s="651">
        <v>8.4584718582955451E-2</v>
      </c>
      <c r="U77" s="651">
        <v>2.6513479470377441E-2</v>
      </c>
      <c r="V77" s="651">
        <v>0</v>
      </c>
      <c r="W77" s="651">
        <v>0</v>
      </c>
      <c r="X77" s="652">
        <v>20.52126933968081</v>
      </c>
    </row>
    <row r="78" spans="1:24" x14ac:dyDescent="0.25">
      <c r="A78" s="660" t="s">
        <v>819</v>
      </c>
      <c r="B78" s="661" t="s">
        <v>1733</v>
      </c>
      <c r="C78" s="649" t="s">
        <v>344</v>
      </c>
      <c r="D78" s="649" t="s">
        <v>251</v>
      </c>
      <c r="E78" s="649" t="s">
        <v>247</v>
      </c>
      <c r="F78" s="658" t="s">
        <v>1731</v>
      </c>
      <c r="G78" s="659" t="s">
        <v>1732</v>
      </c>
      <c r="H78" s="650">
        <v>2007</v>
      </c>
      <c r="I78" s="650" t="s">
        <v>42</v>
      </c>
      <c r="J78" s="650" t="s">
        <v>374</v>
      </c>
      <c r="K78" s="650" t="s">
        <v>129</v>
      </c>
      <c r="L78" s="650" t="s">
        <v>504</v>
      </c>
      <c r="M78" s="650" t="s">
        <v>134</v>
      </c>
      <c r="N78" s="650" t="s">
        <v>133</v>
      </c>
      <c r="O78" s="651">
        <v>0.12088646674990898</v>
      </c>
      <c r="P78" s="651">
        <v>2.8001551237179798E-3</v>
      </c>
      <c r="Q78" s="651">
        <v>2.4429379159767598E-3</v>
      </c>
      <c r="R78" s="651">
        <v>2.33731775318649E-3</v>
      </c>
      <c r="S78" s="651">
        <v>2.7433342826214098E-3</v>
      </c>
      <c r="T78" s="651">
        <v>6.3371546518507002E-4</v>
      </c>
      <c r="U78" s="651">
        <v>1.7327892868675997E-4</v>
      </c>
      <c r="V78" s="651">
        <v>0</v>
      </c>
      <c r="W78" s="651">
        <v>0</v>
      </c>
      <c r="X78" s="652">
        <v>0.13411689321181666</v>
      </c>
    </row>
    <row r="79" spans="1:24" x14ac:dyDescent="0.25">
      <c r="A79" s="660" t="s">
        <v>819</v>
      </c>
      <c r="B79" s="661" t="s">
        <v>1733</v>
      </c>
      <c r="C79" s="649" t="s">
        <v>344</v>
      </c>
      <c r="D79" s="649" t="s">
        <v>251</v>
      </c>
      <c r="E79" s="649" t="s">
        <v>247</v>
      </c>
      <c r="F79" s="658" t="s">
        <v>1731</v>
      </c>
      <c r="G79" s="659" t="s">
        <v>1732</v>
      </c>
      <c r="H79" s="650">
        <v>2007</v>
      </c>
      <c r="I79" s="650" t="s">
        <v>42</v>
      </c>
      <c r="J79" s="650" t="s">
        <v>374</v>
      </c>
      <c r="K79" s="650" t="s">
        <v>129</v>
      </c>
      <c r="L79" s="650" t="s">
        <v>504</v>
      </c>
      <c r="M79" s="650" t="s">
        <v>113</v>
      </c>
      <c r="N79" s="650" t="s">
        <v>149</v>
      </c>
      <c r="O79" s="651">
        <v>18.570292996631011</v>
      </c>
      <c r="P79" s="651">
        <v>0.34590712663095374</v>
      </c>
      <c r="Q79" s="651">
        <v>0.30177958215039991</v>
      </c>
      <c r="R79" s="651">
        <v>0.28873214046826351</v>
      </c>
      <c r="S79" s="651">
        <v>0.33888779670410774</v>
      </c>
      <c r="T79" s="651">
        <v>9.903676832643496E-2</v>
      </c>
      <c r="U79" s="651">
        <v>2.6519915866116531E-2</v>
      </c>
      <c r="V79" s="651">
        <v>0</v>
      </c>
      <c r="W79" s="651">
        <v>0</v>
      </c>
      <c r="X79" s="652">
        <v>20.526250915976082</v>
      </c>
    </row>
    <row r="80" spans="1:24" x14ac:dyDescent="0.25">
      <c r="A80" s="660" t="s">
        <v>819</v>
      </c>
      <c r="B80" s="661" t="s">
        <v>1733</v>
      </c>
      <c r="C80" s="649" t="s">
        <v>344</v>
      </c>
      <c r="D80" s="649" t="s">
        <v>251</v>
      </c>
      <c r="E80" s="649" t="s">
        <v>247</v>
      </c>
      <c r="F80" s="658" t="s">
        <v>1731</v>
      </c>
      <c r="G80" s="659" t="s">
        <v>1732</v>
      </c>
      <c r="H80" s="650">
        <v>2007</v>
      </c>
      <c r="I80" s="650" t="s">
        <v>30</v>
      </c>
      <c r="J80" s="650" t="s">
        <v>374</v>
      </c>
      <c r="K80" s="650" t="s">
        <v>129</v>
      </c>
      <c r="L80" s="650" t="s">
        <v>504</v>
      </c>
      <c r="M80" s="650" t="s">
        <v>113</v>
      </c>
      <c r="N80" s="650" t="s">
        <v>149</v>
      </c>
      <c r="O80" s="651">
        <v>18.570292996631011</v>
      </c>
      <c r="P80" s="651">
        <v>0.34590712663095374</v>
      </c>
      <c r="Q80" s="651">
        <v>0.30177958215039991</v>
      </c>
      <c r="R80" s="651">
        <v>0.28873214046826351</v>
      </c>
      <c r="S80" s="651">
        <v>0.33888779670410774</v>
      </c>
      <c r="T80" s="651">
        <v>9.903676832643496E-2</v>
      </c>
      <c r="U80" s="651">
        <v>2.6519915866116531E-2</v>
      </c>
      <c r="V80" s="651">
        <v>0</v>
      </c>
      <c r="W80" s="651">
        <v>0</v>
      </c>
      <c r="X80" s="652">
        <v>20.526250915976082</v>
      </c>
    </row>
    <row r="81" spans="1:24" x14ac:dyDescent="0.25">
      <c r="A81" s="660" t="s">
        <v>819</v>
      </c>
      <c r="B81" s="661" t="s">
        <v>1733</v>
      </c>
      <c r="C81" s="649" t="s">
        <v>344</v>
      </c>
      <c r="D81" s="649" t="s">
        <v>251</v>
      </c>
      <c r="E81" s="649" t="s">
        <v>247</v>
      </c>
      <c r="F81" s="658" t="s">
        <v>1731</v>
      </c>
      <c r="G81" s="659" t="s">
        <v>1732</v>
      </c>
      <c r="H81" s="650">
        <v>2007</v>
      </c>
      <c r="I81" s="650" t="s">
        <v>42</v>
      </c>
      <c r="J81" s="650" t="s">
        <v>374</v>
      </c>
      <c r="K81" s="650" t="s">
        <v>129</v>
      </c>
      <c r="L81" s="650" t="s">
        <v>504</v>
      </c>
      <c r="M81" s="650" t="s">
        <v>113</v>
      </c>
      <c r="N81" s="650" t="s">
        <v>150</v>
      </c>
      <c r="O81" s="651">
        <v>6.0063688851629216E-2</v>
      </c>
      <c r="P81" s="651">
        <v>1.06825209514362E-3</v>
      </c>
      <c r="Q81" s="651">
        <v>9.3197445019962987E-4</v>
      </c>
      <c r="R81" s="651">
        <v>8.9168166488520003E-4</v>
      </c>
      <c r="S81" s="651">
        <v>1.0465740409211599E-3</v>
      </c>
      <c r="T81" s="651">
        <v>1.0920708379300999E-4</v>
      </c>
      <c r="U81" s="651">
        <v>8.4520822005559998E-5</v>
      </c>
      <c r="V81" s="651">
        <v>0</v>
      </c>
      <c r="W81" s="651">
        <v>0</v>
      </c>
      <c r="X81" s="652">
        <v>6.5418645545374063E-2</v>
      </c>
    </row>
    <row r="82" spans="1:24" x14ac:dyDescent="0.25">
      <c r="A82" s="660" t="s">
        <v>819</v>
      </c>
      <c r="B82" s="661" t="s">
        <v>1733</v>
      </c>
      <c r="C82" s="649" t="s">
        <v>344</v>
      </c>
      <c r="D82" s="649" t="s">
        <v>251</v>
      </c>
      <c r="E82" s="649" t="s">
        <v>247</v>
      </c>
      <c r="F82" s="658" t="s">
        <v>1731</v>
      </c>
      <c r="G82" s="659" t="s">
        <v>1732</v>
      </c>
      <c r="H82" s="650">
        <v>2007</v>
      </c>
      <c r="I82" s="650" t="s">
        <v>42</v>
      </c>
      <c r="J82" s="650" t="s">
        <v>374</v>
      </c>
      <c r="K82" s="650" t="s">
        <v>129</v>
      </c>
      <c r="L82" s="650" t="s">
        <v>504</v>
      </c>
      <c r="M82" s="650" t="s">
        <v>116</v>
      </c>
      <c r="N82" s="650" t="s">
        <v>151</v>
      </c>
      <c r="O82" s="651">
        <v>4.9080534404339362</v>
      </c>
      <c r="P82" s="651">
        <v>0.12918086993143732</v>
      </c>
      <c r="Q82" s="651">
        <v>0.1127012012065611</v>
      </c>
      <c r="R82" s="651">
        <v>0.10782856413344066</v>
      </c>
      <c r="S82" s="651">
        <v>0.12655946450743763</v>
      </c>
      <c r="T82" s="651">
        <v>1.3547042237167699E-3</v>
      </c>
      <c r="U82" s="651">
        <v>4.7492785167296296E-3</v>
      </c>
      <c r="V82" s="651">
        <v>0</v>
      </c>
      <c r="W82" s="651">
        <v>0</v>
      </c>
      <c r="X82" s="652">
        <v>3.6759129625609934</v>
      </c>
    </row>
    <row r="83" spans="1:24" x14ac:dyDescent="0.25">
      <c r="A83" s="660" t="s">
        <v>819</v>
      </c>
      <c r="B83" s="661" t="s">
        <v>1733</v>
      </c>
      <c r="C83" s="649" t="s">
        <v>344</v>
      </c>
      <c r="D83" s="649" t="s">
        <v>251</v>
      </c>
      <c r="E83" s="649" t="s">
        <v>247</v>
      </c>
      <c r="F83" s="658" t="s">
        <v>1731</v>
      </c>
      <c r="G83" s="659" t="s">
        <v>1732</v>
      </c>
      <c r="H83" s="650">
        <v>2007</v>
      </c>
      <c r="I83" s="650" t="s">
        <v>42</v>
      </c>
      <c r="J83" s="650" t="s">
        <v>374</v>
      </c>
      <c r="K83" s="650" t="s">
        <v>129</v>
      </c>
      <c r="L83" s="650" t="s">
        <v>504</v>
      </c>
      <c r="M83" s="650" t="s">
        <v>116</v>
      </c>
      <c r="N83" s="650" t="s">
        <v>156</v>
      </c>
      <c r="O83" s="651">
        <v>10.513114817167313</v>
      </c>
      <c r="P83" s="651">
        <v>0.34164476106607733</v>
      </c>
      <c r="Q83" s="651">
        <v>0.29806096801545429</v>
      </c>
      <c r="R83" s="651">
        <v>0.28517429954019263</v>
      </c>
      <c r="S83" s="651">
        <v>0.3347119250984818</v>
      </c>
      <c r="T83" s="651">
        <v>6.2913414914957892E-3</v>
      </c>
      <c r="U83" s="651">
        <v>1.0806611442536829E-2</v>
      </c>
      <c r="V83" s="651">
        <v>0</v>
      </c>
      <c r="W83" s="651">
        <v>0</v>
      </c>
      <c r="X83" s="652">
        <v>8.3642495757113835</v>
      </c>
    </row>
    <row r="84" spans="1:24" x14ac:dyDescent="0.25">
      <c r="A84" s="660" t="s">
        <v>819</v>
      </c>
      <c r="B84" s="661" t="s">
        <v>1733</v>
      </c>
      <c r="C84" s="649" t="s">
        <v>250</v>
      </c>
      <c r="D84" s="649" t="s">
        <v>251</v>
      </c>
      <c r="E84" s="649" t="s">
        <v>245</v>
      </c>
      <c r="F84" s="658" t="s">
        <v>1731</v>
      </c>
      <c r="G84" s="659" t="s">
        <v>1732</v>
      </c>
      <c r="H84" s="650">
        <v>2007</v>
      </c>
      <c r="I84" s="650" t="s">
        <v>42</v>
      </c>
      <c r="J84" s="650" t="s">
        <v>373</v>
      </c>
      <c r="K84" s="650" t="s">
        <v>119</v>
      </c>
      <c r="L84" s="650" t="s">
        <v>504</v>
      </c>
      <c r="M84" s="650" t="s">
        <v>118</v>
      </c>
      <c r="N84" s="650" t="s">
        <v>117</v>
      </c>
      <c r="O84" s="651">
        <v>3.6983591646244495E-3</v>
      </c>
      <c r="P84" s="651">
        <v>7.4807475204102E-4</v>
      </c>
      <c r="Q84" s="651">
        <v>8.6494841099508002E-4</v>
      </c>
      <c r="R84" s="651">
        <v>8.6043775311456E-4</v>
      </c>
      <c r="S84" s="651">
        <v>8.6494841099508002E-4</v>
      </c>
      <c r="T84" s="651">
        <v>9.8510254840769991E-5</v>
      </c>
      <c r="U84" s="651">
        <v>5.3949320134020003E-5</v>
      </c>
      <c r="V84" s="651">
        <v>0</v>
      </c>
      <c r="W84" s="651">
        <v>0</v>
      </c>
      <c r="X84" s="652">
        <v>4.175595586873946E-2</v>
      </c>
    </row>
    <row r="85" spans="1:24" x14ac:dyDescent="0.25">
      <c r="A85" s="660" t="s">
        <v>819</v>
      </c>
      <c r="B85" s="661" t="s">
        <v>1733</v>
      </c>
      <c r="C85" s="649" t="s">
        <v>250</v>
      </c>
      <c r="D85" s="649" t="s">
        <v>251</v>
      </c>
      <c r="E85" s="649" t="s">
        <v>245</v>
      </c>
      <c r="F85" s="658" t="s">
        <v>1731</v>
      </c>
      <c r="G85" s="659" t="s">
        <v>1732</v>
      </c>
      <c r="H85" s="650">
        <v>2007</v>
      </c>
      <c r="I85" s="650" t="s">
        <v>42</v>
      </c>
      <c r="J85" s="650" t="s">
        <v>373</v>
      </c>
      <c r="K85" s="650" t="s">
        <v>114</v>
      </c>
      <c r="L85" s="650" t="s">
        <v>504</v>
      </c>
      <c r="M85" s="650" t="s">
        <v>118</v>
      </c>
      <c r="N85" s="650" t="s">
        <v>197</v>
      </c>
      <c r="O85" s="651">
        <v>0.19285184388494747</v>
      </c>
      <c r="P85" s="651">
        <v>3.9168482893795493E-2</v>
      </c>
      <c r="Q85" s="651">
        <v>4.5287933266543817E-2</v>
      </c>
      <c r="R85" s="651">
        <v>4.5051780705357279E-2</v>
      </c>
      <c r="S85" s="651">
        <v>4.5287933266543817E-2</v>
      </c>
      <c r="T85" s="651">
        <v>4.8636091434915195E-3</v>
      </c>
      <c r="U85" s="651">
        <v>2.7493385723269797E-3</v>
      </c>
      <c r="V85" s="651">
        <v>0</v>
      </c>
      <c r="W85" s="651">
        <v>0</v>
      </c>
      <c r="X85" s="652">
        <v>2.1279704598879516</v>
      </c>
    </row>
    <row r="86" spans="1:24" x14ac:dyDescent="0.25">
      <c r="A86" s="660" t="s">
        <v>819</v>
      </c>
      <c r="B86" s="661" t="s">
        <v>1733</v>
      </c>
      <c r="C86" s="649" t="s">
        <v>250</v>
      </c>
      <c r="D86" s="649" t="s">
        <v>251</v>
      </c>
      <c r="E86" s="649" t="s">
        <v>245</v>
      </c>
      <c r="F86" s="658" t="s">
        <v>1731</v>
      </c>
      <c r="G86" s="659" t="s">
        <v>1732</v>
      </c>
      <c r="H86" s="650">
        <v>2007</v>
      </c>
      <c r="I86" s="650" t="s">
        <v>42</v>
      </c>
      <c r="J86" s="650" t="s">
        <v>373</v>
      </c>
      <c r="K86" s="650" t="s">
        <v>119</v>
      </c>
      <c r="L86" s="650" t="s">
        <v>504</v>
      </c>
      <c r="M86" s="650" t="s">
        <v>123</v>
      </c>
      <c r="N86" s="650" t="s">
        <v>122</v>
      </c>
      <c r="O86" s="651">
        <v>0.43328752495370859</v>
      </c>
      <c r="P86" s="651">
        <v>0.45500049157997896</v>
      </c>
      <c r="Q86" s="651">
        <v>0.52608706094392177</v>
      </c>
      <c r="R86" s="651">
        <v>0.52334377957224321</v>
      </c>
      <c r="S86" s="651">
        <v>0.52608706094392177</v>
      </c>
      <c r="T86" s="651">
        <v>3.4274882064181493E-2</v>
      </c>
      <c r="U86" s="651">
        <v>1.2433465305579499E-2</v>
      </c>
      <c r="V86" s="651">
        <v>0</v>
      </c>
      <c r="W86" s="651">
        <v>0</v>
      </c>
      <c r="X86" s="652">
        <v>9.6234269666825671</v>
      </c>
    </row>
    <row r="87" spans="1:24" x14ac:dyDescent="0.25">
      <c r="A87" s="660" t="s">
        <v>819</v>
      </c>
      <c r="B87" s="661" t="s">
        <v>1733</v>
      </c>
      <c r="C87" s="649" t="s">
        <v>250</v>
      </c>
      <c r="D87" s="649" t="s">
        <v>251</v>
      </c>
      <c r="E87" s="649" t="s">
        <v>245</v>
      </c>
      <c r="F87" s="658" t="s">
        <v>1731</v>
      </c>
      <c r="G87" s="659" t="s">
        <v>1732</v>
      </c>
      <c r="H87" s="650">
        <v>2007</v>
      </c>
      <c r="I87" s="650" t="s">
        <v>30</v>
      </c>
      <c r="J87" s="650" t="s">
        <v>373</v>
      </c>
      <c r="K87" s="650" t="s">
        <v>119</v>
      </c>
      <c r="L87" s="650" t="s">
        <v>504</v>
      </c>
      <c r="M87" s="650" t="s">
        <v>123</v>
      </c>
      <c r="N87" s="650" t="s">
        <v>122</v>
      </c>
      <c r="O87" s="651">
        <v>0.43328752495370859</v>
      </c>
      <c r="P87" s="651">
        <v>0.45500049157997896</v>
      </c>
      <c r="Q87" s="651">
        <v>0.52608706094392177</v>
      </c>
      <c r="R87" s="651">
        <v>0.52334377957224321</v>
      </c>
      <c r="S87" s="651">
        <v>0.52608706094392177</v>
      </c>
      <c r="T87" s="651">
        <v>3.4274882064181493E-2</v>
      </c>
      <c r="U87" s="651">
        <v>1.2433465305579499E-2</v>
      </c>
      <c r="V87" s="651">
        <v>0</v>
      </c>
      <c r="W87" s="651">
        <v>0</v>
      </c>
      <c r="X87" s="652">
        <v>9.6234269666825671</v>
      </c>
    </row>
    <row r="88" spans="1:24" x14ac:dyDescent="0.25">
      <c r="A88" s="660" t="s">
        <v>819</v>
      </c>
      <c r="B88" s="661" t="s">
        <v>1733</v>
      </c>
      <c r="C88" s="649" t="s">
        <v>250</v>
      </c>
      <c r="D88" s="649" t="s">
        <v>251</v>
      </c>
      <c r="E88" s="649" t="s">
        <v>245</v>
      </c>
      <c r="F88" s="658" t="s">
        <v>1731</v>
      </c>
      <c r="G88" s="659" t="s">
        <v>1732</v>
      </c>
      <c r="H88" s="650">
        <v>2007</v>
      </c>
      <c r="I88" s="650" t="s">
        <v>42</v>
      </c>
      <c r="J88" s="650" t="s">
        <v>369</v>
      </c>
      <c r="K88" s="650" t="s">
        <v>31</v>
      </c>
      <c r="L88" s="650" t="s">
        <v>504</v>
      </c>
      <c r="M88" s="650" t="s">
        <v>29</v>
      </c>
      <c r="N88" s="650" t="s">
        <v>28</v>
      </c>
      <c r="O88" s="651">
        <v>5.6187889312660504</v>
      </c>
      <c r="P88" s="651">
        <v>0.6274487768860223</v>
      </c>
      <c r="Q88" s="651">
        <v>0.72547764135460213</v>
      </c>
      <c r="R88" s="651">
        <v>0.72169463680679413</v>
      </c>
      <c r="S88" s="651">
        <v>0.72547764135460213</v>
      </c>
      <c r="T88" s="651">
        <v>4.1406901276248784E-2</v>
      </c>
      <c r="U88" s="651">
        <v>5.104470006976463E-2</v>
      </c>
      <c r="V88" s="651">
        <v>0</v>
      </c>
      <c r="W88" s="651">
        <v>0</v>
      </c>
      <c r="X88" s="652">
        <v>39.508281443252464</v>
      </c>
    </row>
    <row r="89" spans="1:24" x14ac:dyDescent="0.25">
      <c r="A89" s="660" t="s">
        <v>819</v>
      </c>
      <c r="B89" s="661" t="s">
        <v>1733</v>
      </c>
      <c r="C89" s="649" t="s">
        <v>250</v>
      </c>
      <c r="D89" s="649" t="s">
        <v>251</v>
      </c>
      <c r="E89" s="649" t="s">
        <v>245</v>
      </c>
      <c r="F89" s="658" t="s">
        <v>1731</v>
      </c>
      <c r="G89" s="659" t="s">
        <v>1732</v>
      </c>
      <c r="H89" s="650">
        <v>2007</v>
      </c>
      <c r="I89" s="650" t="s">
        <v>42</v>
      </c>
      <c r="J89" s="650" t="s">
        <v>369</v>
      </c>
      <c r="K89" s="650" t="s">
        <v>31</v>
      </c>
      <c r="L89" s="650" t="s">
        <v>504</v>
      </c>
      <c r="M89" s="650" t="s">
        <v>41</v>
      </c>
      <c r="N89" s="650" t="s">
        <v>328</v>
      </c>
      <c r="O89" s="651">
        <v>12.144114567845666</v>
      </c>
      <c r="P89" s="651">
        <v>4.1765466434352323</v>
      </c>
      <c r="Q89" s="651">
        <v>4.829065436358924</v>
      </c>
      <c r="R89" s="651">
        <v>4.8038842764764897</v>
      </c>
      <c r="S89" s="651">
        <v>4.829065436358924</v>
      </c>
      <c r="T89" s="651">
        <v>1.5818657518385781</v>
      </c>
      <c r="U89" s="651">
        <v>0.35900560532674314</v>
      </c>
      <c r="V89" s="651">
        <v>0</v>
      </c>
      <c r="W89" s="651">
        <v>0</v>
      </c>
      <c r="X89" s="652">
        <v>277.86811538365384</v>
      </c>
    </row>
    <row r="90" spans="1:24" x14ac:dyDescent="0.25">
      <c r="A90" s="660" t="s">
        <v>819</v>
      </c>
      <c r="B90" s="661" t="s">
        <v>1733</v>
      </c>
      <c r="C90" s="649" t="s">
        <v>250</v>
      </c>
      <c r="D90" s="649" t="s">
        <v>251</v>
      </c>
      <c r="E90" s="649" t="s">
        <v>245</v>
      </c>
      <c r="F90" s="658" t="s">
        <v>1731</v>
      </c>
      <c r="G90" s="659" t="s">
        <v>1732</v>
      </c>
      <c r="H90" s="650">
        <v>2007</v>
      </c>
      <c r="I90" s="650" t="s">
        <v>42</v>
      </c>
      <c r="J90" s="650" t="s">
        <v>369</v>
      </c>
      <c r="K90" s="650" t="s">
        <v>31</v>
      </c>
      <c r="L90" s="650" t="s">
        <v>504</v>
      </c>
      <c r="M90" s="650" t="s">
        <v>51</v>
      </c>
      <c r="N90" s="650" t="s">
        <v>225</v>
      </c>
      <c r="O90" s="651">
        <v>1.1222212756205123</v>
      </c>
      <c r="P90" s="651">
        <v>0.45147400589712094</v>
      </c>
      <c r="Q90" s="651">
        <v>0.52200961581747707</v>
      </c>
      <c r="R90" s="651">
        <v>0.51928759803096836</v>
      </c>
      <c r="S90" s="651">
        <v>0.52200961581747707</v>
      </c>
      <c r="T90" s="651">
        <v>6.9140522521797365E-2</v>
      </c>
      <c r="U90" s="651">
        <v>2.075721201418006E-2</v>
      </c>
      <c r="V90" s="651">
        <v>1.3171457216067949E-2</v>
      </c>
      <c r="W90" s="651">
        <v>1.3171457216067949E-2</v>
      </c>
      <c r="X90" s="652">
        <v>16.065952733924647</v>
      </c>
    </row>
    <row r="91" spans="1:24" x14ac:dyDescent="0.25">
      <c r="A91" s="660" t="s">
        <v>819</v>
      </c>
      <c r="B91" s="661" t="s">
        <v>1733</v>
      </c>
      <c r="C91" s="649" t="s">
        <v>250</v>
      </c>
      <c r="D91" s="649" t="s">
        <v>251</v>
      </c>
      <c r="E91" s="649" t="s">
        <v>245</v>
      </c>
      <c r="F91" s="658" t="s">
        <v>1731</v>
      </c>
      <c r="G91" s="659" t="s">
        <v>1732</v>
      </c>
      <c r="H91" s="650">
        <v>2007</v>
      </c>
      <c r="I91" s="650" t="s">
        <v>42</v>
      </c>
      <c r="J91" s="650" t="s">
        <v>369</v>
      </c>
      <c r="K91" s="650" t="s">
        <v>31</v>
      </c>
      <c r="L91" s="650" t="s">
        <v>504</v>
      </c>
      <c r="M91" s="650" t="s">
        <v>47</v>
      </c>
      <c r="N91" s="650" t="s">
        <v>54</v>
      </c>
      <c r="O91" s="651">
        <v>4.0379983209683026</v>
      </c>
      <c r="P91" s="651">
        <v>0.81963713628654677</v>
      </c>
      <c r="Q91" s="651">
        <v>0.94769236559141945</v>
      </c>
      <c r="R91" s="651">
        <v>0.94275062351996375</v>
      </c>
      <c r="S91" s="651">
        <v>0.94769236559141945</v>
      </c>
      <c r="T91" s="651">
        <v>0.86146161513324992</v>
      </c>
      <c r="U91" s="651">
        <v>0.15264733055791099</v>
      </c>
      <c r="V91" s="651">
        <v>0</v>
      </c>
      <c r="W91" s="651">
        <v>0</v>
      </c>
      <c r="X91" s="652">
        <v>118.14808725411109</v>
      </c>
    </row>
    <row r="92" spans="1:24" x14ac:dyDescent="0.25">
      <c r="A92" s="660" t="s">
        <v>819</v>
      </c>
      <c r="B92" s="661" t="s">
        <v>1733</v>
      </c>
      <c r="C92" s="649" t="s">
        <v>250</v>
      </c>
      <c r="D92" s="649" t="s">
        <v>251</v>
      </c>
      <c r="E92" s="649" t="s">
        <v>245</v>
      </c>
      <c r="F92" s="658" t="s">
        <v>1731</v>
      </c>
      <c r="G92" s="659" t="s">
        <v>1732</v>
      </c>
      <c r="H92" s="650">
        <v>2007</v>
      </c>
      <c r="I92" s="650" t="s">
        <v>42</v>
      </c>
      <c r="J92" s="650" t="s">
        <v>369</v>
      </c>
      <c r="K92" s="650" t="s">
        <v>31</v>
      </c>
      <c r="L92" s="650" t="s">
        <v>504</v>
      </c>
      <c r="M92" s="650" t="s">
        <v>346</v>
      </c>
      <c r="N92" s="650" t="s">
        <v>55</v>
      </c>
      <c r="O92" s="651">
        <v>1.0754471125493652</v>
      </c>
      <c r="P92" s="651">
        <v>0.24077013995719609</v>
      </c>
      <c r="Q92" s="651">
        <v>0.27838663356287885</v>
      </c>
      <c r="R92" s="651">
        <v>0.27693498546869283</v>
      </c>
      <c r="S92" s="651">
        <v>0.27838663356287885</v>
      </c>
      <c r="T92" s="651">
        <v>0.56435960394424145</v>
      </c>
      <c r="U92" s="651">
        <v>9.404156415644431E-2</v>
      </c>
      <c r="V92" s="651">
        <v>1.5979467410180991E-2</v>
      </c>
      <c r="W92" s="651">
        <v>1.5979467410180991E-2</v>
      </c>
      <c r="X92" s="652">
        <v>72.78758763802216</v>
      </c>
    </row>
    <row r="93" spans="1:24" x14ac:dyDescent="0.25">
      <c r="A93" s="660" t="s">
        <v>819</v>
      </c>
      <c r="B93" s="661" t="s">
        <v>1733</v>
      </c>
      <c r="C93" s="649" t="s">
        <v>250</v>
      </c>
      <c r="D93" s="649" t="s">
        <v>251</v>
      </c>
      <c r="E93" s="649" t="s">
        <v>245</v>
      </c>
      <c r="F93" s="658" t="s">
        <v>1731</v>
      </c>
      <c r="G93" s="659" t="s">
        <v>1732</v>
      </c>
      <c r="H93" s="650">
        <v>2007</v>
      </c>
      <c r="I93" s="650" t="s">
        <v>42</v>
      </c>
      <c r="J93" s="650" t="s">
        <v>369</v>
      </c>
      <c r="K93" s="650" t="s">
        <v>31</v>
      </c>
      <c r="L93" s="650" t="s">
        <v>504</v>
      </c>
      <c r="M93" s="650" t="s">
        <v>58</v>
      </c>
      <c r="N93" s="650" t="s">
        <v>57</v>
      </c>
      <c r="O93" s="651">
        <v>27.419568478566319</v>
      </c>
      <c r="P93" s="651">
        <v>2.8703361377268899</v>
      </c>
      <c r="Q93" s="651">
        <v>3.3187803737474857</v>
      </c>
      <c r="R93" s="651">
        <v>3.3014745943459998</v>
      </c>
      <c r="S93" s="651">
        <v>3.3187803737474857</v>
      </c>
      <c r="T93" s="651">
        <v>0.55195976244055089</v>
      </c>
      <c r="U93" s="651">
        <v>0.32376511288504872</v>
      </c>
      <c r="V93" s="651">
        <v>0</v>
      </c>
      <c r="W93" s="651">
        <v>0</v>
      </c>
      <c r="X93" s="652">
        <v>250.59219281329661</v>
      </c>
    </row>
    <row r="94" spans="1:24" x14ac:dyDescent="0.25">
      <c r="A94" s="660" t="s">
        <v>819</v>
      </c>
      <c r="B94" s="661" t="s">
        <v>1733</v>
      </c>
      <c r="C94" s="649" t="s">
        <v>250</v>
      </c>
      <c r="D94" s="649" t="s">
        <v>251</v>
      </c>
      <c r="E94" s="649" t="s">
        <v>245</v>
      </c>
      <c r="F94" s="658" t="s">
        <v>1731</v>
      </c>
      <c r="G94" s="659" t="s">
        <v>1732</v>
      </c>
      <c r="H94" s="650">
        <v>2007</v>
      </c>
      <c r="I94" s="650" t="s">
        <v>42</v>
      </c>
      <c r="J94" s="650" t="s">
        <v>369</v>
      </c>
      <c r="K94" s="650" t="s">
        <v>31</v>
      </c>
      <c r="L94" s="650" t="s">
        <v>504</v>
      </c>
      <c r="M94" s="650" t="s">
        <v>347</v>
      </c>
      <c r="N94" s="650" t="s">
        <v>69</v>
      </c>
      <c r="O94" s="651">
        <v>8.6520320077450918</v>
      </c>
      <c r="P94" s="651">
        <v>3.9069146500720335</v>
      </c>
      <c r="Q94" s="651">
        <v>4.5173077465604505</v>
      </c>
      <c r="R94" s="651">
        <v>4.4937522456356014</v>
      </c>
      <c r="S94" s="651">
        <v>4.5173077465604505</v>
      </c>
      <c r="T94" s="651">
        <v>0.65174485243676039</v>
      </c>
      <c r="U94" s="651">
        <v>0.21521218140891113</v>
      </c>
      <c r="V94" s="651">
        <v>0.13806225939709724</v>
      </c>
      <c r="W94" s="651">
        <v>0.13806225939709724</v>
      </c>
      <c r="X94" s="652">
        <v>166.57289663104186</v>
      </c>
    </row>
    <row r="95" spans="1:24" x14ac:dyDescent="0.25">
      <c r="A95" s="660" t="s">
        <v>819</v>
      </c>
      <c r="B95" s="661" t="s">
        <v>1733</v>
      </c>
      <c r="C95" s="649" t="s">
        <v>250</v>
      </c>
      <c r="D95" s="649" t="s">
        <v>251</v>
      </c>
      <c r="E95" s="649" t="s">
        <v>245</v>
      </c>
      <c r="F95" s="658" t="s">
        <v>1731</v>
      </c>
      <c r="G95" s="659" t="s">
        <v>1732</v>
      </c>
      <c r="H95" s="650">
        <v>2007</v>
      </c>
      <c r="I95" s="650" t="s">
        <v>42</v>
      </c>
      <c r="J95" s="650" t="s">
        <v>369</v>
      </c>
      <c r="K95" s="650" t="s">
        <v>31</v>
      </c>
      <c r="L95" s="650" t="s">
        <v>504</v>
      </c>
      <c r="M95" s="650" t="s">
        <v>348</v>
      </c>
      <c r="N95" s="650" t="s">
        <v>69</v>
      </c>
      <c r="O95" s="651">
        <v>8.6520320077450918</v>
      </c>
      <c r="P95" s="651">
        <v>3.9069146500720335</v>
      </c>
      <c r="Q95" s="651">
        <v>4.5173077465604505</v>
      </c>
      <c r="R95" s="651">
        <v>4.4937522456356014</v>
      </c>
      <c r="S95" s="651">
        <v>4.5173077465604505</v>
      </c>
      <c r="T95" s="651">
        <v>0.65174485243676039</v>
      </c>
      <c r="U95" s="651">
        <v>0.21521218140891113</v>
      </c>
      <c r="V95" s="651">
        <v>0.13806225939709724</v>
      </c>
      <c r="W95" s="651">
        <v>0.13806225939709724</v>
      </c>
      <c r="X95" s="652">
        <v>166.57289663104186</v>
      </c>
    </row>
    <row r="96" spans="1:24" x14ac:dyDescent="0.25">
      <c r="A96" s="660" t="s">
        <v>819</v>
      </c>
      <c r="B96" s="661" t="s">
        <v>1733</v>
      </c>
      <c r="C96" s="649" t="s">
        <v>250</v>
      </c>
      <c r="D96" s="649" t="s">
        <v>251</v>
      </c>
      <c r="E96" s="649" t="s">
        <v>245</v>
      </c>
      <c r="F96" s="658" t="s">
        <v>1731</v>
      </c>
      <c r="G96" s="659" t="s">
        <v>1732</v>
      </c>
      <c r="H96" s="650">
        <v>2007</v>
      </c>
      <c r="I96" s="650" t="s">
        <v>42</v>
      </c>
      <c r="J96" s="650" t="s">
        <v>369</v>
      </c>
      <c r="K96" s="650" t="s">
        <v>31</v>
      </c>
      <c r="L96" s="650" t="s">
        <v>504</v>
      </c>
      <c r="M96" s="650" t="s">
        <v>73</v>
      </c>
      <c r="N96" s="650" t="s">
        <v>72</v>
      </c>
      <c r="O96" s="651">
        <v>7.611796357166762</v>
      </c>
      <c r="P96" s="651">
        <v>0.38663425456855177</v>
      </c>
      <c r="Q96" s="651">
        <v>0.44703968968868635</v>
      </c>
      <c r="R96" s="651">
        <v>0.44470860330133527</v>
      </c>
      <c r="S96" s="651">
        <v>0.44703968968868635</v>
      </c>
      <c r="T96" s="651">
        <v>1.5885630459254529</v>
      </c>
      <c r="U96" s="651">
        <v>0.42866250337708739</v>
      </c>
      <c r="V96" s="651">
        <v>4.3704325280815068E-2</v>
      </c>
      <c r="W96" s="651">
        <v>4.3704325280815068E-2</v>
      </c>
      <c r="X96" s="652">
        <v>331.78212291753778</v>
      </c>
    </row>
    <row r="97" spans="1:24" x14ac:dyDescent="0.25">
      <c r="A97" s="660" t="s">
        <v>819</v>
      </c>
      <c r="B97" s="661" t="s">
        <v>1733</v>
      </c>
      <c r="C97" s="649" t="s">
        <v>250</v>
      </c>
      <c r="D97" s="649" t="s">
        <v>251</v>
      </c>
      <c r="E97" s="649" t="s">
        <v>245</v>
      </c>
      <c r="F97" s="658" t="s">
        <v>1731</v>
      </c>
      <c r="G97" s="659" t="s">
        <v>1732</v>
      </c>
      <c r="H97" s="650">
        <v>2007</v>
      </c>
      <c r="I97" s="650" t="s">
        <v>42</v>
      </c>
      <c r="J97" s="650" t="s">
        <v>369</v>
      </c>
      <c r="K97" s="650" t="s">
        <v>31</v>
      </c>
      <c r="L97" s="650" t="s">
        <v>504</v>
      </c>
      <c r="M97" s="650" t="s">
        <v>75</v>
      </c>
      <c r="N97" s="650" t="s">
        <v>74</v>
      </c>
      <c r="O97" s="651">
        <v>53.81048987779856</v>
      </c>
      <c r="P97" s="651">
        <v>4.9211480456077821</v>
      </c>
      <c r="Q97" s="651">
        <v>5.6899989308366186</v>
      </c>
      <c r="R97" s="651">
        <v>5.6603284306720898</v>
      </c>
      <c r="S97" s="651">
        <v>5.6899989308366186</v>
      </c>
      <c r="T97" s="651">
        <v>18.69783910141113</v>
      </c>
      <c r="U97" s="651">
        <v>3.5901191638968628</v>
      </c>
      <c r="V97" s="651">
        <v>0.47375496598365152</v>
      </c>
      <c r="W97" s="651">
        <v>0.47375496598365152</v>
      </c>
      <c r="X97" s="652">
        <v>2778.7300039384072</v>
      </c>
    </row>
    <row r="98" spans="1:24" x14ac:dyDescent="0.25">
      <c r="A98" s="660" t="s">
        <v>819</v>
      </c>
      <c r="B98" s="661" t="s">
        <v>1733</v>
      </c>
      <c r="C98" s="649" t="s">
        <v>250</v>
      </c>
      <c r="D98" s="649" t="s">
        <v>251</v>
      </c>
      <c r="E98" s="649" t="s">
        <v>245</v>
      </c>
      <c r="F98" s="658" t="s">
        <v>1731</v>
      </c>
      <c r="G98" s="659" t="s">
        <v>1732</v>
      </c>
      <c r="H98" s="650">
        <v>2007</v>
      </c>
      <c r="I98" s="650" t="s">
        <v>42</v>
      </c>
      <c r="J98" s="650" t="s">
        <v>369</v>
      </c>
      <c r="K98" s="650" t="s">
        <v>31</v>
      </c>
      <c r="L98" s="650" t="s">
        <v>504</v>
      </c>
      <c r="M98" s="650" t="s">
        <v>80</v>
      </c>
      <c r="N98" s="650" t="s">
        <v>79</v>
      </c>
      <c r="O98" s="651">
        <v>0.26330000524445857</v>
      </c>
      <c r="P98" s="651">
        <v>4.3830108922087857E-2</v>
      </c>
      <c r="Q98" s="651">
        <v>5.0677862991221047E-2</v>
      </c>
      <c r="R98" s="651">
        <v>5.0413604798563431E-2</v>
      </c>
      <c r="S98" s="651">
        <v>5.0677862991221047E-2</v>
      </c>
      <c r="T98" s="651">
        <v>6.3956551949214485E-2</v>
      </c>
      <c r="U98" s="651">
        <v>1.0806094458532438E-2</v>
      </c>
      <c r="V98" s="651">
        <v>0</v>
      </c>
      <c r="W98" s="651">
        <v>0</v>
      </c>
      <c r="X98" s="652">
        <v>8.3638495711878331</v>
      </c>
    </row>
    <row r="99" spans="1:24" x14ac:dyDescent="0.25">
      <c r="A99" s="660" t="s">
        <v>819</v>
      </c>
      <c r="B99" s="661" t="s">
        <v>1733</v>
      </c>
      <c r="C99" s="649" t="s">
        <v>250</v>
      </c>
      <c r="D99" s="649" t="s">
        <v>251</v>
      </c>
      <c r="E99" s="649" t="s">
        <v>245</v>
      </c>
      <c r="F99" s="658" t="s">
        <v>1731</v>
      </c>
      <c r="G99" s="659" t="s">
        <v>1732</v>
      </c>
      <c r="H99" s="650">
        <v>2007</v>
      </c>
      <c r="I99" s="650" t="s">
        <v>42</v>
      </c>
      <c r="J99" s="650" t="s">
        <v>369</v>
      </c>
      <c r="K99" s="650" t="s">
        <v>31</v>
      </c>
      <c r="L99" s="650" t="s">
        <v>504</v>
      </c>
      <c r="M99" s="650" t="s">
        <v>53</v>
      </c>
      <c r="N99" s="650" t="s">
        <v>126</v>
      </c>
      <c r="O99" s="651">
        <v>8.8910387968343496</v>
      </c>
      <c r="P99" s="651">
        <v>8.5890668393141283</v>
      </c>
      <c r="Q99" s="651">
        <v>9.9309715322646905</v>
      </c>
      <c r="R99" s="651">
        <v>9.8791864791336135</v>
      </c>
      <c r="S99" s="651">
        <v>9.9309715322646905</v>
      </c>
      <c r="T99" s="651">
        <v>0.28495002658799395</v>
      </c>
      <c r="U99" s="651">
        <v>0.12075410120780417</v>
      </c>
      <c r="V99" s="651">
        <v>0.19659746685161078</v>
      </c>
      <c r="W99" s="651">
        <v>0.19659746685161078</v>
      </c>
      <c r="X99" s="652">
        <v>93.462926724161449</v>
      </c>
    </row>
    <row r="100" spans="1:24" x14ac:dyDescent="0.25">
      <c r="A100" s="660" t="s">
        <v>819</v>
      </c>
      <c r="B100" s="661" t="s">
        <v>1733</v>
      </c>
      <c r="C100" s="649" t="s">
        <v>250</v>
      </c>
      <c r="D100" s="649" t="s">
        <v>251</v>
      </c>
      <c r="E100" s="649" t="s">
        <v>245</v>
      </c>
      <c r="F100" s="658" t="s">
        <v>1731</v>
      </c>
      <c r="G100" s="659" t="s">
        <v>1732</v>
      </c>
      <c r="H100" s="650">
        <v>2007</v>
      </c>
      <c r="I100" s="650" t="s">
        <v>99</v>
      </c>
      <c r="J100" s="650" t="s">
        <v>369</v>
      </c>
      <c r="K100" s="650" t="s">
        <v>90</v>
      </c>
      <c r="L100" s="650" t="s">
        <v>504</v>
      </c>
      <c r="M100" s="650" t="s">
        <v>350</v>
      </c>
      <c r="N100" s="650" t="s">
        <v>349</v>
      </c>
      <c r="O100" s="651">
        <v>1.2670237575161407</v>
      </c>
      <c r="P100" s="651">
        <v>0.54435194818850308</v>
      </c>
      <c r="Q100" s="651">
        <v>0.6293982585302097</v>
      </c>
      <c r="R100" s="651">
        <v>0.62611625998435327</v>
      </c>
      <c r="S100" s="651">
        <v>0.6293982585302097</v>
      </c>
      <c r="T100" s="651">
        <v>0.30854314388629789</v>
      </c>
      <c r="U100" s="651">
        <v>3.5082524617103601E-2</v>
      </c>
      <c r="V100" s="651">
        <v>1.5323371718468988E-2</v>
      </c>
      <c r="W100" s="651">
        <v>1.5323371718468988E-2</v>
      </c>
      <c r="X100" s="652">
        <v>27.153656258969566</v>
      </c>
    </row>
    <row r="101" spans="1:24" x14ac:dyDescent="0.25">
      <c r="A101" s="660" t="s">
        <v>819</v>
      </c>
      <c r="B101" s="661" t="s">
        <v>1733</v>
      </c>
      <c r="C101" s="649" t="s">
        <v>250</v>
      </c>
      <c r="D101" s="649" t="s">
        <v>251</v>
      </c>
      <c r="E101" s="649" t="s">
        <v>245</v>
      </c>
      <c r="F101" s="658" t="s">
        <v>1731</v>
      </c>
      <c r="G101" s="659" t="s">
        <v>1732</v>
      </c>
      <c r="H101" s="650">
        <v>2007</v>
      </c>
      <c r="I101" s="650" t="s">
        <v>42</v>
      </c>
      <c r="J101" s="650" t="s">
        <v>369</v>
      </c>
      <c r="K101" s="650" t="s">
        <v>90</v>
      </c>
      <c r="L101" s="650" t="s">
        <v>504</v>
      </c>
      <c r="M101" s="650" t="s">
        <v>352</v>
      </c>
      <c r="N101" s="650" t="s">
        <v>351</v>
      </c>
      <c r="O101" s="651">
        <v>3.679225478595467</v>
      </c>
      <c r="P101" s="651">
        <v>2.5559352872884031</v>
      </c>
      <c r="Q101" s="651">
        <v>2.9552594080801744</v>
      </c>
      <c r="R101" s="651">
        <v>2.9398492072998166</v>
      </c>
      <c r="S101" s="651">
        <v>2.9552594080801744</v>
      </c>
      <c r="T101" s="651">
        <v>0.20273616688676566</v>
      </c>
      <c r="U101" s="651">
        <v>5.9977058205776319E-2</v>
      </c>
      <c r="V101" s="651">
        <v>5.9498590060869036E-2</v>
      </c>
      <c r="W101" s="651">
        <v>5.9498590060869036E-2</v>
      </c>
      <c r="X101" s="652">
        <v>46.421872295475616</v>
      </c>
    </row>
    <row r="102" spans="1:24" x14ac:dyDescent="0.25">
      <c r="A102" s="660" t="s">
        <v>819</v>
      </c>
      <c r="B102" s="661" t="s">
        <v>1733</v>
      </c>
      <c r="C102" s="649" t="s">
        <v>250</v>
      </c>
      <c r="D102" s="649" t="s">
        <v>251</v>
      </c>
      <c r="E102" s="649" t="s">
        <v>245</v>
      </c>
      <c r="F102" s="658" t="s">
        <v>1731</v>
      </c>
      <c r="G102" s="659" t="s">
        <v>1732</v>
      </c>
      <c r="H102" s="650">
        <v>2007</v>
      </c>
      <c r="I102" s="650" t="s">
        <v>42</v>
      </c>
      <c r="J102" s="650" t="s">
        <v>369</v>
      </c>
      <c r="K102" s="650" t="s">
        <v>94</v>
      </c>
      <c r="L102" s="650" t="s">
        <v>504</v>
      </c>
      <c r="M102" s="650" t="s">
        <v>354</v>
      </c>
      <c r="N102" s="650" t="s">
        <v>353</v>
      </c>
      <c r="O102" s="651">
        <v>0.55236752723572347</v>
      </c>
      <c r="P102" s="651">
        <v>8.2635272212729968E-2</v>
      </c>
      <c r="Q102" s="651">
        <v>9.5545715338325649E-2</v>
      </c>
      <c r="R102" s="651">
        <v>9.5047491570120532E-2</v>
      </c>
      <c r="S102" s="651">
        <v>9.5545715338325649E-2</v>
      </c>
      <c r="T102" s="651">
        <v>0.15231033194421778</v>
      </c>
      <c r="U102" s="651">
        <v>3.0136101029514407E-2</v>
      </c>
      <c r="V102" s="651">
        <v>4.9827039597352303E-3</v>
      </c>
      <c r="W102" s="651">
        <v>4.9827039597352303E-3</v>
      </c>
      <c r="X102" s="652">
        <v>23.325156249051581</v>
      </c>
    </row>
    <row r="103" spans="1:24" x14ac:dyDescent="0.25">
      <c r="A103" s="660" t="s">
        <v>819</v>
      </c>
      <c r="B103" s="661" t="s">
        <v>1733</v>
      </c>
      <c r="C103" s="649" t="s">
        <v>250</v>
      </c>
      <c r="D103" s="649" t="s">
        <v>251</v>
      </c>
      <c r="E103" s="649" t="s">
        <v>245</v>
      </c>
      <c r="F103" s="658" t="s">
        <v>1731</v>
      </c>
      <c r="G103" s="659" t="s">
        <v>1732</v>
      </c>
      <c r="H103" s="650">
        <v>2007</v>
      </c>
      <c r="I103" s="650" t="s">
        <v>42</v>
      </c>
      <c r="J103" s="650" t="s">
        <v>369</v>
      </c>
      <c r="K103" s="650" t="s">
        <v>94</v>
      </c>
      <c r="L103" s="650" t="s">
        <v>504</v>
      </c>
      <c r="M103" s="650" t="s">
        <v>355</v>
      </c>
      <c r="N103" s="650" t="s">
        <v>95</v>
      </c>
      <c r="O103" s="651">
        <v>4.6265874285763369</v>
      </c>
      <c r="P103" s="651">
        <v>0.7407344411861263</v>
      </c>
      <c r="Q103" s="651">
        <v>0.85646238091311</v>
      </c>
      <c r="R103" s="651">
        <v>0.85199635782215433</v>
      </c>
      <c r="S103" s="651">
        <v>0.85646238091311</v>
      </c>
      <c r="T103" s="651">
        <v>0.53779486369101515</v>
      </c>
      <c r="U103" s="651">
        <v>0.160972046198153</v>
      </c>
      <c r="V103" s="651">
        <v>3.0381576939760929E-2</v>
      </c>
      <c r="W103" s="651">
        <v>3.0381576939760929E-2</v>
      </c>
      <c r="X103" s="652">
        <v>124.59136795689079</v>
      </c>
    </row>
    <row r="104" spans="1:24" x14ac:dyDescent="0.25">
      <c r="A104" s="660" t="s">
        <v>819</v>
      </c>
      <c r="B104" s="661" t="s">
        <v>1733</v>
      </c>
      <c r="C104" s="649" t="s">
        <v>250</v>
      </c>
      <c r="D104" s="649" t="s">
        <v>251</v>
      </c>
      <c r="E104" s="649" t="s">
        <v>245</v>
      </c>
      <c r="F104" s="658" t="s">
        <v>1731</v>
      </c>
      <c r="G104" s="659" t="s">
        <v>1732</v>
      </c>
      <c r="H104" s="650">
        <v>2007</v>
      </c>
      <c r="I104" s="650" t="s">
        <v>30</v>
      </c>
      <c r="J104" s="650" t="s">
        <v>369</v>
      </c>
      <c r="K104" s="650" t="s">
        <v>94</v>
      </c>
      <c r="L104" s="650" t="s">
        <v>504</v>
      </c>
      <c r="M104" s="650" t="s">
        <v>98</v>
      </c>
      <c r="N104" s="650" t="s">
        <v>97</v>
      </c>
      <c r="O104" s="651">
        <v>55.77525993941277</v>
      </c>
      <c r="P104" s="651">
        <v>6.1442045622656263</v>
      </c>
      <c r="Q104" s="651">
        <v>7.1041385160375139</v>
      </c>
      <c r="R104" s="651">
        <v>7.0670939864174311</v>
      </c>
      <c r="S104" s="651">
        <v>7.1041385160375139</v>
      </c>
      <c r="T104" s="651">
        <v>7.9841218646667569</v>
      </c>
      <c r="U104" s="651">
        <v>2.1496992645231252</v>
      </c>
      <c r="V104" s="651">
        <v>0.34782220293453342</v>
      </c>
      <c r="W104" s="651">
        <v>0.34782220293453342</v>
      </c>
      <c r="X104" s="652">
        <v>1663.8539171560712</v>
      </c>
    </row>
    <row r="105" spans="1:24" x14ac:dyDescent="0.25">
      <c r="A105" s="660" t="s">
        <v>819</v>
      </c>
      <c r="B105" s="661" t="s">
        <v>1733</v>
      </c>
      <c r="C105" s="649" t="s">
        <v>250</v>
      </c>
      <c r="D105" s="649" t="s">
        <v>251</v>
      </c>
      <c r="E105" s="649" t="s">
        <v>245</v>
      </c>
      <c r="F105" s="658" t="s">
        <v>1731</v>
      </c>
      <c r="G105" s="659" t="s">
        <v>1732</v>
      </c>
      <c r="H105" s="650">
        <v>2007</v>
      </c>
      <c r="I105" s="650" t="s">
        <v>42</v>
      </c>
      <c r="J105" s="650" t="s">
        <v>369</v>
      </c>
      <c r="K105" s="650" t="s">
        <v>94</v>
      </c>
      <c r="L105" s="650" t="s">
        <v>504</v>
      </c>
      <c r="M105" s="650" t="s">
        <v>58</v>
      </c>
      <c r="N105" s="650" t="s">
        <v>229</v>
      </c>
      <c r="O105" s="651">
        <v>0.55029212746828338</v>
      </c>
      <c r="P105" s="651">
        <v>6.2682961303244064E-2</v>
      </c>
      <c r="Q105" s="651">
        <v>7.2476173866045476E-2</v>
      </c>
      <c r="R105" s="651">
        <v>7.2098247535723303E-2</v>
      </c>
      <c r="S105" s="651">
        <v>7.2476173866045476E-2</v>
      </c>
      <c r="T105" s="651">
        <v>3.5896448139870092E-3</v>
      </c>
      <c r="U105" s="651">
        <v>4.8688792938646292E-3</v>
      </c>
      <c r="V105" s="651">
        <v>0</v>
      </c>
      <c r="W105" s="651">
        <v>0</v>
      </c>
      <c r="X105" s="652">
        <v>3.7684829576532577</v>
      </c>
    </row>
    <row r="106" spans="1:24" x14ac:dyDescent="0.25">
      <c r="A106" s="660" t="s">
        <v>819</v>
      </c>
      <c r="B106" s="661" t="s">
        <v>1733</v>
      </c>
      <c r="C106" s="649" t="s">
        <v>250</v>
      </c>
      <c r="D106" s="649" t="s">
        <v>251</v>
      </c>
      <c r="E106" s="649" t="s">
        <v>245</v>
      </c>
      <c r="F106" s="658" t="s">
        <v>1731</v>
      </c>
      <c r="G106" s="659" t="s">
        <v>1732</v>
      </c>
      <c r="H106" s="650">
        <v>2007</v>
      </c>
      <c r="I106" s="650" t="s">
        <v>42</v>
      </c>
      <c r="J106" s="650" t="s">
        <v>369</v>
      </c>
      <c r="K106" s="650" t="s">
        <v>215</v>
      </c>
      <c r="L106" s="650" t="s">
        <v>504</v>
      </c>
      <c r="M106" s="650" t="s">
        <v>356</v>
      </c>
      <c r="N106" s="650" t="s">
        <v>278</v>
      </c>
      <c r="O106" s="651">
        <v>45.689595224277404</v>
      </c>
      <c r="P106" s="651">
        <v>13.46283042388705</v>
      </c>
      <c r="Q106" s="651">
        <v>15.566182932219432</v>
      </c>
      <c r="R106" s="651">
        <v>15.485013072662216</v>
      </c>
      <c r="S106" s="651">
        <v>15.566182932219432</v>
      </c>
      <c r="T106" s="651">
        <v>18.57937469480099</v>
      </c>
      <c r="U106" s="651">
        <v>4.6264013055162669</v>
      </c>
      <c r="V106" s="651">
        <v>0.98710276062299618</v>
      </c>
      <c r="W106" s="651">
        <v>0.98710276062299618</v>
      </c>
      <c r="X106" s="652">
        <v>3580.8059649183228</v>
      </c>
    </row>
    <row r="107" spans="1:24" x14ac:dyDescent="0.25">
      <c r="A107" s="660" t="s">
        <v>819</v>
      </c>
      <c r="B107" s="661" t="s">
        <v>1733</v>
      </c>
      <c r="C107" s="649" t="s">
        <v>250</v>
      </c>
      <c r="D107" s="649" t="s">
        <v>251</v>
      </c>
      <c r="E107" s="649" t="s">
        <v>245</v>
      </c>
      <c r="F107" s="658" t="s">
        <v>1731</v>
      </c>
      <c r="G107" s="659" t="s">
        <v>1732</v>
      </c>
      <c r="H107" s="650">
        <v>2007</v>
      </c>
      <c r="I107" s="650" t="s">
        <v>42</v>
      </c>
      <c r="J107" s="650" t="s">
        <v>369</v>
      </c>
      <c r="K107" s="650" t="s">
        <v>215</v>
      </c>
      <c r="L107" s="650" t="s">
        <v>504</v>
      </c>
      <c r="M107" s="650" t="s">
        <v>93</v>
      </c>
      <c r="N107" s="650" t="s">
        <v>278</v>
      </c>
      <c r="O107" s="651">
        <v>45.689595224277404</v>
      </c>
      <c r="P107" s="651">
        <v>13.46283042388705</v>
      </c>
      <c r="Q107" s="651">
        <v>15.566182932219432</v>
      </c>
      <c r="R107" s="651">
        <v>15.485013072662216</v>
      </c>
      <c r="S107" s="651">
        <v>15.566182932219432</v>
      </c>
      <c r="T107" s="651">
        <v>18.57937469480099</v>
      </c>
      <c r="U107" s="651">
        <v>4.6264013055162669</v>
      </c>
      <c r="V107" s="651">
        <v>0.98710276062299618</v>
      </c>
      <c r="W107" s="651">
        <v>0.98710276062299618</v>
      </c>
      <c r="X107" s="652">
        <v>3580.8059649183228</v>
      </c>
    </row>
    <row r="108" spans="1:24" x14ac:dyDescent="0.25">
      <c r="A108" s="660" t="s">
        <v>819</v>
      </c>
      <c r="B108" s="661" t="s">
        <v>1733</v>
      </c>
      <c r="C108" s="649" t="s">
        <v>250</v>
      </c>
      <c r="D108" s="649" t="s">
        <v>251</v>
      </c>
      <c r="E108" s="649" t="s">
        <v>245</v>
      </c>
      <c r="F108" s="658" t="s">
        <v>1731</v>
      </c>
      <c r="G108" s="659" t="s">
        <v>1732</v>
      </c>
      <c r="H108" s="650">
        <v>2007</v>
      </c>
      <c r="I108" s="650" t="s">
        <v>42</v>
      </c>
      <c r="J108" s="650" t="s">
        <v>369</v>
      </c>
      <c r="K108" s="650" t="s">
        <v>215</v>
      </c>
      <c r="L108" s="650" t="s">
        <v>504</v>
      </c>
      <c r="M108" s="650" t="s">
        <v>325</v>
      </c>
      <c r="N108" s="650" t="s">
        <v>324</v>
      </c>
      <c r="O108" s="651">
        <v>1.9666840411180551</v>
      </c>
      <c r="P108" s="651">
        <v>0.59817222514670665</v>
      </c>
      <c r="Q108" s="651">
        <v>0.69162709292689395</v>
      </c>
      <c r="R108" s="651">
        <v>0.68802060479609006</v>
      </c>
      <c r="S108" s="651">
        <v>0.69162709292689395</v>
      </c>
      <c r="T108" s="651">
        <v>2.0030374050120994</v>
      </c>
      <c r="U108" s="651">
        <v>0.29834236714898232</v>
      </c>
      <c r="V108" s="651">
        <v>7.3751441127518413E-2</v>
      </c>
      <c r="W108" s="651">
        <v>7.3751441127518413E-2</v>
      </c>
      <c r="X108" s="652">
        <v>230.91514631223819</v>
      </c>
    </row>
    <row r="109" spans="1:24" x14ac:dyDescent="0.25">
      <c r="A109" s="660" t="s">
        <v>819</v>
      </c>
      <c r="B109" s="661" t="s">
        <v>1733</v>
      </c>
      <c r="C109" s="649" t="s">
        <v>250</v>
      </c>
      <c r="D109" s="649" t="s">
        <v>251</v>
      </c>
      <c r="E109" s="649" t="s">
        <v>245</v>
      </c>
      <c r="F109" s="658" t="s">
        <v>1731</v>
      </c>
      <c r="G109" s="659" t="s">
        <v>1732</v>
      </c>
      <c r="H109" s="650">
        <v>2007</v>
      </c>
      <c r="I109" s="650" t="s">
        <v>42</v>
      </c>
      <c r="J109" s="650" t="s">
        <v>370</v>
      </c>
      <c r="K109" s="650" t="s">
        <v>107</v>
      </c>
      <c r="L109" s="650" t="s">
        <v>504</v>
      </c>
      <c r="M109" s="650" t="s">
        <v>161</v>
      </c>
      <c r="N109" s="650" t="s">
        <v>160</v>
      </c>
      <c r="O109" s="651">
        <v>5.54630911867037E-2</v>
      </c>
      <c r="P109" s="651">
        <v>1.4869218356437678E-2</v>
      </c>
      <c r="Q109" s="651">
        <v>1.297234562183134E-2</v>
      </c>
      <c r="R109" s="651">
        <v>1.2411487422680719E-2</v>
      </c>
      <c r="S109" s="651">
        <v>1.4567484886173997E-2</v>
      </c>
      <c r="T109" s="651">
        <v>1.2149675258819999E-5</v>
      </c>
      <c r="U109" s="651">
        <v>1.6054943767887997E-4</v>
      </c>
      <c r="V109" s="651">
        <v>0</v>
      </c>
      <c r="W109" s="651">
        <v>0</v>
      </c>
      <c r="X109" s="652">
        <v>0.12426390892054182</v>
      </c>
    </row>
    <row r="110" spans="1:24" x14ac:dyDescent="0.25">
      <c r="A110" s="660" t="s">
        <v>819</v>
      </c>
      <c r="B110" s="661" t="s">
        <v>1733</v>
      </c>
      <c r="C110" s="649" t="s">
        <v>250</v>
      </c>
      <c r="D110" s="649" t="s">
        <v>251</v>
      </c>
      <c r="E110" s="649" t="s">
        <v>245</v>
      </c>
      <c r="F110" s="658" t="s">
        <v>1731</v>
      </c>
      <c r="G110" s="659" t="s">
        <v>1732</v>
      </c>
      <c r="H110" s="650">
        <v>2007</v>
      </c>
      <c r="I110" s="650" t="s">
        <v>42</v>
      </c>
      <c r="J110" s="650" t="s">
        <v>370</v>
      </c>
      <c r="K110" s="650" t="s">
        <v>107</v>
      </c>
      <c r="L110" s="650" t="s">
        <v>504</v>
      </c>
      <c r="M110" s="650" t="s">
        <v>333</v>
      </c>
      <c r="N110" s="650" t="s">
        <v>166</v>
      </c>
      <c r="O110" s="651">
        <v>0.39597871399242951</v>
      </c>
      <c r="P110" s="651">
        <v>3.0792623315703378E-2</v>
      </c>
      <c r="Q110" s="651">
        <v>3.5603476942209604E-2</v>
      </c>
      <c r="R110" s="651">
        <v>3.5417822364445482E-2</v>
      </c>
      <c r="S110" s="651">
        <v>3.5603476942209604E-2</v>
      </c>
      <c r="T110" s="651">
        <v>0.12348205604302845</v>
      </c>
      <c r="U110" s="651">
        <v>3.1331002080309166E-2</v>
      </c>
      <c r="V110" s="651">
        <v>0</v>
      </c>
      <c r="W110" s="651">
        <v>0</v>
      </c>
      <c r="X110" s="652">
        <v>24.250001790761658</v>
      </c>
    </row>
    <row r="111" spans="1:24" x14ac:dyDescent="0.25">
      <c r="A111" s="660" t="s">
        <v>819</v>
      </c>
      <c r="B111" s="661" t="s">
        <v>1733</v>
      </c>
      <c r="C111" s="649" t="s">
        <v>250</v>
      </c>
      <c r="D111" s="649" t="s">
        <v>251</v>
      </c>
      <c r="E111" s="649" t="s">
        <v>245</v>
      </c>
      <c r="F111" s="658" t="s">
        <v>1731</v>
      </c>
      <c r="G111" s="659" t="s">
        <v>1732</v>
      </c>
      <c r="H111" s="650">
        <v>2007</v>
      </c>
      <c r="I111" s="650" t="s">
        <v>30</v>
      </c>
      <c r="J111" s="650" t="s">
        <v>370</v>
      </c>
      <c r="K111" s="650" t="s">
        <v>107</v>
      </c>
      <c r="L111" s="650" t="s">
        <v>504</v>
      </c>
      <c r="M111" s="650" t="s">
        <v>340</v>
      </c>
      <c r="N111" s="650" t="s">
        <v>357</v>
      </c>
      <c r="O111" s="651">
        <v>0.40626456821896223</v>
      </c>
      <c r="P111" s="651">
        <v>2.779970921782832E-2</v>
      </c>
      <c r="Q111" s="651">
        <v>3.2142971205123029E-2</v>
      </c>
      <c r="R111" s="651">
        <v>3.1975362565814909E-2</v>
      </c>
      <c r="S111" s="651">
        <v>3.2142971205123029E-2</v>
      </c>
      <c r="T111" s="651">
        <v>0.13238509931206199</v>
      </c>
      <c r="U111" s="651">
        <v>3.5237101732104904E-2</v>
      </c>
      <c r="V111" s="651">
        <v>0</v>
      </c>
      <c r="W111" s="651">
        <v>0</v>
      </c>
      <c r="X111" s="652">
        <v>27.273298651663453</v>
      </c>
    </row>
    <row r="112" spans="1:24" x14ac:dyDescent="0.25">
      <c r="A112" s="660" t="s">
        <v>819</v>
      </c>
      <c r="B112" s="661" t="s">
        <v>1733</v>
      </c>
      <c r="C112" s="649" t="s">
        <v>250</v>
      </c>
      <c r="D112" s="649" t="s">
        <v>251</v>
      </c>
      <c r="E112" s="649" t="s">
        <v>245</v>
      </c>
      <c r="F112" s="658" t="s">
        <v>1731</v>
      </c>
      <c r="G112" s="659" t="s">
        <v>1732</v>
      </c>
      <c r="H112" s="650">
        <v>2007</v>
      </c>
      <c r="I112" s="650" t="s">
        <v>42</v>
      </c>
      <c r="J112" s="650" t="s">
        <v>370</v>
      </c>
      <c r="K112" s="650" t="s">
        <v>107</v>
      </c>
      <c r="L112" s="650" t="s">
        <v>504</v>
      </c>
      <c r="M112" s="650" t="s">
        <v>330</v>
      </c>
      <c r="N112" s="650" t="s">
        <v>358</v>
      </c>
      <c r="O112" s="651">
        <v>3.8192947966634074</v>
      </c>
      <c r="P112" s="651">
        <v>1.2903682650331438E-2</v>
      </c>
      <c r="Q112" s="651">
        <v>1.4919679963586858E-2</v>
      </c>
      <c r="R112" s="651">
        <v>1.4841878831327059E-2</v>
      </c>
      <c r="S112" s="651">
        <v>1.4919679963586858E-2</v>
      </c>
      <c r="T112" s="651">
        <v>0.81064496012498677</v>
      </c>
      <c r="U112" s="651">
        <v>0.19608511696396808</v>
      </c>
      <c r="V112" s="651">
        <v>0</v>
      </c>
      <c r="W112" s="651">
        <v>0</v>
      </c>
      <c r="X112" s="652">
        <v>151.76866549754899</v>
      </c>
    </row>
    <row r="113" spans="1:24" x14ac:dyDescent="0.25">
      <c r="A113" s="660" t="s">
        <v>819</v>
      </c>
      <c r="B113" s="661" t="s">
        <v>1733</v>
      </c>
      <c r="C113" s="649" t="s">
        <v>250</v>
      </c>
      <c r="D113" s="649" t="s">
        <v>251</v>
      </c>
      <c r="E113" s="649" t="s">
        <v>245</v>
      </c>
      <c r="F113" s="658" t="s">
        <v>1731</v>
      </c>
      <c r="G113" s="659" t="s">
        <v>1732</v>
      </c>
      <c r="H113" s="650">
        <v>2007</v>
      </c>
      <c r="I113" s="650" t="s">
        <v>42</v>
      </c>
      <c r="J113" s="650" t="s">
        <v>370</v>
      </c>
      <c r="K113" s="650" t="s">
        <v>107</v>
      </c>
      <c r="L113" s="650" t="s">
        <v>504</v>
      </c>
      <c r="M113" s="650" t="s">
        <v>360</v>
      </c>
      <c r="N113" s="650" t="s">
        <v>359</v>
      </c>
      <c r="O113" s="651">
        <v>0.15120905239760396</v>
      </c>
      <c r="P113" s="651">
        <v>4.0525152538577999E-4</v>
      </c>
      <c r="Q113" s="651">
        <v>4.6856387778693989E-4</v>
      </c>
      <c r="R113" s="651">
        <v>4.6612225823529E-4</v>
      </c>
      <c r="S113" s="651">
        <v>4.6856387778693989E-4</v>
      </c>
      <c r="T113" s="651">
        <v>2.3323738869611397E-2</v>
      </c>
      <c r="U113" s="651">
        <v>6.1098238880780897E-3</v>
      </c>
      <c r="V113" s="651">
        <v>0</v>
      </c>
      <c r="W113" s="651">
        <v>0</v>
      </c>
      <c r="X113" s="652">
        <v>4.7289663221213445</v>
      </c>
    </row>
    <row r="114" spans="1:24" x14ac:dyDescent="0.25">
      <c r="A114" s="660" t="s">
        <v>819</v>
      </c>
      <c r="B114" s="661" t="s">
        <v>1733</v>
      </c>
      <c r="C114" s="649" t="s">
        <v>250</v>
      </c>
      <c r="D114" s="649" t="s">
        <v>251</v>
      </c>
      <c r="E114" s="649" t="s">
        <v>245</v>
      </c>
      <c r="F114" s="658" t="s">
        <v>1731</v>
      </c>
      <c r="G114" s="659" t="s">
        <v>1732</v>
      </c>
      <c r="H114" s="650">
        <v>2007</v>
      </c>
      <c r="I114" s="650" t="s">
        <v>42</v>
      </c>
      <c r="J114" s="650" t="s">
        <v>370</v>
      </c>
      <c r="K114" s="650" t="s">
        <v>107</v>
      </c>
      <c r="L114" s="650" t="s">
        <v>504</v>
      </c>
      <c r="M114" s="650" t="s">
        <v>109</v>
      </c>
      <c r="N114" s="650" t="s">
        <v>108</v>
      </c>
      <c r="O114" s="651">
        <v>3.0275591911927049E-2</v>
      </c>
      <c r="P114" s="651">
        <v>5.1775078316034909E-2</v>
      </c>
      <c r="Q114" s="651">
        <v>5.9864107672774551E-2</v>
      </c>
      <c r="R114" s="651">
        <v>5.955194523520696E-2</v>
      </c>
      <c r="S114" s="651">
        <v>5.9864107672774551E-2</v>
      </c>
      <c r="T114" s="651">
        <v>1.9947535696890999E-3</v>
      </c>
      <c r="U114" s="651">
        <v>5.0575034982979004E-4</v>
      </c>
      <c r="V114" s="651">
        <v>0</v>
      </c>
      <c r="W114" s="651">
        <v>0</v>
      </c>
      <c r="X114" s="652">
        <v>0.39144758729319418</v>
      </c>
    </row>
    <row r="115" spans="1:24" x14ac:dyDescent="0.25">
      <c r="A115" s="660" t="s">
        <v>819</v>
      </c>
      <c r="B115" s="661" t="s">
        <v>1733</v>
      </c>
      <c r="C115" s="649" t="s">
        <v>250</v>
      </c>
      <c r="D115" s="649" t="s">
        <v>251</v>
      </c>
      <c r="E115" s="649" t="s">
        <v>245</v>
      </c>
      <c r="F115" s="658" t="s">
        <v>1731</v>
      </c>
      <c r="G115" s="659" t="s">
        <v>1732</v>
      </c>
      <c r="H115" s="650">
        <v>2007</v>
      </c>
      <c r="I115" s="650" t="s">
        <v>42</v>
      </c>
      <c r="J115" s="650" t="s">
        <v>369</v>
      </c>
      <c r="K115" s="650" t="s">
        <v>31</v>
      </c>
      <c r="L115" s="650" t="s">
        <v>504</v>
      </c>
      <c r="M115" s="650" t="s">
        <v>29</v>
      </c>
      <c r="N115" s="650" t="s">
        <v>28</v>
      </c>
      <c r="O115" s="651">
        <v>5.6187889312660504</v>
      </c>
      <c r="P115" s="651">
        <v>0.6274487768860223</v>
      </c>
      <c r="Q115" s="651">
        <v>0.72547764135460213</v>
      </c>
      <c r="R115" s="651">
        <v>0.72169463680679413</v>
      </c>
      <c r="S115" s="651">
        <v>0.72547764135460213</v>
      </c>
      <c r="T115" s="651">
        <v>4.1406901276248784E-2</v>
      </c>
      <c r="U115" s="651">
        <v>5.104470006976463E-2</v>
      </c>
      <c r="V115" s="651">
        <v>0</v>
      </c>
      <c r="W115" s="651">
        <v>0</v>
      </c>
      <c r="X115" s="652">
        <v>39.508281443252464</v>
      </c>
    </row>
    <row r="116" spans="1:24" x14ac:dyDescent="0.25">
      <c r="A116" s="660" t="s">
        <v>819</v>
      </c>
      <c r="B116" s="661" t="s">
        <v>1733</v>
      </c>
      <c r="C116" s="649" t="s">
        <v>250</v>
      </c>
      <c r="D116" s="649" t="s">
        <v>251</v>
      </c>
      <c r="E116" s="649" t="s">
        <v>245</v>
      </c>
      <c r="F116" s="658" t="s">
        <v>1731</v>
      </c>
      <c r="G116" s="659" t="s">
        <v>1732</v>
      </c>
      <c r="H116" s="650">
        <v>2007</v>
      </c>
      <c r="I116" s="650" t="s">
        <v>42</v>
      </c>
      <c r="J116" s="650" t="s">
        <v>369</v>
      </c>
      <c r="K116" s="650" t="s">
        <v>31</v>
      </c>
      <c r="L116" s="650" t="s">
        <v>504</v>
      </c>
      <c r="M116" s="650" t="s">
        <v>51</v>
      </c>
      <c r="N116" s="650" t="s">
        <v>225</v>
      </c>
      <c r="O116" s="651">
        <v>1.1222212756205123</v>
      </c>
      <c r="P116" s="651">
        <v>0.45147400589712094</v>
      </c>
      <c r="Q116" s="651">
        <v>0.52200961581747707</v>
      </c>
      <c r="R116" s="651">
        <v>0.51928759803096836</v>
      </c>
      <c r="S116" s="651">
        <v>0.52200961581747707</v>
      </c>
      <c r="T116" s="651">
        <v>6.9140522521797365E-2</v>
      </c>
      <c r="U116" s="651">
        <v>2.075721201418006E-2</v>
      </c>
      <c r="V116" s="651">
        <v>1.3171457216067949E-2</v>
      </c>
      <c r="W116" s="651">
        <v>1.3171457216067949E-2</v>
      </c>
      <c r="X116" s="652">
        <v>16.065952733924647</v>
      </c>
    </row>
    <row r="117" spans="1:24" x14ac:dyDescent="0.25">
      <c r="A117" s="660" t="s">
        <v>819</v>
      </c>
      <c r="B117" s="661" t="s">
        <v>1733</v>
      </c>
      <c r="C117" s="649" t="s">
        <v>250</v>
      </c>
      <c r="D117" s="649" t="s">
        <v>251</v>
      </c>
      <c r="E117" s="649" t="s">
        <v>245</v>
      </c>
      <c r="F117" s="658" t="s">
        <v>1731</v>
      </c>
      <c r="G117" s="659" t="s">
        <v>1732</v>
      </c>
      <c r="H117" s="650">
        <v>2007</v>
      </c>
      <c r="I117" s="650" t="s">
        <v>42</v>
      </c>
      <c r="J117" s="650" t="s">
        <v>369</v>
      </c>
      <c r="K117" s="650" t="s">
        <v>31</v>
      </c>
      <c r="L117" s="650" t="s">
        <v>504</v>
      </c>
      <c r="M117" s="650" t="s">
        <v>58</v>
      </c>
      <c r="N117" s="650" t="s">
        <v>57</v>
      </c>
      <c r="O117" s="651">
        <v>27.419568478566319</v>
      </c>
      <c r="P117" s="651">
        <v>2.8703361377268899</v>
      </c>
      <c r="Q117" s="651">
        <v>3.3187803737474857</v>
      </c>
      <c r="R117" s="651">
        <v>3.3014745943459998</v>
      </c>
      <c r="S117" s="651">
        <v>3.3187803737474857</v>
      </c>
      <c r="T117" s="651">
        <v>0.55195976244055089</v>
      </c>
      <c r="U117" s="651">
        <v>0.32376511288504872</v>
      </c>
      <c r="V117" s="651">
        <v>0</v>
      </c>
      <c r="W117" s="651">
        <v>0</v>
      </c>
      <c r="X117" s="652">
        <v>250.59219281329661</v>
      </c>
    </row>
    <row r="118" spans="1:24" x14ac:dyDescent="0.25">
      <c r="A118" s="660" t="s">
        <v>819</v>
      </c>
      <c r="B118" s="661" t="s">
        <v>1733</v>
      </c>
      <c r="C118" s="649" t="s">
        <v>250</v>
      </c>
      <c r="D118" s="649" t="s">
        <v>251</v>
      </c>
      <c r="E118" s="649" t="s">
        <v>245</v>
      </c>
      <c r="F118" s="658" t="s">
        <v>1731</v>
      </c>
      <c r="G118" s="659" t="s">
        <v>1732</v>
      </c>
      <c r="H118" s="650">
        <v>2007</v>
      </c>
      <c r="I118" s="650" t="s">
        <v>42</v>
      </c>
      <c r="J118" s="650" t="s">
        <v>369</v>
      </c>
      <c r="K118" s="650" t="s">
        <v>31</v>
      </c>
      <c r="L118" s="650" t="s">
        <v>504</v>
      </c>
      <c r="M118" s="650" t="s">
        <v>73</v>
      </c>
      <c r="N118" s="650" t="s">
        <v>361</v>
      </c>
      <c r="O118" s="651">
        <v>1.3115723253923038E-2</v>
      </c>
      <c r="P118" s="651">
        <v>7.4959924858274986E-4</v>
      </c>
      <c r="Q118" s="651">
        <v>8.6671321140238992E-4</v>
      </c>
      <c r="R118" s="651">
        <v>8.6219373503138995E-4</v>
      </c>
      <c r="S118" s="651">
        <v>8.6671321140238992E-4</v>
      </c>
      <c r="T118" s="651">
        <v>3.6333558666737497E-3</v>
      </c>
      <c r="U118" s="651">
        <v>7.7460738527271994E-4</v>
      </c>
      <c r="V118" s="651">
        <v>8.133624463096999E-5</v>
      </c>
      <c r="W118" s="651">
        <v>8.133624463096999E-5</v>
      </c>
      <c r="X118" s="652">
        <v>0.59954137846707489</v>
      </c>
    </row>
    <row r="119" spans="1:24" x14ac:dyDescent="0.25">
      <c r="A119" s="660" t="s">
        <v>819</v>
      </c>
      <c r="B119" s="661" t="s">
        <v>1733</v>
      </c>
      <c r="C119" s="649" t="s">
        <v>250</v>
      </c>
      <c r="D119" s="649" t="s">
        <v>251</v>
      </c>
      <c r="E119" s="649" t="s">
        <v>245</v>
      </c>
      <c r="F119" s="658" t="s">
        <v>1731</v>
      </c>
      <c r="G119" s="659" t="s">
        <v>1732</v>
      </c>
      <c r="H119" s="650">
        <v>2007</v>
      </c>
      <c r="I119" s="650" t="s">
        <v>42</v>
      </c>
      <c r="J119" s="650" t="s">
        <v>369</v>
      </c>
      <c r="K119" s="650" t="s">
        <v>31</v>
      </c>
      <c r="L119" s="650" t="s">
        <v>504</v>
      </c>
      <c r="M119" s="650" t="s">
        <v>51</v>
      </c>
      <c r="N119" s="650" t="s">
        <v>126</v>
      </c>
      <c r="O119" s="651">
        <v>8.8910387968343496</v>
      </c>
      <c r="P119" s="651">
        <v>8.5890668393141283</v>
      </c>
      <c r="Q119" s="651">
        <v>9.9309715322646905</v>
      </c>
      <c r="R119" s="651">
        <v>9.8791864791336135</v>
      </c>
      <c r="S119" s="651">
        <v>9.9309715322646905</v>
      </c>
      <c r="T119" s="651">
        <v>0.28495002658799395</v>
      </c>
      <c r="U119" s="651">
        <v>0.12075410120780417</v>
      </c>
      <c r="V119" s="651">
        <v>0.19659746685161078</v>
      </c>
      <c r="W119" s="651">
        <v>0.19659746685161078</v>
      </c>
      <c r="X119" s="652">
        <v>93.462926724161449</v>
      </c>
    </row>
    <row r="120" spans="1:24" x14ac:dyDescent="0.25">
      <c r="A120" s="660" t="s">
        <v>819</v>
      </c>
      <c r="B120" s="661" t="s">
        <v>1733</v>
      </c>
      <c r="C120" s="649" t="s">
        <v>250</v>
      </c>
      <c r="D120" s="649" t="s">
        <v>251</v>
      </c>
      <c r="E120" s="649" t="s">
        <v>245</v>
      </c>
      <c r="F120" s="658" t="s">
        <v>1731</v>
      </c>
      <c r="G120" s="659" t="s">
        <v>1732</v>
      </c>
      <c r="H120" s="650">
        <v>2007</v>
      </c>
      <c r="I120" s="650" t="s">
        <v>30</v>
      </c>
      <c r="J120" s="650" t="s">
        <v>369</v>
      </c>
      <c r="K120" s="650" t="s">
        <v>261</v>
      </c>
      <c r="L120" s="650" t="s">
        <v>504</v>
      </c>
      <c r="M120" s="650" t="s">
        <v>313</v>
      </c>
      <c r="N120" s="650" t="s">
        <v>362</v>
      </c>
      <c r="O120" s="651">
        <v>0.16487039549912816</v>
      </c>
      <c r="P120" s="651">
        <v>0.17789933709054884</v>
      </c>
      <c r="Q120" s="651">
        <v>0.20569327240173532</v>
      </c>
      <c r="R120" s="651">
        <v>0.2046206838138982</v>
      </c>
      <c r="S120" s="651">
        <v>0.20569327240173532</v>
      </c>
      <c r="T120" s="651">
        <v>1.5879482262807439E-2</v>
      </c>
      <c r="U120" s="651">
        <v>3.6147201916668899E-3</v>
      </c>
      <c r="V120" s="651">
        <v>6.6866711127802599E-3</v>
      </c>
      <c r="W120" s="651">
        <v>6.6866711127802599E-3</v>
      </c>
      <c r="X120" s="652">
        <v>2.797770860730723</v>
      </c>
    </row>
    <row r="121" spans="1:24" x14ac:dyDescent="0.25">
      <c r="A121" s="660" t="s">
        <v>819</v>
      </c>
      <c r="B121" s="661" t="s">
        <v>1733</v>
      </c>
      <c r="C121" s="649" t="s">
        <v>250</v>
      </c>
      <c r="D121" s="649" t="s">
        <v>251</v>
      </c>
      <c r="E121" s="649" t="s">
        <v>245</v>
      </c>
      <c r="F121" s="658" t="s">
        <v>1731</v>
      </c>
      <c r="G121" s="659" t="s">
        <v>1732</v>
      </c>
      <c r="H121" s="650">
        <v>2007</v>
      </c>
      <c r="I121" s="650" t="s">
        <v>42</v>
      </c>
      <c r="J121" s="650" t="s">
        <v>370</v>
      </c>
      <c r="K121" s="650" t="s">
        <v>107</v>
      </c>
      <c r="L121" s="650" t="s">
        <v>504</v>
      </c>
      <c r="M121" s="650" t="s">
        <v>333</v>
      </c>
      <c r="N121" s="650" t="s">
        <v>166</v>
      </c>
      <c r="O121" s="651">
        <v>0.39597871399242951</v>
      </c>
      <c r="P121" s="651">
        <v>3.0792623315703378E-2</v>
      </c>
      <c r="Q121" s="651">
        <v>3.5603476942209604E-2</v>
      </c>
      <c r="R121" s="651">
        <v>3.5417822364445482E-2</v>
      </c>
      <c r="S121" s="651">
        <v>3.5603476942209604E-2</v>
      </c>
      <c r="T121" s="651">
        <v>0.12348205604302845</v>
      </c>
      <c r="U121" s="651">
        <v>3.1331002080309166E-2</v>
      </c>
      <c r="V121" s="651">
        <v>0</v>
      </c>
      <c r="W121" s="651">
        <v>0</v>
      </c>
      <c r="X121" s="652">
        <v>24.250001790761658</v>
      </c>
    </row>
    <row r="122" spans="1:24" x14ac:dyDescent="0.25">
      <c r="A122" s="660" t="s">
        <v>819</v>
      </c>
      <c r="B122" s="661" t="s">
        <v>1733</v>
      </c>
      <c r="C122" s="649" t="s">
        <v>250</v>
      </c>
      <c r="D122" s="649" t="s">
        <v>251</v>
      </c>
      <c r="E122" s="649" t="s">
        <v>245</v>
      </c>
      <c r="F122" s="658" t="s">
        <v>1731</v>
      </c>
      <c r="G122" s="659" t="s">
        <v>1732</v>
      </c>
      <c r="H122" s="650">
        <v>2007</v>
      </c>
      <c r="I122" s="650" t="s">
        <v>30</v>
      </c>
      <c r="J122" s="650" t="s">
        <v>370</v>
      </c>
      <c r="K122" s="650" t="s">
        <v>107</v>
      </c>
      <c r="L122" s="650" t="s">
        <v>504</v>
      </c>
      <c r="M122" s="650" t="s">
        <v>340</v>
      </c>
      <c r="N122" s="650" t="s">
        <v>357</v>
      </c>
      <c r="O122" s="651">
        <v>0.40626456821896223</v>
      </c>
      <c r="P122" s="651">
        <v>2.779970921782832E-2</v>
      </c>
      <c r="Q122" s="651">
        <v>3.2142971205123029E-2</v>
      </c>
      <c r="R122" s="651">
        <v>3.1975362565814909E-2</v>
      </c>
      <c r="S122" s="651">
        <v>3.2142971205123029E-2</v>
      </c>
      <c r="T122" s="651">
        <v>0.13238509931206199</v>
      </c>
      <c r="U122" s="651">
        <v>3.5237101732104904E-2</v>
      </c>
      <c r="V122" s="651">
        <v>0</v>
      </c>
      <c r="W122" s="651">
        <v>0</v>
      </c>
      <c r="X122" s="652">
        <v>27.273298651663453</v>
      </c>
    </row>
    <row r="123" spans="1:24" x14ac:dyDescent="0.25">
      <c r="A123" s="660" t="s">
        <v>819</v>
      </c>
      <c r="B123" s="661" t="s">
        <v>1733</v>
      </c>
      <c r="C123" s="649" t="s">
        <v>250</v>
      </c>
      <c r="D123" s="649" t="s">
        <v>251</v>
      </c>
      <c r="E123" s="649" t="s">
        <v>245</v>
      </c>
      <c r="F123" s="658" t="s">
        <v>1731</v>
      </c>
      <c r="G123" s="659" t="s">
        <v>1732</v>
      </c>
      <c r="H123" s="650">
        <v>2007</v>
      </c>
      <c r="I123" s="650" t="s">
        <v>42</v>
      </c>
      <c r="J123" s="650" t="s">
        <v>370</v>
      </c>
      <c r="K123" s="650" t="s">
        <v>107</v>
      </c>
      <c r="L123" s="650" t="s">
        <v>504</v>
      </c>
      <c r="M123" s="650" t="s">
        <v>330</v>
      </c>
      <c r="N123" s="650" t="s">
        <v>358</v>
      </c>
      <c r="O123" s="651">
        <v>3.8192947966634074</v>
      </c>
      <c r="P123" s="651">
        <v>1.2903682650331438E-2</v>
      </c>
      <c r="Q123" s="651">
        <v>1.4919679963586858E-2</v>
      </c>
      <c r="R123" s="651">
        <v>1.4841878831327059E-2</v>
      </c>
      <c r="S123" s="651">
        <v>1.4919679963586858E-2</v>
      </c>
      <c r="T123" s="651">
        <v>0.81064496012498677</v>
      </c>
      <c r="U123" s="651">
        <v>0.19608511696396808</v>
      </c>
      <c r="V123" s="651">
        <v>0</v>
      </c>
      <c r="W123" s="651">
        <v>0</v>
      </c>
      <c r="X123" s="652">
        <v>151.76866549754899</v>
      </c>
    </row>
    <row r="124" spans="1:24" x14ac:dyDescent="0.25">
      <c r="A124" s="660" t="s">
        <v>819</v>
      </c>
      <c r="B124" s="661" t="s">
        <v>1733</v>
      </c>
      <c r="C124" s="649" t="s">
        <v>250</v>
      </c>
      <c r="D124" s="649" t="s">
        <v>251</v>
      </c>
      <c r="E124" s="649" t="s">
        <v>245</v>
      </c>
      <c r="F124" s="658" t="s">
        <v>1731</v>
      </c>
      <c r="G124" s="659" t="s">
        <v>1732</v>
      </c>
      <c r="H124" s="650">
        <v>2007</v>
      </c>
      <c r="I124" s="650" t="s">
        <v>42</v>
      </c>
      <c r="J124" s="650" t="s">
        <v>370</v>
      </c>
      <c r="K124" s="650" t="s">
        <v>107</v>
      </c>
      <c r="L124" s="650" t="s">
        <v>504</v>
      </c>
      <c r="M124" s="650" t="s">
        <v>364</v>
      </c>
      <c r="N124" s="650" t="s">
        <v>363</v>
      </c>
      <c r="O124" s="651">
        <v>4.4390762091334822E-2</v>
      </c>
      <c r="P124" s="651">
        <v>2.2070366817688997E-4</v>
      </c>
      <c r="Q124" s="651">
        <v>2.5518396595368995E-4</v>
      </c>
      <c r="R124" s="651">
        <v>2.5385237389120998E-4</v>
      </c>
      <c r="S124" s="651">
        <v>2.5518396595368995E-4</v>
      </c>
      <c r="T124" s="651">
        <v>1.714872208603729E-2</v>
      </c>
      <c r="U124" s="651">
        <v>3.4506554832204198E-3</v>
      </c>
      <c r="V124" s="651">
        <v>0</v>
      </c>
      <c r="W124" s="651">
        <v>0</v>
      </c>
      <c r="X124" s="652">
        <v>2.670785405812913</v>
      </c>
    </row>
    <row r="125" spans="1:24" x14ac:dyDescent="0.25">
      <c r="A125" s="660" t="s">
        <v>819</v>
      </c>
      <c r="B125" s="661" t="s">
        <v>1733</v>
      </c>
      <c r="C125" s="649" t="s">
        <v>250</v>
      </c>
      <c r="D125" s="649" t="s">
        <v>251</v>
      </c>
      <c r="E125" s="649" t="s">
        <v>245</v>
      </c>
      <c r="F125" s="658" t="s">
        <v>1731</v>
      </c>
      <c r="G125" s="659" t="s">
        <v>1732</v>
      </c>
      <c r="H125" s="650">
        <v>2007</v>
      </c>
      <c r="I125" s="650" t="s">
        <v>42</v>
      </c>
      <c r="J125" s="650" t="s">
        <v>370</v>
      </c>
      <c r="K125" s="650" t="s">
        <v>107</v>
      </c>
      <c r="L125" s="650" t="s">
        <v>504</v>
      </c>
      <c r="M125" s="650" t="s">
        <v>366</v>
      </c>
      <c r="N125" s="650" t="s">
        <v>365</v>
      </c>
      <c r="O125" s="651">
        <v>4.1908458433855336E-2</v>
      </c>
      <c r="P125" s="651">
        <v>3.3321077440798631E-2</v>
      </c>
      <c r="Q125" s="651">
        <v>3.8526964166846943E-2</v>
      </c>
      <c r="R125" s="651">
        <v>3.832606572597682E-2</v>
      </c>
      <c r="S125" s="651">
        <v>3.8526964166846943E-2</v>
      </c>
      <c r="T125" s="651">
        <v>2.2766917334478E-4</v>
      </c>
      <c r="U125" s="651">
        <v>2.2932153799846999E-4</v>
      </c>
      <c r="V125" s="651">
        <v>0</v>
      </c>
      <c r="W125" s="651">
        <v>0</v>
      </c>
      <c r="X125" s="652">
        <v>0.1774944746810555</v>
      </c>
    </row>
    <row r="126" spans="1:24" x14ac:dyDescent="0.25">
      <c r="A126" s="660" t="s">
        <v>819</v>
      </c>
      <c r="B126" s="661" t="s">
        <v>1733</v>
      </c>
      <c r="C126" s="649" t="s">
        <v>250</v>
      </c>
      <c r="D126" s="649" t="s">
        <v>251</v>
      </c>
      <c r="E126" s="649" t="s">
        <v>245</v>
      </c>
      <c r="F126" s="658" t="s">
        <v>1731</v>
      </c>
      <c r="G126" s="659" t="s">
        <v>1732</v>
      </c>
      <c r="H126" s="650">
        <v>2007</v>
      </c>
      <c r="I126" s="650" t="s">
        <v>42</v>
      </c>
      <c r="J126" s="650" t="s">
        <v>370</v>
      </c>
      <c r="K126" s="650" t="s">
        <v>107</v>
      </c>
      <c r="L126" s="650" t="s">
        <v>504</v>
      </c>
      <c r="M126" s="650" t="s">
        <v>368</v>
      </c>
      <c r="N126" s="650" t="s">
        <v>367</v>
      </c>
      <c r="O126" s="651">
        <v>6.5357053900927817E-2</v>
      </c>
      <c r="P126" s="651">
        <v>3.3294238365022752E-2</v>
      </c>
      <c r="Q126" s="651">
        <v>3.8495930796536508E-2</v>
      </c>
      <c r="R126" s="651">
        <v>3.829519549774027E-2</v>
      </c>
      <c r="S126" s="651">
        <v>3.8495930796536508E-2</v>
      </c>
      <c r="T126" s="651">
        <v>1.3935411864840829E-2</v>
      </c>
      <c r="U126" s="651">
        <v>4.6915769288963698E-3</v>
      </c>
      <c r="V126" s="651">
        <v>0</v>
      </c>
      <c r="W126" s="651">
        <v>0</v>
      </c>
      <c r="X126" s="652">
        <v>3.6312516767395153</v>
      </c>
    </row>
    <row r="127" spans="1:24" ht="15.75" thickBot="1" x14ac:dyDescent="0.3">
      <c r="A127" s="676"/>
      <c r="B127" s="632"/>
      <c r="C127" s="632"/>
      <c r="D127" s="632"/>
      <c r="E127" s="632"/>
      <c r="F127" s="632"/>
      <c r="G127" s="632"/>
      <c r="H127" s="632"/>
      <c r="I127" s="677" t="s">
        <v>1735</v>
      </c>
      <c r="J127" s="632"/>
      <c r="K127" s="632"/>
      <c r="L127" s="632"/>
      <c r="M127" s="632"/>
      <c r="N127" s="678" t="s">
        <v>3</v>
      </c>
      <c r="O127" s="679">
        <f>SUM(O4:O126)</f>
        <v>5148.8054312520853</v>
      </c>
      <c r="P127" s="679">
        <f t="shared" ref="P127:X127" si="0">SUM(P4:P126)</f>
        <v>907.28144514399594</v>
      </c>
      <c r="Q127" s="679">
        <f t="shared" si="0"/>
        <v>1048.2172198471524</v>
      </c>
      <c r="R127" s="679">
        <f t="shared" si="0"/>
        <v>1042.6563310784877</v>
      </c>
      <c r="S127" s="679">
        <f t="shared" si="0"/>
        <v>1048.5243365120189</v>
      </c>
      <c r="T127" s="679">
        <f t="shared" si="0"/>
        <v>3467.9233131222563</v>
      </c>
      <c r="U127" s="679">
        <f t="shared" si="0"/>
        <v>404.54902923878183</v>
      </c>
      <c r="V127" s="679">
        <f t="shared" si="0"/>
        <v>51.999537752851751</v>
      </c>
      <c r="W127" s="679">
        <f t="shared" si="0"/>
        <v>51.999537752851751</v>
      </c>
      <c r="X127" s="680">
        <f t="shared" si="0"/>
        <v>313118.44367393793</v>
      </c>
    </row>
    <row r="128" spans="1:24" x14ac:dyDescent="0.25">
      <c r="M128"/>
      <c r="N128" s="642" t="s">
        <v>259</v>
      </c>
    </row>
  </sheetData>
  <mergeCells count="1">
    <mergeCell ref="A1:M1"/>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986"/>
  <sheetViews>
    <sheetView workbookViewId="0">
      <selection sqref="A1:M1"/>
    </sheetView>
  </sheetViews>
  <sheetFormatPr defaultRowHeight="15" x14ac:dyDescent="0.25"/>
  <cols>
    <col min="13" max="13" width="11.5703125" bestFit="1" customWidth="1"/>
    <col min="14" max="17" width="10.5703125" bestFit="1" customWidth="1"/>
    <col min="18" max="18" width="11.5703125" bestFit="1" customWidth="1"/>
    <col min="19" max="19" width="10.5703125" bestFit="1" customWidth="1"/>
    <col min="20" max="21" width="9.5703125" bestFit="1" customWidth="1"/>
    <col min="22" max="22" width="13.7109375" bestFit="1" customWidth="1"/>
    <col min="23" max="23" width="11.5703125" bestFit="1" customWidth="1"/>
    <col min="24" max="27" width="10.5703125" bestFit="1" customWidth="1"/>
    <col min="28" max="28" width="11.5703125" bestFit="1" customWidth="1"/>
    <col min="29" max="29" width="10.5703125" bestFit="1" customWidth="1"/>
    <col min="30" max="31" width="9.5703125" bestFit="1" customWidth="1"/>
    <col min="32" max="32" width="13.7109375" bestFit="1" customWidth="1"/>
  </cols>
  <sheetData>
    <row r="1" spans="1:32" ht="30.75" customHeight="1" thickBot="1" x14ac:dyDescent="0.3">
      <c r="A1" s="798" t="s">
        <v>1771</v>
      </c>
      <c r="B1" s="799"/>
      <c r="C1" s="799"/>
      <c r="D1" s="799"/>
      <c r="E1" s="799"/>
      <c r="F1" s="799"/>
      <c r="G1" s="799"/>
      <c r="H1" s="799"/>
      <c r="I1" s="783"/>
      <c r="J1" s="783"/>
      <c r="K1" s="783"/>
      <c r="L1" s="783"/>
      <c r="M1" s="783"/>
    </row>
    <row r="2" spans="1:32" s="635" customFormat="1" ht="30.75" customHeight="1" thickBot="1" x14ac:dyDescent="0.3">
      <c r="A2" s="475" t="s">
        <v>209</v>
      </c>
      <c r="B2" s="458" t="s">
        <v>210</v>
      </c>
      <c r="C2" s="458" t="s">
        <v>211</v>
      </c>
      <c r="D2" s="459" t="s">
        <v>0</v>
      </c>
      <c r="E2" s="459" t="s">
        <v>1</v>
      </c>
      <c r="F2" s="459" t="s">
        <v>2</v>
      </c>
      <c r="G2" s="459" t="s">
        <v>3</v>
      </c>
      <c r="H2" s="459" t="s">
        <v>4</v>
      </c>
      <c r="I2" s="459" t="s">
        <v>5</v>
      </c>
      <c r="J2" s="459" t="s">
        <v>6</v>
      </c>
      <c r="K2" s="657"/>
      <c r="L2" s="462" t="s">
        <v>7</v>
      </c>
      <c r="M2" s="466" t="s">
        <v>8</v>
      </c>
      <c r="N2" s="467" t="s">
        <v>9</v>
      </c>
      <c r="O2" s="467" t="s">
        <v>10</v>
      </c>
      <c r="P2" s="467" t="s">
        <v>11</v>
      </c>
      <c r="Q2" s="467" t="s">
        <v>12</v>
      </c>
      <c r="R2" s="467" t="s">
        <v>13</v>
      </c>
      <c r="S2" s="467" t="s">
        <v>14</v>
      </c>
      <c r="T2" s="467" t="s">
        <v>15</v>
      </c>
      <c r="U2" s="467" t="s">
        <v>16</v>
      </c>
      <c r="V2" s="470" t="s">
        <v>17</v>
      </c>
      <c r="W2" s="491" t="s">
        <v>253</v>
      </c>
      <c r="X2" s="492" t="s">
        <v>19</v>
      </c>
      <c r="Y2" s="492" t="s">
        <v>20</v>
      </c>
      <c r="Z2" s="493" t="s">
        <v>254</v>
      </c>
      <c r="AA2" s="492" t="s">
        <v>22</v>
      </c>
      <c r="AB2" s="493" t="s">
        <v>255</v>
      </c>
      <c r="AC2" s="493" t="s">
        <v>256</v>
      </c>
      <c r="AD2" s="493" t="s">
        <v>257</v>
      </c>
      <c r="AE2" s="493" t="s">
        <v>258</v>
      </c>
      <c r="AF2" s="494" t="s">
        <v>252</v>
      </c>
    </row>
    <row r="3" spans="1:32" ht="26.25" x14ac:dyDescent="0.25">
      <c r="A3" s="637" t="s">
        <v>207</v>
      </c>
      <c r="B3" s="6" t="s">
        <v>208</v>
      </c>
      <c r="C3" s="6" t="s">
        <v>212</v>
      </c>
      <c r="D3" s="7" t="s">
        <v>27</v>
      </c>
      <c r="E3" s="7">
        <v>2007</v>
      </c>
      <c r="F3" s="7">
        <v>1</v>
      </c>
      <c r="G3" s="7" t="s">
        <v>259</v>
      </c>
      <c r="H3" s="7" t="s">
        <v>260</v>
      </c>
      <c r="I3" s="7" t="s">
        <v>42</v>
      </c>
      <c r="J3" s="7" t="s">
        <v>369</v>
      </c>
      <c r="K3" s="7" t="s">
        <v>261</v>
      </c>
      <c r="L3" s="462" t="s">
        <v>36</v>
      </c>
      <c r="M3" s="466">
        <v>350.38562200000001</v>
      </c>
      <c r="N3" s="467">
        <v>98.964534</v>
      </c>
      <c r="O3" s="467">
        <v>114.426164</v>
      </c>
      <c r="P3" s="467">
        <v>113.829489</v>
      </c>
      <c r="Q3" s="467">
        <v>114.426164</v>
      </c>
      <c r="R3" s="467">
        <v>196.355334</v>
      </c>
      <c r="S3" s="467">
        <v>35.935872000000003</v>
      </c>
      <c r="T3" s="467">
        <v>8.3667420000000003</v>
      </c>
      <c r="U3" s="467">
        <v>8.3667420000000003</v>
      </c>
      <c r="V3" s="467">
        <v>27814.142607999998</v>
      </c>
      <c r="W3" s="472">
        <f>IF(M3=-1,0,M3)*2.20462262/2000</f>
        <v>0.3862340339919848</v>
      </c>
      <c r="X3" s="472">
        <f t="shared" ref="X3:AF3" si="0">IF(N3=-1,0,N3)*2.20462262/2000</f>
        <v>0.10908972511707954</v>
      </c>
      <c r="Y3" s="472">
        <f t="shared" si="0"/>
        <v>0.12613325473711484</v>
      </c>
      <c r="Z3" s="472">
        <f t="shared" si="0"/>
        <v>0.12547553313622056</v>
      </c>
      <c r="AA3" s="472">
        <f t="shared" si="0"/>
        <v>0.12613325473711484</v>
      </c>
      <c r="AB3" s="472">
        <f t="shared" si="0"/>
        <v>0.21644470544702754</v>
      </c>
      <c r="AC3" s="472">
        <f t="shared" si="0"/>
        <v>3.9612518140312317E-2</v>
      </c>
      <c r="AD3" s="472">
        <f t="shared" si="0"/>
        <v>9.2227543344520196E-3</v>
      </c>
      <c r="AE3" s="472">
        <f t="shared" si="0"/>
        <v>9.2227543344520196E-3</v>
      </c>
      <c r="AF3" s="472">
        <f t="shared" si="0"/>
        <v>30.659843974751293</v>
      </c>
    </row>
    <row r="4" spans="1:32" ht="26.25" x14ac:dyDescent="0.25">
      <c r="A4" s="21" t="s">
        <v>207</v>
      </c>
      <c r="B4" s="4" t="s">
        <v>208</v>
      </c>
      <c r="C4" s="4" t="s">
        <v>212</v>
      </c>
      <c r="D4" s="9" t="s">
        <v>27</v>
      </c>
      <c r="E4" s="9">
        <v>2007</v>
      </c>
      <c r="F4" s="9">
        <v>2</v>
      </c>
      <c r="G4" s="9" t="s">
        <v>262</v>
      </c>
      <c r="H4" s="9" t="s">
        <v>263</v>
      </c>
      <c r="I4" s="9" t="s">
        <v>42</v>
      </c>
      <c r="J4" s="9" t="s">
        <v>369</v>
      </c>
      <c r="K4" s="9" t="s">
        <v>261</v>
      </c>
      <c r="L4" s="306" t="s">
        <v>36</v>
      </c>
      <c r="M4" s="392">
        <v>1245.804005</v>
      </c>
      <c r="N4" s="331">
        <v>96.172122999999999</v>
      </c>
      <c r="O4" s="331">
        <v>111.19748300000001</v>
      </c>
      <c r="P4" s="331">
        <v>110.617644</v>
      </c>
      <c r="Q4" s="331">
        <v>111.19748300000001</v>
      </c>
      <c r="R4" s="331">
        <v>3610.6989939999999</v>
      </c>
      <c r="S4" s="331">
        <v>473.90745199999998</v>
      </c>
      <c r="T4" s="331">
        <v>52.396144999999997</v>
      </c>
      <c r="U4" s="331">
        <v>52.396144999999997</v>
      </c>
      <c r="V4" s="331">
        <v>366801.433318</v>
      </c>
      <c r="W4" s="472">
        <f t="shared" ref="W4:W67" si="1">IF(M4=-1,0,M4)*2.20462262/2000</f>
        <v>1.3732638447547965</v>
      </c>
      <c r="X4" s="472">
        <f t="shared" ref="X4:X67" si="2">IF(N4=-1,0,N4)*2.20462262/2000</f>
        <v>0.10601161888961112</v>
      </c>
      <c r="Y4" s="472">
        <f t="shared" ref="Y4:Y67" si="3">IF(O4=-1,0,O4)*2.20462262/2000</f>
        <v>0.12257424315443272</v>
      </c>
      <c r="Z4" s="472">
        <f t="shared" ref="Z4:Z67" si="4">IF(P4=-1,0,P4)*2.20462262/2000</f>
        <v>0.12193508006675363</v>
      </c>
      <c r="AA4" s="472">
        <f t="shared" ref="AA4:AA67" si="5">IF(Q4=-1,0,Q4)*2.20462262/2000</f>
        <v>0.12257424315443272</v>
      </c>
      <c r="AB4" s="472">
        <f t="shared" ref="AB4:AB67" si="6">IF(R4=-1,0,R4)*2.20462262/2000</f>
        <v>3.9801143380918216</v>
      </c>
      <c r="AC4" s="472">
        <f t="shared" ref="AC4:AC67" si="7">IF(S4=-1,0,S4)*2.20462262/2000</f>
        <v>0.52239354423288209</v>
      </c>
      <c r="AD4" s="472">
        <f t="shared" ref="AD4:AD67" si="8">IF(T4=-1,0,T4)*2.20462262/2000</f>
        <v>5.775686323389994E-2</v>
      </c>
      <c r="AE4" s="472">
        <f t="shared" ref="AE4:AE67" si="9">IF(U4=-1,0,U4)*2.20462262/2000</f>
        <v>5.775686323389994E-2</v>
      </c>
      <c r="AF4" s="472">
        <f t="shared" ref="AF4:AF67" si="10">IF(V4=-1,0,V4)*2.20462262/2000</f>
        <v>404.32936847064218</v>
      </c>
    </row>
    <row r="5" spans="1:32" ht="26.25" x14ac:dyDescent="0.25">
      <c r="A5" s="21" t="s">
        <v>207</v>
      </c>
      <c r="B5" s="4" t="s">
        <v>208</v>
      </c>
      <c r="C5" s="4" t="s">
        <v>212</v>
      </c>
      <c r="D5" s="9" t="s">
        <v>27</v>
      </c>
      <c r="E5" s="9">
        <v>2007</v>
      </c>
      <c r="F5" s="9">
        <v>3</v>
      </c>
      <c r="G5" s="9" t="s">
        <v>264</v>
      </c>
      <c r="H5" s="9" t="s">
        <v>265</v>
      </c>
      <c r="I5" s="9" t="s">
        <v>42</v>
      </c>
      <c r="J5" s="9" t="s">
        <v>369</v>
      </c>
      <c r="K5" s="9" t="s">
        <v>261</v>
      </c>
      <c r="L5" s="306" t="s">
        <v>36</v>
      </c>
      <c r="M5" s="392">
        <v>1366.178042</v>
      </c>
      <c r="N5" s="331">
        <v>135.141775</v>
      </c>
      <c r="O5" s="331">
        <v>156.25552099999999</v>
      </c>
      <c r="P5" s="331">
        <v>155.44072700000001</v>
      </c>
      <c r="Q5" s="331">
        <v>156.25552099999999</v>
      </c>
      <c r="R5" s="331">
        <v>2479.8247550000001</v>
      </c>
      <c r="S5" s="331">
        <v>377.93106799999998</v>
      </c>
      <c r="T5" s="331">
        <v>46.356740000000002</v>
      </c>
      <c r="U5" s="331">
        <v>46.356740000000002</v>
      </c>
      <c r="V5" s="331">
        <v>292516.306812</v>
      </c>
      <c r="W5" s="472">
        <f t="shared" si="1"/>
        <v>1.5059535071702548</v>
      </c>
      <c r="X5" s="472">
        <f t="shared" si="2"/>
        <v>0.14896830703597524</v>
      </c>
      <c r="Y5" s="472">
        <f t="shared" si="3"/>
        <v>0.17224222804824249</v>
      </c>
      <c r="Z5" s="472">
        <f t="shared" si="4"/>
        <v>0.17134407140672236</v>
      </c>
      <c r="AA5" s="472">
        <f t="shared" si="5"/>
        <v>0.17224222804824249</v>
      </c>
      <c r="AB5" s="472">
        <f t="shared" si="6"/>
        <v>2.7335388742544793</v>
      </c>
      <c r="AC5" s="472">
        <f t="shared" si="7"/>
        <v>0.41659769065677904</v>
      </c>
      <c r="AD5" s="472">
        <f t="shared" si="8"/>
        <v>5.1099558796729394E-2</v>
      </c>
      <c r="AE5" s="472">
        <f t="shared" si="9"/>
        <v>5.1099558796729394E-2</v>
      </c>
      <c r="AF5" s="472">
        <f t="shared" si="10"/>
        <v>322.44403335829759</v>
      </c>
    </row>
    <row r="6" spans="1:32" ht="26.25" x14ac:dyDescent="0.25">
      <c r="A6" s="21" t="s">
        <v>207</v>
      </c>
      <c r="B6" s="4" t="s">
        <v>208</v>
      </c>
      <c r="C6" s="4" t="s">
        <v>212</v>
      </c>
      <c r="D6" s="9" t="s">
        <v>27</v>
      </c>
      <c r="E6" s="9">
        <v>2007</v>
      </c>
      <c r="F6" s="9">
        <v>4</v>
      </c>
      <c r="G6" s="9" t="s">
        <v>266</v>
      </c>
      <c r="H6" s="9" t="s">
        <v>267</v>
      </c>
      <c r="I6" s="9" t="s">
        <v>42</v>
      </c>
      <c r="J6" s="9" t="s">
        <v>369</v>
      </c>
      <c r="K6" s="9" t="s">
        <v>215</v>
      </c>
      <c r="L6" s="306" t="s">
        <v>36</v>
      </c>
      <c r="M6" s="392">
        <v>1637.882008</v>
      </c>
      <c r="N6" s="331">
        <v>29.505310999999999</v>
      </c>
      <c r="O6" s="331">
        <v>34.115045000000002</v>
      </c>
      <c r="P6" s="331">
        <v>33.937151999999998</v>
      </c>
      <c r="Q6" s="331">
        <v>34.115045000000002</v>
      </c>
      <c r="R6" s="331">
        <v>3325.7773139999999</v>
      </c>
      <c r="S6" s="331">
        <v>556.54781800000001</v>
      </c>
      <c r="T6" s="331">
        <v>112.480125</v>
      </c>
      <c r="U6" s="331">
        <v>112.480125</v>
      </c>
      <c r="V6" s="331">
        <v>430764.56531099998</v>
      </c>
      <c r="W6" s="472">
        <f t="shared" si="1"/>
        <v>1.8054558618639105</v>
      </c>
      <c r="X6" s="472">
        <f t="shared" si="2"/>
        <v>3.2524038020367407E-2</v>
      </c>
      <c r="Y6" s="472">
        <f t="shared" si="3"/>
        <v>3.7605399944658946E-2</v>
      </c>
      <c r="Z6" s="472">
        <f t="shared" si="4"/>
        <v>3.7409306478789109E-2</v>
      </c>
      <c r="AA6" s="472">
        <f t="shared" si="5"/>
        <v>3.7605399944658946E-2</v>
      </c>
      <c r="AB6" s="472">
        <f t="shared" si="6"/>
        <v>3.6660419477636208</v>
      </c>
      <c r="AC6" s="472">
        <f t="shared" si="7"/>
        <v>0.61348895433722161</v>
      </c>
      <c r="AD6" s="472">
        <f t="shared" si="8"/>
        <v>0.12398811393771375</v>
      </c>
      <c r="AE6" s="472">
        <f t="shared" si="9"/>
        <v>0.12398811393771375</v>
      </c>
      <c r="AF6" s="472">
        <f t="shared" si="10"/>
        <v>474.83665228954897</v>
      </c>
    </row>
    <row r="7" spans="1:32" ht="26.25" x14ac:dyDescent="0.25">
      <c r="A7" s="21" t="s">
        <v>207</v>
      </c>
      <c r="B7" s="4" t="s">
        <v>208</v>
      </c>
      <c r="C7" s="4" t="s">
        <v>212</v>
      </c>
      <c r="D7" s="9" t="s">
        <v>27</v>
      </c>
      <c r="E7" s="9">
        <v>2007</v>
      </c>
      <c r="F7" s="9">
        <v>5</v>
      </c>
      <c r="G7" s="9" t="s">
        <v>268</v>
      </c>
      <c r="H7" s="9" t="s">
        <v>269</v>
      </c>
      <c r="I7" s="9" t="s">
        <v>42</v>
      </c>
      <c r="J7" s="9" t="s">
        <v>369</v>
      </c>
      <c r="K7" s="9" t="s">
        <v>215</v>
      </c>
      <c r="L7" s="306" t="s">
        <v>36</v>
      </c>
      <c r="M7" s="392">
        <v>2658.7453439999999</v>
      </c>
      <c r="N7" s="331">
        <v>336.52139</v>
      </c>
      <c r="O7" s="331">
        <v>389.097489</v>
      </c>
      <c r="P7" s="331">
        <v>387.06853999999998</v>
      </c>
      <c r="Q7" s="331">
        <v>389.097489</v>
      </c>
      <c r="R7" s="331">
        <v>3833.409099</v>
      </c>
      <c r="S7" s="331">
        <v>743.13438799999994</v>
      </c>
      <c r="T7" s="331">
        <v>117.809456</v>
      </c>
      <c r="U7" s="331">
        <v>117.809456</v>
      </c>
      <c r="V7" s="331">
        <v>575181.41521500004</v>
      </c>
      <c r="W7" s="472">
        <f t="shared" si="1"/>
        <v>2.9307650631010405</v>
      </c>
      <c r="X7" s="472">
        <f t="shared" si="2"/>
        <v>0.37095133425392091</v>
      </c>
      <c r="Y7" s="472">
        <f t="shared" si="3"/>
        <v>0.42890656281730055</v>
      </c>
      <c r="Z7" s="472">
        <f t="shared" si="4"/>
        <v>0.42667002938718734</v>
      </c>
      <c r="AA7" s="472">
        <f t="shared" si="5"/>
        <v>0.42890656281730055</v>
      </c>
      <c r="AB7" s="472">
        <f t="shared" si="6"/>
        <v>4.2256102056846094</v>
      </c>
      <c r="AC7" s="472">
        <f t="shared" si="7"/>
        <v>0.81916544074232822</v>
      </c>
      <c r="AD7" s="472">
        <f t="shared" si="8"/>
        <v>0.12986269577374737</v>
      </c>
      <c r="AE7" s="472">
        <f t="shared" si="9"/>
        <v>0.12986269577374737</v>
      </c>
      <c r="AF7" s="472">
        <f t="shared" si="10"/>
        <v>634.02897929330049</v>
      </c>
    </row>
    <row r="8" spans="1:32" ht="26.25" x14ac:dyDescent="0.25">
      <c r="A8" s="21" t="s">
        <v>207</v>
      </c>
      <c r="B8" s="4" t="s">
        <v>208</v>
      </c>
      <c r="C8" s="4" t="s">
        <v>212</v>
      </c>
      <c r="D8" s="9" t="s">
        <v>27</v>
      </c>
      <c r="E8" s="9">
        <v>2007</v>
      </c>
      <c r="F8" s="9">
        <v>6</v>
      </c>
      <c r="G8" s="9" t="s">
        <v>268</v>
      </c>
      <c r="H8" s="9" t="s">
        <v>270</v>
      </c>
      <c r="I8" s="9" t="s">
        <v>42</v>
      </c>
      <c r="J8" s="9" t="s">
        <v>369</v>
      </c>
      <c r="K8" s="9" t="s">
        <v>215</v>
      </c>
      <c r="L8" s="306" t="s">
        <v>36</v>
      </c>
      <c r="M8" s="392">
        <v>42.525626000000003</v>
      </c>
      <c r="N8" s="331">
        <v>0.71545199999999998</v>
      </c>
      <c r="O8" s="331">
        <v>0.82723100000000005</v>
      </c>
      <c r="P8" s="331">
        <v>0.82291700000000001</v>
      </c>
      <c r="Q8" s="331">
        <v>0.82723100000000005</v>
      </c>
      <c r="R8" s="331">
        <v>72.617138999999995</v>
      </c>
      <c r="S8" s="331">
        <v>12.761889999999999</v>
      </c>
      <c r="T8" s="331">
        <v>2.6512060000000002</v>
      </c>
      <c r="U8" s="331">
        <v>2.6512060000000002</v>
      </c>
      <c r="V8" s="331">
        <v>9877.6235770000003</v>
      </c>
      <c r="W8" s="472">
        <f t="shared" si="1"/>
        <v>4.6876478504630059E-2</v>
      </c>
      <c r="X8" s="472">
        <f t="shared" si="2"/>
        <v>7.8865083136211989E-4</v>
      </c>
      <c r="Y8" s="472">
        <f t="shared" si="3"/>
        <v>9.1186608728260996E-4</v>
      </c>
      <c r="Z8" s="472">
        <f t="shared" si="4"/>
        <v>9.0711071629126993E-4</v>
      </c>
      <c r="AA8" s="472">
        <f t="shared" si="5"/>
        <v>9.1186608728260996E-4</v>
      </c>
      <c r="AB8" s="472">
        <f t="shared" si="6"/>
        <v>8.0046693619542086E-2</v>
      </c>
      <c r="AC8" s="472">
        <f t="shared" si="7"/>
        <v>1.4067575683975897E-2</v>
      </c>
      <c r="AD8" s="472">
        <f t="shared" si="8"/>
        <v>2.9224543589398602E-3</v>
      </c>
      <c r="AE8" s="472">
        <f t="shared" si="9"/>
        <v>2.9224543589398602E-3</v>
      </c>
      <c r="AF8" s="472">
        <f t="shared" si="10"/>
        <v>10.888216184849757</v>
      </c>
    </row>
    <row r="9" spans="1:32" ht="26.25" x14ac:dyDescent="0.25">
      <c r="A9" s="21" t="s">
        <v>207</v>
      </c>
      <c r="B9" s="4" t="s">
        <v>208</v>
      </c>
      <c r="C9" s="4" t="s">
        <v>212</v>
      </c>
      <c r="D9" s="9" t="s">
        <v>27</v>
      </c>
      <c r="E9" s="9">
        <v>2007</v>
      </c>
      <c r="F9" s="9">
        <v>7</v>
      </c>
      <c r="G9" s="9" t="s">
        <v>271</v>
      </c>
      <c r="H9" s="9" t="s">
        <v>272</v>
      </c>
      <c r="I9" s="9" t="s">
        <v>42</v>
      </c>
      <c r="J9" s="9" t="s">
        <v>369</v>
      </c>
      <c r="K9" s="9" t="s">
        <v>261</v>
      </c>
      <c r="L9" s="306" t="s">
        <v>36</v>
      </c>
      <c r="M9" s="392">
        <v>1154.6555539999999</v>
      </c>
      <c r="N9" s="331">
        <v>162.86109999999999</v>
      </c>
      <c r="O9" s="331">
        <v>188.30554900000001</v>
      </c>
      <c r="P9" s="331">
        <v>187.32363000000001</v>
      </c>
      <c r="Q9" s="331">
        <v>188.30554900000001</v>
      </c>
      <c r="R9" s="331">
        <v>1008.79665</v>
      </c>
      <c r="S9" s="331">
        <v>185.71780100000001</v>
      </c>
      <c r="T9" s="331">
        <v>-1</v>
      </c>
      <c r="U9" s="331">
        <v>-1</v>
      </c>
      <c r="V9" s="331">
        <v>143744.428033</v>
      </c>
      <c r="W9" s="472">
        <f t="shared" si="1"/>
        <v>1.2727898763285157</v>
      </c>
      <c r="X9" s="472">
        <f t="shared" si="2"/>
        <v>0.17952363248904099</v>
      </c>
      <c r="Y9" s="472">
        <f t="shared" si="3"/>
        <v>0.20757133639845918</v>
      </c>
      <c r="Z9" s="472">
        <f t="shared" si="4"/>
        <v>0.20648895597925532</v>
      </c>
      <c r="AA9" s="472">
        <f t="shared" si="5"/>
        <v>0.20757133639845918</v>
      </c>
      <c r="AB9" s="472">
        <f t="shared" si="6"/>
        <v>1.1120079567851116</v>
      </c>
      <c r="AC9" s="472">
        <f t="shared" si="7"/>
        <v>0.20471883251062931</v>
      </c>
      <c r="AD9" s="472">
        <f t="shared" si="8"/>
        <v>0</v>
      </c>
      <c r="AE9" s="472">
        <f t="shared" si="9"/>
        <v>0</v>
      </c>
      <c r="AF9" s="472">
        <f t="shared" si="10"/>
        <v>158.45110877025695</v>
      </c>
    </row>
    <row r="10" spans="1:32" ht="26.25" x14ac:dyDescent="0.25">
      <c r="A10" s="21" t="s">
        <v>207</v>
      </c>
      <c r="B10" s="4" t="s">
        <v>208</v>
      </c>
      <c r="C10" s="4" t="s">
        <v>212</v>
      </c>
      <c r="D10" s="9" t="s">
        <v>27</v>
      </c>
      <c r="E10" s="9">
        <v>2007</v>
      </c>
      <c r="F10" s="9">
        <v>8</v>
      </c>
      <c r="G10" s="9" t="s">
        <v>271</v>
      </c>
      <c r="H10" s="9" t="s">
        <v>273</v>
      </c>
      <c r="I10" s="9" t="s">
        <v>42</v>
      </c>
      <c r="J10" s="9" t="s">
        <v>369</v>
      </c>
      <c r="K10" s="9" t="s">
        <v>261</v>
      </c>
      <c r="L10" s="306" t="s">
        <v>36</v>
      </c>
      <c r="M10" s="392">
        <v>515.13596700000005</v>
      </c>
      <c r="N10" s="331">
        <v>151.49802399999999</v>
      </c>
      <c r="O10" s="331">
        <v>175.16717299999999</v>
      </c>
      <c r="P10" s="331">
        <v>174.25376399999999</v>
      </c>
      <c r="Q10" s="331">
        <v>175.16717299999999</v>
      </c>
      <c r="R10" s="331">
        <v>1369.326131</v>
      </c>
      <c r="S10" s="331">
        <v>223.86988299999999</v>
      </c>
      <c r="T10" s="331">
        <v>-1</v>
      </c>
      <c r="U10" s="331">
        <v>-1</v>
      </c>
      <c r="V10" s="331">
        <v>173273.90295799999</v>
      </c>
      <c r="W10" s="472">
        <f t="shared" si="1"/>
        <v>0.56784020261188672</v>
      </c>
      <c r="X10" s="472">
        <f t="shared" si="2"/>
        <v>0.16699798529785143</v>
      </c>
      <c r="Y10" s="472">
        <f t="shared" si="3"/>
        <v>0.19308875593862659</v>
      </c>
      <c r="Z10" s="472">
        <f t="shared" si="4"/>
        <v>0.19208189486727081</v>
      </c>
      <c r="AA10" s="472">
        <f t="shared" si="5"/>
        <v>0.19308875593862659</v>
      </c>
      <c r="AB10" s="472">
        <f t="shared" si="6"/>
        <v>1.5094236812798416</v>
      </c>
      <c r="AC10" s="472">
        <f t="shared" si="7"/>
        <v>0.24677430399927669</v>
      </c>
      <c r="AD10" s="472">
        <f t="shared" si="8"/>
        <v>0</v>
      </c>
      <c r="AE10" s="472">
        <f t="shared" si="9"/>
        <v>0</v>
      </c>
      <c r="AF10" s="472">
        <f t="shared" si="10"/>
        <v>191.00178295844583</v>
      </c>
    </row>
    <row r="11" spans="1:32" ht="26.25" x14ac:dyDescent="0.25">
      <c r="A11" s="21" t="s">
        <v>207</v>
      </c>
      <c r="B11" s="4" t="s">
        <v>208</v>
      </c>
      <c r="C11" s="4" t="s">
        <v>212</v>
      </c>
      <c r="D11" s="9" t="s">
        <v>27</v>
      </c>
      <c r="E11" s="9">
        <v>2007</v>
      </c>
      <c r="F11" s="9">
        <v>9</v>
      </c>
      <c r="G11" s="9" t="s">
        <v>274</v>
      </c>
      <c r="H11" s="9" t="s">
        <v>275</v>
      </c>
      <c r="I11" s="9" t="s">
        <v>42</v>
      </c>
      <c r="J11" s="9" t="s">
        <v>369</v>
      </c>
      <c r="K11" s="9" t="s">
        <v>90</v>
      </c>
      <c r="L11" s="306" t="s">
        <v>36</v>
      </c>
      <c r="M11" s="392">
        <v>1114.7186509999999</v>
      </c>
      <c r="N11" s="331">
        <v>81.272199999999998</v>
      </c>
      <c r="O11" s="331">
        <v>93.969684000000001</v>
      </c>
      <c r="P11" s="331">
        <v>93.479680000000002</v>
      </c>
      <c r="Q11" s="331">
        <v>93.969684000000001</v>
      </c>
      <c r="R11" s="331">
        <v>2034.274821</v>
      </c>
      <c r="S11" s="331">
        <v>330.26117699999998</v>
      </c>
      <c r="T11" s="331">
        <v>39.343437000000002</v>
      </c>
      <c r="U11" s="331">
        <v>39.343437000000002</v>
      </c>
      <c r="V11" s="331">
        <v>255620.105652</v>
      </c>
      <c r="W11" s="472">
        <f t="shared" si="1"/>
        <v>1.2287669764652427</v>
      </c>
      <c r="X11" s="472">
        <f t="shared" si="2"/>
        <v>8.9587265248581988E-2</v>
      </c>
      <c r="Y11" s="472">
        <f t="shared" si="3"/>
        <v>0.10358384547032604</v>
      </c>
      <c r="Z11" s="472">
        <f t="shared" si="4"/>
        <v>0.10304370851918079</v>
      </c>
      <c r="AA11" s="472">
        <f t="shared" si="5"/>
        <v>0.10358384547032604</v>
      </c>
      <c r="AB11" s="472">
        <f t="shared" si="6"/>
        <v>2.2424041428365253</v>
      </c>
      <c r="AC11" s="472">
        <f t="shared" si="7"/>
        <v>0.36405063066101184</v>
      </c>
      <c r="AD11" s="472">
        <f t="shared" si="8"/>
        <v>4.3368715579372469E-2</v>
      </c>
      <c r="AE11" s="472">
        <f t="shared" si="9"/>
        <v>4.3368715579372469E-2</v>
      </c>
      <c r="AF11" s="472">
        <f t="shared" si="10"/>
        <v>281.77293352359453</v>
      </c>
    </row>
    <row r="12" spans="1:32" ht="26.25" x14ac:dyDescent="0.25">
      <c r="A12" s="21" t="s">
        <v>207</v>
      </c>
      <c r="B12" s="4" t="s">
        <v>208</v>
      </c>
      <c r="C12" s="4" t="s">
        <v>212</v>
      </c>
      <c r="D12" s="9" t="s">
        <v>27</v>
      </c>
      <c r="E12" s="9">
        <v>2007</v>
      </c>
      <c r="F12" s="9">
        <v>10</v>
      </c>
      <c r="G12" s="9" t="s">
        <v>276</v>
      </c>
      <c r="H12" s="9" t="s">
        <v>277</v>
      </c>
      <c r="I12" s="9" t="s">
        <v>42</v>
      </c>
      <c r="J12" s="9" t="s">
        <v>369</v>
      </c>
      <c r="K12" s="9" t="s">
        <v>94</v>
      </c>
      <c r="L12" s="306" t="s">
        <v>36</v>
      </c>
      <c r="M12" s="392">
        <v>1212.5906910000001</v>
      </c>
      <c r="N12" s="331">
        <v>6.0353389999999996</v>
      </c>
      <c r="O12" s="331">
        <v>6.9782640000000002</v>
      </c>
      <c r="P12" s="331">
        <v>6.9418759999999997</v>
      </c>
      <c r="Q12" s="331">
        <v>6.9782640000000002</v>
      </c>
      <c r="R12" s="331">
        <v>2072.3229270000002</v>
      </c>
      <c r="S12" s="331">
        <v>273.485974</v>
      </c>
      <c r="T12" s="331">
        <v>27.594683</v>
      </c>
      <c r="U12" s="331">
        <v>27.594683</v>
      </c>
      <c r="V12" s="331">
        <v>211676.45019100001</v>
      </c>
      <c r="W12" s="472">
        <f t="shared" si="1"/>
        <v>1.3366524330900151</v>
      </c>
      <c r="X12" s="472">
        <f t="shared" si="2"/>
        <v>6.6528224393840891E-3</v>
      </c>
      <c r="Y12" s="472">
        <f t="shared" si="3"/>
        <v>7.6922193313658403E-3</v>
      </c>
      <c r="Z12" s="472">
        <f t="shared" si="4"/>
        <v>7.6521084274175592E-3</v>
      </c>
      <c r="AA12" s="472">
        <f t="shared" si="5"/>
        <v>7.6922193313658403E-3</v>
      </c>
      <c r="AB12" s="472">
        <f t="shared" si="6"/>
        <v>2.2843450004044041</v>
      </c>
      <c r="AC12" s="472">
        <f t="shared" si="7"/>
        <v>0.30146668226656592</v>
      </c>
      <c r="AD12" s="472">
        <f t="shared" si="8"/>
        <v>3.0417931166764729E-2</v>
      </c>
      <c r="AE12" s="472">
        <f t="shared" si="9"/>
        <v>3.0417931166764729E-2</v>
      </c>
      <c r="AF12" s="472">
        <f t="shared" si="10"/>
        <v>233.33334510619093</v>
      </c>
    </row>
    <row r="13" spans="1:32" ht="26.25" x14ac:dyDescent="0.25">
      <c r="A13" s="21" t="s">
        <v>207</v>
      </c>
      <c r="B13" s="4" t="s">
        <v>208</v>
      </c>
      <c r="C13" s="4" t="s">
        <v>212</v>
      </c>
      <c r="D13" s="9" t="s">
        <v>27</v>
      </c>
      <c r="E13" s="9">
        <v>2007</v>
      </c>
      <c r="F13" s="9">
        <v>11</v>
      </c>
      <c r="G13" s="9" t="s">
        <v>278</v>
      </c>
      <c r="H13" s="9" t="s">
        <v>93</v>
      </c>
      <c r="I13" s="9" t="s">
        <v>42</v>
      </c>
      <c r="J13" s="9" t="s">
        <v>369</v>
      </c>
      <c r="K13" s="9" t="s">
        <v>215</v>
      </c>
      <c r="L13" s="306" t="s">
        <v>36</v>
      </c>
      <c r="M13" s="392">
        <v>1046.6662180000001</v>
      </c>
      <c r="N13" s="331">
        <v>220.19850500000001</v>
      </c>
      <c r="O13" s="331">
        <v>254.601009</v>
      </c>
      <c r="P13" s="331">
        <v>253.273392</v>
      </c>
      <c r="Q13" s="331">
        <v>254.601009</v>
      </c>
      <c r="R13" s="331">
        <v>1178.9143529999999</v>
      </c>
      <c r="S13" s="331">
        <v>304.090284</v>
      </c>
      <c r="T13" s="331">
        <v>49.648488</v>
      </c>
      <c r="U13" s="331">
        <v>49.648488</v>
      </c>
      <c r="V13" s="331">
        <v>235363.99708900001</v>
      </c>
      <c r="W13" s="472">
        <f t="shared" si="1"/>
        <v>1.1537520098963254</v>
      </c>
      <c r="X13" s="472">
        <f t="shared" si="2"/>
        <v>0.24272730250659155</v>
      </c>
      <c r="Y13" s="472">
        <f t="shared" si="3"/>
        <v>0.28064957175811178</v>
      </c>
      <c r="Z13" s="472">
        <f t="shared" si="4"/>
        <v>0.27918612452366354</v>
      </c>
      <c r="AA13" s="472">
        <f t="shared" si="5"/>
        <v>0.28064957175811178</v>
      </c>
      <c r="AB13" s="472">
        <f t="shared" si="6"/>
        <v>1.2995306248332321</v>
      </c>
      <c r="AC13" s="472">
        <f t="shared" si="7"/>
        <v>0.33520215931431202</v>
      </c>
      <c r="AD13" s="472">
        <f t="shared" si="8"/>
        <v>5.4728089846799277E-2</v>
      </c>
      <c r="AE13" s="472">
        <f t="shared" si="9"/>
        <v>5.4728089846799277E-2</v>
      </c>
      <c r="AF13" s="472">
        <f t="shared" si="10"/>
        <v>259.44439595801174</v>
      </c>
    </row>
    <row r="14" spans="1:32" ht="26.25" x14ac:dyDescent="0.25">
      <c r="A14" s="21" t="s">
        <v>207</v>
      </c>
      <c r="B14" s="4" t="s">
        <v>208</v>
      </c>
      <c r="C14" s="4" t="s">
        <v>212</v>
      </c>
      <c r="D14" s="9" t="s">
        <v>27</v>
      </c>
      <c r="E14" s="9">
        <v>2007</v>
      </c>
      <c r="F14" s="9">
        <v>12</v>
      </c>
      <c r="G14" s="9" t="s">
        <v>279</v>
      </c>
      <c r="H14" s="9" t="s">
        <v>280</v>
      </c>
      <c r="I14" s="9" t="s">
        <v>42</v>
      </c>
      <c r="J14" s="9" t="s">
        <v>369</v>
      </c>
      <c r="K14" s="9" t="s">
        <v>215</v>
      </c>
      <c r="L14" s="306" t="s">
        <v>36</v>
      </c>
      <c r="M14" s="392">
        <v>1007.177951</v>
      </c>
      <c r="N14" s="331">
        <v>278.846879</v>
      </c>
      <c r="O14" s="331">
        <v>322.41225500000002</v>
      </c>
      <c r="P14" s="331">
        <v>320.73103700000001</v>
      </c>
      <c r="Q14" s="331">
        <v>322.41225500000002</v>
      </c>
      <c r="R14" s="331">
        <v>153.78077300000001</v>
      </c>
      <c r="S14" s="331">
        <v>52.109321999999999</v>
      </c>
      <c r="T14" s="331">
        <v>20.399608000000001</v>
      </c>
      <c r="U14" s="331">
        <v>20.399608000000001</v>
      </c>
      <c r="V14" s="331">
        <v>40332.292232</v>
      </c>
      <c r="W14" s="472">
        <f t="shared" si="1"/>
        <v>1.1102236465699258</v>
      </c>
      <c r="X14" s="472">
        <f t="shared" si="2"/>
        <v>0.30737606847990145</v>
      </c>
      <c r="Y14" s="472">
        <f t="shared" si="3"/>
        <v>0.35539867516910401</v>
      </c>
      <c r="Z14" s="472">
        <f t="shared" si="4"/>
        <v>0.3535454495531285</v>
      </c>
      <c r="AA14" s="472">
        <f t="shared" si="5"/>
        <v>0.35539867516910401</v>
      </c>
      <c r="AB14" s="472">
        <f t="shared" si="6"/>
        <v>0.16951428533844262</v>
      </c>
      <c r="AC14" s="472">
        <f t="shared" si="7"/>
        <v>5.7440694997031812E-2</v>
      </c>
      <c r="AD14" s="472">
        <f t="shared" si="8"/>
        <v>2.2486718617966479E-2</v>
      </c>
      <c r="AE14" s="472">
        <f t="shared" si="9"/>
        <v>2.2486718617966479E-2</v>
      </c>
      <c r="AF14" s="472">
        <f t="shared" si="10"/>
        <v>44.458741885558737</v>
      </c>
    </row>
    <row r="15" spans="1:32" ht="26.25" x14ac:dyDescent="0.25">
      <c r="A15" s="21" t="s">
        <v>207</v>
      </c>
      <c r="B15" s="4" t="s">
        <v>208</v>
      </c>
      <c r="C15" s="4" t="s">
        <v>212</v>
      </c>
      <c r="D15" s="9" t="s">
        <v>27</v>
      </c>
      <c r="E15" s="9">
        <v>2007</v>
      </c>
      <c r="F15" s="9">
        <v>13</v>
      </c>
      <c r="G15" s="9" t="s">
        <v>213</v>
      </c>
      <c r="H15" s="9" t="s">
        <v>281</v>
      </c>
      <c r="I15" s="9" t="s">
        <v>42</v>
      </c>
      <c r="J15" s="9" t="s">
        <v>369</v>
      </c>
      <c r="K15" s="9" t="s">
        <v>215</v>
      </c>
      <c r="L15" s="306" t="s">
        <v>36</v>
      </c>
      <c r="M15" s="392">
        <v>38.300584000000001</v>
      </c>
      <c r="N15" s="331">
        <v>9.6403060000000007</v>
      </c>
      <c r="O15" s="331">
        <v>11.14645</v>
      </c>
      <c r="P15" s="331">
        <v>11.088327</v>
      </c>
      <c r="Q15" s="331">
        <v>11.14645</v>
      </c>
      <c r="R15" s="331">
        <v>45.794804999999997</v>
      </c>
      <c r="S15" s="331">
        <v>11.58333</v>
      </c>
      <c r="T15" s="331">
        <v>2.2277840000000002</v>
      </c>
      <c r="U15" s="331">
        <v>2.2277840000000002</v>
      </c>
      <c r="V15" s="331">
        <v>8965.4255410000005</v>
      </c>
      <c r="W15" s="472">
        <f t="shared" si="1"/>
        <v>4.2219166922805036E-2</v>
      </c>
      <c r="X15" s="472">
        <f t="shared" si="2"/>
        <v>1.0626618335660859E-2</v>
      </c>
      <c r="Y15" s="472">
        <f t="shared" si="3"/>
        <v>1.22868579013495E-2</v>
      </c>
      <c r="Z15" s="472">
        <f t="shared" si="4"/>
        <v>1.2222788261078369E-2</v>
      </c>
      <c r="AA15" s="472">
        <f t="shared" si="5"/>
        <v>1.22868579013495E-2</v>
      </c>
      <c r="AB15" s="472">
        <f t="shared" si="6"/>
        <v>5.048013149074454E-2</v>
      </c>
      <c r="AC15" s="472">
        <f t="shared" si="7"/>
        <v>1.2768435666462298E-2</v>
      </c>
      <c r="AD15" s="472">
        <f t="shared" si="8"/>
        <v>2.4557114994370401E-3</v>
      </c>
      <c r="AE15" s="472">
        <f t="shared" si="9"/>
        <v>2.4557114994370401E-3</v>
      </c>
      <c r="AF15" s="472">
        <f t="shared" si="10"/>
        <v>9.8826899728071691</v>
      </c>
    </row>
    <row r="16" spans="1:32" ht="26.25" x14ac:dyDescent="0.25">
      <c r="A16" s="21" t="s">
        <v>207</v>
      </c>
      <c r="B16" s="4" t="s">
        <v>208</v>
      </c>
      <c r="C16" s="4" t="s">
        <v>212</v>
      </c>
      <c r="D16" s="9" t="s">
        <v>27</v>
      </c>
      <c r="E16" s="9">
        <v>2007</v>
      </c>
      <c r="F16" s="9">
        <v>14</v>
      </c>
      <c r="G16" s="9" t="s">
        <v>282</v>
      </c>
      <c r="H16" s="9" t="s">
        <v>283</v>
      </c>
      <c r="I16" s="9" t="s">
        <v>42</v>
      </c>
      <c r="J16" s="9" t="s">
        <v>369</v>
      </c>
      <c r="K16" s="9" t="s">
        <v>215</v>
      </c>
      <c r="L16" s="306" t="s">
        <v>36</v>
      </c>
      <c r="M16" s="392">
        <v>10818.040529</v>
      </c>
      <c r="N16" s="331">
        <v>509.119801</v>
      </c>
      <c r="O16" s="331">
        <v>588.66164900000001</v>
      </c>
      <c r="P16" s="331">
        <v>585.59207300000003</v>
      </c>
      <c r="Q16" s="331">
        <v>588.66164900000001</v>
      </c>
      <c r="R16" s="331">
        <v>5570.0499890000001</v>
      </c>
      <c r="S16" s="331">
        <v>1144.524441</v>
      </c>
      <c r="T16" s="331">
        <v>117.518029</v>
      </c>
      <c r="U16" s="331">
        <v>117.518029</v>
      </c>
      <c r="V16" s="331">
        <v>885854.83015699999</v>
      </c>
      <c r="W16" s="472">
        <f t="shared" si="1"/>
        <v>11.924848427155082</v>
      </c>
      <c r="X16" s="472">
        <f t="shared" si="2"/>
        <v>0.5612085147872492</v>
      </c>
      <c r="Y16" s="472">
        <f t="shared" si="3"/>
        <v>0.64888839345595006</v>
      </c>
      <c r="Z16" s="472">
        <f t="shared" si="4"/>
        <v>0.64550476511424559</v>
      </c>
      <c r="AA16" s="472">
        <f t="shared" si="5"/>
        <v>0.64888839345595006</v>
      </c>
      <c r="AB16" s="472">
        <f t="shared" si="6"/>
        <v>6.1399291001400753</v>
      </c>
      <c r="AC16" s="472">
        <f t="shared" si="7"/>
        <v>1.2616222358857276</v>
      </c>
      <c r="AD16" s="472">
        <f t="shared" si="8"/>
        <v>0.12954145249560797</v>
      </c>
      <c r="AE16" s="472">
        <f t="shared" si="9"/>
        <v>0.12954145249560797</v>
      </c>
      <c r="AF16" s="472">
        <f t="shared" si="10"/>
        <v>976.48779830019009</v>
      </c>
    </row>
    <row r="17" spans="1:32" ht="26.25" x14ac:dyDescent="0.25">
      <c r="A17" s="21" t="s">
        <v>207</v>
      </c>
      <c r="B17" s="4" t="s">
        <v>208</v>
      </c>
      <c r="C17" s="4" t="s">
        <v>212</v>
      </c>
      <c r="D17" s="9" t="s">
        <v>27</v>
      </c>
      <c r="E17" s="9">
        <v>2007</v>
      </c>
      <c r="F17" s="9">
        <v>15</v>
      </c>
      <c r="G17" s="9" t="s">
        <v>284</v>
      </c>
      <c r="H17" s="9" t="s">
        <v>285</v>
      </c>
      <c r="I17" s="9" t="s">
        <v>42</v>
      </c>
      <c r="J17" s="9" t="s">
        <v>369</v>
      </c>
      <c r="K17" s="9" t="s">
        <v>215</v>
      </c>
      <c r="L17" s="306" t="s">
        <v>36</v>
      </c>
      <c r="M17" s="392">
        <v>952.05181200000004</v>
      </c>
      <c r="N17" s="331">
        <v>39.716858000000002</v>
      </c>
      <c r="O17" s="331">
        <v>45.921982999999997</v>
      </c>
      <c r="P17" s="331">
        <v>45.682523000000003</v>
      </c>
      <c r="Q17" s="331">
        <v>45.921982999999997</v>
      </c>
      <c r="R17" s="331">
        <v>565.81867</v>
      </c>
      <c r="S17" s="331">
        <v>111.66520800000001</v>
      </c>
      <c r="T17" s="331">
        <v>11.308963</v>
      </c>
      <c r="U17" s="331">
        <v>11.308963</v>
      </c>
      <c r="V17" s="331">
        <v>86428.179269</v>
      </c>
      <c r="W17" s="472">
        <f t="shared" si="1"/>
        <v>1.0494574800735936</v>
      </c>
      <c r="X17" s="472">
        <f t="shared" si="2"/>
        <v>4.3780341771063984E-2</v>
      </c>
      <c r="Y17" s="472">
        <f t="shared" si="3"/>
        <v>5.0620321238527721E-2</v>
      </c>
      <c r="Z17" s="472">
        <f t="shared" si="4"/>
        <v>5.0356361772235132E-2</v>
      </c>
      <c r="AA17" s="472">
        <f t="shared" si="5"/>
        <v>5.0620321238527721E-2</v>
      </c>
      <c r="AB17" s="472">
        <f t="shared" si="6"/>
        <v>0.62370831935015769</v>
      </c>
      <c r="AC17" s="472">
        <f t="shared" si="7"/>
        <v>0.12308982171190247</v>
      </c>
      <c r="AD17" s="472">
        <f t="shared" si="8"/>
        <v>1.246599781927153E-2</v>
      </c>
      <c r="AE17" s="472">
        <f t="shared" si="9"/>
        <v>1.246599781927153E-2</v>
      </c>
      <c r="AF17" s="472">
        <f t="shared" si="10"/>
        <v>95.27075951092624</v>
      </c>
    </row>
    <row r="18" spans="1:32" ht="26.25" x14ac:dyDescent="0.25">
      <c r="A18" s="21" t="s">
        <v>207</v>
      </c>
      <c r="B18" s="4" t="s">
        <v>208</v>
      </c>
      <c r="C18" s="4" t="s">
        <v>212</v>
      </c>
      <c r="D18" s="9" t="s">
        <v>27</v>
      </c>
      <c r="E18" s="9">
        <v>2007</v>
      </c>
      <c r="F18" s="9">
        <v>16</v>
      </c>
      <c r="G18" s="9" t="s">
        <v>286</v>
      </c>
      <c r="H18" s="9" t="s">
        <v>285</v>
      </c>
      <c r="I18" s="9" t="s">
        <v>42</v>
      </c>
      <c r="J18" s="9" t="s">
        <v>369</v>
      </c>
      <c r="K18" s="9" t="s">
        <v>215</v>
      </c>
      <c r="L18" s="306" t="s">
        <v>36</v>
      </c>
      <c r="M18" s="392">
        <v>22812.281867000002</v>
      </c>
      <c r="N18" s="331">
        <v>965.32151799999997</v>
      </c>
      <c r="O18" s="331">
        <v>1116.1376069999999</v>
      </c>
      <c r="P18" s="331">
        <v>1110.3175080000001</v>
      </c>
      <c r="Q18" s="331">
        <v>1116.1376069999999</v>
      </c>
      <c r="R18" s="331">
        <v>11508.654489</v>
      </c>
      <c r="S18" s="331">
        <v>2407.02493</v>
      </c>
      <c r="T18" s="331">
        <v>243.772932</v>
      </c>
      <c r="U18" s="331">
        <v>243.772932</v>
      </c>
      <c r="V18" s="331">
        <v>1863022.391417</v>
      </c>
      <c r="W18" s="472">
        <f t="shared" si="1"/>
        <v>25.146236308902015</v>
      </c>
      <c r="X18" s="472">
        <f t="shared" si="2"/>
        <v>1.0640848270777685</v>
      </c>
      <c r="Y18" s="472">
        <f t="shared" si="3"/>
        <v>1.2303311077124348</v>
      </c>
      <c r="Z18" s="472">
        <f t="shared" si="4"/>
        <v>1.2239155467594156</v>
      </c>
      <c r="AA18" s="472">
        <f t="shared" si="5"/>
        <v>1.2303311077124348</v>
      </c>
      <c r="AB18" s="472">
        <f t="shared" si="6"/>
        <v>12.68612000610697</v>
      </c>
      <c r="AC18" s="472">
        <f t="shared" si="7"/>
        <v>2.6532908037909584</v>
      </c>
      <c r="AD18" s="472">
        <f t="shared" si="8"/>
        <v>0.26871366001546088</v>
      </c>
      <c r="AE18" s="472">
        <f t="shared" si="9"/>
        <v>0.26871366001546088</v>
      </c>
      <c r="AF18" s="472">
        <f t="shared" si="10"/>
        <v>2053.630652842206</v>
      </c>
    </row>
    <row r="19" spans="1:32" ht="26.25" x14ac:dyDescent="0.25">
      <c r="A19" s="21" t="s">
        <v>207</v>
      </c>
      <c r="B19" s="4" t="s">
        <v>208</v>
      </c>
      <c r="C19" s="4" t="s">
        <v>212</v>
      </c>
      <c r="D19" s="9" t="s">
        <v>27</v>
      </c>
      <c r="E19" s="9">
        <v>2007</v>
      </c>
      <c r="F19" s="9">
        <v>17</v>
      </c>
      <c r="G19" s="9" t="s">
        <v>287</v>
      </c>
      <c r="H19" s="9" t="s">
        <v>288</v>
      </c>
      <c r="I19" s="9" t="s">
        <v>42</v>
      </c>
      <c r="J19" s="9" t="s">
        <v>369</v>
      </c>
      <c r="K19" s="9" t="s">
        <v>215</v>
      </c>
      <c r="L19" s="306" t="s">
        <v>36</v>
      </c>
      <c r="M19" s="392">
        <v>5781.3531890000004</v>
      </c>
      <c r="N19" s="331">
        <v>486.8648</v>
      </c>
      <c r="O19" s="331">
        <v>562.92965900000002</v>
      </c>
      <c r="P19" s="331">
        <v>559.99426200000005</v>
      </c>
      <c r="Q19" s="331">
        <v>562.92965900000002</v>
      </c>
      <c r="R19" s="331">
        <v>7130.048436</v>
      </c>
      <c r="S19" s="331">
        <v>1121.36167</v>
      </c>
      <c r="T19" s="331">
        <v>-1</v>
      </c>
      <c r="U19" s="331">
        <v>-1</v>
      </c>
      <c r="V19" s="331">
        <v>867926.98926199996</v>
      </c>
      <c r="W19" s="472">
        <f t="shared" si="1"/>
        <v>6.3728510073392668</v>
      </c>
      <c r="X19" s="472">
        <f t="shared" si="2"/>
        <v>0.53667657548088799</v>
      </c>
      <c r="Y19" s="472">
        <f t="shared" si="3"/>
        <v>0.62052372985014326</v>
      </c>
      <c r="Z19" s="472">
        <f t="shared" si="4"/>
        <v>0.61728800853770327</v>
      </c>
      <c r="AA19" s="472">
        <f t="shared" si="5"/>
        <v>0.62052372985014326</v>
      </c>
      <c r="AB19" s="472">
        <f t="shared" si="6"/>
        <v>7.85953303185061</v>
      </c>
      <c r="AC19" s="472">
        <f t="shared" si="7"/>
        <v>1.2360896514414876</v>
      </c>
      <c r="AD19" s="472">
        <f t="shared" si="8"/>
        <v>0</v>
      </c>
      <c r="AE19" s="472">
        <f t="shared" si="9"/>
        <v>0</v>
      </c>
      <c r="AF19" s="472">
        <f t="shared" si="10"/>
        <v>956.72573651775099</v>
      </c>
    </row>
    <row r="20" spans="1:32" ht="26.25" x14ac:dyDescent="0.25">
      <c r="A20" s="21" t="s">
        <v>207</v>
      </c>
      <c r="B20" s="4" t="s">
        <v>208</v>
      </c>
      <c r="C20" s="4" t="s">
        <v>212</v>
      </c>
      <c r="D20" s="9" t="s">
        <v>27</v>
      </c>
      <c r="E20" s="9">
        <v>2007</v>
      </c>
      <c r="F20" s="9">
        <v>18</v>
      </c>
      <c r="G20" s="9" t="s">
        <v>289</v>
      </c>
      <c r="H20" s="9" t="s">
        <v>290</v>
      </c>
      <c r="I20" s="9" t="s">
        <v>42</v>
      </c>
      <c r="J20" s="9" t="s">
        <v>369</v>
      </c>
      <c r="K20" s="9" t="s">
        <v>215</v>
      </c>
      <c r="L20" s="306" t="s">
        <v>36</v>
      </c>
      <c r="M20" s="392">
        <v>5526.2150979999997</v>
      </c>
      <c r="N20" s="331">
        <v>367.80872199999999</v>
      </c>
      <c r="O20" s="331">
        <v>425.27296799999999</v>
      </c>
      <c r="P20" s="331">
        <v>423.05538200000001</v>
      </c>
      <c r="Q20" s="331">
        <v>425.27296799999999</v>
      </c>
      <c r="R20" s="331">
        <v>35462.812413</v>
      </c>
      <c r="S20" s="331">
        <v>4117.836327</v>
      </c>
      <c r="T20" s="331">
        <v>-1</v>
      </c>
      <c r="U20" s="331">
        <v>-1</v>
      </c>
      <c r="V20" s="331">
        <v>3187179.819925</v>
      </c>
      <c r="W20" s="472">
        <f t="shared" si="1"/>
        <v>6.0916094040181576</v>
      </c>
      <c r="X20" s="472">
        <f t="shared" si="2"/>
        <v>0.40543971417724578</v>
      </c>
      <c r="Y20" s="472">
        <f t="shared" si="3"/>
        <v>0.46878320246366806</v>
      </c>
      <c r="Z20" s="472">
        <f t="shared" si="4"/>
        <v>0.46633873233497042</v>
      </c>
      <c r="AA20" s="472">
        <f t="shared" si="5"/>
        <v>0.46878320246366806</v>
      </c>
      <c r="AB20" s="472">
        <f t="shared" si="6"/>
        <v>39.09105920725829</v>
      </c>
      <c r="AC20" s="472">
        <f t="shared" si="7"/>
        <v>4.5391375559809584</v>
      </c>
      <c r="AD20" s="472">
        <f t="shared" si="8"/>
        <v>0</v>
      </c>
      <c r="AE20" s="472">
        <f t="shared" si="9"/>
        <v>0</v>
      </c>
      <c r="AF20" s="472">
        <f t="shared" si="10"/>
        <v>3513.2643625070905</v>
      </c>
    </row>
    <row r="21" spans="1:32" ht="26.25" x14ac:dyDescent="0.25">
      <c r="A21" s="21" t="s">
        <v>207</v>
      </c>
      <c r="B21" s="4" t="s">
        <v>208</v>
      </c>
      <c r="C21" s="4" t="s">
        <v>212</v>
      </c>
      <c r="D21" s="9" t="s">
        <v>27</v>
      </c>
      <c r="E21" s="9">
        <v>2007</v>
      </c>
      <c r="F21" s="9">
        <v>19</v>
      </c>
      <c r="G21" s="9" t="s">
        <v>291</v>
      </c>
      <c r="H21" s="9" t="s">
        <v>292</v>
      </c>
      <c r="I21" s="9" t="s">
        <v>42</v>
      </c>
      <c r="J21" s="9" t="s">
        <v>369</v>
      </c>
      <c r="K21" s="9" t="s">
        <v>90</v>
      </c>
      <c r="L21" s="306" t="s">
        <v>36</v>
      </c>
      <c r="M21" s="392">
        <v>665.04984100000001</v>
      </c>
      <c r="N21" s="331">
        <v>133.413893</v>
      </c>
      <c r="O21" s="331">
        <v>154.25768500000001</v>
      </c>
      <c r="P21" s="331">
        <v>153.45330899999999</v>
      </c>
      <c r="Q21" s="331">
        <v>154.25768500000001</v>
      </c>
      <c r="R21" s="331">
        <v>1527.2063129999999</v>
      </c>
      <c r="S21" s="331">
        <v>249.51025999999999</v>
      </c>
      <c r="T21" s="331">
        <v>33.186810000000001</v>
      </c>
      <c r="U21" s="331">
        <v>33.186810000000001</v>
      </c>
      <c r="V21" s="331">
        <v>193119.396587</v>
      </c>
      <c r="W21" s="472">
        <f t="shared" si="1"/>
        <v>0.73309196144800171</v>
      </c>
      <c r="X21" s="472">
        <f t="shared" si="2"/>
        <v>0.14706364316502982</v>
      </c>
      <c r="Y21" s="472">
        <f t="shared" si="3"/>
        <v>0.17003999082991733</v>
      </c>
      <c r="Z21" s="472">
        <f t="shared" si="4"/>
        <v>0.16915331806762479</v>
      </c>
      <c r="AA21" s="472">
        <f t="shared" si="5"/>
        <v>0.17003999082991733</v>
      </c>
      <c r="AB21" s="472">
        <f t="shared" si="6"/>
        <v>1.6834567915232999</v>
      </c>
      <c r="AC21" s="472">
        <f t="shared" si="7"/>
        <v>0.27503798155904058</v>
      </c>
      <c r="AD21" s="472">
        <f t="shared" si="8"/>
        <v>3.6582196005821098E-2</v>
      </c>
      <c r="AE21" s="472">
        <f t="shared" si="9"/>
        <v>3.6582196005821098E-2</v>
      </c>
      <c r="AF21" s="472">
        <f t="shared" si="10"/>
        <v>212.87769503822548</v>
      </c>
    </row>
    <row r="22" spans="1:32" ht="26.25" x14ac:dyDescent="0.25">
      <c r="A22" s="21" t="s">
        <v>207</v>
      </c>
      <c r="B22" s="4" t="s">
        <v>208</v>
      </c>
      <c r="C22" s="4" t="s">
        <v>212</v>
      </c>
      <c r="D22" s="9" t="s">
        <v>27</v>
      </c>
      <c r="E22" s="9">
        <v>2007</v>
      </c>
      <c r="F22" s="9">
        <v>20</v>
      </c>
      <c r="G22" s="9" t="s">
        <v>293</v>
      </c>
      <c r="H22" s="9" t="s">
        <v>294</v>
      </c>
      <c r="I22" s="9" t="s">
        <v>42</v>
      </c>
      <c r="J22" s="9" t="s">
        <v>369</v>
      </c>
      <c r="K22" s="9" t="s">
        <v>90</v>
      </c>
      <c r="L22" s="306" t="s">
        <v>36</v>
      </c>
      <c r="M22" s="392">
        <v>3382.5189019999998</v>
      </c>
      <c r="N22" s="331">
        <v>946.33018000000004</v>
      </c>
      <c r="O22" s="331">
        <v>1094.1791760000001</v>
      </c>
      <c r="P22" s="331">
        <v>1088.473579</v>
      </c>
      <c r="Q22" s="331">
        <v>1094.1791760000001</v>
      </c>
      <c r="R22" s="331">
        <v>4673.855853</v>
      </c>
      <c r="S22" s="331">
        <v>679.05892600000004</v>
      </c>
      <c r="T22" s="331">
        <v>185.94525300000001</v>
      </c>
      <c r="U22" s="331">
        <v>185.94525300000001</v>
      </c>
      <c r="V22" s="331">
        <v>525587.40408799995</v>
      </c>
      <c r="W22" s="472">
        <f t="shared" si="1"/>
        <v>3.728588841963381</v>
      </c>
      <c r="X22" s="472">
        <f t="shared" si="2"/>
        <v>1.0431504604083357</v>
      </c>
      <c r="Y22" s="472">
        <f t="shared" si="3"/>
        <v>1.2061260808712806</v>
      </c>
      <c r="Z22" s="472">
        <f t="shared" si="4"/>
        <v>1.1998367367678784</v>
      </c>
      <c r="AA22" s="472">
        <f t="shared" si="5"/>
        <v>1.2061260808712806</v>
      </c>
      <c r="AB22" s="472">
        <f t="shared" si="6"/>
        <v>5.1520441680715976</v>
      </c>
      <c r="AC22" s="472">
        <f t="shared" si="7"/>
        <v>0.74853433428625304</v>
      </c>
      <c r="AD22" s="472">
        <f t="shared" si="8"/>
        <v>0.20496955542271145</v>
      </c>
      <c r="AE22" s="472">
        <f t="shared" si="9"/>
        <v>0.20496955542271145</v>
      </c>
      <c r="AF22" s="472">
        <f t="shared" si="10"/>
        <v>579.36093991974258</v>
      </c>
    </row>
    <row r="23" spans="1:32" ht="26.25" x14ac:dyDescent="0.25">
      <c r="A23" s="21" t="s">
        <v>207</v>
      </c>
      <c r="B23" s="4" t="s">
        <v>208</v>
      </c>
      <c r="C23" s="4" t="s">
        <v>212</v>
      </c>
      <c r="D23" s="9" t="s">
        <v>27</v>
      </c>
      <c r="E23" s="9">
        <v>2007</v>
      </c>
      <c r="F23" s="9">
        <v>21</v>
      </c>
      <c r="G23" s="9" t="s">
        <v>293</v>
      </c>
      <c r="H23" s="9" t="s">
        <v>292</v>
      </c>
      <c r="I23" s="9" t="s">
        <v>42</v>
      </c>
      <c r="J23" s="9" t="s">
        <v>369</v>
      </c>
      <c r="K23" s="9" t="s">
        <v>90</v>
      </c>
      <c r="L23" s="306" t="s">
        <v>36</v>
      </c>
      <c r="M23" s="392">
        <v>1.3717299999999999</v>
      </c>
      <c r="N23" s="331">
        <v>0.29341800000000001</v>
      </c>
      <c r="O23" s="331">
        <v>0.33926000000000001</v>
      </c>
      <c r="P23" s="331">
        <v>0.33749099999999999</v>
      </c>
      <c r="Q23" s="331">
        <v>0.33926000000000001</v>
      </c>
      <c r="R23" s="331">
        <v>6.2369659999999998</v>
      </c>
      <c r="S23" s="331">
        <v>0.86198699999999995</v>
      </c>
      <c r="T23" s="331">
        <v>0.114651</v>
      </c>
      <c r="U23" s="331">
        <v>0.114651</v>
      </c>
      <c r="V23" s="331">
        <v>667.17237299999999</v>
      </c>
      <c r="W23" s="472">
        <f t="shared" si="1"/>
        <v>1.5120734932662998E-3</v>
      </c>
      <c r="X23" s="472">
        <f t="shared" si="2"/>
        <v>3.2343797995758002E-4</v>
      </c>
      <c r="Y23" s="472">
        <f t="shared" si="3"/>
        <v>3.7397013503059998E-4</v>
      </c>
      <c r="Z23" s="472">
        <f t="shared" si="4"/>
        <v>3.7202014632320993E-4</v>
      </c>
      <c r="AA23" s="472">
        <f t="shared" si="5"/>
        <v>3.7397013503059998E-4</v>
      </c>
      <c r="AB23" s="472">
        <f t="shared" si="6"/>
        <v>6.8750781618854588E-3</v>
      </c>
      <c r="AC23" s="472">
        <f t="shared" si="7"/>
        <v>9.5017801917296983E-4</v>
      </c>
      <c r="AD23" s="472">
        <f t="shared" si="8"/>
        <v>1.2638109400280999E-4</v>
      </c>
      <c r="AE23" s="472">
        <f t="shared" si="9"/>
        <v>1.2638109400280999E-4</v>
      </c>
      <c r="AF23" s="472">
        <f t="shared" si="10"/>
        <v>0.73543165247743858</v>
      </c>
    </row>
    <row r="24" spans="1:32" ht="26.25" x14ac:dyDescent="0.25">
      <c r="A24" s="21" t="s">
        <v>207</v>
      </c>
      <c r="B24" s="4" t="s">
        <v>208</v>
      </c>
      <c r="C24" s="4" t="s">
        <v>212</v>
      </c>
      <c r="D24" s="9" t="s">
        <v>27</v>
      </c>
      <c r="E24" s="9">
        <v>2007</v>
      </c>
      <c r="F24" s="9">
        <v>22</v>
      </c>
      <c r="G24" s="9" t="s">
        <v>295</v>
      </c>
      <c r="H24" s="9" t="s">
        <v>296</v>
      </c>
      <c r="I24" s="9" t="s">
        <v>42</v>
      </c>
      <c r="J24" s="9" t="s">
        <v>369</v>
      </c>
      <c r="K24" s="9" t="s">
        <v>90</v>
      </c>
      <c r="L24" s="306" t="s">
        <v>36</v>
      </c>
      <c r="M24" s="392">
        <v>633.08849999999995</v>
      </c>
      <c r="N24" s="331">
        <v>106.753862</v>
      </c>
      <c r="O24" s="331">
        <v>123.43245</v>
      </c>
      <c r="P24" s="331">
        <v>122.788811</v>
      </c>
      <c r="Q24" s="331">
        <v>123.43245</v>
      </c>
      <c r="R24" s="331">
        <v>3579.1353450000001</v>
      </c>
      <c r="S24" s="331">
        <v>448.05593599999997</v>
      </c>
      <c r="T24" s="331">
        <v>61.328600000000002</v>
      </c>
      <c r="U24" s="331">
        <v>61.328600000000002</v>
      </c>
      <c r="V24" s="331">
        <v>346792.52004700003</v>
      </c>
      <c r="W24" s="472">
        <f t="shared" si="1"/>
        <v>0.697860613780935</v>
      </c>
      <c r="X24" s="472">
        <f t="shared" si="2"/>
        <v>0.1176759894687792</v>
      </c>
      <c r="Y24" s="472">
        <f t="shared" si="3"/>
        <v>0.13606098565600952</v>
      </c>
      <c r="Z24" s="472">
        <f t="shared" si="4"/>
        <v>0.1353514951067524</v>
      </c>
      <c r="AA24" s="472">
        <f t="shared" si="5"/>
        <v>0.13606098565600952</v>
      </c>
      <c r="AB24" s="472">
        <f t="shared" si="6"/>
        <v>3.945321370814252</v>
      </c>
      <c r="AC24" s="472">
        <f t="shared" si="7"/>
        <v>0.4938971257654361</v>
      </c>
      <c r="AD24" s="472">
        <f t="shared" si="8"/>
        <v>6.7603209406465997E-2</v>
      </c>
      <c r="AE24" s="472">
        <f t="shared" si="9"/>
        <v>6.7603209406465997E-2</v>
      </c>
      <c r="AF24" s="472">
        <f t="shared" si="10"/>
        <v>382.27331707120982</v>
      </c>
    </row>
    <row r="25" spans="1:32" ht="26.25" x14ac:dyDescent="0.25">
      <c r="A25" s="21" t="s">
        <v>207</v>
      </c>
      <c r="B25" s="4" t="s">
        <v>208</v>
      </c>
      <c r="C25" s="4" t="s">
        <v>212</v>
      </c>
      <c r="D25" s="9" t="s">
        <v>27</v>
      </c>
      <c r="E25" s="9">
        <v>2007</v>
      </c>
      <c r="F25" s="9">
        <v>23</v>
      </c>
      <c r="G25" s="9" t="s">
        <v>297</v>
      </c>
      <c r="H25" s="9" t="s">
        <v>294</v>
      </c>
      <c r="I25" s="9" t="s">
        <v>42</v>
      </c>
      <c r="J25" s="9" t="s">
        <v>369</v>
      </c>
      <c r="K25" s="9" t="s">
        <v>90</v>
      </c>
      <c r="L25" s="306" t="s">
        <v>36</v>
      </c>
      <c r="M25" s="392">
        <v>10.730713</v>
      </c>
      <c r="N25" s="331">
        <v>3.2909470000000001</v>
      </c>
      <c r="O25" s="331">
        <v>3.8051050000000002</v>
      </c>
      <c r="P25" s="331">
        <v>3.7852640000000002</v>
      </c>
      <c r="Q25" s="331">
        <v>3.8051050000000002</v>
      </c>
      <c r="R25" s="331">
        <v>2.0796199999999998</v>
      </c>
      <c r="S25" s="331">
        <v>0.50456299999999998</v>
      </c>
      <c r="T25" s="331">
        <v>0.13816300000000001</v>
      </c>
      <c r="U25" s="331">
        <v>0.13816300000000001</v>
      </c>
      <c r="V25" s="331">
        <v>390.52839399999999</v>
      </c>
      <c r="W25" s="472">
        <f t="shared" si="1"/>
        <v>1.1828586304264029E-2</v>
      </c>
      <c r="X25" s="472">
        <f t="shared" si="2"/>
        <v>3.6276480987105699E-3</v>
      </c>
      <c r="Y25" s="472">
        <f t="shared" si="3"/>
        <v>4.1944102772375497E-3</v>
      </c>
      <c r="Z25" s="472">
        <f t="shared" si="4"/>
        <v>4.1725393185358403E-3</v>
      </c>
      <c r="AA25" s="472">
        <f t="shared" si="5"/>
        <v>4.1944102772375497E-3</v>
      </c>
      <c r="AB25" s="472">
        <f t="shared" si="6"/>
        <v>2.2923886465021997E-3</v>
      </c>
      <c r="AC25" s="472">
        <f t="shared" si="7"/>
        <v>5.5618550150753E-4</v>
      </c>
      <c r="AD25" s="472">
        <f t="shared" si="8"/>
        <v>1.5229863752353002E-4</v>
      </c>
      <c r="AE25" s="472">
        <f t="shared" si="9"/>
        <v>1.5229863752353002E-4</v>
      </c>
      <c r="AF25" s="472">
        <f t="shared" si="10"/>
        <v>0.43048386558233609</v>
      </c>
    </row>
    <row r="26" spans="1:32" ht="26.25" x14ac:dyDescent="0.25">
      <c r="A26" s="21" t="s">
        <v>207</v>
      </c>
      <c r="B26" s="4" t="s">
        <v>208</v>
      </c>
      <c r="C26" s="4" t="s">
        <v>212</v>
      </c>
      <c r="D26" s="9" t="s">
        <v>27</v>
      </c>
      <c r="E26" s="9">
        <v>2007</v>
      </c>
      <c r="F26" s="9">
        <v>24</v>
      </c>
      <c r="G26" s="9" t="s">
        <v>298</v>
      </c>
      <c r="H26" s="9" t="s">
        <v>299</v>
      </c>
      <c r="I26" s="9" t="s">
        <v>42</v>
      </c>
      <c r="J26" s="9" t="s">
        <v>369</v>
      </c>
      <c r="K26" s="9" t="s">
        <v>215</v>
      </c>
      <c r="L26" s="306" t="s">
        <v>36</v>
      </c>
      <c r="M26" s="392">
        <v>21026.225694000001</v>
      </c>
      <c r="N26" s="331">
        <v>1992.2873750000001</v>
      </c>
      <c r="O26" s="331">
        <v>2303.5504989999999</v>
      </c>
      <c r="P26" s="331">
        <v>2291.5386349999999</v>
      </c>
      <c r="Q26" s="331">
        <v>2303.5504989999999</v>
      </c>
      <c r="R26" s="331">
        <v>44464.596008</v>
      </c>
      <c r="S26" s="331">
        <v>5975.6010610000003</v>
      </c>
      <c r="T26" s="331">
        <v>752.50006699999994</v>
      </c>
      <c r="U26" s="331">
        <v>752.50006699999994</v>
      </c>
      <c r="V26" s="331">
        <v>4625078.2208080003</v>
      </c>
      <c r="W26" s="472">
        <f t="shared" si="1"/>
        <v>23.177446389108798</v>
      </c>
      <c r="X26" s="472">
        <f t="shared" si="2"/>
        <v>2.1961209062327112</v>
      </c>
      <c r="Y26" s="472">
        <f t="shared" si="3"/>
        <v>2.5392297682038434</v>
      </c>
      <c r="Z26" s="472">
        <f t="shared" si="4"/>
        <v>2.5259889546624619</v>
      </c>
      <c r="AA26" s="472">
        <f t="shared" si="5"/>
        <v>2.5392297682038434</v>
      </c>
      <c r="AB26" s="472">
        <f t="shared" si="6"/>
        <v>49.013827074199249</v>
      </c>
      <c r="AC26" s="472">
        <f t="shared" si="7"/>
        <v>6.5869726335882994</v>
      </c>
      <c r="AD26" s="472">
        <f t="shared" si="8"/>
        <v>0.82948933462985774</v>
      </c>
      <c r="AE26" s="472">
        <f t="shared" si="9"/>
        <v>0.82948933462985774</v>
      </c>
      <c r="AF26" s="472">
        <f t="shared" si="10"/>
        <v>5098.2760324313358</v>
      </c>
    </row>
    <row r="27" spans="1:32" ht="26.25" x14ac:dyDescent="0.25">
      <c r="A27" s="21" t="s">
        <v>207</v>
      </c>
      <c r="B27" s="4" t="s">
        <v>208</v>
      </c>
      <c r="C27" s="4" t="s">
        <v>212</v>
      </c>
      <c r="D27" s="9" t="s">
        <v>27</v>
      </c>
      <c r="E27" s="9">
        <v>2007</v>
      </c>
      <c r="F27" s="9">
        <v>25</v>
      </c>
      <c r="G27" s="9" t="s">
        <v>300</v>
      </c>
      <c r="H27" s="9" t="s">
        <v>301</v>
      </c>
      <c r="I27" s="9" t="s">
        <v>42</v>
      </c>
      <c r="J27" s="9" t="s">
        <v>369</v>
      </c>
      <c r="K27" s="9" t="s">
        <v>261</v>
      </c>
      <c r="L27" s="306" t="s">
        <v>36</v>
      </c>
      <c r="M27" s="392">
        <v>5688.1575140000004</v>
      </c>
      <c r="N27" s="331">
        <v>1058.6524380000001</v>
      </c>
      <c r="O27" s="331">
        <v>1224.0499950000001</v>
      </c>
      <c r="P27" s="331">
        <v>1217.6671859999999</v>
      </c>
      <c r="Q27" s="331">
        <v>1224.0499950000001</v>
      </c>
      <c r="R27" s="331">
        <v>5395.8777980000004</v>
      </c>
      <c r="S27" s="331">
        <v>938.62459100000001</v>
      </c>
      <c r="T27" s="331">
        <v>145.275925</v>
      </c>
      <c r="U27" s="331">
        <v>145.275925</v>
      </c>
      <c r="V27" s="331">
        <v>726489.62124699994</v>
      </c>
      <c r="W27" s="472">
        <f t="shared" si="1"/>
        <v>6.2701203607436833</v>
      </c>
      <c r="X27" s="472">
        <f t="shared" si="2"/>
        <v>1.1669645557664736</v>
      </c>
      <c r="Y27" s="472">
        <f t="shared" si="3"/>
        <v>1.3492841534939435</v>
      </c>
      <c r="Z27" s="472">
        <f t="shared" si="4"/>
        <v>1.3422483109436734</v>
      </c>
      <c r="AA27" s="472">
        <f t="shared" si="5"/>
        <v>1.3492841534939435</v>
      </c>
      <c r="AB27" s="472">
        <f t="shared" si="6"/>
        <v>5.9479371241132961</v>
      </c>
      <c r="AC27" s="472">
        <f t="shared" si="7"/>
        <v>1.0346565025034242</v>
      </c>
      <c r="AD27" s="472">
        <f t="shared" si="8"/>
        <v>0.16013929519821177</v>
      </c>
      <c r="AE27" s="472">
        <f t="shared" si="9"/>
        <v>0.16013929519821177</v>
      </c>
      <c r="AF27" s="472">
        <f t="shared" si="10"/>
        <v>800.81772609818427</v>
      </c>
    </row>
    <row r="28" spans="1:32" ht="26.25" x14ac:dyDescent="0.25">
      <c r="A28" s="21" t="s">
        <v>207</v>
      </c>
      <c r="B28" s="4" t="s">
        <v>208</v>
      </c>
      <c r="C28" s="4" t="s">
        <v>212</v>
      </c>
      <c r="D28" s="9" t="s">
        <v>27</v>
      </c>
      <c r="E28" s="9">
        <v>2007</v>
      </c>
      <c r="F28" s="9">
        <v>26</v>
      </c>
      <c r="G28" s="9" t="s">
        <v>302</v>
      </c>
      <c r="H28" s="9" t="s">
        <v>303</v>
      </c>
      <c r="I28" s="9" t="s">
        <v>42</v>
      </c>
      <c r="J28" s="9" t="s">
        <v>369</v>
      </c>
      <c r="K28" s="9" t="s">
        <v>261</v>
      </c>
      <c r="L28" s="306" t="s">
        <v>36</v>
      </c>
      <c r="M28" s="392">
        <v>1696.982115</v>
      </c>
      <c r="N28" s="331">
        <v>135.93847099999999</v>
      </c>
      <c r="O28" s="331">
        <v>157.17668800000001</v>
      </c>
      <c r="P28" s="331">
        <v>156.357091</v>
      </c>
      <c r="Q28" s="331">
        <v>157.17668800000001</v>
      </c>
      <c r="R28" s="331">
        <v>3828.1955809999999</v>
      </c>
      <c r="S28" s="331">
        <v>502.63374599999997</v>
      </c>
      <c r="T28" s="331">
        <v>55.840429</v>
      </c>
      <c r="U28" s="331">
        <v>55.840429</v>
      </c>
      <c r="V28" s="331">
        <v>389035.40687499999</v>
      </c>
      <c r="W28" s="472">
        <f t="shared" si="1"/>
        <v>1.8706025782322206</v>
      </c>
      <c r="X28" s="472">
        <f t="shared" si="2"/>
        <v>0.14984651404740701</v>
      </c>
      <c r="Y28" s="472">
        <f t="shared" si="3"/>
        <v>0.1732576408507413</v>
      </c>
      <c r="Z28" s="472">
        <f t="shared" si="4"/>
        <v>0.17235418980799921</v>
      </c>
      <c r="AA28" s="472">
        <f t="shared" si="5"/>
        <v>0.1732576408507413</v>
      </c>
      <c r="AB28" s="472">
        <f t="shared" si="6"/>
        <v>4.2198632858283212</v>
      </c>
      <c r="AC28" s="472">
        <f t="shared" si="7"/>
        <v>0.55405886300346718</v>
      </c>
      <c r="AD28" s="472">
        <f t="shared" si="8"/>
        <v>6.1553536441951981E-2</v>
      </c>
      <c r="AE28" s="472">
        <f t="shared" si="9"/>
        <v>6.1553536441951981E-2</v>
      </c>
      <c r="AF28" s="472">
        <f t="shared" si="10"/>
        <v>428.8381289887642</v>
      </c>
    </row>
    <row r="29" spans="1:32" ht="26.25" x14ac:dyDescent="0.25">
      <c r="A29" s="21" t="s">
        <v>207</v>
      </c>
      <c r="B29" s="4" t="s">
        <v>208</v>
      </c>
      <c r="C29" s="4" t="s">
        <v>212</v>
      </c>
      <c r="D29" s="9" t="s">
        <v>27</v>
      </c>
      <c r="E29" s="9">
        <v>2007</v>
      </c>
      <c r="F29" s="9">
        <v>27</v>
      </c>
      <c r="G29" s="9" t="s">
        <v>304</v>
      </c>
      <c r="H29" s="9" t="s">
        <v>305</v>
      </c>
      <c r="I29" s="9" t="s">
        <v>42</v>
      </c>
      <c r="J29" s="9" t="s">
        <v>369</v>
      </c>
      <c r="K29" s="9" t="s">
        <v>261</v>
      </c>
      <c r="L29" s="306" t="s">
        <v>36</v>
      </c>
      <c r="M29" s="392">
        <v>1365.3149659999999</v>
      </c>
      <c r="N29" s="331">
        <v>77.552233999999999</v>
      </c>
      <c r="O29" s="331">
        <v>89.668532999999996</v>
      </c>
      <c r="P29" s="331">
        <v>89.200957000000002</v>
      </c>
      <c r="Q29" s="331">
        <v>89.668532999999996</v>
      </c>
      <c r="R29" s="331">
        <v>6231.4334349999999</v>
      </c>
      <c r="S29" s="331">
        <v>710.383422</v>
      </c>
      <c r="T29" s="331">
        <v>-1</v>
      </c>
      <c r="U29" s="331">
        <v>-1</v>
      </c>
      <c r="V29" s="331">
        <v>549832.36989600002</v>
      </c>
      <c r="W29" s="472">
        <f t="shared" si="1"/>
        <v>1.5050021287340654</v>
      </c>
      <c r="X29" s="472">
        <f t="shared" si="2"/>
        <v>8.548670465396653E-2</v>
      </c>
      <c r="Y29" s="472">
        <f t="shared" si="3"/>
        <v>9.8842638077008216E-2</v>
      </c>
      <c r="Z29" s="472">
        <f t="shared" si="4"/>
        <v>9.8327223763923666E-2</v>
      </c>
      <c r="AA29" s="472">
        <f t="shared" si="5"/>
        <v>9.8842638077008216E-2</v>
      </c>
      <c r="AB29" s="472">
        <f t="shared" si="6"/>
        <v>6.8689795529126494</v>
      </c>
      <c r="AC29" s="472">
        <f t="shared" si="7"/>
        <v>0.78306368050710273</v>
      </c>
      <c r="AD29" s="472">
        <f t="shared" si="8"/>
        <v>0</v>
      </c>
      <c r="AE29" s="472">
        <f t="shared" si="9"/>
        <v>0</v>
      </c>
      <c r="AF29" s="472">
        <f t="shared" si="10"/>
        <v>606.08643994046429</v>
      </c>
    </row>
    <row r="30" spans="1:32" ht="26.25" x14ac:dyDescent="0.25">
      <c r="A30" s="21" t="s">
        <v>207</v>
      </c>
      <c r="B30" s="4" t="s">
        <v>208</v>
      </c>
      <c r="C30" s="4" t="s">
        <v>212</v>
      </c>
      <c r="D30" s="9" t="s">
        <v>27</v>
      </c>
      <c r="E30" s="9">
        <v>2007</v>
      </c>
      <c r="F30" s="9">
        <v>28</v>
      </c>
      <c r="G30" s="9" t="s">
        <v>306</v>
      </c>
      <c r="H30" s="9" t="s">
        <v>307</v>
      </c>
      <c r="I30" s="9" t="s">
        <v>42</v>
      </c>
      <c r="J30" s="9" t="s">
        <v>369</v>
      </c>
      <c r="K30" s="9" t="s">
        <v>90</v>
      </c>
      <c r="L30" s="306" t="s">
        <v>36</v>
      </c>
      <c r="M30" s="392">
        <v>40013.468140999998</v>
      </c>
      <c r="N30" s="331">
        <v>2396.2326830000002</v>
      </c>
      <c r="O30" s="331">
        <v>2770.605818</v>
      </c>
      <c r="P30" s="331">
        <v>2756.1584939999998</v>
      </c>
      <c r="Q30" s="331">
        <v>2770.605818</v>
      </c>
      <c r="R30" s="331">
        <v>16501.515609999999</v>
      </c>
      <c r="S30" s="331">
        <v>2097.806943</v>
      </c>
      <c r="T30" s="331">
        <v>-1</v>
      </c>
      <c r="U30" s="331">
        <v>-1</v>
      </c>
      <c r="V30" s="331">
        <v>1623689.5842269999</v>
      </c>
      <c r="W30" s="472">
        <f t="shared" si="1"/>
        <v>44.10729848414897</v>
      </c>
      <c r="X30" s="472">
        <f t="shared" si="2"/>
        <v>2.6413943878625448</v>
      </c>
      <c r="Y30" s="472">
        <f t="shared" si="3"/>
        <v>3.0540701287332013</v>
      </c>
      <c r="Z30" s="472">
        <f t="shared" si="4"/>
        <v>3.0381446800887666</v>
      </c>
      <c r="AA30" s="472">
        <f t="shared" si="5"/>
        <v>3.0540701287332013</v>
      </c>
      <c r="AB30" s="472">
        <f t="shared" si="6"/>
        <v>18.189807289044548</v>
      </c>
      <c r="AC30" s="472">
        <f t="shared" si="7"/>
        <v>2.3124363194654252</v>
      </c>
      <c r="AD30" s="472">
        <f t="shared" si="8"/>
        <v>0</v>
      </c>
      <c r="AE30" s="472">
        <f t="shared" si="9"/>
        <v>0</v>
      </c>
      <c r="AF30" s="472">
        <f t="shared" si="10"/>
        <v>1789.8113926226195</v>
      </c>
    </row>
    <row r="31" spans="1:32" ht="26.25" x14ac:dyDescent="0.25">
      <c r="A31" s="21" t="s">
        <v>207</v>
      </c>
      <c r="B31" s="4" t="s">
        <v>208</v>
      </c>
      <c r="C31" s="4" t="s">
        <v>212</v>
      </c>
      <c r="D31" s="9" t="s">
        <v>27</v>
      </c>
      <c r="E31" s="9">
        <v>2007</v>
      </c>
      <c r="F31" s="9">
        <v>29</v>
      </c>
      <c r="G31" s="9" t="s">
        <v>308</v>
      </c>
      <c r="H31" s="9" t="s">
        <v>309</v>
      </c>
      <c r="I31" s="9" t="s">
        <v>42</v>
      </c>
      <c r="J31" s="9" t="s">
        <v>369</v>
      </c>
      <c r="K31" s="9" t="s">
        <v>90</v>
      </c>
      <c r="L31" s="306" t="s">
        <v>36</v>
      </c>
      <c r="M31" s="392">
        <v>76.689678000000001</v>
      </c>
      <c r="N31" s="331">
        <v>0.60829599999999995</v>
      </c>
      <c r="O31" s="331">
        <v>0.70333299999999999</v>
      </c>
      <c r="P31" s="331">
        <v>0.69966499999999998</v>
      </c>
      <c r="Q31" s="331">
        <v>0.70333299999999999</v>
      </c>
      <c r="R31" s="331">
        <v>778.88793499999997</v>
      </c>
      <c r="S31" s="331">
        <v>94.937434999999994</v>
      </c>
      <c r="T31" s="331">
        <v>8.8178180000000008</v>
      </c>
      <c r="U31" s="331">
        <v>8.8178180000000008</v>
      </c>
      <c r="V31" s="331">
        <v>73480.986619000003</v>
      </c>
      <c r="W31" s="472">
        <f t="shared" si="1"/>
        <v>8.4535899419658181E-2</v>
      </c>
      <c r="X31" s="472">
        <f t="shared" si="2"/>
        <v>6.7053156062775985E-4</v>
      </c>
      <c r="Y31" s="472">
        <f t="shared" si="3"/>
        <v>7.7529192059623E-4</v>
      </c>
      <c r="Z31" s="472">
        <f t="shared" si="4"/>
        <v>7.7124864271114991E-4</v>
      </c>
      <c r="AA31" s="472">
        <f t="shared" si="5"/>
        <v>7.7529192059623E-4</v>
      </c>
      <c r="AB31" s="472">
        <f t="shared" si="6"/>
        <v>0.85857697997304483</v>
      </c>
      <c r="AC31" s="472">
        <f t="shared" si="7"/>
        <v>0.10465060834288983</v>
      </c>
      <c r="AD31" s="472">
        <f t="shared" si="8"/>
        <v>9.7199805109215807E-3</v>
      </c>
      <c r="AE31" s="472">
        <f t="shared" si="9"/>
        <v>9.7199805109215807E-3</v>
      </c>
      <c r="AF31" s="472">
        <f t="shared" si="10"/>
        <v>80.998922620082368</v>
      </c>
    </row>
    <row r="32" spans="1:32" ht="26.25" x14ac:dyDescent="0.25">
      <c r="A32" s="21" t="s">
        <v>207</v>
      </c>
      <c r="B32" s="4" t="s">
        <v>208</v>
      </c>
      <c r="C32" s="4" t="s">
        <v>212</v>
      </c>
      <c r="D32" s="9" t="s">
        <v>27</v>
      </c>
      <c r="E32" s="9">
        <v>2007</v>
      </c>
      <c r="F32" s="9">
        <v>30</v>
      </c>
      <c r="G32" s="9" t="s">
        <v>310</v>
      </c>
      <c r="H32" s="9" t="s">
        <v>311</v>
      </c>
      <c r="I32" s="9" t="s">
        <v>30</v>
      </c>
      <c r="J32" s="9" t="s">
        <v>369</v>
      </c>
      <c r="K32" s="9" t="s">
        <v>90</v>
      </c>
      <c r="L32" s="306" t="s">
        <v>36</v>
      </c>
      <c r="M32" s="392">
        <v>5645.1431490000004</v>
      </c>
      <c r="N32" s="331">
        <v>1025.1403600000001</v>
      </c>
      <c r="O32" s="331">
        <v>1185.302189</v>
      </c>
      <c r="P32" s="331">
        <v>1179.121431</v>
      </c>
      <c r="Q32" s="331">
        <v>1185.302189</v>
      </c>
      <c r="R32" s="331">
        <v>10269.15526</v>
      </c>
      <c r="S32" s="331">
        <v>1026.003907</v>
      </c>
      <c r="T32" s="331">
        <v>197.39999800000001</v>
      </c>
      <c r="U32" s="331">
        <v>197.39999800000001</v>
      </c>
      <c r="V32" s="331">
        <v>794120.67110799998</v>
      </c>
      <c r="W32" s="472">
        <f t="shared" si="1"/>
        <v>6.2227051397117155</v>
      </c>
      <c r="X32" s="472">
        <f t="shared" si="2"/>
        <v>1.1300238131654716</v>
      </c>
      <c r="Y32" s="472">
        <f t="shared" si="3"/>
        <v>1.3065720087024575</v>
      </c>
      <c r="Z32" s="472">
        <f t="shared" si="4"/>
        <v>1.2997588892546845</v>
      </c>
      <c r="AA32" s="472">
        <f t="shared" si="5"/>
        <v>1.3065720087024575</v>
      </c>
      <c r="AB32" s="472">
        <f t="shared" si="6"/>
        <v>11.31980598724399</v>
      </c>
      <c r="AC32" s="472">
        <f t="shared" si="7"/>
        <v>1.130975710790288</v>
      </c>
      <c r="AD32" s="472">
        <f t="shared" si="8"/>
        <v>0.21759625038937738</v>
      </c>
      <c r="AE32" s="472">
        <f t="shared" si="9"/>
        <v>0.21759625038937738</v>
      </c>
      <c r="AF32" s="472">
        <f t="shared" si="10"/>
        <v>875.3681972671385</v>
      </c>
    </row>
    <row r="33" spans="1:32" ht="26.25" x14ac:dyDescent="0.25">
      <c r="A33" s="21" t="s">
        <v>207</v>
      </c>
      <c r="B33" s="4" t="s">
        <v>208</v>
      </c>
      <c r="C33" s="4" t="s">
        <v>212</v>
      </c>
      <c r="D33" s="9" t="s">
        <v>27</v>
      </c>
      <c r="E33" s="9">
        <v>2007</v>
      </c>
      <c r="F33" s="9">
        <v>31</v>
      </c>
      <c r="G33" s="9" t="s">
        <v>160</v>
      </c>
      <c r="H33" s="9" t="s">
        <v>161</v>
      </c>
      <c r="I33" s="9" t="s">
        <v>42</v>
      </c>
      <c r="J33" s="9" t="s">
        <v>370</v>
      </c>
      <c r="K33" s="9" t="s">
        <v>107</v>
      </c>
      <c r="L33" s="306" t="s">
        <v>36</v>
      </c>
      <c r="M33" s="392">
        <v>-1</v>
      </c>
      <c r="N33" s="331">
        <v>-1</v>
      </c>
      <c r="O33" s="331">
        <v>-1</v>
      </c>
      <c r="P33" s="331">
        <v>-1</v>
      </c>
      <c r="Q33" s="331">
        <v>-1</v>
      </c>
      <c r="R33" s="331">
        <v>-1</v>
      </c>
      <c r="S33" s="331">
        <v>-1</v>
      </c>
      <c r="T33" s="331">
        <v>-1</v>
      </c>
      <c r="U33" s="331">
        <v>-1</v>
      </c>
      <c r="V33" s="331">
        <v>-1</v>
      </c>
      <c r="W33" s="472">
        <f t="shared" si="1"/>
        <v>0</v>
      </c>
      <c r="X33" s="472">
        <f t="shared" si="2"/>
        <v>0</v>
      </c>
      <c r="Y33" s="472">
        <f t="shared" si="3"/>
        <v>0</v>
      </c>
      <c r="Z33" s="472">
        <f t="shared" si="4"/>
        <v>0</v>
      </c>
      <c r="AA33" s="472">
        <f t="shared" si="5"/>
        <v>0</v>
      </c>
      <c r="AB33" s="472">
        <f t="shared" si="6"/>
        <v>0</v>
      </c>
      <c r="AC33" s="472">
        <f t="shared" si="7"/>
        <v>0</v>
      </c>
      <c r="AD33" s="472">
        <f t="shared" si="8"/>
        <v>0</v>
      </c>
      <c r="AE33" s="472">
        <f t="shared" si="9"/>
        <v>0</v>
      </c>
      <c r="AF33" s="472">
        <f t="shared" si="10"/>
        <v>0</v>
      </c>
    </row>
    <row r="34" spans="1:32" ht="26.25" x14ac:dyDescent="0.25">
      <c r="A34" s="21" t="s">
        <v>207</v>
      </c>
      <c r="B34" s="4" t="s">
        <v>208</v>
      </c>
      <c r="C34" s="4" t="s">
        <v>212</v>
      </c>
      <c r="D34" s="9" t="s">
        <v>27</v>
      </c>
      <c r="E34" s="9">
        <v>2007</v>
      </c>
      <c r="F34" s="9">
        <v>32</v>
      </c>
      <c r="G34" s="9" t="s">
        <v>312</v>
      </c>
      <c r="H34" s="9" t="s">
        <v>313</v>
      </c>
      <c r="I34" s="9" t="s">
        <v>42</v>
      </c>
      <c r="J34" s="9" t="s">
        <v>369</v>
      </c>
      <c r="K34" s="9" t="s">
        <v>261</v>
      </c>
      <c r="L34" s="306" t="s">
        <v>36</v>
      </c>
      <c r="M34" s="392">
        <v>72.240924000000007</v>
      </c>
      <c r="N34" s="331">
        <v>44.669440000000002</v>
      </c>
      <c r="O34" s="331">
        <v>51.648327999999999</v>
      </c>
      <c r="P34" s="331">
        <v>51.379007999999999</v>
      </c>
      <c r="Q34" s="331">
        <v>51.648327999999999</v>
      </c>
      <c r="R34" s="331">
        <v>6.7667820000000001</v>
      </c>
      <c r="S34" s="331">
        <v>2.1388479999999999</v>
      </c>
      <c r="T34" s="331">
        <v>1.6092839999999999</v>
      </c>
      <c r="U34" s="331">
        <v>1.6092839999999999</v>
      </c>
      <c r="V34" s="331">
        <v>1655.455105</v>
      </c>
      <c r="W34" s="472">
        <f t="shared" si="1"/>
        <v>7.9631987570050439E-2</v>
      </c>
      <c r="X34" s="472">
        <f t="shared" si="2"/>
        <v>4.9239628923366398E-2</v>
      </c>
      <c r="Y34" s="472">
        <f t="shared" si="3"/>
        <v>5.6932536096989679E-2</v>
      </c>
      <c r="Z34" s="472">
        <f t="shared" si="4"/>
        <v>5.663566161498048E-2</v>
      </c>
      <c r="AA34" s="472">
        <f t="shared" si="5"/>
        <v>5.6932536096989679E-2</v>
      </c>
      <c r="AB34" s="472">
        <f t="shared" si="6"/>
        <v>7.4591003309044199E-3</v>
      </c>
      <c r="AC34" s="472">
        <f t="shared" si="7"/>
        <v>2.3576763407708798E-3</v>
      </c>
      <c r="AD34" s="472">
        <f t="shared" si="8"/>
        <v>1.7739319542020397E-3</v>
      </c>
      <c r="AE34" s="472">
        <f t="shared" si="9"/>
        <v>1.7739319542020397E-3</v>
      </c>
      <c r="AF34" s="472">
        <f t="shared" si="10"/>
        <v>1.8248268854387375</v>
      </c>
    </row>
    <row r="35" spans="1:32" ht="26.25" x14ac:dyDescent="0.25">
      <c r="A35" s="21" t="s">
        <v>207</v>
      </c>
      <c r="B35" s="4" t="s">
        <v>208</v>
      </c>
      <c r="C35" s="4" t="s">
        <v>212</v>
      </c>
      <c r="D35" s="9" t="s">
        <v>27</v>
      </c>
      <c r="E35" s="9">
        <v>2007</v>
      </c>
      <c r="F35" s="9">
        <v>33</v>
      </c>
      <c r="G35" s="9" t="s">
        <v>314</v>
      </c>
      <c r="H35" s="9" t="s">
        <v>315</v>
      </c>
      <c r="I35" s="9" t="s">
        <v>42</v>
      </c>
      <c r="J35" s="9" t="s">
        <v>369</v>
      </c>
      <c r="K35" s="9" t="s">
        <v>261</v>
      </c>
      <c r="L35" s="306" t="s">
        <v>36</v>
      </c>
      <c r="M35" s="392">
        <v>195.45877899999999</v>
      </c>
      <c r="N35" s="331">
        <v>101.554726</v>
      </c>
      <c r="O35" s="331">
        <v>117.421032</v>
      </c>
      <c r="P35" s="331">
        <v>116.80874</v>
      </c>
      <c r="Q35" s="331">
        <v>117.421032</v>
      </c>
      <c r="R35" s="331">
        <v>13.419688000000001</v>
      </c>
      <c r="S35" s="331">
        <v>4.5594070000000002</v>
      </c>
      <c r="T35" s="331">
        <v>2.1850489999999998</v>
      </c>
      <c r="U35" s="331">
        <v>2.1850489999999998</v>
      </c>
      <c r="V35" s="331">
        <v>3528.952491</v>
      </c>
      <c r="W35" s="472">
        <f t="shared" si="1"/>
        <v>0.21545642273049045</v>
      </c>
      <c r="X35" s="472">
        <f t="shared" si="2"/>
        <v>0.11194492305375106</v>
      </c>
      <c r="Y35" s="472">
        <f t="shared" si="3"/>
        <v>0.12943453160547191</v>
      </c>
      <c r="Z35" s="472">
        <f t="shared" si="4"/>
        <v>0.12875959520884939</v>
      </c>
      <c r="AA35" s="472">
        <f t="shared" si="5"/>
        <v>0.12943453160547191</v>
      </c>
      <c r="AB35" s="472">
        <f t="shared" si="6"/>
        <v>1.479267385907128E-2</v>
      </c>
      <c r="AC35" s="472">
        <f t="shared" si="7"/>
        <v>5.0258859029931697E-3</v>
      </c>
      <c r="AD35" s="472">
        <f t="shared" si="8"/>
        <v>2.4086042256041894E-3</v>
      </c>
      <c r="AE35" s="472">
        <f t="shared" si="9"/>
        <v>2.4086042256041894E-3</v>
      </c>
      <c r="AF35" s="472">
        <f t="shared" si="10"/>
        <v>3.8900042432819726</v>
      </c>
    </row>
    <row r="36" spans="1:32" ht="26.25" x14ac:dyDescent="0.25">
      <c r="A36" s="21" t="s">
        <v>207</v>
      </c>
      <c r="B36" s="4" t="s">
        <v>208</v>
      </c>
      <c r="C36" s="4" t="s">
        <v>212</v>
      </c>
      <c r="D36" s="9" t="s">
        <v>27</v>
      </c>
      <c r="E36" s="9">
        <v>2007</v>
      </c>
      <c r="F36" s="9">
        <v>34</v>
      </c>
      <c r="G36" s="9" t="s">
        <v>314</v>
      </c>
      <c r="H36" s="9" t="s">
        <v>93</v>
      </c>
      <c r="I36" s="9" t="s">
        <v>42</v>
      </c>
      <c r="J36" s="9" t="s">
        <v>369</v>
      </c>
      <c r="K36" s="9" t="s">
        <v>261</v>
      </c>
      <c r="L36" s="306" t="s">
        <v>36</v>
      </c>
      <c r="M36" s="392">
        <v>1.018184</v>
      </c>
      <c r="N36" s="331">
        <v>0.24104</v>
      </c>
      <c r="O36" s="331">
        <v>0.278698</v>
      </c>
      <c r="P36" s="331">
        <v>0.27724500000000002</v>
      </c>
      <c r="Q36" s="331">
        <v>0.278698</v>
      </c>
      <c r="R36" s="331">
        <v>1.2741629999999999</v>
      </c>
      <c r="S36" s="331">
        <v>0.28496300000000002</v>
      </c>
      <c r="T36" s="331">
        <v>4.6525999999999998E-2</v>
      </c>
      <c r="U36" s="331">
        <v>4.6525999999999998E-2</v>
      </c>
      <c r="V36" s="331">
        <v>220.55953099999999</v>
      </c>
      <c r="W36" s="472">
        <f t="shared" si="1"/>
        <v>1.1223557388610399E-3</v>
      </c>
      <c r="X36" s="472">
        <f t="shared" si="2"/>
        <v>2.6570111816239997E-4</v>
      </c>
      <c r="Y36" s="472">
        <f t="shared" si="3"/>
        <v>3.0721195747437994E-4</v>
      </c>
      <c r="Z36" s="472">
        <f t="shared" si="4"/>
        <v>3.0561029914095002E-4</v>
      </c>
      <c r="AA36" s="472">
        <f t="shared" si="5"/>
        <v>3.0721195747437994E-4</v>
      </c>
      <c r="AB36" s="472">
        <f t="shared" si="6"/>
        <v>1.4045242856835299E-3</v>
      </c>
      <c r="AC36" s="472">
        <f t="shared" si="7"/>
        <v>3.1411793783153003E-4</v>
      </c>
      <c r="AD36" s="472">
        <f t="shared" si="8"/>
        <v>5.1286136009059995E-5</v>
      </c>
      <c r="AE36" s="472">
        <f t="shared" si="9"/>
        <v>5.1286136009059995E-5</v>
      </c>
      <c r="AF36" s="472">
        <f t="shared" si="10"/>
        <v>0.24312526554959557</v>
      </c>
    </row>
    <row r="37" spans="1:32" ht="26.25" x14ac:dyDescent="0.25">
      <c r="A37" s="21" t="s">
        <v>207</v>
      </c>
      <c r="B37" s="4" t="s">
        <v>208</v>
      </c>
      <c r="C37" s="4" t="s">
        <v>212</v>
      </c>
      <c r="D37" s="9" t="s">
        <v>27</v>
      </c>
      <c r="E37" s="9">
        <v>2007</v>
      </c>
      <c r="F37" s="9">
        <v>35</v>
      </c>
      <c r="G37" s="9" t="s">
        <v>316</v>
      </c>
      <c r="H37" s="9" t="s">
        <v>317</v>
      </c>
      <c r="I37" s="9" t="s">
        <v>42</v>
      </c>
      <c r="J37" s="9" t="s">
        <v>369</v>
      </c>
      <c r="K37" s="9" t="s">
        <v>261</v>
      </c>
      <c r="L37" s="306" t="s">
        <v>36</v>
      </c>
      <c r="M37" s="392">
        <v>1331.8095189999999</v>
      </c>
      <c r="N37" s="331">
        <v>57.781441999999998</v>
      </c>
      <c r="O37" s="331">
        <v>66.808869999999999</v>
      </c>
      <c r="P37" s="331">
        <v>66.460494999999995</v>
      </c>
      <c r="Q37" s="331">
        <v>66.808869999999999</v>
      </c>
      <c r="R37" s="331">
        <v>801.40476699999999</v>
      </c>
      <c r="S37" s="331">
        <v>154.699006</v>
      </c>
      <c r="T37" s="331">
        <v>15.967596</v>
      </c>
      <c r="U37" s="331">
        <v>15.967596</v>
      </c>
      <c r="V37" s="331">
        <v>119736.07311</v>
      </c>
      <c r="W37" s="472">
        <f t="shared" si="1"/>
        <v>1.4680686955593596</v>
      </c>
      <c r="X37" s="472">
        <f t="shared" si="2"/>
        <v>6.3693137024709023E-2</v>
      </c>
      <c r="Y37" s="472">
        <f t="shared" si="3"/>
        <v>7.3644173009319705E-2</v>
      </c>
      <c r="Z37" s="472">
        <f t="shared" si="4"/>
        <v>7.3260155306698438E-2</v>
      </c>
      <c r="AA37" s="472">
        <f t="shared" si="5"/>
        <v>7.3644173009319705E-2</v>
      </c>
      <c r="AB37" s="472">
        <f t="shared" si="6"/>
        <v>0.88339753855201464</v>
      </c>
      <c r="AC37" s="472">
        <f t="shared" si="7"/>
        <v>0.17052646395955784</v>
      </c>
      <c r="AD37" s="472">
        <f t="shared" si="8"/>
        <v>1.7601261664310759E-2</v>
      </c>
      <c r="AE37" s="472">
        <f t="shared" si="9"/>
        <v>1.7601261664310759E-2</v>
      </c>
      <c r="AF37" s="472">
        <f t="shared" si="10"/>
        <v>131.98642760413986</v>
      </c>
    </row>
    <row r="38" spans="1:32" ht="26.25" x14ac:dyDescent="0.25">
      <c r="A38" s="21" t="s">
        <v>207</v>
      </c>
      <c r="B38" s="4" t="s">
        <v>208</v>
      </c>
      <c r="C38" s="4" t="s">
        <v>212</v>
      </c>
      <c r="D38" s="9" t="s">
        <v>27</v>
      </c>
      <c r="E38" s="9">
        <v>2007</v>
      </c>
      <c r="F38" s="9">
        <v>36</v>
      </c>
      <c r="G38" s="9" t="s">
        <v>92</v>
      </c>
      <c r="H38" s="9" t="s">
        <v>93</v>
      </c>
      <c r="I38" s="9" t="s">
        <v>42</v>
      </c>
      <c r="J38" s="9" t="s">
        <v>369</v>
      </c>
      <c r="K38" s="9" t="s">
        <v>94</v>
      </c>
      <c r="L38" s="306" t="s">
        <v>36</v>
      </c>
      <c r="M38" s="392">
        <v>92.528654000000003</v>
      </c>
      <c r="N38" s="331">
        <v>22.912541999999998</v>
      </c>
      <c r="O38" s="331">
        <v>26.492260999999999</v>
      </c>
      <c r="P38" s="331">
        <v>26.354118</v>
      </c>
      <c r="Q38" s="331">
        <v>26.492260999999999</v>
      </c>
      <c r="R38" s="331">
        <v>91.115731999999994</v>
      </c>
      <c r="S38" s="331">
        <v>21.223675</v>
      </c>
      <c r="T38" s="331">
        <v>3.465166</v>
      </c>
      <c r="U38" s="331">
        <v>3.465166</v>
      </c>
      <c r="V38" s="331">
        <v>16426.993311999999</v>
      </c>
      <c r="W38" s="472">
        <f t="shared" si="1"/>
        <v>0.10199538180327675</v>
      </c>
      <c r="X38" s="472">
        <f t="shared" si="2"/>
        <v>2.5256754187450017E-2</v>
      </c>
      <c r="Y38" s="472">
        <f t="shared" si="3"/>
        <v>2.9202718927771907E-2</v>
      </c>
      <c r="Z38" s="472">
        <f t="shared" si="4"/>
        <v>2.9050442336474577E-2</v>
      </c>
      <c r="AA38" s="472">
        <f t="shared" si="5"/>
        <v>2.9202718927771907E-2</v>
      </c>
      <c r="AB38" s="472">
        <f t="shared" si="6"/>
        <v>0.10043790190252891</v>
      </c>
      <c r="AC38" s="472">
        <f t="shared" si="7"/>
        <v>2.3395096992264251E-2</v>
      </c>
      <c r="AD38" s="472">
        <f t="shared" si="8"/>
        <v>3.8196916728274596E-3</v>
      </c>
      <c r="AE38" s="472">
        <f t="shared" si="9"/>
        <v>3.8196916728274596E-3</v>
      </c>
      <c r="AF38" s="472">
        <f t="shared" si="10"/>
        <v>18.107660517111956</v>
      </c>
    </row>
    <row r="39" spans="1:32" ht="26.25" x14ac:dyDescent="0.25">
      <c r="A39" s="21" t="s">
        <v>207</v>
      </c>
      <c r="B39" s="4" t="s">
        <v>208</v>
      </c>
      <c r="C39" s="4" t="s">
        <v>212</v>
      </c>
      <c r="D39" s="9" t="s">
        <v>27</v>
      </c>
      <c r="E39" s="9">
        <v>2007</v>
      </c>
      <c r="F39" s="9">
        <v>37</v>
      </c>
      <c r="G39" s="9" t="s">
        <v>318</v>
      </c>
      <c r="H39" s="9" t="s">
        <v>319</v>
      </c>
      <c r="I39" s="9" t="s">
        <v>42</v>
      </c>
      <c r="J39" s="9" t="s">
        <v>369</v>
      </c>
      <c r="K39" s="9" t="s">
        <v>94</v>
      </c>
      <c r="L39" s="306" t="s">
        <v>36</v>
      </c>
      <c r="M39" s="392">
        <v>675.92552000000001</v>
      </c>
      <c r="N39" s="331">
        <v>130.815234</v>
      </c>
      <c r="O39" s="331">
        <v>151.253028</v>
      </c>
      <c r="P39" s="331">
        <v>150.46431899999999</v>
      </c>
      <c r="Q39" s="331">
        <v>151.253028</v>
      </c>
      <c r="R39" s="331">
        <v>327.839921</v>
      </c>
      <c r="S39" s="331">
        <v>71.661124000000001</v>
      </c>
      <c r="T39" s="331">
        <v>27.209900999999999</v>
      </c>
      <c r="U39" s="331">
        <v>27.209900999999999</v>
      </c>
      <c r="V39" s="331">
        <v>55465.266252000001</v>
      </c>
      <c r="W39" s="472">
        <f t="shared" si="1"/>
        <v>0.74508034541363111</v>
      </c>
      <c r="X39" s="472">
        <f t="shared" si="2"/>
        <v>0.14419911195849652</v>
      </c>
      <c r="Y39" s="472">
        <f t="shared" si="3"/>
        <v>0.16672792343614667</v>
      </c>
      <c r="Z39" s="472">
        <f t="shared" si="4"/>
        <v>0.16585852058514786</v>
      </c>
      <c r="AA39" s="472">
        <f t="shared" si="5"/>
        <v>0.16672792343614667</v>
      </c>
      <c r="AB39" s="472">
        <f t="shared" si="6"/>
        <v>0.36138165278780648</v>
      </c>
      <c r="AC39" s="472">
        <f t="shared" si="7"/>
        <v>7.8992867472512426E-2</v>
      </c>
      <c r="AD39" s="472">
        <f t="shared" si="8"/>
        <v>2.9993781616280305E-2</v>
      </c>
      <c r="AE39" s="472">
        <f t="shared" si="9"/>
        <v>2.9993781616280305E-2</v>
      </c>
      <c r="AF39" s="472">
        <f t="shared" si="10"/>
        <v>61.139990301740909</v>
      </c>
    </row>
    <row r="40" spans="1:32" ht="26.25" x14ac:dyDescent="0.25">
      <c r="A40" s="21" t="s">
        <v>207</v>
      </c>
      <c r="B40" s="4" t="s">
        <v>208</v>
      </c>
      <c r="C40" s="4" t="s">
        <v>212</v>
      </c>
      <c r="D40" s="9" t="s">
        <v>27</v>
      </c>
      <c r="E40" s="9">
        <v>2007</v>
      </c>
      <c r="F40" s="9">
        <v>38</v>
      </c>
      <c r="G40" s="9" t="s">
        <v>318</v>
      </c>
      <c r="H40" s="9" t="s">
        <v>281</v>
      </c>
      <c r="I40" s="9" t="s">
        <v>42</v>
      </c>
      <c r="J40" s="9" t="s">
        <v>369</v>
      </c>
      <c r="K40" s="9" t="s">
        <v>94</v>
      </c>
      <c r="L40" s="306" t="s">
        <v>36</v>
      </c>
      <c r="M40" s="392">
        <v>556.178808</v>
      </c>
      <c r="N40" s="331">
        <v>148.38040899999999</v>
      </c>
      <c r="O40" s="331">
        <v>171.56248099999999</v>
      </c>
      <c r="P40" s="331">
        <v>170.667869</v>
      </c>
      <c r="Q40" s="331">
        <v>171.56248099999999</v>
      </c>
      <c r="R40" s="331">
        <v>1005.078839</v>
      </c>
      <c r="S40" s="331">
        <v>209.32591500000001</v>
      </c>
      <c r="T40" s="331">
        <v>40.258974000000002</v>
      </c>
      <c r="U40" s="331">
        <v>40.258974000000002</v>
      </c>
      <c r="V40" s="331">
        <v>162016.96194800001</v>
      </c>
      <c r="W40" s="472">
        <f t="shared" si="1"/>
        <v>0.61308219044071843</v>
      </c>
      <c r="X40" s="472">
        <f t="shared" si="2"/>
        <v>0.16356140302312577</v>
      </c>
      <c r="Y40" s="472">
        <f t="shared" si="3"/>
        <v>0.1891152631779601</v>
      </c>
      <c r="Z40" s="472">
        <f t="shared" si="4"/>
        <v>0.18812912225229839</v>
      </c>
      <c r="AA40" s="472">
        <f t="shared" si="5"/>
        <v>0.1891152631779601</v>
      </c>
      <c r="AB40" s="472">
        <f t="shared" si="6"/>
        <v>1.1079097716713691</v>
      </c>
      <c r="AC40" s="472">
        <f t="shared" si="7"/>
        <v>0.23074232358059865</v>
      </c>
      <c r="AD40" s="472">
        <f t="shared" si="8"/>
        <v>4.4377922369195945E-2</v>
      </c>
      <c r="AE40" s="472">
        <f t="shared" si="9"/>
        <v>4.4377922369195945E-2</v>
      </c>
      <c r="AF40" s="472">
        <f t="shared" si="10"/>
        <v>178.59312956712003</v>
      </c>
    </row>
    <row r="41" spans="1:32" ht="26.25" x14ac:dyDescent="0.25">
      <c r="A41" s="21" t="s">
        <v>207</v>
      </c>
      <c r="B41" s="4" t="s">
        <v>208</v>
      </c>
      <c r="C41" s="4" t="s">
        <v>212</v>
      </c>
      <c r="D41" s="9" t="s">
        <v>27</v>
      </c>
      <c r="E41" s="9">
        <v>2007</v>
      </c>
      <c r="F41" s="9">
        <v>39</v>
      </c>
      <c r="G41" s="9" t="s">
        <v>320</v>
      </c>
      <c r="H41" s="9" t="s">
        <v>321</v>
      </c>
      <c r="I41" s="9" t="s">
        <v>42</v>
      </c>
      <c r="J41" s="9" t="s">
        <v>369</v>
      </c>
      <c r="K41" s="9" t="s">
        <v>94</v>
      </c>
      <c r="L41" s="306" t="s">
        <v>36</v>
      </c>
      <c r="M41" s="392">
        <v>277.00518</v>
      </c>
      <c r="N41" s="331">
        <v>45.708672</v>
      </c>
      <c r="O41" s="331">
        <v>52.849922999999997</v>
      </c>
      <c r="P41" s="331">
        <v>52.574337</v>
      </c>
      <c r="Q41" s="331">
        <v>52.849922999999997</v>
      </c>
      <c r="R41" s="331">
        <v>514.29478500000005</v>
      </c>
      <c r="S41" s="331">
        <v>91.235624999999999</v>
      </c>
      <c r="T41" s="331">
        <v>18.685753999999999</v>
      </c>
      <c r="U41" s="331">
        <v>18.685753999999999</v>
      </c>
      <c r="V41" s="331">
        <v>70615.808690999998</v>
      </c>
      <c r="W41" s="472">
        <f t="shared" si="1"/>
        <v>0.30534594284258576</v>
      </c>
      <c r="X41" s="472">
        <f t="shared" si="2"/>
        <v>5.0385186110680318E-2</v>
      </c>
      <c r="Y41" s="472">
        <f t="shared" si="3"/>
        <v>5.8257067855529122E-2</v>
      </c>
      <c r="Z41" s="472">
        <f t="shared" si="4"/>
        <v>5.7953286290851468E-2</v>
      </c>
      <c r="AA41" s="472">
        <f t="shared" si="5"/>
        <v>5.8257067855529122E-2</v>
      </c>
      <c r="AB41" s="472">
        <f t="shared" si="6"/>
        <v>0.56691295817951837</v>
      </c>
      <c r="AC41" s="472">
        <f t="shared" si="7"/>
        <v>0.10057006131241875</v>
      </c>
      <c r="AD41" s="472">
        <f t="shared" si="8"/>
        <v>2.059751797007774E-2</v>
      </c>
      <c r="AE41" s="472">
        <f t="shared" si="9"/>
        <v>2.059751797007774E-2</v>
      </c>
      <c r="AF41" s="472">
        <f t="shared" si="10"/>
        <v>77.840604584885583</v>
      </c>
    </row>
    <row r="42" spans="1:32" ht="26.25" x14ac:dyDescent="0.25">
      <c r="A42" s="21" t="s">
        <v>207</v>
      </c>
      <c r="B42" s="4" t="s">
        <v>208</v>
      </c>
      <c r="C42" s="4" t="s">
        <v>212</v>
      </c>
      <c r="D42" s="9" t="s">
        <v>27</v>
      </c>
      <c r="E42" s="9">
        <v>2007</v>
      </c>
      <c r="F42" s="9">
        <v>40</v>
      </c>
      <c r="G42" s="9" t="s">
        <v>322</v>
      </c>
      <c r="H42" s="9" t="s">
        <v>323</v>
      </c>
      <c r="I42" s="9" t="s">
        <v>42</v>
      </c>
      <c r="J42" s="9" t="s">
        <v>369</v>
      </c>
      <c r="K42" s="9" t="s">
        <v>90</v>
      </c>
      <c r="L42" s="306" t="s">
        <v>36</v>
      </c>
      <c r="M42" s="392">
        <v>2197.2107980000001</v>
      </c>
      <c r="N42" s="331">
        <v>301.12589400000002</v>
      </c>
      <c r="O42" s="331">
        <v>348.172012</v>
      </c>
      <c r="P42" s="331">
        <v>346.356469</v>
      </c>
      <c r="Q42" s="331">
        <v>348.172012</v>
      </c>
      <c r="R42" s="331">
        <v>2848.0217809999999</v>
      </c>
      <c r="S42" s="331">
        <v>509.20594299999999</v>
      </c>
      <c r="T42" s="331">
        <v>60.315776999999997</v>
      </c>
      <c r="U42" s="331">
        <v>60.315776999999997</v>
      </c>
      <c r="V42" s="331">
        <v>394122.24690999999</v>
      </c>
      <c r="W42" s="472">
        <f t="shared" si="1"/>
        <v>2.4220103130895256</v>
      </c>
      <c r="X42" s="472">
        <f t="shared" si="2"/>
        <v>0.33193447869006115</v>
      </c>
      <c r="Y42" s="472">
        <f t="shared" si="3"/>
        <v>0.38379394665305566</v>
      </c>
      <c r="Z42" s="472">
        <f t="shared" si="4"/>
        <v>0.38179265307036442</v>
      </c>
      <c r="AA42" s="472">
        <f t="shared" si="5"/>
        <v>0.38379394665305566</v>
      </c>
      <c r="AB42" s="472">
        <f t="shared" si="6"/>
        <v>3.1394066203226432</v>
      </c>
      <c r="AC42" s="472">
        <f t="shared" si="7"/>
        <v>0.56130347008811532</v>
      </c>
      <c r="AD42" s="472">
        <f t="shared" si="8"/>
        <v>6.6486763158537868E-2</v>
      </c>
      <c r="AE42" s="472">
        <f t="shared" si="9"/>
        <v>6.6486763158537868E-2</v>
      </c>
      <c r="AF42" s="472">
        <f t="shared" si="10"/>
        <v>434.44541029150554</v>
      </c>
    </row>
    <row r="43" spans="1:32" ht="26.25" x14ac:dyDescent="0.25">
      <c r="A43" s="21" t="s">
        <v>207</v>
      </c>
      <c r="B43" s="4" t="s">
        <v>208</v>
      </c>
      <c r="C43" s="4" t="s">
        <v>212</v>
      </c>
      <c r="D43" s="9" t="s">
        <v>27</v>
      </c>
      <c r="E43" s="9">
        <v>2007</v>
      </c>
      <c r="F43" s="9">
        <v>41</v>
      </c>
      <c r="G43" s="9" t="s">
        <v>324</v>
      </c>
      <c r="H43" s="9" t="s">
        <v>325</v>
      </c>
      <c r="I43" s="9" t="s">
        <v>42</v>
      </c>
      <c r="J43" s="9" t="s">
        <v>369</v>
      </c>
      <c r="K43" s="9" t="s">
        <v>215</v>
      </c>
      <c r="L43" s="306" t="s">
        <v>36</v>
      </c>
      <c r="M43" s="392">
        <v>135.57875799999999</v>
      </c>
      <c r="N43" s="331">
        <v>43.892806</v>
      </c>
      <c r="O43" s="331">
        <v>50.750357000000001</v>
      </c>
      <c r="P43" s="331">
        <v>50.485720000000001</v>
      </c>
      <c r="Q43" s="331">
        <v>50.750357000000001</v>
      </c>
      <c r="R43" s="331">
        <v>117.697703</v>
      </c>
      <c r="S43" s="331">
        <v>25.080776</v>
      </c>
      <c r="T43" s="331">
        <v>8.9680730000000004</v>
      </c>
      <c r="U43" s="331">
        <v>8.9680730000000004</v>
      </c>
      <c r="V43" s="331">
        <v>19412.36562</v>
      </c>
      <c r="W43" s="472">
        <f t="shared" si="1"/>
        <v>0.14944999833915296</v>
      </c>
      <c r="X43" s="472">
        <f t="shared" si="2"/>
        <v>4.8383536481435854E-2</v>
      </c>
      <c r="Y43" s="472">
        <f t="shared" si="3"/>
        <v>5.5942692507637663E-2</v>
      </c>
      <c r="Z43" s="472">
        <f t="shared" si="4"/>
        <v>5.5650980149493198E-2</v>
      </c>
      <c r="AA43" s="472">
        <f t="shared" si="5"/>
        <v>5.5942692507637663E-2</v>
      </c>
      <c r="AB43" s="472">
        <f t="shared" si="6"/>
        <v>0.12973950917792093</v>
      </c>
      <c r="AC43" s="472">
        <f t="shared" si="7"/>
        <v>2.7646823048376557E-2</v>
      </c>
      <c r="AD43" s="472">
        <f t="shared" si="8"/>
        <v>9.885608296805631E-3</v>
      </c>
      <c r="AE43" s="472">
        <f t="shared" si="9"/>
        <v>9.885608296805631E-3</v>
      </c>
      <c r="AF43" s="472">
        <f t="shared" si="10"/>
        <v>21.39847017678116</v>
      </c>
    </row>
    <row r="44" spans="1:32" ht="26.25" x14ac:dyDescent="0.25">
      <c r="A44" s="21" t="s">
        <v>207</v>
      </c>
      <c r="B44" s="4" t="s">
        <v>208</v>
      </c>
      <c r="C44" s="4" t="s">
        <v>212</v>
      </c>
      <c r="D44" s="9" t="s">
        <v>27</v>
      </c>
      <c r="E44" s="9">
        <v>2007</v>
      </c>
      <c r="F44" s="9">
        <v>42</v>
      </c>
      <c r="G44" s="9" t="s">
        <v>326</v>
      </c>
      <c r="H44" s="9" t="s">
        <v>327</v>
      </c>
      <c r="I44" s="9" t="s">
        <v>42</v>
      </c>
      <c r="J44" s="9" t="s">
        <v>369</v>
      </c>
      <c r="K44" s="9" t="s">
        <v>215</v>
      </c>
      <c r="L44" s="306" t="s">
        <v>36</v>
      </c>
      <c r="M44" s="392">
        <v>4179.6263710000003</v>
      </c>
      <c r="N44" s="331">
        <v>1428.0016230000001</v>
      </c>
      <c r="O44" s="331">
        <v>1651.104098</v>
      </c>
      <c r="P44" s="331">
        <v>1642.494416</v>
      </c>
      <c r="Q44" s="331">
        <v>1651.104098</v>
      </c>
      <c r="R44" s="331">
        <v>4460.9526649999998</v>
      </c>
      <c r="S44" s="331">
        <v>870.92049799999995</v>
      </c>
      <c r="T44" s="331">
        <v>315.33714600000002</v>
      </c>
      <c r="U44" s="331">
        <v>315.33714600000002</v>
      </c>
      <c r="V44" s="331">
        <v>674087.07299000002</v>
      </c>
      <c r="W44" s="472">
        <f t="shared" si="1"/>
        <v>4.6072494203275562</v>
      </c>
      <c r="X44" s="472">
        <f t="shared" si="2"/>
        <v>1.5741023397312561</v>
      </c>
      <c r="Y44" s="472">
        <f t="shared" si="3"/>
        <v>1.8200307212127484</v>
      </c>
      <c r="Z44" s="472">
        <f t="shared" si="4"/>
        <v>1.8105401713686449</v>
      </c>
      <c r="AA44" s="472">
        <f t="shared" si="5"/>
        <v>1.8200307212127484</v>
      </c>
      <c r="AB44" s="472">
        <f t="shared" si="6"/>
        <v>4.9173585760041405</v>
      </c>
      <c r="AC44" s="472">
        <f t="shared" si="7"/>
        <v>0.96002551505623224</v>
      </c>
      <c r="AD44" s="472">
        <f t="shared" si="8"/>
        <v>0.34759970249892125</v>
      </c>
      <c r="AE44" s="472">
        <f t="shared" si="9"/>
        <v>0.34759970249892125</v>
      </c>
      <c r="AF44" s="472">
        <f t="shared" si="10"/>
        <v>743.0538044816725</v>
      </c>
    </row>
    <row r="45" spans="1:32" ht="26.25" x14ac:dyDescent="0.25">
      <c r="A45" s="21" t="s">
        <v>207</v>
      </c>
      <c r="B45" s="4" t="s">
        <v>208</v>
      </c>
      <c r="C45" s="4" t="s">
        <v>212</v>
      </c>
      <c r="D45" s="9" t="s">
        <v>27</v>
      </c>
      <c r="E45" s="9">
        <v>2007</v>
      </c>
      <c r="F45" s="9">
        <v>43</v>
      </c>
      <c r="G45" s="9" t="s">
        <v>97</v>
      </c>
      <c r="H45" s="9" t="s">
        <v>98</v>
      </c>
      <c r="I45" s="9" t="s">
        <v>42</v>
      </c>
      <c r="J45" s="9" t="s">
        <v>369</v>
      </c>
      <c r="K45" s="9" t="s">
        <v>94</v>
      </c>
      <c r="L45" s="306" t="s">
        <v>36</v>
      </c>
      <c r="M45" s="392">
        <v>2530.8238580000002</v>
      </c>
      <c r="N45" s="331">
        <v>225.577269</v>
      </c>
      <c r="O45" s="331">
        <v>260.82011899999998</v>
      </c>
      <c r="P45" s="331">
        <v>259.46007300000002</v>
      </c>
      <c r="Q45" s="331">
        <v>260.82011899999998</v>
      </c>
      <c r="R45" s="331">
        <v>472.073579</v>
      </c>
      <c r="S45" s="331">
        <v>134.95444000000001</v>
      </c>
      <c r="T45" s="331">
        <v>15.249237000000001</v>
      </c>
      <c r="U45" s="331">
        <v>15.249237000000001</v>
      </c>
      <c r="V45" s="331">
        <v>104453.901285</v>
      </c>
      <c r="W45" s="472">
        <f t="shared" si="1"/>
        <v>2.7897557622912341</v>
      </c>
      <c r="X45" s="472">
        <f t="shared" si="2"/>
        <v>0.24865637489761239</v>
      </c>
      <c r="Y45" s="472">
        <f t="shared" si="3"/>
        <v>0.28750496704924589</v>
      </c>
      <c r="Z45" s="472">
        <f t="shared" si="4"/>
        <v>0.28600577296132562</v>
      </c>
      <c r="AA45" s="472">
        <f t="shared" si="5"/>
        <v>0.28750496704924589</v>
      </c>
      <c r="AB45" s="472">
        <f t="shared" si="6"/>
        <v>0.52037204528387848</v>
      </c>
      <c r="AC45" s="472">
        <f t="shared" si="7"/>
        <v>0.14876180554671639</v>
      </c>
      <c r="AD45" s="472">
        <f t="shared" si="8"/>
        <v>1.6809406413970471E-2</v>
      </c>
      <c r="AE45" s="472">
        <f t="shared" si="9"/>
        <v>1.6809406413970471E-2</v>
      </c>
      <c r="AF45" s="472">
        <f t="shared" si="10"/>
        <v>115.14071676007903</v>
      </c>
    </row>
    <row r="46" spans="1:32" ht="26.25" x14ac:dyDescent="0.25">
      <c r="A46" s="21" t="s">
        <v>207</v>
      </c>
      <c r="B46" s="4" t="s">
        <v>208</v>
      </c>
      <c r="C46" s="4" t="s">
        <v>212</v>
      </c>
      <c r="D46" s="9" t="s">
        <v>27</v>
      </c>
      <c r="E46" s="9">
        <v>2007</v>
      </c>
      <c r="F46" s="9">
        <v>44</v>
      </c>
      <c r="G46" s="9" t="s">
        <v>28</v>
      </c>
      <c r="H46" s="9" t="s">
        <v>29</v>
      </c>
      <c r="I46" s="9" t="s">
        <v>42</v>
      </c>
      <c r="J46" s="9" t="s">
        <v>369</v>
      </c>
      <c r="K46" s="9" t="s">
        <v>31</v>
      </c>
      <c r="L46" s="306" t="s">
        <v>36</v>
      </c>
      <c r="M46" s="392">
        <v>34.898780000000002</v>
      </c>
      <c r="N46" s="331">
        <v>4.0527620000000004</v>
      </c>
      <c r="O46" s="331">
        <v>4.6859409999999997</v>
      </c>
      <c r="P46" s="331">
        <v>4.6615060000000001</v>
      </c>
      <c r="Q46" s="331">
        <v>4.6859409999999997</v>
      </c>
      <c r="R46" s="331">
        <v>0.21351300000000001</v>
      </c>
      <c r="S46" s="331">
        <v>0.295983</v>
      </c>
      <c r="T46" s="331">
        <v>-1</v>
      </c>
      <c r="U46" s="331">
        <v>-1</v>
      </c>
      <c r="V46" s="331">
        <v>229.08912699999999</v>
      </c>
      <c r="W46" s="472">
        <f t="shared" si="1"/>
        <v>3.8469319899201798E-2</v>
      </c>
      <c r="X46" s="472">
        <f t="shared" si="2"/>
        <v>4.4674053893382203E-3</v>
      </c>
      <c r="Y46" s="472">
        <f t="shared" si="3"/>
        <v>5.1653657622927097E-3</v>
      </c>
      <c r="Z46" s="472">
        <f t="shared" si="4"/>
        <v>5.1384307854328596E-3</v>
      </c>
      <c r="AA46" s="472">
        <f t="shared" si="5"/>
        <v>5.1653657622927097E-3</v>
      </c>
      <c r="AB46" s="472">
        <f t="shared" si="6"/>
        <v>2.3535779473203E-4</v>
      </c>
      <c r="AC46" s="472">
        <f t="shared" si="7"/>
        <v>3.2626540846773003E-4</v>
      </c>
      <c r="AD46" s="472">
        <f t="shared" si="8"/>
        <v>0</v>
      </c>
      <c r="AE46" s="472">
        <f t="shared" si="9"/>
        <v>0</v>
      </c>
      <c r="AF46" s="472">
        <f t="shared" si="10"/>
        <v>0.25252753569012631</v>
      </c>
    </row>
    <row r="47" spans="1:32" ht="26.25" x14ac:dyDescent="0.25">
      <c r="A47" s="21" t="s">
        <v>207</v>
      </c>
      <c r="B47" s="4" t="s">
        <v>208</v>
      </c>
      <c r="C47" s="4" t="s">
        <v>212</v>
      </c>
      <c r="D47" s="9" t="s">
        <v>27</v>
      </c>
      <c r="E47" s="9">
        <v>2007</v>
      </c>
      <c r="F47" s="9">
        <v>45</v>
      </c>
      <c r="G47" s="9" t="s">
        <v>328</v>
      </c>
      <c r="H47" s="9" t="s">
        <v>41</v>
      </c>
      <c r="I47" s="9" t="s">
        <v>42</v>
      </c>
      <c r="J47" s="9" t="s">
        <v>369</v>
      </c>
      <c r="K47" s="9" t="s">
        <v>31</v>
      </c>
      <c r="L47" s="306" t="s">
        <v>36</v>
      </c>
      <c r="M47" s="392">
        <v>108.73289699999999</v>
      </c>
      <c r="N47" s="331">
        <v>28.933636</v>
      </c>
      <c r="O47" s="331">
        <v>33.454054999999997</v>
      </c>
      <c r="P47" s="331">
        <v>33.279609000000001</v>
      </c>
      <c r="Q47" s="331">
        <v>33.454054999999997</v>
      </c>
      <c r="R47" s="331">
        <v>13.152616</v>
      </c>
      <c r="S47" s="331">
        <v>3.8941810000000001</v>
      </c>
      <c r="T47" s="331">
        <v>-1</v>
      </c>
      <c r="U47" s="331">
        <v>-1</v>
      </c>
      <c r="V47" s="331">
        <v>3014.071907</v>
      </c>
      <c r="W47" s="472">
        <f t="shared" si="1"/>
        <v>0.11985750213216505</v>
      </c>
      <c r="X47" s="472">
        <f t="shared" si="2"/>
        <v>3.1893874202223157E-2</v>
      </c>
      <c r="Y47" s="472">
        <f t="shared" si="3"/>
        <v>3.6876783191862043E-2</v>
      </c>
      <c r="Z47" s="472">
        <f t="shared" si="4"/>
        <v>3.6684489393077793E-2</v>
      </c>
      <c r="AA47" s="472">
        <f t="shared" si="5"/>
        <v>3.6876783191862043E-2</v>
      </c>
      <c r="AB47" s="472">
        <f t="shared" si="6"/>
        <v>1.4498277372886958E-2</v>
      </c>
      <c r="AC47" s="472">
        <f t="shared" si="7"/>
        <v>4.2925997594871097E-3</v>
      </c>
      <c r="AD47" s="472">
        <f t="shared" si="8"/>
        <v>0</v>
      </c>
      <c r="AE47" s="472">
        <f t="shared" si="9"/>
        <v>0</v>
      </c>
      <c r="AF47" s="472">
        <f t="shared" si="10"/>
        <v>3.3224455522393677</v>
      </c>
    </row>
    <row r="48" spans="1:32" ht="26.25" x14ac:dyDescent="0.25">
      <c r="A48" s="21" t="s">
        <v>207</v>
      </c>
      <c r="B48" s="4" t="s">
        <v>208</v>
      </c>
      <c r="C48" s="4" t="s">
        <v>212</v>
      </c>
      <c r="D48" s="9" t="s">
        <v>27</v>
      </c>
      <c r="E48" s="9">
        <v>2007</v>
      </c>
      <c r="F48" s="9">
        <v>46</v>
      </c>
      <c r="G48" s="9" t="s">
        <v>329</v>
      </c>
      <c r="H48" s="9" t="s">
        <v>330</v>
      </c>
      <c r="I48" s="9" t="s">
        <v>42</v>
      </c>
      <c r="J48" s="9" t="s">
        <v>370</v>
      </c>
      <c r="K48" s="9" t="s">
        <v>107</v>
      </c>
      <c r="L48" s="306" t="s">
        <v>36</v>
      </c>
      <c r="M48" s="392">
        <v>50.288421999999997</v>
      </c>
      <c r="N48" s="331">
        <v>0.17183399999999999</v>
      </c>
      <c r="O48" s="331">
        <v>0.19868</v>
      </c>
      <c r="P48" s="331">
        <v>0.19764399999999999</v>
      </c>
      <c r="Q48" s="331">
        <v>0.19868</v>
      </c>
      <c r="R48" s="331">
        <v>7.8131959999999996</v>
      </c>
      <c r="S48" s="331">
        <v>2.2556639999999999</v>
      </c>
      <c r="T48" s="331">
        <v>-1</v>
      </c>
      <c r="U48" s="331">
        <v>-1</v>
      </c>
      <c r="V48" s="331">
        <v>1745.870326</v>
      </c>
      <c r="W48" s="472">
        <f t="shared" si="1"/>
        <v>5.5433496332652814E-2</v>
      </c>
      <c r="X48" s="472">
        <f t="shared" si="2"/>
        <v>1.8941456164253998E-4</v>
      </c>
      <c r="Y48" s="472">
        <f t="shared" si="3"/>
        <v>2.1900721107079998E-4</v>
      </c>
      <c r="Z48" s="472">
        <f t="shared" si="4"/>
        <v>2.1786521655363996E-4</v>
      </c>
      <c r="AA48" s="472">
        <f t="shared" si="5"/>
        <v>2.1900721107079998E-4</v>
      </c>
      <c r="AB48" s="472">
        <f t="shared" si="6"/>
        <v>8.6125743180467586E-3</v>
      </c>
      <c r="AC48" s="472">
        <f t="shared" si="7"/>
        <v>2.4864439387598395E-3</v>
      </c>
      <c r="AD48" s="472">
        <f t="shared" si="8"/>
        <v>0</v>
      </c>
      <c r="AE48" s="472">
        <f t="shared" si="9"/>
        <v>0</v>
      </c>
      <c r="AF48" s="472">
        <f t="shared" si="10"/>
        <v>1.9244926061431871</v>
      </c>
    </row>
    <row r="49" spans="1:32" ht="26.25" x14ac:dyDescent="0.25">
      <c r="A49" s="21" t="s">
        <v>207</v>
      </c>
      <c r="B49" s="4" t="s">
        <v>208</v>
      </c>
      <c r="C49" s="4" t="s">
        <v>212</v>
      </c>
      <c r="D49" s="9" t="s">
        <v>27</v>
      </c>
      <c r="E49" s="9">
        <v>2007</v>
      </c>
      <c r="F49" s="9">
        <v>47</v>
      </c>
      <c r="G49" s="9" t="s">
        <v>331</v>
      </c>
      <c r="H49" s="9" t="s">
        <v>332</v>
      </c>
      <c r="I49" s="9" t="s">
        <v>42</v>
      </c>
      <c r="J49" s="9" t="s">
        <v>370</v>
      </c>
      <c r="K49" s="9" t="s">
        <v>107</v>
      </c>
      <c r="L49" s="306" t="s">
        <v>36</v>
      </c>
      <c r="M49" s="392">
        <v>9.2972400000000004</v>
      </c>
      <c r="N49" s="331">
        <v>2.3826E-2</v>
      </c>
      <c r="O49" s="331">
        <v>2.7549000000000001E-2</v>
      </c>
      <c r="P49" s="331">
        <v>2.7404999999999999E-2</v>
      </c>
      <c r="Q49" s="331">
        <v>2.7549000000000001E-2</v>
      </c>
      <c r="R49" s="331">
        <v>5.1260349999999999</v>
      </c>
      <c r="S49" s="331">
        <v>1.263196</v>
      </c>
      <c r="T49" s="331">
        <v>-1</v>
      </c>
      <c r="U49" s="331">
        <v>-1</v>
      </c>
      <c r="V49" s="331">
        <v>977.70605699999999</v>
      </c>
      <c r="W49" s="472">
        <f t="shared" si="1"/>
        <v>1.02484528037844E-2</v>
      </c>
      <c r="X49" s="472">
        <f t="shared" si="2"/>
        <v>2.6263669272059999E-5</v>
      </c>
      <c r="Y49" s="472">
        <f t="shared" si="3"/>
        <v>3.036757427919E-5</v>
      </c>
      <c r="Z49" s="472">
        <f t="shared" si="4"/>
        <v>3.0208841450549998E-5</v>
      </c>
      <c r="AA49" s="472">
        <f t="shared" si="5"/>
        <v>3.036757427919E-5</v>
      </c>
      <c r="AB49" s="472">
        <f t="shared" si="6"/>
        <v>5.6504863559558496E-3</v>
      </c>
      <c r="AC49" s="472">
        <f t="shared" si="7"/>
        <v>1.3924352375467599E-3</v>
      </c>
      <c r="AD49" s="472">
        <f t="shared" si="8"/>
        <v>0</v>
      </c>
      <c r="AE49" s="472">
        <f t="shared" si="9"/>
        <v>0</v>
      </c>
      <c r="AF49" s="472">
        <f t="shared" si="10"/>
        <v>1.0777364444866047</v>
      </c>
    </row>
    <row r="50" spans="1:32" ht="26.25" x14ac:dyDescent="0.25">
      <c r="A50" s="21" t="s">
        <v>207</v>
      </c>
      <c r="B50" s="4" t="s">
        <v>208</v>
      </c>
      <c r="C50" s="4" t="s">
        <v>212</v>
      </c>
      <c r="D50" s="9" t="s">
        <v>27</v>
      </c>
      <c r="E50" s="9">
        <v>2007</v>
      </c>
      <c r="F50" s="9">
        <v>48</v>
      </c>
      <c r="G50" s="9" t="s">
        <v>166</v>
      </c>
      <c r="H50" s="9" t="s">
        <v>333</v>
      </c>
      <c r="I50" s="9" t="s">
        <v>42</v>
      </c>
      <c r="J50" s="9" t="s">
        <v>370</v>
      </c>
      <c r="K50" s="9" t="s">
        <v>107</v>
      </c>
      <c r="L50" s="306" t="s">
        <v>36</v>
      </c>
      <c r="M50" s="392">
        <v>-1</v>
      </c>
      <c r="N50" s="331">
        <v>-1</v>
      </c>
      <c r="O50" s="331">
        <v>-1</v>
      </c>
      <c r="P50" s="331">
        <v>-1</v>
      </c>
      <c r="Q50" s="331">
        <v>-1</v>
      </c>
      <c r="R50" s="331">
        <v>-1</v>
      </c>
      <c r="S50" s="331">
        <v>-1</v>
      </c>
      <c r="T50" s="331">
        <v>-1</v>
      </c>
      <c r="U50" s="331">
        <v>-1</v>
      </c>
      <c r="V50" s="331">
        <v>-1</v>
      </c>
      <c r="W50" s="472">
        <f t="shared" si="1"/>
        <v>0</v>
      </c>
      <c r="X50" s="472">
        <f t="shared" si="2"/>
        <v>0</v>
      </c>
      <c r="Y50" s="472">
        <f t="shared" si="3"/>
        <v>0</v>
      </c>
      <c r="Z50" s="472">
        <f t="shared" si="4"/>
        <v>0</v>
      </c>
      <c r="AA50" s="472">
        <f t="shared" si="5"/>
        <v>0</v>
      </c>
      <c r="AB50" s="472">
        <f t="shared" si="6"/>
        <v>0</v>
      </c>
      <c r="AC50" s="472">
        <f t="shared" si="7"/>
        <v>0</v>
      </c>
      <c r="AD50" s="472">
        <f t="shared" si="8"/>
        <v>0</v>
      </c>
      <c r="AE50" s="472">
        <f t="shared" si="9"/>
        <v>0</v>
      </c>
      <c r="AF50" s="472">
        <f t="shared" si="10"/>
        <v>0</v>
      </c>
    </row>
    <row r="51" spans="1:32" ht="26.25" x14ac:dyDescent="0.25">
      <c r="A51" s="21" t="s">
        <v>207</v>
      </c>
      <c r="B51" s="4" t="s">
        <v>208</v>
      </c>
      <c r="C51" s="4" t="s">
        <v>212</v>
      </c>
      <c r="D51" s="9" t="s">
        <v>27</v>
      </c>
      <c r="E51" s="9">
        <v>2007</v>
      </c>
      <c r="F51" s="9">
        <v>49</v>
      </c>
      <c r="G51" s="9" t="s">
        <v>48</v>
      </c>
      <c r="H51" s="9" t="s">
        <v>51</v>
      </c>
      <c r="I51" s="9" t="s">
        <v>42</v>
      </c>
      <c r="J51" s="9" t="s">
        <v>369</v>
      </c>
      <c r="K51" s="9" t="s">
        <v>31</v>
      </c>
      <c r="L51" s="306" t="s">
        <v>36</v>
      </c>
      <c r="M51" s="392">
        <v>47.534021000000003</v>
      </c>
      <c r="N51" s="331">
        <v>13.815047</v>
      </c>
      <c r="O51" s="331">
        <v>15.973426999999999</v>
      </c>
      <c r="P51" s="331">
        <v>15.890134</v>
      </c>
      <c r="Q51" s="331">
        <v>15.973426999999999</v>
      </c>
      <c r="R51" s="331">
        <v>3.7537690000000001</v>
      </c>
      <c r="S51" s="331">
        <v>1.142992</v>
      </c>
      <c r="T51" s="331">
        <v>0.94145199999999996</v>
      </c>
      <c r="U51" s="331">
        <v>0.94145199999999996</v>
      </c>
      <c r="V51" s="331">
        <v>884.66907500000002</v>
      </c>
      <c r="W51" s="472">
        <f t="shared" si="1"/>
        <v>5.2397288958077513E-2</v>
      </c>
      <c r="X51" s="472">
        <f t="shared" si="2"/>
        <v>1.5228482556281569E-2</v>
      </c>
      <c r="Y51" s="472">
        <f t="shared" si="3"/>
        <v>1.7607689241559366E-2</v>
      </c>
      <c r="Z51" s="472">
        <f t="shared" si="4"/>
        <v>1.751587442561554E-2</v>
      </c>
      <c r="AA51" s="472">
        <f t="shared" si="5"/>
        <v>1.7607689241559366E-2</v>
      </c>
      <c r="AB51" s="472">
        <f t="shared" si="6"/>
        <v>4.1378220238273899E-3</v>
      </c>
      <c r="AC51" s="472">
        <f t="shared" si="7"/>
        <v>1.25993300883952E-3</v>
      </c>
      <c r="AD51" s="472">
        <f t="shared" si="8"/>
        <v>1.0377731874221198E-3</v>
      </c>
      <c r="AE51" s="472">
        <f t="shared" si="9"/>
        <v>1.0377731874221198E-3</v>
      </c>
      <c r="AF51" s="472">
        <f t="shared" si="10"/>
        <v>0.97518072697973823</v>
      </c>
    </row>
    <row r="52" spans="1:32" ht="26.25" x14ac:dyDescent="0.25">
      <c r="A52" s="21" t="s">
        <v>207</v>
      </c>
      <c r="B52" s="4" t="s">
        <v>208</v>
      </c>
      <c r="C52" s="4" t="s">
        <v>212</v>
      </c>
      <c r="D52" s="9" t="s">
        <v>27</v>
      </c>
      <c r="E52" s="9">
        <v>2007</v>
      </c>
      <c r="F52" s="9">
        <v>50</v>
      </c>
      <c r="G52" s="9" t="s">
        <v>54</v>
      </c>
      <c r="H52" s="9" t="s">
        <v>47</v>
      </c>
      <c r="I52" s="9" t="s">
        <v>42</v>
      </c>
      <c r="J52" s="9" t="s">
        <v>369</v>
      </c>
      <c r="K52" s="9" t="s">
        <v>31</v>
      </c>
      <c r="L52" s="306" t="s">
        <v>36</v>
      </c>
      <c r="M52" s="392">
        <v>228.95986300000001</v>
      </c>
      <c r="N52" s="331">
        <v>31.205518000000001</v>
      </c>
      <c r="O52" s="331">
        <v>36.080882000000003</v>
      </c>
      <c r="P52" s="331">
        <v>35.892738000000001</v>
      </c>
      <c r="Q52" s="331">
        <v>36.080882000000003</v>
      </c>
      <c r="R52" s="331">
        <v>46.206327000000002</v>
      </c>
      <c r="S52" s="331">
        <v>11.042786</v>
      </c>
      <c r="T52" s="331">
        <v>-1</v>
      </c>
      <c r="U52" s="331">
        <v>-1</v>
      </c>
      <c r="V52" s="331">
        <v>8547.0480480000006</v>
      </c>
      <c r="W52" s="472">
        <f t="shared" si="1"/>
        <v>0.25238504652095056</v>
      </c>
      <c r="X52" s="472">
        <f t="shared" si="2"/>
        <v>3.4398195425808582E-2</v>
      </c>
      <c r="Y52" s="472">
        <f t="shared" si="3"/>
        <v>3.977236430337542E-2</v>
      </c>
      <c r="Z52" s="472">
        <f t="shared" si="4"/>
        <v>3.9564971044266775E-2</v>
      </c>
      <c r="AA52" s="472">
        <f t="shared" si="5"/>
        <v>3.977236430337542E-2</v>
      </c>
      <c r="AB52" s="472">
        <f t="shared" si="6"/>
        <v>5.0933756845658366E-2</v>
      </c>
      <c r="AC52" s="472">
        <f t="shared" si="7"/>
        <v>1.2172587901709659E-2</v>
      </c>
      <c r="AD52" s="472">
        <f t="shared" si="8"/>
        <v>0</v>
      </c>
      <c r="AE52" s="472">
        <f t="shared" si="9"/>
        <v>0</v>
      </c>
      <c r="AF52" s="472">
        <f t="shared" si="10"/>
        <v>9.4215077304238228</v>
      </c>
    </row>
    <row r="53" spans="1:32" ht="26.25" x14ac:dyDescent="0.25">
      <c r="A53" s="21" t="s">
        <v>207</v>
      </c>
      <c r="B53" s="4" t="s">
        <v>208</v>
      </c>
      <c r="C53" s="4" t="s">
        <v>212</v>
      </c>
      <c r="D53" s="9" t="s">
        <v>27</v>
      </c>
      <c r="E53" s="9">
        <v>2007</v>
      </c>
      <c r="F53" s="9">
        <v>51</v>
      </c>
      <c r="G53" s="9" t="s">
        <v>334</v>
      </c>
      <c r="H53" s="9" t="s">
        <v>58</v>
      </c>
      <c r="I53" s="9" t="s">
        <v>30</v>
      </c>
      <c r="J53" s="9" t="s">
        <v>369</v>
      </c>
      <c r="K53" s="9" t="s">
        <v>31</v>
      </c>
      <c r="L53" s="306" t="s">
        <v>36</v>
      </c>
      <c r="M53" s="392">
        <v>4.4370839999999996</v>
      </c>
      <c r="N53" s="331">
        <v>0.21596499999999999</v>
      </c>
      <c r="O53" s="331">
        <v>0.24970700000000001</v>
      </c>
      <c r="P53" s="331">
        <v>0.24840400000000001</v>
      </c>
      <c r="Q53" s="331">
        <v>0.24970700000000001</v>
      </c>
      <c r="R53" s="331">
        <v>0.103404</v>
      </c>
      <c r="S53" s="331">
        <v>7.6974000000000001E-2</v>
      </c>
      <c r="T53" s="331">
        <v>-1</v>
      </c>
      <c r="U53" s="331">
        <v>-1</v>
      </c>
      <c r="V53" s="331">
        <v>59.577464999999997</v>
      </c>
      <c r="W53" s="472">
        <f t="shared" si="1"/>
        <v>4.8910478766200395E-3</v>
      </c>
      <c r="X53" s="472">
        <f t="shared" si="2"/>
        <v>2.3806066206414996E-4</v>
      </c>
      <c r="Y53" s="472">
        <f t="shared" si="3"/>
        <v>2.7525485028616998E-4</v>
      </c>
      <c r="Z53" s="472">
        <f t="shared" si="4"/>
        <v>2.7381853864924001E-4</v>
      </c>
      <c r="AA53" s="472">
        <f t="shared" si="5"/>
        <v>2.7525485028616998E-4</v>
      </c>
      <c r="AB53" s="472">
        <f t="shared" si="6"/>
        <v>1.1398339869923999E-4</v>
      </c>
      <c r="AC53" s="472">
        <f t="shared" si="7"/>
        <v>8.484931077593999E-5</v>
      </c>
      <c r="AD53" s="472">
        <f t="shared" si="8"/>
        <v>0</v>
      </c>
      <c r="AE53" s="472">
        <f t="shared" si="9"/>
        <v>0</v>
      </c>
      <c r="AF53" s="472">
        <f t="shared" si="10"/>
        <v>6.5672913490629148E-2</v>
      </c>
    </row>
    <row r="54" spans="1:32" ht="26.25" x14ac:dyDescent="0.25">
      <c r="A54" s="21" t="s">
        <v>207</v>
      </c>
      <c r="B54" s="4" t="s">
        <v>208</v>
      </c>
      <c r="C54" s="4" t="s">
        <v>212</v>
      </c>
      <c r="D54" s="9" t="s">
        <v>27</v>
      </c>
      <c r="E54" s="9">
        <v>2007</v>
      </c>
      <c r="F54" s="9">
        <v>52</v>
      </c>
      <c r="G54" s="9" t="s">
        <v>335</v>
      </c>
      <c r="H54" s="9" t="s">
        <v>336</v>
      </c>
      <c r="I54" s="9" t="s">
        <v>42</v>
      </c>
      <c r="J54" s="9"/>
      <c r="K54" s="9" t="s">
        <v>104</v>
      </c>
      <c r="L54" s="306" t="s">
        <v>36</v>
      </c>
      <c r="M54" s="392">
        <v>1.19902</v>
      </c>
      <c r="N54" s="331">
        <v>6.9651000000000005E-2</v>
      </c>
      <c r="O54" s="331">
        <v>8.0532000000000006E-2</v>
      </c>
      <c r="P54" s="331">
        <v>8.0113000000000004E-2</v>
      </c>
      <c r="Q54" s="331">
        <v>8.0532000000000006E-2</v>
      </c>
      <c r="R54" s="331">
        <v>0.19775999999999999</v>
      </c>
      <c r="S54" s="331">
        <v>6.1364000000000002E-2</v>
      </c>
      <c r="T54" s="331">
        <v>-1</v>
      </c>
      <c r="U54" s="331">
        <v>-1</v>
      </c>
      <c r="V54" s="331">
        <v>47.495592000000002</v>
      </c>
      <c r="W54" s="472">
        <f t="shared" si="1"/>
        <v>1.3216933069161998E-3</v>
      </c>
      <c r="X54" s="472">
        <f t="shared" si="2"/>
        <v>7.6777085052809997E-5</v>
      </c>
      <c r="Y54" s="472">
        <f t="shared" si="3"/>
        <v>8.8771334416919999E-5</v>
      </c>
      <c r="Z54" s="472">
        <f t="shared" si="4"/>
        <v>8.8309465978029991E-5</v>
      </c>
      <c r="AA54" s="472">
        <f t="shared" si="5"/>
        <v>8.8771334416919999E-5</v>
      </c>
      <c r="AB54" s="472">
        <f t="shared" si="6"/>
        <v>2.1799308466559995E-4</v>
      </c>
      <c r="AC54" s="472">
        <f t="shared" si="7"/>
        <v>6.7642231226840003E-5</v>
      </c>
      <c r="AD54" s="472">
        <f t="shared" si="8"/>
        <v>0</v>
      </c>
      <c r="AE54" s="472">
        <f t="shared" si="9"/>
        <v>0</v>
      </c>
      <c r="AF54" s="472">
        <f t="shared" si="10"/>
        <v>5.2354928236745521E-2</v>
      </c>
    </row>
    <row r="55" spans="1:32" ht="26.25" x14ac:dyDescent="0.25">
      <c r="A55" s="21" t="s">
        <v>207</v>
      </c>
      <c r="B55" s="4" t="s">
        <v>208</v>
      </c>
      <c r="C55" s="4" t="s">
        <v>212</v>
      </c>
      <c r="D55" s="9" t="s">
        <v>27</v>
      </c>
      <c r="E55" s="9">
        <v>2007</v>
      </c>
      <c r="F55" s="9">
        <v>53</v>
      </c>
      <c r="G55" s="9" t="s">
        <v>74</v>
      </c>
      <c r="H55" s="9" t="s">
        <v>75</v>
      </c>
      <c r="I55" s="9" t="s">
        <v>42</v>
      </c>
      <c r="J55" s="9" t="s">
        <v>369</v>
      </c>
      <c r="K55" s="9" t="s">
        <v>31</v>
      </c>
      <c r="L55" s="306" t="s">
        <v>36</v>
      </c>
      <c r="M55" s="392">
        <v>2193.335423</v>
      </c>
      <c r="N55" s="331">
        <v>115.26825700000001</v>
      </c>
      <c r="O55" s="331">
        <v>133.277084</v>
      </c>
      <c r="P55" s="331">
        <v>132.58211</v>
      </c>
      <c r="Q55" s="331">
        <v>133.277084</v>
      </c>
      <c r="R55" s="331">
        <v>959.14901299999997</v>
      </c>
      <c r="S55" s="331">
        <v>211.61584199999999</v>
      </c>
      <c r="T55" s="331">
        <v>-1</v>
      </c>
      <c r="U55" s="331">
        <v>-1</v>
      </c>
      <c r="V55" s="331">
        <v>163789.351502</v>
      </c>
      <c r="W55" s="472">
        <f t="shared" si="1"/>
        <v>2.4177384433965341</v>
      </c>
      <c r="X55" s="472">
        <f t="shared" si="2"/>
        <v>0.12706150337508668</v>
      </c>
      <c r="Y55" s="472">
        <f t="shared" si="3"/>
        <v>0.14691283705702002</v>
      </c>
      <c r="Z55" s="472">
        <f t="shared" si="4"/>
        <v>0.1461467593566641</v>
      </c>
      <c r="AA55" s="472">
        <f t="shared" si="5"/>
        <v>0.14691283705702002</v>
      </c>
      <c r="AB55" s="472">
        <f t="shared" si="6"/>
        <v>1.0572808050052369</v>
      </c>
      <c r="AC55" s="472">
        <f t="shared" si="7"/>
        <v>0.233266536011773</v>
      </c>
      <c r="AD55" s="472">
        <f t="shared" si="8"/>
        <v>0</v>
      </c>
      <c r="AE55" s="472">
        <f t="shared" si="9"/>
        <v>0</v>
      </c>
      <c r="AF55" s="472">
        <f t="shared" si="10"/>
        <v>180.5468546182201</v>
      </c>
    </row>
    <row r="56" spans="1:32" ht="26.25" x14ac:dyDescent="0.25">
      <c r="A56" s="21" t="s">
        <v>207</v>
      </c>
      <c r="B56" s="4" t="s">
        <v>208</v>
      </c>
      <c r="C56" s="4" t="s">
        <v>212</v>
      </c>
      <c r="D56" s="9" t="s">
        <v>27</v>
      </c>
      <c r="E56" s="9">
        <v>2007</v>
      </c>
      <c r="F56" s="9">
        <v>54</v>
      </c>
      <c r="G56" s="9" t="s">
        <v>126</v>
      </c>
      <c r="H56" s="9" t="s">
        <v>53</v>
      </c>
      <c r="I56" s="9" t="s">
        <v>42</v>
      </c>
      <c r="J56" s="9" t="s">
        <v>369</v>
      </c>
      <c r="K56" s="9" t="s">
        <v>31</v>
      </c>
      <c r="L56" s="306" t="s">
        <v>36</v>
      </c>
      <c r="M56" s="392">
        <v>264.08344499999998</v>
      </c>
      <c r="N56" s="331">
        <v>215.79880399999999</v>
      </c>
      <c r="O56" s="331">
        <v>249.513925</v>
      </c>
      <c r="P56" s="331">
        <v>248.21283399999999</v>
      </c>
      <c r="Q56" s="331">
        <v>249.513925</v>
      </c>
      <c r="R56" s="331">
        <v>6.352881</v>
      </c>
      <c r="S56" s="331">
        <v>3.6720619999999999</v>
      </c>
      <c r="T56" s="331">
        <v>6.4309950000000002</v>
      </c>
      <c r="U56" s="331">
        <v>6.4309950000000002</v>
      </c>
      <c r="V56" s="331">
        <v>2842.1529500000001</v>
      </c>
      <c r="W56" s="472">
        <f t="shared" si="1"/>
        <v>0.29110216820726292</v>
      </c>
      <c r="X56" s="472">
        <f t="shared" si="2"/>
        <v>0.23787746233367321</v>
      </c>
      <c r="Y56" s="472">
        <f t="shared" si="3"/>
        <v>0.27504202152999174</v>
      </c>
      <c r="Z56" s="472">
        <f t="shared" si="4"/>
        <v>0.27360781420535252</v>
      </c>
      <c r="AA56" s="472">
        <f t="shared" si="5"/>
        <v>0.27504202152999174</v>
      </c>
      <c r="AB56" s="472">
        <f t="shared" si="6"/>
        <v>7.0028525773841097E-3</v>
      </c>
      <c r="AC56" s="472">
        <f t="shared" si="7"/>
        <v>4.0477554736212196E-3</v>
      </c>
      <c r="AD56" s="472">
        <f t="shared" si="8"/>
        <v>7.0889585230534506E-3</v>
      </c>
      <c r="AE56" s="472">
        <f t="shared" si="9"/>
        <v>7.0889585230534506E-3</v>
      </c>
      <c r="AF56" s="472">
        <f t="shared" si="10"/>
        <v>3.1329373415348645</v>
      </c>
    </row>
    <row r="57" spans="1:32" ht="26.25" x14ac:dyDescent="0.25">
      <c r="A57" s="12" t="s">
        <v>248</v>
      </c>
      <c r="B57" s="4" t="s">
        <v>249</v>
      </c>
      <c r="C57" s="4" t="s">
        <v>212</v>
      </c>
      <c r="D57" s="9" t="s">
        <v>27</v>
      </c>
      <c r="E57" s="9">
        <v>2007</v>
      </c>
      <c r="F57" s="9">
        <v>1</v>
      </c>
      <c r="G57" s="9" t="s">
        <v>235</v>
      </c>
      <c r="H57" s="9" t="s">
        <v>236</v>
      </c>
      <c r="I57" s="9" t="s">
        <v>42</v>
      </c>
      <c r="J57" s="9" t="s">
        <v>373</v>
      </c>
      <c r="K57" s="9" t="s">
        <v>119</v>
      </c>
      <c r="L57" s="306" t="s">
        <v>36</v>
      </c>
      <c r="M57" s="392">
        <v>-1</v>
      </c>
      <c r="N57" s="331">
        <v>-1</v>
      </c>
      <c r="O57" s="331">
        <v>-1</v>
      </c>
      <c r="P57" s="331">
        <v>-1</v>
      </c>
      <c r="Q57" s="331">
        <v>-1</v>
      </c>
      <c r="R57" s="331">
        <v>-1</v>
      </c>
      <c r="S57" s="331">
        <v>-1</v>
      </c>
      <c r="T57" s="331">
        <v>-1</v>
      </c>
      <c r="U57" s="331">
        <v>-1</v>
      </c>
      <c r="V57" s="331">
        <v>-1</v>
      </c>
      <c r="W57" s="472">
        <f t="shared" si="1"/>
        <v>0</v>
      </c>
      <c r="X57" s="472">
        <f t="shared" si="2"/>
        <v>0</v>
      </c>
      <c r="Y57" s="472">
        <f t="shared" si="3"/>
        <v>0</v>
      </c>
      <c r="Z57" s="472">
        <f t="shared" si="4"/>
        <v>0</v>
      </c>
      <c r="AA57" s="472">
        <f t="shared" si="5"/>
        <v>0</v>
      </c>
      <c r="AB57" s="472">
        <f t="shared" si="6"/>
        <v>0</v>
      </c>
      <c r="AC57" s="472">
        <f t="shared" si="7"/>
        <v>0</v>
      </c>
      <c r="AD57" s="472">
        <f t="shared" si="8"/>
        <v>0</v>
      </c>
      <c r="AE57" s="472">
        <f t="shared" si="9"/>
        <v>0</v>
      </c>
      <c r="AF57" s="472">
        <f t="shared" si="10"/>
        <v>0</v>
      </c>
    </row>
    <row r="58" spans="1:32" ht="26.25" x14ac:dyDescent="0.25">
      <c r="A58" s="12" t="s">
        <v>248</v>
      </c>
      <c r="B58" s="4" t="s">
        <v>249</v>
      </c>
      <c r="C58" s="4" t="s">
        <v>212</v>
      </c>
      <c r="D58" s="9" t="s">
        <v>27</v>
      </c>
      <c r="E58" s="9">
        <v>2007</v>
      </c>
      <c r="F58" s="9">
        <v>4</v>
      </c>
      <c r="G58" s="9" t="s">
        <v>54</v>
      </c>
      <c r="H58" s="9" t="s">
        <v>47</v>
      </c>
      <c r="I58" s="9" t="s">
        <v>42</v>
      </c>
      <c r="J58" s="9" t="s">
        <v>369</v>
      </c>
      <c r="K58" s="9" t="s">
        <v>31</v>
      </c>
      <c r="L58" s="306" t="s">
        <v>36</v>
      </c>
      <c r="M58" s="392">
        <v>80.809363000000005</v>
      </c>
      <c r="N58" s="331">
        <v>11.013712</v>
      </c>
      <c r="O58" s="331">
        <v>12.734429</v>
      </c>
      <c r="P58" s="331">
        <v>12.668025</v>
      </c>
      <c r="Q58" s="331">
        <v>12.734429</v>
      </c>
      <c r="R58" s="331">
        <v>16.308115000000001</v>
      </c>
      <c r="S58" s="331">
        <v>3.8974540000000002</v>
      </c>
      <c r="T58" s="331">
        <v>-1</v>
      </c>
      <c r="U58" s="331">
        <v>-1</v>
      </c>
      <c r="V58" s="331">
        <v>3016.6051929999999</v>
      </c>
      <c r="W58" s="472">
        <f t="shared" si="1"/>
        <v>8.9077074788795535E-2</v>
      </c>
      <c r="X58" s="472">
        <f t="shared" si="2"/>
        <v>1.2140539302682718E-2</v>
      </c>
      <c r="Y58" s="472">
        <f t="shared" si="3"/>
        <v>1.4037305113091989E-2</v>
      </c>
      <c r="Z58" s="472">
        <f t="shared" si="4"/>
        <v>1.396410723286275E-2</v>
      </c>
      <c r="AA58" s="472">
        <f t="shared" si="5"/>
        <v>1.4037305113091989E-2</v>
      </c>
      <c r="AB58" s="472">
        <f t="shared" si="6"/>
        <v>1.7976619609280649E-2</v>
      </c>
      <c r="AC58" s="472">
        <f t="shared" si="7"/>
        <v>4.2962076244047404E-3</v>
      </c>
      <c r="AD58" s="472">
        <f t="shared" si="8"/>
        <v>0</v>
      </c>
      <c r="AE58" s="472">
        <f t="shared" si="9"/>
        <v>0</v>
      </c>
      <c r="AF58" s="472">
        <f t="shared" si="10"/>
        <v>3.3252380220486324</v>
      </c>
    </row>
    <row r="59" spans="1:32" ht="26.25" x14ac:dyDescent="0.25">
      <c r="A59" s="12" t="s">
        <v>248</v>
      </c>
      <c r="B59" s="4" t="s">
        <v>249</v>
      </c>
      <c r="C59" s="4" t="s">
        <v>212</v>
      </c>
      <c r="D59" s="9" t="s">
        <v>27</v>
      </c>
      <c r="E59" s="9">
        <v>2007</v>
      </c>
      <c r="F59" s="9">
        <v>6</v>
      </c>
      <c r="G59" s="9" t="s">
        <v>74</v>
      </c>
      <c r="H59" s="9" t="s">
        <v>75</v>
      </c>
      <c r="I59" s="9" t="s">
        <v>42</v>
      </c>
      <c r="J59" s="9" t="s">
        <v>369</v>
      </c>
      <c r="K59" s="9" t="s">
        <v>31</v>
      </c>
      <c r="L59" s="306" t="s">
        <v>36</v>
      </c>
      <c r="M59" s="392">
        <v>687.47563000000002</v>
      </c>
      <c r="N59" s="331">
        <v>36.129503</v>
      </c>
      <c r="O59" s="331">
        <v>41.774160999999999</v>
      </c>
      <c r="P59" s="331">
        <v>41.556330000000003</v>
      </c>
      <c r="Q59" s="331">
        <v>41.774160999999999</v>
      </c>
      <c r="R59" s="331">
        <v>300.63416899999999</v>
      </c>
      <c r="S59" s="331">
        <v>66.328539000000006</v>
      </c>
      <c r="T59" s="331">
        <v>-1</v>
      </c>
      <c r="U59" s="331">
        <v>-1</v>
      </c>
      <c r="V59" s="331">
        <v>51337.878568</v>
      </c>
      <c r="W59" s="472">
        <f t="shared" si="1"/>
        <v>0.75781216229837522</v>
      </c>
      <c r="X59" s="472">
        <f t="shared" si="2"/>
        <v>3.9825959781578928E-2</v>
      </c>
      <c r="Y59" s="472">
        <f t="shared" si="3"/>
        <v>4.6048130136060905E-2</v>
      </c>
      <c r="Z59" s="472">
        <f t="shared" si="4"/>
        <v>4.58080125610923E-2</v>
      </c>
      <c r="AA59" s="472">
        <f t="shared" si="5"/>
        <v>4.6048130136060905E-2</v>
      </c>
      <c r="AB59" s="472">
        <f t="shared" si="6"/>
        <v>0.33139244466115131</v>
      </c>
      <c r="AC59" s="472">
        <f t="shared" si="7"/>
        <v>7.3114698715476101E-2</v>
      </c>
      <c r="AD59" s="472">
        <f t="shared" si="8"/>
        <v>0</v>
      </c>
      <c r="AE59" s="472">
        <f t="shared" si="9"/>
        <v>0</v>
      </c>
      <c r="AF59" s="472">
        <f t="shared" si="10"/>
        <v>56.590324176913001</v>
      </c>
    </row>
    <row r="60" spans="1:32" ht="26.25" x14ac:dyDescent="0.25">
      <c r="A60" s="12" t="s">
        <v>248</v>
      </c>
      <c r="B60" s="4" t="s">
        <v>249</v>
      </c>
      <c r="C60" s="4" t="s">
        <v>212</v>
      </c>
      <c r="D60" s="9" t="s">
        <v>27</v>
      </c>
      <c r="E60" s="9">
        <v>2007</v>
      </c>
      <c r="F60" s="9">
        <v>2</v>
      </c>
      <c r="G60" s="9" t="s">
        <v>97</v>
      </c>
      <c r="H60" s="9" t="s">
        <v>98</v>
      </c>
      <c r="I60" s="9" t="s">
        <v>42</v>
      </c>
      <c r="J60" s="9" t="s">
        <v>369</v>
      </c>
      <c r="K60" s="9" t="s">
        <v>94</v>
      </c>
      <c r="L60" s="306" t="s">
        <v>36</v>
      </c>
      <c r="M60" s="392">
        <v>58.310993000000003</v>
      </c>
      <c r="N60" s="331">
        <v>5.1973729999999998</v>
      </c>
      <c r="O60" s="331">
        <v>6.009379</v>
      </c>
      <c r="P60" s="331">
        <v>5.9780430000000004</v>
      </c>
      <c r="Q60" s="331">
        <v>6.009379</v>
      </c>
      <c r="R60" s="331">
        <v>10.876727000000001</v>
      </c>
      <c r="S60" s="331">
        <v>3.109394</v>
      </c>
      <c r="T60" s="331">
        <v>0.35134700000000002</v>
      </c>
      <c r="U60" s="331">
        <v>0.35134700000000002</v>
      </c>
      <c r="V60" s="331">
        <v>2406.6513690000002</v>
      </c>
      <c r="W60" s="472">
        <f t="shared" si="1"/>
        <v>6.4276867081230829E-2</v>
      </c>
      <c r="X60" s="472">
        <f t="shared" si="2"/>
        <v>5.7291230401886294E-3</v>
      </c>
      <c r="Y60" s="472">
        <f t="shared" si="3"/>
        <v>6.6242064377764901E-3</v>
      </c>
      <c r="Z60" s="472">
        <f t="shared" si="4"/>
        <v>6.5896644105663304E-3</v>
      </c>
      <c r="AA60" s="472">
        <f t="shared" si="5"/>
        <v>6.6242064377764901E-3</v>
      </c>
      <c r="AB60" s="472">
        <f t="shared" si="6"/>
        <v>1.198953918788237E-2</v>
      </c>
      <c r="AC60" s="472">
        <f t="shared" si="7"/>
        <v>3.4275201734461397E-3</v>
      </c>
      <c r="AD60" s="472">
        <f t="shared" si="8"/>
        <v>3.8729377183456998E-4</v>
      </c>
      <c r="AE60" s="472">
        <f t="shared" si="9"/>
        <v>3.8729377183456998E-4</v>
      </c>
      <c r="AF60" s="472">
        <f t="shared" si="10"/>
        <v>2.6528790232756831</v>
      </c>
    </row>
    <row r="61" spans="1:32" ht="26.25" x14ac:dyDescent="0.25">
      <c r="A61" s="12" t="s">
        <v>248</v>
      </c>
      <c r="B61" s="4" t="s">
        <v>249</v>
      </c>
      <c r="C61" s="4" t="s">
        <v>212</v>
      </c>
      <c r="D61" s="9" t="s">
        <v>27</v>
      </c>
      <c r="E61" s="9">
        <v>2007</v>
      </c>
      <c r="F61" s="9">
        <v>7</v>
      </c>
      <c r="G61" s="9" t="s">
        <v>337</v>
      </c>
      <c r="H61" s="9" t="s">
        <v>338</v>
      </c>
      <c r="I61" s="9" t="s">
        <v>42</v>
      </c>
      <c r="J61" s="9" t="s">
        <v>369</v>
      </c>
      <c r="K61" s="9" t="s">
        <v>215</v>
      </c>
      <c r="L61" s="306" t="s">
        <v>36</v>
      </c>
      <c r="M61" s="392">
        <v>25.574531</v>
      </c>
      <c r="N61" s="331">
        <v>3.570087</v>
      </c>
      <c r="O61" s="331">
        <v>4.1278560000000004</v>
      </c>
      <c r="P61" s="331">
        <v>4.106331</v>
      </c>
      <c r="Q61" s="331">
        <v>4.1278560000000004</v>
      </c>
      <c r="R61" s="331">
        <v>2.8404980000000002</v>
      </c>
      <c r="S61" s="331">
        <v>0.86774499999999999</v>
      </c>
      <c r="T61" s="331">
        <v>-1</v>
      </c>
      <c r="U61" s="331">
        <v>-1</v>
      </c>
      <c r="V61" s="331">
        <v>671.62916299999995</v>
      </c>
      <c r="W61" s="472">
        <f t="shared" si="1"/>
        <v>2.8191094769245608E-2</v>
      </c>
      <c r="X61" s="472">
        <f t="shared" si="2"/>
        <v>3.9353472777839699E-3</v>
      </c>
      <c r="Y61" s="472">
        <f t="shared" si="3"/>
        <v>4.5501823548513599E-3</v>
      </c>
      <c r="Z61" s="472">
        <f t="shared" si="4"/>
        <v>4.5264551039036092E-3</v>
      </c>
      <c r="AA61" s="472">
        <f t="shared" si="5"/>
        <v>4.5501823548513599E-3</v>
      </c>
      <c r="AB61" s="472">
        <f t="shared" si="6"/>
        <v>3.13111307143238E-3</v>
      </c>
      <c r="AC61" s="472">
        <f t="shared" si="7"/>
        <v>9.565251276959499E-4</v>
      </c>
      <c r="AD61" s="472">
        <f t="shared" si="8"/>
        <v>0</v>
      </c>
      <c r="AE61" s="472">
        <f t="shared" si="9"/>
        <v>0</v>
      </c>
      <c r="AF61" s="472">
        <f t="shared" si="10"/>
        <v>0.74034442250073351</v>
      </c>
    </row>
    <row r="62" spans="1:32" ht="26.25" x14ac:dyDescent="0.25">
      <c r="A62" s="12" t="s">
        <v>248</v>
      </c>
      <c r="B62" s="4" t="s">
        <v>249</v>
      </c>
      <c r="C62" s="4" t="s">
        <v>212</v>
      </c>
      <c r="D62" s="9" t="s">
        <v>27</v>
      </c>
      <c r="E62" s="9">
        <v>2007</v>
      </c>
      <c r="F62" s="9">
        <v>3</v>
      </c>
      <c r="G62" s="9" t="s">
        <v>132</v>
      </c>
      <c r="H62" s="9" t="s">
        <v>134</v>
      </c>
      <c r="I62" s="9" t="s">
        <v>42</v>
      </c>
      <c r="J62" s="9" t="s">
        <v>371</v>
      </c>
      <c r="K62" s="9" t="s">
        <v>129</v>
      </c>
      <c r="L62" s="306" t="s">
        <v>36</v>
      </c>
      <c r="M62" s="392">
        <v>6.6120190000000001</v>
      </c>
      <c r="N62" s="331">
        <v>6.4543000000000003E-2</v>
      </c>
      <c r="O62" s="331">
        <v>5.6308999999999998E-2</v>
      </c>
      <c r="P62" s="331">
        <v>5.3873999999999998E-2</v>
      </c>
      <c r="Q62" s="331">
        <v>6.3232999999999998E-2</v>
      </c>
      <c r="R62" s="331">
        <v>4.5324000000000003E-2</v>
      </c>
      <c r="S62" s="331">
        <v>9.3170000000000006E-3</v>
      </c>
      <c r="T62" s="331">
        <v>-1</v>
      </c>
      <c r="U62" s="331">
        <v>-1</v>
      </c>
      <c r="V62" s="331">
        <v>7.2112879999999997</v>
      </c>
      <c r="W62" s="472">
        <f t="shared" si="1"/>
        <v>7.2885033256348888E-3</v>
      </c>
      <c r="X62" s="472">
        <f t="shared" si="2"/>
        <v>7.1146478881329989E-5</v>
      </c>
      <c r="Y62" s="472">
        <f t="shared" si="3"/>
        <v>6.2070047554790001E-5</v>
      </c>
      <c r="Z62" s="472">
        <f t="shared" si="4"/>
        <v>5.9385919514939994E-5</v>
      </c>
      <c r="AA62" s="472">
        <f t="shared" si="5"/>
        <v>6.9702451065229985E-5</v>
      </c>
      <c r="AB62" s="472">
        <f t="shared" si="6"/>
        <v>4.9961157814440001E-5</v>
      </c>
      <c r="AC62" s="472">
        <f t="shared" si="7"/>
        <v>1.027023447527E-5</v>
      </c>
      <c r="AD62" s="472">
        <f t="shared" si="8"/>
        <v>0</v>
      </c>
      <c r="AE62" s="472">
        <f t="shared" si="9"/>
        <v>0</v>
      </c>
      <c r="AF62" s="472">
        <f t="shared" si="10"/>
        <v>7.9490843220672795E-3</v>
      </c>
    </row>
    <row r="63" spans="1:32" ht="26.25" x14ac:dyDescent="0.25">
      <c r="A63" s="12" t="s">
        <v>248</v>
      </c>
      <c r="B63" s="4" t="s">
        <v>249</v>
      </c>
      <c r="C63" s="4" t="s">
        <v>212</v>
      </c>
      <c r="D63" s="9" t="s">
        <v>27</v>
      </c>
      <c r="E63" s="9">
        <v>2007</v>
      </c>
      <c r="F63" s="9">
        <v>5</v>
      </c>
      <c r="G63" s="9" t="s">
        <v>339</v>
      </c>
      <c r="H63" s="9" t="s">
        <v>340</v>
      </c>
      <c r="I63" s="9" t="s">
        <v>42</v>
      </c>
      <c r="J63" s="9" t="s">
        <v>372</v>
      </c>
      <c r="K63" s="9" t="s">
        <v>107</v>
      </c>
      <c r="L63" s="306" t="s">
        <v>36</v>
      </c>
      <c r="M63" s="392">
        <v>10.471176</v>
      </c>
      <c r="N63" s="331">
        <v>0.72214999999999996</v>
      </c>
      <c r="O63" s="331">
        <v>0.83497399999999999</v>
      </c>
      <c r="P63" s="331">
        <v>0.83062000000000002</v>
      </c>
      <c r="Q63" s="331">
        <v>0.83497399999999999</v>
      </c>
      <c r="R63" s="331">
        <v>2.7277670000000001</v>
      </c>
      <c r="S63" s="331">
        <v>0.79151300000000002</v>
      </c>
      <c r="T63" s="331">
        <v>-1</v>
      </c>
      <c r="U63" s="331">
        <v>-1</v>
      </c>
      <c r="V63" s="331">
        <v>612.62644499999999</v>
      </c>
      <c r="W63" s="472">
        <f t="shared" si="1"/>
        <v>1.1542495733800558E-2</v>
      </c>
      <c r="X63" s="472">
        <f t="shared" si="2"/>
        <v>7.9603411251649996E-4</v>
      </c>
      <c r="Y63" s="472">
        <f t="shared" si="3"/>
        <v>9.2040128375594002E-4</v>
      </c>
      <c r="Z63" s="472">
        <f t="shared" si="4"/>
        <v>9.1560182031219994E-4</v>
      </c>
      <c r="AA63" s="472">
        <f t="shared" si="5"/>
        <v>9.2040128375594002E-4</v>
      </c>
      <c r="AB63" s="472">
        <f t="shared" si="6"/>
        <v>3.00684841514477E-3</v>
      </c>
      <c r="AC63" s="472">
        <f t="shared" si="7"/>
        <v>8.7249373191202991E-4</v>
      </c>
      <c r="AD63" s="472">
        <f t="shared" si="8"/>
        <v>0</v>
      </c>
      <c r="AE63" s="472">
        <f t="shared" si="9"/>
        <v>0</v>
      </c>
      <c r="AF63" s="472">
        <f t="shared" si="10"/>
        <v>0.67530505912859295</v>
      </c>
    </row>
    <row r="64" spans="1:32" x14ac:dyDescent="0.25">
      <c r="A64" s="11" t="s">
        <v>246</v>
      </c>
      <c r="B64" s="5" t="s">
        <v>244</v>
      </c>
      <c r="C64" s="4" t="s">
        <v>247</v>
      </c>
      <c r="D64" s="9" t="s">
        <v>27</v>
      </c>
      <c r="E64" s="9">
        <v>2007</v>
      </c>
      <c r="F64" s="9">
        <v>7</v>
      </c>
      <c r="G64" s="9" t="s">
        <v>156</v>
      </c>
      <c r="H64" s="9" t="s">
        <v>116</v>
      </c>
      <c r="I64" s="9" t="s">
        <v>42</v>
      </c>
      <c r="J64" s="9" t="s">
        <v>371</v>
      </c>
      <c r="K64" s="9" t="s">
        <v>129</v>
      </c>
      <c r="L64" s="306" t="s">
        <v>36</v>
      </c>
      <c r="M64" s="392">
        <v>1308.22127</v>
      </c>
      <c r="N64" s="331">
        <v>13.791164999999999</v>
      </c>
      <c r="O64" s="331">
        <v>12.031819</v>
      </c>
      <c r="P64" s="331">
        <v>11.511623</v>
      </c>
      <c r="Q64" s="331">
        <v>13.511307</v>
      </c>
      <c r="R64" s="331">
        <v>1.1753389999999999</v>
      </c>
      <c r="S64" s="331">
        <v>1.335175</v>
      </c>
      <c r="T64" s="331">
        <v>-1</v>
      </c>
      <c r="U64" s="331">
        <v>-1</v>
      </c>
      <c r="V64" s="331">
        <v>1033.4174820000001</v>
      </c>
      <c r="W64" s="472">
        <f t="shared" si="1"/>
        <v>1.4420671019035636</v>
      </c>
      <c r="X64" s="472">
        <f t="shared" si="2"/>
        <v>1.5202157157576149E-2</v>
      </c>
      <c r="Y64" s="472">
        <f t="shared" si="3"/>
        <v>1.3262810163572889E-2</v>
      </c>
      <c r="Z64" s="472">
        <f t="shared" si="4"/>
        <v>1.2689392229356129E-2</v>
      </c>
      <c r="AA64" s="472">
        <f t="shared" si="5"/>
        <v>1.489366651898217E-2</v>
      </c>
      <c r="AB64" s="472">
        <f t="shared" si="6"/>
        <v>1.2955894727840899E-3</v>
      </c>
      <c r="AC64" s="472">
        <f t="shared" si="7"/>
        <v>1.4717785033292498E-3</v>
      </c>
      <c r="AD64" s="472">
        <f t="shared" si="8"/>
        <v>0</v>
      </c>
      <c r="AE64" s="472">
        <f t="shared" si="9"/>
        <v>0</v>
      </c>
      <c r="AF64" s="472">
        <f t="shared" si="10"/>
        <v>1.1391477783603214</v>
      </c>
    </row>
    <row r="65" spans="1:32" x14ac:dyDescent="0.25">
      <c r="A65" s="11" t="s">
        <v>243</v>
      </c>
      <c r="B65" s="4" t="s">
        <v>244</v>
      </c>
      <c r="C65" s="4" t="s">
        <v>245</v>
      </c>
      <c r="D65" s="9" t="s">
        <v>27</v>
      </c>
      <c r="E65" s="9">
        <v>2007</v>
      </c>
      <c r="F65" s="9">
        <v>2</v>
      </c>
      <c r="G65" s="9" t="s">
        <v>28</v>
      </c>
      <c r="H65" s="9" t="s">
        <v>29</v>
      </c>
      <c r="I65" s="9" t="s">
        <v>42</v>
      </c>
      <c r="J65" s="9" t="s">
        <v>369</v>
      </c>
      <c r="K65" s="9" t="s">
        <v>31</v>
      </c>
      <c r="L65" s="306" t="s">
        <v>36</v>
      </c>
      <c r="M65" s="392">
        <v>13.959512</v>
      </c>
      <c r="N65" s="331">
        <v>1.621105</v>
      </c>
      <c r="O65" s="331">
        <v>1.874376</v>
      </c>
      <c r="P65" s="331">
        <v>1.8646020000000001</v>
      </c>
      <c r="Q65" s="331">
        <v>1.874376</v>
      </c>
      <c r="R65" s="331">
        <v>8.5404999999999995E-2</v>
      </c>
      <c r="S65" s="331">
        <v>0.118393</v>
      </c>
      <c r="T65" s="331">
        <v>-1</v>
      </c>
      <c r="U65" s="331">
        <v>-1</v>
      </c>
      <c r="V65" s="331">
        <v>91.635650999999996</v>
      </c>
      <c r="W65" s="472">
        <f t="shared" si="1"/>
        <v>1.5387727959680719E-2</v>
      </c>
      <c r="X65" s="472">
        <f t="shared" si="2"/>
        <v>1.7869623761975499E-3</v>
      </c>
      <c r="Y65" s="472">
        <f t="shared" si="3"/>
        <v>2.0661458639925599E-3</v>
      </c>
      <c r="Z65" s="472">
        <f t="shared" si="4"/>
        <v>2.05537187324862E-3</v>
      </c>
      <c r="AA65" s="472">
        <f t="shared" si="5"/>
        <v>2.0661458639925599E-3</v>
      </c>
      <c r="AB65" s="472">
        <f t="shared" si="6"/>
        <v>9.4142897430549993E-5</v>
      </c>
      <c r="AC65" s="472">
        <f t="shared" si="7"/>
        <v>1.3050594292482998E-4</v>
      </c>
      <c r="AD65" s="472">
        <f t="shared" si="8"/>
        <v>0</v>
      </c>
      <c r="AE65" s="472">
        <f t="shared" si="9"/>
        <v>0</v>
      </c>
      <c r="AF65" s="472">
        <f t="shared" si="10"/>
        <v>0.1010110144965128</v>
      </c>
    </row>
    <row r="66" spans="1:32" x14ac:dyDescent="0.25">
      <c r="A66" s="11" t="s">
        <v>243</v>
      </c>
      <c r="B66" s="4" t="s">
        <v>244</v>
      </c>
      <c r="C66" s="4" t="s">
        <v>245</v>
      </c>
      <c r="D66" s="9" t="s">
        <v>27</v>
      </c>
      <c r="E66" s="9">
        <v>2007</v>
      </c>
      <c r="F66" s="9">
        <v>4</v>
      </c>
      <c r="G66" s="9" t="s">
        <v>225</v>
      </c>
      <c r="H66" s="9" t="s">
        <v>51</v>
      </c>
      <c r="I66" s="9" t="s">
        <v>42</v>
      </c>
      <c r="J66" s="9" t="s">
        <v>369</v>
      </c>
      <c r="K66" s="9" t="s">
        <v>31</v>
      </c>
      <c r="L66" s="306" t="s">
        <v>36</v>
      </c>
      <c r="M66" s="392">
        <v>15.009511</v>
      </c>
      <c r="N66" s="331">
        <v>3.9436979999999999</v>
      </c>
      <c r="O66" s="331">
        <v>4.5598369999999999</v>
      </c>
      <c r="P66" s="331">
        <v>4.53606</v>
      </c>
      <c r="Q66" s="331">
        <v>4.5598369999999999</v>
      </c>
      <c r="R66" s="331">
        <v>1.549731</v>
      </c>
      <c r="S66" s="331">
        <v>0.422207</v>
      </c>
      <c r="T66" s="331">
        <v>0.34776000000000001</v>
      </c>
      <c r="U66" s="331">
        <v>0.34776000000000001</v>
      </c>
      <c r="V66" s="331">
        <v>326.78542199999998</v>
      </c>
      <c r="W66" s="472">
        <f t="shared" si="1"/>
        <v>1.6545153732869407E-2</v>
      </c>
      <c r="X66" s="472">
        <f t="shared" si="2"/>
        <v>4.3471829086243795E-3</v>
      </c>
      <c r="Y66" s="472">
        <f t="shared" si="3"/>
        <v>5.0263598968564695E-3</v>
      </c>
      <c r="Z66" s="472">
        <f t="shared" si="4"/>
        <v>5.0001502408385991E-3</v>
      </c>
      <c r="AA66" s="472">
        <f t="shared" si="5"/>
        <v>5.0263598968564695E-3</v>
      </c>
      <c r="AB66" s="472">
        <f t="shared" si="6"/>
        <v>1.7082860087576099E-3</v>
      </c>
      <c r="AC66" s="472">
        <f t="shared" si="7"/>
        <v>4.6540355126116993E-4</v>
      </c>
      <c r="AD66" s="472">
        <f t="shared" si="8"/>
        <v>3.8333978116559999E-4</v>
      </c>
      <c r="AE66" s="472">
        <f t="shared" si="9"/>
        <v>3.8333978116559999E-4</v>
      </c>
      <c r="AF66" s="472">
        <f t="shared" si="10"/>
        <v>0.36021926661372278</v>
      </c>
    </row>
    <row r="67" spans="1:32" x14ac:dyDescent="0.25">
      <c r="A67" s="11" t="s">
        <v>243</v>
      </c>
      <c r="B67" s="4" t="s">
        <v>244</v>
      </c>
      <c r="C67" s="4" t="s">
        <v>245</v>
      </c>
      <c r="D67" s="9" t="s">
        <v>27</v>
      </c>
      <c r="E67" s="9">
        <v>2007</v>
      </c>
      <c r="F67" s="9">
        <v>1</v>
      </c>
      <c r="G67" s="9" t="s">
        <v>97</v>
      </c>
      <c r="H67" s="9" t="s">
        <v>98</v>
      </c>
      <c r="I67" s="9" t="s">
        <v>42</v>
      </c>
      <c r="J67" s="9" t="s">
        <v>369</v>
      </c>
      <c r="K67" s="9" t="s">
        <v>94</v>
      </c>
      <c r="L67" s="306" t="s">
        <v>36</v>
      </c>
      <c r="M67" s="392">
        <v>26.620235999999998</v>
      </c>
      <c r="N67" s="331">
        <v>2.3727140000000002</v>
      </c>
      <c r="O67" s="331">
        <v>2.7434120000000002</v>
      </c>
      <c r="P67" s="331">
        <v>2.7291069999999999</v>
      </c>
      <c r="Q67" s="331">
        <v>2.7434120000000002</v>
      </c>
      <c r="R67" s="331">
        <v>4.9654619999999996</v>
      </c>
      <c r="S67" s="331">
        <v>1.4195059999999999</v>
      </c>
      <c r="T67" s="331">
        <v>0.16039800000000001</v>
      </c>
      <c r="U67" s="331">
        <v>0.16039800000000001</v>
      </c>
      <c r="V67" s="331">
        <v>1098.6886689999999</v>
      </c>
      <c r="W67" s="472">
        <f t="shared" si="1"/>
        <v>2.9343787217669157E-2</v>
      </c>
      <c r="X67" s="472">
        <f t="shared" si="2"/>
        <v>2.6154694775953401E-3</v>
      </c>
      <c r="Y67" s="472">
        <f t="shared" si="3"/>
        <v>3.02409407558972E-3</v>
      </c>
      <c r="Z67" s="472">
        <f t="shared" si="4"/>
        <v>3.0083255123001698E-3</v>
      </c>
      <c r="AA67" s="472">
        <f t="shared" si="5"/>
        <v>3.02409407558972E-3</v>
      </c>
      <c r="AB67" s="472">
        <f t="shared" si="6"/>
        <v>5.4734849219752191E-3</v>
      </c>
      <c r="AC67" s="472">
        <f t="shared" si="7"/>
        <v>1.5647375184128598E-3</v>
      </c>
      <c r="AD67" s="472">
        <f t="shared" si="8"/>
        <v>1.7680852950138E-4</v>
      </c>
      <c r="AE67" s="472">
        <f t="shared" si="9"/>
        <v>1.7680852950138E-4</v>
      </c>
      <c r="AF67" s="472">
        <f t="shared" si="10"/>
        <v>1.2110969460075462</v>
      </c>
    </row>
    <row r="68" spans="1:32" x14ac:dyDescent="0.25">
      <c r="A68" s="11" t="s">
        <v>243</v>
      </c>
      <c r="B68" s="4" t="s">
        <v>244</v>
      </c>
      <c r="C68" s="4" t="s">
        <v>245</v>
      </c>
      <c r="D68" s="9" t="s">
        <v>27</v>
      </c>
      <c r="E68" s="9">
        <v>2007</v>
      </c>
      <c r="F68" s="9">
        <v>5</v>
      </c>
      <c r="G68" s="9" t="s">
        <v>341</v>
      </c>
      <c r="H68" s="9" t="s">
        <v>342</v>
      </c>
      <c r="I68" s="9" t="s">
        <v>42</v>
      </c>
      <c r="J68" s="9" t="s">
        <v>369</v>
      </c>
      <c r="K68" s="9" t="s">
        <v>94</v>
      </c>
      <c r="L68" s="306" t="s">
        <v>36</v>
      </c>
      <c r="M68" s="392">
        <v>11094.357447</v>
      </c>
      <c r="N68" s="331">
        <v>2034.5913760000001</v>
      </c>
      <c r="O68" s="331">
        <v>2352.4638239999999</v>
      </c>
      <c r="P68" s="331">
        <v>2340.1969020000001</v>
      </c>
      <c r="Q68" s="331">
        <v>2352.4638239999999</v>
      </c>
      <c r="R68" s="331">
        <v>24130.822878999999</v>
      </c>
      <c r="S68" s="331">
        <v>3739.405949</v>
      </c>
      <c r="T68" s="331">
        <v>-1</v>
      </c>
      <c r="U68" s="331">
        <v>-1</v>
      </c>
      <c r="V68" s="331">
        <v>2894277.0505280001</v>
      </c>
      <c r="W68" s="472">
        <f t="shared" ref="W68:W131" si="11">IF(M68=-1,0,M68)*2.20462262/2000</f>
        <v>12.229435691010826</v>
      </c>
      <c r="X68" s="472">
        <f t="shared" ref="X68:X131" si="12">IF(N68=-1,0,N68)*2.20462262/2000</f>
        <v>2.2427530849932622</v>
      </c>
      <c r="Y68" s="472">
        <f t="shared" ref="Y68:Y131" si="13">IF(O68=-1,0,O68)*2.20462262/2000</f>
        <v>2.5931474795610492</v>
      </c>
      <c r="Z68" s="472">
        <f t="shared" ref="Z68:Z131" si="14">IF(P68=-1,0,P68)*2.20462262/2000</f>
        <v>2.5796255127015617</v>
      </c>
      <c r="AA68" s="472">
        <f t="shared" ref="AA68:AA131" si="15">IF(Q68=-1,0,Q68)*2.20462262/2000</f>
        <v>2.5931474795610492</v>
      </c>
      <c r="AB68" s="472">
        <f t="shared" ref="AB68:AB131" si="16">IF(R68=-1,0,R68)*2.20462262/2000</f>
        <v>26.599678979128463</v>
      </c>
      <c r="AC68" s="472">
        <f t="shared" ref="AC68:AC131" si="17">IF(S68=-1,0,S68)*2.20462262/2000</f>
        <v>4.1219894702639834</v>
      </c>
      <c r="AD68" s="472">
        <f t="shared" ref="AD68:AD131" si="18">IF(T68=-1,0,T68)*2.20462262/2000</f>
        <v>0</v>
      </c>
      <c r="AE68" s="472">
        <f t="shared" ref="AE68:AE131" si="19">IF(U68=-1,0,U68)*2.20462262/2000</f>
        <v>0</v>
      </c>
      <c r="AF68" s="472">
        <f t="shared" ref="AF68:AF131" si="20">IF(V68=-1,0,V68)*2.20462262/2000</f>
        <v>3190.3943270704558</v>
      </c>
    </row>
    <row r="69" spans="1:32" x14ac:dyDescent="0.25">
      <c r="A69" s="11" t="s">
        <v>243</v>
      </c>
      <c r="B69" s="4" t="s">
        <v>244</v>
      </c>
      <c r="C69" s="4" t="s">
        <v>245</v>
      </c>
      <c r="D69" s="9" t="s">
        <v>27</v>
      </c>
      <c r="E69" s="9">
        <v>2007</v>
      </c>
      <c r="F69" s="9">
        <v>6</v>
      </c>
      <c r="G69" s="9" t="s">
        <v>341</v>
      </c>
      <c r="H69" s="9" t="s">
        <v>343</v>
      </c>
      <c r="I69" s="9" t="s">
        <v>42</v>
      </c>
      <c r="J69" s="9" t="s">
        <v>369</v>
      </c>
      <c r="K69" s="9" t="s">
        <v>94</v>
      </c>
      <c r="L69" s="306" t="s">
        <v>36</v>
      </c>
      <c r="M69" s="392">
        <v>3377.2695100000001</v>
      </c>
      <c r="N69" s="331">
        <v>561.47673999999995</v>
      </c>
      <c r="O69" s="331">
        <v>649.19852400000002</v>
      </c>
      <c r="P69" s="331">
        <v>645.81327899999997</v>
      </c>
      <c r="Q69" s="331">
        <v>649.19852400000002</v>
      </c>
      <c r="R69" s="331">
        <v>6142.6661789999998</v>
      </c>
      <c r="S69" s="331">
        <v>1011.540071</v>
      </c>
      <c r="T69" s="331">
        <v>174.53900999999999</v>
      </c>
      <c r="U69" s="331">
        <v>174.53900999999999</v>
      </c>
      <c r="V69" s="331">
        <v>782925.75167499995</v>
      </c>
      <c r="W69" s="472">
        <f t="shared" si="11"/>
        <v>3.7228023777911581</v>
      </c>
      <c r="X69" s="472">
        <f t="shared" si="12"/>
        <v>0.61892216080392926</v>
      </c>
      <c r="Y69" s="472">
        <f t="shared" si="13"/>
        <v>0.7156188754405064</v>
      </c>
      <c r="Z69" s="472">
        <f t="shared" si="14"/>
        <v>0.71188728158988546</v>
      </c>
      <c r="AA69" s="472">
        <f t="shared" si="15"/>
        <v>0.7156188754405064</v>
      </c>
      <c r="AB69" s="472">
        <f t="shared" si="16"/>
        <v>6.7711304026661834</v>
      </c>
      <c r="AC69" s="472">
        <f t="shared" si="17"/>
        <v>1.115032060781503</v>
      </c>
      <c r="AD69" s="472">
        <f t="shared" si="18"/>
        <v>0.19239632475920307</v>
      </c>
      <c r="AE69" s="472">
        <f t="shared" si="19"/>
        <v>0.19239632475920307</v>
      </c>
      <c r="AF69" s="472">
        <f t="shared" si="20"/>
        <v>863.02791096160388</v>
      </c>
    </row>
    <row r="70" spans="1:32" x14ac:dyDescent="0.25">
      <c r="A70" s="11" t="s">
        <v>243</v>
      </c>
      <c r="B70" s="4" t="s">
        <v>244</v>
      </c>
      <c r="C70" s="4" t="s">
        <v>245</v>
      </c>
      <c r="D70" s="9" t="s">
        <v>27</v>
      </c>
      <c r="E70" s="9">
        <v>2007</v>
      </c>
      <c r="F70" s="9">
        <v>3</v>
      </c>
      <c r="G70" s="9" t="s">
        <v>329</v>
      </c>
      <c r="H70" s="9" t="s">
        <v>330</v>
      </c>
      <c r="I70" s="9" t="s">
        <v>42</v>
      </c>
      <c r="J70" s="9" t="s">
        <v>372</v>
      </c>
      <c r="K70" s="9" t="s">
        <v>107</v>
      </c>
      <c r="L70" s="306" t="s">
        <v>36</v>
      </c>
      <c r="M70" s="392">
        <v>3.4358550000000001</v>
      </c>
      <c r="N70" s="331">
        <v>1.174E-2</v>
      </c>
      <c r="O70" s="331">
        <v>1.3573999999999999E-2</v>
      </c>
      <c r="P70" s="331">
        <v>1.3504E-2</v>
      </c>
      <c r="Q70" s="331">
        <v>1.3573999999999999E-2</v>
      </c>
      <c r="R70" s="331">
        <v>0.53382099999999999</v>
      </c>
      <c r="S70" s="331">
        <v>0.154114</v>
      </c>
      <c r="T70" s="331">
        <v>-1</v>
      </c>
      <c r="U70" s="331">
        <v>-1</v>
      </c>
      <c r="V70" s="331">
        <v>119.28306600000001</v>
      </c>
      <c r="W70" s="472">
        <f t="shared" si="11"/>
        <v>3.7873818260200499E-3</v>
      </c>
      <c r="X70" s="472">
        <f t="shared" si="12"/>
        <v>1.2941134779399999E-5</v>
      </c>
      <c r="Y70" s="472">
        <f t="shared" si="13"/>
        <v>1.4962773721939997E-5</v>
      </c>
      <c r="Z70" s="472">
        <f t="shared" si="14"/>
        <v>1.4885611930239999E-5</v>
      </c>
      <c r="AA70" s="472">
        <f t="shared" si="15"/>
        <v>1.4962773721939997E-5</v>
      </c>
      <c r="AB70" s="472">
        <f t="shared" si="16"/>
        <v>5.8843692581550999E-4</v>
      </c>
      <c r="AC70" s="472">
        <f t="shared" si="17"/>
        <v>1.6988160522933999E-4</v>
      </c>
      <c r="AD70" s="472">
        <f t="shared" si="18"/>
        <v>0</v>
      </c>
      <c r="AE70" s="472">
        <f t="shared" si="19"/>
        <v>0</v>
      </c>
      <c r="AF70" s="472">
        <f t="shared" si="20"/>
        <v>0.13148707274327645</v>
      </c>
    </row>
    <row r="71" spans="1:32" x14ac:dyDescent="0.25">
      <c r="A71" s="11" t="s">
        <v>344</v>
      </c>
      <c r="B71" s="4" t="s">
        <v>251</v>
      </c>
      <c r="C71" s="4" t="s">
        <v>247</v>
      </c>
      <c r="D71" s="9" t="s">
        <v>27</v>
      </c>
      <c r="E71" s="9">
        <v>2007</v>
      </c>
      <c r="F71" s="9">
        <v>3</v>
      </c>
      <c r="G71" s="9" t="s">
        <v>132</v>
      </c>
      <c r="H71" s="9" t="s">
        <v>134</v>
      </c>
      <c r="I71" s="9" t="s">
        <v>42</v>
      </c>
      <c r="J71" s="9" t="s">
        <v>374</v>
      </c>
      <c r="K71" s="9" t="s">
        <v>129</v>
      </c>
      <c r="L71" s="306" t="s">
        <v>36</v>
      </c>
      <c r="M71" s="392">
        <v>175.218501</v>
      </c>
      <c r="N71" s="331">
        <v>1.7103759999999999</v>
      </c>
      <c r="O71" s="331">
        <v>1.492183</v>
      </c>
      <c r="P71" s="331">
        <v>1.4276679999999999</v>
      </c>
      <c r="Q71" s="331">
        <v>1.6756690000000001</v>
      </c>
      <c r="R71" s="331">
        <v>1.2010879999999999</v>
      </c>
      <c r="S71" s="331">
        <v>0.24690000000000001</v>
      </c>
      <c r="T71" s="331">
        <v>-1</v>
      </c>
      <c r="U71" s="331">
        <v>-1</v>
      </c>
      <c r="V71" s="331">
        <v>191.099132</v>
      </c>
      <c r="W71" s="472">
        <f t="shared" si="11"/>
        <v>0.19314533537354628</v>
      </c>
      <c r="X71" s="472">
        <f t="shared" si="12"/>
        <v>1.8853668091525597E-3</v>
      </c>
      <c r="Y71" s="472">
        <f t="shared" si="13"/>
        <v>1.6448501974897301E-3</v>
      </c>
      <c r="Z71" s="472">
        <f t="shared" si="14"/>
        <v>1.5737345833250797E-3</v>
      </c>
      <c r="AA71" s="472">
        <f t="shared" si="15"/>
        <v>1.8471088905163899E-3</v>
      </c>
      <c r="AB71" s="472">
        <f t="shared" si="16"/>
        <v>1.3239728867052798E-3</v>
      </c>
      <c r="AC71" s="472">
        <f t="shared" si="17"/>
        <v>2.72160662439E-4</v>
      </c>
      <c r="AD71" s="472">
        <f t="shared" si="18"/>
        <v>0</v>
      </c>
      <c r="AE71" s="472">
        <f t="shared" si="19"/>
        <v>0</v>
      </c>
      <c r="AF71" s="472">
        <f t="shared" si="20"/>
        <v>0.21065073453478292</v>
      </c>
    </row>
    <row r="72" spans="1:32" x14ac:dyDescent="0.25">
      <c r="A72" s="11" t="s">
        <v>344</v>
      </c>
      <c r="B72" s="4" t="s">
        <v>251</v>
      </c>
      <c r="C72" s="4" t="s">
        <v>247</v>
      </c>
      <c r="D72" s="9" t="s">
        <v>27</v>
      </c>
      <c r="E72" s="9">
        <v>2007</v>
      </c>
      <c r="F72" s="9">
        <v>4</v>
      </c>
      <c r="G72" s="9" t="s">
        <v>135</v>
      </c>
      <c r="H72" s="9" t="s">
        <v>134</v>
      </c>
      <c r="I72" s="9" t="s">
        <v>42</v>
      </c>
      <c r="J72" s="9" t="s">
        <v>374</v>
      </c>
      <c r="K72" s="9" t="s">
        <v>129</v>
      </c>
      <c r="L72" s="306" t="s">
        <v>36</v>
      </c>
      <c r="M72" s="392">
        <v>1588.715923</v>
      </c>
      <c r="N72" s="331">
        <v>13.22231</v>
      </c>
      <c r="O72" s="331">
        <v>11.535534</v>
      </c>
      <c r="P72" s="331">
        <v>11.036795</v>
      </c>
      <c r="Q72" s="331">
        <v>12.953996</v>
      </c>
      <c r="R72" s="331">
        <v>0.17147100000000001</v>
      </c>
      <c r="S72" s="331">
        <v>1.908498</v>
      </c>
      <c r="T72" s="331">
        <v>-1</v>
      </c>
      <c r="U72" s="331">
        <v>-1</v>
      </c>
      <c r="V72" s="331">
        <v>1477.1658580000001</v>
      </c>
      <c r="W72" s="472">
        <f t="shared" si="11"/>
        <v>1.7512595302999889</v>
      </c>
      <c r="X72" s="472">
        <f t="shared" si="12"/>
        <v>1.4575101857326101E-2</v>
      </c>
      <c r="Y72" s="472">
        <f t="shared" si="13"/>
        <v>1.2715749595089539E-2</v>
      </c>
      <c r="Z72" s="472">
        <f t="shared" si="14"/>
        <v>1.2165983954651448E-2</v>
      </c>
      <c r="AA72" s="472">
        <f t="shared" si="15"/>
        <v>1.4279336300494759E-2</v>
      </c>
      <c r="AB72" s="472">
        <f t="shared" si="16"/>
        <v>1.8901442263701001E-4</v>
      </c>
      <c r="AC72" s="472">
        <f t="shared" si="17"/>
        <v>2.1037589305123801E-3</v>
      </c>
      <c r="AD72" s="472">
        <f t="shared" si="18"/>
        <v>0</v>
      </c>
      <c r="AE72" s="472">
        <f t="shared" si="19"/>
        <v>0</v>
      </c>
      <c r="AF72" s="472">
        <f t="shared" si="20"/>
        <v>1.628296632019254</v>
      </c>
    </row>
    <row r="73" spans="1:32" x14ac:dyDescent="0.25">
      <c r="A73" s="11" t="s">
        <v>344</v>
      </c>
      <c r="B73" s="4" t="s">
        <v>251</v>
      </c>
      <c r="C73" s="4" t="s">
        <v>247</v>
      </c>
      <c r="D73" s="9" t="s">
        <v>27</v>
      </c>
      <c r="E73" s="9">
        <v>2007</v>
      </c>
      <c r="F73" s="9">
        <v>14</v>
      </c>
      <c r="G73" s="9" t="s">
        <v>149</v>
      </c>
      <c r="H73" s="9" t="s">
        <v>345</v>
      </c>
      <c r="I73" s="9" t="s">
        <v>42</v>
      </c>
      <c r="J73" s="9" t="s">
        <v>374</v>
      </c>
      <c r="K73" s="9" t="s">
        <v>129</v>
      </c>
      <c r="L73" s="306" t="s">
        <v>36</v>
      </c>
      <c r="M73" s="392">
        <v>135.196001</v>
      </c>
      <c r="N73" s="331">
        <v>2.167367</v>
      </c>
      <c r="O73" s="331">
        <v>1.8908750000000001</v>
      </c>
      <c r="P73" s="331">
        <v>1.809123</v>
      </c>
      <c r="Q73" s="331">
        <v>2.1233849999999999</v>
      </c>
      <c r="R73" s="331">
        <v>0.26355899999999999</v>
      </c>
      <c r="S73" s="331">
        <v>0.15884400000000001</v>
      </c>
      <c r="T73" s="331">
        <v>-1</v>
      </c>
      <c r="U73" s="331">
        <v>-1</v>
      </c>
      <c r="V73" s="331">
        <v>122.944159</v>
      </c>
      <c r="W73" s="472">
        <f t="shared" si="11"/>
        <v>0.14902808096907127</v>
      </c>
      <c r="X73" s="472">
        <f t="shared" si="12"/>
        <v>2.3891131570207697E-3</v>
      </c>
      <c r="Y73" s="472">
        <f t="shared" si="13"/>
        <v>2.0843328982962503E-3</v>
      </c>
      <c r="Z73" s="472">
        <f t="shared" si="14"/>
        <v>1.9942167440811297E-3</v>
      </c>
      <c r="AA73" s="472">
        <f t="shared" si="15"/>
        <v>2.3406313009843496E-3</v>
      </c>
      <c r="AB73" s="472">
        <f t="shared" si="16"/>
        <v>2.9052406655228995E-4</v>
      </c>
      <c r="AC73" s="472">
        <f t="shared" si="17"/>
        <v>1.7509553772564001E-4</v>
      </c>
      <c r="AD73" s="472">
        <f t="shared" si="18"/>
        <v>0</v>
      </c>
      <c r="AE73" s="472">
        <f t="shared" si="19"/>
        <v>0</v>
      </c>
      <c r="AF73" s="472">
        <f t="shared" si="20"/>
        <v>0.1355227369641383</v>
      </c>
    </row>
    <row r="74" spans="1:32" x14ac:dyDescent="0.25">
      <c r="A74" s="11" t="s">
        <v>344</v>
      </c>
      <c r="B74" s="4" t="s">
        <v>251</v>
      </c>
      <c r="C74" s="4" t="s">
        <v>247</v>
      </c>
      <c r="D74" s="9" t="s">
        <v>27</v>
      </c>
      <c r="E74" s="9">
        <v>2007</v>
      </c>
      <c r="F74" s="9">
        <v>15</v>
      </c>
      <c r="G74" s="9" t="s">
        <v>151</v>
      </c>
      <c r="H74" s="9" t="s">
        <v>116</v>
      </c>
      <c r="I74" s="9" t="s">
        <v>42</v>
      </c>
      <c r="J74" s="9" t="s">
        <v>374</v>
      </c>
      <c r="K74" s="9" t="s">
        <v>129</v>
      </c>
      <c r="L74" s="306" t="s">
        <v>36</v>
      </c>
      <c r="M74" s="392">
        <v>1738.744962</v>
      </c>
      <c r="N74" s="331">
        <v>17.534768</v>
      </c>
      <c r="O74" s="331">
        <v>15.297848999999999</v>
      </c>
      <c r="P74" s="331">
        <v>14.636445999999999</v>
      </c>
      <c r="Q74" s="331">
        <v>17.178943</v>
      </c>
      <c r="R74" s="331">
        <v>0.42964999999999998</v>
      </c>
      <c r="S74" s="331">
        <v>1.6100179999999999</v>
      </c>
      <c r="T74" s="331">
        <v>-1</v>
      </c>
      <c r="U74" s="331">
        <v>-1</v>
      </c>
      <c r="V74" s="331">
        <v>1246.1436570000001</v>
      </c>
      <c r="W74" s="472">
        <f t="shared" si="11"/>
        <v>1.9166382368181201</v>
      </c>
      <c r="X74" s="472">
        <f t="shared" si="12"/>
        <v>1.9328773084626077E-2</v>
      </c>
      <c r="Y74" s="472">
        <f t="shared" si="13"/>
        <v>1.6862991971372188E-2</v>
      </c>
      <c r="Z74" s="472">
        <f t="shared" si="14"/>
        <v>1.6133919964004258E-2</v>
      </c>
      <c r="AA74" s="472">
        <f t="shared" si="15"/>
        <v>1.8936543162745331E-2</v>
      </c>
      <c r="AB74" s="472">
        <f t="shared" si="16"/>
        <v>4.7360805434149992E-4</v>
      </c>
      <c r="AC74" s="472">
        <f t="shared" si="17"/>
        <v>1.7747410507035798E-3</v>
      </c>
      <c r="AD74" s="472">
        <f t="shared" si="18"/>
        <v>0</v>
      </c>
      <c r="AE74" s="472">
        <f t="shared" si="19"/>
        <v>0</v>
      </c>
      <c r="AF74" s="472">
        <f t="shared" si="20"/>
        <v>1.3736382469958608</v>
      </c>
    </row>
    <row r="75" spans="1:32" x14ac:dyDescent="0.25">
      <c r="A75" s="11" t="s">
        <v>344</v>
      </c>
      <c r="B75" s="4" t="s">
        <v>251</v>
      </c>
      <c r="C75" s="4" t="s">
        <v>247</v>
      </c>
      <c r="D75" s="9" t="s">
        <v>27</v>
      </c>
      <c r="E75" s="9">
        <v>2007</v>
      </c>
      <c r="F75" s="9">
        <v>17</v>
      </c>
      <c r="G75" s="9" t="s">
        <v>156</v>
      </c>
      <c r="H75" s="9" t="s">
        <v>116</v>
      </c>
      <c r="I75" s="9" t="s">
        <v>42</v>
      </c>
      <c r="J75" s="9" t="s">
        <v>374</v>
      </c>
      <c r="K75" s="9" t="s">
        <v>129</v>
      </c>
      <c r="L75" s="306" t="s">
        <v>36</v>
      </c>
      <c r="M75" s="392">
        <v>1579.7388920000001</v>
      </c>
      <c r="N75" s="331">
        <v>16.653482</v>
      </c>
      <c r="O75" s="331">
        <v>14.528988999999999</v>
      </c>
      <c r="P75" s="331">
        <v>13.900828000000001</v>
      </c>
      <c r="Q75" s="331">
        <v>16.315541</v>
      </c>
      <c r="R75" s="331">
        <v>1.419278</v>
      </c>
      <c r="S75" s="331">
        <v>1.612287</v>
      </c>
      <c r="T75" s="331">
        <v>-1</v>
      </c>
      <c r="U75" s="331">
        <v>-1</v>
      </c>
      <c r="V75" s="331">
        <v>1247.9003560000001</v>
      </c>
      <c r="W75" s="472">
        <f t="shared" si="11"/>
        <v>1.7413640474984686</v>
      </c>
      <c r="X75" s="472">
        <f t="shared" si="12"/>
        <v>1.8357321559481419E-2</v>
      </c>
      <c r="Y75" s="472">
        <f t="shared" si="13"/>
        <v>1.6015468897565586E-2</v>
      </c>
      <c r="Z75" s="472">
        <f t="shared" si="14"/>
        <v>1.5323039922764681E-2</v>
      </c>
      <c r="AA75" s="472">
        <f t="shared" si="15"/>
        <v>1.7984805373068711E-2</v>
      </c>
      <c r="AB75" s="472">
        <f t="shared" si="16"/>
        <v>1.5644861914341798E-3</v>
      </c>
      <c r="AC75" s="472">
        <f t="shared" si="17"/>
        <v>1.7772421950659697E-3</v>
      </c>
      <c r="AD75" s="472">
        <f t="shared" si="18"/>
        <v>0</v>
      </c>
      <c r="AE75" s="472">
        <f t="shared" si="19"/>
        <v>0</v>
      </c>
      <c r="AF75" s="472">
        <f t="shared" si="20"/>
        <v>1.3755746761718264</v>
      </c>
    </row>
    <row r="76" spans="1:32" x14ac:dyDescent="0.25">
      <c r="A76" s="11" t="s">
        <v>344</v>
      </c>
      <c r="B76" s="4" t="s">
        <v>251</v>
      </c>
      <c r="C76" s="4" t="s">
        <v>247</v>
      </c>
      <c r="D76" s="9" t="s">
        <v>27</v>
      </c>
      <c r="E76" s="9">
        <v>2007</v>
      </c>
      <c r="F76" s="9">
        <v>11</v>
      </c>
      <c r="G76" s="9" t="s">
        <v>130</v>
      </c>
      <c r="H76" s="9" t="s">
        <v>131</v>
      </c>
      <c r="I76" s="9" t="s">
        <v>42</v>
      </c>
      <c r="J76" s="9" t="s">
        <v>374</v>
      </c>
      <c r="K76" s="9" t="s">
        <v>129</v>
      </c>
      <c r="L76" s="306" t="s">
        <v>36</v>
      </c>
      <c r="M76" s="392">
        <v>8244.6043740000005</v>
      </c>
      <c r="N76" s="331">
        <v>176.065473</v>
      </c>
      <c r="O76" s="331">
        <v>153.604714</v>
      </c>
      <c r="P76" s="331">
        <v>146.96361099999999</v>
      </c>
      <c r="Q76" s="331">
        <v>172.49266</v>
      </c>
      <c r="R76" s="331">
        <v>43.324376999999998</v>
      </c>
      <c r="S76" s="331">
        <v>11.094632000000001</v>
      </c>
      <c r="T76" s="331">
        <v>-1</v>
      </c>
      <c r="U76" s="331">
        <v>-1</v>
      </c>
      <c r="V76" s="331">
        <v>8587.1766299999999</v>
      </c>
      <c r="W76" s="472">
        <f t="shared" si="11"/>
        <v>9.0881206479356695</v>
      </c>
      <c r="X76" s="472">
        <f t="shared" si="12"/>
        <v>0.19407896218839962</v>
      </c>
      <c r="Y76" s="472">
        <f t="shared" si="13"/>
        <v>0.16932021351151533</v>
      </c>
      <c r="Z76" s="472">
        <f t="shared" si="14"/>
        <v>0.16199965056374038</v>
      </c>
      <c r="AA76" s="472">
        <f t="shared" si="15"/>
        <v>0.19014061000998458</v>
      </c>
      <c r="AB76" s="472">
        <f t="shared" si="16"/>
        <v>4.7756950765803864E-2</v>
      </c>
      <c r="AC76" s="472">
        <f t="shared" si="17"/>
        <v>1.2229738333887919E-2</v>
      </c>
      <c r="AD76" s="472">
        <f t="shared" si="18"/>
        <v>0</v>
      </c>
      <c r="AE76" s="472">
        <f t="shared" si="19"/>
        <v>0</v>
      </c>
      <c r="AF76" s="472">
        <f t="shared" si="20"/>
        <v>9.4657419202166846</v>
      </c>
    </row>
    <row r="77" spans="1:32" x14ac:dyDescent="0.25">
      <c r="A77" s="11" t="s">
        <v>344</v>
      </c>
      <c r="B77" s="4" t="s">
        <v>251</v>
      </c>
      <c r="C77" s="4" t="s">
        <v>247</v>
      </c>
      <c r="D77" s="9" t="s">
        <v>27</v>
      </c>
      <c r="E77" s="9">
        <v>2007</v>
      </c>
      <c r="F77" s="9">
        <v>12</v>
      </c>
      <c r="G77" s="9" t="s">
        <v>133</v>
      </c>
      <c r="H77" s="9" t="s">
        <v>134</v>
      </c>
      <c r="I77" s="9" t="s">
        <v>42</v>
      </c>
      <c r="J77" s="9" t="s">
        <v>374</v>
      </c>
      <c r="K77" s="9" t="s">
        <v>129</v>
      </c>
      <c r="L77" s="306" t="s">
        <v>36</v>
      </c>
      <c r="M77" s="392">
        <v>47.633947999999997</v>
      </c>
      <c r="N77" s="331">
        <v>0.46511799999999998</v>
      </c>
      <c r="O77" s="331">
        <v>0.405783</v>
      </c>
      <c r="P77" s="331">
        <v>0.388239</v>
      </c>
      <c r="Q77" s="331">
        <v>0.45567999999999997</v>
      </c>
      <c r="R77" s="331">
        <v>0.32680900000000002</v>
      </c>
      <c r="S77" s="331">
        <v>6.7143999999999995E-2</v>
      </c>
      <c r="T77" s="331">
        <v>-1</v>
      </c>
      <c r="U77" s="331">
        <v>-1</v>
      </c>
      <c r="V77" s="331">
        <v>51.968707999999999</v>
      </c>
      <c r="W77" s="472">
        <f t="shared" si="11"/>
        <v>5.2507439620351877E-2</v>
      </c>
      <c r="X77" s="472">
        <f t="shared" si="12"/>
        <v>5.1270483188457989E-4</v>
      </c>
      <c r="Y77" s="472">
        <f t="shared" si="13"/>
        <v>4.4729919030572996E-4</v>
      </c>
      <c r="Z77" s="472">
        <f t="shared" si="14"/>
        <v>4.2796024068308996E-4</v>
      </c>
      <c r="AA77" s="472">
        <f t="shared" si="15"/>
        <v>5.0230121774079992E-4</v>
      </c>
      <c r="AB77" s="472">
        <f t="shared" si="16"/>
        <v>3.6024525690978997E-4</v>
      </c>
      <c r="AC77" s="472">
        <f t="shared" si="17"/>
        <v>7.4013590598639992E-5</v>
      </c>
      <c r="AD77" s="472">
        <f t="shared" si="18"/>
        <v>0</v>
      </c>
      <c r="AE77" s="472">
        <f t="shared" si="19"/>
        <v>0</v>
      </c>
      <c r="AF77" s="472">
        <f t="shared" si="20"/>
        <v>5.7285694594487471E-2</v>
      </c>
    </row>
    <row r="78" spans="1:32" x14ac:dyDescent="0.25">
      <c r="A78" s="11" t="s">
        <v>344</v>
      </c>
      <c r="B78" s="4" t="s">
        <v>251</v>
      </c>
      <c r="C78" s="4" t="s">
        <v>247</v>
      </c>
      <c r="D78" s="9" t="s">
        <v>27</v>
      </c>
      <c r="E78" s="9">
        <v>2007</v>
      </c>
      <c r="F78" s="9">
        <v>30</v>
      </c>
      <c r="G78" s="9" t="s">
        <v>149</v>
      </c>
      <c r="H78" s="9" t="s">
        <v>113</v>
      </c>
      <c r="I78" s="9" t="s">
        <v>42</v>
      </c>
      <c r="J78" s="9" t="s">
        <v>374</v>
      </c>
      <c r="K78" s="9" t="s">
        <v>129</v>
      </c>
      <c r="L78" s="306" t="s">
        <v>36</v>
      </c>
      <c r="M78" s="392">
        <v>4.7733090000000002</v>
      </c>
      <c r="N78" s="331">
        <v>4.9058999999999998E-2</v>
      </c>
      <c r="O78" s="331">
        <v>4.2799999999999998E-2</v>
      </c>
      <c r="P78" s="331">
        <v>4.095E-2</v>
      </c>
      <c r="Q78" s="331">
        <v>4.8063000000000002E-2</v>
      </c>
      <c r="R78" s="331">
        <v>2.5308000000000001E-2</v>
      </c>
      <c r="S78" s="331">
        <v>6.1089999999999998E-3</v>
      </c>
      <c r="T78" s="331">
        <v>-1</v>
      </c>
      <c r="U78" s="331">
        <v>-1</v>
      </c>
      <c r="V78" s="331">
        <v>4.7286210000000004</v>
      </c>
      <c r="W78" s="472">
        <f t="shared" si="11"/>
        <v>5.2616724968247899E-3</v>
      </c>
      <c r="X78" s="472">
        <f t="shared" si="12"/>
        <v>5.4078290557289993E-5</v>
      </c>
      <c r="Y78" s="472">
        <f t="shared" si="13"/>
        <v>4.717892406799999E-5</v>
      </c>
      <c r="Z78" s="472">
        <f t="shared" si="14"/>
        <v>4.5139648144500001E-5</v>
      </c>
      <c r="AA78" s="472">
        <f t="shared" si="15"/>
        <v>5.298038849253E-5</v>
      </c>
      <c r="AB78" s="472">
        <f t="shared" si="16"/>
        <v>2.7897294633480002E-5</v>
      </c>
      <c r="AC78" s="472">
        <f t="shared" si="17"/>
        <v>6.7340197927899997E-6</v>
      </c>
      <c r="AD78" s="472">
        <f t="shared" si="18"/>
        <v>0</v>
      </c>
      <c r="AE78" s="472">
        <f t="shared" si="19"/>
        <v>0</v>
      </c>
      <c r="AF78" s="472">
        <f t="shared" si="20"/>
        <v>5.2124124090035095E-3</v>
      </c>
    </row>
    <row r="79" spans="1:32" x14ac:dyDescent="0.25">
      <c r="A79" s="11" t="s">
        <v>344</v>
      </c>
      <c r="B79" s="4" t="s">
        <v>251</v>
      </c>
      <c r="C79" s="4" t="s">
        <v>247</v>
      </c>
      <c r="D79" s="9" t="s">
        <v>27</v>
      </c>
      <c r="E79" s="9">
        <v>2007</v>
      </c>
      <c r="F79" s="9">
        <v>31</v>
      </c>
      <c r="G79" s="9" t="s">
        <v>149</v>
      </c>
      <c r="H79" s="9" t="s">
        <v>113</v>
      </c>
      <c r="I79" s="9" t="s">
        <v>30</v>
      </c>
      <c r="J79" s="9" t="s">
        <v>374</v>
      </c>
      <c r="K79" s="9" t="s">
        <v>129</v>
      </c>
      <c r="L79" s="306" t="s">
        <v>36</v>
      </c>
      <c r="M79" s="392">
        <v>8668.3290770000003</v>
      </c>
      <c r="N79" s="331">
        <v>89.090822000000003</v>
      </c>
      <c r="O79" s="331">
        <v>77.725461999999993</v>
      </c>
      <c r="P79" s="331">
        <v>74.364999999999995</v>
      </c>
      <c r="Q79" s="331">
        <v>87.282944999999998</v>
      </c>
      <c r="R79" s="331">
        <v>45.959812999999997</v>
      </c>
      <c r="S79" s="331">
        <v>11.094632000000001</v>
      </c>
      <c r="T79" s="331">
        <v>-1</v>
      </c>
      <c r="U79" s="331">
        <v>-1</v>
      </c>
      <c r="V79" s="331">
        <v>8587.1766299999999</v>
      </c>
      <c r="W79" s="472">
        <f t="shared" si="11"/>
        <v>9.5551971803789595</v>
      </c>
      <c r="X79" s="472">
        <f t="shared" si="12"/>
        <v>9.820582070779682E-2</v>
      </c>
      <c r="Y79" s="472">
        <f t="shared" si="13"/>
        <v>8.5677655837575195E-2</v>
      </c>
      <c r="Z79" s="472">
        <f t="shared" si="14"/>
        <v>8.1973380568149998E-2</v>
      </c>
      <c r="AA79" s="472">
        <f t="shared" si="15"/>
        <v>9.6212977443607933E-2</v>
      </c>
      <c r="AB79" s="472">
        <f t="shared" si="16"/>
        <v>5.066202167538502E-2</v>
      </c>
      <c r="AC79" s="472">
        <f t="shared" si="17"/>
        <v>1.2229738333887919E-2</v>
      </c>
      <c r="AD79" s="472">
        <f t="shared" si="18"/>
        <v>0</v>
      </c>
      <c r="AE79" s="472">
        <f t="shared" si="19"/>
        <v>0</v>
      </c>
      <c r="AF79" s="472">
        <f t="shared" si="20"/>
        <v>9.4657419202166846</v>
      </c>
    </row>
    <row r="80" spans="1:32" x14ac:dyDescent="0.25">
      <c r="A80" s="11" t="s">
        <v>344</v>
      </c>
      <c r="B80" s="4" t="s">
        <v>251</v>
      </c>
      <c r="C80" s="4" t="s">
        <v>247</v>
      </c>
      <c r="D80" s="9" t="s">
        <v>27</v>
      </c>
      <c r="E80" s="9">
        <v>2007</v>
      </c>
      <c r="F80" s="9">
        <v>32</v>
      </c>
      <c r="G80" s="9" t="s">
        <v>150</v>
      </c>
      <c r="H80" s="9" t="s">
        <v>113</v>
      </c>
      <c r="I80" s="9" t="s">
        <v>42</v>
      </c>
      <c r="J80" s="9" t="s">
        <v>374</v>
      </c>
      <c r="K80" s="9" t="s">
        <v>129</v>
      </c>
      <c r="L80" s="306" t="s">
        <v>36</v>
      </c>
      <c r="M80" s="392">
        <v>23.634226999999999</v>
      </c>
      <c r="N80" s="331">
        <v>0.239148</v>
      </c>
      <c r="O80" s="331">
        <v>0.20863999999999999</v>
      </c>
      <c r="P80" s="331">
        <v>0.19961999999999999</v>
      </c>
      <c r="Q80" s="331">
        <v>0.234295</v>
      </c>
      <c r="R80" s="331">
        <v>2.4681999999999999E-2</v>
      </c>
      <c r="S80" s="331">
        <v>2.9801000000000001E-2</v>
      </c>
      <c r="T80" s="331">
        <v>-1</v>
      </c>
      <c r="U80" s="331">
        <v>-1</v>
      </c>
      <c r="V80" s="331">
        <v>23.065486</v>
      </c>
      <c r="W80" s="472">
        <f t="shared" si="11"/>
        <v>2.6052275725207366E-2</v>
      </c>
      <c r="X80" s="472">
        <f t="shared" si="12"/>
        <v>2.6361554516388E-4</v>
      </c>
      <c r="Y80" s="472">
        <f t="shared" si="13"/>
        <v>2.2998623171839995E-4</v>
      </c>
      <c r="Z80" s="472">
        <f t="shared" si="14"/>
        <v>2.2004338370219998E-4</v>
      </c>
      <c r="AA80" s="472">
        <f t="shared" si="15"/>
        <v>2.5826602837644995E-4</v>
      </c>
      <c r="AB80" s="472">
        <f t="shared" si="16"/>
        <v>2.7207247753419995E-5</v>
      </c>
      <c r="AC80" s="472">
        <f t="shared" si="17"/>
        <v>3.2849979349309999E-5</v>
      </c>
      <c r="AD80" s="472">
        <f t="shared" si="18"/>
        <v>0</v>
      </c>
      <c r="AE80" s="472">
        <f t="shared" si="19"/>
        <v>0</v>
      </c>
      <c r="AF80" s="472">
        <f t="shared" si="20"/>
        <v>2.5425346088446658E-2</v>
      </c>
    </row>
    <row r="81" spans="1:32" x14ac:dyDescent="0.25">
      <c r="A81" s="11" t="s">
        <v>344</v>
      </c>
      <c r="B81" s="4" t="s">
        <v>251</v>
      </c>
      <c r="C81" s="4" t="s">
        <v>247</v>
      </c>
      <c r="D81" s="9" t="s">
        <v>27</v>
      </c>
      <c r="E81" s="9">
        <v>2007</v>
      </c>
      <c r="F81" s="9">
        <v>33</v>
      </c>
      <c r="G81" s="9" t="s">
        <v>151</v>
      </c>
      <c r="H81" s="9" t="s">
        <v>116</v>
      </c>
      <c r="I81" s="9" t="s">
        <v>42</v>
      </c>
      <c r="J81" s="9" t="s">
        <v>374</v>
      </c>
      <c r="K81" s="9" t="s">
        <v>129</v>
      </c>
      <c r="L81" s="306" t="s">
        <v>36</v>
      </c>
      <c r="M81" s="392">
        <v>-1</v>
      </c>
      <c r="N81" s="331">
        <v>-1</v>
      </c>
      <c r="O81" s="331">
        <v>-1</v>
      </c>
      <c r="P81" s="331">
        <v>-1</v>
      </c>
      <c r="Q81" s="331">
        <v>-1</v>
      </c>
      <c r="R81" s="331">
        <v>-1</v>
      </c>
      <c r="S81" s="331">
        <v>-1</v>
      </c>
      <c r="T81" s="331">
        <v>-1</v>
      </c>
      <c r="U81" s="331">
        <v>-1</v>
      </c>
      <c r="V81" s="331">
        <v>-1</v>
      </c>
      <c r="W81" s="472">
        <f t="shared" si="11"/>
        <v>0</v>
      </c>
      <c r="X81" s="472">
        <f t="shared" si="12"/>
        <v>0</v>
      </c>
      <c r="Y81" s="472">
        <f t="shared" si="13"/>
        <v>0</v>
      </c>
      <c r="Z81" s="472">
        <f t="shared" si="14"/>
        <v>0</v>
      </c>
      <c r="AA81" s="472">
        <f t="shared" si="15"/>
        <v>0</v>
      </c>
      <c r="AB81" s="472">
        <f t="shared" si="16"/>
        <v>0</v>
      </c>
      <c r="AC81" s="472">
        <f t="shared" si="17"/>
        <v>0</v>
      </c>
      <c r="AD81" s="472">
        <f t="shared" si="18"/>
        <v>0</v>
      </c>
      <c r="AE81" s="472">
        <f t="shared" si="19"/>
        <v>0</v>
      </c>
      <c r="AF81" s="472">
        <f t="shared" si="20"/>
        <v>0</v>
      </c>
    </row>
    <row r="82" spans="1:32" x14ac:dyDescent="0.25">
      <c r="A82" s="11" t="s">
        <v>344</v>
      </c>
      <c r="B82" s="4" t="s">
        <v>251</v>
      </c>
      <c r="C82" s="4" t="s">
        <v>247</v>
      </c>
      <c r="D82" s="9" t="s">
        <v>27</v>
      </c>
      <c r="E82" s="9">
        <v>2007</v>
      </c>
      <c r="F82" s="9">
        <v>34</v>
      </c>
      <c r="G82" s="9" t="s">
        <v>156</v>
      </c>
      <c r="H82" s="9" t="s">
        <v>116</v>
      </c>
      <c r="I82" s="9" t="s">
        <v>42</v>
      </c>
      <c r="J82" s="9" t="s">
        <v>374</v>
      </c>
      <c r="K82" s="9" t="s">
        <v>129</v>
      </c>
      <c r="L82" s="306" t="s">
        <v>36</v>
      </c>
      <c r="M82" s="392">
        <v>12.341710000000001</v>
      </c>
      <c r="N82" s="331">
        <v>0.130105</v>
      </c>
      <c r="O82" s="331">
        <v>0.113508</v>
      </c>
      <c r="P82" s="331">
        <v>0.1086</v>
      </c>
      <c r="Q82" s="331">
        <v>0.12746499999999999</v>
      </c>
      <c r="R82" s="331">
        <v>1.1088000000000001E-2</v>
      </c>
      <c r="S82" s="331">
        <v>1.2596E-2</v>
      </c>
      <c r="T82" s="331">
        <v>-1</v>
      </c>
      <c r="U82" s="331">
        <v>-1</v>
      </c>
      <c r="V82" s="331">
        <v>9.7492219999999996</v>
      </c>
      <c r="W82" s="472">
        <f t="shared" si="11"/>
        <v>1.36044065177401E-2</v>
      </c>
      <c r="X82" s="472">
        <f t="shared" si="12"/>
        <v>1.4341621298755001E-4</v>
      </c>
      <c r="Y82" s="472">
        <f t="shared" si="13"/>
        <v>1.2512115217547996E-4</v>
      </c>
      <c r="Z82" s="472">
        <f t="shared" si="14"/>
        <v>1.1971100826599999E-4</v>
      </c>
      <c r="AA82" s="472">
        <f t="shared" si="15"/>
        <v>1.4050611112914998E-4</v>
      </c>
      <c r="AB82" s="472">
        <f t="shared" si="16"/>
        <v>1.222242780528E-5</v>
      </c>
      <c r="AC82" s="472">
        <f t="shared" si="17"/>
        <v>1.3884713260759999E-5</v>
      </c>
      <c r="AD82" s="472">
        <f t="shared" si="18"/>
        <v>0</v>
      </c>
      <c r="AE82" s="472">
        <f t="shared" si="19"/>
        <v>0</v>
      </c>
      <c r="AF82" s="472">
        <f t="shared" si="20"/>
        <v>1.074667767430082E-2</v>
      </c>
    </row>
    <row r="83" spans="1:32" x14ac:dyDescent="0.25">
      <c r="A83" s="11" t="s">
        <v>250</v>
      </c>
      <c r="B83" s="4" t="s">
        <v>251</v>
      </c>
      <c r="C83" s="4" t="s">
        <v>245</v>
      </c>
      <c r="D83" s="9" t="s">
        <v>27</v>
      </c>
      <c r="E83" s="9">
        <v>2007</v>
      </c>
      <c r="F83" s="9">
        <v>1</v>
      </c>
      <c r="G83" s="9" t="s">
        <v>117</v>
      </c>
      <c r="H83" s="9" t="s">
        <v>118</v>
      </c>
      <c r="I83" s="9" t="s">
        <v>42</v>
      </c>
      <c r="J83" s="9" t="s">
        <v>373</v>
      </c>
      <c r="K83" s="9" t="s">
        <v>119</v>
      </c>
      <c r="L83" s="306" t="s">
        <v>36</v>
      </c>
      <c r="M83" s="392">
        <v>0.60743199999999997</v>
      </c>
      <c r="N83" s="331">
        <v>0.11225400000000001</v>
      </c>
      <c r="O83" s="331">
        <v>0.12979199999999999</v>
      </c>
      <c r="P83" s="331">
        <v>0.12911500000000001</v>
      </c>
      <c r="Q83" s="331">
        <v>0.12979199999999999</v>
      </c>
      <c r="R83" s="331">
        <v>2.2061000000000001E-2</v>
      </c>
      <c r="S83" s="331">
        <v>1.093E-2</v>
      </c>
      <c r="T83" s="331">
        <v>-1</v>
      </c>
      <c r="U83" s="331">
        <v>-1</v>
      </c>
      <c r="V83" s="331">
        <v>8.459581</v>
      </c>
      <c r="W83" s="472">
        <f t="shared" si="11"/>
        <v>6.6957916365591999E-4</v>
      </c>
      <c r="X83" s="472">
        <f t="shared" si="12"/>
        <v>1.2373885379273999E-4</v>
      </c>
      <c r="Y83" s="472">
        <f t="shared" si="13"/>
        <v>1.4307118954752E-4</v>
      </c>
      <c r="Z83" s="472">
        <f t="shared" si="14"/>
        <v>1.4232492479065E-4</v>
      </c>
      <c r="AA83" s="472">
        <f t="shared" si="15"/>
        <v>1.4307118954752E-4</v>
      </c>
      <c r="AB83" s="472">
        <f t="shared" si="16"/>
        <v>2.4318089809909997E-5</v>
      </c>
      <c r="AC83" s="472">
        <f t="shared" si="17"/>
        <v>1.20482626183E-5</v>
      </c>
      <c r="AD83" s="472">
        <f t="shared" si="18"/>
        <v>0</v>
      </c>
      <c r="AE83" s="472">
        <f t="shared" si="19"/>
        <v>0</v>
      </c>
      <c r="AF83" s="472">
        <f t="shared" si="20"/>
        <v>9.325091814161109E-3</v>
      </c>
    </row>
    <row r="84" spans="1:32" x14ac:dyDescent="0.25">
      <c r="A84" s="11" t="s">
        <v>250</v>
      </c>
      <c r="B84" s="4" t="s">
        <v>251</v>
      </c>
      <c r="C84" s="4" t="s">
        <v>245</v>
      </c>
      <c r="D84" s="9" t="s">
        <v>27</v>
      </c>
      <c r="E84" s="9">
        <v>2007</v>
      </c>
      <c r="F84" s="9">
        <v>2</v>
      </c>
      <c r="G84" s="9" t="s">
        <v>197</v>
      </c>
      <c r="H84" s="9" t="s">
        <v>118</v>
      </c>
      <c r="I84" s="9" t="s">
        <v>42</v>
      </c>
      <c r="J84" s="9" t="s">
        <v>373</v>
      </c>
      <c r="K84" s="9" t="s">
        <v>114</v>
      </c>
      <c r="L84" s="306" t="s">
        <v>36</v>
      </c>
      <c r="M84" s="392">
        <v>29.32611</v>
      </c>
      <c r="N84" s="331">
        <v>5.514507</v>
      </c>
      <c r="O84" s="331">
        <v>6.376061</v>
      </c>
      <c r="P84" s="331">
        <v>6.3428129999999996</v>
      </c>
      <c r="Q84" s="331">
        <v>6.376061</v>
      </c>
      <c r="R84" s="331">
        <v>0.84494199999999997</v>
      </c>
      <c r="S84" s="331">
        <v>0.47954000000000002</v>
      </c>
      <c r="T84" s="331">
        <v>-1</v>
      </c>
      <c r="U84" s="331">
        <v>-1</v>
      </c>
      <c r="V84" s="331">
        <v>371.160684</v>
      </c>
      <c r="W84" s="472">
        <f t="shared" si="11"/>
        <v>3.2326502731304094E-2</v>
      </c>
      <c r="X84" s="472">
        <f t="shared" si="12"/>
        <v>6.0787034351741697E-3</v>
      </c>
      <c r="Y84" s="472">
        <f t="shared" si="13"/>
        <v>7.02840415354991E-3</v>
      </c>
      <c r="Z84" s="472">
        <f t="shared" si="14"/>
        <v>6.991754507115029E-3</v>
      </c>
      <c r="AA84" s="472">
        <f t="shared" si="15"/>
        <v>7.02840415354991E-3</v>
      </c>
      <c r="AB84" s="472">
        <f t="shared" si="16"/>
        <v>9.3138912289401985E-4</v>
      </c>
      <c r="AC84" s="472">
        <f t="shared" si="17"/>
        <v>5.2860236559739999E-4</v>
      </c>
      <c r="AD84" s="472">
        <f t="shared" si="18"/>
        <v>0</v>
      </c>
      <c r="AE84" s="472">
        <f t="shared" si="19"/>
        <v>0</v>
      </c>
      <c r="AF84" s="472">
        <f t="shared" si="20"/>
        <v>0.409134619800536</v>
      </c>
    </row>
    <row r="85" spans="1:32" x14ac:dyDescent="0.25">
      <c r="A85" s="11" t="s">
        <v>250</v>
      </c>
      <c r="B85" s="4" t="s">
        <v>251</v>
      </c>
      <c r="C85" s="4" t="s">
        <v>245</v>
      </c>
      <c r="D85" s="9" t="s">
        <v>27</v>
      </c>
      <c r="E85" s="9">
        <v>2007</v>
      </c>
      <c r="F85" s="9">
        <v>3</v>
      </c>
      <c r="G85" s="9" t="s">
        <v>122</v>
      </c>
      <c r="H85" s="9" t="s">
        <v>123</v>
      </c>
      <c r="I85" s="9" t="s">
        <v>42</v>
      </c>
      <c r="J85" s="9" t="s">
        <v>373</v>
      </c>
      <c r="K85" s="9" t="s">
        <v>119</v>
      </c>
      <c r="L85" s="306" t="s">
        <v>36</v>
      </c>
      <c r="M85" s="392">
        <v>42.548543000000002</v>
      </c>
      <c r="N85" s="331">
        <v>41.141196999999998</v>
      </c>
      <c r="O85" s="331">
        <v>47.568852999999997</v>
      </c>
      <c r="P85" s="331">
        <v>47.320805</v>
      </c>
      <c r="Q85" s="331">
        <v>47.568852999999997</v>
      </c>
      <c r="R85" s="331">
        <v>8.5824309999999997</v>
      </c>
      <c r="S85" s="331">
        <v>2.0194450000000002</v>
      </c>
      <c r="T85" s="331">
        <v>-1</v>
      </c>
      <c r="U85" s="331">
        <v>-1</v>
      </c>
      <c r="V85" s="331">
        <v>1563.038303</v>
      </c>
      <c r="W85" s="472">
        <f t="shared" si="11"/>
        <v>4.6901740172921327E-2</v>
      </c>
      <c r="X85" s="472">
        <f t="shared" si="12"/>
        <v>4.5350406760038063E-2</v>
      </c>
      <c r="Y85" s="472">
        <f t="shared" si="13"/>
        <v>5.2435684665627424E-2</v>
      </c>
      <c r="Z85" s="472">
        <f t="shared" si="14"/>
        <v>5.2162258549804545E-2</v>
      </c>
      <c r="AA85" s="472">
        <f t="shared" si="15"/>
        <v>5.2435684665627424E-2</v>
      </c>
      <c r="AB85" s="472">
        <f t="shared" si="16"/>
        <v>9.4605107585946091E-3</v>
      </c>
      <c r="AC85" s="472">
        <f t="shared" si="17"/>
        <v>2.2260570634229501E-3</v>
      </c>
      <c r="AD85" s="472">
        <f t="shared" si="18"/>
        <v>0</v>
      </c>
      <c r="AE85" s="472">
        <f t="shared" si="19"/>
        <v>0</v>
      </c>
      <c r="AF85" s="472">
        <f t="shared" si="20"/>
        <v>1.7229547993601069</v>
      </c>
    </row>
    <row r="86" spans="1:32" x14ac:dyDescent="0.25">
      <c r="A86" s="11" t="s">
        <v>250</v>
      </c>
      <c r="B86" s="4" t="s">
        <v>251</v>
      </c>
      <c r="C86" s="4" t="s">
        <v>245</v>
      </c>
      <c r="D86" s="9" t="s">
        <v>27</v>
      </c>
      <c r="E86" s="9">
        <v>2007</v>
      </c>
      <c r="F86" s="9">
        <v>4</v>
      </c>
      <c r="G86" s="9" t="s">
        <v>122</v>
      </c>
      <c r="H86" s="9" t="s">
        <v>123</v>
      </c>
      <c r="I86" s="9" t="s">
        <v>30</v>
      </c>
      <c r="J86" s="9" t="s">
        <v>373</v>
      </c>
      <c r="K86" s="9" t="s">
        <v>119</v>
      </c>
      <c r="L86" s="306" t="s">
        <v>36</v>
      </c>
      <c r="M86" s="392">
        <v>18.319512</v>
      </c>
      <c r="N86" s="331">
        <v>17.713571000000002</v>
      </c>
      <c r="O86" s="331">
        <v>20.481034000000001</v>
      </c>
      <c r="P86" s="331">
        <v>20.374234999999999</v>
      </c>
      <c r="Q86" s="331">
        <v>20.481034000000001</v>
      </c>
      <c r="R86" s="331">
        <v>3.695214</v>
      </c>
      <c r="S86" s="331">
        <v>0.86948300000000001</v>
      </c>
      <c r="T86" s="331">
        <v>-1</v>
      </c>
      <c r="U86" s="331">
        <v>-1</v>
      </c>
      <c r="V86" s="331">
        <v>672.97482500000001</v>
      </c>
      <c r="W86" s="472">
        <f t="shared" si="11"/>
        <v>2.0193805271280719E-2</v>
      </c>
      <c r="X86" s="472">
        <f t="shared" si="12"/>
        <v>1.9525869653788011E-2</v>
      </c>
      <c r="Y86" s="472">
        <f t="shared" si="13"/>
        <v>2.2576475418694539E-2</v>
      </c>
      <c r="Z86" s="472">
        <f t="shared" si="14"/>
        <v>2.2458749673097848E-2</v>
      </c>
      <c r="AA86" s="472">
        <f t="shared" si="15"/>
        <v>2.2576475418694539E-2</v>
      </c>
      <c r="AB86" s="472">
        <f t="shared" si="16"/>
        <v>4.0732761850703391E-3</v>
      </c>
      <c r="AC86" s="472">
        <f t="shared" si="17"/>
        <v>9.584409447527299E-4</v>
      </c>
      <c r="AD86" s="472">
        <f t="shared" si="18"/>
        <v>0</v>
      </c>
      <c r="AE86" s="472">
        <f t="shared" si="19"/>
        <v>0</v>
      </c>
      <c r="AF86" s="472">
        <f t="shared" si="20"/>
        <v>0.7418277609427707</v>
      </c>
    </row>
    <row r="87" spans="1:32" x14ac:dyDescent="0.25">
      <c r="A87" s="11" t="s">
        <v>250</v>
      </c>
      <c r="B87" s="4" t="s">
        <v>251</v>
      </c>
      <c r="C87" s="4" t="s">
        <v>245</v>
      </c>
      <c r="D87" s="9" t="s">
        <v>27</v>
      </c>
      <c r="E87" s="9">
        <v>2007</v>
      </c>
      <c r="F87" s="9">
        <v>9</v>
      </c>
      <c r="G87" s="9" t="s">
        <v>28</v>
      </c>
      <c r="H87" s="9" t="s">
        <v>29</v>
      </c>
      <c r="I87" s="9" t="s">
        <v>42</v>
      </c>
      <c r="J87" s="9" t="s">
        <v>369</v>
      </c>
      <c r="K87" s="9" t="s">
        <v>31</v>
      </c>
      <c r="L87" s="306" t="s">
        <v>36</v>
      </c>
      <c r="M87" s="392">
        <v>247.78133600000001</v>
      </c>
      <c r="N87" s="331">
        <v>28.774607</v>
      </c>
      <c r="O87" s="331">
        <v>33.270180000000003</v>
      </c>
      <c r="P87" s="331">
        <v>33.096693000000002</v>
      </c>
      <c r="Q87" s="331">
        <v>33.270180000000003</v>
      </c>
      <c r="R87" s="331">
        <v>1.515941</v>
      </c>
      <c r="S87" s="331">
        <v>2.10148</v>
      </c>
      <c r="T87" s="331">
        <v>-1</v>
      </c>
      <c r="U87" s="331">
        <v>-1</v>
      </c>
      <c r="V87" s="331">
        <v>1626.532798</v>
      </c>
      <c r="W87" s="472">
        <f t="shared" si="11"/>
        <v>0.27313216907971016</v>
      </c>
      <c r="X87" s="472">
        <f t="shared" si="12"/>
        <v>3.1718574736905168E-2</v>
      </c>
      <c r="Y87" s="472">
        <f t="shared" si="13"/>
        <v>3.6674095699735801E-2</v>
      </c>
      <c r="Z87" s="472">
        <f t="shared" si="14"/>
        <v>3.6482859017497829E-2</v>
      </c>
      <c r="AA87" s="472">
        <f t="shared" si="15"/>
        <v>3.6674095699735801E-2</v>
      </c>
      <c r="AB87" s="472">
        <f t="shared" si="16"/>
        <v>1.6710389095927099E-3</v>
      </c>
      <c r="AC87" s="472">
        <f t="shared" si="17"/>
        <v>2.3164851717387999E-3</v>
      </c>
      <c r="AD87" s="472">
        <f t="shared" si="18"/>
        <v>0</v>
      </c>
      <c r="AE87" s="472">
        <f t="shared" si="19"/>
        <v>0</v>
      </c>
      <c r="AF87" s="472">
        <f t="shared" si="20"/>
        <v>1.7929454993213454</v>
      </c>
    </row>
    <row r="88" spans="1:32" x14ac:dyDescent="0.25">
      <c r="A88" s="11" t="s">
        <v>250</v>
      </c>
      <c r="B88" s="4" t="s">
        <v>251</v>
      </c>
      <c r="C88" s="4" t="s">
        <v>245</v>
      </c>
      <c r="D88" s="9" t="s">
        <v>27</v>
      </c>
      <c r="E88" s="9">
        <v>2007</v>
      </c>
      <c r="F88" s="9">
        <v>10</v>
      </c>
      <c r="G88" s="9" t="s">
        <v>328</v>
      </c>
      <c r="H88" s="9" t="s">
        <v>41</v>
      </c>
      <c r="I88" s="9" t="s">
        <v>42</v>
      </c>
      <c r="J88" s="9" t="s">
        <v>369</v>
      </c>
      <c r="K88" s="9" t="s">
        <v>31</v>
      </c>
      <c r="L88" s="306" t="s">
        <v>36</v>
      </c>
      <c r="M88" s="392">
        <v>967.88753299999996</v>
      </c>
      <c r="N88" s="331">
        <v>257.55319700000001</v>
      </c>
      <c r="O88" s="331">
        <v>297.79177600000003</v>
      </c>
      <c r="P88" s="331">
        <v>296.23894100000001</v>
      </c>
      <c r="Q88" s="331">
        <v>297.79177600000003</v>
      </c>
      <c r="R88" s="331">
        <v>117.078211</v>
      </c>
      <c r="S88" s="331">
        <v>34.664110000000001</v>
      </c>
      <c r="T88" s="331">
        <v>-1</v>
      </c>
      <c r="U88" s="331">
        <v>-1</v>
      </c>
      <c r="V88" s="331">
        <v>26829.806745000002</v>
      </c>
      <c r="W88" s="472">
        <f t="shared" si="11"/>
        <v>1.0669133744338981</v>
      </c>
      <c r="X88" s="472">
        <f t="shared" si="12"/>
        <v>0.28390380197975806</v>
      </c>
      <c r="Y88" s="472">
        <f t="shared" si="13"/>
        <v>0.32825924270978657</v>
      </c>
      <c r="Z88" s="472">
        <f t="shared" si="14"/>
        <v>0.32654753512672274</v>
      </c>
      <c r="AA88" s="472">
        <f t="shared" si="15"/>
        <v>0.32825924270978657</v>
      </c>
      <c r="AB88" s="472">
        <f t="shared" si="16"/>
        <v>0.12905663613986637</v>
      </c>
      <c r="AC88" s="472">
        <f t="shared" si="17"/>
        <v>3.8210640504084098E-2</v>
      </c>
      <c r="AD88" s="472">
        <f t="shared" si="18"/>
        <v>0</v>
      </c>
      <c r="AE88" s="472">
        <f t="shared" si="19"/>
        <v>0</v>
      </c>
      <c r="AF88" s="472">
        <f t="shared" si="20"/>
        <v>29.574799420127786</v>
      </c>
    </row>
    <row r="89" spans="1:32" x14ac:dyDescent="0.25">
      <c r="A89" s="11" t="s">
        <v>250</v>
      </c>
      <c r="B89" s="4" t="s">
        <v>251</v>
      </c>
      <c r="C89" s="4" t="s">
        <v>245</v>
      </c>
      <c r="D89" s="9" t="s">
        <v>27</v>
      </c>
      <c r="E89" s="9">
        <v>2007</v>
      </c>
      <c r="F89" s="9">
        <v>14</v>
      </c>
      <c r="G89" s="9" t="s">
        <v>225</v>
      </c>
      <c r="H89" s="9" t="s">
        <v>51</v>
      </c>
      <c r="I89" s="9" t="s">
        <v>42</v>
      </c>
      <c r="J89" s="9" t="s">
        <v>369</v>
      </c>
      <c r="K89" s="9" t="s">
        <v>31</v>
      </c>
      <c r="L89" s="306" t="s">
        <v>36</v>
      </c>
      <c r="M89" s="392">
        <v>70.954053000000002</v>
      </c>
      <c r="N89" s="331">
        <v>18.642934</v>
      </c>
      <c r="O89" s="331">
        <v>21.555595</v>
      </c>
      <c r="P89" s="331">
        <v>21.443193000000001</v>
      </c>
      <c r="Q89" s="331">
        <v>21.555595</v>
      </c>
      <c r="R89" s="331">
        <v>7.3260009999999998</v>
      </c>
      <c r="S89" s="331">
        <v>1.995887</v>
      </c>
      <c r="T89" s="331">
        <v>1.643958</v>
      </c>
      <c r="U89" s="331">
        <v>1.643958</v>
      </c>
      <c r="V89" s="331">
        <v>1544.803811</v>
      </c>
      <c r="W89" s="472">
        <f t="shared" si="11"/>
        <v>7.8213455112239427E-2</v>
      </c>
      <c r="X89" s="472">
        <f t="shared" si="12"/>
        <v>2.055031699978354E-2</v>
      </c>
      <c r="Y89" s="472">
        <f t="shared" si="13"/>
        <v>2.3760976162279446E-2</v>
      </c>
      <c r="Z89" s="472">
        <f t="shared" si="14"/>
        <v>2.3637074166412829E-2</v>
      </c>
      <c r="AA89" s="472">
        <f t="shared" si="15"/>
        <v>2.3760976162279446E-2</v>
      </c>
      <c r="AB89" s="472">
        <f t="shared" si="16"/>
        <v>8.0755337593713082E-3</v>
      </c>
      <c r="AC89" s="472">
        <f t="shared" si="17"/>
        <v>2.2000888135819698E-3</v>
      </c>
      <c r="AD89" s="472">
        <f t="shared" si="18"/>
        <v>1.8121534965649798E-3</v>
      </c>
      <c r="AE89" s="472">
        <f t="shared" si="19"/>
        <v>1.8121534965649798E-3</v>
      </c>
      <c r="AF89" s="472">
        <f t="shared" si="20"/>
        <v>1.7028547125964024</v>
      </c>
    </row>
    <row r="90" spans="1:32" x14ac:dyDescent="0.25">
      <c r="A90" s="11" t="s">
        <v>250</v>
      </c>
      <c r="B90" s="4" t="s">
        <v>251</v>
      </c>
      <c r="C90" s="4" t="s">
        <v>245</v>
      </c>
      <c r="D90" s="9" t="s">
        <v>27</v>
      </c>
      <c r="E90" s="9">
        <v>2007</v>
      </c>
      <c r="F90" s="9">
        <v>15</v>
      </c>
      <c r="G90" s="9" t="s">
        <v>54</v>
      </c>
      <c r="H90" s="9" t="s">
        <v>47</v>
      </c>
      <c r="I90" s="9" t="s">
        <v>42</v>
      </c>
      <c r="J90" s="9" t="s">
        <v>369</v>
      </c>
      <c r="K90" s="9" t="s">
        <v>31</v>
      </c>
      <c r="L90" s="306" t="s">
        <v>36</v>
      </c>
      <c r="M90" s="392">
        <v>41.822389999999999</v>
      </c>
      <c r="N90" s="331">
        <v>5.7000789999999997</v>
      </c>
      <c r="O90" s="331">
        <v>6.5906260000000003</v>
      </c>
      <c r="P90" s="331">
        <v>6.5562589999999998</v>
      </c>
      <c r="Q90" s="331">
        <v>6.5906260000000003</v>
      </c>
      <c r="R90" s="331">
        <v>8.4401650000000004</v>
      </c>
      <c r="S90" s="331">
        <v>2.0171030000000001</v>
      </c>
      <c r="T90" s="331">
        <v>-1</v>
      </c>
      <c r="U90" s="331">
        <v>-1</v>
      </c>
      <c r="V90" s="331">
        <v>1561.2254949999999</v>
      </c>
      <c r="W90" s="472">
        <f t="shared" si="11"/>
        <v>4.6101293508230896E-2</v>
      </c>
      <c r="X90" s="472">
        <f t="shared" si="12"/>
        <v>6.2832615495934897E-3</v>
      </c>
      <c r="Y90" s="472">
        <f t="shared" si="13"/>
        <v>7.2649215797800596E-3</v>
      </c>
      <c r="Z90" s="472">
        <f t="shared" si="14"/>
        <v>7.2270384469892892E-3</v>
      </c>
      <c r="AA90" s="472">
        <f t="shared" si="15"/>
        <v>7.2649215797800596E-3</v>
      </c>
      <c r="AB90" s="472">
        <f t="shared" si="16"/>
        <v>9.3036893377661488E-3</v>
      </c>
      <c r="AC90" s="472">
        <f t="shared" si="17"/>
        <v>2.2234754503349299E-3</v>
      </c>
      <c r="AD90" s="472">
        <f t="shared" si="18"/>
        <v>0</v>
      </c>
      <c r="AE90" s="472">
        <f t="shared" si="19"/>
        <v>0</v>
      </c>
      <c r="AF90" s="472">
        <f t="shared" si="20"/>
        <v>1.7209565205988484</v>
      </c>
    </row>
    <row r="91" spans="1:32" x14ac:dyDescent="0.25">
      <c r="A91" s="11" t="s">
        <v>250</v>
      </c>
      <c r="B91" s="4" t="s">
        <v>251</v>
      </c>
      <c r="C91" s="4" t="s">
        <v>245</v>
      </c>
      <c r="D91" s="9" t="s">
        <v>27</v>
      </c>
      <c r="E91" s="9">
        <v>2007</v>
      </c>
      <c r="F91" s="9">
        <v>16</v>
      </c>
      <c r="G91" s="9" t="s">
        <v>55</v>
      </c>
      <c r="H91" s="9" t="s">
        <v>346</v>
      </c>
      <c r="I91" s="9" t="s">
        <v>42</v>
      </c>
      <c r="J91" s="9" t="s">
        <v>369</v>
      </c>
      <c r="K91" s="9" t="s">
        <v>31</v>
      </c>
      <c r="L91" s="306" t="s">
        <v>36</v>
      </c>
      <c r="M91" s="392">
        <v>29.354451000000001</v>
      </c>
      <c r="N91" s="331">
        <v>5.042198</v>
      </c>
      <c r="O91" s="331">
        <v>5.8299609999999999</v>
      </c>
      <c r="P91" s="331">
        <v>5.7995599999999996</v>
      </c>
      <c r="Q91" s="331">
        <v>5.8299609999999999</v>
      </c>
      <c r="R91" s="331">
        <v>145.433594</v>
      </c>
      <c r="S91" s="331">
        <v>19.534951</v>
      </c>
      <c r="T91" s="331">
        <v>3.4831720000000002</v>
      </c>
      <c r="U91" s="331">
        <v>3.4831720000000002</v>
      </c>
      <c r="V91" s="331">
        <v>15119.930872999999</v>
      </c>
      <c r="W91" s="472">
        <f t="shared" si="11"/>
        <v>3.2357743336140804E-2</v>
      </c>
      <c r="X91" s="472">
        <f t="shared" si="12"/>
        <v>5.5580718826593791E-3</v>
      </c>
      <c r="Y91" s="472">
        <f t="shared" si="13"/>
        <v>6.4264319471589093E-3</v>
      </c>
      <c r="Z91" s="472">
        <f t="shared" si="14"/>
        <v>6.3929205810235989E-3</v>
      </c>
      <c r="AA91" s="472">
        <f t="shared" si="15"/>
        <v>6.4264319471589093E-3</v>
      </c>
      <c r="AB91" s="472">
        <f t="shared" si="16"/>
        <v>0.16031309552014814</v>
      </c>
      <c r="AC91" s="472">
        <f t="shared" si="17"/>
        <v>2.1533597427595808E-2</v>
      </c>
      <c r="AD91" s="472">
        <f t="shared" si="18"/>
        <v>3.8395398902753199E-3</v>
      </c>
      <c r="AE91" s="472">
        <f t="shared" si="19"/>
        <v>3.8395398902753199E-3</v>
      </c>
      <c r="AF91" s="472">
        <f t="shared" si="20"/>
        <v>16.66687080772607</v>
      </c>
    </row>
    <row r="92" spans="1:32" x14ac:dyDescent="0.25">
      <c r="A92" s="11" t="s">
        <v>250</v>
      </c>
      <c r="B92" s="4" t="s">
        <v>251</v>
      </c>
      <c r="C92" s="4" t="s">
        <v>245</v>
      </c>
      <c r="D92" s="9" t="s">
        <v>27</v>
      </c>
      <c r="E92" s="9">
        <v>2007</v>
      </c>
      <c r="F92" s="9">
        <v>17</v>
      </c>
      <c r="G92" s="9" t="s">
        <v>57</v>
      </c>
      <c r="H92" s="9" t="s">
        <v>58</v>
      </c>
      <c r="I92" s="9" t="s">
        <v>42</v>
      </c>
      <c r="J92" s="9" t="s">
        <v>369</v>
      </c>
      <c r="K92" s="9" t="s">
        <v>31</v>
      </c>
      <c r="L92" s="306" t="s">
        <v>36</v>
      </c>
      <c r="M92" s="392">
        <v>1996.687942</v>
      </c>
      <c r="N92" s="331">
        <v>97.184432999999999</v>
      </c>
      <c r="O92" s="331">
        <v>112.36794999999999</v>
      </c>
      <c r="P92" s="331">
        <v>111.782008</v>
      </c>
      <c r="Q92" s="331">
        <v>112.36794999999999</v>
      </c>
      <c r="R92" s="331">
        <v>46.532003000000003</v>
      </c>
      <c r="S92" s="331">
        <v>34.638337999999997</v>
      </c>
      <c r="T92" s="331">
        <v>-1</v>
      </c>
      <c r="U92" s="331">
        <v>-1</v>
      </c>
      <c r="V92" s="331">
        <v>26809.859359999999</v>
      </c>
      <c r="W92" s="472">
        <f t="shared" si="11"/>
        <v>2.2009717010072238</v>
      </c>
      <c r="X92" s="472">
        <f t="shared" si="12"/>
        <v>0.10712749965183722</v>
      </c>
      <c r="Y92" s="472">
        <f t="shared" si="13"/>
        <v>0.12386446216651449</v>
      </c>
      <c r="Z92" s="472">
        <f t="shared" si="14"/>
        <v>0.12321857167291048</v>
      </c>
      <c r="AA92" s="472">
        <f t="shared" si="15"/>
        <v>0.12386446216651449</v>
      </c>
      <c r="AB92" s="472">
        <f t="shared" si="16"/>
        <v>5.1292753183853936E-2</v>
      </c>
      <c r="AC92" s="472">
        <f t="shared" si="17"/>
        <v>3.8182231737002775E-2</v>
      </c>
      <c r="AD92" s="472">
        <f t="shared" si="18"/>
        <v>0</v>
      </c>
      <c r="AE92" s="472">
        <f t="shared" si="19"/>
        <v>0</v>
      </c>
      <c r="AF92" s="472">
        <f t="shared" si="20"/>
        <v>29.55281119203736</v>
      </c>
    </row>
    <row r="93" spans="1:32" x14ac:dyDescent="0.25">
      <c r="A93" s="11" t="s">
        <v>250</v>
      </c>
      <c r="B93" s="4" t="s">
        <v>251</v>
      </c>
      <c r="C93" s="4" t="s">
        <v>245</v>
      </c>
      <c r="D93" s="9" t="s">
        <v>27</v>
      </c>
      <c r="E93" s="9">
        <v>2007</v>
      </c>
      <c r="F93" s="9">
        <v>21</v>
      </c>
      <c r="G93" s="9" t="s">
        <v>69</v>
      </c>
      <c r="H93" s="9" t="s">
        <v>347</v>
      </c>
      <c r="I93" s="9" t="s">
        <v>42</v>
      </c>
      <c r="J93" s="9" t="s">
        <v>369</v>
      </c>
      <c r="K93" s="9" t="s">
        <v>31</v>
      </c>
      <c r="L93" s="306" t="s">
        <v>36</v>
      </c>
      <c r="M93" s="392">
        <v>125.881732</v>
      </c>
      <c r="N93" s="331">
        <v>14.069525000000001</v>
      </c>
      <c r="O93" s="331">
        <v>16.267664</v>
      </c>
      <c r="P93" s="331">
        <v>16.182836999999999</v>
      </c>
      <c r="Q93" s="331">
        <v>16.267664</v>
      </c>
      <c r="R93" s="331">
        <v>21.291878000000001</v>
      </c>
      <c r="S93" s="331">
        <v>6.6837650000000002</v>
      </c>
      <c r="T93" s="331">
        <v>-1</v>
      </c>
      <c r="U93" s="331">
        <v>-1</v>
      </c>
      <c r="V93" s="331">
        <v>5173.1926370000001</v>
      </c>
      <c r="W93" s="472">
        <f t="shared" si="11"/>
        <v>0.13876085690598891</v>
      </c>
      <c r="X93" s="472">
        <f t="shared" si="12"/>
        <v>1.550899653382775E-2</v>
      </c>
      <c r="Y93" s="472">
        <f t="shared" si="13"/>
        <v>1.7932030014479839E-2</v>
      </c>
      <c r="Z93" s="472">
        <f t="shared" si="14"/>
        <v>1.7838524252986467E-2</v>
      </c>
      <c r="AA93" s="472">
        <f t="shared" si="15"/>
        <v>1.7932030014479839E-2</v>
      </c>
      <c r="AB93" s="472">
        <f t="shared" si="16"/>
        <v>2.3470277930540177E-2</v>
      </c>
      <c r="AC93" s="472">
        <f t="shared" si="17"/>
        <v>7.3675897528821498E-3</v>
      </c>
      <c r="AD93" s="472">
        <f t="shared" si="18"/>
        <v>0</v>
      </c>
      <c r="AE93" s="472">
        <f t="shared" si="19"/>
        <v>0</v>
      </c>
      <c r="AF93" s="472">
        <f t="shared" si="20"/>
        <v>5.7024687525738242</v>
      </c>
    </row>
    <row r="94" spans="1:32" x14ac:dyDescent="0.25">
      <c r="A94" s="11" t="s">
        <v>250</v>
      </c>
      <c r="B94" s="4" t="s">
        <v>251</v>
      </c>
      <c r="C94" s="4" t="s">
        <v>245</v>
      </c>
      <c r="D94" s="9" t="s">
        <v>27</v>
      </c>
      <c r="E94" s="9">
        <v>2007</v>
      </c>
      <c r="F94" s="9">
        <v>22</v>
      </c>
      <c r="G94" s="9" t="s">
        <v>69</v>
      </c>
      <c r="H94" s="9" t="s">
        <v>348</v>
      </c>
      <c r="I94" s="9" t="s">
        <v>42</v>
      </c>
      <c r="J94" s="9" t="s">
        <v>369</v>
      </c>
      <c r="K94" s="9" t="s">
        <v>31</v>
      </c>
      <c r="L94" s="306" t="s">
        <v>36</v>
      </c>
      <c r="M94" s="392">
        <v>372.199072</v>
      </c>
      <c r="N94" s="331">
        <v>204.734274</v>
      </c>
      <c r="O94" s="331">
        <v>236.72073900000001</v>
      </c>
      <c r="P94" s="331">
        <v>235.48635899999999</v>
      </c>
      <c r="Q94" s="331">
        <v>236.72073900000001</v>
      </c>
      <c r="R94" s="331">
        <v>10.217416</v>
      </c>
      <c r="S94" s="331">
        <v>6.1860379999999999</v>
      </c>
      <c r="T94" s="331">
        <v>8.1908370000000001</v>
      </c>
      <c r="U94" s="331">
        <v>8.1908370000000001</v>
      </c>
      <c r="V94" s="331">
        <v>4787.9548869999999</v>
      </c>
      <c r="W94" s="472">
        <f t="shared" si="11"/>
        <v>0.4102792466371043</v>
      </c>
      <c r="X94" s="472">
        <f t="shared" si="12"/>
        <v>0.22568090577483893</v>
      </c>
      <c r="Y94" s="472">
        <f t="shared" si="13"/>
        <v>0.26093994791125807</v>
      </c>
      <c r="Z94" s="472">
        <f t="shared" si="14"/>
        <v>0.2595792768764203</v>
      </c>
      <c r="AA94" s="472">
        <f t="shared" si="15"/>
        <v>0.26093994791125807</v>
      </c>
      <c r="AB94" s="472">
        <f t="shared" si="16"/>
        <v>1.1262773215774961E-2</v>
      </c>
      <c r="AC94" s="472">
        <f t="shared" si="17"/>
        <v>6.8189396514897801E-3</v>
      </c>
      <c r="AD94" s="472">
        <f t="shared" si="18"/>
        <v>9.0288522634664695E-3</v>
      </c>
      <c r="AE94" s="472">
        <f t="shared" si="19"/>
        <v>9.0288522634664695E-3</v>
      </c>
      <c r="AF94" s="472">
        <f t="shared" si="20"/>
        <v>5.2778168237098715</v>
      </c>
    </row>
    <row r="95" spans="1:32" x14ac:dyDescent="0.25">
      <c r="A95" s="11" t="s">
        <v>250</v>
      </c>
      <c r="B95" s="4" t="s">
        <v>251</v>
      </c>
      <c r="C95" s="4" t="s">
        <v>245</v>
      </c>
      <c r="D95" s="9" t="s">
        <v>27</v>
      </c>
      <c r="E95" s="9">
        <v>2007</v>
      </c>
      <c r="F95" s="9">
        <v>23</v>
      </c>
      <c r="G95" s="9" t="s">
        <v>72</v>
      </c>
      <c r="H95" s="9" t="s">
        <v>73</v>
      </c>
      <c r="I95" s="9" t="s">
        <v>42</v>
      </c>
      <c r="J95" s="9" t="s">
        <v>369</v>
      </c>
      <c r="K95" s="9" t="s">
        <v>31</v>
      </c>
      <c r="L95" s="306" t="s">
        <v>36</v>
      </c>
      <c r="M95" s="392">
        <v>379.87186400000002</v>
      </c>
      <c r="N95" s="331">
        <v>6.9292119999999997</v>
      </c>
      <c r="O95" s="331">
        <v>8.0117910000000006</v>
      </c>
      <c r="P95" s="331">
        <v>7.9700139999999999</v>
      </c>
      <c r="Q95" s="331">
        <v>8.0117910000000006</v>
      </c>
      <c r="R95" s="331">
        <v>80.508386999999999</v>
      </c>
      <c r="S95" s="331">
        <v>28.593937</v>
      </c>
      <c r="T95" s="331">
        <v>2.3728199999999999</v>
      </c>
      <c r="U95" s="331">
        <v>2.3728199999999999</v>
      </c>
      <c r="V95" s="331">
        <v>22131.530054999999</v>
      </c>
      <c r="W95" s="472">
        <f t="shared" si="11"/>
        <v>0.41873705203798184</v>
      </c>
      <c r="X95" s="472">
        <f t="shared" si="12"/>
        <v>7.638148756987719E-3</v>
      </c>
      <c r="Y95" s="472">
        <f t="shared" si="13"/>
        <v>8.8314878326562103E-3</v>
      </c>
      <c r="Z95" s="472">
        <f t="shared" si="14"/>
        <v>8.7854365730583393E-3</v>
      </c>
      <c r="AA95" s="472">
        <f t="shared" si="15"/>
        <v>8.8314878326562103E-3</v>
      </c>
      <c r="AB95" s="472">
        <f t="shared" si="16"/>
        <v>8.8745305539956965E-2</v>
      </c>
      <c r="AC95" s="472">
        <f t="shared" si="17"/>
        <v>3.1519420152527469E-2</v>
      </c>
      <c r="AD95" s="472">
        <f t="shared" si="18"/>
        <v>2.6155863225941997E-3</v>
      </c>
      <c r="AE95" s="472">
        <f t="shared" si="19"/>
        <v>2.6155863225941997E-3</v>
      </c>
      <c r="AF95" s="472">
        <f t="shared" si="20"/>
        <v>24.395835887231421</v>
      </c>
    </row>
    <row r="96" spans="1:32" x14ac:dyDescent="0.25">
      <c r="A96" s="11" t="s">
        <v>250</v>
      </c>
      <c r="B96" s="4" t="s">
        <v>251</v>
      </c>
      <c r="C96" s="4" t="s">
        <v>245</v>
      </c>
      <c r="D96" s="9" t="s">
        <v>27</v>
      </c>
      <c r="E96" s="9">
        <v>2007</v>
      </c>
      <c r="F96" s="9">
        <v>24</v>
      </c>
      <c r="G96" s="9" t="s">
        <v>74</v>
      </c>
      <c r="H96" s="9" t="s">
        <v>75</v>
      </c>
      <c r="I96" s="9" t="s">
        <v>42</v>
      </c>
      <c r="J96" s="9" t="s">
        <v>369</v>
      </c>
      <c r="K96" s="9" t="s">
        <v>31</v>
      </c>
      <c r="L96" s="306" t="s">
        <v>36</v>
      </c>
      <c r="M96" s="392">
        <v>220.65086099999999</v>
      </c>
      <c r="N96" s="331">
        <v>11.596056000000001</v>
      </c>
      <c r="O96" s="331">
        <v>13.407755</v>
      </c>
      <c r="P96" s="331">
        <v>13.33784</v>
      </c>
      <c r="Q96" s="331">
        <v>13.407755</v>
      </c>
      <c r="R96" s="331">
        <v>96.490966999999998</v>
      </c>
      <c r="S96" s="331">
        <v>21.288681</v>
      </c>
      <c r="T96" s="331">
        <v>-1</v>
      </c>
      <c r="U96" s="331">
        <v>-1</v>
      </c>
      <c r="V96" s="331">
        <v>16477.307132999998</v>
      </c>
      <c r="W96" s="472">
        <f t="shared" si="11"/>
        <v>0.24322593964153788</v>
      </c>
      <c r="X96" s="472">
        <f t="shared" si="12"/>
        <v>1.2782463680193359E-2</v>
      </c>
      <c r="Y96" s="472">
        <f t="shared" si="13"/>
        <v>1.4779519978209048E-2</v>
      </c>
      <c r="Z96" s="472">
        <f t="shared" si="14"/>
        <v>1.4702451882970398E-2</v>
      </c>
      <c r="AA96" s="472">
        <f t="shared" si="15"/>
        <v>1.4779519978209048E-2</v>
      </c>
      <c r="AB96" s="472">
        <f t="shared" si="16"/>
        <v>0.10636308423693676</v>
      </c>
      <c r="AC96" s="472">
        <f t="shared" si="17"/>
        <v>2.346675384128211E-2</v>
      </c>
      <c r="AD96" s="472">
        <f t="shared" si="18"/>
        <v>0</v>
      </c>
      <c r="AE96" s="472">
        <f t="shared" si="19"/>
        <v>0</v>
      </c>
      <c r="AF96" s="472">
        <f t="shared" si="20"/>
        <v>18.16312201104957</v>
      </c>
    </row>
    <row r="97" spans="1:32" x14ac:dyDescent="0.25">
      <c r="A97" s="11" t="s">
        <v>250</v>
      </c>
      <c r="B97" s="4" t="s">
        <v>251</v>
      </c>
      <c r="C97" s="4" t="s">
        <v>245</v>
      </c>
      <c r="D97" s="9" t="s">
        <v>27</v>
      </c>
      <c r="E97" s="9">
        <v>2007</v>
      </c>
      <c r="F97" s="9">
        <v>25</v>
      </c>
      <c r="G97" s="9" t="s">
        <v>79</v>
      </c>
      <c r="H97" s="9" t="s">
        <v>80</v>
      </c>
      <c r="I97" s="9" t="s">
        <v>42</v>
      </c>
      <c r="J97" s="9" t="s">
        <v>369</v>
      </c>
      <c r="K97" s="9" t="s">
        <v>31</v>
      </c>
      <c r="L97" s="306" t="s">
        <v>36</v>
      </c>
      <c r="M97" s="392">
        <v>18.625208000000001</v>
      </c>
      <c r="N97" s="331">
        <v>1.6877599999999999</v>
      </c>
      <c r="O97" s="331">
        <v>1.9514450000000001</v>
      </c>
      <c r="P97" s="331">
        <v>1.9412700000000001</v>
      </c>
      <c r="Q97" s="331">
        <v>1.9514450000000001</v>
      </c>
      <c r="R97" s="331">
        <v>8.6811369999999997</v>
      </c>
      <c r="S97" s="331">
        <v>1.569083</v>
      </c>
      <c r="T97" s="331">
        <v>-1</v>
      </c>
      <c r="U97" s="331">
        <v>-1</v>
      </c>
      <c r="V97" s="331">
        <v>1214.4606200000001</v>
      </c>
      <c r="W97" s="472">
        <f t="shared" si="11"/>
        <v>2.0530777429502479E-2</v>
      </c>
      <c r="X97" s="472">
        <f t="shared" si="12"/>
        <v>1.8604369365655996E-3</v>
      </c>
      <c r="Y97" s="472">
        <f t="shared" si="13"/>
        <v>2.1510998943429496E-3</v>
      </c>
      <c r="Z97" s="472">
        <f t="shared" si="14"/>
        <v>2.1398838767637002E-3</v>
      </c>
      <c r="AA97" s="472">
        <f t="shared" si="15"/>
        <v>2.1510998943429496E-3</v>
      </c>
      <c r="AB97" s="472">
        <f t="shared" si="16"/>
        <v>9.5693154987594696E-3</v>
      </c>
      <c r="AC97" s="472">
        <f t="shared" si="17"/>
        <v>1.7296179372287299E-3</v>
      </c>
      <c r="AD97" s="472">
        <f t="shared" si="18"/>
        <v>0</v>
      </c>
      <c r="AE97" s="472">
        <f t="shared" si="19"/>
        <v>0</v>
      </c>
      <c r="AF97" s="472">
        <f t="shared" si="20"/>
        <v>1.3387136769756121</v>
      </c>
    </row>
    <row r="98" spans="1:32" x14ac:dyDescent="0.25">
      <c r="A98" s="11" t="s">
        <v>250</v>
      </c>
      <c r="B98" s="4" t="s">
        <v>251</v>
      </c>
      <c r="C98" s="4" t="s">
        <v>245</v>
      </c>
      <c r="D98" s="9" t="s">
        <v>27</v>
      </c>
      <c r="E98" s="9">
        <v>2007</v>
      </c>
      <c r="F98" s="9">
        <v>29</v>
      </c>
      <c r="G98" s="9" t="s">
        <v>126</v>
      </c>
      <c r="H98" s="9" t="s">
        <v>53</v>
      </c>
      <c r="I98" s="9" t="s">
        <v>42</v>
      </c>
      <c r="J98" s="9" t="s">
        <v>369</v>
      </c>
      <c r="K98" s="9" t="s">
        <v>31</v>
      </c>
      <c r="L98" s="306" t="s">
        <v>36</v>
      </c>
      <c r="M98" s="392">
        <v>435.91856300000001</v>
      </c>
      <c r="N98" s="331">
        <v>356.21583299999998</v>
      </c>
      <c r="O98" s="331">
        <v>411.868875</v>
      </c>
      <c r="P98" s="331">
        <v>409.72118499999999</v>
      </c>
      <c r="Q98" s="331">
        <v>411.868875</v>
      </c>
      <c r="R98" s="331">
        <v>10.486605000000001</v>
      </c>
      <c r="S98" s="331">
        <v>6.0614169999999996</v>
      </c>
      <c r="T98" s="331">
        <v>10.615546999999999</v>
      </c>
      <c r="U98" s="331">
        <v>10.615546999999999</v>
      </c>
      <c r="V98" s="331">
        <v>4691.4990470000002</v>
      </c>
      <c r="W98" s="472">
        <f t="shared" si="11"/>
        <v>0.48051796223384752</v>
      </c>
      <c r="X98" s="472">
        <f t="shared" si="12"/>
        <v>0.39266074151697122</v>
      </c>
      <c r="Y98" s="472">
        <f t="shared" si="13"/>
        <v>0.45400771914947619</v>
      </c>
      <c r="Z98" s="472">
        <f t="shared" si="14"/>
        <v>0.45164029617210227</v>
      </c>
      <c r="AA98" s="472">
        <f t="shared" si="15"/>
        <v>0.45400771914947619</v>
      </c>
      <c r="AB98" s="472">
        <f t="shared" si="16"/>
        <v>1.1559503295002551E-2</v>
      </c>
      <c r="AC98" s="472">
        <f t="shared" si="17"/>
        <v>6.6815685137262687E-3</v>
      </c>
      <c r="AD98" s="472">
        <f t="shared" si="18"/>
        <v>1.1701637519936569E-2</v>
      </c>
      <c r="AE98" s="472">
        <f t="shared" si="19"/>
        <v>1.1701637519936569E-2</v>
      </c>
      <c r="AF98" s="472">
        <f t="shared" si="20"/>
        <v>5.1714924603623214</v>
      </c>
    </row>
    <row r="99" spans="1:32" x14ac:dyDescent="0.25">
      <c r="A99" s="11" t="s">
        <v>250</v>
      </c>
      <c r="B99" s="4" t="s">
        <v>251</v>
      </c>
      <c r="C99" s="4" t="s">
        <v>245</v>
      </c>
      <c r="D99" s="9" t="s">
        <v>27</v>
      </c>
      <c r="E99" s="9">
        <v>2007</v>
      </c>
      <c r="F99" s="9">
        <v>4</v>
      </c>
      <c r="G99" s="9" t="s">
        <v>349</v>
      </c>
      <c r="H99" s="9" t="s">
        <v>350</v>
      </c>
      <c r="I99" s="9" t="s">
        <v>99</v>
      </c>
      <c r="J99" s="9" t="s">
        <v>369</v>
      </c>
      <c r="K99" s="9" t="s">
        <v>90</v>
      </c>
      <c r="L99" s="306" t="s">
        <v>36</v>
      </c>
      <c r="M99" s="392">
        <v>46.951267000000001</v>
      </c>
      <c r="N99" s="331">
        <v>12.414948000000001</v>
      </c>
      <c r="O99" s="331">
        <v>14.354585999999999</v>
      </c>
      <c r="P99" s="331">
        <v>14.279733999999999</v>
      </c>
      <c r="Q99" s="331">
        <v>14.354585999999999</v>
      </c>
      <c r="R99" s="331">
        <v>16.807865</v>
      </c>
      <c r="S99" s="331">
        <v>3.4486859999999999</v>
      </c>
      <c r="T99" s="331">
        <v>0.94434600000000002</v>
      </c>
      <c r="U99" s="331">
        <v>0.94434600000000002</v>
      </c>
      <c r="V99" s="331">
        <v>2669.2612779999999</v>
      </c>
      <c r="W99" s="472">
        <f t="shared" si="11"/>
        <v>5.1754912632929764E-2</v>
      </c>
      <c r="X99" s="472">
        <f t="shared" si="12"/>
        <v>1.368513759346188E-2</v>
      </c>
      <c r="Y99" s="472">
        <f t="shared" si="13"/>
        <v>1.5823222498167658E-2</v>
      </c>
      <c r="Z99" s="472">
        <f t="shared" si="14"/>
        <v>1.5740712291991539E-2</v>
      </c>
      <c r="AA99" s="472">
        <f t="shared" si="15"/>
        <v>1.5823222498167658E-2</v>
      </c>
      <c r="AB99" s="472">
        <f t="shared" si="16"/>
        <v>1.8527499686453147E-2</v>
      </c>
      <c r="AC99" s="472">
        <f t="shared" si="17"/>
        <v>3.8015255824386598E-3</v>
      </c>
      <c r="AD99" s="472">
        <f t="shared" si="18"/>
        <v>1.0409632763532599E-3</v>
      </c>
      <c r="AE99" s="472">
        <f t="shared" si="19"/>
        <v>1.0409632763532599E-3</v>
      </c>
      <c r="AF99" s="472">
        <f t="shared" si="20"/>
        <v>2.9423568960844539</v>
      </c>
    </row>
    <row r="100" spans="1:32" x14ac:dyDescent="0.25">
      <c r="A100" s="11" t="s">
        <v>250</v>
      </c>
      <c r="B100" s="4" t="s">
        <v>251</v>
      </c>
      <c r="C100" s="4" t="s">
        <v>245</v>
      </c>
      <c r="D100" s="9" t="s">
        <v>27</v>
      </c>
      <c r="E100" s="9">
        <v>2007</v>
      </c>
      <c r="F100" s="9">
        <v>26</v>
      </c>
      <c r="G100" s="9" t="s">
        <v>351</v>
      </c>
      <c r="H100" s="9" t="s">
        <v>352</v>
      </c>
      <c r="I100" s="9" t="s">
        <v>42</v>
      </c>
      <c r="J100" s="9" t="s">
        <v>369</v>
      </c>
      <c r="K100" s="9" t="s">
        <v>90</v>
      </c>
      <c r="L100" s="306" t="s">
        <v>36</v>
      </c>
      <c r="M100" s="392">
        <v>248.03942799999999</v>
      </c>
      <c r="N100" s="331">
        <v>174.029596</v>
      </c>
      <c r="O100" s="331">
        <v>201.21894399999999</v>
      </c>
      <c r="P100" s="331">
        <v>200.16968800000001</v>
      </c>
      <c r="Q100" s="331">
        <v>201.21894399999999</v>
      </c>
      <c r="R100" s="331">
        <v>7.5685859999999998</v>
      </c>
      <c r="S100" s="331">
        <v>3.4969440000000001</v>
      </c>
      <c r="T100" s="331">
        <v>4.2335520000000004</v>
      </c>
      <c r="U100" s="331">
        <v>4.2335520000000004</v>
      </c>
      <c r="V100" s="331">
        <v>2706.6127569999999</v>
      </c>
      <c r="W100" s="472">
        <f t="shared" si="11"/>
        <v>0.27341666681033067</v>
      </c>
      <c r="X100" s="472">
        <f t="shared" si="12"/>
        <v>0.19183479194553074</v>
      </c>
      <c r="Y100" s="472">
        <f t="shared" si="13"/>
        <v>0.22180591775745662</v>
      </c>
      <c r="Z100" s="472">
        <f t="shared" si="14"/>
        <v>0.22064931100157129</v>
      </c>
      <c r="AA100" s="472">
        <f t="shared" si="15"/>
        <v>0.22180591775745662</v>
      </c>
      <c r="AB100" s="472">
        <f t="shared" si="16"/>
        <v>8.3429379485076595E-3</v>
      </c>
      <c r="AC100" s="472">
        <f t="shared" si="17"/>
        <v>3.8547209216366397E-3</v>
      </c>
      <c r="AD100" s="472">
        <f t="shared" si="18"/>
        <v>4.6666922510731198E-3</v>
      </c>
      <c r="AE100" s="472">
        <f t="shared" si="19"/>
        <v>4.6666922510731198E-3</v>
      </c>
      <c r="AF100" s="472">
        <f t="shared" si="20"/>
        <v>2.9835298538313815</v>
      </c>
    </row>
    <row r="101" spans="1:32" x14ac:dyDescent="0.25">
      <c r="A101" s="11" t="s">
        <v>250</v>
      </c>
      <c r="B101" s="4" t="s">
        <v>251</v>
      </c>
      <c r="C101" s="4" t="s">
        <v>245</v>
      </c>
      <c r="D101" s="9" t="s">
        <v>27</v>
      </c>
      <c r="E101" s="9">
        <v>2007</v>
      </c>
      <c r="F101" s="9">
        <v>1</v>
      </c>
      <c r="G101" s="9" t="s">
        <v>353</v>
      </c>
      <c r="H101" s="9" t="s">
        <v>354</v>
      </c>
      <c r="I101" s="9" t="s">
        <v>42</v>
      </c>
      <c r="J101" s="9" t="s">
        <v>369</v>
      </c>
      <c r="K101" s="9" t="s">
        <v>94</v>
      </c>
      <c r="L101" s="306" t="s">
        <v>36</v>
      </c>
      <c r="M101" s="392">
        <v>17.533090999999999</v>
      </c>
      <c r="N101" s="331">
        <v>0.59042600000000001</v>
      </c>
      <c r="O101" s="331">
        <v>0.68267100000000003</v>
      </c>
      <c r="P101" s="331">
        <v>0.67911100000000002</v>
      </c>
      <c r="Q101" s="331">
        <v>0.68267100000000003</v>
      </c>
      <c r="R101" s="331">
        <v>20.510922999999998</v>
      </c>
      <c r="S101" s="331">
        <v>3.7865519999999999</v>
      </c>
      <c r="T101" s="331">
        <v>0.53417499999999996</v>
      </c>
      <c r="U101" s="331">
        <v>0.53417499999999996</v>
      </c>
      <c r="V101" s="331">
        <v>2930.7680150000001</v>
      </c>
      <c r="W101" s="472">
        <f t="shared" si="11"/>
        <v>1.9326924508559207E-2</v>
      </c>
      <c r="X101" s="472">
        <f t="shared" si="12"/>
        <v>6.5083325751806001E-4</v>
      </c>
      <c r="Y101" s="472">
        <f t="shared" si="13"/>
        <v>7.5251596430901007E-4</v>
      </c>
      <c r="Z101" s="472">
        <f t="shared" si="14"/>
        <v>7.4859173604541001E-4</v>
      </c>
      <c r="AA101" s="472">
        <f t="shared" si="15"/>
        <v>7.5251596430901007E-4</v>
      </c>
      <c r="AB101" s="472">
        <f t="shared" si="16"/>
        <v>2.2609422401439126E-2</v>
      </c>
      <c r="AC101" s="472">
        <f t="shared" si="17"/>
        <v>4.1739590955031198E-3</v>
      </c>
      <c r="AD101" s="472">
        <f t="shared" si="18"/>
        <v>5.8882714401924997E-4</v>
      </c>
      <c r="AE101" s="472">
        <f t="shared" si="19"/>
        <v>5.8882714401924997E-4</v>
      </c>
      <c r="AF101" s="472">
        <f t="shared" si="20"/>
        <v>3.2306187299207494</v>
      </c>
    </row>
    <row r="102" spans="1:32" x14ac:dyDescent="0.25">
      <c r="A102" s="11" t="s">
        <v>250</v>
      </c>
      <c r="B102" s="4" t="s">
        <v>251</v>
      </c>
      <c r="C102" s="4" t="s">
        <v>245</v>
      </c>
      <c r="D102" s="9" t="s">
        <v>27</v>
      </c>
      <c r="E102" s="9">
        <v>2007</v>
      </c>
      <c r="F102" s="9">
        <v>7</v>
      </c>
      <c r="G102" s="9" t="s">
        <v>95</v>
      </c>
      <c r="H102" s="9" t="s">
        <v>355</v>
      </c>
      <c r="I102" s="9" t="s">
        <v>42</v>
      </c>
      <c r="J102" s="9" t="s">
        <v>369</v>
      </c>
      <c r="K102" s="9" t="s">
        <v>94</v>
      </c>
      <c r="L102" s="306" t="s">
        <v>36</v>
      </c>
      <c r="M102" s="392">
        <v>271.33039300000002</v>
      </c>
      <c r="N102" s="331">
        <v>34.146177999999999</v>
      </c>
      <c r="O102" s="331">
        <v>39.480974000000003</v>
      </c>
      <c r="P102" s="331">
        <v>39.275100000000002</v>
      </c>
      <c r="Q102" s="331">
        <v>39.480974000000003</v>
      </c>
      <c r="R102" s="331">
        <v>36.397821999999998</v>
      </c>
      <c r="S102" s="331">
        <v>11.773720000000001</v>
      </c>
      <c r="T102" s="331">
        <v>1.8470519999999999</v>
      </c>
      <c r="U102" s="331">
        <v>1.8470519999999999</v>
      </c>
      <c r="V102" s="331">
        <v>9112.7860660000006</v>
      </c>
      <c r="W102" s="472">
        <f t="shared" si="11"/>
        <v>0.29909056095064485</v>
      </c>
      <c r="X102" s="472">
        <f t="shared" si="12"/>
        <v>3.7639718202673179E-2</v>
      </c>
      <c r="Y102" s="472">
        <f t="shared" si="13"/>
        <v>4.3520324170015938E-2</v>
      </c>
      <c r="Z102" s="472">
        <f t="shared" si="14"/>
        <v>4.3293386931381003E-2</v>
      </c>
      <c r="AA102" s="472">
        <f t="shared" si="15"/>
        <v>4.3520324170015938E-2</v>
      </c>
      <c r="AB102" s="472">
        <f t="shared" si="16"/>
        <v>4.0121730849966813E-2</v>
      </c>
      <c r="AC102" s="472">
        <f t="shared" si="17"/>
        <v>1.2978304716773201E-2</v>
      </c>
      <c r="AD102" s="472">
        <f t="shared" si="18"/>
        <v>2.0360263097581196E-3</v>
      </c>
      <c r="AE102" s="472">
        <f t="shared" si="19"/>
        <v>2.0360263097581196E-3</v>
      </c>
      <c r="AF102" s="472">
        <f t="shared" si="20"/>
        <v>10.045127146162207</v>
      </c>
    </row>
    <row r="103" spans="1:32" x14ac:dyDescent="0.25">
      <c r="A103" s="11" t="s">
        <v>250</v>
      </c>
      <c r="B103" s="4" t="s">
        <v>251</v>
      </c>
      <c r="C103" s="4" t="s">
        <v>245</v>
      </c>
      <c r="D103" s="9" t="s">
        <v>27</v>
      </c>
      <c r="E103" s="9">
        <v>2007</v>
      </c>
      <c r="F103" s="9">
        <v>8</v>
      </c>
      <c r="G103" s="9" t="s">
        <v>97</v>
      </c>
      <c r="H103" s="9" t="s">
        <v>98</v>
      </c>
      <c r="I103" s="9" t="s">
        <v>30</v>
      </c>
      <c r="J103" s="9" t="s">
        <v>369</v>
      </c>
      <c r="K103" s="9" t="s">
        <v>94</v>
      </c>
      <c r="L103" s="306" t="s">
        <v>36</v>
      </c>
      <c r="M103" s="392">
        <v>146.41129799999999</v>
      </c>
      <c r="N103" s="331">
        <v>13.049925</v>
      </c>
      <c r="O103" s="331">
        <v>15.088767000000001</v>
      </c>
      <c r="P103" s="331">
        <v>15.010087</v>
      </c>
      <c r="Q103" s="331">
        <v>15.088767000000001</v>
      </c>
      <c r="R103" s="331">
        <v>27.310041999999999</v>
      </c>
      <c r="S103" s="331">
        <v>7.8072819999999998</v>
      </c>
      <c r="T103" s="331">
        <v>0.88218700000000005</v>
      </c>
      <c r="U103" s="331">
        <v>0.88218700000000005</v>
      </c>
      <c r="V103" s="331">
        <v>6042.7876779999997</v>
      </c>
      <c r="W103" s="472">
        <f t="shared" si="11"/>
        <v>0.16139082969718035</v>
      </c>
      <c r="X103" s="472">
        <f t="shared" si="12"/>
        <v>1.4385079922151749E-2</v>
      </c>
      <c r="Y103" s="472">
        <f t="shared" si="13"/>
        <v>1.6632518518054772E-2</v>
      </c>
      <c r="Z103" s="472">
        <f t="shared" si="14"/>
        <v>1.654578866418397E-2</v>
      </c>
      <c r="AA103" s="472">
        <f t="shared" si="15"/>
        <v>1.6632518518054772E-2</v>
      </c>
      <c r="AB103" s="472">
        <f t="shared" si="16"/>
        <v>3.010416817317502E-2</v>
      </c>
      <c r="AC103" s="472">
        <f t="shared" si="17"/>
        <v>8.6060552489594204E-3</v>
      </c>
      <c r="AD103" s="472">
        <f t="shared" si="18"/>
        <v>9.7244470763497009E-4</v>
      </c>
      <c r="AE103" s="472">
        <f t="shared" si="19"/>
        <v>9.7244470763497009E-4</v>
      </c>
      <c r="AF103" s="472">
        <f t="shared" si="20"/>
        <v>6.6610332013880367</v>
      </c>
    </row>
    <row r="104" spans="1:32" x14ac:dyDescent="0.25">
      <c r="A104" s="11" t="s">
        <v>250</v>
      </c>
      <c r="B104" s="4" t="s">
        <v>251</v>
      </c>
      <c r="C104" s="4" t="s">
        <v>245</v>
      </c>
      <c r="D104" s="9" t="s">
        <v>27</v>
      </c>
      <c r="E104" s="9">
        <v>2007</v>
      </c>
      <c r="F104" s="9">
        <v>27</v>
      </c>
      <c r="G104" s="9" t="s">
        <v>229</v>
      </c>
      <c r="H104" s="9" t="s">
        <v>58</v>
      </c>
      <c r="I104" s="9" t="s">
        <v>42</v>
      </c>
      <c r="J104" s="9" t="s">
        <v>369</v>
      </c>
      <c r="K104" s="9" t="s">
        <v>94</v>
      </c>
      <c r="L104" s="306" t="s">
        <v>36</v>
      </c>
      <c r="M104" s="392">
        <v>18.484316</v>
      </c>
      <c r="N104" s="331">
        <v>2.146566</v>
      </c>
      <c r="O104" s="331">
        <v>2.481932</v>
      </c>
      <c r="P104" s="331">
        <v>2.4689899999999998</v>
      </c>
      <c r="Q104" s="331">
        <v>2.481932</v>
      </c>
      <c r="R104" s="331">
        <v>0.111818</v>
      </c>
      <c r="S104" s="331">
        <v>0.156746</v>
      </c>
      <c r="T104" s="331">
        <v>-1</v>
      </c>
      <c r="U104" s="331">
        <v>-1</v>
      </c>
      <c r="V104" s="331">
        <v>121.320609</v>
      </c>
      <c r="W104" s="472">
        <f t="shared" si="11"/>
        <v>2.0375470584413958E-2</v>
      </c>
      <c r="X104" s="472">
        <f t="shared" si="12"/>
        <v>2.3661839794614599E-3</v>
      </c>
      <c r="Y104" s="472">
        <f t="shared" si="13"/>
        <v>2.7358617142509201E-3</v>
      </c>
      <c r="Z104" s="472">
        <f t="shared" si="14"/>
        <v>2.7215956012768996E-3</v>
      </c>
      <c r="AA104" s="472">
        <f t="shared" si="15"/>
        <v>2.7358617142509201E-3</v>
      </c>
      <c r="AB104" s="472">
        <f t="shared" si="16"/>
        <v>1.2325824606158E-4</v>
      </c>
      <c r="AC104" s="472">
        <f t="shared" si="17"/>
        <v>1.7278288859726E-4</v>
      </c>
      <c r="AD104" s="472">
        <f t="shared" si="18"/>
        <v>0</v>
      </c>
      <c r="AE104" s="472">
        <f t="shared" si="19"/>
        <v>0</v>
      </c>
      <c r="AF104" s="472">
        <f t="shared" si="20"/>
        <v>0.13373307943678778</v>
      </c>
    </row>
    <row r="105" spans="1:32" x14ac:dyDescent="0.25">
      <c r="A105" s="11" t="s">
        <v>250</v>
      </c>
      <c r="B105" s="4" t="s">
        <v>251</v>
      </c>
      <c r="C105" s="4" t="s">
        <v>245</v>
      </c>
      <c r="D105" s="9" t="s">
        <v>27</v>
      </c>
      <c r="E105" s="9">
        <v>2007</v>
      </c>
      <c r="F105" s="9">
        <v>2</v>
      </c>
      <c r="G105" s="9" t="s">
        <v>278</v>
      </c>
      <c r="H105" s="9" t="s">
        <v>356</v>
      </c>
      <c r="I105" s="9" t="s">
        <v>42</v>
      </c>
      <c r="J105" s="9" t="s">
        <v>369</v>
      </c>
      <c r="K105" s="9" t="s">
        <v>215</v>
      </c>
      <c r="L105" s="306" t="s">
        <v>36</v>
      </c>
      <c r="M105" s="392">
        <v>18.838296</v>
      </c>
      <c r="N105" s="331">
        <v>2.7361490000000002</v>
      </c>
      <c r="O105" s="331">
        <v>3.1636289999999998</v>
      </c>
      <c r="P105" s="331">
        <v>3.147132</v>
      </c>
      <c r="Q105" s="331">
        <v>3.1636289999999998</v>
      </c>
      <c r="R105" s="331">
        <v>10.290074000000001</v>
      </c>
      <c r="S105" s="331">
        <v>3.173324</v>
      </c>
      <c r="T105" s="331">
        <v>0.65205800000000003</v>
      </c>
      <c r="U105" s="331">
        <v>0.65205800000000003</v>
      </c>
      <c r="V105" s="331">
        <v>2456.1331810000001</v>
      </c>
      <c r="W105" s="472">
        <f t="shared" si="11"/>
        <v>2.0765666741927761E-2</v>
      </c>
      <c r="X105" s="472">
        <f t="shared" si="12"/>
        <v>3.0160879885451899E-3</v>
      </c>
      <c r="Y105" s="472">
        <f t="shared" si="13"/>
        <v>3.4873040273439896E-3</v>
      </c>
      <c r="Z105" s="472">
        <f t="shared" si="14"/>
        <v>3.46911919766292E-3</v>
      </c>
      <c r="AA105" s="472">
        <f t="shared" si="15"/>
        <v>3.4873040273439896E-3</v>
      </c>
      <c r="AB105" s="472">
        <f t="shared" si="16"/>
        <v>1.134286495093694E-2</v>
      </c>
      <c r="AC105" s="472">
        <f t="shared" si="17"/>
        <v>3.49799093549444E-3</v>
      </c>
      <c r="AD105" s="472">
        <f t="shared" si="18"/>
        <v>7.1877090817598003E-4</v>
      </c>
      <c r="AE105" s="472">
        <f t="shared" si="19"/>
        <v>7.1877090817598003E-4</v>
      </c>
      <c r="AF105" s="472">
        <f t="shared" si="20"/>
        <v>2.7074233842825768</v>
      </c>
    </row>
    <row r="106" spans="1:32" x14ac:dyDescent="0.25">
      <c r="A106" s="11" t="s">
        <v>250</v>
      </c>
      <c r="B106" s="4" t="s">
        <v>251</v>
      </c>
      <c r="C106" s="4" t="s">
        <v>245</v>
      </c>
      <c r="D106" s="9" t="s">
        <v>27</v>
      </c>
      <c r="E106" s="9">
        <v>2007</v>
      </c>
      <c r="F106" s="9">
        <v>3</v>
      </c>
      <c r="G106" s="9" t="s">
        <v>278</v>
      </c>
      <c r="H106" s="9" t="s">
        <v>93</v>
      </c>
      <c r="I106" s="9" t="s">
        <v>42</v>
      </c>
      <c r="J106" s="9" t="s">
        <v>369</v>
      </c>
      <c r="K106" s="9" t="s">
        <v>215</v>
      </c>
      <c r="L106" s="306" t="s">
        <v>36</v>
      </c>
      <c r="M106" s="392">
        <v>222.54220000000001</v>
      </c>
      <c r="N106" s="331">
        <v>46.818612000000002</v>
      </c>
      <c r="O106" s="331">
        <v>54.133274</v>
      </c>
      <c r="P106" s="331">
        <v>53.850996000000002</v>
      </c>
      <c r="Q106" s="331">
        <v>54.133274</v>
      </c>
      <c r="R106" s="331">
        <v>250.66080199999999</v>
      </c>
      <c r="S106" s="331">
        <v>64.655685000000005</v>
      </c>
      <c r="T106" s="331">
        <v>10.556263</v>
      </c>
      <c r="U106" s="331">
        <v>10.556263</v>
      </c>
      <c r="V106" s="331">
        <v>50043.099518000003</v>
      </c>
      <c r="W106" s="472">
        <f t="shared" si="11"/>
        <v>0.24531078401228201</v>
      </c>
      <c r="X106" s="472">
        <f t="shared" si="12"/>
        <v>5.1608685526101719E-2</v>
      </c>
      <c r="Y106" s="472">
        <f t="shared" si="13"/>
        <v>5.967172017752894E-2</v>
      </c>
      <c r="Z106" s="472">
        <f t="shared" si="14"/>
        <v>5.9360561945564765E-2</v>
      </c>
      <c r="AA106" s="472">
        <f t="shared" si="15"/>
        <v>5.967172017752894E-2</v>
      </c>
      <c r="AB106" s="472">
        <f t="shared" si="16"/>
        <v>0.27630623701827056</v>
      </c>
      <c r="AC106" s="472">
        <f t="shared" si="17"/>
        <v>7.1270692831297347E-2</v>
      </c>
      <c r="AD106" s="472">
        <f t="shared" si="18"/>
        <v>1.1636288096234529E-2</v>
      </c>
      <c r="AE106" s="472">
        <f t="shared" si="19"/>
        <v>1.1636288096234529E-2</v>
      </c>
      <c r="AF106" s="472">
        <f t="shared" si="20"/>
        <v>55.163074586146948</v>
      </c>
    </row>
    <row r="107" spans="1:32" x14ac:dyDescent="0.25">
      <c r="A107" s="11" t="s">
        <v>250</v>
      </c>
      <c r="B107" s="4" t="s">
        <v>251</v>
      </c>
      <c r="C107" s="4" t="s">
        <v>245</v>
      </c>
      <c r="D107" s="9" t="s">
        <v>27</v>
      </c>
      <c r="E107" s="9">
        <v>2007</v>
      </c>
      <c r="F107" s="9">
        <v>6</v>
      </c>
      <c r="G107" s="9" t="s">
        <v>324</v>
      </c>
      <c r="H107" s="9" t="s">
        <v>325</v>
      </c>
      <c r="I107" s="9" t="s">
        <v>42</v>
      </c>
      <c r="J107" s="9" t="s">
        <v>369</v>
      </c>
      <c r="K107" s="9" t="s">
        <v>215</v>
      </c>
      <c r="L107" s="306" t="s">
        <v>36</v>
      </c>
      <c r="M107" s="392">
        <v>9.6841969999999993</v>
      </c>
      <c r="N107" s="331">
        <v>3.1352000000000002</v>
      </c>
      <c r="O107" s="331">
        <v>3.6250260000000001</v>
      </c>
      <c r="P107" s="331">
        <v>3.6061230000000002</v>
      </c>
      <c r="Q107" s="331">
        <v>3.6250260000000001</v>
      </c>
      <c r="R107" s="331">
        <v>8.4069789999999998</v>
      </c>
      <c r="S107" s="331">
        <v>1.7914840000000001</v>
      </c>
      <c r="T107" s="331">
        <v>0.64057699999999995</v>
      </c>
      <c r="U107" s="331">
        <v>0.64057699999999995</v>
      </c>
      <c r="V107" s="331">
        <v>1386.597544</v>
      </c>
      <c r="W107" s="472">
        <f t="shared" si="11"/>
        <v>1.0674999881368068E-2</v>
      </c>
      <c r="X107" s="472">
        <f t="shared" si="12"/>
        <v>3.4559664191119999E-3</v>
      </c>
      <c r="Y107" s="472">
        <f t="shared" si="13"/>
        <v>3.9959071588440602E-3</v>
      </c>
      <c r="Z107" s="472">
        <f t="shared" si="14"/>
        <v>3.97507016815113E-3</v>
      </c>
      <c r="AA107" s="472">
        <f t="shared" si="15"/>
        <v>3.9959071588440602E-3</v>
      </c>
      <c r="AB107" s="472">
        <f t="shared" si="16"/>
        <v>9.2671080346324892E-3</v>
      </c>
      <c r="AC107" s="472">
        <f t="shared" si="17"/>
        <v>1.9747730748840399E-3</v>
      </c>
      <c r="AD107" s="472">
        <f t="shared" si="18"/>
        <v>7.0611527202586993E-4</v>
      </c>
      <c r="AE107" s="472">
        <f t="shared" si="19"/>
        <v>7.0611527202586993E-4</v>
      </c>
      <c r="AF107" s="472">
        <f t="shared" si="20"/>
        <v>1.5284621551694224</v>
      </c>
    </row>
    <row r="108" spans="1:32" x14ac:dyDescent="0.25">
      <c r="A108" s="11" t="s">
        <v>250</v>
      </c>
      <c r="B108" s="4" t="s">
        <v>251</v>
      </c>
      <c r="C108" s="4" t="s">
        <v>245</v>
      </c>
      <c r="D108" s="9" t="s">
        <v>27</v>
      </c>
      <c r="E108" s="9">
        <v>2007</v>
      </c>
      <c r="F108" s="9">
        <v>5</v>
      </c>
      <c r="G108" s="9" t="s">
        <v>160</v>
      </c>
      <c r="H108" s="9" t="s">
        <v>161</v>
      </c>
      <c r="I108" s="9" t="s">
        <v>42</v>
      </c>
      <c r="J108" s="9" t="s">
        <v>370</v>
      </c>
      <c r="K108" s="9" t="s">
        <v>107</v>
      </c>
      <c r="L108" s="306" t="s">
        <v>36</v>
      </c>
      <c r="M108" s="392">
        <v>-1</v>
      </c>
      <c r="N108" s="331">
        <v>-1</v>
      </c>
      <c r="O108" s="331">
        <v>-1</v>
      </c>
      <c r="P108" s="331">
        <v>-1</v>
      </c>
      <c r="Q108" s="331">
        <v>-1</v>
      </c>
      <c r="R108" s="331">
        <v>-1</v>
      </c>
      <c r="S108" s="331">
        <v>-1</v>
      </c>
      <c r="T108" s="331">
        <v>-1</v>
      </c>
      <c r="U108" s="331">
        <v>-1</v>
      </c>
      <c r="V108" s="331">
        <v>-1</v>
      </c>
      <c r="W108" s="472">
        <f t="shared" si="11"/>
        <v>0</v>
      </c>
      <c r="X108" s="472">
        <f t="shared" si="12"/>
        <v>0</v>
      </c>
      <c r="Y108" s="472">
        <f t="shared" si="13"/>
        <v>0</v>
      </c>
      <c r="Z108" s="472">
        <f t="shared" si="14"/>
        <v>0</v>
      </c>
      <c r="AA108" s="472">
        <f t="shared" si="15"/>
        <v>0</v>
      </c>
      <c r="AB108" s="472">
        <f t="shared" si="16"/>
        <v>0</v>
      </c>
      <c r="AC108" s="472">
        <f t="shared" si="17"/>
        <v>0</v>
      </c>
      <c r="AD108" s="472">
        <f t="shared" si="18"/>
        <v>0</v>
      </c>
      <c r="AE108" s="472">
        <f t="shared" si="19"/>
        <v>0</v>
      </c>
      <c r="AF108" s="472">
        <f t="shared" si="20"/>
        <v>0</v>
      </c>
    </row>
    <row r="109" spans="1:32" x14ac:dyDescent="0.25">
      <c r="A109" s="11" t="s">
        <v>250</v>
      </c>
      <c r="B109" s="4" t="s">
        <v>251</v>
      </c>
      <c r="C109" s="4" t="s">
        <v>245</v>
      </c>
      <c r="D109" s="9" t="s">
        <v>27</v>
      </c>
      <c r="E109" s="9">
        <v>2007</v>
      </c>
      <c r="F109" s="9">
        <v>13</v>
      </c>
      <c r="G109" s="9" t="s">
        <v>166</v>
      </c>
      <c r="H109" s="9" t="s">
        <v>333</v>
      </c>
      <c r="I109" s="9" t="s">
        <v>42</v>
      </c>
      <c r="J109" s="9" t="s">
        <v>370</v>
      </c>
      <c r="K109" s="9" t="s">
        <v>107</v>
      </c>
      <c r="L109" s="306" t="s">
        <v>36</v>
      </c>
      <c r="M109" s="392">
        <v>2.7799149999999999</v>
      </c>
      <c r="N109" s="331">
        <v>0.21884400000000001</v>
      </c>
      <c r="O109" s="331">
        <v>0.25303500000000001</v>
      </c>
      <c r="P109" s="331">
        <v>0.251716</v>
      </c>
      <c r="Q109" s="331">
        <v>0.25303500000000001</v>
      </c>
      <c r="R109" s="331">
        <v>0.64243399999999995</v>
      </c>
      <c r="S109" s="331">
        <v>0.194024</v>
      </c>
      <c r="T109" s="331">
        <v>-1</v>
      </c>
      <c r="U109" s="331">
        <v>-1</v>
      </c>
      <c r="V109" s="331">
        <v>150.17331999999999</v>
      </c>
      <c r="W109" s="472">
        <f t="shared" si="11"/>
        <v>3.0643317453386497E-3</v>
      </c>
      <c r="X109" s="472">
        <f t="shared" si="12"/>
        <v>2.4123421632563999E-4</v>
      </c>
      <c r="Y109" s="472">
        <f t="shared" si="13"/>
        <v>2.7892334232585E-4</v>
      </c>
      <c r="Z109" s="472">
        <f t="shared" si="14"/>
        <v>2.7746939370795997E-4</v>
      </c>
      <c r="AA109" s="472">
        <f t="shared" si="15"/>
        <v>2.7892334232585E-4</v>
      </c>
      <c r="AB109" s="472">
        <f t="shared" si="16"/>
        <v>7.0816226412853992E-4</v>
      </c>
      <c r="AC109" s="472">
        <f t="shared" si="17"/>
        <v>2.1387484961143998E-4</v>
      </c>
      <c r="AD109" s="472">
        <f t="shared" si="18"/>
        <v>0</v>
      </c>
      <c r="AE109" s="472">
        <f t="shared" si="19"/>
        <v>0</v>
      </c>
      <c r="AF109" s="472">
        <f t="shared" si="20"/>
        <v>0.16553774909624916</v>
      </c>
    </row>
    <row r="110" spans="1:32" x14ac:dyDescent="0.25">
      <c r="A110" s="11" t="s">
        <v>250</v>
      </c>
      <c r="B110" s="4" t="s">
        <v>251</v>
      </c>
      <c r="C110" s="4" t="s">
        <v>245</v>
      </c>
      <c r="D110" s="9" t="s">
        <v>27</v>
      </c>
      <c r="E110" s="9">
        <v>2007</v>
      </c>
      <c r="F110" s="9">
        <v>18</v>
      </c>
      <c r="G110" s="9" t="s">
        <v>357</v>
      </c>
      <c r="H110" s="9" t="s">
        <v>340</v>
      </c>
      <c r="I110" s="9" t="s">
        <v>30</v>
      </c>
      <c r="J110" s="9" t="s">
        <v>370</v>
      </c>
      <c r="K110" s="9" t="s">
        <v>107</v>
      </c>
      <c r="L110" s="306" t="s">
        <v>36</v>
      </c>
      <c r="M110" s="392">
        <v>7.2492749999999999</v>
      </c>
      <c r="N110" s="331">
        <v>0.49995000000000001</v>
      </c>
      <c r="O110" s="331">
        <v>0.57805899999999999</v>
      </c>
      <c r="P110" s="331">
        <v>0.57504500000000003</v>
      </c>
      <c r="Q110" s="331">
        <v>0.57805899999999999</v>
      </c>
      <c r="R110" s="331">
        <v>1.8884540000000001</v>
      </c>
      <c r="S110" s="331">
        <v>0.54797099999999999</v>
      </c>
      <c r="T110" s="331">
        <v>-1</v>
      </c>
      <c r="U110" s="331">
        <v>-1</v>
      </c>
      <c r="V110" s="331">
        <v>424.12599999999998</v>
      </c>
      <c r="W110" s="472">
        <f t="shared" si="11"/>
        <v>7.9909578218002493E-3</v>
      </c>
      <c r="X110" s="472">
        <f t="shared" si="12"/>
        <v>5.511005394345E-4</v>
      </c>
      <c r="Y110" s="472">
        <f t="shared" si="13"/>
        <v>6.3720097354728997E-4</v>
      </c>
      <c r="Z110" s="472">
        <f t="shared" si="14"/>
        <v>6.3387860725894998E-4</v>
      </c>
      <c r="AA110" s="472">
        <f t="shared" si="15"/>
        <v>6.3720097354728997E-4</v>
      </c>
      <c r="AB110" s="472">
        <f t="shared" si="16"/>
        <v>2.0816642026147401E-3</v>
      </c>
      <c r="AC110" s="472">
        <f t="shared" si="17"/>
        <v>6.0403463085200988E-4</v>
      </c>
      <c r="AD110" s="472">
        <f t="shared" si="18"/>
        <v>0</v>
      </c>
      <c r="AE110" s="472">
        <f t="shared" si="19"/>
        <v>0</v>
      </c>
      <c r="AF110" s="472">
        <f t="shared" si="20"/>
        <v>0.46751888666505992</v>
      </c>
    </row>
    <row r="111" spans="1:32" x14ac:dyDescent="0.25">
      <c r="A111" s="11" t="s">
        <v>250</v>
      </c>
      <c r="B111" s="4" t="s">
        <v>251</v>
      </c>
      <c r="C111" s="4" t="s">
        <v>245</v>
      </c>
      <c r="D111" s="9" t="s">
        <v>27</v>
      </c>
      <c r="E111" s="9">
        <v>2007</v>
      </c>
      <c r="F111" s="9">
        <v>19</v>
      </c>
      <c r="G111" s="9" t="s">
        <v>358</v>
      </c>
      <c r="H111" s="9" t="s">
        <v>330</v>
      </c>
      <c r="I111" s="9" t="s">
        <v>42</v>
      </c>
      <c r="J111" s="9" t="s">
        <v>370</v>
      </c>
      <c r="K111" s="9" t="s">
        <v>107</v>
      </c>
      <c r="L111" s="306" t="s">
        <v>36</v>
      </c>
      <c r="M111" s="392">
        <v>98.390389999999996</v>
      </c>
      <c r="N111" s="331">
        <v>0.33619599999999999</v>
      </c>
      <c r="O111" s="331">
        <v>0.38872200000000001</v>
      </c>
      <c r="P111" s="331">
        <v>0.38669500000000001</v>
      </c>
      <c r="Q111" s="331">
        <v>0.38872200000000001</v>
      </c>
      <c r="R111" s="331">
        <v>15.286689000000001</v>
      </c>
      <c r="S111" s="331">
        <v>4.4132569999999998</v>
      </c>
      <c r="T111" s="331">
        <v>-1</v>
      </c>
      <c r="U111" s="331">
        <v>-1</v>
      </c>
      <c r="V111" s="331">
        <v>3415.8332460000001</v>
      </c>
      <c r="W111" s="472">
        <f t="shared" si="11"/>
        <v>0.10845683969231089</v>
      </c>
      <c r="X111" s="472">
        <f t="shared" si="12"/>
        <v>3.7059265317676001E-4</v>
      </c>
      <c r="Y111" s="472">
        <f t="shared" si="13"/>
        <v>4.2849265704582003E-4</v>
      </c>
      <c r="Z111" s="472">
        <f t="shared" si="14"/>
        <v>4.2625827202044994E-4</v>
      </c>
      <c r="AA111" s="472">
        <f t="shared" si="15"/>
        <v>4.2849265704582003E-4</v>
      </c>
      <c r="AB111" s="472">
        <f t="shared" si="16"/>
        <v>1.6850690177152589E-2</v>
      </c>
      <c r="AC111" s="472">
        <f t="shared" si="17"/>
        <v>4.8647831050366696E-3</v>
      </c>
      <c r="AD111" s="472">
        <f t="shared" si="18"/>
        <v>0</v>
      </c>
      <c r="AE111" s="472">
        <f t="shared" si="19"/>
        <v>0</v>
      </c>
      <c r="AF111" s="472">
        <f t="shared" si="20"/>
        <v>3.765311620139812</v>
      </c>
    </row>
    <row r="112" spans="1:32" x14ac:dyDescent="0.25">
      <c r="A112" s="11" t="s">
        <v>250</v>
      </c>
      <c r="B112" s="4" t="s">
        <v>251</v>
      </c>
      <c r="C112" s="4" t="s">
        <v>245</v>
      </c>
      <c r="D112" s="9" t="s">
        <v>27</v>
      </c>
      <c r="E112" s="9">
        <v>2007</v>
      </c>
      <c r="F112" s="9">
        <v>20</v>
      </c>
      <c r="G112" s="9" t="s">
        <v>359</v>
      </c>
      <c r="H112" s="9" t="s">
        <v>360</v>
      </c>
      <c r="I112" s="9" t="s">
        <v>42</v>
      </c>
      <c r="J112" s="9" t="s">
        <v>370</v>
      </c>
      <c r="K112" s="9" t="s">
        <v>107</v>
      </c>
      <c r="L112" s="306" t="s">
        <v>36</v>
      </c>
      <c r="M112" s="392">
        <v>10.301037000000001</v>
      </c>
      <c r="N112" s="331">
        <v>2.7881E-2</v>
      </c>
      <c r="O112" s="331">
        <v>3.2237000000000002E-2</v>
      </c>
      <c r="P112" s="331">
        <v>3.2069E-2</v>
      </c>
      <c r="Q112" s="331">
        <v>3.2237000000000002E-2</v>
      </c>
      <c r="R112" s="331">
        <v>1.1535200000000001</v>
      </c>
      <c r="S112" s="331">
        <v>0.36638700000000002</v>
      </c>
      <c r="T112" s="331">
        <v>-1</v>
      </c>
      <c r="U112" s="331">
        <v>-1</v>
      </c>
      <c r="V112" s="331">
        <v>283.58163100000002</v>
      </c>
      <c r="W112" s="472">
        <f t="shared" si="11"/>
        <v>1.135494958982847E-2</v>
      </c>
      <c r="X112" s="472">
        <f t="shared" si="12"/>
        <v>3.0733541634109998E-5</v>
      </c>
      <c r="Y112" s="472">
        <f t="shared" si="13"/>
        <v>3.5535209700469999E-5</v>
      </c>
      <c r="Z112" s="472">
        <f t="shared" si="14"/>
        <v>3.5350021400390004E-5</v>
      </c>
      <c r="AA112" s="472">
        <f t="shared" si="15"/>
        <v>3.5535209700469999E-5</v>
      </c>
      <c r="AB112" s="472">
        <f t="shared" si="16"/>
        <v>1.2715381423111999E-3</v>
      </c>
      <c r="AC112" s="472">
        <f t="shared" si="17"/>
        <v>4.0387253393696999E-4</v>
      </c>
      <c r="AD112" s="472">
        <f t="shared" si="18"/>
        <v>0</v>
      </c>
      <c r="AE112" s="472">
        <f t="shared" si="19"/>
        <v>0</v>
      </c>
      <c r="AF112" s="472">
        <f t="shared" si="20"/>
        <v>0.31259523915954662</v>
      </c>
    </row>
    <row r="113" spans="1:32" x14ac:dyDescent="0.25">
      <c r="A113" s="11" t="s">
        <v>250</v>
      </c>
      <c r="B113" s="4" t="s">
        <v>251</v>
      </c>
      <c r="C113" s="4" t="s">
        <v>245</v>
      </c>
      <c r="D113" s="9" t="s">
        <v>27</v>
      </c>
      <c r="E113" s="9">
        <v>2007</v>
      </c>
      <c r="F113" s="9">
        <v>28</v>
      </c>
      <c r="G113" s="9" t="s">
        <v>108</v>
      </c>
      <c r="H113" s="9" t="s">
        <v>109</v>
      </c>
      <c r="I113" s="9" t="s">
        <v>42</v>
      </c>
      <c r="J113" s="9" t="s">
        <v>370</v>
      </c>
      <c r="K113" s="9" t="s">
        <v>107</v>
      </c>
      <c r="L113" s="306" t="s">
        <v>36</v>
      </c>
      <c r="M113" s="392">
        <v>2.935657</v>
      </c>
      <c r="N113" s="331">
        <v>1.275819</v>
      </c>
      <c r="O113" s="331">
        <v>1.4751449999999999</v>
      </c>
      <c r="P113" s="331">
        <v>1.4674529999999999</v>
      </c>
      <c r="Q113" s="331">
        <v>1.4751449999999999</v>
      </c>
      <c r="R113" s="331">
        <v>0.56738200000000005</v>
      </c>
      <c r="S113" s="331">
        <v>0.123544</v>
      </c>
      <c r="T113" s="331">
        <v>-1</v>
      </c>
      <c r="U113" s="331">
        <v>-1</v>
      </c>
      <c r="V113" s="331">
        <v>95.622452999999993</v>
      </c>
      <c r="W113" s="472">
        <f t="shared" si="11"/>
        <v>3.2360079133806697E-3</v>
      </c>
      <c r="X113" s="472">
        <f t="shared" si="12"/>
        <v>1.4063497132128899E-3</v>
      </c>
      <c r="Y113" s="472">
        <f t="shared" si="13"/>
        <v>1.6260690173899499E-3</v>
      </c>
      <c r="Z113" s="472">
        <f t="shared" si="14"/>
        <v>1.61759003879343E-3</v>
      </c>
      <c r="AA113" s="472">
        <f t="shared" si="15"/>
        <v>1.6260690173899499E-3</v>
      </c>
      <c r="AB113" s="472">
        <f t="shared" si="16"/>
        <v>6.2543159569042003E-4</v>
      </c>
      <c r="AC113" s="472">
        <f t="shared" si="17"/>
        <v>1.3618394848263998E-4</v>
      </c>
      <c r="AD113" s="472">
        <f t="shared" si="18"/>
        <v>0</v>
      </c>
      <c r="AE113" s="472">
        <f t="shared" si="19"/>
        <v>0</v>
      </c>
      <c r="AF113" s="472">
        <f t="shared" si="20"/>
        <v>0.10540571143184342</v>
      </c>
    </row>
    <row r="114" spans="1:32" x14ac:dyDescent="0.25">
      <c r="A114" s="11" t="s">
        <v>250</v>
      </c>
      <c r="B114" s="4" t="s">
        <v>251</v>
      </c>
      <c r="C114" s="4" t="s">
        <v>245</v>
      </c>
      <c r="D114" s="9" t="s">
        <v>27</v>
      </c>
      <c r="E114" s="9">
        <v>2007</v>
      </c>
      <c r="F114" s="9">
        <v>2</v>
      </c>
      <c r="G114" s="9" t="s">
        <v>28</v>
      </c>
      <c r="H114" s="9" t="s">
        <v>29</v>
      </c>
      <c r="I114" s="9" t="s">
        <v>42</v>
      </c>
      <c r="J114" s="9" t="s">
        <v>369</v>
      </c>
      <c r="K114" s="9" t="s">
        <v>31</v>
      </c>
      <c r="L114" s="306" t="s">
        <v>36</v>
      </c>
      <c r="M114" s="392">
        <v>6.9797560000000001</v>
      </c>
      <c r="N114" s="331">
        <v>0.81055200000000005</v>
      </c>
      <c r="O114" s="331">
        <v>0.93718800000000002</v>
      </c>
      <c r="P114" s="331">
        <v>0.93230100000000005</v>
      </c>
      <c r="Q114" s="331">
        <v>0.93718800000000002</v>
      </c>
      <c r="R114" s="331">
        <v>4.2702999999999998E-2</v>
      </c>
      <c r="S114" s="331">
        <v>5.9197E-2</v>
      </c>
      <c r="T114" s="331">
        <v>-1</v>
      </c>
      <c r="U114" s="331">
        <v>-1</v>
      </c>
      <c r="V114" s="331">
        <v>45.817824999999999</v>
      </c>
      <c r="W114" s="472">
        <f t="shared" si="11"/>
        <v>7.6938639798403595E-3</v>
      </c>
      <c r="X114" s="472">
        <f t="shared" si="12"/>
        <v>8.9348063694311998E-4</v>
      </c>
      <c r="Y114" s="472">
        <f t="shared" si="13"/>
        <v>1.03307293199628E-3</v>
      </c>
      <c r="Z114" s="472">
        <f t="shared" si="14"/>
        <v>1.02768593662431E-3</v>
      </c>
      <c r="AA114" s="472">
        <f t="shared" si="15"/>
        <v>1.03307293199628E-3</v>
      </c>
      <c r="AB114" s="472">
        <f t="shared" si="16"/>
        <v>4.707199987093E-5</v>
      </c>
      <c r="AC114" s="472">
        <f t="shared" si="17"/>
        <v>6.5253522618069989E-5</v>
      </c>
      <c r="AD114" s="472">
        <f t="shared" si="18"/>
        <v>0</v>
      </c>
      <c r="AE114" s="472">
        <f t="shared" si="19"/>
        <v>0</v>
      </c>
      <c r="AF114" s="472">
        <f t="shared" si="20"/>
        <v>5.0505506697100751E-2</v>
      </c>
    </row>
    <row r="115" spans="1:32" x14ac:dyDescent="0.25">
      <c r="A115" s="11" t="s">
        <v>250</v>
      </c>
      <c r="B115" s="4" t="s">
        <v>251</v>
      </c>
      <c r="C115" s="4" t="s">
        <v>245</v>
      </c>
      <c r="D115" s="9" t="s">
        <v>27</v>
      </c>
      <c r="E115" s="9">
        <v>2007</v>
      </c>
      <c r="F115" s="9">
        <v>6</v>
      </c>
      <c r="G115" s="9" t="s">
        <v>225</v>
      </c>
      <c r="H115" s="9" t="s">
        <v>51</v>
      </c>
      <c r="I115" s="9" t="s">
        <v>42</v>
      </c>
      <c r="J115" s="9" t="s">
        <v>369</v>
      </c>
      <c r="K115" s="9" t="s">
        <v>31</v>
      </c>
      <c r="L115" s="306" t="s">
        <v>36</v>
      </c>
      <c r="M115" s="392">
        <v>6.8225049999999996</v>
      </c>
      <c r="N115" s="331">
        <v>1.7925899999999999</v>
      </c>
      <c r="O115" s="331">
        <v>2.0726529999999999</v>
      </c>
      <c r="P115" s="331">
        <v>2.0618460000000001</v>
      </c>
      <c r="Q115" s="331">
        <v>2.0726529999999999</v>
      </c>
      <c r="R115" s="331">
        <v>0.70442300000000002</v>
      </c>
      <c r="S115" s="331">
        <v>0.191912</v>
      </c>
      <c r="T115" s="331">
        <v>0.15807299999999999</v>
      </c>
      <c r="U115" s="331">
        <v>0.15807299999999999</v>
      </c>
      <c r="V115" s="331">
        <v>148.538828</v>
      </c>
      <c r="W115" s="472">
        <f t="shared" si="11"/>
        <v>7.5205244240315492E-3</v>
      </c>
      <c r="X115" s="472">
        <f t="shared" si="12"/>
        <v>1.9759922311928997E-3</v>
      </c>
      <c r="Y115" s="472">
        <f t="shared" si="13"/>
        <v>2.2847088436054297E-3</v>
      </c>
      <c r="Z115" s="472">
        <f t="shared" si="14"/>
        <v>2.2727961652782599E-3</v>
      </c>
      <c r="AA115" s="472">
        <f t="shared" si="15"/>
        <v>2.2847088436054297E-3</v>
      </c>
      <c r="AB115" s="472">
        <f t="shared" si="16"/>
        <v>7.7649343992412996E-4</v>
      </c>
      <c r="AC115" s="472">
        <f t="shared" si="17"/>
        <v>2.1154676812471998E-4</v>
      </c>
      <c r="AD115" s="472">
        <f t="shared" si="18"/>
        <v>1.7424565570562997E-4</v>
      </c>
      <c r="AE115" s="472">
        <f t="shared" si="19"/>
        <v>1.7424565570562997E-4</v>
      </c>
      <c r="AF115" s="472">
        <f t="shared" si="20"/>
        <v>0.16373603007854468</v>
      </c>
    </row>
    <row r="116" spans="1:32" x14ac:dyDescent="0.25">
      <c r="A116" s="11" t="s">
        <v>250</v>
      </c>
      <c r="B116" s="4" t="s">
        <v>251</v>
      </c>
      <c r="C116" s="4" t="s">
        <v>245</v>
      </c>
      <c r="D116" s="9" t="s">
        <v>27</v>
      </c>
      <c r="E116" s="9">
        <v>2007</v>
      </c>
      <c r="F116" s="9">
        <v>7</v>
      </c>
      <c r="G116" s="9" t="s">
        <v>57</v>
      </c>
      <c r="H116" s="9" t="s">
        <v>58</v>
      </c>
      <c r="I116" s="9" t="s">
        <v>42</v>
      </c>
      <c r="J116" s="9" t="s">
        <v>369</v>
      </c>
      <c r="K116" s="9" t="s">
        <v>31</v>
      </c>
      <c r="L116" s="306" t="s">
        <v>36</v>
      </c>
      <c r="M116" s="392">
        <v>48.807926999999999</v>
      </c>
      <c r="N116" s="331">
        <v>2.3756189999999999</v>
      </c>
      <c r="O116" s="331">
        <v>2.746772</v>
      </c>
      <c r="P116" s="331">
        <v>2.7324489999999999</v>
      </c>
      <c r="Q116" s="331">
        <v>2.746772</v>
      </c>
      <c r="R116" s="331">
        <v>1.1374489999999999</v>
      </c>
      <c r="S116" s="331">
        <v>0.846715</v>
      </c>
      <c r="T116" s="331">
        <v>-1</v>
      </c>
      <c r="U116" s="331">
        <v>-1</v>
      </c>
      <c r="V116" s="331">
        <v>655.35211800000002</v>
      </c>
      <c r="W116" s="472">
        <f t="shared" si="11"/>
        <v>5.3801529949754366E-2</v>
      </c>
      <c r="X116" s="472">
        <f t="shared" si="12"/>
        <v>2.6186716919508897E-3</v>
      </c>
      <c r="Y116" s="472">
        <f t="shared" si="13"/>
        <v>3.0277978415913197E-3</v>
      </c>
      <c r="Z116" s="472">
        <f t="shared" si="14"/>
        <v>3.0120094366981897E-3</v>
      </c>
      <c r="AA116" s="472">
        <f t="shared" si="15"/>
        <v>3.0277978415913197E-3</v>
      </c>
      <c r="AB116" s="472">
        <f t="shared" si="16"/>
        <v>1.2538228972481899E-3</v>
      </c>
      <c r="AC116" s="472">
        <f t="shared" si="17"/>
        <v>9.3334352084664999E-4</v>
      </c>
      <c r="AD116" s="472">
        <f t="shared" si="18"/>
        <v>0</v>
      </c>
      <c r="AE116" s="472">
        <f t="shared" si="19"/>
        <v>0</v>
      </c>
      <c r="AF116" s="472">
        <f t="shared" si="20"/>
        <v>0.72240205170385452</v>
      </c>
    </row>
    <row r="117" spans="1:32" x14ac:dyDescent="0.25">
      <c r="A117" s="11" t="s">
        <v>250</v>
      </c>
      <c r="B117" s="4" t="s">
        <v>251</v>
      </c>
      <c r="C117" s="4" t="s">
        <v>245</v>
      </c>
      <c r="D117" s="9" t="s">
        <v>27</v>
      </c>
      <c r="E117" s="9">
        <v>2007</v>
      </c>
      <c r="F117" s="9">
        <v>11</v>
      </c>
      <c r="G117" s="9" t="s">
        <v>361</v>
      </c>
      <c r="H117" s="9" t="s">
        <v>73</v>
      </c>
      <c r="I117" s="9" t="s">
        <v>42</v>
      </c>
      <c r="J117" s="9" t="s">
        <v>369</v>
      </c>
      <c r="K117" s="9" t="s">
        <v>31</v>
      </c>
      <c r="L117" s="306" t="s">
        <v>36</v>
      </c>
      <c r="M117" s="392">
        <v>-1</v>
      </c>
      <c r="N117" s="331">
        <v>-1</v>
      </c>
      <c r="O117" s="331">
        <v>-1</v>
      </c>
      <c r="P117" s="331">
        <v>-1</v>
      </c>
      <c r="Q117" s="331">
        <v>-1</v>
      </c>
      <c r="R117" s="331">
        <v>-1</v>
      </c>
      <c r="S117" s="331">
        <v>-1</v>
      </c>
      <c r="T117" s="331">
        <v>-1</v>
      </c>
      <c r="U117" s="331">
        <v>-1</v>
      </c>
      <c r="V117" s="331">
        <v>-1</v>
      </c>
      <c r="W117" s="472">
        <f t="shared" si="11"/>
        <v>0</v>
      </c>
      <c r="X117" s="472">
        <f t="shared" si="12"/>
        <v>0</v>
      </c>
      <c r="Y117" s="472">
        <f t="shared" si="13"/>
        <v>0</v>
      </c>
      <c r="Z117" s="472">
        <f t="shared" si="14"/>
        <v>0</v>
      </c>
      <c r="AA117" s="472">
        <f t="shared" si="15"/>
        <v>0</v>
      </c>
      <c r="AB117" s="472">
        <f t="shared" si="16"/>
        <v>0</v>
      </c>
      <c r="AC117" s="472">
        <f t="shared" si="17"/>
        <v>0</v>
      </c>
      <c r="AD117" s="472">
        <f t="shared" si="18"/>
        <v>0</v>
      </c>
      <c r="AE117" s="472">
        <f t="shared" si="19"/>
        <v>0</v>
      </c>
      <c r="AF117" s="472">
        <f t="shared" si="20"/>
        <v>0</v>
      </c>
    </row>
    <row r="118" spans="1:32" x14ac:dyDescent="0.25">
      <c r="A118" s="11" t="s">
        <v>250</v>
      </c>
      <c r="B118" s="4" t="s">
        <v>251</v>
      </c>
      <c r="C118" s="4" t="s">
        <v>245</v>
      </c>
      <c r="D118" s="9" t="s">
        <v>27</v>
      </c>
      <c r="E118" s="9">
        <v>2007</v>
      </c>
      <c r="F118" s="9">
        <v>13</v>
      </c>
      <c r="G118" s="9" t="s">
        <v>126</v>
      </c>
      <c r="H118" s="9" t="s">
        <v>51</v>
      </c>
      <c r="I118" s="9" t="s">
        <v>42</v>
      </c>
      <c r="J118" s="9" t="s">
        <v>369</v>
      </c>
      <c r="K118" s="9" t="s">
        <v>31</v>
      </c>
      <c r="L118" s="306" t="s">
        <v>36</v>
      </c>
      <c r="M118" s="392">
        <v>8.0006950000000003</v>
      </c>
      <c r="N118" s="331">
        <v>2.6518989999999998</v>
      </c>
      <c r="O118" s="331">
        <v>3.0662150000000001</v>
      </c>
      <c r="P118" s="331">
        <v>3.050227</v>
      </c>
      <c r="Q118" s="331">
        <v>3.0662150000000001</v>
      </c>
      <c r="R118" s="331">
        <v>0.4078</v>
      </c>
      <c r="S118" s="331">
        <v>0.15090700000000001</v>
      </c>
      <c r="T118" s="331">
        <v>0.12429800000000001</v>
      </c>
      <c r="U118" s="331">
        <v>0.12429800000000001</v>
      </c>
      <c r="V118" s="331">
        <v>116.80080599999999</v>
      </c>
      <c r="W118" s="472">
        <f t="shared" si="11"/>
        <v>8.8192565863604491E-3</v>
      </c>
      <c r="X118" s="472">
        <f t="shared" si="12"/>
        <v>2.9232182606776895E-3</v>
      </c>
      <c r="Y118" s="472">
        <f t="shared" si="13"/>
        <v>3.3799234733916501E-3</v>
      </c>
      <c r="Z118" s="472">
        <f t="shared" si="14"/>
        <v>3.3622997201673698E-3</v>
      </c>
      <c r="AA118" s="472">
        <f t="shared" si="15"/>
        <v>3.3799234733916501E-3</v>
      </c>
      <c r="AB118" s="472">
        <f t="shared" si="16"/>
        <v>4.4952255221799995E-4</v>
      </c>
      <c r="AC118" s="472">
        <f t="shared" si="17"/>
        <v>1.6634649285816999E-4</v>
      </c>
      <c r="AD118" s="472">
        <f t="shared" si="18"/>
        <v>1.3701509121038E-4</v>
      </c>
      <c r="AE118" s="472">
        <f t="shared" si="19"/>
        <v>1.3701509121038E-4</v>
      </c>
      <c r="AF118" s="472">
        <f t="shared" si="20"/>
        <v>0.12875084947091586</v>
      </c>
    </row>
    <row r="119" spans="1:32" x14ac:dyDescent="0.25">
      <c r="A119" s="11" t="s">
        <v>250</v>
      </c>
      <c r="B119" s="4" t="s">
        <v>251</v>
      </c>
      <c r="C119" s="4" t="s">
        <v>245</v>
      </c>
      <c r="D119" s="9" t="s">
        <v>27</v>
      </c>
      <c r="E119" s="9">
        <v>2007</v>
      </c>
      <c r="F119" s="9">
        <v>1</v>
      </c>
      <c r="G119" s="9" t="s">
        <v>362</v>
      </c>
      <c r="H119" s="9" t="s">
        <v>313</v>
      </c>
      <c r="I119" s="9" t="s">
        <v>30</v>
      </c>
      <c r="J119" s="9" t="s">
        <v>369</v>
      </c>
      <c r="K119" s="9" t="s">
        <v>261</v>
      </c>
      <c r="L119" s="306" t="s">
        <v>36</v>
      </c>
      <c r="M119" s="392">
        <v>10.148996</v>
      </c>
      <c r="N119" s="331">
        <v>2.1165409999999998</v>
      </c>
      <c r="O119" s="331">
        <v>2.4472170000000002</v>
      </c>
      <c r="P119" s="331">
        <v>2.434456</v>
      </c>
      <c r="Q119" s="331">
        <v>2.4472170000000002</v>
      </c>
      <c r="R119" s="331">
        <v>1.621818</v>
      </c>
      <c r="S119" s="331">
        <v>0.45669300000000002</v>
      </c>
      <c r="T119" s="331">
        <v>0.34361900000000001</v>
      </c>
      <c r="U119" s="331">
        <v>0.34361900000000001</v>
      </c>
      <c r="V119" s="331">
        <v>353.47723200000001</v>
      </c>
      <c r="W119" s="472">
        <f t="shared" si="11"/>
        <v>1.118735307594476E-2</v>
      </c>
      <c r="X119" s="472">
        <f t="shared" si="12"/>
        <v>2.3330870823787095E-3</v>
      </c>
      <c r="Y119" s="472">
        <f t="shared" si="13"/>
        <v>2.6975949771242702E-3</v>
      </c>
      <c r="Z119" s="472">
        <f t="shared" si="14"/>
        <v>2.6835283824973599E-3</v>
      </c>
      <c r="AA119" s="472">
        <f t="shared" si="15"/>
        <v>2.6975949771242702E-3</v>
      </c>
      <c r="AB119" s="472">
        <f t="shared" si="16"/>
        <v>1.78774832416158E-3</v>
      </c>
      <c r="AC119" s="472">
        <f t="shared" si="17"/>
        <v>5.0341785909783002E-4</v>
      </c>
      <c r="AD119" s="472">
        <f t="shared" si="18"/>
        <v>3.7877511003088998E-4</v>
      </c>
      <c r="AE119" s="472">
        <f t="shared" si="19"/>
        <v>3.7877511003088998E-4</v>
      </c>
      <c r="AF119" s="472">
        <f t="shared" si="20"/>
        <v>0.38964195066109392</v>
      </c>
    </row>
    <row r="120" spans="1:32" x14ac:dyDescent="0.25">
      <c r="A120" s="11" t="s">
        <v>250</v>
      </c>
      <c r="B120" s="4" t="s">
        <v>251</v>
      </c>
      <c r="C120" s="4" t="s">
        <v>245</v>
      </c>
      <c r="D120" s="9" t="s">
        <v>27</v>
      </c>
      <c r="E120" s="9">
        <v>2007</v>
      </c>
      <c r="F120" s="9">
        <v>5</v>
      </c>
      <c r="G120" s="9" t="s">
        <v>166</v>
      </c>
      <c r="H120" s="9" t="s">
        <v>333</v>
      </c>
      <c r="I120" s="9" t="s">
        <v>42</v>
      </c>
      <c r="J120" s="9" t="s">
        <v>370</v>
      </c>
      <c r="K120" s="9" t="s">
        <v>107</v>
      </c>
      <c r="L120" s="306" t="s">
        <v>36</v>
      </c>
      <c r="M120" s="392">
        <v>35.791401</v>
      </c>
      <c r="N120" s="331">
        <v>2.8176209999999999</v>
      </c>
      <c r="O120" s="331">
        <v>3.2578290000000001</v>
      </c>
      <c r="P120" s="331">
        <v>3.2408410000000001</v>
      </c>
      <c r="Q120" s="331">
        <v>3.2578290000000001</v>
      </c>
      <c r="R120" s="331">
        <v>8.2713380000000001</v>
      </c>
      <c r="S120" s="331">
        <v>2.4980579999999999</v>
      </c>
      <c r="T120" s="331">
        <v>-1</v>
      </c>
      <c r="U120" s="331">
        <v>-1</v>
      </c>
      <c r="V120" s="331">
        <v>1933.481493</v>
      </c>
      <c r="W120" s="472">
        <f t="shared" si="11"/>
        <v>3.9453266123045311E-2</v>
      </c>
      <c r="X120" s="472">
        <f t="shared" si="12"/>
        <v>3.1058954955935098E-3</v>
      </c>
      <c r="Y120" s="472">
        <f t="shared" si="13"/>
        <v>3.5911417527459901E-3</v>
      </c>
      <c r="Z120" s="472">
        <f t="shared" si="14"/>
        <v>3.5724156882117096E-3</v>
      </c>
      <c r="AA120" s="472">
        <f t="shared" si="15"/>
        <v>3.5911417527459901E-3</v>
      </c>
      <c r="AB120" s="472">
        <f t="shared" si="16"/>
        <v>9.1175894262327788E-3</v>
      </c>
      <c r="AC120" s="472">
        <f t="shared" si="17"/>
        <v>2.7536375864359798E-3</v>
      </c>
      <c r="AD120" s="472">
        <f t="shared" si="18"/>
        <v>0</v>
      </c>
      <c r="AE120" s="472">
        <f t="shared" si="19"/>
        <v>0</v>
      </c>
      <c r="AF120" s="472">
        <f t="shared" si="20"/>
        <v>2.1312985174095855</v>
      </c>
    </row>
    <row r="121" spans="1:32" x14ac:dyDescent="0.25">
      <c r="A121" s="11" t="s">
        <v>250</v>
      </c>
      <c r="B121" s="4" t="s">
        <v>251</v>
      </c>
      <c r="C121" s="4" t="s">
        <v>245</v>
      </c>
      <c r="D121" s="9" t="s">
        <v>27</v>
      </c>
      <c r="E121" s="9">
        <v>2007</v>
      </c>
      <c r="F121" s="9">
        <v>8</v>
      </c>
      <c r="G121" s="9" t="s">
        <v>357</v>
      </c>
      <c r="H121" s="9" t="s">
        <v>340</v>
      </c>
      <c r="I121" s="9" t="s">
        <v>30</v>
      </c>
      <c r="J121" s="9" t="s">
        <v>370</v>
      </c>
      <c r="K121" s="9" t="s">
        <v>107</v>
      </c>
      <c r="L121" s="306" t="s">
        <v>36</v>
      </c>
      <c r="M121" s="392">
        <v>41.481965000000002</v>
      </c>
      <c r="N121" s="331">
        <v>2.8608250000000002</v>
      </c>
      <c r="O121" s="331">
        <v>3.3077830000000001</v>
      </c>
      <c r="P121" s="331">
        <v>3.2905350000000002</v>
      </c>
      <c r="Q121" s="331">
        <v>3.3077830000000001</v>
      </c>
      <c r="R121" s="331">
        <v>10.806156</v>
      </c>
      <c r="S121" s="331">
        <v>3.1356109999999999</v>
      </c>
      <c r="T121" s="331">
        <v>-1</v>
      </c>
      <c r="U121" s="331">
        <v>-1</v>
      </c>
      <c r="V121" s="331">
        <v>2426.943225</v>
      </c>
      <c r="W121" s="472">
        <f t="shared" si="11"/>
        <v>4.5726039180524147E-2</v>
      </c>
      <c r="X121" s="472">
        <f t="shared" si="12"/>
        <v>3.1535197534307501E-3</v>
      </c>
      <c r="Y121" s="472">
        <f t="shared" si="13"/>
        <v>3.6462066119257301E-3</v>
      </c>
      <c r="Z121" s="472">
        <f t="shared" si="14"/>
        <v>3.6271939464508499E-3</v>
      </c>
      <c r="AA121" s="472">
        <f t="shared" si="15"/>
        <v>3.6462066119257301E-3</v>
      </c>
      <c r="AB121" s="472">
        <f t="shared" si="16"/>
        <v>1.1911747976424358E-2</v>
      </c>
      <c r="AC121" s="472">
        <f t="shared" si="17"/>
        <v>3.4564194690604095E-3</v>
      </c>
      <c r="AD121" s="472">
        <f t="shared" si="18"/>
        <v>0</v>
      </c>
      <c r="AE121" s="472">
        <f t="shared" si="19"/>
        <v>0</v>
      </c>
      <c r="AF121" s="472">
        <f t="shared" si="20"/>
        <v>2.6752469656453743</v>
      </c>
    </row>
    <row r="122" spans="1:32" x14ac:dyDescent="0.25">
      <c r="A122" s="11" t="s">
        <v>250</v>
      </c>
      <c r="B122" s="4" t="s">
        <v>251</v>
      </c>
      <c r="C122" s="4" t="s">
        <v>245</v>
      </c>
      <c r="D122" s="9" t="s">
        <v>27</v>
      </c>
      <c r="E122" s="9">
        <v>2007</v>
      </c>
      <c r="F122" s="9">
        <v>9</v>
      </c>
      <c r="G122" s="9" t="s">
        <v>358</v>
      </c>
      <c r="H122" s="9" t="s">
        <v>330</v>
      </c>
      <c r="I122" s="9" t="s">
        <v>42</v>
      </c>
      <c r="J122" s="9" t="s">
        <v>370</v>
      </c>
      <c r="K122" s="9" t="s">
        <v>107</v>
      </c>
      <c r="L122" s="306" t="s">
        <v>36</v>
      </c>
      <c r="M122" s="392">
        <v>124.315477</v>
      </c>
      <c r="N122" s="331">
        <v>0.42478100000000002</v>
      </c>
      <c r="O122" s="331">
        <v>0.491147</v>
      </c>
      <c r="P122" s="331">
        <v>0.48858600000000002</v>
      </c>
      <c r="Q122" s="331">
        <v>0.491147</v>
      </c>
      <c r="R122" s="331">
        <v>19.314609999999998</v>
      </c>
      <c r="S122" s="331">
        <v>5.5761149999999997</v>
      </c>
      <c r="T122" s="331">
        <v>-1</v>
      </c>
      <c r="U122" s="331">
        <v>-1</v>
      </c>
      <c r="V122" s="331">
        <v>4315.8781959999997</v>
      </c>
      <c r="W122" s="472">
        <f t="shared" si="11"/>
        <v>0.13703435630514485</v>
      </c>
      <c r="X122" s="472">
        <f t="shared" si="12"/>
        <v>4.6824090057311004E-4</v>
      </c>
      <c r="Y122" s="472">
        <f t="shared" si="13"/>
        <v>5.4139689297257E-4</v>
      </c>
      <c r="Z122" s="472">
        <f t="shared" si="14"/>
        <v>5.3857387370765991E-4</v>
      </c>
      <c r="AA122" s="472">
        <f t="shared" si="15"/>
        <v>5.4139689297257E-4</v>
      </c>
      <c r="AB122" s="472">
        <f t="shared" si="16"/>
        <v>2.1290713051239099E-2</v>
      </c>
      <c r="AC122" s="472">
        <f t="shared" si="17"/>
        <v>6.1466146303606499E-3</v>
      </c>
      <c r="AD122" s="472">
        <f t="shared" si="18"/>
        <v>0</v>
      </c>
      <c r="AE122" s="472">
        <f t="shared" si="19"/>
        <v>0</v>
      </c>
      <c r="AF122" s="472">
        <f t="shared" si="20"/>
        <v>4.7574413480331961</v>
      </c>
    </row>
    <row r="123" spans="1:32" x14ac:dyDescent="0.25">
      <c r="A123" s="11" t="s">
        <v>250</v>
      </c>
      <c r="B123" s="4" t="s">
        <v>251</v>
      </c>
      <c r="C123" s="4" t="s">
        <v>245</v>
      </c>
      <c r="D123" s="9" t="s">
        <v>27</v>
      </c>
      <c r="E123" s="9">
        <v>2007</v>
      </c>
      <c r="F123" s="9">
        <v>10</v>
      </c>
      <c r="G123" s="9" t="s">
        <v>363</v>
      </c>
      <c r="H123" s="9" t="s">
        <v>364</v>
      </c>
      <c r="I123" s="9" t="s">
        <v>42</v>
      </c>
      <c r="J123" s="9" t="s">
        <v>370</v>
      </c>
      <c r="K123" s="9" t="s">
        <v>107</v>
      </c>
      <c r="L123" s="306" t="s">
        <v>36</v>
      </c>
      <c r="M123" s="392">
        <v>2.7155999999999998</v>
      </c>
      <c r="N123" s="331">
        <v>1.3743999999999999E-2</v>
      </c>
      <c r="O123" s="331">
        <v>1.5890999999999999E-2</v>
      </c>
      <c r="P123" s="331">
        <v>1.5807999999999999E-2</v>
      </c>
      <c r="Q123" s="331">
        <v>1.5890999999999999E-2</v>
      </c>
      <c r="R123" s="331">
        <v>0.71028400000000003</v>
      </c>
      <c r="S123" s="331">
        <v>0.18045700000000001</v>
      </c>
      <c r="T123" s="331">
        <v>-1</v>
      </c>
      <c r="U123" s="331">
        <v>-1</v>
      </c>
      <c r="V123" s="331">
        <v>139.67229399999999</v>
      </c>
      <c r="W123" s="472">
        <f t="shared" si="11"/>
        <v>2.9934365934359995E-3</v>
      </c>
      <c r="X123" s="472">
        <f t="shared" si="12"/>
        <v>1.5150166644639999E-5</v>
      </c>
      <c r="Y123" s="472">
        <f t="shared" si="13"/>
        <v>1.7516829027209999E-5</v>
      </c>
      <c r="Z123" s="472">
        <f t="shared" si="14"/>
        <v>1.7425337188479998E-5</v>
      </c>
      <c r="AA123" s="472">
        <f t="shared" si="15"/>
        <v>1.7516829027209999E-5</v>
      </c>
      <c r="AB123" s="472">
        <f t="shared" si="16"/>
        <v>7.8295408651204003E-4</v>
      </c>
      <c r="AC123" s="472">
        <f t="shared" si="17"/>
        <v>1.9891979206867E-4</v>
      </c>
      <c r="AD123" s="472">
        <f t="shared" si="18"/>
        <v>0</v>
      </c>
      <c r="AE123" s="472">
        <f t="shared" si="19"/>
        <v>0</v>
      </c>
      <c r="AF123" s="472">
        <f t="shared" si="20"/>
        <v>0.15396234936984513</v>
      </c>
    </row>
    <row r="124" spans="1:32" x14ac:dyDescent="0.25">
      <c r="A124" s="11" t="s">
        <v>250</v>
      </c>
      <c r="B124" s="4" t="s">
        <v>251</v>
      </c>
      <c r="C124" s="4" t="s">
        <v>245</v>
      </c>
      <c r="D124" s="9" t="s">
        <v>27</v>
      </c>
      <c r="E124" s="9">
        <v>2007</v>
      </c>
      <c r="F124" s="9">
        <v>12</v>
      </c>
      <c r="G124" s="9" t="s">
        <v>365</v>
      </c>
      <c r="H124" s="9" t="s">
        <v>366</v>
      </c>
      <c r="I124" s="9" t="s">
        <v>42</v>
      </c>
      <c r="J124" s="9" t="s">
        <v>370</v>
      </c>
      <c r="K124" s="9" t="s">
        <v>107</v>
      </c>
      <c r="L124" s="306" t="s">
        <v>36</v>
      </c>
      <c r="M124" s="392">
        <v>-1</v>
      </c>
      <c r="N124" s="331">
        <v>-1</v>
      </c>
      <c r="O124" s="331">
        <v>-1</v>
      </c>
      <c r="P124" s="331">
        <v>-1</v>
      </c>
      <c r="Q124" s="331">
        <v>-1</v>
      </c>
      <c r="R124" s="331">
        <v>-1</v>
      </c>
      <c r="S124" s="331">
        <v>-1</v>
      </c>
      <c r="T124" s="331">
        <v>-1</v>
      </c>
      <c r="U124" s="331">
        <v>-1</v>
      </c>
      <c r="V124" s="331">
        <v>-1</v>
      </c>
      <c r="W124" s="472">
        <f t="shared" si="11"/>
        <v>0</v>
      </c>
      <c r="X124" s="472">
        <f t="shared" si="12"/>
        <v>0</v>
      </c>
      <c r="Y124" s="472">
        <f t="shared" si="13"/>
        <v>0</v>
      </c>
      <c r="Z124" s="472">
        <f t="shared" si="14"/>
        <v>0</v>
      </c>
      <c r="AA124" s="472">
        <f t="shared" si="15"/>
        <v>0</v>
      </c>
      <c r="AB124" s="472">
        <f t="shared" si="16"/>
        <v>0</v>
      </c>
      <c r="AC124" s="472">
        <f t="shared" si="17"/>
        <v>0</v>
      </c>
      <c r="AD124" s="472">
        <f t="shared" si="18"/>
        <v>0</v>
      </c>
      <c r="AE124" s="472">
        <f t="shared" si="19"/>
        <v>0</v>
      </c>
      <c r="AF124" s="472">
        <f t="shared" si="20"/>
        <v>0</v>
      </c>
    </row>
    <row r="125" spans="1:32" x14ac:dyDescent="0.25">
      <c r="A125" s="11" t="s">
        <v>250</v>
      </c>
      <c r="B125" s="4" t="s">
        <v>251</v>
      </c>
      <c r="C125" s="4" t="s">
        <v>245</v>
      </c>
      <c r="D125" s="9" t="s">
        <v>27</v>
      </c>
      <c r="E125" s="9">
        <v>2007</v>
      </c>
      <c r="F125" s="9">
        <v>16</v>
      </c>
      <c r="G125" s="9" t="s">
        <v>367</v>
      </c>
      <c r="H125" s="9" t="s">
        <v>368</v>
      </c>
      <c r="I125" s="9" t="s">
        <v>42</v>
      </c>
      <c r="J125" s="9" t="s">
        <v>370</v>
      </c>
      <c r="K125" s="9" t="s">
        <v>107</v>
      </c>
      <c r="L125" s="306" t="s">
        <v>36</v>
      </c>
      <c r="M125" s="392">
        <v>5.5587569999999999</v>
      </c>
      <c r="N125" s="331">
        <v>2.9063310000000002</v>
      </c>
      <c r="O125" s="331">
        <v>3.3603990000000001</v>
      </c>
      <c r="P125" s="331">
        <v>3.3428770000000001</v>
      </c>
      <c r="Q125" s="331">
        <v>3.3603990000000001</v>
      </c>
      <c r="R125" s="331">
        <v>0.77929300000000001</v>
      </c>
      <c r="S125" s="331">
        <v>0.407607</v>
      </c>
      <c r="T125" s="331">
        <v>-1</v>
      </c>
      <c r="U125" s="331">
        <v>-1</v>
      </c>
      <c r="V125" s="331">
        <v>315.48541799999998</v>
      </c>
      <c r="W125" s="472">
        <f t="shared" si="11"/>
        <v>6.127480710641669E-3</v>
      </c>
      <c r="X125" s="472">
        <f t="shared" si="12"/>
        <v>3.20368153190361E-3</v>
      </c>
      <c r="Y125" s="472">
        <f t="shared" si="13"/>
        <v>3.7042058238126899E-3</v>
      </c>
      <c r="Z125" s="472">
        <f t="shared" si="14"/>
        <v>3.6848911250388699E-3</v>
      </c>
      <c r="AA125" s="472">
        <f t="shared" si="15"/>
        <v>3.7042058238126899E-3</v>
      </c>
      <c r="AB125" s="472">
        <f t="shared" si="16"/>
        <v>8.5902348770383E-4</v>
      </c>
      <c r="AC125" s="472">
        <f t="shared" si="17"/>
        <v>4.4930980613516996E-4</v>
      </c>
      <c r="AD125" s="472">
        <f t="shared" si="18"/>
        <v>0</v>
      </c>
      <c r="AE125" s="472">
        <f t="shared" si="19"/>
        <v>0</v>
      </c>
      <c r="AF125" s="472">
        <f t="shared" si="20"/>
        <v>0.34776314440147754</v>
      </c>
    </row>
    <row r="126" spans="1:32" ht="26.25" x14ac:dyDescent="0.25">
      <c r="A126" s="21" t="s">
        <v>207</v>
      </c>
      <c r="B126" s="4" t="s">
        <v>208</v>
      </c>
      <c r="C126" s="4" t="s">
        <v>212</v>
      </c>
      <c r="D126" s="9" t="s">
        <v>27</v>
      </c>
      <c r="E126" s="9">
        <v>2007</v>
      </c>
      <c r="F126" s="9">
        <v>1</v>
      </c>
      <c r="G126" s="9" t="s">
        <v>259</v>
      </c>
      <c r="H126" s="9" t="s">
        <v>260</v>
      </c>
      <c r="I126" s="9" t="s">
        <v>42</v>
      </c>
      <c r="J126" s="9" t="s">
        <v>369</v>
      </c>
      <c r="K126" s="9" t="s">
        <v>261</v>
      </c>
      <c r="L126" s="306" t="s">
        <v>35</v>
      </c>
      <c r="M126" s="392">
        <v>6.461608</v>
      </c>
      <c r="N126" s="331">
        <v>8.3786070000000006</v>
      </c>
      <c r="O126" s="331">
        <v>9.6876300000000004</v>
      </c>
      <c r="P126" s="331">
        <v>9.6371140000000004</v>
      </c>
      <c r="Q126" s="331">
        <v>9.6876300000000004</v>
      </c>
      <c r="R126" s="331">
        <v>401.20083299999999</v>
      </c>
      <c r="S126" s="331">
        <v>16.647269999999999</v>
      </c>
      <c r="T126" s="331">
        <v>4.9100510000000002</v>
      </c>
      <c r="U126" s="331">
        <v>4.9100510000000002</v>
      </c>
      <c r="V126" s="331">
        <v>12884.884032</v>
      </c>
      <c r="W126" s="472">
        <f t="shared" si="11"/>
        <v>7.1227035791864794E-3</v>
      </c>
      <c r="X126" s="472">
        <f t="shared" si="12"/>
        <v>9.2358332581451708E-3</v>
      </c>
      <c r="Y126" s="472">
        <f t="shared" si="13"/>
        <v>1.0678784116095298E-2</v>
      </c>
      <c r="Z126" s="472">
        <f t="shared" si="14"/>
        <v>1.062309975795934E-2</v>
      </c>
      <c r="AA126" s="472">
        <f t="shared" si="15"/>
        <v>1.0678784116095298E-2</v>
      </c>
      <c r="AB126" s="472">
        <f t="shared" si="16"/>
        <v>0.44224821579732115</v>
      </c>
      <c r="AC126" s="472">
        <f t="shared" si="17"/>
        <v>1.83504740016237E-2</v>
      </c>
      <c r="AD126" s="472">
        <f t="shared" si="18"/>
        <v>5.4124047499768098E-3</v>
      </c>
      <c r="AE126" s="472">
        <f t="shared" si="19"/>
        <v>5.4124047499768098E-3</v>
      </c>
      <c r="AF126" s="472">
        <f t="shared" si="20"/>
        <v>14.203153396512002</v>
      </c>
    </row>
    <row r="127" spans="1:32" ht="26.25" x14ac:dyDescent="0.25">
      <c r="A127" s="21" t="s">
        <v>207</v>
      </c>
      <c r="B127" s="4" t="s">
        <v>208</v>
      </c>
      <c r="C127" s="4" t="s">
        <v>212</v>
      </c>
      <c r="D127" s="9" t="s">
        <v>27</v>
      </c>
      <c r="E127" s="9">
        <v>2007</v>
      </c>
      <c r="F127" s="9">
        <v>2</v>
      </c>
      <c r="G127" s="9" t="s">
        <v>262</v>
      </c>
      <c r="H127" s="9" t="s">
        <v>263</v>
      </c>
      <c r="I127" s="9" t="s">
        <v>42</v>
      </c>
      <c r="J127" s="9" t="s">
        <v>369</v>
      </c>
      <c r="K127" s="9" t="s">
        <v>261</v>
      </c>
      <c r="L127" s="306" t="s">
        <v>35</v>
      </c>
      <c r="M127" s="392">
        <v>167.82950399999999</v>
      </c>
      <c r="N127" s="331">
        <v>19.238458000000001</v>
      </c>
      <c r="O127" s="331">
        <v>22.244160999999998</v>
      </c>
      <c r="P127" s="331">
        <v>22.128167999999999</v>
      </c>
      <c r="Q127" s="331">
        <v>22.244160999999998</v>
      </c>
      <c r="R127" s="331">
        <v>8101.6776989999998</v>
      </c>
      <c r="S127" s="331">
        <v>435.22632099999998</v>
      </c>
      <c r="T127" s="331">
        <v>49.723213999999999</v>
      </c>
      <c r="U127" s="331">
        <v>49.723213999999999</v>
      </c>
      <c r="V127" s="331">
        <v>336862.477235</v>
      </c>
      <c r="W127" s="472">
        <f t="shared" si="11"/>
        <v>0.18500036041089021</v>
      </c>
      <c r="X127" s="472">
        <f t="shared" si="12"/>
        <v>2.120676984035998E-2</v>
      </c>
      <c r="Y127" s="472">
        <f t="shared" si="13"/>
        <v>2.4519990251760906E-2</v>
      </c>
      <c r="Z127" s="472">
        <f t="shared" si="14"/>
        <v>2.4392129855980077E-2</v>
      </c>
      <c r="AA127" s="472">
        <f t="shared" si="15"/>
        <v>2.4519990251760906E-2</v>
      </c>
      <c r="AB127" s="472">
        <f t="shared" si="16"/>
        <v>8.930570957582475</v>
      </c>
      <c r="AC127" s="472">
        <f t="shared" si="17"/>
        <v>0.47975489604799049</v>
      </c>
      <c r="AD127" s="472">
        <f t="shared" si="18"/>
        <v>5.4810461161750333E-2</v>
      </c>
      <c r="AE127" s="472">
        <f t="shared" si="19"/>
        <v>5.4810461161750333E-2</v>
      </c>
      <c r="AF127" s="472">
        <f t="shared" si="20"/>
        <v>371.327318570758</v>
      </c>
    </row>
    <row r="128" spans="1:32" ht="26.25" x14ac:dyDescent="0.25">
      <c r="A128" s="21" t="s">
        <v>207</v>
      </c>
      <c r="B128" s="4" t="s">
        <v>208</v>
      </c>
      <c r="C128" s="4" t="s">
        <v>212</v>
      </c>
      <c r="D128" s="9" t="s">
        <v>27</v>
      </c>
      <c r="E128" s="9">
        <v>2007</v>
      </c>
      <c r="F128" s="9">
        <v>3</v>
      </c>
      <c r="G128" s="9" t="s">
        <v>264</v>
      </c>
      <c r="H128" s="9" t="s">
        <v>265</v>
      </c>
      <c r="I128" s="9" t="s">
        <v>42</v>
      </c>
      <c r="J128" s="9" t="s">
        <v>369</v>
      </c>
      <c r="K128" s="9" t="s">
        <v>261</v>
      </c>
      <c r="L128" s="306" t="s">
        <v>35</v>
      </c>
      <c r="M128" s="392">
        <v>115.7242</v>
      </c>
      <c r="N128" s="331">
        <v>18.598531999999999</v>
      </c>
      <c r="O128" s="331">
        <v>21.504256000000002</v>
      </c>
      <c r="P128" s="331">
        <v>21.392122000000001</v>
      </c>
      <c r="Q128" s="331">
        <v>21.504256000000002</v>
      </c>
      <c r="R128" s="331">
        <v>4707.9825179999998</v>
      </c>
      <c r="S128" s="331">
        <v>268.39562599999999</v>
      </c>
      <c r="T128" s="331">
        <v>33.485678999999998</v>
      </c>
      <c r="U128" s="331">
        <v>33.485678999999998</v>
      </c>
      <c r="V128" s="331">
        <v>207736.552463</v>
      </c>
      <c r="W128" s="472">
        <f t="shared" si="11"/>
        <v>0.127564094500702</v>
      </c>
      <c r="X128" s="472">
        <f t="shared" si="12"/>
        <v>2.0501372172996916E-2</v>
      </c>
      <c r="Y128" s="472">
        <f t="shared" si="13"/>
        <v>2.3704384601935361E-2</v>
      </c>
      <c r="Z128" s="472">
        <f t="shared" si="14"/>
        <v>2.3580778025499818E-2</v>
      </c>
      <c r="AA128" s="472">
        <f t="shared" si="15"/>
        <v>2.3704384601935361E-2</v>
      </c>
      <c r="AB128" s="472">
        <f t="shared" si="16"/>
        <v>5.1896623768736783</v>
      </c>
      <c r="AC128" s="472">
        <f t="shared" si="17"/>
        <v>0.29585553409433002</v>
      </c>
      <c r="AD128" s="472">
        <f t="shared" si="18"/>
        <v>3.6911642684729483E-2</v>
      </c>
      <c r="AE128" s="472">
        <f t="shared" si="19"/>
        <v>3.6911642684729483E-2</v>
      </c>
      <c r="AF128" s="472">
        <f t="shared" si="20"/>
        <v>228.99035128037323</v>
      </c>
    </row>
    <row r="129" spans="1:32" ht="26.25" x14ac:dyDescent="0.25">
      <c r="A129" s="21" t="s">
        <v>207</v>
      </c>
      <c r="B129" s="4" t="s">
        <v>208</v>
      </c>
      <c r="C129" s="4" t="s">
        <v>212</v>
      </c>
      <c r="D129" s="9" t="s">
        <v>27</v>
      </c>
      <c r="E129" s="9">
        <v>2007</v>
      </c>
      <c r="F129" s="9">
        <v>4</v>
      </c>
      <c r="G129" s="9" t="s">
        <v>266</v>
      </c>
      <c r="H129" s="9" t="s">
        <v>267</v>
      </c>
      <c r="I129" s="9" t="s">
        <v>42</v>
      </c>
      <c r="J129" s="9" t="s">
        <v>369</v>
      </c>
      <c r="K129" s="9" t="s">
        <v>215</v>
      </c>
      <c r="L129" s="306" t="s">
        <v>35</v>
      </c>
      <c r="M129" s="392">
        <v>145.52284599999999</v>
      </c>
      <c r="N129" s="331">
        <v>9.6232849999999992</v>
      </c>
      <c r="O129" s="331">
        <v>11.12677</v>
      </c>
      <c r="P129" s="331">
        <v>11.068749</v>
      </c>
      <c r="Q129" s="331">
        <v>11.12677</v>
      </c>
      <c r="R129" s="331">
        <v>5568.0637619999998</v>
      </c>
      <c r="S129" s="331">
        <v>304.26576599999999</v>
      </c>
      <c r="T129" s="331">
        <v>75.547284000000005</v>
      </c>
      <c r="U129" s="331">
        <v>75.547284000000005</v>
      </c>
      <c r="V129" s="331">
        <v>235499.818604</v>
      </c>
      <c r="W129" s="472">
        <f t="shared" si="11"/>
        <v>0.16041147900918823</v>
      </c>
      <c r="X129" s="472">
        <f t="shared" si="12"/>
        <v>1.0607855894853347E-2</v>
      </c>
      <c r="Y129" s="472">
        <f t="shared" si="13"/>
        <v>1.2265164414768701E-2</v>
      </c>
      <c r="Z129" s="472">
        <f t="shared" si="14"/>
        <v>1.2201207210251188E-2</v>
      </c>
      <c r="AA129" s="472">
        <f t="shared" si="15"/>
        <v>1.2265164414768701E-2</v>
      </c>
      <c r="AB129" s="472">
        <f t="shared" si="16"/>
        <v>6.1377396596537475</v>
      </c>
      <c r="AC129" s="472">
        <f t="shared" si="17"/>
        <v>0.33539559510761341</v>
      </c>
      <c r="AD129" s="472">
        <f t="shared" si="18"/>
        <v>8.3276625592982045E-2</v>
      </c>
      <c r="AE129" s="472">
        <f t="shared" si="19"/>
        <v>8.3276625592982045E-2</v>
      </c>
      <c r="AF129" s="472">
        <f t="shared" si="20"/>
        <v>259.59411355013759</v>
      </c>
    </row>
    <row r="130" spans="1:32" ht="26.25" x14ac:dyDescent="0.25">
      <c r="A130" s="21" t="s">
        <v>207</v>
      </c>
      <c r="B130" s="4" t="s">
        <v>208</v>
      </c>
      <c r="C130" s="4" t="s">
        <v>212</v>
      </c>
      <c r="D130" s="9" t="s">
        <v>27</v>
      </c>
      <c r="E130" s="9">
        <v>2007</v>
      </c>
      <c r="F130" s="9">
        <v>5</v>
      </c>
      <c r="G130" s="9" t="s">
        <v>268</v>
      </c>
      <c r="H130" s="9" t="s">
        <v>269</v>
      </c>
      <c r="I130" s="9" t="s">
        <v>42</v>
      </c>
      <c r="J130" s="9" t="s">
        <v>369</v>
      </c>
      <c r="K130" s="9" t="s">
        <v>215</v>
      </c>
      <c r="L130" s="306" t="s">
        <v>35</v>
      </c>
      <c r="M130" s="392">
        <v>397.453103</v>
      </c>
      <c r="N130" s="331">
        <v>101.571349</v>
      </c>
      <c r="O130" s="331">
        <v>117.440252</v>
      </c>
      <c r="P130" s="331">
        <v>116.827859</v>
      </c>
      <c r="Q130" s="331">
        <v>117.440252</v>
      </c>
      <c r="R130" s="331">
        <v>9299.9021489999996</v>
      </c>
      <c r="S130" s="331">
        <v>572.50602900000001</v>
      </c>
      <c r="T130" s="331">
        <v>119.88839</v>
      </c>
      <c r="U130" s="331">
        <v>119.88839</v>
      </c>
      <c r="V130" s="331">
        <v>443116.12141899997</v>
      </c>
      <c r="W130" s="472">
        <f t="shared" si="11"/>
        <v>0.43811705063149492</v>
      </c>
      <c r="X130" s="472">
        <f t="shared" si="12"/>
        <v>0.11196324677465717</v>
      </c>
      <c r="Y130" s="472">
        <f t="shared" si="13"/>
        <v>0.12945571802885009</v>
      </c>
      <c r="Z130" s="472">
        <f t="shared" si="14"/>
        <v>0.12878067029878529</v>
      </c>
      <c r="AA130" s="472">
        <f t="shared" si="15"/>
        <v>0.12945571802885009</v>
      </c>
      <c r="AB130" s="472">
        <f t="shared" si="16"/>
        <v>10.251387320736004</v>
      </c>
      <c r="AC130" s="472">
        <f t="shared" si="17"/>
        <v>0.63107987080988803</v>
      </c>
      <c r="AD130" s="472">
        <f t="shared" si="18"/>
        <v>0.13215432823469089</v>
      </c>
      <c r="AE130" s="472">
        <f t="shared" si="19"/>
        <v>0.13215432823469089</v>
      </c>
      <c r="AF130" s="472">
        <f t="shared" si="20"/>
        <v>488.45191228349688</v>
      </c>
    </row>
    <row r="131" spans="1:32" ht="26.25" x14ac:dyDescent="0.25">
      <c r="A131" s="21" t="s">
        <v>207</v>
      </c>
      <c r="B131" s="4" t="s">
        <v>208</v>
      </c>
      <c r="C131" s="4" t="s">
        <v>212</v>
      </c>
      <c r="D131" s="9" t="s">
        <v>27</v>
      </c>
      <c r="E131" s="9">
        <v>2007</v>
      </c>
      <c r="F131" s="9">
        <v>6</v>
      </c>
      <c r="G131" s="9" t="s">
        <v>268</v>
      </c>
      <c r="H131" s="9" t="s">
        <v>270</v>
      </c>
      <c r="I131" s="9" t="s">
        <v>42</v>
      </c>
      <c r="J131" s="9" t="s">
        <v>369</v>
      </c>
      <c r="K131" s="9" t="s">
        <v>215</v>
      </c>
      <c r="L131" s="306" t="s">
        <v>35</v>
      </c>
      <c r="M131" s="392">
        <v>4.2195559999999999</v>
      </c>
      <c r="N131" s="331">
        <v>0.28608899999999998</v>
      </c>
      <c r="O131" s="331">
        <v>0.33078600000000002</v>
      </c>
      <c r="P131" s="331">
        <v>0.32906099999999999</v>
      </c>
      <c r="Q131" s="331">
        <v>0.33078600000000002</v>
      </c>
      <c r="R131" s="331">
        <v>153.40559400000001</v>
      </c>
      <c r="S131" s="331">
        <v>8.8756090000000007</v>
      </c>
      <c r="T131" s="331">
        <v>2.1308340000000001</v>
      </c>
      <c r="U131" s="331">
        <v>2.1308340000000001</v>
      </c>
      <c r="V131" s="331">
        <v>6869.6663939999999</v>
      </c>
      <c r="W131" s="472">
        <f t="shared" si="11"/>
        <v>4.6512643019783603E-3</v>
      </c>
      <c r="X131" s="472">
        <f t="shared" si="12"/>
        <v>3.1535914036658996E-4</v>
      </c>
      <c r="Y131" s="472">
        <f t="shared" si="13"/>
        <v>3.6462914898965996E-4</v>
      </c>
      <c r="Z131" s="472">
        <f t="shared" si="14"/>
        <v>3.6272766197990999E-4</v>
      </c>
      <c r="AA131" s="472">
        <f t="shared" si="15"/>
        <v>3.6462914898965996E-4</v>
      </c>
      <c r="AB131" s="472">
        <f t="shared" si="16"/>
        <v>0.16910072128346815</v>
      </c>
      <c r="AC131" s="472">
        <f t="shared" si="17"/>
        <v>9.7836841838377896E-3</v>
      </c>
      <c r="AD131" s="472">
        <f t="shared" si="18"/>
        <v>2.34884241793254E-3</v>
      </c>
      <c r="AE131" s="472">
        <f t="shared" si="19"/>
        <v>2.34884241793254E-3</v>
      </c>
      <c r="AF131" s="472">
        <f t="shared" si="20"/>
        <v>7.5725109620331157</v>
      </c>
    </row>
    <row r="132" spans="1:32" ht="26.25" x14ac:dyDescent="0.25">
      <c r="A132" s="21" t="s">
        <v>207</v>
      </c>
      <c r="B132" s="4" t="s">
        <v>208</v>
      </c>
      <c r="C132" s="4" t="s">
        <v>212</v>
      </c>
      <c r="D132" s="9" t="s">
        <v>27</v>
      </c>
      <c r="E132" s="9">
        <v>2007</v>
      </c>
      <c r="F132" s="9">
        <v>7</v>
      </c>
      <c r="G132" s="9" t="s">
        <v>271</v>
      </c>
      <c r="H132" s="9" t="s">
        <v>272</v>
      </c>
      <c r="I132" s="9" t="s">
        <v>42</v>
      </c>
      <c r="J132" s="9" t="s">
        <v>369</v>
      </c>
      <c r="K132" s="9" t="s">
        <v>261</v>
      </c>
      <c r="L132" s="306" t="s">
        <v>35</v>
      </c>
      <c r="M132" s="392">
        <v>53.397554</v>
      </c>
      <c r="N132" s="331">
        <v>8.6851380000000002</v>
      </c>
      <c r="O132" s="331">
        <v>10.042052</v>
      </c>
      <c r="P132" s="331">
        <v>9.9896879999999992</v>
      </c>
      <c r="Q132" s="331">
        <v>10.042052</v>
      </c>
      <c r="R132" s="331">
        <v>3983.626851</v>
      </c>
      <c r="S132" s="331">
        <v>181.919577</v>
      </c>
      <c r="T132" s="331">
        <v>23.250941000000001</v>
      </c>
      <c r="U132" s="331">
        <v>23.250941000000001</v>
      </c>
      <c r="V132" s="331">
        <v>140804.626277</v>
      </c>
      <c r="W132" s="472">
        <f t="shared" ref="W132:W195" si="21">IF(M132=-1,0,M132)*2.20462262/2000</f>
        <v>5.8860727700535735E-2</v>
      </c>
      <c r="X132" s="472">
        <f t="shared" ref="X132:X195" si="22">IF(N132=-1,0,N132)*2.20462262/2000</f>
        <v>9.5737258463107801E-3</v>
      </c>
      <c r="Y132" s="472">
        <f t="shared" ref="Y132:Y195" si="23">IF(O132=-1,0,O132)*2.20462262/2000</f>
        <v>1.1069467495208119E-2</v>
      </c>
      <c r="Z132" s="472">
        <f t="shared" ref="Z132:Z195" si="24">IF(P132=-1,0,P132)*2.20462262/2000</f>
        <v>1.1011746065771278E-2</v>
      </c>
      <c r="AA132" s="472">
        <f t="shared" ref="AA132:AA195" si="25">IF(Q132=-1,0,Q132)*2.20462262/2000</f>
        <v>1.1069467495208119E-2</v>
      </c>
      <c r="AB132" s="472">
        <f t="shared" ref="AB132:AB195" si="26">IF(R132=-1,0,R132)*2.20462262/2000</f>
        <v>4.3911969326769853</v>
      </c>
      <c r="AC132" s="472">
        <f t="shared" ref="AC132:AC195" si="27">IF(S132=-1,0,S132)*2.20462262/2000</f>
        <v>0.20053200723751588</v>
      </c>
      <c r="AD132" s="472">
        <f t="shared" ref="AD132:AD195" si="28">IF(T132=-1,0,T132)*2.20462262/2000</f>
        <v>2.5629775232442711E-2</v>
      </c>
      <c r="AE132" s="472">
        <f t="shared" ref="AE132:AE195" si="29">IF(U132=-1,0,U132)*2.20462262/2000</f>
        <v>2.5629775232442711E-2</v>
      </c>
      <c r="AF132" s="472">
        <f t="shared" ref="AF132:AF195" si="30">IF(V132=-1,0,V132)*2.20462262/2000</f>
        <v>155.21053204546027</v>
      </c>
    </row>
    <row r="133" spans="1:32" ht="26.25" x14ac:dyDescent="0.25">
      <c r="A133" s="21" t="s">
        <v>207</v>
      </c>
      <c r="B133" s="4" t="s">
        <v>208</v>
      </c>
      <c r="C133" s="4" t="s">
        <v>212</v>
      </c>
      <c r="D133" s="9" t="s">
        <v>27</v>
      </c>
      <c r="E133" s="9">
        <v>2007</v>
      </c>
      <c r="F133" s="9">
        <v>8</v>
      </c>
      <c r="G133" s="9" t="s">
        <v>271</v>
      </c>
      <c r="H133" s="9" t="s">
        <v>273</v>
      </c>
      <c r="I133" s="9" t="s">
        <v>42</v>
      </c>
      <c r="J133" s="9" t="s">
        <v>369</v>
      </c>
      <c r="K133" s="9" t="s">
        <v>261</v>
      </c>
      <c r="L133" s="306" t="s">
        <v>35</v>
      </c>
      <c r="M133" s="392">
        <v>32.030513999999997</v>
      </c>
      <c r="N133" s="331">
        <v>61.002146000000003</v>
      </c>
      <c r="O133" s="331">
        <v>70.532758000000001</v>
      </c>
      <c r="P133" s="331">
        <v>70.164964999999995</v>
      </c>
      <c r="Q133" s="331">
        <v>70.532758000000001</v>
      </c>
      <c r="R133" s="331">
        <v>4868.9035709999998</v>
      </c>
      <c r="S133" s="331">
        <v>210.68373600000001</v>
      </c>
      <c r="T133" s="331">
        <v>-1</v>
      </c>
      <c r="U133" s="331">
        <v>-1</v>
      </c>
      <c r="V133" s="331">
        <v>163067.90743399999</v>
      </c>
      <c r="W133" s="472">
        <f t="shared" si="21"/>
        <v>3.5307597847313334E-2</v>
      </c>
      <c r="X133" s="472">
        <f t="shared" si="22"/>
        <v>6.7243355470071264E-2</v>
      </c>
      <c r="Y133" s="472">
        <f t="shared" si="23"/>
        <v>7.7749056868892982E-2</v>
      </c>
      <c r="Z133" s="472">
        <f t="shared" si="24"/>
        <v>7.7343634485254137E-2</v>
      </c>
      <c r="AA133" s="472">
        <f t="shared" si="25"/>
        <v>7.7749056868892982E-2</v>
      </c>
      <c r="AB133" s="472">
        <f t="shared" si="26"/>
        <v>5.3670474736126872</v>
      </c>
      <c r="AC133" s="472">
        <f t="shared" si="27"/>
        <v>0.23223906502585415</v>
      </c>
      <c r="AD133" s="472">
        <f t="shared" si="28"/>
        <v>0</v>
      </c>
      <c r="AE133" s="472">
        <f t="shared" si="29"/>
        <v>0</v>
      </c>
      <c r="AF133" s="472">
        <f t="shared" si="30"/>
        <v>179.75159866253128</v>
      </c>
    </row>
    <row r="134" spans="1:32" ht="26.25" x14ac:dyDescent="0.25">
      <c r="A134" s="21" t="s">
        <v>207</v>
      </c>
      <c r="B134" s="4" t="s">
        <v>208</v>
      </c>
      <c r="C134" s="4" t="s">
        <v>212</v>
      </c>
      <c r="D134" s="9" t="s">
        <v>27</v>
      </c>
      <c r="E134" s="9">
        <v>2007</v>
      </c>
      <c r="F134" s="9">
        <v>9</v>
      </c>
      <c r="G134" s="9" t="s">
        <v>274</v>
      </c>
      <c r="H134" s="9" t="s">
        <v>275</v>
      </c>
      <c r="I134" s="9" t="s">
        <v>42</v>
      </c>
      <c r="J134" s="9" t="s">
        <v>369</v>
      </c>
      <c r="K134" s="9" t="s">
        <v>90</v>
      </c>
      <c r="L134" s="306" t="s">
        <v>35</v>
      </c>
      <c r="M134" s="392">
        <v>179.65983900000001</v>
      </c>
      <c r="N134" s="331">
        <v>1.661594</v>
      </c>
      <c r="O134" s="331">
        <v>1.9211910000000001</v>
      </c>
      <c r="P134" s="331">
        <v>1.911173</v>
      </c>
      <c r="Q134" s="331">
        <v>1.9211910000000001</v>
      </c>
      <c r="R134" s="331">
        <v>5738.8859080000002</v>
      </c>
      <c r="S134" s="331">
        <v>269.12910799999997</v>
      </c>
      <c r="T134" s="331">
        <v>85.506330000000005</v>
      </c>
      <c r="U134" s="331">
        <v>85.506330000000005</v>
      </c>
      <c r="V134" s="331">
        <v>208304.263297</v>
      </c>
      <c r="W134" s="472">
        <f t="shared" si="21"/>
        <v>0.19804107248247907</v>
      </c>
      <c r="X134" s="472">
        <f t="shared" si="22"/>
        <v>1.83159385882814E-3</v>
      </c>
      <c r="Y134" s="472">
        <f t="shared" si="23"/>
        <v>2.1177505679702102E-3</v>
      </c>
      <c r="Z134" s="472">
        <f t="shared" si="24"/>
        <v>2.10670761326663E-3</v>
      </c>
      <c r="AA134" s="472">
        <f t="shared" si="25"/>
        <v>2.1177505679702102E-3</v>
      </c>
      <c r="AB134" s="472">
        <f t="shared" si="26"/>
        <v>6.3260388431880195</v>
      </c>
      <c r="AC134" s="472">
        <f t="shared" si="27"/>
        <v>0.29666405959861147</v>
      </c>
      <c r="AD134" s="472">
        <f t="shared" si="28"/>
        <v>9.4254594635592298E-2</v>
      </c>
      <c r="AE134" s="472">
        <f t="shared" si="29"/>
        <v>9.4254594635592298E-2</v>
      </c>
      <c r="AF134" s="472">
        <f t="shared" si="30"/>
        <v>229.61614535350097</v>
      </c>
    </row>
    <row r="135" spans="1:32" ht="26.25" x14ac:dyDescent="0.25">
      <c r="A135" s="21" t="s">
        <v>207</v>
      </c>
      <c r="B135" s="4" t="s">
        <v>208</v>
      </c>
      <c r="C135" s="4" t="s">
        <v>212</v>
      </c>
      <c r="D135" s="9" t="s">
        <v>27</v>
      </c>
      <c r="E135" s="9">
        <v>2007</v>
      </c>
      <c r="F135" s="9">
        <v>10</v>
      </c>
      <c r="G135" s="9" t="s">
        <v>276</v>
      </c>
      <c r="H135" s="9" t="s">
        <v>277</v>
      </c>
      <c r="I135" s="9" t="s">
        <v>42</v>
      </c>
      <c r="J135" s="9" t="s">
        <v>369</v>
      </c>
      <c r="K135" s="9" t="s">
        <v>94</v>
      </c>
      <c r="L135" s="306" t="s">
        <v>35</v>
      </c>
      <c r="M135" s="392">
        <v>137.30161200000001</v>
      </c>
      <c r="N135" s="331">
        <v>1.803766</v>
      </c>
      <c r="O135" s="331">
        <v>2.0855760000000001</v>
      </c>
      <c r="P135" s="331">
        <v>2.0747010000000001</v>
      </c>
      <c r="Q135" s="331">
        <v>2.0855760000000001</v>
      </c>
      <c r="R135" s="331">
        <v>3564.602969</v>
      </c>
      <c r="S135" s="331">
        <v>233.46568199999999</v>
      </c>
      <c r="T135" s="331">
        <v>31.472850999999999</v>
      </c>
      <c r="U135" s="331">
        <v>31.472850999999999</v>
      </c>
      <c r="V135" s="331">
        <v>180700.99247200001</v>
      </c>
      <c r="W135" s="472">
        <f t="shared" si="21"/>
        <v>0.15134911978883173</v>
      </c>
      <c r="X135" s="472">
        <f t="shared" si="22"/>
        <v>1.9883116623934599E-3</v>
      </c>
      <c r="Y135" s="472">
        <f t="shared" si="23"/>
        <v>2.2989540126645597E-3</v>
      </c>
      <c r="Z135" s="472">
        <f t="shared" si="24"/>
        <v>2.2869663771683101E-3</v>
      </c>
      <c r="AA135" s="472">
        <f t="shared" si="25"/>
        <v>2.2989540126645597E-3</v>
      </c>
      <c r="AB135" s="472">
        <f t="shared" si="26"/>
        <v>3.9293021683882792</v>
      </c>
      <c r="AC135" s="472">
        <f t="shared" si="27"/>
        <v>0.25735186176546343</v>
      </c>
      <c r="AD135" s="472">
        <f t="shared" si="28"/>
        <v>3.4692879615244802E-2</v>
      </c>
      <c r="AE135" s="472">
        <f t="shared" si="29"/>
        <v>3.4692879615244802E-2</v>
      </c>
      <c r="AF135" s="472">
        <f t="shared" si="30"/>
        <v>199.18874773011046</v>
      </c>
    </row>
    <row r="136" spans="1:32" ht="26.25" x14ac:dyDescent="0.25">
      <c r="A136" s="21" t="s">
        <v>207</v>
      </c>
      <c r="B136" s="4" t="s">
        <v>208</v>
      </c>
      <c r="C136" s="4" t="s">
        <v>212</v>
      </c>
      <c r="D136" s="9" t="s">
        <v>27</v>
      </c>
      <c r="E136" s="9">
        <v>2007</v>
      </c>
      <c r="F136" s="9">
        <v>11</v>
      </c>
      <c r="G136" s="9" t="s">
        <v>278</v>
      </c>
      <c r="H136" s="9" t="s">
        <v>93</v>
      </c>
      <c r="I136" s="9" t="s">
        <v>42</v>
      </c>
      <c r="J136" s="9" t="s">
        <v>369</v>
      </c>
      <c r="K136" s="9" t="s">
        <v>215</v>
      </c>
      <c r="L136" s="306" t="s">
        <v>35</v>
      </c>
      <c r="M136" s="392">
        <v>49.500140999999999</v>
      </c>
      <c r="N136" s="331">
        <v>13.676717</v>
      </c>
      <c r="O136" s="331">
        <v>15.813485999999999</v>
      </c>
      <c r="P136" s="331">
        <v>15.731026</v>
      </c>
      <c r="Q136" s="331">
        <v>15.813485999999999</v>
      </c>
      <c r="R136" s="331">
        <v>605.28146200000003</v>
      </c>
      <c r="S136" s="331">
        <v>63.750808999999997</v>
      </c>
      <c r="T136" s="331">
        <v>14.006416</v>
      </c>
      <c r="U136" s="331">
        <v>14.006416</v>
      </c>
      <c r="V136" s="331">
        <v>49342.731699999997</v>
      </c>
      <c r="W136" s="472">
        <f t="shared" si="21"/>
        <v>5.4564565270894705E-2</v>
      </c>
      <c r="X136" s="472">
        <f t="shared" si="22"/>
        <v>1.507599983276927E-2</v>
      </c>
      <c r="Y136" s="472">
        <f t="shared" si="23"/>
        <v>1.743138446832666E-2</v>
      </c>
      <c r="Z136" s="472">
        <f t="shared" si="24"/>
        <v>1.734048787770406E-2</v>
      </c>
      <c r="AA136" s="472">
        <f t="shared" si="25"/>
        <v>1.743138446832666E-2</v>
      </c>
      <c r="AB136" s="472">
        <f t="shared" si="26"/>
        <v>0.66720860129593518</v>
      </c>
      <c r="AC136" s="472">
        <f t="shared" si="27"/>
        <v>7.0273237782349784E-2</v>
      </c>
      <c r="AD136" s="472">
        <f t="shared" si="28"/>
        <v>1.5439430769364959E-2</v>
      </c>
      <c r="AE136" s="472">
        <f t="shared" si="29"/>
        <v>1.5439430769364959E-2</v>
      </c>
      <c r="AF136" s="472">
        <f t="shared" si="30"/>
        <v>54.391051219205515</v>
      </c>
    </row>
    <row r="137" spans="1:32" ht="26.25" x14ac:dyDescent="0.25">
      <c r="A137" s="21" t="s">
        <v>207</v>
      </c>
      <c r="B137" s="4" t="s">
        <v>208</v>
      </c>
      <c r="C137" s="4" t="s">
        <v>212</v>
      </c>
      <c r="D137" s="9" t="s">
        <v>27</v>
      </c>
      <c r="E137" s="9">
        <v>2007</v>
      </c>
      <c r="F137" s="9">
        <v>12</v>
      </c>
      <c r="G137" s="9" t="s">
        <v>279</v>
      </c>
      <c r="H137" s="9" t="s">
        <v>280</v>
      </c>
      <c r="I137" s="9" t="s">
        <v>42</v>
      </c>
      <c r="J137" s="9" t="s">
        <v>369</v>
      </c>
      <c r="K137" s="9" t="s">
        <v>215</v>
      </c>
      <c r="L137" s="306" t="s">
        <v>35</v>
      </c>
      <c r="M137" s="392">
        <v>54.108303999999997</v>
      </c>
      <c r="N137" s="331">
        <v>13.579764000000001</v>
      </c>
      <c r="O137" s="331">
        <v>15.701385</v>
      </c>
      <c r="P137" s="331">
        <v>15.61951</v>
      </c>
      <c r="Q137" s="331">
        <v>15.701385</v>
      </c>
      <c r="R137" s="331">
        <v>370.05165799999997</v>
      </c>
      <c r="S137" s="331">
        <v>40.423316</v>
      </c>
      <c r="T137" s="331">
        <v>14.074953000000001</v>
      </c>
      <c r="U137" s="331">
        <v>14.074953000000001</v>
      </c>
      <c r="V137" s="331">
        <v>31287.39632</v>
      </c>
      <c r="W137" s="472">
        <f t="shared" si="21"/>
        <v>5.9644195464118234E-2</v>
      </c>
      <c r="X137" s="472">
        <f t="shared" si="22"/>
        <v>1.4969127444330842E-2</v>
      </c>
      <c r="Y137" s="472">
        <f t="shared" si="23"/>
        <v>1.730781426816435E-2</v>
      </c>
      <c r="Z137" s="472">
        <f t="shared" si="24"/>
        <v>1.7217562529658101E-2</v>
      </c>
      <c r="AA137" s="472">
        <f t="shared" si="25"/>
        <v>1.730781426816435E-2</v>
      </c>
      <c r="AB137" s="472">
        <f t="shared" si="26"/>
        <v>0.40791212789765197</v>
      </c>
      <c r="AC137" s="472">
        <f t="shared" si="27"/>
        <v>4.4559078414503961E-2</v>
      </c>
      <c r="AD137" s="472">
        <f t="shared" si="28"/>
        <v>1.551497987961843E-2</v>
      </c>
      <c r="AE137" s="472">
        <f t="shared" si="29"/>
        <v>1.551497987961843E-2</v>
      </c>
      <c r="AF137" s="472">
        <f t="shared" si="30"/>
        <v>34.48845082398838</v>
      </c>
    </row>
    <row r="138" spans="1:32" ht="26.25" x14ac:dyDescent="0.25">
      <c r="A138" s="21" t="s">
        <v>207</v>
      </c>
      <c r="B138" s="4" t="s">
        <v>208</v>
      </c>
      <c r="C138" s="4" t="s">
        <v>212</v>
      </c>
      <c r="D138" s="9" t="s">
        <v>27</v>
      </c>
      <c r="E138" s="9">
        <v>2007</v>
      </c>
      <c r="F138" s="9">
        <v>13</v>
      </c>
      <c r="G138" s="9" t="s">
        <v>213</v>
      </c>
      <c r="H138" s="9" t="s">
        <v>281</v>
      </c>
      <c r="I138" s="9" t="s">
        <v>42</v>
      </c>
      <c r="J138" s="9" t="s">
        <v>369</v>
      </c>
      <c r="K138" s="9" t="s">
        <v>215</v>
      </c>
      <c r="L138" s="306" t="s">
        <v>35</v>
      </c>
      <c r="M138" s="392">
        <v>5.4364080000000001</v>
      </c>
      <c r="N138" s="331">
        <v>0.83442499999999997</v>
      </c>
      <c r="O138" s="331">
        <v>0.96479099999999995</v>
      </c>
      <c r="P138" s="331">
        <v>0.95975999999999995</v>
      </c>
      <c r="Q138" s="331">
        <v>0.96479099999999995</v>
      </c>
      <c r="R138" s="331">
        <v>89.130989999999997</v>
      </c>
      <c r="S138" s="331">
        <v>6.5633949999999999</v>
      </c>
      <c r="T138" s="331">
        <v>1.345388</v>
      </c>
      <c r="U138" s="331">
        <v>1.345388</v>
      </c>
      <c r="V138" s="331">
        <v>5080.0272029999996</v>
      </c>
      <c r="W138" s="472">
        <f t="shared" si="21"/>
        <v>5.9926140241744795E-3</v>
      </c>
      <c r="X138" s="472">
        <f t="shared" si="22"/>
        <v>9.1979611484674991E-4</v>
      </c>
      <c r="Y138" s="472">
        <f t="shared" si="23"/>
        <v>1.06350003108621E-3</v>
      </c>
      <c r="Z138" s="472">
        <f t="shared" si="24"/>
        <v>1.0579543028855997E-3</v>
      </c>
      <c r="AA138" s="472">
        <f t="shared" si="25"/>
        <v>1.06350003108621E-3</v>
      </c>
      <c r="AB138" s="472">
        <f t="shared" si="26"/>
        <v>9.8250098348496892E-2</v>
      </c>
      <c r="AC138" s="472">
        <f t="shared" si="27"/>
        <v>7.2349045404974501E-3</v>
      </c>
      <c r="AD138" s="472">
        <f t="shared" si="28"/>
        <v>1.4830364087382798E-3</v>
      </c>
      <c r="AE138" s="472">
        <f t="shared" si="29"/>
        <v>1.4830364087382798E-3</v>
      </c>
      <c r="AF138" s="472">
        <f t="shared" si="30"/>
        <v>5.5997714409745649</v>
      </c>
    </row>
    <row r="139" spans="1:32" ht="26.25" x14ac:dyDescent="0.25">
      <c r="A139" s="21" t="s">
        <v>207</v>
      </c>
      <c r="B139" s="4" t="s">
        <v>208</v>
      </c>
      <c r="C139" s="4" t="s">
        <v>212</v>
      </c>
      <c r="D139" s="9" t="s">
        <v>27</v>
      </c>
      <c r="E139" s="9">
        <v>2007</v>
      </c>
      <c r="F139" s="9">
        <v>14</v>
      </c>
      <c r="G139" s="9" t="s">
        <v>282</v>
      </c>
      <c r="H139" s="9" t="s">
        <v>283</v>
      </c>
      <c r="I139" s="9" t="s">
        <v>42</v>
      </c>
      <c r="J139" s="9" t="s">
        <v>369</v>
      </c>
      <c r="K139" s="9" t="s">
        <v>215</v>
      </c>
      <c r="L139" s="306" t="s">
        <v>35</v>
      </c>
      <c r="M139" s="392">
        <v>923.59777399999996</v>
      </c>
      <c r="N139" s="331">
        <v>44.931784</v>
      </c>
      <c r="O139" s="331">
        <v>51.951658000000002</v>
      </c>
      <c r="P139" s="331">
        <v>51.680756000000002</v>
      </c>
      <c r="Q139" s="331">
        <v>51.951658000000002</v>
      </c>
      <c r="R139" s="331">
        <v>18052.648583999999</v>
      </c>
      <c r="S139" s="331">
        <v>1302.7128419999999</v>
      </c>
      <c r="T139" s="331">
        <v>139.150307</v>
      </c>
      <c r="U139" s="331">
        <v>139.150307</v>
      </c>
      <c r="V139" s="331">
        <v>1008291.6732120001</v>
      </c>
      <c r="W139" s="472">
        <f t="shared" si="21"/>
        <v>1.0180922721710239</v>
      </c>
      <c r="X139" s="472">
        <f t="shared" si="22"/>
        <v>4.9528813681677039E-2</v>
      </c>
      <c r="Y139" s="472">
        <f t="shared" si="23"/>
        <v>5.7266900186651981E-2</v>
      </c>
      <c r="Z139" s="472">
        <f t="shared" si="24"/>
        <v>5.6968281848150365E-2</v>
      </c>
      <c r="AA139" s="472">
        <f t="shared" si="25"/>
        <v>5.7266900186651981E-2</v>
      </c>
      <c r="AB139" s="472">
        <f t="shared" si="26"/>
        <v>19.899638709598683</v>
      </c>
      <c r="AC139" s="472">
        <f t="shared" si="27"/>
        <v>1.4359950994188428</v>
      </c>
      <c r="AD139" s="472">
        <f t="shared" si="28"/>
        <v>0.15338695719607215</v>
      </c>
      <c r="AE139" s="472">
        <f t="shared" si="29"/>
        <v>0.15338695719607215</v>
      </c>
      <c r="AF139" s="472">
        <f t="shared" si="30"/>
        <v>1111.4513151604117</v>
      </c>
    </row>
    <row r="140" spans="1:32" ht="26.25" x14ac:dyDescent="0.25">
      <c r="A140" s="21" t="s">
        <v>207</v>
      </c>
      <c r="B140" s="4" t="s">
        <v>208</v>
      </c>
      <c r="C140" s="4" t="s">
        <v>212</v>
      </c>
      <c r="D140" s="9" t="s">
        <v>27</v>
      </c>
      <c r="E140" s="9">
        <v>2007</v>
      </c>
      <c r="F140" s="9">
        <v>15</v>
      </c>
      <c r="G140" s="9" t="s">
        <v>284</v>
      </c>
      <c r="H140" s="9" t="s">
        <v>285</v>
      </c>
      <c r="I140" s="9" t="s">
        <v>42</v>
      </c>
      <c r="J140" s="9" t="s">
        <v>369</v>
      </c>
      <c r="K140" s="9" t="s">
        <v>215</v>
      </c>
      <c r="L140" s="306" t="s">
        <v>35</v>
      </c>
      <c r="M140" s="392">
        <v>84.258798999999996</v>
      </c>
      <c r="N140" s="331">
        <v>3.2767309999999998</v>
      </c>
      <c r="O140" s="331">
        <v>3.7886679999999999</v>
      </c>
      <c r="P140" s="331">
        <v>3.7689119999999998</v>
      </c>
      <c r="Q140" s="331">
        <v>3.7886679999999999</v>
      </c>
      <c r="R140" s="331">
        <v>1844.7298029999999</v>
      </c>
      <c r="S140" s="331">
        <v>122.084721</v>
      </c>
      <c r="T140" s="331">
        <v>13.247745</v>
      </c>
      <c r="U140" s="331">
        <v>13.247745</v>
      </c>
      <c r="V140" s="331">
        <v>94492.818262000001</v>
      </c>
      <c r="W140" s="472">
        <f t="shared" si="21"/>
        <v>9.287942710471668E-2</v>
      </c>
      <c r="X140" s="472">
        <f t="shared" si="22"/>
        <v>3.6119776411276095E-3</v>
      </c>
      <c r="Y140" s="472">
        <f t="shared" si="23"/>
        <v>4.17629158623508E-3</v>
      </c>
      <c r="Z140" s="472">
        <f t="shared" si="24"/>
        <v>4.1545143239947197E-3</v>
      </c>
      <c r="AA140" s="472">
        <f t="shared" si="25"/>
        <v>4.17629158623508E-3</v>
      </c>
      <c r="AB140" s="472">
        <f t="shared" si="26"/>
        <v>2.0334665257409719</v>
      </c>
      <c r="AC140" s="472">
        <f t="shared" si="27"/>
        <v>0.13457536873649451</v>
      </c>
      <c r="AD140" s="472">
        <f t="shared" si="28"/>
        <v>1.460313914549595E-2</v>
      </c>
      <c r="AE140" s="472">
        <f t="shared" si="29"/>
        <v>1.460313914549595E-2</v>
      </c>
      <c r="AF140" s="472">
        <f t="shared" si="30"/>
        <v>104.16050228397714</v>
      </c>
    </row>
    <row r="141" spans="1:32" ht="26.25" x14ac:dyDescent="0.25">
      <c r="A141" s="21" t="s">
        <v>207</v>
      </c>
      <c r="B141" s="4" t="s">
        <v>208</v>
      </c>
      <c r="C141" s="4" t="s">
        <v>212</v>
      </c>
      <c r="D141" s="9" t="s">
        <v>27</v>
      </c>
      <c r="E141" s="9">
        <v>2007</v>
      </c>
      <c r="F141" s="9">
        <v>16</v>
      </c>
      <c r="G141" s="9" t="s">
        <v>286</v>
      </c>
      <c r="H141" s="9" t="s">
        <v>285</v>
      </c>
      <c r="I141" s="9" t="s">
        <v>42</v>
      </c>
      <c r="J141" s="9" t="s">
        <v>369</v>
      </c>
      <c r="K141" s="9" t="s">
        <v>215</v>
      </c>
      <c r="L141" s="306" t="s">
        <v>35</v>
      </c>
      <c r="M141" s="392">
        <v>1933.3901579999999</v>
      </c>
      <c r="N141" s="331">
        <v>76.602722</v>
      </c>
      <c r="O141" s="331">
        <v>88.570674999999994</v>
      </c>
      <c r="P141" s="331">
        <v>88.108823000000001</v>
      </c>
      <c r="Q141" s="331">
        <v>88.570674999999994</v>
      </c>
      <c r="R141" s="331">
        <v>39333.836035</v>
      </c>
      <c r="S141" s="331">
        <v>2802.4477029999998</v>
      </c>
      <c r="T141" s="331">
        <v>304.04371099999997</v>
      </c>
      <c r="U141" s="331">
        <v>304.04371099999997</v>
      </c>
      <c r="V141" s="331">
        <v>2169077.1698500002</v>
      </c>
      <c r="W141" s="472">
        <f t="shared" si="21"/>
        <v>2.1311978378060865</v>
      </c>
      <c r="X141" s="472">
        <f t="shared" si="22"/>
        <v>8.4440046837385818E-2</v>
      </c>
      <c r="Y141" s="472">
        <f t="shared" si="23"/>
        <v>9.7632456786834243E-2</v>
      </c>
      <c r="Z141" s="472">
        <f t="shared" si="24"/>
        <v>9.7123352103688124E-2</v>
      </c>
      <c r="AA141" s="472">
        <f t="shared" si="25"/>
        <v>9.7632456786834243E-2</v>
      </c>
      <c r="AB141" s="472">
        <f t="shared" si="26"/>
        <v>43.358132327066052</v>
      </c>
      <c r="AC141" s="472">
        <f t="shared" si="27"/>
        <v>3.0891697987004205</v>
      </c>
      <c r="AD141" s="472">
        <f t="shared" si="28"/>
        <v>0.33515082136967134</v>
      </c>
      <c r="AE141" s="472">
        <f t="shared" si="29"/>
        <v>0.33515082136967134</v>
      </c>
      <c r="AF141" s="472">
        <f t="shared" si="30"/>
        <v>2390.998296588446</v>
      </c>
    </row>
    <row r="142" spans="1:32" ht="26.25" x14ac:dyDescent="0.25">
      <c r="A142" s="21" t="s">
        <v>207</v>
      </c>
      <c r="B142" s="4" t="s">
        <v>208</v>
      </c>
      <c r="C142" s="4" t="s">
        <v>212</v>
      </c>
      <c r="D142" s="9" t="s">
        <v>27</v>
      </c>
      <c r="E142" s="9">
        <v>2007</v>
      </c>
      <c r="F142" s="9">
        <v>17</v>
      </c>
      <c r="G142" s="9" t="s">
        <v>287</v>
      </c>
      <c r="H142" s="9" t="s">
        <v>288</v>
      </c>
      <c r="I142" s="9" t="s">
        <v>42</v>
      </c>
      <c r="J142" s="9" t="s">
        <v>369</v>
      </c>
      <c r="K142" s="9" t="s">
        <v>215</v>
      </c>
      <c r="L142" s="306" t="s">
        <v>35</v>
      </c>
      <c r="M142" s="392">
        <v>433.32628499999998</v>
      </c>
      <c r="N142" s="331">
        <v>86.665256999999997</v>
      </c>
      <c r="O142" s="331">
        <v>100.205321</v>
      </c>
      <c r="P142" s="331">
        <v>99.6828</v>
      </c>
      <c r="Q142" s="331">
        <v>100.205321</v>
      </c>
      <c r="R142" s="331">
        <v>20752.410943999999</v>
      </c>
      <c r="S142" s="331">
        <v>1130.4910970000001</v>
      </c>
      <c r="T142" s="331">
        <v>178.70965799999999</v>
      </c>
      <c r="U142" s="331">
        <v>178.70965799999999</v>
      </c>
      <c r="V142" s="331">
        <v>874993.109482</v>
      </c>
      <c r="W142" s="472">
        <f t="shared" si="21"/>
        <v>0.47766046487578329</v>
      </c>
      <c r="X142" s="472">
        <f t="shared" si="22"/>
        <v>9.5532092975156663E-2</v>
      </c>
      <c r="Y142" s="472">
        <f t="shared" si="23"/>
        <v>0.1104574586604805</v>
      </c>
      <c r="Z142" s="472">
        <f t="shared" si="24"/>
        <v>0.10988147785246799</v>
      </c>
      <c r="AA142" s="472">
        <f t="shared" si="25"/>
        <v>0.1104574586604805</v>
      </c>
      <c r="AB142" s="472">
        <f t="shared" si="26"/>
        <v>22.875617293338976</v>
      </c>
      <c r="AC142" s="472">
        <f t="shared" si="27"/>
        <v>1.2461531220774071</v>
      </c>
      <c r="AD142" s="472">
        <f t="shared" si="28"/>
        <v>0.19699367721963196</v>
      </c>
      <c r="AE142" s="472">
        <f t="shared" si="29"/>
        <v>0.19699367721963196</v>
      </c>
      <c r="AF142" s="472">
        <f t="shared" si="30"/>
        <v>964.51480075407676</v>
      </c>
    </row>
    <row r="143" spans="1:32" ht="26.25" x14ac:dyDescent="0.25">
      <c r="A143" s="21" t="s">
        <v>207</v>
      </c>
      <c r="B143" s="4" t="s">
        <v>208</v>
      </c>
      <c r="C143" s="4" t="s">
        <v>212</v>
      </c>
      <c r="D143" s="9" t="s">
        <v>27</v>
      </c>
      <c r="E143" s="9">
        <v>2007</v>
      </c>
      <c r="F143" s="9">
        <v>18</v>
      </c>
      <c r="G143" s="9" t="s">
        <v>289</v>
      </c>
      <c r="H143" s="9" t="s">
        <v>290</v>
      </c>
      <c r="I143" s="9" t="s">
        <v>42</v>
      </c>
      <c r="J143" s="9" t="s">
        <v>369</v>
      </c>
      <c r="K143" s="9" t="s">
        <v>215</v>
      </c>
      <c r="L143" s="306" t="s">
        <v>35</v>
      </c>
      <c r="M143" s="392">
        <v>451.717038</v>
      </c>
      <c r="N143" s="331">
        <v>109.891085</v>
      </c>
      <c r="O143" s="331">
        <v>127.059814</v>
      </c>
      <c r="P143" s="331">
        <v>126.39726</v>
      </c>
      <c r="Q143" s="331">
        <v>127.059814</v>
      </c>
      <c r="R143" s="331">
        <v>25568.238932</v>
      </c>
      <c r="S143" s="331">
        <v>1421.2185830000001</v>
      </c>
      <c r="T143" s="331">
        <v>228.27995999999999</v>
      </c>
      <c r="U143" s="331">
        <v>228.27995999999999</v>
      </c>
      <c r="V143" s="331">
        <v>1100014.3835100001</v>
      </c>
      <c r="W143" s="472">
        <f t="shared" si="21"/>
        <v>0.49793279990709977</v>
      </c>
      <c r="X143" s="472">
        <f t="shared" si="22"/>
        <v>0.12113418586367135</v>
      </c>
      <c r="Y143" s="472">
        <f t="shared" si="23"/>
        <v>0.14005947001869634</v>
      </c>
      <c r="Z143" s="472">
        <f t="shared" si="24"/>
        <v>0.1393291292510106</v>
      </c>
      <c r="AA143" s="472">
        <f t="shared" si="25"/>
        <v>0.14005947001869634</v>
      </c>
      <c r="AB143" s="472">
        <f t="shared" si="26"/>
        <v>28.184158951525919</v>
      </c>
      <c r="AC143" s="472">
        <f t="shared" si="27"/>
        <v>1.5666253180230738</v>
      </c>
      <c r="AD143" s="472">
        <f t="shared" si="28"/>
        <v>0.25163558175434758</v>
      </c>
      <c r="AE143" s="472">
        <f t="shared" si="29"/>
        <v>0.25163558175434758</v>
      </c>
      <c r="AF143" s="472">
        <f t="shared" si="30"/>
        <v>1212.5582961057505</v>
      </c>
    </row>
    <row r="144" spans="1:32" ht="26.25" x14ac:dyDescent="0.25">
      <c r="A144" s="21" t="s">
        <v>207</v>
      </c>
      <c r="B144" s="4" t="s">
        <v>208</v>
      </c>
      <c r="C144" s="4" t="s">
        <v>212</v>
      </c>
      <c r="D144" s="9" t="s">
        <v>27</v>
      </c>
      <c r="E144" s="9">
        <v>2007</v>
      </c>
      <c r="F144" s="9">
        <v>19</v>
      </c>
      <c r="G144" s="9" t="s">
        <v>291</v>
      </c>
      <c r="H144" s="9" t="s">
        <v>292</v>
      </c>
      <c r="I144" s="9" t="s">
        <v>42</v>
      </c>
      <c r="J144" s="9" t="s">
        <v>369</v>
      </c>
      <c r="K144" s="9" t="s">
        <v>90</v>
      </c>
      <c r="L144" s="306" t="s">
        <v>35</v>
      </c>
      <c r="M144" s="392">
        <v>26.628647999999998</v>
      </c>
      <c r="N144" s="331">
        <v>24.440877</v>
      </c>
      <c r="O144" s="331">
        <v>28.259374000000001</v>
      </c>
      <c r="P144" s="331">
        <v>28.112016000000001</v>
      </c>
      <c r="Q144" s="331">
        <v>28.259374000000001</v>
      </c>
      <c r="R144" s="331">
        <v>3016.3061210000001</v>
      </c>
      <c r="S144" s="331">
        <v>154.79105000000001</v>
      </c>
      <c r="T144" s="331">
        <v>25.502119</v>
      </c>
      <c r="U144" s="331">
        <v>25.502119</v>
      </c>
      <c r="V144" s="331">
        <v>119807.31406400001</v>
      </c>
      <c r="W144" s="472">
        <f t="shared" si="21"/>
        <v>2.9353059860408877E-2</v>
      </c>
      <c r="X144" s="472">
        <f t="shared" si="22"/>
        <v>2.6941455143418867E-2</v>
      </c>
      <c r="Y144" s="472">
        <f t="shared" si="23"/>
        <v>3.115062757371994E-2</v>
      </c>
      <c r="Z144" s="472">
        <f t="shared" si="24"/>
        <v>3.0988193183700958E-2</v>
      </c>
      <c r="AA144" s="472">
        <f t="shared" si="25"/>
        <v>3.115062757371994E-2</v>
      </c>
      <c r="AB144" s="472">
        <f t="shared" si="26"/>
        <v>3.3249083516005284</v>
      </c>
      <c r="AC144" s="472">
        <f t="shared" si="27"/>
        <v>0.17062792510177549</v>
      </c>
      <c r="AD144" s="472">
        <f t="shared" si="28"/>
        <v>2.811127420266589E-2</v>
      </c>
      <c r="AE144" s="472">
        <f t="shared" si="29"/>
        <v>2.811127420266589E-2</v>
      </c>
      <c r="AF144" s="472">
        <f t="shared" si="30"/>
        <v>132.06495731346925</v>
      </c>
    </row>
    <row r="145" spans="1:32" ht="26.25" x14ac:dyDescent="0.25">
      <c r="A145" s="21" t="s">
        <v>207</v>
      </c>
      <c r="B145" s="4" t="s">
        <v>208</v>
      </c>
      <c r="C145" s="4" t="s">
        <v>212</v>
      </c>
      <c r="D145" s="9" t="s">
        <v>27</v>
      </c>
      <c r="E145" s="9">
        <v>2007</v>
      </c>
      <c r="F145" s="9">
        <v>20</v>
      </c>
      <c r="G145" s="9" t="s">
        <v>293</v>
      </c>
      <c r="H145" s="9" t="s">
        <v>294</v>
      </c>
      <c r="I145" s="9" t="s">
        <v>42</v>
      </c>
      <c r="J145" s="9" t="s">
        <v>369</v>
      </c>
      <c r="K145" s="9" t="s">
        <v>90</v>
      </c>
      <c r="L145" s="306" t="s">
        <v>35</v>
      </c>
      <c r="M145" s="392">
        <v>3.9329999999999997E-2</v>
      </c>
      <c r="N145" s="331">
        <v>39.330174999999997</v>
      </c>
      <c r="O145" s="331">
        <v>45.474888</v>
      </c>
      <c r="P145" s="331">
        <v>45.237758999999997</v>
      </c>
      <c r="Q145" s="331">
        <v>45.474888</v>
      </c>
      <c r="R145" s="331">
        <v>12755.212116000001</v>
      </c>
      <c r="S145" s="331">
        <v>507.44929400000001</v>
      </c>
      <c r="T145" s="331">
        <v>72.660797000000002</v>
      </c>
      <c r="U145" s="331">
        <v>72.660797000000002</v>
      </c>
      <c r="V145" s="331">
        <v>392762.61170299997</v>
      </c>
      <c r="W145" s="472">
        <f t="shared" si="21"/>
        <v>4.3353903822299992E-5</v>
      </c>
      <c r="X145" s="472">
        <f t="shared" si="22"/>
        <v>4.335409672677925E-2</v>
      </c>
      <c r="Y145" s="472">
        <f t="shared" si="23"/>
        <v>5.0127483363383275E-2</v>
      </c>
      <c r="Z145" s="472">
        <f t="shared" si="24"/>
        <v>4.9866093384754284E-2</v>
      </c>
      <c r="AA145" s="472">
        <f t="shared" si="25"/>
        <v>5.0127483363383275E-2</v>
      </c>
      <c r="AB145" s="472">
        <f t="shared" si="26"/>
        <v>14.060214576915833</v>
      </c>
      <c r="AC145" s="472">
        <f t="shared" si="27"/>
        <v>0.55936709602771506</v>
      </c>
      <c r="AD145" s="472">
        <f t="shared" si="28"/>
        <v>8.0094818326714057E-2</v>
      </c>
      <c r="AE145" s="472">
        <f t="shared" si="29"/>
        <v>8.0094818326714057E-2</v>
      </c>
      <c r="AF145" s="472">
        <f t="shared" si="30"/>
        <v>432.94666902535522</v>
      </c>
    </row>
    <row r="146" spans="1:32" ht="26.25" x14ac:dyDescent="0.25">
      <c r="A146" s="21" t="s">
        <v>207</v>
      </c>
      <c r="B146" s="4" t="s">
        <v>208</v>
      </c>
      <c r="C146" s="4" t="s">
        <v>212</v>
      </c>
      <c r="D146" s="9" t="s">
        <v>27</v>
      </c>
      <c r="E146" s="9">
        <v>2007</v>
      </c>
      <c r="F146" s="9">
        <v>21</v>
      </c>
      <c r="G146" s="9" t="s">
        <v>293</v>
      </c>
      <c r="H146" s="9" t="s">
        <v>292</v>
      </c>
      <c r="I146" s="9" t="s">
        <v>42</v>
      </c>
      <c r="J146" s="9" t="s">
        <v>369</v>
      </c>
      <c r="K146" s="9" t="s">
        <v>90</v>
      </c>
      <c r="L146" s="306" t="s">
        <v>35</v>
      </c>
      <c r="M146" s="392">
        <v>0.10741199999999999</v>
      </c>
      <c r="N146" s="331">
        <v>0.10741199999999999</v>
      </c>
      <c r="O146" s="331">
        <v>0.124194</v>
      </c>
      <c r="P146" s="331">
        <v>0.123546</v>
      </c>
      <c r="Q146" s="331">
        <v>0.124194</v>
      </c>
      <c r="R146" s="331">
        <v>15.729345</v>
      </c>
      <c r="S146" s="331">
        <v>0.69334399999999996</v>
      </c>
      <c r="T146" s="331">
        <v>0.114147</v>
      </c>
      <c r="U146" s="331">
        <v>0.114147</v>
      </c>
      <c r="V146" s="331">
        <v>536.644091</v>
      </c>
      <c r="W146" s="472">
        <f t="shared" si="21"/>
        <v>1.1840146242971998E-4</v>
      </c>
      <c r="X146" s="472">
        <f t="shared" si="22"/>
        <v>1.1840146242971998E-4</v>
      </c>
      <c r="Y146" s="472">
        <f t="shared" si="23"/>
        <v>1.3690045083413998E-4</v>
      </c>
      <c r="Z146" s="472">
        <f t="shared" si="24"/>
        <v>1.3618615310526E-4</v>
      </c>
      <c r="AA146" s="472">
        <f t="shared" si="25"/>
        <v>1.3690045083413998E-4</v>
      </c>
      <c r="AB146" s="472">
        <f t="shared" si="26"/>
        <v>1.7338634892391947E-2</v>
      </c>
      <c r="AC146" s="472">
        <f t="shared" si="27"/>
        <v>7.6428093292063993E-4</v>
      </c>
      <c r="AD146" s="472">
        <f t="shared" si="28"/>
        <v>1.2582552910257001E-4</v>
      </c>
      <c r="AE146" s="472">
        <f t="shared" si="29"/>
        <v>1.2582552910257001E-4</v>
      </c>
      <c r="AF146" s="472">
        <f t="shared" si="30"/>
        <v>0.59154885095396914</v>
      </c>
    </row>
    <row r="147" spans="1:32" ht="26.25" x14ac:dyDescent="0.25">
      <c r="A147" s="21" t="s">
        <v>207</v>
      </c>
      <c r="B147" s="4" t="s">
        <v>208</v>
      </c>
      <c r="C147" s="4" t="s">
        <v>212</v>
      </c>
      <c r="D147" s="9" t="s">
        <v>27</v>
      </c>
      <c r="E147" s="9">
        <v>2007</v>
      </c>
      <c r="F147" s="9">
        <v>22</v>
      </c>
      <c r="G147" s="9" t="s">
        <v>295</v>
      </c>
      <c r="H147" s="9" t="s">
        <v>296</v>
      </c>
      <c r="I147" s="9" t="s">
        <v>42</v>
      </c>
      <c r="J147" s="9" t="s">
        <v>369</v>
      </c>
      <c r="K147" s="9" t="s">
        <v>90</v>
      </c>
      <c r="L147" s="306" t="s">
        <v>35</v>
      </c>
      <c r="M147" s="392">
        <v>78.568917999999996</v>
      </c>
      <c r="N147" s="331">
        <v>90.805363</v>
      </c>
      <c r="O147" s="331">
        <v>104.99225300000001</v>
      </c>
      <c r="P147" s="331">
        <v>104.444771</v>
      </c>
      <c r="Q147" s="331">
        <v>104.99225300000001</v>
      </c>
      <c r="R147" s="331">
        <v>15359.201376000001</v>
      </c>
      <c r="S147" s="331">
        <v>814.715777</v>
      </c>
      <c r="T147" s="331">
        <v>148.342364</v>
      </c>
      <c r="U147" s="331">
        <v>148.342364</v>
      </c>
      <c r="V147" s="331">
        <v>630584.96707599994</v>
      </c>
      <c r="W147" s="472">
        <f t="shared" si="21"/>
        <v>8.6607406925862579E-2</v>
      </c>
      <c r="X147" s="472">
        <f t="shared" si="22"/>
        <v>0.10009577864355552</v>
      </c>
      <c r="Y147" s="472">
        <f t="shared" si="23"/>
        <v>0.11573414794428143</v>
      </c>
      <c r="Z147" s="472">
        <f t="shared" si="24"/>
        <v>0.11513065234366</v>
      </c>
      <c r="AA147" s="472">
        <f t="shared" si="25"/>
        <v>0.11573414794428143</v>
      </c>
      <c r="AB147" s="472">
        <f t="shared" si="26"/>
        <v>16.930621389332362</v>
      </c>
      <c r="AC147" s="472">
        <f t="shared" si="27"/>
        <v>0.89807041542253785</v>
      </c>
      <c r="AD147" s="472">
        <f t="shared" si="28"/>
        <v>0.16351946558933686</v>
      </c>
      <c r="AE147" s="472">
        <f t="shared" si="29"/>
        <v>0.16351946558933686</v>
      </c>
      <c r="AF147" s="472">
        <f t="shared" si="30"/>
        <v>695.10094112385229</v>
      </c>
    </row>
    <row r="148" spans="1:32" ht="26.25" x14ac:dyDescent="0.25">
      <c r="A148" s="21" t="s">
        <v>207</v>
      </c>
      <c r="B148" s="4" t="s">
        <v>208</v>
      </c>
      <c r="C148" s="4" t="s">
        <v>212</v>
      </c>
      <c r="D148" s="9" t="s">
        <v>27</v>
      </c>
      <c r="E148" s="9">
        <v>2007</v>
      </c>
      <c r="F148" s="9">
        <v>23</v>
      </c>
      <c r="G148" s="9" t="s">
        <v>297</v>
      </c>
      <c r="H148" s="9" t="s">
        <v>294</v>
      </c>
      <c r="I148" s="9" t="s">
        <v>42</v>
      </c>
      <c r="J148" s="9" t="s">
        <v>369</v>
      </c>
      <c r="K148" s="9" t="s">
        <v>90</v>
      </c>
      <c r="L148" s="306" t="s">
        <v>35</v>
      </c>
      <c r="M148" s="392">
        <v>2.41E-4</v>
      </c>
      <c r="N148" s="331">
        <v>4.1329999999999999E-2</v>
      </c>
      <c r="O148" s="331">
        <v>4.7787000000000003E-2</v>
      </c>
      <c r="P148" s="331">
        <v>4.7537000000000003E-2</v>
      </c>
      <c r="Q148" s="331">
        <v>4.7787000000000003E-2</v>
      </c>
      <c r="R148" s="331">
        <v>5.5089170000000003</v>
      </c>
      <c r="S148" s="331">
        <v>0.320073</v>
      </c>
      <c r="T148" s="331">
        <v>4.6032000000000003E-2</v>
      </c>
      <c r="U148" s="331">
        <v>4.6032000000000003E-2</v>
      </c>
      <c r="V148" s="331">
        <v>247.73447400000001</v>
      </c>
      <c r="W148" s="472">
        <f t="shared" si="21"/>
        <v>2.6565702570999998E-7</v>
      </c>
      <c r="X148" s="472">
        <f t="shared" si="22"/>
        <v>4.5558526442299997E-5</v>
      </c>
      <c r="Y148" s="472">
        <f t="shared" si="23"/>
        <v>5.2676150570970001E-5</v>
      </c>
      <c r="Z148" s="472">
        <f t="shared" si="24"/>
        <v>5.2400572743470001E-5</v>
      </c>
      <c r="AA148" s="472">
        <f t="shared" si="25"/>
        <v>5.2676150570970001E-5</v>
      </c>
      <c r="AB148" s="472">
        <f t="shared" si="26"/>
        <v>6.0725415149512699E-3</v>
      </c>
      <c r="AC148" s="472">
        <f t="shared" si="27"/>
        <v>3.5282008792562999E-4</v>
      </c>
      <c r="AD148" s="472">
        <f t="shared" si="28"/>
        <v>5.0741594221920002E-5</v>
      </c>
      <c r="AE148" s="472">
        <f t="shared" si="29"/>
        <v>5.0741594221920002E-5</v>
      </c>
      <c r="AF148" s="472">
        <f t="shared" si="30"/>
        <v>0.27308051256710092</v>
      </c>
    </row>
    <row r="149" spans="1:32" ht="26.25" x14ac:dyDescent="0.25">
      <c r="A149" s="21" t="s">
        <v>207</v>
      </c>
      <c r="B149" s="4" t="s">
        <v>208</v>
      </c>
      <c r="C149" s="4" t="s">
        <v>212</v>
      </c>
      <c r="D149" s="9" t="s">
        <v>27</v>
      </c>
      <c r="E149" s="9">
        <v>2007</v>
      </c>
      <c r="F149" s="9">
        <v>24</v>
      </c>
      <c r="G149" s="9" t="s">
        <v>298</v>
      </c>
      <c r="H149" s="9" t="s">
        <v>299</v>
      </c>
      <c r="I149" s="9" t="s">
        <v>42</v>
      </c>
      <c r="J149" s="9" t="s">
        <v>369</v>
      </c>
      <c r="K149" s="9" t="s">
        <v>215</v>
      </c>
      <c r="L149" s="306" t="s">
        <v>35</v>
      </c>
      <c r="M149" s="392">
        <v>2179.1959780000002</v>
      </c>
      <c r="N149" s="331">
        <v>295.94019500000002</v>
      </c>
      <c r="O149" s="331">
        <v>342.176129</v>
      </c>
      <c r="P149" s="331">
        <v>340.39185199999997</v>
      </c>
      <c r="Q149" s="331">
        <v>342.176129</v>
      </c>
      <c r="R149" s="331">
        <v>150212.69477199999</v>
      </c>
      <c r="S149" s="331">
        <v>7020.4463960000003</v>
      </c>
      <c r="T149" s="331">
        <v>979.78806299999997</v>
      </c>
      <c r="U149" s="331">
        <v>979.78806299999997</v>
      </c>
      <c r="V149" s="331">
        <v>5433782.0401029997</v>
      </c>
      <c r="W149" s="472">
        <f t="shared" si="21"/>
        <v>2.4021523732559111</v>
      </c>
      <c r="X149" s="472">
        <f t="shared" si="22"/>
        <v>0.32621822403210549</v>
      </c>
      <c r="Y149" s="472">
        <f t="shared" si="23"/>
        <v>0.37718461700871897</v>
      </c>
      <c r="Z149" s="472">
        <f t="shared" si="24"/>
        <v>0.37521778829144609</v>
      </c>
      <c r="AA149" s="472">
        <f t="shared" si="25"/>
        <v>0.37718461700871897</v>
      </c>
      <c r="AB149" s="472">
        <f t="shared" si="26"/>
        <v>165.58115235275343</v>
      </c>
      <c r="AC149" s="472">
        <f t="shared" si="27"/>
        <v>7.7387174635595386</v>
      </c>
      <c r="AD149" s="472">
        <f t="shared" si="28"/>
        <v>1.0800314632478925</v>
      </c>
      <c r="AE149" s="472">
        <f t="shared" si="29"/>
        <v>1.0800314632478925</v>
      </c>
      <c r="AF149" s="472">
        <f t="shared" si="30"/>
        <v>5989.7193988804102</v>
      </c>
    </row>
    <row r="150" spans="1:32" ht="26.25" x14ac:dyDescent="0.25">
      <c r="A150" s="21" t="s">
        <v>207</v>
      </c>
      <c r="B150" s="4" t="s">
        <v>208</v>
      </c>
      <c r="C150" s="4" t="s">
        <v>212</v>
      </c>
      <c r="D150" s="9" t="s">
        <v>27</v>
      </c>
      <c r="E150" s="9">
        <v>2007</v>
      </c>
      <c r="F150" s="9">
        <v>25</v>
      </c>
      <c r="G150" s="9" t="s">
        <v>300</v>
      </c>
      <c r="H150" s="9" t="s">
        <v>301</v>
      </c>
      <c r="I150" s="9" t="s">
        <v>42</v>
      </c>
      <c r="J150" s="9" t="s">
        <v>369</v>
      </c>
      <c r="K150" s="9" t="s">
        <v>261</v>
      </c>
      <c r="L150" s="306" t="s">
        <v>35</v>
      </c>
      <c r="M150" s="392">
        <v>889.98705299999995</v>
      </c>
      <c r="N150" s="331">
        <v>234.24529200000001</v>
      </c>
      <c r="O150" s="331">
        <v>270.84238199999999</v>
      </c>
      <c r="P150" s="331">
        <v>269.43007499999999</v>
      </c>
      <c r="Q150" s="331">
        <v>270.84238199999999</v>
      </c>
      <c r="R150" s="331">
        <v>19351.102085999999</v>
      </c>
      <c r="S150" s="331">
        <v>1011.266207</v>
      </c>
      <c r="T150" s="331">
        <v>207.21807000000001</v>
      </c>
      <c r="U150" s="331">
        <v>207.21807000000001</v>
      </c>
      <c r="V150" s="331">
        <v>782713.78238800005</v>
      </c>
      <c r="W150" s="472">
        <f t="shared" si="21"/>
        <v>0.98104279427546925</v>
      </c>
      <c r="X150" s="472">
        <f t="shared" si="22"/>
        <v>0.2582112346858525</v>
      </c>
      <c r="Y150" s="472">
        <f t="shared" si="23"/>
        <v>0.29855262090594037</v>
      </c>
      <c r="Z150" s="472">
        <f t="shared" si="24"/>
        <v>0.29699581892664823</v>
      </c>
      <c r="AA150" s="472">
        <f t="shared" si="25"/>
        <v>0.29855262090594037</v>
      </c>
      <c r="AB150" s="472">
        <f t="shared" si="26"/>
        <v>21.330938690362387</v>
      </c>
      <c r="AC150" s="472">
        <f t="shared" si="27"/>
        <v>1.1147301773969012</v>
      </c>
      <c r="AD150" s="472">
        <f t="shared" si="28"/>
        <v>0.2284188221973717</v>
      </c>
      <c r="AE150" s="472">
        <f t="shared" si="29"/>
        <v>0.2284188221973717</v>
      </c>
      <c r="AF150" s="472">
        <f t="shared" si="30"/>
        <v>862.7942548191711</v>
      </c>
    </row>
    <row r="151" spans="1:32" ht="26.25" x14ac:dyDescent="0.25">
      <c r="A151" s="21" t="s">
        <v>207</v>
      </c>
      <c r="B151" s="4" t="s">
        <v>208</v>
      </c>
      <c r="C151" s="4" t="s">
        <v>212</v>
      </c>
      <c r="D151" s="9" t="s">
        <v>27</v>
      </c>
      <c r="E151" s="9">
        <v>2007</v>
      </c>
      <c r="F151" s="9">
        <v>26</v>
      </c>
      <c r="G151" s="9" t="s">
        <v>302</v>
      </c>
      <c r="H151" s="9" t="s">
        <v>303</v>
      </c>
      <c r="I151" s="9" t="s">
        <v>42</v>
      </c>
      <c r="J151" s="9" t="s">
        <v>369</v>
      </c>
      <c r="K151" s="9" t="s">
        <v>261</v>
      </c>
      <c r="L151" s="306" t="s">
        <v>35</v>
      </c>
      <c r="M151" s="392">
        <v>159.56314</v>
      </c>
      <c r="N151" s="331">
        <v>22.937638</v>
      </c>
      <c r="O151" s="331">
        <v>26.521277999999999</v>
      </c>
      <c r="P151" s="331">
        <v>26.382982999999999</v>
      </c>
      <c r="Q151" s="331">
        <v>26.521277999999999</v>
      </c>
      <c r="R151" s="331">
        <v>8588.4198230000002</v>
      </c>
      <c r="S151" s="331">
        <v>444.264115</v>
      </c>
      <c r="T151" s="331">
        <v>52.249983</v>
      </c>
      <c r="U151" s="331">
        <v>52.249983</v>
      </c>
      <c r="V151" s="331">
        <v>343857.674076</v>
      </c>
      <c r="W151" s="472">
        <f t="shared" si="21"/>
        <v>0.1758882538811134</v>
      </c>
      <c r="X151" s="472">
        <f t="shared" si="22"/>
        <v>2.5284417792085779E-2</v>
      </c>
      <c r="Y151" s="472">
        <f t="shared" si="23"/>
        <v>2.9234704695054178E-2</v>
      </c>
      <c r="Z151" s="472">
        <f t="shared" si="24"/>
        <v>2.9082260552437726E-2</v>
      </c>
      <c r="AA151" s="472">
        <f t="shared" si="25"/>
        <v>2.9234704695054178E-2</v>
      </c>
      <c r="AB151" s="472">
        <f t="shared" si="26"/>
        <v>9.4671123059210984</v>
      </c>
      <c r="AC151" s="472">
        <f t="shared" si="27"/>
        <v>0.48971735859164062</v>
      </c>
      <c r="AD151" s="472">
        <f t="shared" si="28"/>
        <v>5.7595747208207725E-2</v>
      </c>
      <c r="AE151" s="472">
        <f t="shared" si="29"/>
        <v>5.7595747208207725E-2</v>
      </c>
      <c r="AF151" s="472">
        <f t="shared" si="30"/>
        <v>379.03820316426857</v>
      </c>
    </row>
    <row r="152" spans="1:32" ht="26.25" x14ac:dyDescent="0.25">
      <c r="A152" s="21" t="s">
        <v>207</v>
      </c>
      <c r="B152" s="4" t="s">
        <v>208</v>
      </c>
      <c r="C152" s="4" t="s">
        <v>212</v>
      </c>
      <c r="D152" s="9" t="s">
        <v>27</v>
      </c>
      <c r="E152" s="9">
        <v>2007</v>
      </c>
      <c r="F152" s="9">
        <v>27</v>
      </c>
      <c r="G152" s="9" t="s">
        <v>304</v>
      </c>
      <c r="H152" s="9" t="s">
        <v>305</v>
      </c>
      <c r="I152" s="9" t="s">
        <v>42</v>
      </c>
      <c r="J152" s="9" t="s">
        <v>369</v>
      </c>
      <c r="K152" s="9" t="s">
        <v>261</v>
      </c>
      <c r="L152" s="306" t="s">
        <v>35</v>
      </c>
      <c r="M152" s="392">
        <v>17.159300000000002</v>
      </c>
      <c r="N152" s="331">
        <v>26.396737999999999</v>
      </c>
      <c r="O152" s="331">
        <v>30.520807000000001</v>
      </c>
      <c r="P152" s="331">
        <v>30.361656</v>
      </c>
      <c r="Q152" s="331">
        <v>30.520807000000001</v>
      </c>
      <c r="R152" s="331">
        <v>14315.4715</v>
      </c>
      <c r="S152" s="331">
        <v>853.01098000000002</v>
      </c>
      <c r="T152" s="331">
        <v>145.853926</v>
      </c>
      <c r="U152" s="331">
        <v>145.853926</v>
      </c>
      <c r="V152" s="331">
        <v>660225.21689599997</v>
      </c>
      <c r="W152" s="472">
        <f t="shared" si="21"/>
        <v>1.8914890461683001E-2</v>
      </c>
      <c r="X152" s="472">
        <f t="shared" si="22"/>
        <v>2.9097422844506778E-2</v>
      </c>
      <c r="Y152" s="472">
        <f t="shared" si="23"/>
        <v>3.3643430746427172E-2</v>
      </c>
      <c r="Z152" s="472">
        <f t="shared" si="24"/>
        <v>3.346799679912936E-2</v>
      </c>
      <c r="AA152" s="472">
        <f t="shared" si="25"/>
        <v>3.3643430746427172E-2</v>
      </c>
      <c r="AB152" s="472">
        <f t="shared" si="26"/>
        <v>15.780106142432663</v>
      </c>
      <c r="AC152" s="472">
        <f t="shared" si="27"/>
        <v>0.94028365080818377</v>
      </c>
      <c r="AD152" s="472">
        <f t="shared" si="28"/>
        <v>0.16077643223770305</v>
      </c>
      <c r="AE152" s="472">
        <f t="shared" si="29"/>
        <v>0.16077643223770305</v>
      </c>
      <c r="AF152" s="472">
        <f t="shared" si="30"/>
        <v>727.77372373166372</v>
      </c>
    </row>
    <row r="153" spans="1:32" ht="26.25" x14ac:dyDescent="0.25">
      <c r="A153" s="21" t="s">
        <v>207</v>
      </c>
      <c r="B153" s="4" t="s">
        <v>208</v>
      </c>
      <c r="C153" s="4" t="s">
        <v>212</v>
      </c>
      <c r="D153" s="9" t="s">
        <v>27</v>
      </c>
      <c r="E153" s="9">
        <v>2007</v>
      </c>
      <c r="F153" s="9">
        <v>28</v>
      </c>
      <c r="G153" s="9" t="s">
        <v>306</v>
      </c>
      <c r="H153" s="9" t="s">
        <v>307</v>
      </c>
      <c r="I153" s="9" t="s">
        <v>42</v>
      </c>
      <c r="J153" s="9" t="s">
        <v>369</v>
      </c>
      <c r="K153" s="9" t="s">
        <v>90</v>
      </c>
      <c r="L153" s="306" t="s">
        <v>35</v>
      </c>
      <c r="M153" s="392">
        <v>332.27020299999998</v>
      </c>
      <c r="N153" s="331">
        <v>198.158128</v>
      </c>
      <c r="O153" s="331">
        <v>229.117175</v>
      </c>
      <c r="P153" s="331">
        <v>227.92244299999999</v>
      </c>
      <c r="Q153" s="331">
        <v>229.117175</v>
      </c>
      <c r="R153" s="331">
        <v>77549.651488000003</v>
      </c>
      <c r="S153" s="331">
        <v>2542.1508349999999</v>
      </c>
      <c r="T153" s="331">
        <v>-1</v>
      </c>
      <c r="U153" s="331">
        <v>-1</v>
      </c>
      <c r="V153" s="331">
        <v>1967609.0057250001</v>
      </c>
      <c r="W153" s="472">
        <f t="shared" si="21"/>
        <v>0.36626520274289587</v>
      </c>
      <c r="X153" s="472">
        <f t="shared" si="22"/>
        <v>0.21843194566282767</v>
      </c>
      <c r="Y153" s="472">
        <f t="shared" si="23"/>
        <v>0.25255845331774923</v>
      </c>
      <c r="Z153" s="472">
        <f t="shared" si="24"/>
        <v>0.2512414867217303</v>
      </c>
      <c r="AA153" s="472">
        <f t="shared" si="25"/>
        <v>0.25255845331774923</v>
      </c>
      <c r="AB153" s="472">
        <f t="shared" si="26"/>
        <v>85.483857921780725</v>
      </c>
      <c r="AC153" s="472">
        <f t="shared" si="27"/>
        <v>2.8022416171464437</v>
      </c>
      <c r="AD153" s="472">
        <f t="shared" si="28"/>
        <v>0</v>
      </c>
      <c r="AE153" s="472">
        <f t="shared" si="29"/>
        <v>0</v>
      </c>
      <c r="AF153" s="472">
        <f t="shared" si="30"/>
        <v>2168.9176606685223</v>
      </c>
    </row>
    <row r="154" spans="1:32" ht="26.25" x14ac:dyDescent="0.25">
      <c r="A154" s="21" t="s">
        <v>207</v>
      </c>
      <c r="B154" s="4" t="s">
        <v>208</v>
      </c>
      <c r="C154" s="4" t="s">
        <v>212</v>
      </c>
      <c r="D154" s="9" t="s">
        <v>27</v>
      </c>
      <c r="E154" s="9">
        <v>2007</v>
      </c>
      <c r="F154" s="9">
        <v>29</v>
      </c>
      <c r="G154" s="9" t="s">
        <v>308</v>
      </c>
      <c r="H154" s="9" t="s">
        <v>309</v>
      </c>
      <c r="I154" s="9" t="s">
        <v>42</v>
      </c>
      <c r="J154" s="9" t="s">
        <v>369</v>
      </c>
      <c r="K154" s="9" t="s">
        <v>90</v>
      </c>
      <c r="L154" s="306" t="s">
        <v>35</v>
      </c>
      <c r="M154" s="392">
        <v>23.332035999999999</v>
      </c>
      <c r="N154" s="331">
        <v>0.19297300000000001</v>
      </c>
      <c r="O154" s="331">
        <v>0.22312199999999999</v>
      </c>
      <c r="P154" s="331">
        <v>0.22195899999999999</v>
      </c>
      <c r="Q154" s="331">
        <v>0.22312199999999999</v>
      </c>
      <c r="R154" s="331">
        <v>2322.8003899999999</v>
      </c>
      <c r="S154" s="331">
        <v>106.921139</v>
      </c>
      <c r="T154" s="331">
        <v>10.433809999999999</v>
      </c>
      <c r="U154" s="331">
        <v>10.433809999999999</v>
      </c>
      <c r="V154" s="331">
        <v>82756.299539</v>
      </c>
      <c r="W154" s="472">
        <f t="shared" si="21"/>
        <v>2.5719167168127156E-2</v>
      </c>
      <c r="X154" s="472">
        <f t="shared" si="22"/>
        <v>2.1271632042462997E-4</v>
      </c>
      <c r="Y154" s="472">
        <f t="shared" si="23"/>
        <v>2.4594990410981997E-4</v>
      </c>
      <c r="Z154" s="472">
        <f t="shared" si="24"/>
        <v>2.4466791605628997E-4</v>
      </c>
      <c r="AA154" s="472">
        <f t="shared" si="25"/>
        <v>2.4594990410981997E-4</v>
      </c>
      <c r="AB154" s="472">
        <f t="shared" si="26"/>
        <v>2.5604491407694105</v>
      </c>
      <c r="AC154" s="472">
        <f t="shared" si="27"/>
        <v>0.11786038079778209</v>
      </c>
      <c r="AD154" s="472">
        <f t="shared" si="28"/>
        <v>1.1501306769391099E-2</v>
      </c>
      <c r="AE154" s="472">
        <f t="shared" si="29"/>
        <v>1.1501306769391099E-2</v>
      </c>
      <c r="AF154" s="472">
        <f t="shared" si="30"/>
        <v>91.223204955587477</v>
      </c>
    </row>
    <row r="155" spans="1:32" ht="26.25" x14ac:dyDescent="0.25">
      <c r="A155" s="21" t="s">
        <v>207</v>
      </c>
      <c r="B155" s="4" t="s">
        <v>208</v>
      </c>
      <c r="C155" s="4" t="s">
        <v>212</v>
      </c>
      <c r="D155" s="9" t="s">
        <v>27</v>
      </c>
      <c r="E155" s="9">
        <v>2007</v>
      </c>
      <c r="F155" s="9">
        <v>30</v>
      </c>
      <c r="G155" s="9" t="s">
        <v>310</v>
      </c>
      <c r="H155" s="9" t="s">
        <v>311</v>
      </c>
      <c r="I155" s="9" t="s">
        <v>30</v>
      </c>
      <c r="J155" s="9" t="s">
        <v>369</v>
      </c>
      <c r="K155" s="9" t="s">
        <v>90</v>
      </c>
      <c r="L155" s="306" t="s">
        <v>35</v>
      </c>
      <c r="M155" s="392">
        <v>286.59595200000001</v>
      </c>
      <c r="N155" s="331">
        <v>171.957571</v>
      </c>
      <c r="O155" s="331">
        <v>198.82319799999999</v>
      </c>
      <c r="P155" s="331">
        <v>197.78643500000001</v>
      </c>
      <c r="Q155" s="331">
        <v>198.82319799999999</v>
      </c>
      <c r="R155" s="331">
        <v>23582.074118</v>
      </c>
      <c r="S155" s="331">
        <v>743.46685000000002</v>
      </c>
      <c r="T155" s="331">
        <v>132.40256199999999</v>
      </c>
      <c r="U155" s="331">
        <v>132.40256199999999</v>
      </c>
      <c r="V155" s="331">
        <v>575438.73861300002</v>
      </c>
      <c r="W155" s="472">
        <f t="shared" si="21"/>
        <v>0.31591795928981714</v>
      </c>
      <c r="X155" s="472">
        <f t="shared" si="22"/>
        <v>0.18955077535342801</v>
      </c>
      <c r="Y155" s="472">
        <f t="shared" si="23"/>
        <v>0.21916505984576934</v>
      </c>
      <c r="Z155" s="472">
        <f t="shared" si="24"/>
        <v>0.21802222426507983</v>
      </c>
      <c r="AA155" s="472">
        <f t="shared" si="25"/>
        <v>0.21916505984576934</v>
      </c>
      <c r="AB155" s="472">
        <f t="shared" si="26"/>
        <v>25.994787013529674</v>
      </c>
      <c r="AC155" s="472">
        <f t="shared" si="27"/>
        <v>0.81953191736507347</v>
      </c>
      <c r="AD155" s="472">
        <f t="shared" si="28"/>
        <v>0.14594884156557619</v>
      </c>
      <c r="AE155" s="472">
        <f t="shared" si="29"/>
        <v>0.14594884156557619</v>
      </c>
      <c r="AF155" s="472">
        <f t="shared" si="30"/>
        <v>634.31262978524364</v>
      </c>
    </row>
    <row r="156" spans="1:32" ht="26.25" x14ac:dyDescent="0.25">
      <c r="A156" s="21" t="s">
        <v>207</v>
      </c>
      <c r="B156" s="4" t="s">
        <v>208</v>
      </c>
      <c r="C156" s="4" t="s">
        <v>212</v>
      </c>
      <c r="D156" s="9" t="s">
        <v>27</v>
      </c>
      <c r="E156" s="9">
        <v>2007</v>
      </c>
      <c r="F156" s="9">
        <v>31</v>
      </c>
      <c r="G156" s="9" t="s">
        <v>160</v>
      </c>
      <c r="H156" s="9" t="s">
        <v>161</v>
      </c>
      <c r="I156" s="9" t="s">
        <v>42</v>
      </c>
      <c r="J156" s="9" t="s">
        <v>370</v>
      </c>
      <c r="K156" s="9" t="s">
        <v>107</v>
      </c>
      <c r="L156" s="306" t="s">
        <v>35</v>
      </c>
      <c r="M156" s="392">
        <v>3.31976</v>
      </c>
      <c r="N156" s="331">
        <v>9.7886000000000001E-2</v>
      </c>
      <c r="O156" s="331">
        <v>8.5399000000000003E-2</v>
      </c>
      <c r="P156" s="331">
        <v>8.1707000000000002E-2</v>
      </c>
      <c r="Q156" s="331">
        <v>9.5899999999999999E-2</v>
      </c>
      <c r="R156" s="331">
        <v>4.3660000000000001E-3</v>
      </c>
      <c r="S156" s="331">
        <v>1.0739E-2</v>
      </c>
      <c r="T156" s="331">
        <v>-1</v>
      </c>
      <c r="U156" s="331">
        <v>-1</v>
      </c>
      <c r="V156" s="331">
        <v>8.3118339999999993</v>
      </c>
      <c r="W156" s="472">
        <f t="shared" si="21"/>
        <v>3.6594089944855996E-3</v>
      </c>
      <c r="X156" s="472">
        <f t="shared" si="22"/>
        <v>1.0790084489066001E-4</v>
      </c>
      <c r="Y156" s="472">
        <f t="shared" si="23"/>
        <v>9.4136283562689993E-5</v>
      </c>
      <c r="Z156" s="472">
        <f t="shared" si="24"/>
        <v>9.0066550206169987E-5</v>
      </c>
      <c r="AA156" s="472">
        <f t="shared" si="25"/>
        <v>1.0571165462899999E-4</v>
      </c>
      <c r="AB156" s="472">
        <f t="shared" si="26"/>
        <v>4.8126911794599998E-6</v>
      </c>
      <c r="AC156" s="472">
        <f t="shared" si="27"/>
        <v>1.183772115809E-5</v>
      </c>
      <c r="AD156" s="472">
        <f t="shared" si="28"/>
        <v>0</v>
      </c>
      <c r="AE156" s="472">
        <f t="shared" si="29"/>
        <v>0</v>
      </c>
      <c r="AF156" s="472">
        <f t="shared" si="30"/>
        <v>9.16222862504254E-3</v>
      </c>
    </row>
    <row r="157" spans="1:32" ht="26.25" x14ac:dyDescent="0.25">
      <c r="A157" s="21" t="s">
        <v>207</v>
      </c>
      <c r="B157" s="4" t="s">
        <v>208</v>
      </c>
      <c r="C157" s="4" t="s">
        <v>212</v>
      </c>
      <c r="D157" s="9" t="s">
        <v>27</v>
      </c>
      <c r="E157" s="9">
        <v>2007</v>
      </c>
      <c r="F157" s="9">
        <v>32</v>
      </c>
      <c r="G157" s="9" t="s">
        <v>312</v>
      </c>
      <c r="H157" s="9" t="s">
        <v>313</v>
      </c>
      <c r="I157" s="9" t="s">
        <v>42</v>
      </c>
      <c r="J157" s="9" t="s">
        <v>369</v>
      </c>
      <c r="K157" s="9" t="s">
        <v>261</v>
      </c>
      <c r="L157" s="306" t="s">
        <v>35</v>
      </c>
      <c r="M157" s="392">
        <v>5.9291219999999996</v>
      </c>
      <c r="N157" s="331">
        <v>2.8955899999999999</v>
      </c>
      <c r="O157" s="331">
        <v>3.3479800000000002</v>
      </c>
      <c r="P157" s="331">
        <v>3.3305220000000002</v>
      </c>
      <c r="Q157" s="331">
        <v>3.3479800000000002</v>
      </c>
      <c r="R157" s="331">
        <v>9.1148070000000008</v>
      </c>
      <c r="S157" s="331">
        <v>1.252316</v>
      </c>
      <c r="T157" s="331">
        <v>1.427238</v>
      </c>
      <c r="U157" s="331">
        <v>1.427238</v>
      </c>
      <c r="V157" s="331">
        <v>969.28510700000004</v>
      </c>
      <c r="W157" s="472">
        <f t="shared" si="21"/>
        <v>6.5357382389698189E-3</v>
      </c>
      <c r="X157" s="472">
        <f t="shared" si="22"/>
        <v>3.1918416061228997E-3</v>
      </c>
      <c r="Y157" s="472">
        <f t="shared" si="23"/>
        <v>3.6905162196538004E-3</v>
      </c>
      <c r="Z157" s="472">
        <f t="shared" si="24"/>
        <v>3.67127206880382E-3</v>
      </c>
      <c r="AA157" s="472">
        <f t="shared" si="25"/>
        <v>3.6905162196538004E-3</v>
      </c>
      <c r="AB157" s="472">
        <f t="shared" si="26"/>
        <v>1.0047354844567171E-2</v>
      </c>
      <c r="AC157" s="472">
        <f t="shared" si="27"/>
        <v>1.3804420904939599E-3</v>
      </c>
      <c r="AD157" s="472">
        <f t="shared" si="28"/>
        <v>1.5732605894617799E-3</v>
      </c>
      <c r="AE157" s="472">
        <f t="shared" si="29"/>
        <v>1.5732605894617799E-3</v>
      </c>
      <c r="AF157" s="472">
        <f t="shared" si="30"/>
        <v>1.0684539360606602</v>
      </c>
    </row>
    <row r="158" spans="1:32" ht="26.25" x14ac:dyDescent="0.25">
      <c r="A158" s="21" t="s">
        <v>207</v>
      </c>
      <c r="B158" s="4" t="s">
        <v>208</v>
      </c>
      <c r="C158" s="4" t="s">
        <v>212</v>
      </c>
      <c r="D158" s="9" t="s">
        <v>27</v>
      </c>
      <c r="E158" s="9">
        <v>2007</v>
      </c>
      <c r="F158" s="9">
        <v>33</v>
      </c>
      <c r="G158" s="9" t="s">
        <v>314</v>
      </c>
      <c r="H158" s="9" t="s">
        <v>315</v>
      </c>
      <c r="I158" s="9" t="s">
        <v>42</v>
      </c>
      <c r="J158" s="9" t="s">
        <v>369</v>
      </c>
      <c r="K158" s="9" t="s">
        <v>261</v>
      </c>
      <c r="L158" s="306" t="s">
        <v>35</v>
      </c>
      <c r="M158" s="392">
        <v>10.941314</v>
      </c>
      <c r="N158" s="331">
        <v>1.5193950000000001</v>
      </c>
      <c r="O158" s="331">
        <v>1.756777</v>
      </c>
      <c r="P158" s="331">
        <v>1.7476160000000001</v>
      </c>
      <c r="Q158" s="331">
        <v>1.756777</v>
      </c>
      <c r="R158" s="331">
        <v>24.96463</v>
      </c>
      <c r="S158" s="331">
        <v>3.5239050000000001</v>
      </c>
      <c r="T158" s="331">
        <v>2.0995499999999998</v>
      </c>
      <c r="U158" s="331">
        <v>2.0995499999999998</v>
      </c>
      <c r="V158" s="331">
        <v>2727.4807420000002</v>
      </c>
      <c r="W158" s="472">
        <f t="shared" si="21"/>
        <v>1.2060734168461339E-2</v>
      </c>
      <c r="X158" s="472">
        <f t="shared" si="22"/>
        <v>1.6748462928574499E-3</v>
      </c>
      <c r="Y158" s="472">
        <f t="shared" si="23"/>
        <v>1.9365151562478699E-3</v>
      </c>
      <c r="Z158" s="472">
        <f t="shared" si="24"/>
        <v>1.9264168823369598E-3</v>
      </c>
      <c r="AA158" s="472">
        <f t="shared" si="25"/>
        <v>1.9365151562478699E-3</v>
      </c>
      <c r="AB158" s="472">
        <f t="shared" si="26"/>
        <v>2.7518793998965296E-2</v>
      </c>
      <c r="AC158" s="472">
        <f t="shared" si="27"/>
        <v>3.8844403368655496E-3</v>
      </c>
      <c r="AD158" s="472">
        <f t="shared" si="28"/>
        <v>2.3143577109104997E-3</v>
      </c>
      <c r="AE158" s="472">
        <f t="shared" si="29"/>
        <v>2.3143577109104997E-3</v>
      </c>
      <c r="AF158" s="472">
        <f t="shared" si="30"/>
        <v>3.0065328697137921</v>
      </c>
    </row>
    <row r="159" spans="1:32" ht="26.25" x14ac:dyDescent="0.25">
      <c r="A159" s="21" t="s">
        <v>207</v>
      </c>
      <c r="B159" s="4" t="s">
        <v>208</v>
      </c>
      <c r="C159" s="4" t="s">
        <v>212</v>
      </c>
      <c r="D159" s="9" t="s">
        <v>27</v>
      </c>
      <c r="E159" s="9">
        <v>2007</v>
      </c>
      <c r="F159" s="9">
        <v>34</v>
      </c>
      <c r="G159" s="9" t="s">
        <v>314</v>
      </c>
      <c r="H159" s="9" t="s">
        <v>93</v>
      </c>
      <c r="I159" s="9" t="s">
        <v>42</v>
      </c>
      <c r="J159" s="9" t="s">
        <v>369</v>
      </c>
      <c r="K159" s="9" t="s">
        <v>261</v>
      </c>
      <c r="L159" s="306" t="s">
        <v>35</v>
      </c>
      <c r="M159" s="392">
        <v>0.31966099999999997</v>
      </c>
      <c r="N159" s="331">
        <v>7.9915E-2</v>
      </c>
      <c r="O159" s="331">
        <v>9.2400999999999997E-2</v>
      </c>
      <c r="P159" s="331">
        <v>9.1919000000000001E-2</v>
      </c>
      <c r="Q159" s="331">
        <v>9.2400999999999997E-2</v>
      </c>
      <c r="R159" s="331">
        <v>5.2024939999999997</v>
      </c>
      <c r="S159" s="331">
        <v>0.41457699999999997</v>
      </c>
      <c r="T159" s="331">
        <v>9.0509000000000006E-2</v>
      </c>
      <c r="U159" s="331">
        <v>9.0509000000000006E-2</v>
      </c>
      <c r="V159" s="331">
        <v>320.880087</v>
      </c>
      <c r="W159" s="472">
        <f t="shared" si="21"/>
        <v>3.5236593566590998E-4</v>
      </c>
      <c r="X159" s="472">
        <f t="shared" si="22"/>
        <v>8.8091208338649996E-5</v>
      </c>
      <c r="Y159" s="472">
        <f t="shared" si="23"/>
        <v>1.0185466735530999E-4</v>
      </c>
      <c r="Z159" s="472">
        <f t="shared" si="24"/>
        <v>1.0132335330389E-4</v>
      </c>
      <c r="AA159" s="472">
        <f t="shared" si="25"/>
        <v>1.0185466735530999E-4</v>
      </c>
      <c r="AB159" s="472">
        <f t="shared" si="26"/>
        <v>5.73476797640714E-3</v>
      </c>
      <c r="AC159" s="472">
        <f t="shared" si="27"/>
        <v>4.5699291596586992E-4</v>
      </c>
      <c r="AD159" s="472">
        <f t="shared" si="28"/>
        <v>9.976909435679E-5</v>
      </c>
      <c r="AE159" s="472">
        <f t="shared" si="29"/>
        <v>9.976909435679E-5</v>
      </c>
      <c r="AF159" s="472">
        <f t="shared" si="30"/>
        <v>0.35370974905388397</v>
      </c>
    </row>
    <row r="160" spans="1:32" ht="26.25" x14ac:dyDescent="0.25">
      <c r="A160" s="21" t="s">
        <v>207</v>
      </c>
      <c r="B160" s="4" t="s">
        <v>208</v>
      </c>
      <c r="C160" s="4" t="s">
        <v>212</v>
      </c>
      <c r="D160" s="9" t="s">
        <v>27</v>
      </c>
      <c r="E160" s="9">
        <v>2007</v>
      </c>
      <c r="F160" s="9">
        <v>35</v>
      </c>
      <c r="G160" s="9" t="s">
        <v>316</v>
      </c>
      <c r="H160" s="9" t="s">
        <v>317</v>
      </c>
      <c r="I160" s="9" t="s">
        <v>42</v>
      </c>
      <c r="J160" s="9" t="s">
        <v>369</v>
      </c>
      <c r="K160" s="9" t="s">
        <v>261</v>
      </c>
      <c r="L160" s="306" t="s">
        <v>35</v>
      </c>
      <c r="M160" s="392">
        <v>77.012404000000004</v>
      </c>
      <c r="N160" s="331">
        <v>3.8506200000000002</v>
      </c>
      <c r="O160" s="331">
        <v>4.4522180000000002</v>
      </c>
      <c r="P160" s="331">
        <v>4.4290019999999997</v>
      </c>
      <c r="Q160" s="331">
        <v>4.4522180000000002</v>
      </c>
      <c r="R160" s="331">
        <v>1648.7827400000001</v>
      </c>
      <c r="S160" s="331">
        <v>110.984004</v>
      </c>
      <c r="T160" s="331">
        <v>11.720413000000001</v>
      </c>
      <c r="U160" s="331">
        <v>11.720413000000001</v>
      </c>
      <c r="V160" s="331">
        <v>85900.931532000002</v>
      </c>
      <c r="W160" s="472">
        <f t="shared" si="21"/>
        <v>8.4891643939489239E-2</v>
      </c>
      <c r="X160" s="472">
        <f t="shared" si="22"/>
        <v>4.2445819765122E-3</v>
      </c>
      <c r="Y160" s="472">
        <f t="shared" si="23"/>
        <v>4.9077302559855799E-3</v>
      </c>
      <c r="Z160" s="472">
        <f t="shared" si="24"/>
        <v>4.8821389966126191E-3</v>
      </c>
      <c r="AA160" s="472">
        <f t="shared" si="25"/>
        <v>4.9077302559855799E-3</v>
      </c>
      <c r="AB160" s="472">
        <f t="shared" si="26"/>
        <v>1.8174718620347894</v>
      </c>
      <c r="AC160" s="472">
        <f t="shared" si="27"/>
        <v>0.12233892283828522</v>
      </c>
      <c r="AD160" s="472">
        <f t="shared" si="28"/>
        <v>1.2919543807771029E-2</v>
      </c>
      <c r="AE160" s="472">
        <f t="shared" si="29"/>
        <v>1.2919543807771029E-2</v>
      </c>
      <c r="AF160" s="472">
        <f t="shared" si="30"/>
        <v>94.689568367259227</v>
      </c>
    </row>
    <row r="161" spans="1:32" ht="26.25" x14ac:dyDescent="0.25">
      <c r="A161" s="21" t="s">
        <v>207</v>
      </c>
      <c r="B161" s="4" t="s">
        <v>208</v>
      </c>
      <c r="C161" s="4" t="s">
        <v>212</v>
      </c>
      <c r="D161" s="9" t="s">
        <v>27</v>
      </c>
      <c r="E161" s="9">
        <v>2007</v>
      </c>
      <c r="F161" s="9">
        <v>36</v>
      </c>
      <c r="G161" s="9" t="s">
        <v>92</v>
      </c>
      <c r="H161" s="9" t="s">
        <v>93</v>
      </c>
      <c r="I161" s="9" t="s">
        <v>42</v>
      </c>
      <c r="J161" s="9" t="s">
        <v>369</v>
      </c>
      <c r="K161" s="9" t="s">
        <v>94</v>
      </c>
      <c r="L161" s="306" t="s">
        <v>35</v>
      </c>
      <c r="M161" s="392">
        <v>12.241776</v>
      </c>
      <c r="N161" s="331">
        <v>3.0604439999999999</v>
      </c>
      <c r="O161" s="331">
        <v>3.5385900000000001</v>
      </c>
      <c r="P161" s="331">
        <v>3.5201380000000002</v>
      </c>
      <c r="Q161" s="331">
        <v>3.5385900000000001</v>
      </c>
      <c r="R161" s="331">
        <v>219.830803</v>
      </c>
      <c r="S161" s="331">
        <v>15.920915000000001</v>
      </c>
      <c r="T161" s="331">
        <v>3.5302560000000001</v>
      </c>
      <c r="U161" s="331">
        <v>3.5302560000000001</v>
      </c>
      <c r="V161" s="331">
        <v>12322.689754999999</v>
      </c>
      <c r="W161" s="472">
        <f t="shared" si="21"/>
        <v>1.3494248139286558E-2</v>
      </c>
      <c r="X161" s="472">
        <f t="shared" si="22"/>
        <v>3.3735620348216396E-3</v>
      </c>
      <c r="Y161" s="472">
        <f t="shared" si="23"/>
        <v>3.9006277784529001E-3</v>
      </c>
      <c r="Z161" s="472">
        <f t="shared" si="24"/>
        <v>3.8802879301607801E-3</v>
      </c>
      <c r="AA161" s="472">
        <f t="shared" si="25"/>
        <v>3.9006277784529001E-3</v>
      </c>
      <c r="AB161" s="472">
        <f t="shared" si="26"/>
        <v>0.2423219804332819</v>
      </c>
      <c r="AC161" s="472">
        <f t="shared" si="27"/>
        <v>1.7549804670048651E-2</v>
      </c>
      <c r="AD161" s="472">
        <f t="shared" si="28"/>
        <v>3.8914411159953598E-3</v>
      </c>
      <c r="AE161" s="472">
        <f t="shared" si="29"/>
        <v>3.8914411159953598E-3</v>
      </c>
      <c r="AF161" s="472">
        <f t="shared" si="30"/>
        <v>13.583440286557629</v>
      </c>
    </row>
    <row r="162" spans="1:32" ht="26.25" x14ac:dyDescent="0.25">
      <c r="A162" s="21" t="s">
        <v>207</v>
      </c>
      <c r="B162" s="4" t="s">
        <v>208</v>
      </c>
      <c r="C162" s="4" t="s">
        <v>212</v>
      </c>
      <c r="D162" s="9" t="s">
        <v>27</v>
      </c>
      <c r="E162" s="9">
        <v>2007</v>
      </c>
      <c r="F162" s="9">
        <v>37</v>
      </c>
      <c r="G162" s="9" t="s">
        <v>318</v>
      </c>
      <c r="H162" s="9" t="s">
        <v>319</v>
      </c>
      <c r="I162" s="9" t="s">
        <v>42</v>
      </c>
      <c r="J162" s="9" t="s">
        <v>369</v>
      </c>
      <c r="K162" s="9" t="s">
        <v>94</v>
      </c>
      <c r="L162" s="306" t="s">
        <v>35</v>
      </c>
      <c r="M162" s="392">
        <v>82.445475000000002</v>
      </c>
      <c r="N162" s="331">
        <v>21.200265000000002</v>
      </c>
      <c r="O162" s="331">
        <v>24.512467999999998</v>
      </c>
      <c r="P162" s="331">
        <v>24.384647999999999</v>
      </c>
      <c r="Q162" s="331">
        <v>24.512467999999998</v>
      </c>
      <c r="R162" s="331">
        <v>840.62458900000001</v>
      </c>
      <c r="S162" s="331">
        <v>61.231943999999999</v>
      </c>
      <c r="T162" s="331">
        <v>24.996082000000001</v>
      </c>
      <c r="U162" s="331">
        <v>24.996082000000001</v>
      </c>
      <c r="V162" s="331">
        <v>47393.145708999997</v>
      </c>
      <c r="W162" s="472">
        <f t="shared" si="21"/>
        <v>9.0880579550822252E-2</v>
      </c>
      <c r="X162" s="472">
        <f t="shared" si="22"/>
        <v>2.3369291884497153E-2</v>
      </c>
      <c r="Y162" s="472">
        <f t="shared" si="23"/>
        <v>2.7020370712413075E-2</v>
      </c>
      <c r="Z162" s="472">
        <f t="shared" si="24"/>
        <v>2.6879473280768878E-2</v>
      </c>
      <c r="AA162" s="472">
        <f t="shared" si="25"/>
        <v>2.7020370712413075E-2</v>
      </c>
      <c r="AB162" s="472">
        <f t="shared" si="26"/>
        <v>0.92662999191880158</v>
      </c>
      <c r="AC162" s="472">
        <f t="shared" si="27"/>
        <v>6.7496664404486637E-2</v>
      </c>
      <c r="AD162" s="472">
        <f t="shared" si="28"/>
        <v>2.7553463894287419E-2</v>
      </c>
      <c r="AE162" s="472">
        <f t="shared" si="29"/>
        <v>2.7553463894287419E-2</v>
      </c>
      <c r="AF162" s="472">
        <f t="shared" si="30"/>
        <v>52.242000531508658</v>
      </c>
    </row>
    <row r="163" spans="1:32" ht="26.25" x14ac:dyDescent="0.25">
      <c r="A163" s="21" t="s">
        <v>207</v>
      </c>
      <c r="B163" s="4" t="s">
        <v>208</v>
      </c>
      <c r="C163" s="4" t="s">
        <v>212</v>
      </c>
      <c r="D163" s="9" t="s">
        <v>27</v>
      </c>
      <c r="E163" s="9">
        <v>2007</v>
      </c>
      <c r="F163" s="9">
        <v>38</v>
      </c>
      <c r="G163" s="9" t="s">
        <v>318</v>
      </c>
      <c r="H163" s="9" t="s">
        <v>281</v>
      </c>
      <c r="I163" s="9" t="s">
        <v>42</v>
      </c>
      <c r="J163" s="9" t="s">
        <v>369</v>
      </c>
      <c r="K163" s="9" t="s">
        <v>94</v>
      </c>
      <c r="L163" s="306" t="s">
        <v>35</v>
      </c>
      <c r="M163" s="392">
        <v>147.70473699999999</v>
      </c>
      <c r="N163" s="331">
        <v>22.670960000000001</v>
      </c>
      <c r="O163" s="331">
        <v>26.212935999999999</v>
      </c>
      <c r="P163" s="331">
        <v>26.076248</v>
      </c>
      <c r="Q163" s="331">
        <v>26.212935999999999</v>
      </c>
      <c r="R163" s="331">
        <v>2757.3344910000001</v>
      </c>
      <c r="S163" s="331">
        <v>178.58099300000001</v>
      </c>
      <c r="T163" s="331">
        <v>36.410398000000001</v>
      </c>
      <c r="U163" s="331">
        <v>36.410398000000001</v>
      </c>
      <c r="V163" s="331">
        <v>138220.58247299999</v>
      </c>
      <c r="W163" s="472">
        <f t="shared" si="21"/>
        <v>0.16281660213567545</v>
      </c>
      <c r="X163" s="472">
        <f t="shared" si="22"/>
        <v>2.4990455616557602E-2</v>
      </c>
      <c r="Y163" s="472">
        <f t="shared" si="23"/>
        <v>2.8894815821106156E-2</v>
      </c>
      <c r="Z163" s="472">
        <f t="shared" si="24"/>
        <v>2.8744143092764879E-2</v>
      </c>
      <c r="AA163" s="472">
        <f t="shared" si="25"/>
        <v>2.8894815821106156E-2</v>
      </c>
      <c r="AB163" s="472">
        <f t="shared" si="26"/>
        <v>3.0394409948823933</v>
      </c>
      <c r="AC163" s="472">
        <f t="shared" si="27"/>
        <v>0.19685184833493083</v>
      </c>
      <c r="AD163" s="472">
        <f t="shared" si="28"/>
        <v>4.0135593517001376E-2</v>
      </c>
      <c r="AE163" s="472">
        <f t="shared" si="29"/>
        <v>4.0135593517001376E-2</v>
      </c>
      <c r="AF163" s="472">
        <f t="shared" si="30"/>
        <v>152.36211133477562</v>
      </c>
    </row>
    <row r="164" spans="1:32" ht="26.25" x14ac:dyDescent="0.25">
      <c r="A164" s="21" t="s">
        <v>207</v>
      </c>
      <c r="B164" s="4" t="s">
        <v>208</v>
      </c>
      <c r="C164" s="4" t="s">
        <v>212</v>
      </c>
      <c r="D164" s="9" t="s">
        <v>27</v>
      </c>
      <c r="E164" s="9">
        <v>2007</v>
      </c>
      <c r="F164" s="9">
        <v>39</v>
      </c>
      <c r="G164" s="9" t="s">
        <v>320</v>
      </c>
      <c r="H164" s="9" t="s">
        <v>321</v>
      </c>
      <c r="I164" s="9" t="s">
        <v>42</v>
      </c>
      <c r="J164" s="9" t="s">
        <v>369</v>
      </c>
      <c r="K164" s="9" t="s">
        <v>94</v>
      </c>
      <c r="L164" s="306" t="s">
        <v>35</v>
      </c>
      <c r="M164" s="392">
        <v>58.667377000000002</v>
      </c>
      <c r="N164" s="331">
        <v>14.022933999999999</v>
      </c>
      <c r="O164" s="331">
        <v>16.213794</v>
      </c>
      <c r="P164" s="331">
        <v>16.129246999999999</v>
      </c>
      <c r="Q164" s="331">
        <v>16.213794</v>
      </c>
      <c r="R164" s="331">
        <v>1102.9757279999999</v>
      </c>
      <c r="S164" s="331">
        <v>74.390337000000002</v>
      </c>
      <c r="T164" s="331">
        <v>21.361474000000001</v>
      </c>
      <c r="U164" s="331">
        <v>21.361474000000001</v>
      </c>
      <c r="V164" s="331">
        <v>57577.660206</v>
      </c>
      <c r="W164" s="472">
        <f t="shared" si="21"/>
        <v>6.4669713195133871E-2</v>
      </c>
      <c r="X164" s="472">
        <f t="shared" si="22"/>
        <v>1.5457638747583538E-2</v>
      </c>
      <c r="Y164" s="472">
        <f t="shared" si="23"/>
        <v>1.787264850421014E-2</v>
      </c>
      <c r="Z164" s="472">
        <f t="shared" si="24"/>
        <v>1.7779451389883568E-2</v>
      </c>
      <c r="AA164" s="472">
        <f t="shared" si="25"/>
        <v>1.787264850421014E-2</v>
      </c>
      <c r="AB164" s="472">
        <f t="shared" si="26"/>
        <v>1.2158226196298836</v>
      </c>
      <c r="AC164" s="472">
        <f t="shared" si="27"/>
        <v>8.2001309829811464E-2</v>
      </c>
      <c r="AD164" s="472">
        <f t="shared" si="28"/>
        <v>2.3546994388470938E-2</v>
      </c>
      <c r="AE164" s="472">
        <f t="shared" si="29"/>
        <v>2.3546994388470938E-2</v>
      </c>
      <c r="AF164" s="472">
        <f t="shared" si="30"/>
        <v>63.468506048410724</v>
      </c>
    </row>
    <row r="165" spans="1:32" ht="26.25" x14ac:dyDescent="0.25">
      <c r="A165" s="21" t="s">
        <v>207</v>
      </c>
      <c r="B165" s="4" t="s">
        <v>208</v>
      </c>
      <c r="C165" s="4" t="s">
        <v>212</v>
      </c>
      <c r="D165" s="9" t="s">
        <v>27</v>
      </c>
      <c r="E165" s="9">
        <v>2007</v>
      </c>
      <c r="F165" s="9">
        <v>40</v>
      </c>
      <c r="G165" s="9" t="s">
        <v>322</v>
      </c>
      <c r="H165" s="9" t="s">
        <v>323</v>
      </c>
      <c r="I165" s="9" t="s">
        <v>42</v>
      </c>
      <c r="J165" s="9" t="s">
        <v>369</v>
      </c>
      <c r="K165" s="9" t="s">
        <v>90</v>
      </c>
      <c r="L165" s="306" t="s">
        <v>35</v>
      </c>
      <c r="M165" s="392">
        <v>229.178201</v>
      </c>
      <c r="N165" s="331">
        <v>31.731926999999999</v>
      </c>
      <c r="O165" s="331">
        <v>36.689534999999999</v>
      </c>
      <c r="P165" s="331">
        <v>36.498216999999997</v>
      </c>
      <c r="Q165" s="331">
        <v>36.689534999999999</v>
      </c>
      <c r="R165" s="331">
        <v>8413.3072709999997</v>
      </c>
      <c r="S165" s="331">
        <v>487.47957100000002</v>
      </c>
      <c r="T165" s="331">
        <v>60.275255000000001</v>
      </c>
      <c r="U165" s="331">
        <v>60.275255000000001</v>
      </c>
      <c r="V165" s="331">
        <v>377306.16988</v>
      </c>
      <c r="W165" s="472">
        <f t="shared" si="21"/>
        <v>0.25262572296775326</v>
      </c>
      <c r="X165" s="472">
        <f t="shared" si="22"/>
        <v>3.4978462020194362E-2</v>
      </c>
      <c r="Y165" s="472">
        <f t="shared" si="23"/>
        <v>4.0443289389140845E-2</v>
      </c>
      <c r="Z165" s="472">
        <f t="shared" si="24"/>
        <v>4.0232397393934263E-2</v>
      </c>
      <c r="AA165" s="472">
        <f t="shared" si="25"/>
        <v>4.0443289389140845E-2</v>
      </c>
      <c r="AB165" s="472">
        <f t="shared" si="26"/>
        <v>9.2740837593285335</v>
      </c>
      <c r="AC165" s="472">
        <f t="shared" si="27"/>
        <v>0.537354244507248</v>
      </c>
      <c r="AD165" s="472">
        <f t="shared" si="28"/>
        <v>6.6442095299634046E-2</v>
      </c>
      <c r="AE165" s="472">
        <f t="shared" si="29"/>
        <v>6.6442095299634046E-2</v>
      </c>
      <c r="AF165" s="472">
        <f t="shared" si="30"/>
        <v>415.90885839150531</v>
      </c>
    </row>
    <row r="166" spans="1:32" ht="26.25" x14ac:dyDescent="0.25">
      <c r="A166" s="21" t="s">
        <v>207</v>
      </c>
      <c r="B166" s="4" t="s">
        <v>208</v>
      </c>
      <c r="C166" s="4" t="s">
        <v>212</v>
      </c>
      <c r="D166" s="9" t="s">
        <v>27</v>
      </c>
      <c r="E166" s="9">
        <v>2007</v>
      </c>
      <c r="F166" s="9">
        <v>41</v>
      </c>
      <c r="G166" s="9" t="s">
        <v>324</v>
      </c>
      <c r="H166" s="9" t="s">
        <v>325</v>
      </c>
      <c r="I166" s="9" t="s">
        <v>42</v>
      </c>
      <c r="J166" s="9" t="s">
        <v>369</v>
      </c>
      <c r="K166" s="9" t="s">
        <v>215</v>
      </c>
      <c r="L166" s="306" t="s">
        <v>35</v>
      </c>
      <c r="M166" s="392">
        <v>25.068339999999999</v>
      </c>
      <c r="N166" s="331">
        <v>8.7823659999999997</v>
      </c>
      <c r="O166" s="331">
        <v>10.15447</v>
      </c>
      <c r="P166" s="331">
        <v>10.101520000000001</v>
      </c>
      <c r="Q166" s="331">
        <v>10.15447</v>
      </c>
      <c r="R166" s="331">
        <v>512.22886500000004</v>
      </c>
      <c r="S166" s="331">
        <v>31.421028</v>
      </c>
      <c r="T166" s="331">
        <v>10.551442</v>
      </c>
      <c r="U166" s="331">
        <v>10.551442</v>
      </c>
      <c r="V166" s="331">
        <v>24319.681422000001</v>
      </c>
      <c r="W166" s="472">
        <f t="shared" si="21"/>
        <v>2.7633114704925396E-2</v>
      </c>
      <c r="X166" s="472">
        <f t="shared" si="22"/>
        <v>9.6809013703594588E-3</v>
      </c>
      <c r="Y166" s="472">
        <f t="shared" si="23"/>
        <v>1.1193387128055699E-2</v>
      </c>
      <c r="Z166" s="472">
        <f t="shared" si="24"/>
        <v>1.1135019744191201E-2</v>
      </c>
      <c r="AA166" s="472">
        <f t="shared" si="25"/>
        <v>1.1193387128055699E-2</v>
      </c>
      <c r="AB166" s="472">
        <f t="shared" si="26"/>
        <v>0.5646356711979631</v>
      </c>
      <c r="AC166" s="472">
        <f t="shared" si="27"/>
        <v>3.4635754536226679E-2</v>
      </c>
      <c r="AD166" s="472">
        <f t="shared" si="28"/>
        <v>1.163097385340902E-2</v>
      </c>
      <c r="AE166" s="472">
        <f t="shared" si="29"/>
        <v>1.163097385340902E-2</v>
      </c>
      <c r="AF166" s="472">
        <f t="shared" si="30"/>
        <v>26.807859887067483</v>
      </c>
    </row>
    <row r="167" spans="1:32" ht="26.25" x14ac:dyDescent="0.25">
      <c r="A167" s="21" t="s">
        <v>207</v>
      </c>
      <c r="B167" s="4" t="s">
        <v>208</v>
      </c>
      <c r="C167" s="4" t="s">
        <v>212</v>
      </c>
      <c r="D167" s="9" t="s">
        <v>27</v>
      </c>
      <c r="E167" s="9">
        <v>2007</v>
      </c>
      <c r="F167" s="9">
        <v>42</v>
      </c>
      <c r="G167" s="9" t="s">
        <v>326</v>
      </c>
      <c r="H167" s="9" t="s">
        <v>327</v>
      </c>
      <c r="I167" s="9" t="s">
        <v>42</v>
      </c>
      <c r="J167" s="9" t="s">
        <v>369</v>
      </c>
      <c r="K167" s="9" t="s">
        <v>215</v>
      </c>
      <c r="L167" s="306" t="s">
        <v>35</v>
      </c>
      <c r="M167" s="392">
        <v>823.25377400000002</v>
      </c>
      <c r="N167" s="331">
        <v>294.32388800000001</v>
      </c>
      <c r="O167" s="331">
        <v>340.307301</v>
      </c>
      <c r="P167" s="331">
        <v>338.53276799999998</v>
      </c>
      <c r="Q167" s="331">
        <v>340.307301</v>
      </c>
      <c r="R167" s="331">
        <v>19505.120315</v>
      </c>
      <c r="S167" s="331">
        <v>1113.9136410000001</v>
      </c>
      <c r="T167" s="331">
        <v>384.72698700000001</v>
      </c>
      <c r="U167" s="331">
        <v>384.72698700000001</v>
      </c>
      <c r="V167" s="331">
        <v>862162.26048299996</v>
      </c>
      <c r="W167" s="472">
        <f t="shared" si="21"/>
        <v>0.90748194608038391</v>
      </c>
      <c r="X167" s="472">
        <f t="shared" si="22"/>
        <v>0.32443655054557324</v>
      </c>
      <c r="Y167" s="472">
        <f t="shared" si="23"/>
        <v>0.3751245867678743</v>
      </c>
      <c r="Z167" s="472">
        <f t="shared" si="24"/>
        <v>0.37316849897200605</v>
      </c>
      <c r="AA167" s="472">
        <f t="shared" si="25"/>
        <v>0.3751245867678743</v>
      </c>
      <c r="AB167" s="472">
        <f t="shared" si="26"/>
        <v>21.500714726135261</v>
      </c>
      <c r="AC167" s="472">
        <f t="shared" si="27"/>
        <v>1.2278796048375797</v>
      </c>
      <c r="AD167" s="472">
        <f t="shared" si="28"/>
        <v>0.42408890903232294</v>
      </c>
      <c r="AE167" s="472">
        <f t="shared" si="29"/>
        <v>0.42408890903232294</v>
      </c>
      <c r="AF167" s="472">
        <f t="shared" si="30"/>
        <v>950.37121078557686</v>
      </c>
    </row>
    <row r="168" spans="1:32" ht="26.25" x14ac:dyDescent="0.25">
      <c r="A168" s="21" t="s">
        <v>207</v>
      </c>
      <c r="B168" s="4" t="s">
        <v>208</v>
      </c>
      <c r="C168" s="4" t="s">
        <v>212</v>
      </c>
      <c r="D168" s="9" t="s">
        <v>27</v>
      </c>
      <c r="E168" s="9">
        <v>2007</v>
      </c>
      <c r="F168" s="9">
        <v>43</v>
      </c>
      <c r="G168" s="9" t="s">
        <v>97</v>
      </c>
      <c r="H168" s="9" t="s">
        <v>98</v>
      </c>
      <c r="I168" s="9" t="s">
        <v>42</v>
      </c>
      <c r="J168" s="9" t="s">
        <v>369</v>
      </c>
      <c r="K168" s="9" t="s">
        <v>94</v>
      </c>
      <c r="L168" s="306" t="s">
        <v>35</v>
      </c>
      <c r="M168" s="392">
        <v>8.8071999999999998E-2</v>
      </c>
      <c r="N168" s="331">
        <v>3.1686100000000001</v>
      </c>
      <c r="O168" s="331">
        <v>3.6636549999999999</v>
      </c>
      <c r="P168" s="331">
        <v>3.6445509999999999</v>
      </c>
      <c r="Q168" s="331">
        <v>3.6636549999999999</v>
      </c>
      <c r="R168" s="331">
        <v>388.57805500000001</v>
      </c>
      <c r="S168" s="331">
        <v>53.803893000000002</v>
      </c>
      <c r="T168" s="331">
        <v>8.2421480000000003</v>
      </c>
      <c r="U168" s="331">
        <v>8.2421480000000003</v>
      </c>
      <c r="V168" s="331">
        <v>41643.879698999997</v>
      </c>
      <c r="W168" s="472">
        <f t="shared" si="21"/>
        <v>9.7082761694319993E-5</v>
      </c>
      <c r="X168" s="472">
        <f t="shared" si="22"/>
        <v>3.4927946399790997E-3</v>
      </c>
      <c r="Y168" s="472">
        <f t="shared" si="23"/>
        <v>4.0384883424380499E-3</v>
      </c>
      <c r="Z168" s="472">
        <f t="shared" si="24"/>
        <v>4.0174297871718098E-3</v>
      </c>
      <c r="AA168" s="472">
        <f t="shared" si="25"/>
        <v>4.0384883424380499E-3</v>
      </c>
      <c r="AB168" s="472">
        <f t="shared" si="26"/>
        <v>0.42833398484430207</v>
      </c>
      <c r="AC168" s="472">
        <f t="shared" si="27"/>
        <v>5.9308639775929824E-2</v>
      </c>
      <c r="AD168" s="472">
        <f t="shared" si="28"/>
        <v>9.08541295909388E-3</v>
      </c>
      <c r="AE168" s="472">
        <f t="shared" si="29"/>
        <v>9.08541295909388E-3</v>
      </c>
      <c r="AF168" s="472">
        <f t="shared" si="30"/>
        <v>45.90451958448709</v>
      </c>
    </row>
    <row r="169" spans="1:32" ht="26.25" x14ac:dyDescent="0.25">
      <c r="A169" s="21" t="s">
        <v>207</v>
      </c>
      <c r="B169" s="4" t="s">
        <v>208</v>
      </c>
      <c r="C169" s="4" t="s">
        <v>212</v>
      </c>
      <c r="D169" s="9" t="s">
        <v>27</v>
      </c>
      <c r="E169" s="9">
        <v>2007</v>
      </c>
      <c r="F169" s="9">
        <v>44</v>
      </c>
      <c r="G169" s="9" t="s">
        <v>28</v>
      </c>
      <c r="H169" s="9" t="s">
        <v>29</v>
      </c>
      <c r="I169" s="9" t="s">
        <v>42</v>
      </c>
      <c r="J169" s="9" t="s">
        <v>369</v>
      </c>
      <c r="K169" s="9" t="s">
        <v>31</v>
      </c>
      <c r="L169" s="306" t="s">
        <v>35</v>
      </c>
      <c r="M169" s="392">
        <v>4.304379</v>
      </c>
      <c r="N169" s="331">
        <v>6.7500000000000004E-4</v>
      </c>
      <c r="O169" s="331">
        <v>7.7999999999999999E-4</v>
      </c>
      <c r="P169" s="331">
        <v>7.76E-4</v>
      </c>
      <c r="Q169" s="331">
        <v>7.7999999999999999E-4</v>
      </c>
      <c r="R169" s="331">
        <v>0.13032199999999999</v>
      </c>
      <c r="S169" s="331">
        <v>8.0908999999999995E-2</v>
      </c>
      <c r="T169" s="331">
        <v>-1</v>
      </c>
      <c r="U169" s="331">
        <v>-1</v>
      </c>
      <c r="V169" s="331">
        <v>62.622711000000002</v>
      </c>
      <c r="W169" s="472">
        <f t="shared" si="21"/>
        <v>4.7447656542264896E-3</v>
      </c>
      <c r="X169" s="472">
        <f t="shared" si="22"/>
        <v>7.4406013424999999E-7</v>
      </c>
      <c r="Y169" s="472">
        <f t="shared" si="23"/>
        <v>8.5980282179999993E-7</v>
      </c>
      <c r="Z169" s="472">
        <f t="shared" si="24"/>
        <v>8.5539357655999994E-7</v>
      </c>
      <c r="AA169" s="472">
        <f t="shared" si="25"/>
        <v>8.5980282179999993E-7</v>
      </c>
      <c r="AB169" s="472">
        <f t="shared" si="26"/>
        <v>1.4365541454182E-4</v>
      </c>
      <c r="AC169" s="472">
        <f t="shared" si="27"/>
        <v>8.9186905780789982E-5</v>
      </c>
      <c r="AD169" s="472">
        <f t="shared" si="28"/>
        <v>0</v>
      </c>
      <c r="AE169" s="472">
        <f t="shared" si="29"/>
        <v>0</v>
      </c>
      <c r="AF169" s="472">
        <f t="shared" si="30"/>
        <v>6.9029722598161411E-2</v>
      </c>
    </row>
    <row r="170" spans="1:32" ht="26.25" x14ac:dyDescent="0.25">
      <c r="A170" s="21" t="s">
        <v>207</v>
      </c>
      <c r="B170" s="4" t="s">
        <v>208</v>
      </c>
      <c r="C170" s="4" t="s">
        <v>212</v>
      </c>
      <c r="D170" s="9" t="s">
        <v>27</v>
      </c>
      <c r="E170" s="9">
        <v>2007</v>
      </c>
      <c r="F170" s="9">
        <v>45</v>
      </c>
      <c r="G170" s="9" t="s">
        <v>328</v>
      </c>
      <c r="H170" s="9" t="s">
        <v>41</v>
      </c>
      <c r="I170" s="9" t="s">
        <v>42</v>
      </c>
      <c r="J170" s="9" t="s">
        <v>369</v>
      </c>
      <c r="K170" s="9" t="s">
        <v>31</v>
      </c>
      <c r="L170" s="306" t="s">
        <v>35</v>
      </c>
      <c r="M170" s="392">
        <v>8.8484049999999996</v>
      </c>
      <c r="N170" s="331">
        <v>0.13397800000000001</v>
      </c>
      <c r="O170" s="331">
        <v>0.15490999999999999</v>
      </c>
      <c r="P170" s="331">
        <v>0.15410199999999999</v>
      </c>
      <c r="Q170" s="331">
        <v>0.15490999999999999</v>
      </c>
      <c r="R170" s="331">
        <v>16.143895000000001</v>
      </c>
      <c r="S170" s="331">
        <v>1.4319850000000001</v>
      </c>
      <c r="T170" s="331">
        <v>-1</v>
      </c>
      <c r="U170" s="331">
        <v>-1</v>
      </c>
      <c r="V170" s="331">
        <v>1108.347368</v>
      </c>
      <c r="W170" s="472">
        <f t="shared" si="21"/>
        <v>9.7536969069605493E-3</v>
      </c>
      <c r="X170" s="472">
        <f t="shared" si="22"/>
        <v>1.4768546469118001E-4</v>
      </c>
      <c r="Y170" s="472">
        <f t="shared" si="23"/>
        <v>1.7075904503209999E-4</v>
      </c>
      <c r="Z170" s="472">
        <f t="shared" si="24"/>
        <v>1.6986837749361996E-4</v>
      </c>
      <c r="AA170" s="472">
        <f t="shared" si="25"/>
        <v>1.7075904503209999E-4</v>
      </c>
      <c r="AB170" s="472">
        <f t="shared" si="26"/>
        <v>1.7795598045952449E-2</v>
      </c>
      <c r="AC170" s="472">
        <f t="shared" si="27"/>
        <v>1.57849326125035E-3</v>
      </c>
      <c r="AD170" s="472">
        <f t="shared" si="28"/>
        <v>0</v>
      </c>
      <c r="AE170" s="472">
        <f t="shared" si="29"/>
        <v>0</v>
      </c>
      <c r="AF170" s="472">
        <f t="shared" si="30"/>
        <v>1.2217438391551321</v>
      </c>
    </row>
    <row r="171" spans="1:32" ht="26.25" x14ac:dyDescent="0.25">
      <c r="A171" s="21" t="s">
        <v>207</v>
      </c>
      <c r="B171" s="4" t="s">
        <v>208</v>
      </c>
      <c r="C171" s="4" t="s">
        <v>212</v>
      </c>
      <c r="D171" s="9" t="s">
        <v>27</v>
      </c>
      <c r="E171" s="9">
        <v>2007</v>
      </c>
      <c r="F171" s="9">
        <v>46</v>
      </c>
      <c r="G171" s="9" t="s">
        <v>329</v>
      </c>
      <c r="H171" s="9" t="s">
        <v>330</v>
      </c>
      <c r="I171" s="9" t="s">
        <v>42</v>
      </c>
      <c r="J171" s="9" t="s">
        <v>370</v>
      </c>
      <c r="K171" s="9" t="s">
        <v>107</v>
      </c>
      <c r="L171" s="306" t="s">
        <v>35</v>
      </c>
      <c r="M171" s="392">
        <v>4.228478</v>
      </c>
      <c r="N171" s="331">
        <v>1.9699999999999999E-4</v>
      </c>
      <c r="O171" s="331">
        <v>2.2800000000000001E-4</v>
      </c>
      <c r="P171" s="331">
        <v>2.2699999999999999E-4</v>
      </c>
      <c r="Q171" s="331">
        <v>2.2800000000000001E-4</v>
      </c>
      <c r="R171" s="331">
        <v>23.620913000000002</v>
      </c>
      <c r="S171" s="331">
        <v>2.5637560000000001</v>
      </c>
      <c r="T171" s="331">
        <v>-1</v>
      </c>
      <c r="U171" s="331">
        <v>-1</v>
      </c>
      <c r="V171" s="331">
        <v>1984.330907</v>
      </c>
      <c r="W171" s="472">
        <f t="shared" si="21"/>
        <v>4.6610991234861798E-3</v>
      </c>
      <c r="X171" s="472">
        <f t="shared" si="22"/>
        <v>2.1715532806999998E-7</v>
      </c>
      <c r="Y171" s="472">
        <f t="shared" si="23"/>
        <v>2.5132697868000002E-7</v>
      </c>
      <c r="Z171" s="472">
        <f t="shared" si="24"/>
        <v>2.5022466736999999E-7</v>
      </c>
      <c r="AA171" s="472">
        <f t="shared" si="25"/>
        <v>2.5132697868000002E-7</v>
      </c>
      <c r="AB171" s="472">
        <f t="shared" si="26"/>
        <v>2.603759955242603E-2</v>
      </c>
      <c r="AC171" s="472">
        <f t="shared" si="27"/>
        <v>2.8260572348803603E-3</v>
      </c>
      <c r="AD171" s="472">
        <f t="shared" si="28"/>
        <v>0</v>
      </c>
      <c r="AE171" s="472">
        <f t="shared" si="29"/>
        <v>0</v>
      </c>
      <c r="AF171" s="472">
        <f t="shared" si="30"/>
        <v>2.1873504015686582</v>
      </c>
    </row>
    <row r="172" spans="1:32" ht="26.25" x14ac:dyDescent="0.25">
      <c r="A172" s="21" t="s">
        <v>207</v>
      </c>
      <c r="B172" s="4" t="s">
        <v>208</v>
      </c>
      <c r="C172" s="4" t="s">
        <v>212</v>
      </c>
      <c r="D172" s="9" t="s">
        <v>27</v>
      </c>
      <c r="E172" s="9">
        <v>2007</v>
      </c>
      <c r="F172" s="9">
        <v>47</v>
      </c>
      <c r="G172" s="9" t="s">
        <v>331</v>
      </c>
      <c r="H172" s="9" t="s">
        <v>332</v>
      </c>
      <c r="I172" s="9" t="s">
        <v>42</v>
      </c>
      <c r="J172" s="9" t="s">
        <v>370</v>
      </c>
      <c r="K172" s="9" t="s">
        <v>107</v>
      </c>
      <c r="L172" s="306" t="s">
        <v>35</v>
      </c>
      <c r="M172" s="392">
        <v>1.756067</v>
      </c>
      <c r="N172" s="331">
        <v>1.18E-4</v>
      </c>
      <c r="O172" s="331">
        <v>1.37E-4</v>
      </c>
      <c r="P172" s="331">
        <v>1.36E-4</v>
      </c>
      <c r="Q172" s="331">
        <v>1.37E-4</v>
      </c>
      <c r="R172" s="331">
        <v>11.973729000000001</v>
      </c>
      <c r="S172" s="331">
        <v>1.5375909999999999</v>
      </c>
      <c r="T172" s="331">
        <v>-1</v>
      </c>
      <c r="U172" s="331">
        <v>-1</v>
      </c>
      <c r="V172" s="331">
        <v>1190.0856900000001</v>
      </c>
      <c r="W172" s="472">
        <f t="shared" si="21"/>
        <v>1.93573251521777E-3</v>
      </c>
      <c r="X172" s="472">
        <f t="shared" si="22"/>
        <v>1.3007273457999998E-7</v>
      </c>
      <c r="Y172" s="472">
        <f t="shared" si="23"/>
        <v>1.5101664946999998E-7</v>
      </c>
      <c r="Z172" s="472">
        <f t="shared" si="24"/>
        <v>1.4991433815999998E-7</v>
      </c>
      <c r="AA172" s="472">
        <f t="shared" si="25"/>
        <v>1.5101664946999998E-7</v>
      </c>
      <c r="AB172" s="472">
        <f t="shared" si="26"/>
        <v>1.319877689957499E-2</v>
      </c>
      <c r="AC172" s="472">
        <f t="shared" si="27"/>
        <v>1.6949039494542097E-3</v>
      </c>
      <c r="AD172" s="472">
        <f t="shared" si="28"/>
        <v>0</v>
      </c>
      <c r="AE172" s="472">
        <f t="shared" si="29"/>
        <v>0</v>
      </c>
      <c r="AF172" s="472">
        <f t="shared" si="30"/>
        <v>1.311844915956154</v>
      </c>
    </row>
    <row r="173" spans="1:32" ht="26.25" x14ac:dyDescent="0.25">
      <c r="A173" s="21" t="s">
        <v>207</v>
      </c>
      <c r="B173" s="4" t="s">
        <v>208</v>
      </c>
      <c r="C173" s="4" t="s">
        <v>212</v>
      </c>
      <c r="D173" s="9" t="s">
        <v>27</v>
      </c>
      <c r="E173" s="9">
        <v>2007</v>
      </c>
      <c r="F173" s="9">
        <v>48</v>
      </c>
      <c r="G173" s="9" t="s">
        <v>166</v>
      </c>
      <c r="H173" s="9" t="s">
        <v>333</v>
      </c>
      <c r="I173" s="9" t="s">
        <v>42</v>
      </c>
      <c r="J173" s="9" t="s">
        <v>370</v>
      </c>
      <c r="K173" s="9" t="s">
        <v>107</v>
      </c>
      <c r="L173" s="306" t="s">
        <v>35</v>
      </c>
      <c r="M173" s="392">
        <v>-1</v>
      </c>
      <c r="N173" s="331">
        <v>-1</v>
      </c>
      <c r="O173" s="331">
        <v>-1</v>
      </c>
      <c r="P173" s="331">
        <v>-1</v>
      </c>
      <c r="Q173" s="331">
        <v>-1</v>
      </c>
      <c r="R173" s="331">
        <v>-1</v>
      </c>
      <c r="S173" s="331">
        <v>-1</v>
      </c>
      <c r="T173" s="331">
        <v>-1</v>
      </c>
      <c r="U173" s="331">
        <v>-1</v>
      </c>
      <c r="V173" s="331">
        <v>-1</v>
      </c>
      <c r="W173" s="472">
        <f t="shared" si="21"/>
        <v>0</v>
      </c>
      <c r="X173" s="472">
        <f t="shared" si="22"/>
        <v>0</v>
      </c>
      <c r="Y173" s="472">
        <f t="shared" si="23"/>
        <v>0</v>
      </c>
      <c r="Z173" s="472">
        <f t="shared" si="24"/>
        <v>0</v>
      </c>
      <c r="AA173" s="472">
        <f t="shared" si="25"/>
        <v>0</v>
      </c>
      <c r="AB173" s="472">
        <f t="shared" si="26"/>
        <v>0</v>
      </c>
      <c r="AC173" s="472">
        <f t="shared" si="27"/>
        <v>0</v>
      </c>
      <c r="AD173" s="472">
        <f t="shared" si="28"/>
        <v>0</v>
      </c>
      <c r="AE173" s="472">
        <f t="shared" si="29"/>
        <v>0</v>
      </c>
      <c r="AF173" s="472">
        <f t="shared" si="30"/>
        <v>0</v>
      </c>
    </row>
    <row r="174" spans="1:32" ht="26.25" x14ac:dyDescent="0.25">
      <c r="A174" s="21" t="s">
        <v>207</v>
      </c>
      <c r="B174" s="4" t="s">
        <v>208</v>
      </c>
      <c r="C174" s="4" t="s">
        <v>212</v>
      </c>
      <c r="D174" s="9" t="s">
        <v>27</v>
      </c>
      <c r="E174" s="9">
        <v>2007</v>
      </c>
      <c r="F174" s="9">
        <v>49</v>
      </c>
      <c r="G174" s="9" t="s">
        <v>48</v>
      </c>
      <c r="H174" s="9" t="s">
        <v>51</v>
      </c>
      <c r="I174" s="9" t="s">
        <v>42</v>
      </c>
      <c r="J174" s="9" t="s">
        <v>369</v>
      </c>
      <c r="K174" s="9" t="s">
        <v>31</v>
      </c>
      <c r="L174" s="306" t="s">
        <v>35</v>
      </c>
      <c r="M174" s="392">
        <v>1.590357</v>
      </c>
      <c r="N174" s="331">
        <v>2.9420999999999999E-2</v>
      </c>
      <c r="O174" s="331">
        <v>3.4016999999999999E-2</v>
      </c>
      <c r="P174" s="331">
        <v>3.3840000000000002E-2</v>
      </c>
      <c r="Q174" s="331">
        <v>3.4016999999999999E-2</v>
      </c>
      <c r="R174" s="331">
        <v>1.936679</v>
      </c>
      <c r="S174" s="331">
        <v>0.27117999999999998</v>
      </c>
      <c r="T174" s="331">
        <v>5.7186000000000001E-2</v>
      </c>
      <c r="U174" s="331">
        <v>5.7186000000000001E-2</v>
      </c>
      <c r="V174" s="331">
        <v>209.891423</v>
      </c>
      <c r="W174" s="472">
        <f t="shared" si="21"/>
        <v>1.7530685080376701E-3</v>
      </c>
      <c r="X174" s="472">
        <f t="shared" si="22"/>
        <v>3.2431101051509996E-5</v>
      </c>
      <c r="Y174" s="472">
        <f t="shared" si="23"/>
        <v>3.7497323832269997E-5</v>
      </c>
      <c r="Z174" s="472">
        <f t="shared" si="24"/>
        <v>3.7302214730399995E-5</v>
      </c>
      <c r="AA174" s="472">
        <f t="shared" si="25"/>
        <v>3.7497323832269997E-5</v>
      </c>
      <c r="AB174" s="472">
        <f t="shared" si="26"/>
        <v>2.1348231655394902E-3</v>
      </c>
      <c r="AC174" s="472">
        <f t="shared" si="27"/>
        <v>2.9892478104579992E-4</v>
      </c>
      <c r="AD174" s="472">
        <f t="shared" si="28"/>
        <v>6.3036774573659997E-5</v>
      </c>
      <c r="AE174" s="472">
        <f t="shared" si="29"/>
        <v>6.3036774573659997E-5</v>
      </c>
      <c r="AF174" s="472">
        <f t="shared" si="30"/>
        <v>0.23136568944489411</v>
      </c>
    </row>
    <row r="175" spans="1:32" ht="26.25" x14ac:dyDescent="0.25">
      <c r="A175" s="21" t="s">
        <v>207</v>
      </c>
      <c r="B175" s="4" t="s">
        <v>208</v>
      </c>
      <c r="C175" s="4" t="s">
        <v>212</v>
      </c>
      <c r="D175" s="9" t="s">
        <v>27</v>
      </c>
      <c r="E175" s="9">
        <v>2007</v>
      </c>
      <c r="F175" s="9">
        <v>50</v>
      </c>
      <c r="G175" s="9" t="s">
        <v>54</v>
      </c>
      <c r="H175" s="9" t="s">
        <v>47</v>
      </c>
      <c r="I175" s="9" t="s">
        <v>42</v>
      </c>
      <c r="J175" s="9" t="s">
        <v>369</v>
      </c>
      <c r="K175" s="9" t="s">
        <v>31</v>
      </c>
      <c r="L175" s="306" t="s">
        <v>35</v>
      </c>
      <c r="M175" s="392">
        <v>16.352687</v>
      </c>
      <c r="N175" s="331">
        <v>0.22156300000000001</v>
      </c>
      <c r="O175" s="331">
        <v>0.25617899999999999</v>
      </c>
      <c r="P175" s="331">
        <v>0.25484299999999999</v>
      </c>
      <c r="Q175" s="331">
        <v>0.25617899999999999</v>
      </c>
      <c r="R175" s="331">
        <v>56.288986000000001</v>
      </c>
      <c r="S175" s="331">
        <v>4.2785029999999997</v>
      </c>
      <c r="T175" s="331">
        <v>-1</v>
      </c>
      <c r="U175" s="331">
        <v>-1</v>
      </c>
      <c r="V175" s="331">
        <v>3311.534709</v>
      </c>
      <c r="W175" s="472">
        <f t="shared" si="21"/>
        <v>1.8025751828989967E-2</v>
      </c>
      <c r="X175" s="472">
        <f t="shared" si="22"/>
        <v>2.4423140077753001E-4</v>
      </c>
      <c r="Y175" s="472">
        <f t="shared" si="23"/>
        <v>2.8238900908449002E-4</v>
      </c>
      <c r="Z175" s="472">
        <f t="shared" si="24"/>
        <v>2.8091632117432995E-4</v>
      </c>
      <c r="AA175" s="472">
        <f t="shared" si="25"/>
        <v>2.8238900908449002E-4</v>
      </c>
      <c r="AB175" s="472">
        <f t="shared" si="26"/>
        <v>6.2047985896231658E-2</v>
      </c>
      <c r="AC175" s="472">
        <f t="shared" si="27"/>
        <v>4.7162422467689289E-3</v>
      </c>
      <c r="AD175" s="472">
        <f t="shared" si="28"/>
        <v>0</v>
      </c>
      <c r="AE175" s="472">
        <f t="shared" si="29"/>
        <v>0</v>
      </c>
      <c r="AF175" s="472">
        <f t="shared" si="30"/>
        <v>3.6503421631882582</v>
      </c>
    </row>
    <row r="176" spans="1:32" ht="26.25" x14ac:dyDescent="0.25">
      <c r="A176" s="21" t="s">
        <v>207</v>
      </c>
      <c r="B176" s="4" t="s">
        <v>208</v>
      </c>
      <c r="C176" s="4" t="s">
        <v>212</v>
      </c>
      <c r="D176" s="9" t="s">
        <v>27</v>
      </c>
      <c r="E176" s="9">
        <v>2007</v>
      </c>
      <c r="F176" s="9">
        <v>51</v>
      </c>
      <c r="G176" s="9" t="s">
        <v>334</v>
      </c>
      <c r="H176" s="9" t="s">
        <v>58</v>
      </c>
      <c r="I176" s="9" t="s">
        <v>30</v>
      </c>
      <c r="J176" s="9" t="s">
        <v>369</v>
      </c>
      <c r="K176" s="9" t="s">
        <v>31</v>
      </c>
      <c r="L176" s="306" t="s">
        <v>35</v>
      </c>
      <c r="M176" s="392">
        <v>1.305876</v>
      </c>
      <c r="N176" s="331">
        <v>5.5290000000000001E-3</v>
      </c>
      <c r="O176" s="331">
        <v>6.3930000000000002E-3</v>
      </c>
      <c r="P176" s="331">
        <v>6.3600000000000002E-3</v>
      </c>
      <c r="Q176" s="331">
        <v>6.3930000000000002E-3</v>
      </c>
      <c r="R176" s="331">
        <v>0.323768</v>
      </c>
      <c r="S176" s="331">
        <v>7.1987999999999996E-2</v>
      </c>
      <c r="T176" s="331">
        <v>-1</v>
      </c>
      <c r="U176" s="331">
        <v>-1</v>
      </c>
      <c r="V176" s="331">
        <v>55.718268999999999</v>
      </c>
      <c r="W176" s="472">
        <f t="shared" si="21"/>
        <v>1.4394818842575598E-3</v>
      </c>
      <c r="X176" s="472">
        <f t="shared" si="22"/>
        <v>6.0946792329899997E-6</v>
      </c>
      <c r="Y176" s="472">
        <f t="shared" si="23"/>
        <v>7.0470762048299994E-6</v>
      </c>
      <c r="Z176" s="472">
        <f t="shared" si="24"/>
        <v>7.0106999315999995E-6</v>
      </c>
      <c r="AA176" s="472">
        <f t="shared" si="25"/>
        <v>7.0470762048299994E-6</v>
      </c>
      <c r="AB176" s="472">
        <f t="shared" si="26"/>
        <v>3.5689312821608001E-4</v>
      </c>
      <c r="AC176" s="472">
        <f t="shared" si="27"/>
        <v>7.9353186584279993E-5</v>
      </c>
      <c r="AD176" s="472">
        <f t="shared" si="28"/>
        <v>0</v>
      </c>
      <c r="AE176" s="472">
        <f t="shared" si="29"/>
        <v>0</v>
      </c>
      <c r="AF176" s="472">
        <f t="shared" si="30"/>
        <v>6.1418878092322389E-2</v>
      </c>
    </row>
    <row r="177" spans="1:32" ht="26.25" x14ac:dyDescent="0.25">
      <c r="A177" s="21" t="s">
        <v>207</v>
      </c>
      <c r="B177" s="4" t="s">
        <v>208</v>
      </c>
      <c r="C177" s="4" t="s">
        <v>212</v>
      </c>
      <c r="D177" s="9" t="s">
        <v>27</v>
      </c>
      <c r="E177" s="9">
        <v>2007</v>
      </c>
      <c r="F177" s="9">
        <v>52</v>
      </c>
      <c r="G177" s="9" t="s">
        <v>335</v>
      </c>
      <c r="H177" s="9" t="s">
        <v>336</v>
      </c>
      <c r="I177" s="9" t="s">
        <v>42</v>
      </c>
      <c r="J177" s="9"/>
      <c r="K177" s="9" t="s">
        <v>104</v>
      </c>
      <c r="L177" s="306" t="s">
        <v>35</v>
      </c>
      <c r="M177" s="392">
        <v>4.8078000000000003E-2</v>
      </c>
      <c r="N177" s="331">
        <v>4.9370000000000004E-3</v>
      </c>
      <c r="O177" s="331">
        <v>5.7089999999999997E-3</v>
      </c>
      <c r="P177" s="331">
        <v>5.679E-3</v>
      </c>
      <c r="Q177" s="331">
        <v>5.7089999999999997E-3</v>
      </c>
      <c r="R177" s="331">
        <v>8.3359000000000003E-2</v>
      </c>
      <c r="S177" s="331">
        <v>1.5321E-2</v>
      </c>
      <c r="T177" s="331">
        <v>-1</v>
      </c>
      <c r="U177" s="331">
        <v>-1</v>
      </c>
      <c r="V177" s="331">
        <v>11.857984999999999</v>
      </c>
      <c r="W177" s="472">
        <f t="shared" si="21"/>
        <v>5.2996923162179999E-5</v>
      </c>
      <c r="X177" s="472">
        <f t="shared" si="22"/>
        <v>5.4421109374700001E-6</v>
      </c>
      <c r="Y177" s="472">
        <f t="shared" si="23"/>
        <v>6.293095268789999E-6</v>
      </c>
      <c r="Z177" s="472">
        <f t="shared" si="24"/>
        <v>6.2600259294899998E-6</v>
      </c>
      <c r="AA177" s="472">
        <f t="shared" si="25"/>
        <v>6.293095268789999E-6</v>
      </c>
      <c r="AB177" s="472">
        <f t="shared" si="26"/>
        <v>9.1887568490289995E-5</v>
      </c>
      <c r="AC177" s="472">
        <f t="shared" si="27"/>
        <v>1.6888511580509998E-5</v>
      </c>
      <c r="AD177" s="472">
        <f t="shared" si="28"/>
        <v>0</v>
      </c>
      <c r="AE177" s="472">
        <f t="shared" si="29"/>
        <v>0</v>
      </c>
      <c r="AF177" s="472">
        <f t="shared" si="30"/>
        <v>1.3071190979310348E-2</v>
      </c>
    </row>
    <row r="178" spans="1:32" ht="26.25" x14ac:dyDescent="0.25">
      <c r="A178" s="21" t="s">
        <v>207</v>
      </c>
      <c r="B178" s="4" t="s">
        <v>208</v>
      </c>
      <c r="C178" s="4" t="s">
        <v>212</v>
      </c>
      <c r="D178" s="9" t="s">
        <v>27</v>
      </c>
      <c r="E178" s="9">
        <v>2007</v>
      </c>
      <c r="F178" s="9">
        <v>53</v>
      </c>
      <c r="G178" s="9" t="s">
        <v>74</v>
      </c>
      <c r="H178" s="9" t="s">
        <v>75</v>
      </c>
      <c r="I178" s="9" t="s">
        <v>42</v>
      </c>
      <c r="J178" s="9" t="s">
        <v>369</v>
      </c>
      <c r="K178" s="9" t="s">
        <v>31</v>
      </c>
      <c r="L178" s="306" t="s">
        <v>35</v>
      </c>
      <c r="M178" s="392">
        <v>100.300061</v>
      </c>
      <c r="N178" s="331">
        <v>2.5585019999999998</v>
      </c>
      <c r="O178" s="331">
        <v>2.9582269999999999</v>
      </c>
      <c r="P178" s="331">
        <v>2.9428010000000002</v>
      </c>
      <c r="Q178" s="331">
        <v>2.9582269999999999</v>
      </c>
      <c r="R178" s="331">
        <v>2831.0153110000001</v>
      </c>
      <c r="S178" s="331">
        <v>222.078351</v>
      </c>
      <c r="T178" s="331">
        <v>57.441544999999998</v>
      </c>
      <c r="U178" s="331">
        <v>57.441544999999998</v>
      </c>
      <c r="V178" s="331">
        <v>171887.268733</v>
      </c>
      <c r="W178" s="472">
        <f t="shared" si="21"/>
        <v>0.1105618916339899</v>
      </c>
      <c r="X178" s="472">
        <f t="shared" si="22"/>
        <v>2.8202656912576195E-3</v>
      </c>
      <c r="Y178" s="472">
        <f t="shared" si="23"/>
        <v>3.2608870796473699E-3</v>
      </c>
      <c r="Z178" s="472">
        <f t="shared" si="24"/>
        <v>3.2438828253793101E-3</v>
      </c>
      <c r="AA178" s="472">
        <f t="shared" si="25"/>
        <v>3.2608870796473699E-3</v>
      </c>
      <c r="AB178" s="472">
        <f t="shared" si="26"/>
        <v>3.1206601960984672</v>
      </c>
      <c r="AC178" s="472">
        <f t="shared" si="27"/>
        <v>0.24479947801344981</v>
      </c>
      <c r="AD178" s="472">
        <f t="shared" si="28"/>
        <v>6.3318464717373943E-2</v>
      </c>
      <c r="AE178" s="472">
        <f t="shared" si="29"/>
        <v>6.3318464717373943E-2</v>
      </c>
      <c r="AF178" s="472">
        <f t="shared" si="30"/>
        <v>189.47328036939527</v>
      </c>
    </row>
    <row r="179" spans="1:32" ht="26.25" x14ac:dyDescent="0.25">
      <c r="A179" s="21" t="s">
        <v>207</v>
      </c>
      <c r="B179" s="4" t="s">
        <v>208</v>
      </c>
      <c r="C179" s="4" t="s">
        <v>212</v>
      </c>
      <c r="D179" s="9" t="s">
        <v>27</v>
      </c>
      <c r="E179" s="9">
        <v>2007</v>
      </c>
      <c r="F179" s="9">
        <v>54</v>
      </c>
      <c r="G179" s="9" t="s">
        <v>126</v>
      </c>
      <c r="H179" s="9" t="s">
        <v>53</v>
      </c>
      <c r="I179" s="9" t="s">
        <v>42</v>
      </c>
      <c r="J179" s="9" t="s">
        <v>369</v>
      </c>
      <c r="K179" s="9" t="s">
        <v>31</v>
      </c>
      <c r="L179" s="306" t="s">
        <v>35</v>
      </c>
      <c r="M179" s="392">
        <v>8.8609480000000005</v>
      </c>
      <c r="N179" s="331">
        <v>0.67141799999999996</v>
      </c>
      <c r="O179" s="331">
        <v>0.77631600000000001</v>
      </c>
      <c r="P179" s="331">
        <v>0.77226799999999995</v>
      </c>
      <c r="Q179" s="331">
        <v>0.77631600000000001</v>
      </c>
      <c r="R179" s="331">
        <v>8.2010539999999992</v>
      </c>
      <c r="S179" s="331">
        <v>1.0995349999999999</v>
      </c>
      <c r="T179" s="331">
        <v>0.61545099999999997</v>
      </c>
      <c r="U179" s="331">
        <v>0.61545099999999997</v>
      </c>
      <c r="V179" s="331">
        <v>851.03319799999997</v>
      </c>
      <c r="W179" s="472">
        <f t="shared" si="21"/>
        <v>9.7675231977218807E-3</v>
      </c>
      <c r="X179" s="472">
        <f t="shared" si="22"/>
        <v>7.4011165513757993E-4</v>
      </c>
      <c r="Y179" s="472">
        <f t="shared" si="23"/>
        <v>8.5574190693395993E-4</v>
      </c>
      <c r="Z179" s="472">
        <f t="shared" si="24"/>
        <v>8.5127975075107983E-4</v>
      </c>
      <c r="AA179" s="472">
        <f t="shared" si="25"/>
        <v>8.5574190693395993E-4</v>
      </c>
      <c r="AB179" s="472">
        <f t="shared" si="26"/>
        <v>9.0401145781207372E-3</v>
      </c>
      <c r="AC179" s="472">
        <f t="shared" si="27"/>
        <v>1.2120298662408498E-3</v>
      </c>
      <c r="AD179" s="472">
        <f t="shared" si="28"/>
        <v>6.7841859805080991E-4</v>
      </c>
      <c r="AE179" s="472">
        <f t="shared" si="29"/>
        <v>6.7841859805080991E-4</v>
      </c>
      <c r="AF179" s="472">
        <f t="shared" si="30"/>
        <v>0.93810351934086933</v>
      </c>
    </row>
    <row r="180" spans="1:32" ht="26.25" x14ac:dyDescent="0.25">
      <c r="A180" s="12" t="s">
        <v>248</v>
      </c>
      <c r="B180" s="4" t="s">
        <v>249</v>
      </c>
      <c r="C180" s="4" t="s">
        <v>212</v>
      </c>
      <c r="D180" s="9" t="s">
        <v>27</v>
      </c>
      <c r="E180" s="9">
        <v>2007</v>
      </c>
      <c r="F180" s="9">
        <v>1</v>
      </c>
      <c r="G180" s="9" t="s">
        <v>235</v>
      </c>
      <c r="H180" s="9" t="s">
        <v>236</v>
      </c>
      <c r="I180" s="9" t="s">
        <v>42</v>
      </c>
      <c r="J180" s="9" t="s">
        <v>373</v>
      </c>
      <c r="K180" s="9" t="s">
        <v>119</v>
      </c>
      <c r="L180" s="306" t="s">
        <v>35</v>
      </c>
      <c r="M180" s="392">
        <v>-1</v>
      </c>
      <c r="N180" s="331">
        <v>-1</v>
      </c>
      <c r="O180" s="331">
        <v>-1</v>
      </c>
      <c r="P180" s="331">
        <v>-1</v>
      </c>
      <c r="Q180" s="331">
        <v>-1</v>
      </c>
      <c r="R180" s="331">
        <v>-1</v>
      </c>
      <c r="S180" s="331">
        <v>-1</v>
      </c>
      <c r="T180" s="331">
        <v>-1</v>
      </c>
      <c r="U180" s="331">
        <v>-1</v>
      </c>
      <c r="V180" s="331">
        <v>-1</v>
      </c>
      <c r="W180" s="472">
        <f t="shared" si="21"/>
        <v>0</v>
      </c>
      <c r="X180" s="472">
        <f t="shared" si="22"/>
        <v>0</v>
      </c>
      <c r="Y180" s="472">
        <f t="shared" si="23"/>
        <v>0</v>
      </c>
      <c r="Z180" s="472">
        <f t="shared" si="24"/>
        <v>0</v>
      </c>
      <c r="AA180" s="472">
        <f t="shared" si="25"/>
        <v>0</v>
      </c>
      <c r="AB180" s="472">
        <f t="shared" si="26"/>
        <v>0</v>
      </c>
      <c r="AC180" s="472">
        <f t="shared" si="27"/>
        <v>0</v>
      </c>
      <c r="AD180" s="472">
        <f t="shared" si="28"/>
        <v>0</v>
      </c>
      <c r="AE180" s="472">
        <f t="shared" si="29"/>
        <v>0</v>
      </c>
      <c r="AF180" s="472">
        <f t="shared" si="30"/>
        <v>0</v>
      </c>
    </row>
    <row r="181" spans="1:32" ht="26.25" x14ac:dyDescent="0.25">
      <c r="A181" s="12" t="s">
        <v>248</v>
      </c>
      <c r="B181" s="4" t="s">
        <v>249</v>
      </c>
      <c r="C181" s="4" t="s">
        <v>212</v>
      </c>
      <c r="D181" s="9" t="s">
        <v>27</v>
      </c>
      <c r="E181" s="9">
        <v>2007</v>
      </c>
      <c r="F181" s="9">
        <v>4</v>
      </c>
      <c r="G181" s="9" t="s">
        <v>54</v>
      </c>
      <c r="H181" s="9" t="s">
        <v>47</v>
      </c>
      <c r="I181" s="9" t="s">
        <v>42</v>
      </c>
      <c r="J181" s="9" t="s">
        <v>369</v>
      </c>
      <c r="K181" s="9" t="s">
        <v>31</v>
      </c>
      <c r="L181" s="306" t="s">
        <v>35</v>
      </c>
      <c r="M181" s="392">
        <v>5.7715370000000004</v>
      </c>
      <c r="N181" s="331">
        <v>7.8199000000000005E-2</v>
      </c>
      <c r="O181" s="331">
        <v>9.0415999999999996E-2</v>
      </c>
      <c r="P181" s="331">
        <v>8.9944999999999997E-2</v>
      </c>
      <c r="Q181" s="331">
        <v>9.0415999999999996E-2</v>
      </c>
      <c r="R181" s="331">
        <v>19.866700999999999</v>
      </c>
      <c r="S181" s="331">
        <v>1.51006</v>
      </c>
      <c r="T181" s="331">
        <v>-1</v>
      </c>
      <c r="U181" s="331">
        <v>-1</v>
      </c>
      <c r="V181" s="331">
        <v>1168.7769559999999</v>
      </c>
      <c r="W181" s="472">
        <f t="shared" si="21"/>
        <v>6.36203051118347E-3</v>
      </c>
      <c r="X181" s="472">
        <f t="shared" si="22"/>
        <v>8.6199642130689989E-5</v>
      </c>
      <c r="Y181" s="472">
        <f t="shared" si="23"/>
        <v>9.9666579404959982E-5</v>
      </c>
      <c r="Z181" s="472">
        <f t="shared" si="24"/>
        <v>9.9147390777949988E-5</v>
      </c>
      <c r="AA181" s="472">
        <f t="shared" si="25"/>
        <v>9.9666579404959982E-5</v>
      </c>
      <c r="AB181" s="472">
        <f t="shared" si="26"/>
        <v>2.1899289204688307E-2</v>
      </c>
      <c r="AC181" s="472">
        <f t="shared" si="27"/>
        <v>1.6645562167785998E-3</v>
      </c>
      <c r="AD181" s="472">
        <f t="shared" si="28"/>
        <v>0</v>
      </c>
      <c r="AE181" s="472">
        <f t="shared" si="29"/>
        <v>0</v>
      </c>
      <c r="AF181" s="472">
        <f t="shared" si="30"/>
        <v>1.2883560574661721</v>
      </c>
    </row>
    <row r="182" spans="1:32" ht="26.25" x14ac:dyDescent="0.25">
      <c r="A182" s="12" t="s">
        <v>248</v>
      </c>
      <c r="B182" s="4" t="s">
        <v>249</v>
      </c>
      <c r="C182" s="4" t="s">
        <v>212</v>
      </c>
      <c r="D182" s="9" t="s">
        <v>27</v>
      </c>
      <c r="E182" s="9">
        <v>2007</v>
      </c>
      <c r="F182" s="9">
        <v>6</v>
      </c>
      <c r="G182" s="9" t="s">
        <v>74</v>
      </c>
      <c r="H182" s="9" t="s">
        <v>75</v>
      </c>
      <c r="I182" s="9" t="s">
        <v>42</v>
      </c>
      <c r="J182" s="9" t="s">
        <v>369</v>
      </c>
      <c r="K182" s="9" t="s">
        <v>31</v>
      </c>
      <c r="L182" s="306" t="s">
        <v>35</v>
      </c>
      <c r="M182" s="392">
        <v>31.426098</v>
      </c>
      <c r="N182" s="331">
        <v>0.80163200000000001</v>
      </c>
      <c r="O182" s="331">
        <v>0.92687399999999998</v>
      </c>
      <c r="P182" s="331">
        <v>0.922041</v>
      </c>
      <c r="Q182" s="331">
        <v>0.92687399999999998</v>
      </c>
      <c r="R182" s="331">
        <v>887.01605400000005</v>
      </c>
      <c r="S182" s="331">
        <v>69.581772000000001</v>
      </c>
      <c r="T182" s="331">
        <v>17.997631999999999</v>
      </c>
      <c r="U182" s="331">
        <v>17.997631999999999</v>
      </c>
      <c r="V182" s="331">
        <v>53855.860934999997</v>
      </c>
      <c r="W182" s="472">
        <f t="shared" si="21"/>
        <v>3.4641343254568378E-2</v>
      </c>
      <c r="X182" s="472">
        <f t="shared" si="22"/>
        <v>8.8364802005791996E-4</v>
      </c>
      <c r="Y182" s="472">
        <f t="shared" si="23"/>
        <v>1.02170369314494E-3</v>
      </c>
      <c r="Z182" s="472">
        <f t="shared" si="24"/>
        <v>1.0163762225837098E-3</v>
      </c>
      <c r="AA182" s="472">
        <f t="shared" si="25"/>
        <v>1.02170369314494E-3</v>
      </c>
      <c r="AB182" s="472">
        <f t="shared" si="26"/>
        <v>0.97776782847577082</v>
      </c>
      <c r="AC182" s="472">
        <f t="shared" si="27"/>
        <v>7.6700774245441319E-2</v>
      </c>
      <c r="AD182" s="472">
        <f t="shared" si="28"/>
        <v>1.9838993306817918E-2</v>
      </c>
      <c r="AE182" s="472">
        <f t="shared" si="29"/>
        <v>1.9838993306817918E-2</v>
      </c>
      <c r="AF182" s="472">
        <f t="shared" si="30"/>
        <v>59.365924618437667</v>
      </c>
    </row>
    <row r="183" spans="1:32" ht="26.25" x14ac:dyDescent="0.25">
      <c r="A183" s="12" t="s">
        <v>248</v>
      </c>
      <c r="B183" s="4" t="s">
        <v>249</v>
      </c>
      <c r="C183" s="4" t="s">
        <v>212</v>
      </c>
      <c r="D183" s="9" t="s">
        <v>27</v>
      </c>
      <c r="E183" s="9">
        <v>2007</v>
      </c>
      <c r="F183" s="9">
        <v>2</v>
      </c>
      <c r="G183" s="9" t="s">
        <v>97</v>
      </c>
      <c r="H183" s="9" t="s">
        <v>98</v>
      </c>
      <c r="I183" s="9" t="s">
        <v>42</v>
      </c>
      <c r="J183" s="9" t="s">
        <v>369</v>
      </c>
      <c r="K183" s="9" t="s">
        <v>94</v>
      </c>
      <c r="L183" s="306" t="s">
        <v>35</v>
      </c>
      <c r="M183" s="392">
        <v>2.029E-3</v>
      </c>
      <c r="N183" s="331">
        <v>7.3006000000000001E-2</v>
      </c>
      <c r="O183" s="331">
        <v>8.4412000000000001E-2</v>
      </c>
      <c r="P183" s="331">
        <v>8.3972000000000005E-2</v>
      </c>
      <c r="Q183" s="331">
        <v>8.4412000000000001E-2</v>
      </c>
      <c r="R183" s="331">
        <v>8.9529630000000004</v>
      </c>
      <c r="S183" s="331">
        <v>1.2396590000000001</v>
      </c>
      <c r="T183" s="331">
        <v>0.18990199999999999</v>
      </c>
      <c r="U183" s="331">
        <v>0.18990199999999999</v>
      </c>
      <c r="V183" s="331">
        <v>959.488338</v>
      </c>
      <c r="W183" s="472">
        <f t="shared" si="21"/>
        <v>2.23658964799E-6</v>
      </c>
      <c r="X183" s="472">
        <f t="shared" si="22"/>
        <v>8.0475339497859991E-5</v>
      </c>
      <c r="Y183" s="472">
        <f t="shared" si="23"/>
        <v>9.304830229972E-5</v>
      </c>
      <c r="Z183" s="472">
        <f t="shared" si="24"/>
        <v>9.2563285323319999E-5</v>
      </c>
      <c r="AA183" s="472">
        <f t="shared" si="25"/>
        <v>9.304830229972E-5</v>
      </c>
      <c r="AB183" s="472">
        <f t="shared" si="26"/>
        <v>9.8689523729115301E-3</v>
      </c>
      <c r="AC183" s="472">
        <f t="shared" si="27"/>
        <v>1.36649013624329E-3</v>
      </c>
      <c r="AD183" s="472">
        <f t="shared" si="28"/>
        <v>2.0933112239161997E-4</v>
      </c>
      <c r="AE183" s="472">
        <f t="shared" si="29"/>
        <v>2.0933112239161997E-4</v>
      </c>
      <c r="AF183" s="472">
        <f t="shared" si="30"/>
        <v>1.0576548467905027</v>
      </c>
    </row>
    <row r="184" spans="1:32" ht="26.25" x14ac:dyDescent="0.25">
      <c r="A184" s="12" t="s">
        <v>248</v>
      </c>
      <c r="B184" s="4" t="s">
        <v>249</v>
      </c>
      <c r="C184" s="4" t="s">
        <v>212</v>
      </c>
      <c r="D184" s="9" t="s">
        <v>27</v>
      </c>
      <c r="E184" s="9">
        <v>2007</v>
      </c>
      <c r="F184" s="9">
        <v>7</v>
      </c>
      <c r="G184" s="9" t="s">
        <v>337</v>
      </c>
      <c r="H184" s="9" t="s">
        <v>338</v>
      </c>
      <c r="I184" s="9" t="s">
        <v>42</v>
      </c>
      <c r="J184" s="9" t="s">
        <v>369</v>
      </c>
      <c r="K184" s="9" t="s">
        <v>215</v>
      </c>
      <c r="L184" s="306" t="s">
        <v>35</v>
      </c>
      <c r="M184" s="392">
        <v>1.385062</v>
      </c>
      <c r="N184" s="331">
        <v>0.22196199999999999</v>
      </c>
      <c r="O184" s="331">
        <v>0.25663999999999998</v>
      </c>
      <c r="P184" s="331">
        <v>0.25530199999999997</v>
      </c>
      <c r="Q184" s="331">
        <v>0.25663999999999998</v>
      </c>
      <c r="R184" s="331">
        <v>4.6276489999999999</v>
      </c>
      <c r="S184" s="331">
        <v>0.54442000000000002</v>
      </c>
      <c r="T184" s="331">
        <v>-1</v>
      </c>
      <c r="U184" s="331">
        <v>-1</v>
      </c>
      <c r="V184" s="331">
        <v>421.37792100000001</v>
      </c>
      <c r="W184" s="472">
        <f t="shared" si="21"/>
        <v>1.52676950765122E-3</v>
      </c>
      <c r="X184" s="472">
        <f t="shared" si="22"/>
        <v>2.4467122299022E-4</v>
      </c>
      <c r="Y184" s="472">
        <f t="shared" si="23"/>
        <v>2.8289717459839997E-4</v>
      </c>
      <c r="Z184" s="472">
        <f t="shared" si="24"/>
        <v>2.8142228206561997E-4</v>
      </c>
      <c r="AA184" s="472">
        <f t="shared" si="25"/>
        <v>2.8289717459839997E-4</v>
      </c>
      <c r="AB184" s="472">
        <f t="shared" si="26"/>
        <v>5.1011098314101893E-3</v>
      </c>
      <c r="AC184" s="472">
        <f t="shared" si="27"/>
        <v>6.0012032339019992E-4</v>
      </c>
      <c r="AD184" s="472">
        <f t="shared" si="28"/>
        <v>0</v>
      </c>
      <c r="AE184" s="472">
        <f t="shared" si="29"/>
        <v>0</v>
      </c>
      <c r="AF184" s="472">
        <f t="shared" si="30"/>
        <v>0.46448964810258653</v>
      </c>
    </row>
    <row r="185" spans="1:32" ht="26.25" x14ac:dyDescent="0.25">
      <c r="A185" s="12" t="s">
        <v>248</v>
      </c>
      <c r="B185" s="4" t="s">
        <v>249</v>
      </c>
      <c r="C185" s="4" t="s">
        <v>212</v>
      </c>
      <c r="D185" s="9" t="s">
        <v>27</v>
      </c>
      <c r="E185" s="9">
        <v>2007</v>
      </c>
      <c r="F185" s="9">
        <v>3</v>
      </c>
      <c r="G185" s="9" t="s">
        <v>132</v>
      </c>
      <c r="H185" s="9" t="s">
        <v>134</v>
      </c>
      <c r="I185" s="9" t="s">
        <v>42</v>
      </c>
      <c r="J185" s="9" t="s">
        <v>371</v>
      </c>
      <c r="K185" s="9" t="s">
        <v>129</v>
      </c>
      <c r="L185" s="306" t="s">
        <v>35</v>
      </c>
      <c r="M185" s="392">
        <v>2.980674</v>
      </c>
      <c r="N185" s="331">
        <v>2.8986000000000001E-2</v>
      </c>
      <c r="O185" s="331">
        <v>2.5288000000000001E-2</v>
      </c>
      <c r="P185" s="331">
        <v>2.4195000000000001E-2</v>
      </c>
      <c r="Q185" s="331">
        <v>2.8398E-2</v>
      </c>
      <c r="R185" s="331">
        <v>2.0088000000000002E-2</v>
      </c>
      <c r="S185" s="331">
        <v>4.1520000000000003E-3</v>
      </c>
      <c r="T185" s="331">
        <v>-1</v>
      </c>
      <c r="U185" s="331">
        <v>-1</v>
      </c>
      <c r="V185" s="331">
        <v>3.21394</v>
      </c>
      <c r="W185" s="472">
        <f t="shared" si="21"/>
        <v>3.2856306616229399E-3</v>
      </c>
      <c r="X185" s="472">
        <f t="shared" si="22"/>
        <v>3.1951595631660001E-5</v>
      </c>
      <c r="Y185" s="472">
        <f t="shared" si="23"/>
        <v>2.7875248407279999E-5</v>
      </c>
      <c r="Z185" s="472">
        <f t="shared" si="24"/>
        <v>2.6670422145449999E-5</v>
      </c>
      <c r="AA185" s="472">
        <f t="shared" si="25"/>
        <v>3.1303436581379997E-5</v>
      </c>
      <c r="AB185" s="472">
        <f t="shared" si="26"/>
        <v>2.2143229595279998E-5</v>
      </c>
      <c r="AC185" s="472">
        <f t="shared" si="27"/>
        <v>4.5767965591200007E-6</v>
      </c>
      <c r="AD185" s="472">
        <f t="shared" si="28"/>
        <v>0</v>
      </c>
      <c r="AE185" s="472">
        <f t="shared" si="29"/>
        <v>0</v>
      </c>
      <c r="AF185" s="472">
        <f t="shared" si="30"/>
        <v>3.5427624116613999E-3</v>
      </c>
    </row>
    <row r="186" spans="1:32" ht="26.25" x14ac:dyDescent="0.25">
      <c r="A186" s="12" t="s">
        <v>248</v>
      </c>
      <c r="B186" s="4" t="s">
        <v>249</v>
      </c>
      <c r="C186" s="4" t="s">
        <v>212</v>
      </c>
      <c r="D186" s="9" t="s">
        <v>27</v>
      </c>
      <c r="E186" s="9">
        <v>2007</v>
      </c>
      <c r="F186" s="9">
        <v>5</v>
      </c>
      <c r="G186" s="9" t="s">
        <v>339</v>
      </c>
      <c r="H186" s="9" t="s">
        <v>340</v>
      </c>
      <c r="I186" s="9" t="s">
        <v>42</v>
      </c>
      <c r="J186" s="9" t="s">
        <v>372</v>
      </c>
      <c r="K186" s="9" t="s">
        <v>107</v>
      </c>
      <c r="L186" s="306" t="s">
        <v>35</v>
      </c>
      <c r="M186" s="392">
        <v>0.382629</v>
      </c>
      <c r="N186" s="331">
        <v>4.0000000000000003E-5</v>
      </c>
      <c r="O186" s="331">
        <v>4.6999999999999997E-5</v>
      </c>
      <c r="P186" s="331">
        <v>4.6E-5</v>
      </c>
      <c r="Q186" s="331">
        <v>4.6999999999999997E-5</v>
      </c>
      <c r="R186" s="331">
        <v>3.197749</v>
      </c>
      <c r="S186" s="331">
        <v>0.52419099999999996</v>
      </c>
      <c r="T186" s="331">
        <v>-1</v>
      </c>
      <c r="U186" s="331">
        <v>-1</v>
      </c>
      <c r="V186" s="331">
        <v>405.72035799999998</v>
      </c>
      <c r="W186" s="472">
        <f t="shared" si="21"/>
        <v>4.2177627423398996E-4</v>
      </c>
      <c r="X186" s="472">
        <f t="shared" si="22"/>
        <v>4.4092452400000001E-8</v>
      </c>
      <c r="Y186" s="472">
        <f t="shared" si="23"/>
        <v>5.1808631569999998E-8</v>
      </c>
      <c r="Z186" s="472">
        <f t="shared" si="24"/>
        <v>5.0706320259999999E-8</v>
      </c>
      <c r="AA186" s="472">
        <f t="shared" si="25"/>
        <v>5.1808631569999998E-8</v>
      </c>
      <c r="AB186" s="472">
        <f t="shared" si="26"/>
        <v>3.5249148892411899E-3</v>
      </c>
      <c r="AC186" s="472">
        <f t="shared" si="27"/>
        <v>5.7782166790020992E-4</v>
      </c>
      <c r="AD186" s="472">
        <f t="shared" si="28"/>
        <v>0</v>
      </c>
      <c r="AE186" s="472">
        <f t="shared" si="29"/>
        <v>0</v>
      </c>
      <c r="AF186" s="472">
        <f t="shared" si="30"/>
        <v>0.44723013932064892</v>
      </c>
    </row>
    <row r="187" spans="1:32" x14ac:dyDescent="0.25">
      <c r="A187" s="11" t="s">
        <v>246</v>
      </c>
      <c r="B187" s="5" t="s">
        <v>244</v>
      </c>
      <c r="C187" s="4" t="s">
        <v>247</v>
      </c>
      <c r="D187" s="9" t="s">
        <v>27</v>
      </c>
      <c r="E187" s="9">
        <v>2007</v>
      </c>
      <c r="F187" s="9">
        <v>7</v>
      </c>
      <c r="G187" s="9" t="s">
        <v>156</v>
      </c>
      <c r="H187" s="9" t="s">
        <v>116</v>
      </c>
      <c r="I187" s="9" t="s">
        <v>42</v>
      </c>
      <c r="J187" s="9" t="s">
        <v>371</v>
      </c>
      <c r="K187" s="9" t="s">
        <v>129</v>
      </c>
      <c r="L187" s="306" t="s">
        <v>35</v>
      </c>
      <c r="M187" s="392">
        <v>437.54621900000001</v>
      </c>
      <c r="N187" s="331">
        <v>4.6092310000000003</v>
      </c>
      <c r="O187" s="331">
        <v>4.0212289999999999</v>
      </c>
      <c r="P187" s="331">
        <v>3.8473709999999999</v>
      </c>
      <c r="Q187" s="331">
        <v>4.5156980000000004</v>
      </c>
      <c r="R187" s="331">
        <v>0.38219599999999998</v>
      </c>
      <c r="S187" s="331">
        <v>0.44236300000000001</v>
      </c>
      <c r="T187" s="331">
        <v>-1</v>
      </c>
      <c r="U187" s="331">
        <v>-1</v>
      </c>
      <c r="V187" s="331">
        <v>342.385986</v>
      </c>
      <c r="W187" s="472">
        <f t="shared" si="21"/>
        <v>0.48231214585143689</v>
      </c>
      <c r="X187" s="472">
        <f t="shared" si="22"/>
        <v>5.0808074617026107E-3</v>
      </c>
      <c r="Y187" s="472">
        <f t="shared" si="23"/>
        <v>4.4326462067999896E-3</v>
      </c>
      <c r="Z187" s="472">
        <f t="shared" si="24"/>
        <v>4.2410005670660096E-3</v>
      </c>
      <c r="AA187" s="472">
        <f t="shared" si="25"/>
        <v>4.9777049779443795E-3</v>
      </c>
      <c r="AB187" s="472">
        <f t="shared" si="26"/>
        <v>4.2129897343675993E-4</v>
      </c>
      <c r="AC187" s="472">
        <f t="shared" si="27"/>
        <v>4.8762173802553E-4</v>
      </c>
      <c r="AD187" s="472">
        <f t="shared" si="28"/>
        <v>0</v>
      </c>
      <c r="AE187" s="472">
        <f t="shared" si="29"/>
        <v>0</v>
      </c>
      <c r="AF187" s="472">
        <f t="shared" si="30"/>
        <v>0.37741594475330165</v>
      </c>
    </row>
    <row r="188" spans="1:32" x14ac:dyDescent="0.25">
      <c r="A188" s="11" t="s">
        <v>243</v>
      </c>
      <c r="B188" s="4" t="s">
        <v>244</v>
      </c>
      <c r="C188" s="4" t="s">
        <v>245</v>
      </c>
      <c r="D188" s="9" t="s">
        <v>27</v>
      </c>
      <c r="E188" s="9">
        <v>2007</v>
      </c>
      <c r="F188" s="9">
        <v>2</v>
      </c>
      <c r="G188" s="9" t="s">
        <v>28</v>
      </c>
      <c r="H188" s="9" t="s">
        <v>29</v>
      </c>
      <c r="I188" s="9" t="s">
        <v>42</v>
      </c>
      <c r="J188" s="9" t="s">
        <v>369</v>
      </c>
      <c r="K188" s="9" t="s">
        <v>31</v>
      </c>
      <c r="L188" s="306" t="s">
        <v>35</v>
      </c>
      <c r="M188" s="392">
        <v>2.15219</v>
      </c>
      <c r="N188" s="331">
        <v>3.3700000000000001E-4</v>
      </c>
      <c r="O188" s="331">
        <v>3.8999999999999999E-4</v>
      </c>
      <c r="P188" s="331">
        <v>3.88E-4</v>
      </c>
      <c r="Q188" s="331">
        <v>3.8999999999999999E-4</v>
      </c>
      <c r="R188" s="331">
        <v>6.5160999999999997E-2</v>
      </c>
      <c r="S188" s="331">
        <v>4.0453999999999997E-2</v>
      </c>
      <c r="T188" s="331">
        <v>-1</v>
      </c>
      <c r="U188" s="331">
        <v>-1</v>
      </c>
      <c r="V188" s="331">
        <v>31.311354999999999</v>
      </c>
      <c r="W188" s="472">
        <f t="shared" si="21"/>
        <v>2.3723833782688998E-3</v>
      </c>
      <c r="X188" s="472">
        <f t="shared" si="22"/>
        <v>3.7147891146999996E-7</v>
      </c>
      <c r="Y188" s="472">
        <f t="shared" si="23"/>
        <v>4.2990141089999997E-7</v>
      </c>
      <c r="Z188" s="472">
        <f t="shared" si="24"/>
        <v>4.2769678827999997E-7</v>
      </c>
      <c r="AA188" s="472">
        <f t="shared" si="25"/>
        <v>4.2990141089999997E-7</v>
      </c>
      <c r="AB188" s="472">
        <f t="shared" si="26"/>
        <v>7.1827707270909999E-5</v>
      </c>
      <c r="AC188" s="472">
        <f t="shared" si="27"/>
        <v>4.4592901734739994E-5</v>
      </c>
      <c r="AD188" s="472">
        <f t="shared" si="28"/>
        <v>0</v>
      </c>
      <c r="AE188" s="472">
        <f t="shared" si="29"/>
        <v>0</v>
      </c>
      <c r="AF188" s="472">
        <f t="shared" si="30"/>
        <v>3.451486074792505E-2</v>
      </c>
    </row>
    <row r="189" spans="1:32" x14ac:dyDescent="0.25">
      <c r="A189" s="11" t="s">
        <v>243</v>
      </c>
      <c r="B189" s="4" t="s">
        <v>244</v>
      </c>
      <c r="C189" s="4" t="s">
        <v>245</v>
      </c>
      <c r="D189" s="9" t="s">
        <v>27</v>
      </c>
      <c r="E189" s="9">
        <v>2007</v>
      </c>
      <c r="F189" s="9">
        <v>4</v>
      </c>
      <c r="G189" s="9" t="s">
        <v>225</v>
      </c>
      <c r="H189" s="9" t="s">
        <v>51</v>
      </c>
      <c r="I189" s="9" t="s">
        <v>42</v>
      </c>
      <c r="J189" s="9" t="s">
        <v>369</v>
      </c>
      <c r="K189" s="9" t="s">
        <v>31</v>
      </c>
      <c r="L189" s="306" t="s">
        <v>35</v>
      </c>
      <c r="M189" s="392">
        <v>1.3172630000000001</v>
      </c>
      <c r="N189" s="331">
        <v>2.5864000000000002E-2</v>
      </c>
      <c r="O189" s="331">
        <v>2.9905000000000001E-2</v>
      </c>
      <c r="P189" s="331">
        <v>2.9749000000000001E-2</v>
      </c>
      <c r="Q189" s="331">
        <v>2.9905000000000001E-2</v>
      </c>
      <c r="R189" s="331">
        <v>1.741347</v>
      </c>
      <c r="S189" s="331">
        <v>0.23969799999999999</v>
      </c>
      <c r="T189" s="331">
        <v>5.1262000000000002E-2</v>
      </c>
      <c r="U189" s="331">
        <v>5.1262000000000002E-2</v>
      </c>
      <c r="V189" s="331">
        <v>185.52463900000001</v>
      </c>
      <c r="W189" s="472">
        <f t="shared" si="21"/>
        <v>1.45203390314453E-3</v>
      </c>
      <c r="X189" s="472">
        <f t="shared" si="22"/>
        <v>2.851017972184E-5</v>
      </c>
      <c r="Y189" s="472">
        <f t="shared" si="23"/>
        <v>3.2964619725550003E-5</v>
      </c>
      <c r="Z189" s="472">
        <f t="shared" si="24"/>
        <v>3.279265916119E-5</v>
      </c>
      <c r="AA189" s="472">
        <f t="shared" si="25"/>
        <v>3.2964619725550003E-5</v>
      </c>
      <c r="AB189" s="472">
        <f t="shared" si="26"/>
        <v>1.91950649273457E-3</v>
      </c>
      <c r="AC189" s="472">
        <f t="shared" si="27"/>
        <v>2.6422181638438E-4</v>
      </c>
      <c r="AD189" s="472">
        <f t="shared" si="28"/>
        <v>5.6506682373219999E-5</v>
      </c>
      <c r="AE189" s="472">
        <f t="shared" si="29"/>
        <v>5.6506682373219999E-5</v>
      </c>
      <c r="AF189" s="472">
        <f t="shared" si="30"/>
        <v>0.20450590785336709</v>
      </c>
    </row>
    <row r="190" spans="1:32" x14ac:dyDescent="0.25">
      <c r="A190" s="11" t="s">
        <v>243</v>
      </c>
      <c r="B190" s="4" t="s">
        <v>244</v>
      </c>
      <c r="C190" s="4" t="s">
        <v>245</v>
      </c>
      <c r="D190" s="9" t="s">
        <v>27</v>
      </c>
      <c r="E190" s="9">
        <v>2007</v>
      </c>
      <c r="F190" s="9">
        <v>1</v>
      </c>
      <c r="G190" s="9" t="s">
        <v>97</v>
      </c>
      <c r="H190" s="9" t="s">
        <v>98</v>
      </c>
      <c r="I190" s="9" t="s">
        <v>42</v>
      </c>
      <c r="J190" s="9" t="s">
        <v>369</v>
      </c>
      <c r="K190" s="9" t="s">
        <v>94</v>
      </c>
      <c r="L190" s="306" t="s">
        <v>35</v>
      </c>
      <c r="M190" s="392">
        <v>9.2599999999999996E-4</v>
      </c>
      <c r="N190" s="331">
        <v>3.3328999999999998E-2</v>
      </c>
      <c r="O190" s="331">
        <v>3.8536000000000001E-2</v>
      </c>
      <c r="P190" s="331">
        <v>3.8335000000000001E-2</v>
      </c>
      <c r="Q190" s="331">
        <v>3.8536000000000001E-2</v>
      </c>
      <c r="R190" s="331">
        <v>4.0872219999999997</v>
      </c>
      <c r="S190" s="331">
        <v>0.56593099999999996</v>
      </c>
      <c r="T190" s="331">
        <v>8.6693999999999993E-2</v>
      </c>
      <c r="U190" s="331">
        <v>8.6693999999999993E-2</v>
      </c>
      <c r="V190" s="331">
        <v>438.02728500000001</v>
      </c>
      <c r="W190" s="472">
        <f t="shared" si="21"/>
        <v>1.0207402730599999E-6</v>
      </c>
      <c r="X190" s="472">
        <f t="shared" si="22"/>
        <v>3.6738933650989996E-5</v>
      </c>
      <c r="Y190" s="472">
        <f t="shared" si="23"/>
        <v>4.2478668642159993E-5</v>
      </c>
      <c r="Z190" s="472">
        <f t="shared" si="24"/>
        <v>4.2257104068849999E-5</v>
      </c>
      <c r="AA190" s="472">
        <f t="shared" si="25"/>
        <v>4.2478668642159993E-5</v>
      </c>
      <c r="AB190" s="472">
        <f t="shared" si="26"/>
        <v>4.5053910370808194E-3</v>
      </c>
      <c r="AC190" s="472">
        <f t="shared" si="27"/>
        <v>6.2383214197960987E-4</v>
      </c>
      <c r="AD190" s="472">
        <f t="shared" si="28"/>
        <v>9.5563776709139991E-5</v>
      </c>
      <c r="AE190" s="472">
        <f t="shared" si="29"/>
        <v>9.5563776709139991E-5</v>
      </c>
      <c r="AF190" s="472">
        <f t="shared" si="30"/>
        <v>0.4828424303440933</v>
      </c>
    </row>
    <row r="191" spans="1:32" x14ac:dyDescent="0.25">
      <c r="A191" s="11" t="s">
        <v>243</v>
      </c>
      <c r="B191" s="4" t="s">
        <v>244</v>
      </c>
      <c r="C191" s="4" t="s">
        <v>245</v>
      </c>
      <c r="D191" s="9" t="s">
        <v>27</v>
      </c>
      <c r="E191" s="9">
        <v>2007</v>
      </c>
      <c r="F191" s="9">
        <v>5</v>
      </c>
      <c r="G191" s="9" t="s">
        <v>341</v>
      </c>
      <c r="H191" s="9" t="s">
        <v>342</v>
      </c>
      <c r="I191" s="9" t="s">
        <v>42</v>
      </c>
      <c r="J191" s="9" t="s">
        <v>369</v>
      </c>
      <c r="K191" s="9" t="s">
        <v>94</v>
      </c>
      <c r="L191" s="306" t="s">
        <v>35</v>
      </c>
      <c r="M191" s="392">
        <v>2095.068929</v>
      </c>
      <c r="N191" s="331">
        <v>677.44743800000003</v>
      </c>
      <c r="O191" s="331">
        <v>783.28779399999996</v>
      </c>
      <c r="P191" s="331">
        <v>779.20334000000003</v>
      </c>
      <c r="Q191" s="331">
        <v>783.28779399999996</v>
      </c>
      <c r="R191" s="331">
        <v>45204.259078000003</v>
      </c>
      <c r="S191" s="331">
        <v>3271.5714929999999</v>
      </c>
      <c r="T191" s="331">
        <v>-1</v>
      </c>
      <c r="U191" s="331">
        <v>-1</v>
      </c>
      <c r="V191" s="331">
        <v>2532176.0778339999</v>
      </c>
      <c r="W191" s="472">
        <f t="shared" si="21"/>
        <v>2.3094181756662868</v>
      </c>
      <c r="X191" s="472">
        <f t="shared" si="22"/>
        <v>0.74675797283792367</v>
      </c>
      <c r="Y191" s="472">
        <f t="shared" si="23"/>
        <v>0.86342699431115</v>
      </c>
      <c r="Z191" s="472">
        <f t="shared" si="24"/>
        <v>0.85892465447177535</v>
      </c>
      <c r="AA191" s="472">
        <f t="shared" si="25"/>
        <v>0.86342699431115</v>
      </c>
      <c r="AB191" s="472">
        <f t="shared" si="26"/>
        <v>49.829166041849575</v>
      </c>
      <c r="AC191" s="472">
        <f t="shared" si="27"/>
        <v>3.6062902582074852</v>
      </c>
      <c r="AD191" s="472">
        <f t="shared" si="28"/>
        <v>0</v>
      </c>
      <c r="AE191" s="472">
        <f t="shared" si="29"/>
        <v>0</v>
      </c>
      <c r="AF191" s="472">
        <f t="shared" si="30"/>
        <v>2791.2463295078578</v>
      </c>
    </row>
    <row r="192" spans="1:32" x14ac:dyDescent="0.25">
      <c r="A192" s="11" t="s">
        <v>243</v>
      </c>
      <c r="B192" s="4" t="s">
        <v>244</v>
      </c>
      <c r="C192" s="4" t="s">
        <v>245</v>
      </c>
      <c r="D192" s="9" t="s">
        <v>27</v>
      </c>
      <c r="E192" s="9">
        <v>2007</v>
      </c>
      <c r="F192" s="9">
        <v>6</v>
      </c>
      <c r="G192" s="9" t="s">
        <v>341</v>
      </c>
      <c r="H192" s="9" t="s">
        <v>343</v>
      </c>
      <c r="I192" s="9" t="s">
        <v>42</v>
      </c>
      <c r="J192" s="9" t="s">
        <v>369</v>
      </c>
      <c r="K192" s="9" t="s">
        <v>94</v>
      </c>
      <c r="L192" s="306" t="s">
        <v>35</v>
      </c>
      <c r="M192" s="392">
        <v>587.13687100000004</v>
      </c>
      <c r="N192" s="331">
        <v>162.226257</v>
      </c>
      <c r="O192" s="331">
        <v>187.57152199999999</v>
      </c>
      <c r="P192" s="331">
        <v>186.59343000000001</v>
      </c>
      <c r="Q192" s="331">
        <v>187.57152199999999</v>
      </c>
      <c r="R192" s="331">
        <v>11545.956254999999</v>
      </c>
      <c r="S192" s="331">
        <v>885.05003099999999</v>
      </c>
      <c r="T192" s="331">
        <v>149.15575799999999</v>
      </c>
      <c r="U192" s="331">
        <v>149.15575799999999</v>
      </c>
      <c r="V192" s="331">
        <v>685023.24365099997</v>
      </c>
      <c r="W192" s="472">
        <f t="shared" si="21"/>
        <v>0.64720761342131106</v>
      </c>
      <c r="X192" s="472">
        <f t="shared" si="22"/>
        <v>0.17882383787006664</v>
      </c>
      <c r="Y192" s="472">
        <f t="shared" si="23"/>
        <v>0.20676221013451379</v>
      </c>
      <c r="Z192" s="472">
        <f t="shared" si="24"/>
        <v>0.20568404826069328</v>
      </c>
      <c r="AA192" s="472">
        <f t="shared" si="25"/>
        <v>0.20676221013451379</v>
      </c>
      <c r="AB192" s="472">
        <f t="shared" si="26"/>
        <v>12.727238164651743</v>
      </c>
      <c r="AC192" s="472">
        <f t="shared" si="27"/>
        <v>0.97560065908715055</v>
      </c>
      <c r="AD192" s="472">
        <f t="shared" si="28"/>
        <v>0.16441607899502295</v>
      </c>
      <c r="AE192" s="472">
        <f t="shared" si="29"/>
        <v>0.16441607899502295</v>
      </c>
      <c r="AF192" s="472">
        <f t="shared" si="30"/>
        <v>755.10886908938289</v>
      </c>
    </row>
    <row r="193" spans="1:32" x14ac:dyDescent="0.25">
      <c r="A193" s="11" t="s">
        <v>243</v>
      </c>
      <c r="B193" s="4" t="s">
        <v>244</v>
      </c>
      <c r="C193" s="4" t="s">
        <v>245</v>
      </c>
      <c r="D193" s="9" t="s">
        <v>27</v>
      </c>
      <c r="E193" s="9">
        <v>2007</v>
      </c>
      <c r="F193" s="9">
        <v>3</v>
      </c>
      <c r="G193" s="9" t="s">
        <v>329</v>
      </c>
      <c r="H193" s="9" t="s">
        <v>330</v>
      </c>
      <c r="I193" s="9" t="s">
        <v>42</v>
      </c>
      <c r="J193" s="9" t="s">
        <v>372</v>
      </c>
      <c r="K193" s="9" t="s">
        <v>107</v>
      </c>
      <c r="L193" s="306" t="s">
        <v>35</v>
      </c>
      <c r="M193" s="392">
        <v>0.28711900000000001</v>
      </c>
      <c r="N193" s="331">
        <v>1.2999999999999999E-5</v>
      </c>
      <c r="O193" s="331">
        <v>1.5E-5</v>
      </c>
      <c r="P193" s="331">
        <v>1.5E-5</v>
      </c>
      <c r="Q193" s="331">
        <v>1.5E-5</v>
      </c>
      <c r="R193" s="331">
        <v>1.6038889999999999</v>
      </c>
      <c r="S193" s="331">
        <v>0.17408199999999999</v>
      </c>
      <c r="T193" s="331">
        <v>-1</v>
      </c>
      <c r="U193" s="331">
        <v>-1</v>
      </c>
      <c r="V193" s="331">
        <v>134.738518</v>
      </c>
      <c r="W193" s="472">
        <f t="shared" si="21"/>
        <v>3.1649452101589E-4</v>
      </c>
      <c r="X193" s="472">
        <f t="shared" si="22"/>
        <v>1.4330047029999998E-8</v>
      </c>
      <c r="Y193" s="472">
        <f t="shared" si="23"/>
        <v>1.653466965E-8</v>
      </c>
      <c r="Z193" s="472">
        <f t="shared" si="24"/>
        <v>1.653466965E-8</v>
      </c>
      <c r="AA193" s="472">
        <f t="shared" si="25"/>
        <v>1.653466965E-8</v>
      </c>
      <c r="AB193" s="472">
        <f t="shared" si="26"/>
        <v>1.7679849846845899E-3</v>
      </c>
      <c r="AC193" s="472">
        <f t="shared" si="27"/>
        <v>1.9189255746741998E-4</v>
      </c>
      <c r="AD193" s="472">
        <f t="shared" si="28"/>
        <v>0</v>
      </c>
      <c r="AE193" s="472">
        <f t="shared" si="29"/>
        <v>0</v>
      </c>
      <c r="AF193" s="472">
        <f t="shared" si="30"/>
        <v>0.14852379228403856</v>
      </c>
    </row>
    <row r="194" spans="1:32" x14ac:dyDescent="0.25">
      <c r="A194" s="11" t="s">
        <v>344</v>
      </c>
      <c r="B194" s="4" t="s">
        <v>251</v>
      </c>
      <c r="C194" s="4" t="s">
        <v>247</v>
      </c>
      <c r="D194" s="9" t="s">
        <v>27</v>
      </c>
      <c r="E194" s="9">
        <v>2007</v>
      </c>
      <c r="F194" s="9">
        <v>3</v>
      </c>
      <c r="G194" s="9" t="s">
        <v>132</v>
      </c>
      <c r="H194" s="9" t="s">
        <v>134</v>
      </c>
      <c r="I194" s="9" t="s">
        <v>42</v>
      </c>
      <c r="J194" s="9" t="s">
        <v>374</v>
      </c>
      <c r="K194" s="9" t="s">
        <v>129</v>
      </c>
      <c r="L194" s="306" t="s">
        <v>35</v>
      </c>
      <c r="M194" s="392">
        <v>80.478196999999994</v>
      </c>
      <c r="N194" s="331">
        <v>0.78262200000000004</v>
      </c>
      <c r="O194" s="331">
        <v>0.68278300000000003</v>
      </c>
      <c r="P194" s="331">
        <v>0.65326300000000004</v>
      </c>
      <c r="Q194" s="331">
        <v>0.76674100000000001</v>
      </c>
      <c r="R194" s="331">
        <v>0.54236899999999999</v>
      </c>
      <c r="S194" s="331">
        <v>0.11211500000000001</v>
      </c>
      <c r="T194" s="331">
        <v>-1</v>
      </c>
      <c r="U194" s="331">
        <v>-1</v>
      </c>
      <c r="V194" s="331">
        <v>86.776373000000007</v>
      </c>
      <c r="W194" s="472">
        <f t="shared" si="21"/>
        <v>8.871202676150805E-2</v>
      </c>
      <c r="X194" s="472">
        <f t="shared" si="22"/>
        <v>8.6269308205481996E-4</v>
      </c>
      <c r="Y194" s="472">
        <f t="shared" si="23"/>
        <v>7.5263942317572996E-4</v>
      </c>
      <c r="Z194" s="472">
        <f t="shared" si="24"/>
        <v>7.2009919330453002E-4</v>
      </c>
      <c r="AA194" s="472">
        <f t="shared" si="25"/>
        <v>8.4518727614070997E-4</v>
      </c>
      <c r="AB194" s="472">
        <f t="shared" si="26"/>
        <v>5.9785948289338994E-4</v>
      </c>
      <c r="AC194" s="472">
        <f t="shared" si="27"/>
        <v>1.2358563252065001E-4</v>
      </c>
      <c r="AD194" s="472">
        <f t="shared" si="28"/>
        <v>0</v>
      </c>
      <c r="AE194" s="472">
        <f t="shared" si="29"/>
        <v>0</v>
      </c>
      <c r="AF194" s="472">
        <f t="shared" si="30"/>
        <v>9.5654577398678622E-2</v>
      </c>
    </row>
    <row r="195" spans="1:32" x14ac:dyDescent="0.25">
      <c r="A195" s="11" t="s">
        <v>344</v>
      </c>
      <c r="B195" s="4" t="s">
        <v>251</v>
      </c>
      <c r="C195" s="4" t="s">
        <v>247</v>
      </c>
      <c r="D195" s="9" t="s">
        <v>27</v>
      </c>
      <c r="E195" s="9">
        <v>2007</v>
      </c>
      <c r="F195" s="9">
        <v>4</v>
      </c>
      <c r="G195" s="9" t="s">
        <v>135</v>
      </c>
      <c r="H195" s="9" t="s">
        <v>134</v>
      </c>
      <c r="I195" s="9" t="s">
        <v>42</v>
      </c>
      <c r="J195" s="9" t="s">
        <v>374</v>
      </c>
      <c r="K195" s="9" t="s">
        <v>129</v>
      </c>
      <c r="L195" s="306" t="s">
        <v>35</v>
      </c>
      <c r="M195" s="392">
        <v>345.98931800000003</v>
      </c>
      <c r="N195" s="331">
        <v>2.8795440000000001</v>
      </c>
      <c r="O195" s="331">
        <v>2.5122</v>
      </c>
      <c r="P195" s="331">
        <v>2.4035850000000001</v>
      </c>
      <c r="Q195" s="331">
        <v>2.8211110000000001</v>
      </c>
      <c r="R195" s="331">
        <v>3.6477000000000002E-2</v>
      </c>
      <c r="S195" s="331">
        <v>0.41264000000000001</v>
      </c>
      <c r="T195" s="331">
        <v>-1</v>
      </c>
      <c r="U195" s="331">
        <v>-1</v>
      </c>
      <c r="V195" s="331">
        <v>319.38117099999999</v>
      </c>
      <c r="W195" s="472">
        <f t="shared" si="21"/>
        <v>0.3813879383705866</v>
      </c>
      <c r="X195" s="472">
        <f t="shared" si="22"/>
        <v>3.1741539188426399E-3</v>
      </c>
      <c r="Y195" s="472">
        <f t="shared" si="23"/>
        <v>2.769226472982E-3</v>
      </c>
      <c r="Z195" s="472">
        <f t="shared" si="24"/>
        <v>2.64949893004635E-3</v>
      </c>
      <c r="AA195" s="472">
        <f t="shared" si="25"/>
        <v>3.1097425620654098E-3</v>
      </c>
      <c r="AB195" s="472">
        <f t="shared" si="26"/>
        <v>4.0209009654870003E-5</v>
      </c>
      <c r="AC195" s="472">
        <f t="shared" si="27"/>
        <v>4.5485773895839998E-4</v>
      </c>
      <c r="AD195" s="472">
        <f t="shared" si="28"/>
        <v>0</v>
      </c>
      <c r="AE195" s="472">
        <f t="shared" si="29"/>
        <v>0</v>
      </c>
      <c r="AF195" s="472">
        <f t="shared" si="30"/>
        <v>0.35205747699434398</v>
      </c>
    </row>
    <row r="196" spans="1:32" x14ac:dyDescent="0.25">
      <c r="A196" s="11" t="s">
        <v>344</v>
      </c>
      <c r="B196" s="4" t="s">
        <v>251</v>
      </c>
      <c r="C196" s="4" t="s">
        <v>247</v>
      </c>
      <c r="D196" s="9" t="s">
        <v>27</v>
      </c>
      <c r="E196" s="9">
        <v>2007</v>
      </c>
      <c r="F196" s="9">
        <v>14</v>
      </c>
      <c r="G196" s="9" t="s">
        <v>149</v>
      </c>
      <c r="H196" s="9" t="s">
        <v>345</v>
      </c>
      <c r="I196" s="9" t="s">
        <v>42</v>
      </c>
      <c r="J196" s="9" t="s">
        <v>374</v>
      </c>
      <c r="K196" s="9" t="s">
        <v>129</v>
      </c>
      <c r="L196" s="306" t="s">
        <v>35</v>
      </c>
      <c r="M196" s="392">
        <v>53.760522000000002</v>
      </c>
      <c r="N196" s="331">
        <v>0.86208700000000005</v>
      </c>
      <c r="O196" s="331">
        <v>0.75210999999999995</v>
      </c>
      <c r="P196" s="331">
        <v>0.71959300000000004</v>
      </c>
      <c r="Q196" s="331">
        <v>0.84459300000000004</v>
      </c>
      <c r="R196" s="331">
        <v>0.107225</v>
      </c>
      <c r="S196" s="331">
        <v>6.2891000000000002E-2</v>
      </c>
      <c r="T196" s="331">
        <v>-1</v>
      </c>
      <c r="U196" s="331">
        <v>-1</v>
      </c>
      <c r="V196" s="331">
        <v>48.677016999999999</v>
      </c>
      <c r="W196" s="472">
        <f t="shared" ref="W196:W259" si="31">IF(M196=-1,0,M196)*2.20462262/2000</f>
        <v>5.9260831432103818E-2</v>
      </c>
      <c r="X196" s="472">
        <f t="shared" ref="X196:X259" si="32">IF(N196=-1,0,N196)*2.20462262/2000</f>
        <v>9.5028825030397002E-4</v>
      </c>
      <c r="Y196" s="472">
        <f t="shared" ref="Y196:Y259" si="33">IF(O196=-1,0,O196)*2.20462262/2000</f>
        <v>8.2905935936409994E-4</v>
      </c>
      <c r="Z196" s="472">
        <f t="shared" ref="Z196:Z259" si="34">IF(P196=-1,0,P196)*2.20462262/2000</f>
        <v>7.9321550249683006E-4</v>
      </c>
      <c r="AA196" s="472">
        <f t="shared" ref="AA196:AA259" si="35">IF(Q196=-1,0,Q196)*2.20462262/2000</f>
        <v>9.310044162468299E-4</v>
      </c>
      <c r="AB196" s="472">
        <f t="shared" ref="AB196:AB259" si="36">IF(R196=-1,0,R196)*2.20462262/2000</f>
        <v>1.1819533021475E-4</v>
      </c>
      <c r="AC196" s="472">
        <f t="shared" ref="AC196:AC259" si="37">IF(S196=-1,0,S196)*2.20462262/2000</f>
        <v>6.9325460597209995E-5</v>
      </c>
      <c r="AD196" s="472">
        <f t="shared" ref="AD196:AD259" si="38">IF(T196=-1,0,T196)*2.20462262/2000</f>
        <v>0</v>
      </c>
      <c r="AE196" s="472">
        <f t="shared" ref="AE196:AE259" si="39">IF(U196=-1,0,U196)*2.20462262/2000</f>
        <v>0</v>
      </c>
      <c r="AF196" s="472">
        <f t="shared" ref="AF196:AF259" si="40">IF(V196=-1,0,V196)*2.20462262/2000</f>
        <v>5.3657226376162263E-2</v>
      </c>
    </row>
    <row r="197" spans="1:32" x14ac:dyDescent="0.25">
      <c r="A197" s="11" t="s">
        <v>344</v>
      </c>
      <c r="B197" s="4" t="s">
        <v>251</v>
      </c>
      <c r="C197" s="4" t="s">
        <v>247</v>
      </c>
      <c r="D197" s="9" t="s">
        <v>27</v>
      </c>
      <c r="E197" s="9">
        <v>2007</v>
      </c>
      <c r="F197" s="9">
        <v>15</v>
      </c>
      <c r="G197" s="9" t="s">
        <v>151</v>
      </c>
      <c r="H197" s="9" t="s">
        <v>116</v>
      </c>
      <c r="I197" s="9" t="s">
        <v>42</v>
      </c>
      <c r="J197" s="9" t="s">
        <v>374</v>
      </c>
      <c r="K197" s="9" t="s">
        <v>129</v>
      </c>
      <c r="L197" s="306" t="s">
        <v>35</v>
      </c>
      <c r="M197" s="392">
        <v>588.89994000000002</v>
      </c>
      <c r="N197" s="331">
        <v>5.9345860000000004</v>
      </c>
      <c r="O197" s="331">
        <v>5.1775080000000004</v>
      </c>
      <c r="P197" s="331">
        <v>4.953659</v>
      </c>
      <c r="Q197" s="331">
        <v>5.8141590000000001</v>
      </c>
      <c r="R197" s="331">
        <v>0.141482</v>
      </c>
      <c r="S197" s="331">
        <v>0.54017400000000004</v>
      </c>
      <c r="T197" s="331">
        <v>-1</v>
      </c>
      <c r="U197" s="331">
        <v>-1</v>
      </c>
      <c r="V197" s="331">
        <v>418.09135199999997</v>
      </c>
      <c r="W197" s="472">
        <f t="shared" si="31"/>
        <v>0.64915106432032132</v>
      </c>
      <c r="X197" s="472">
        <f t="shared" si="32"/>
        <v>6.5417612679676595E-3</v>
      </c>
      <c r="Y197" s="472">
        <f t="shared" si="33"/>
        <v>5.7072256260154806E-3</v>
      </c>
      <c r="Z197" s="472">
        <f t="shared" si="34"/>
        <v>5.4604743415832902E-3</v>
      </c>
      <c r="AA197" s="472">
        <f t="shared" si="35"/>
        <v>6.4090132238382898E-3</v>
      </c>
      <c r="AB197" s="472">
        <f t="shared" si="36"/>
        <v>1.5595720876141999E-4</v>
      </c>
      <c r="AC197" s="472">
        <f t="shared" si="37"/>
        <v>5.9543990956793997E-4</v>
      </c>
      <c r="AD197" s="472">
        <f t="shared" si="38"/>
        <v>0</v>
      </c>
      <c r="AE197" s="472">
        <f t="shared" si="39"/>
        <v>0</v>
      </c>
      <c r="AF197" s="472">
        <f t="shared" si="40"/>
        <v>0.46086682592279105</v>
      </c>
    </row>
    <row r="198" spans="1:32" x14ac:dyDescent="0.25">
      <c r="A198" s="11" t="s">
        <v>344</v>
      </c>
      <c r="B198" s="4" t="s">
        <v>251</v>
      </c>
      <c r="C198" s="4" t="s">
        <v>247</v>
      </c>
      <c r="D198" s="9" t="s">
        <v>27</v>
      </c>
      <c r="E198" s="9">
        <v>2007</v>
      </c>
      <c r="F198" s="9">
        <v>17</v>
      </c>
      <c r="G198" s="9" t="s">
        <v>156</v>
      </c>
      <c r="H198" s="9" t="s">
        <v>116</v>
      </c>
      <c r="I198" s="9" t="s">
        <v>42</v>
      </c>
      <c r="J198" s="9" t="s">
        <v>374</v>
      </c>
      <c r="K198" s="9" t="s">
        <v>129</v>
      </c>
      <c r="L198" s="306" t="s">
        <v>35</v>
      </c>
      <c r="M198" s="392">
        <v>528.35769900000003</v>
      </c>
      <c r="N198" s="331">
        <v>5.5658640000000004</v>
      </c>
      <c r="O198" s="331">
        <v>4.8558240000000001</v>
      </c>
      <c r="P198" s="331">
        <v>4.6458820000000003</v>
      </c>
      <c r="Q198" s="331">
        <v>5.4529189999999996</v>
      </c>
      <c r="R198" s="331">
        <v>0.46151999999999999</v>
      </c>
      <c r="S198" s="331">
        <v>0.53417400000000004</v>
      </c>
      <c r="T198" s="331">
        <v>-1</v>
      </c>
      <c r="U198" s="331">
        <v>-1</v>
      </c>
      <c r="V198" s="331">
        <v>413.44722899999999</v>
      </c>
      <c r="W198" s="472">
        <f t="shared" si="31"/>
        <v>0.58241466733327574</v>
      </c>
      <c r="X198" s="472">
        <f t="shared" si="32"/>
        <v>6.1353148371218408E-3</v>
      </c>
      <c r="Y198" s="472">
        <f t="shared" si="33"/>
        <v>5.3526297145694395E-3</v>
      </c>
      <c r="Z198" s="472">
        <f t="shared" si="34"/>
        <v>5.1212082735254206E-3</v>
      </c>
      <c r="AA198" s="472">
        <f t="shared" si="35"/>
        <v>6.0108142862138891E-3</v>
      </c>
      <c r="AB198" s="472">
        <f t="shared" si="36"/>
        <v>5.0873871579119997E-4</v>
      </c>
      <c r="AC198" s="472">
        <f t="shared" si="37"/>
        <v>5.8882604170793992E-4</v>
      </c>
      <c r="AD198" s="472">
        <f t="shared" si="38"/>
        <v>0</v>
      </c>
      <c r="AE198" s="472">
        <f t="shared" si="39"/>
        <v>0</v>
      </c>
      <c r="AF198" s="472">
        <f t="shared" si="40"/>
        <v>0.45574755661485994</v>
      </c>
    </row>
    <row r="199" spans="1:32" x14ac:dyDescent="0.25">
      <c r="A199" s="11" t="s">
        <v>344</v>
      </c>
      <c r="B199" s="4" t="s">
        <v>251</v>
      </c>
      <c r="C199" s="4" t="s">
        <v>247</v>
      </c>
      <c r="D199" s="9" t="s">
        <v>27</v>
      </c>
      <c r="E199" s="9">
        <v>2007</v>
      </c>
      <c r="F199" s="9">
        <v>11</v>
      </c>
      <c r="G199" s="9" t="s">
        <v>130</v>
      </c>
      <c r="H199" s="9" t="s">
        <v>131</v>
      </c>
      <c r="I199" s="9" t="s">
        <v>42</v>
      </c>
      <c r="J199" s="9" t="s">
        <v>374</v>
      </c>
      <c r="K199" s="9" t="s">
        <v>129</v>
      </c>
      <c r="L199" s="306" t="s">
        <v>35</v>
      </c>
      <c r="M199" s="392">
        <v>3168.326908</v>
      </c>
      <c r="N199" s="331">
        <v>67.660369000000003</v>
      </c>
      <c r="O199" s="331">
        <v>59.028903</v>
      </c>
      <c r="P199" s="331">
        <v>56.476787000000002</v>
      </c>
      <c r="Q199" s="331">
        <v>66.287368999999998</v>
      </c>
      <c r="R199" s="331">
        <v>16.544974</v>
      </c>
      <c r="S199" s="331">
        <v>4.2323120000000003</v>
      </c>
      <c r="T199" s="331">
        <v>-1</v>
      </c>
      <c r="U199" s="331">
        <v>-1</v>
      </c>
      <c r="V199" s="331">
        <v>3275.7829860000002</v>
      </c>
      <c r="W199" s="472">
        <f t="shared" si="31"/>
        <v>3.4924825844657295</v>
      </c>
      <c r="X199" s="472">
        <f t="shared" si="32"/>
        <v>7.4582789987473391E-2</v>
      </c>
      <c r="Y199" s="472">
        <f t="shared" si="33"/>
        <v>6.5068227393792921E-2</v>
      </c>
      <c r="Z199" s="472">
        <f t="shared" si="34"/>
        <v>6.2255001062560975E-2</v>
      </c>
      <c r="AA199" s="472">
        <f t="shared" si="35"/>
        <v>7.3069316558843384E-2</v>
      </c>
      <c r="AB199" s="472">
        <f t="shared" si="36"/>
        <v>1.823771196385594E-2</v>
      </c>
      <c r="AC199" s="472">
        <f t="shared" si="37"/>
        <v>4.66532538504872E-3</v>
      </c>
      <c r="AD199" s="472">
        <f t="shared" si="38"/>
        <v>0</v>
      </c>
      <c r="AE199" s="472">
        <f t="shared" si="39"/>
        <v>0</v>
      </c>
      <c r="AF199" s="472">
        <f t="shared" si="40"/>
        <v>3.6109326345733717</v>
      </c>
    </row>
    <row r="200" spans="1:32" x14ac:dyDescent="0.25">
      <c r="A200" s="11" t="s">
        <v>344</v>
      </c>
      <c r="B200" s="4" t="s">
        <v>251</v>
      </c>
      <c r="C200" s="4" t="s">
        <v>247</v>
      </c>
      <c r="D200" s="9" t="s">
        <v>27</v>
      </c>
      <c r="E200" s="9">
        <v>2007</v>
      </c>
      <c r="F200" s="9">
        <v>12</v>
      </c>
      <c r="G200" s="9" t="s">
        <v>133</v>
      </c>
      <c r="H200" s="9" t="s">
        <v>134</v>
      </c>
      <c r="I200" s="9" t="s">
        <v>42</v>
      </c>
      <c r="J200" s="9" t="s">
        <v>374</v>
      </c>
      <c r="K200" s="9" t="s">
        <v>129</v>
      </c>
      <c r="L200" s="306" t="s">
        <v>35</v>
      </c>
      <c r="M200" s="392">
        <v>20.24522</v>
      </c>
      <c r="N200" s="331">
        <v>0.196826</v>
      </c>
      <c r="O200" s="331">
        <v>0.17171700000000001</v>
      </c>
      <c r="P200" s="331">
        <v>0.16429299999999999</v>
      </c>
      <c r="Q200" s="331">
        <v>0.192832</v>
      </c>
      <c r="R200" s="331">
        <v>0.13633899999999999</v>
      </c>
      <c r="S200" s="331">
        <v>2.8195999999999999E-2</v>
      </c>
      <c r="T200" s="331">
        <v>-1</v>
      </c>
      <c r="U200" s="331">
        <v>-1</v>
      </c>
      <c r="V200" s="331">
        <v>21.823478999999999</v>
      </c>
      <c r="W200" s="472">
        <f t="shared" si="31"/>
        <v>2.23165349794382E-2</v>
      </c>
      <c r="X200" s="472">
        <f t="shared" si="32"/>
        <v>2.1696352590205999E-4</v>
      </c>
      <c r="Y200" s="472">
        <f t="shared" si="33"/>
        <v>1.8928559121926999E-4</v>
      </c>
      <c r="Z200" s="472">
        <f t="shared" si="34"/>
        <v>1.8110203205382998E-4</v>
      </c>
      <c r="AA200" s="472">
        <f t="shared" si="35"/>
        <v>2.1256089452992001E-4</v>
      </c>
      <c r="AB200" s="472">
        <f t="shared" si="36"/>
        <v>1.5028802169408999E-4</v>
      </c>
      <c r="AC200" s="472">
        <f t="shared" si="37"/>
        <v>3.1080769696759996E-5</v>
      </c>
      <c r="AD200" s="472">
        <f t="shared" si="38"/>
        <v>0</v>
      </c>
      <c r="AE200" s="472">
        <f t="shared" si="39"/>
        <v>0</v>
      </c>
      <c r="AF200" s="472">
        <f t="shared" si="40"/>
        <v>2.4056267725247486E-2</v>
      </c>
    </row>
    <row r="201" spans="1:32" x14ac:dyDescent="0.25">
      <c r="A201" s="11" t="s">
        <v>344</v>
      </c>
      <c r="B201" s="4" t="s">
        <v>251</v>
      </c>
      <c r="C201" s="4" t="s">
        <v>247</v>
      </c>
      <c r="D201" s="9" t="s">
        <v>27</v>
      </c>
      <c r="E201" s="9">
        <v>2007</v>
      </c>
      <c r="F201" s="9">
        <v>30</v>
      </c>
      <c r="G201" s="9" t="s">
        <v>149</v>
      </c>
      <c r="H201" s="9" t="s">
        <v>113</v>
      </c>
      <c r="I201" s="9" t="s">
        <v>42</v>
      </c>
      <c r="J201" s="9" t="s">
        <v>374</v>
      </c>
      <c r="K201" s="9" t="s">
        <v>129</v>
      </c>
      <c r="L201" s="306" t="s">
        <v>35</v>
      </c>
      <c r="M201" s="392">
        <v>3.6714169999999999</v>
      </c>
      <c r="N201" s="331">
        <v>3.7685000000000003E-2</v>
      </c>
      <c r="O201" s="331">
        <v>3.2877000000000003E-2</v>
      </c>
      <c r="P201" s="331">
        <v>3.1455999999999998E-2</v>
      </c>
      <c r="Q201" s="331">
        <v>3.6920000000000001E-2</v>
      </c>
      <c r="R201" s="331">
        <v>1.9449999999999999E-2</v>
      </c>
      <c r="S201" s="331">
        <v>4.6589999999999999E-3</v>
      </c>
      <c r="T201" s="331">
        <v>-1</v>
      </c>
      <c r="U201" s="331">
        <v>-1</v>
      </c>
      <c r="V201" s="331">
        <v>3.6057049999999999</v>
      </c>
      <c r="W201" s="472">
        <f t="shared" si="31"/>
        <v>4.0470444828262691E-3</v>
      </c>
      <c r="X201" s="472">
        <f t="shared" si="32"/>
        <v>4.1540601717350004E-5</v>
      </c>
      <c r="Y201" s="472">
        <f t="shared" si="33"/>
        <v>3.6240688938870002E-5</v>
      </c>
      <c r="Z201" s="472">
        <f t="shared" si="34"/>
        <v>3.4674304567359994E-5</v>
      </c>
      <c r="AA201" s="472">
        <f t="shared" si="35"/>
        <v>4.0697333565199998E-5</v>
      </c>
      <c r="AB201" s="472">
        <f t="shared" si="36"/>
        <v>2.1439954979499995E-5</v>
      </c>
      <c r="AC201" s="472">
        <f t="shared" si="37"/>
        <v>5.1356683932900002E-6</v>
      </c>
      <c r="AD201" s="472">
        <f t="shared" si="38"/>
        <v>0</v>
      </c>
      <c r="AE201" s="472">
        <f t="shared" si="39"/>
        <v>0</v>
      </c>
      <c r="AF201" s="472">
        <f t="shared" si="40"/>
        <v>3.9746094020235495E-3</v>
      </c>
    </row>
    <row r="202" spans="1:32" x14ac:dyDescent="0.25">
      <c r="A202" s="11" t="s">
        <v>344</v>
      </c>
      <c r="B202" s="4" t="s">
        <v>251</v>
      </c>
      <c r="C202" s="4" t="s">
        <v>247</v>
      </c>
      <c r="D202" s="9" t="s">
        <v>27</v>
      </c>
      <c r="E202" s="9">
        <v>2007</v>
      </c>
      <c r="F202" s="9">
        <v>31</v>
      </c>
      <c r="G202" s="9" t="s">
        <v>149</v>
      </c>
      <c r="H202" s="9" t="s">
        <v>113</v>
      </c>
      <c r="I202" s="9" t="s">
        <v>30</v>
      </c>
      <c r="J202" s="9" t="s">
        <v>374</v>
      </c>
      <c r="K202" s="9" t="s">
        <v>129</v>
      </c>
      <c r="L202" s="306" t="s">
        <v>35</v>
      </c>
      <c r="M202" s="392">
        <v>3335.4826760000001</v>
      </c>
      <c r="N202" s="331">
        <v>34.236797000000003</v>
      </c>
      <c r="O202" s="331">
        <v>29.869192000000002</v>
      </c>
      <c r="P202" s="331">
        <v>28.577797</v>
      </c>
      <c r="Q202" s="331">
        <v>33.542045999999999</v>
      </c>
      <c r="R202" s="331">
        <v>17.669957</v>
      </c>
      <c r="S202" s="331">
        <v>4.2323120000000003</v>
      </c>
      <c r="T202" s="331">
        <v>-1</v>
      </c>
      <c r="U202" s="331">
        <v>-1</v>
      </c>
      <c r="V202" s="331">
        <v>3275.7829860000002</v>
      </c>
      <c r="W202" s="472">
        <f t="shared" si="31"/>
        <v>3.6767402780638654</v>
      </c>
      <c r="X202" s="472">
        <f t="shared" si="32"/>
        <v>3.7739608551274076E-2</v>
      </c>
      <c r="Y202" s="472">
        <f t="shared" si="33"/>
        <v>3.2925148162161522E-2</v>
      </c>
      <c r="Z202" s="472">
        <f t="shared" si="34"/>
        <v>3.1501628847984069E-2</v>
      </c>
      <c r="AA202" s="472">
        <f t="shared" si="35"/>
        <v>3.6973776666340254E-2</v>
      </c>
      <c r="AB202" s="472">
        <f t="shared" si="36"/>
        <v>1.9477793448313668E-2</v>
      </c>
      <c r="AC202" s="472">
        <f t="shared" si="37"/>
        <v>4.66532538504872E-3</v>
      </c>
      <c r="AD202" s="472">
        <f t="shared" si="38"/>
        <v>0</v>
      </c>
      <c r="AE202" s="472">
        <f t="shared" si="39"/>
        <v>0</v>
      </c>
      <c r="AF202" s="472">
        <f t="shared" si="40"/>
        <v>3.6109326345733717</v>
      </c>
    </row>
    <row r="203" spans="1:32" x14ac:dyDescent="0.25">
      <c r="A203" s="11" t="s">
        <v>344</v>
      </c>
      <c r="B203" s="4" t="s">
        <v>251</v>
      </c>
      <c r="C203" s="4" t="s">
        <v>247</v>
      </c>
      <c r="D203" s="9" t="s">
        <v>27</v>
      </c>
      <c r="E203" s="9">
        <v>2007</v>
      </c>
      <c r="F203" s="9">
        <v>32</v>
      </c>
      <c r="G203" s="9" t="s">
        <v>150</v>
      </c>
      <c r="H203" s="9" t="s">
        <v>113</v>
      </c>
      <c r="I203" s="9" t="s">
        <v>42</v>
      </c>
      <c r="J203" s="9" t="s">
        <v>374</v>
      </c>
      <c r="K203" s="9" t="s">
        <v>129</v>
      </c>
      <c r="L203" s="306" t="s">
        <v>35</v>
      </c>
      <c r="M203" s="392">
        <v>-1</v>
      </c>
      <c r="N203" s="331">
        <v>-1</v>
      </c>
      <c r="O203" s="331">
        <v>-1</v>
      </c>
      <c r="P203" s="331">
        <v>-1</v>
      </c>
      <c r="Q203" s="331">
        <v>-1</v>
      </c>
      <c r="R203" s="331">
        <v>-1</v>
      </c>
      <c r="S203" s="331">
        <v>-1</v>
      </c>
      <c r="T203" s="331">
        <v>-1</v>
      </c>
      <c r="U203" s="331">
        <v>-1</v>
      </c>
      <c r="V203" s="331">
        <v>-1</v>
      </c>
      <c r="W203" s="472">
        <f t="shared" si="31"/>
        <v>0</v>
      </c>
      <c r="X203" s="472">
        <f t="shared" si="32"/>
        <v>0</v>
      </c>
      <c r="Y203" s="472">
        <f t="shared" si="33"/>
        <v>0</v>
      </c>
      <c r="Z203" s="472">
        <f t="shared" si="34"/>
        <v>0</v>
      </c>
      <c r="AA203" s="472">
        <f t="shared" si="35"/>
        <v>0</v>
      </c>
      <c r="AB203" s="472">
        <f t="shared" si="36"/>
        <v>0</v>
      </c>
      <c r="AC203" s="472">
        <f t="shared" si="37"/>
        <v>0</v>
      </c>
      <c r="AD203" s="472">
        <f t="shared" si="38"/>
        <v>0</v>
      </c>
      <c r="AE203" s="472">
        <f t="shared" si="39"/>
        <v>0</v>
      </c>
      <c r="AF203" s="472">
        <f t="shared" si="40"/>
        <v>0</v>
      </c>
    </row>
    <row r="204" spans="1:32" x14ac:dyDescent="0.25">
      <c r="A204" s="11" t="s">
        <v>344</v>
      </c>
      <c r="B204" s="4" t="s">
        <v>251</v>
      </c>
      <c r="C204" s="4" t="s">
        <v>247</v>
      </c>
      <c r="D204" s="9" t="s">
        <v>27</v>
      </c>
      <c r="E204" s="9">
        <v>2007</v>
      </c>
      <c r="F204" s="9">
        <v>33</v>
      </c>
      <c r="G204" s="9" t="s">
        <v>151</v>
      </c>
      <c r="H204" s="9" t="s">
        <v>116</v>
      </c>
      <c r="I204" s="9" t="s">
        <v>42</v>
      </c>
      <c r="J204" s="9" t="s">
        <v>374</v>
      </c>
      <c r="K204" s="9" t="s">
        <v>129</v>
      </c>
      <c r="L204" s="306" t="s">
        <v>35</v>
      </c>
      <c r="M204" s="392">
        <v>7.3612489999999999</v>
      </c>
      <c r="N204" s="331">
        <v>7.4181999999999998E-2</v>
      </c>
      <c r="O204" s="331">
        <v>6.4718999999999999E-2</v>
      </c>
      <c r="P204" s="331">
        <v>6.1920999999999997E-2</v>
      </c>
      <c r="Q204" s="331">
        <v>7.2677000000000005E-2</v>
      </c>
      <c r="R204" s="331">
        <v>1.769E-3</v>
      </c>
      <c r="S204" s="331">
        <v>6.7520000000000002E-3</v>
      </c>
      <c r="T204" s="331">
        <v>-1</v>
      </c>
      <c r="U204" s="331">
        <v>-1</v>
      </c>
      <c r="V204" s="331">
        <v>5.2261420000000003</v>
      </c>
      <c r="W204" s="472">
        <f t="shared" si="31"/>
        <v>8.1143880284261886E-3</v>
      </c>
      <c r="X204" s="472">
        <f t="shared" si="32"/>
        <v>8.1771657598419986E-5</v>
      </c>
      <c r="Y204" s="472">
        <f t="shared" si="33"/>
        <v>7.1340485671889998E-5</v>
      </c>
      <c r="Z204" s="472">
        <f t="shared" si="34"/>
        <v>6.8256218626509994E-5</v>
      </c>
      <c r="AA204" s="472">
        <f t="shared" si="35"/>
        <v>8.0112679076870007E-5</v>
      </c>
      <c r="AB204" s="472">
        <f t="shared" si="36"/>
        <v>1.94998870739E-6</v>
      </c>
      <c r="AC204" s="472">
        <f t="shared" si="37"/>
        <v>7.4428059651199996E-6</v>
      </c>
      <c r="AD204" s="472">
        <f t="shared" si="38"/>
        <v>0</v>
      </c>
      <c r="AE204" s="472">
        <f t="shared" si="39"/>
        <v>0</v>
      </c>
      <c r="AF204" s="472">
        <f t="shared" si="40"/>
        <v>5.7608354342660196E-3</v>
      </c>
    </row>
    <row r="205" spans="1:32" x14ac:dyDescent="0.25">
      <c r="A205" s="11" t="s">
        <v>344</v>
      </c>
      <c r="B205" s="4" t="s">
        <v>251</v>
      </c>
      <c r="C205" s="4" t="s">
        <v>247</v>
      </c>
      <c r="D205" s="9" t="s">
        <v>27</v>
      </c>
      <c r="E205" s="9">
        <v>2007</v>
      </c>
      <c r="F205" s="9">
        <v>34</v>
      </c>
      <c r="G205" s="9" t="s">
        <v>156</v>
      </c>
      <c r="H205" s="9" t="s">
        <v>116</v>
      </c>
      <c r="I205" s="9" t="s">
        <v>42</v>
      </c>
      <c r="J205" s="9" t="s">
        <v>374</v>
      </c>
      <c r="K205" s="9" t="s">
        <v>129</v>
      </c>
      <c r="L205" s="306" t="s">
        <v>35</v>
      </c>
      <c r="M205" s="392">
        <v>8.2555890000000005</v>
      </c>
      <c r="N205" s="331">
        <v>8.6967000000000003E-2</v>
      </c>
      <c r="O205" s="331">
        <v>7.5871999999999995E-2</v>
      </c>
      <c r="P205" s="331">
        <v>7.2592000000000004E-2</v>
      </c>
      <c r="Q205" s="331">
        <v>8.5202E-2</v>
      </c>
      <c r="R205" s="331">
        <v>7.2110000000000004E-3</v>
      </c>
      <c r="S205" s="331">
        <v>8.3459999999999993E-3</v>
      </c>
      <c r="T205" s="331">
        <v>-1</v>
      </c>
      <c r="U205" s="331">
        <v>-1</v>
      </c>
      <c r="V205" s="331">
        <v>6.4601129999999998</v>
      </c>
      <c r="W205" s="472">
        <f t="shared" si="31"/>
        <v>9.1002291254115887E-3</v>
      </c>
      <c r="X205" s="472">
        <f t="shared" si="32"/>
        <v>9.586470769676999E-5</v>
      </c>
      <c r="Y205" s="472">
        <f t="shared" si="33"/>
        <v>8.3634563712319993E-5</v>
      </c>
      <c r="Z205" s="472">
        <f t="shared" si="34"/>
        <v>8.0018982615520003E-5</v>
      </c>
      <c r="AA205" s="472">
        <f t="shared" si="35"/>
        <v>9.3919128234619991E-5</v>
      </c>
      <c r="AB205" s="472">
        <f t="shared" si="36"/>
        <v>7.9487668564099996E-6</v>
      </c>
      <c r="AC205" s="472">
        <f t="shared" si="37"/>
        <v>9.1998901932599986E-6</v>
      </c>
      <c r="AD205" s="472">
        <f t="shared" si="38"/>
        <v>0</v>
      </c>
      <c r="AE205" s="472">
        <f t="shared" si="39"/>
        <v>0</v>
      </c>
      <c r="AF205" s="472">
        <f t="shared" si="40"/>
        <v>7.1210556237780295E-3</v>
      </c>
    </row>
    <row r="206" spans="1:32" x14ac:dyDescent="0.25">
      <c r="A206" s="11" t="s">
        <v>250</v>
      </c>
      <c r="B206" s="4" t="s">
        <v>251</v>
      </c>
      <c r="C206" s="4" t="s">
        <v>245</v>
      </c>
      <c r="D206" s="9" t="s">
        <v>27</v>
      </c>
      <c r="E206" s="9">
        <v>2007</v>
      </c>
      <c r="F206" s="9">
        <v>1</v>
      </c>
      <c r="G206" s="9" t="s">
        <v>117</v>
      </c>
      <c r="H206" s="9" t="s">
        <v>118</v>
      </c>
      <c r="I206" s="9" t="s">
        <v>42</v>
      </c>
      <c r="J206" s="9" t="s">
        <v>373</v>
      </c>
      <c r="K206" s="9" t="s">
        <v>119</v>
      </c>
      <c r="L206" s="306" t="s">
        <v>35</v>
      </c>
      <c r="M206" s="392">
        <v>-1</v>
      </c>
      <c r="N206" s="331">
        <v>-1</v>
      </c>
      <c r="O206" s="331">
        <v>-1</v>
      </c>
      <c r="P206" s="331">
        <v>-1</v>
      </c>
      <c r="Q206" s="331">
        <v>-1</v>
      </c>
      <c r="R206" s="331">
        <v>-1</v>
      </c>
      <c r="S206" s="331">
        <v>-1</v>
      </c>
      <c r="T206" s="331">
        <v>-1</v>
      </c>
      <c r="U206" s="331">
        <v>-1</v>
      </c>
      <c r="V206" s="331">
        <v>-1</v>
      </c>
      <c r="W206" s="472">
        <f t="shared" si="31"/>
        <v>0</v>
      </c>
      <c r="X206" s="472">
        <f t="shared" si="32"/>
        <v>0</v>
      </c>
      <c r="Y206" s="472">
        <f t="shared" si="33"/>
        <v>0</v>
      </c>
      <c r="Z206" s="472">
        <f t="shared" si="34"/>
        <v>0</v>
      </c>
      <c r="AA206" s="472">
        <f t="shared" si="35"/>
        <v>0</v>
      </c>
      <c r="AB206" s="472">
        <f t="shared" si="36"/>
        <v>0</v>
      </c>
      <c r="AC206" s="472">
        <f t="shared" si="37"/>
        <v>0</v>
      </c>
      <c r="AD206" s="472">
        <f t="shared" si="38"/>
        <v>0</v>
      </c>
      <c r="AE206" s="472">
        <f t="shared" si="39"/>
        <v>0</v>
      </c>
      <c r="AF206" s="472">
        <f t="shared" si="40"/>
        <v>0</v>
      </c>
    </row>
    <row r="207" spans="1:32" x14ac:dyDescent="0.25">
      <c r="A207" s="11" t="s">
        <v>250</v>
      </c>
      <c r="B207" s="4" t="s">
        <v>251</v>
      </c>
      <c r="C207" s="4" t="s">
        <v>245</v>
      </c>
      <c r="D207" s="9" t="s">
        <v>27</v>
      </c>
      <c r="E207" s="9">
        <v>2007</v>
      </c>
      <c r="F207" s="9">
        <v>2</v>
      </c>
      <c r="G207" s="9" t="s">
        <v>197</v>
      </c>
      <c r="H207" s="9" t="s">
        <v>118</v>
      </c>
      <c r="I207" s="9" t="s">
        <v>42</v>
      </c>
      <c r="J207" s="9" t="s">
        <v>373</v>
      </c>
      <c r="K207" s="9" t="s">
        <v>114</v>
      </c>
      <c r="L207" s="306" t="s">
        <v>35</v>
      </c>
      <c r="M207" s="392">
        <v>-1</v>
      </c>
      <c r="N207" s="331">
        <v>-1</v>
      </c>
      <c r="O207" s="331">
        <v>-1</v>
      </c>
      <c r="P207" s="331">
        <v>-1</v>
      </c>
      <c r="Q207" s="331">
        <v>-1</v>
      </c>
      <c r="R207" s="331">
        <v>-1</v>
      </c>
      <c r="S207" s="331">
        <v>-1</v>
      </c>
      <c r="T207" s="331">
        <v>-1</v>
      </c>
      <c r="U207" s="331">
        <v>-1</v>
      </c>
      <c r="V207" s="331">
        <v>-1</v>
      </c>
      <c r="W207" s="472">
        <f t="shared" si="31"/>
        <v>0</v>
      </c>
      <c r="X207" s="472">
        <f t="shared" si="32"/>
        <v>0</v>
      </c>
      <c r="Y207" s="472">
        <f t="shared" si="33"/>
        <v>0</v>
      </c>
      <c r="Z207" s="472">
        <f t="shared" si="34"/>
        <v>0</v>
      </c>
      <c r="AA207" s="472">
        <f t="shared" si="35"/>
        <v>0</v>
      </c>
      <c r="AB207" s="472">
        <f t="shared" si="36"/>
        <v>0</v>
      </c>
      <c r="AC207" s="472">
        <f t="shared" si="37"/>
        <v>0</v>
      </c>
      <c r="AD207" s="472">
        <f t="shared" si="38"/>
        <v>0</v>
      </c>
      <c r="AE207" s="472">
        <f t="shared" si="39"/>
        <v>0</v>
      </c>
      <c r="AF207" s="472">
        <f t="shared" si="40"/>
        <v>0</v>
      </c>
    </row>
    <row r="208" spans="1:32" x14ac:dyDescent="0.25">
      <c r="A208" s="11" t="s">
        <v>250</v>
      </c>
      <c r="B208" s="4" t="s">
        <v>251</v>
      </c>
      <c r="C208" s="4" t="s">
        <v>245</v>
      </c>
      <c r="D208" s="9" t="s">
        <v>27</v>
      </c>
      <c r="E208" s="9">
        <v>2007</v>
      </c>
      <c r="F208" s="9">
        <v>3</v>
      </c>
      <c r="G208" s="9" t="s">
        <v>122</v>
      </c>
      <c r="H208" s="9" t="s">
        <v>123</v>
      </c>
      <c r="I208" s="9" t="s">
        <v>42</v>
      </c>
      <c r="J208" s="9" t="s">
        <v>373</v>
      </c>
      <c r="K208" s="9" t="s">
        <v>119</v>
      </c>
      <c r="L208" s="306" t="s">
        <v>35</v>
      </c>
      <c r="M208" s="392">
        <v>-1</v>
      </c>
      <c r="N208" s="331">
        <v>-1</v>
      </c>
      <c r="O208" s="331">
        <v>-1</v>
      </c>
      <c r="P208" s="331">
        <v>-1</v>
      </c>
      <c r="Q208" s="331">
        <v>-1</v>
      </c>
      <c r="R208" s="331">
        <v>-1</v>
      </c>
      <c r="S208" s="331">
        <v>-1</v>
      </c>
      <c r="T208" s="331">
        <v>-1</v>
      </c>
      <c r="U208" s="331">
        <v>-1</v>
      </c>
      <c r="V208" s="331">
        <v>-1</v>
      </c>
      <c r="W208" s="472">
        <f t="shared" si="31"/>
        <v>0</v>
      </c>
      <c r="X208" s="472">
        <f t="shared" si="32"/>
        <v>0</v>
      </c>
      <c r="Y208" s="472">
        <f t="shared" si="33"/>
        <v>0</v>
      </c>
      <c r="Z208" s="472">
        <f t="shared" si="34"/>
        <v>0</v>
      </c>
      <c r="AA208" s="472">
        <f t="shared" si="35"/>
        <v>0</v>
      </c>
      <c r="AB208" s="472">
        <f t="shared" si="36"/>
        <v>0</v>
      </c>
      <c r="AC208" s="472">
        <f t="shared" si="37"/>
        <v>0</v>
      </c>
      <c r="AD208" s="472">
        <f t="shared" si="38"/>
        <v>0</v>
      </c>
      <c r="AE208" s="472">
        <f t="shared" si="39"/>
        <v>0</v>
      </c>
      <c r="AF208" s="472">
        <f t="shared" si="40"/>
        <v>0</v>
      </c>
    </row>
    <row r="209" spans="1:32" x14ac:dyDescent="0.25">
      <c r="A209" s="11" t="s">
        <v>250</v>
      </c>
      <c r="B209" s="4" t="s">
        <v>251</v>
      </c>
      <c r="C209" s="4" t="s">
        <v>245</v>
      </c>
      <c r="D209" s="9" t="s">
        <v>27</v>
      </c>
      <c r="E209" s="9">
        <v>2007</v>
      </c>
      <c r="F209" s="9">
        <v>4</v>
      </c>
      <c r="G209" s="9" t="s">
        <v>122</v>
      </c>
      <c r="H209" s="9" t="s">
        <v>123</v>
      </c>
      <c r="I209" s="9" t="s">
        <v>30</v>
      </c>
      <c r="J209" s="9" t="s">
        <v>373</v>
      </c>
      <c r="K209" s="9" t="s">
        <v>119</v>
      </c>
      <c r="L209" s="306" t="s">
        <v>35</v>
      </c>
      <c r="M209" s="392">
        <v>-1</v>
      </c>
      <c r="N209" s="331">
        <v>-1</v>
      </c>
      <c r="O209" s="331">
        <v>-1</v>
      </c>
      <c r="P209" s="331">
        <v>-1</v>
      </c>
      <c r="Q209" s="331">
        <v>-1</v>
      </c>
      <c r="R209" s="331">
        <v>-1</v>
      </c>
      <c r="S209" s="331">
        <v>-1</v>
      </c>
      <c r="T209" s="331">
        <v>-1</v>
      </c>
      <c r="U209" s="331">
        <v>-1</v>
      </c>
      <c r="V209" s="331">
        <v>-1</v>
      </c>
      <c r="W209" s="472">
        <f t="shared" si="31"/>
        <v>0</v>
      </c>
      <c r="X209" s="472">
        <f t="shared" si="32"/>
        <v>0</v>
      </c>
      <c r="Y209" s="472">
        <f t="shared" si="33"/>
        <v>0</v>
      </c>
      <c r="Z209" s="472">
        <f t="shared" si="34"/>
        <v>0</v>
      </c>
      <c r="AA209" s="472">
        <f t="shared" si="35"/>
        <v>0</v>
      </c>
      <c r="AB209" s="472">
        <f t="shared" si="36"/>
        <v>0</v>
      </c>
      <c r="AC209" s="472">
        <f t="shared" si="37"/>
        <v>0</v>
      </c>
      <c r="AD209" s="472">
        <f t="shared" si="38"/>
        <v>0</v>
      </c>
      <c r="AE209" s="472">
        <f t="shared" si="39"/>
        <v>0</v>
      </c>
      <c r="AF209" s="472">
        <f t="shared" si="40"/>
        <v>0</v>
      </c>
    </row>
    <row r="210" spans="1:32" x14ac:dyDescent="0.25">
      <c r="A210" s="11" t="s">
        <v>250</v>
      </c>
      <c r="B210" s="4" t="s">
        <v>251</v>
      </c>
      <c r="C210" s="4" t="s">
        <v>245</v>
      </c>
      <c r="D210" s="9" t="s">
        <v>27</v>
      </c>
      <c r="E210" s="9">
        <v>2007</v>
      </c>
      <c r="F210" s="9">
        <v>9</v>
      </c>
      <c r="G210" s="9" t="s">
        <v>28</v>
      </c>
      <c r="H210" s="9" t="s">
        <v>29</v>
      </c>
      <c r="I210" s="9" t="s">
        <v>42</v>
      </c>
      <c r="J210" s="9" t="s">
        <v>369</v>
      </c>
      <c r="K210" s="9" t="s">
        <v>31</v>
      </c>
      <c r="L210" s="306" t="s">
        <v>35</v>
      </c>
      <c r="M210" s="392">
        <v>30.991531999999999</v>
      </c>
      <c r="N210" s="331">
        <v>4.8589999999999996E-3</v>
      </c>
      <c r="O210" s="331">
        <v>5.6179999999999997E-3</v>
      </c>
      <c r="P210" s="331">
        <v>5.5890000000000002E-3</v>
      </c>
      <c r="Q210" s="331">
        <v>5.6179999999999997E-3</v>
      </c>
      <c r="R210" s="331">
        <v>0.93832099999999996</v>
      </c>
      <c r="S210" s="331">
        <v>0.582542</v>
      </c>
      <c r="T210" s="331">
        <v>-1</v>
      </c>
      <c r="U210" s="331">
        <v>-1</v>
      </c>
      <c r="V210" s="331">
        <v>450.88351899999998</v>
      </c>
      <c r="W210" s="472">
        <f t="shared" si="31"/>
        <v>3.4162316237826916E-2</v>
      </c>
      <c r="X210" s="472">
        <f t="shared" si="32"/>
        <v>5.3561306552899989E-6</v>
      </c>
      <c r="Y210" s="472">
        <f t="shared" si="33"/>
        <v>6.1927849395799998E-6</v>
      </c>
      <c r="Z210" s="472">
        <f t="shared" si="34"/>
        <v>6.1608179115899998E-6</v>
      </c>
      <c r="AA210" s="472">
        <f t="shared" si="35"/>
        <v>6.1927849395799998E-6</v>
      </c>
      <c r="AB210" s="472">
        <f t="shared" si="36"/>
        <v>1.0343218507105098E-3</v>
      </c>
      <c r="AC210" s="472">
        <f t="shared" si="37"/>
        <v>6.4214263515001999E-4</v>
      </c>
      <c r="AD210" s="472">
        <f t="shared" si="38"/>
        <v>0</v>
      </c>
      <c r="AE210" s="472">
        <f t="shared" si="39"/>
        <v>0</v>
      </c>
      <c r="AF210" s="472">
        <f t="shared" si="40"/>
        <v>0.49701400248629984</v>
      </c>
    </row>
    <row r="211" spans="1:32" x14ac:dyDescent="0.25">
      <c r="A211" s="11" t="s">
        <v>250</v>
      </c>
      <c r="B211" s="4" t="s">
        <v>251</v>
      </c>
      <c r="C211" s="4" t="s">
        <v>245</v>
      </c>
      <c r="D211" s="9" t="s">
        <v>27</v>
      </c>
      <c r="E211" s="9">
        <v>2007</v>
      </c>
      <c r="F211" s="9">
        <v>10</v>
      </c>
      <c r="G211" s="9" t="s">
        <v>328</v>
      </c>
      <c r="H211" s="9" t="s">
        <v>41</v>
      </c>
      <c r="I211" s="9" t="s">
        <v>42</v>
      </c>
      <c r="J211" s="9" t="s">
        <v>369</v>
      </c>
      <c r="K211" s="9" t="s">
        <v>31</v>
      </c>
      <c r="L211" s="306" t="s">
        <v>35</v>
      </c>
      <c r="M211" s="392">
        <v>78.764213999999996</v>
      </c>
      <c r="N211" s="331">
        <v>1.192604</v>
      </c>
      <c r="O211" s="331">
        <v>1.37893</v>
      </c>
      <c r="P211" s="331">
        <v>1.371739</v>
      </c>
      <c r="Q211" s="331">
        <v>1.37893</v>
      </c>
      <c r="R211" s="331">
        <v>143.705128</v>
      </c>
      <c r="S211" s="331">
        <v>12.746834</v>
      </c>
      <c r="T211" s="331">
        <v>-1</v>
      </c>
      <c r="U211" s="331">
        <v>-1</v>
      </c>
      <c r="V211" s="331">
        <v>9865.970894</v>
      </c>
      <c r="W211" s="472">
        <f t="shared" si="31"/>
        <v>8.682268391546033E-2</v>
      </c>
      <c r="X211" s="472">
        <f t="shared" si="32"/>
        <v>1.3146208775512401E-3</v>
      </c>
      <c r="Y211" s="472">
        <f t="shared" si="33"/>
        <v>1.5200101346982998E-3</v>
      </c>
      <c r="Z211" s="472">
        <f t="shared" si="34"/>
        <v>1.5120834140680899E-3</v>
      </c>
      <c r="AA211" s="472">
        <f t="shared" si="35"/>
        <v>1.5200101346982998E-3</v>
      </c>
      <c r="AB211" s="472">
        <f t="shared" si="36"/>
        <v>0.15840778789939766</v>
      </c>
      <c r="AC211" s="472">
        <f t="shared" si="37"/>
        <v>1.405097928489254E-2</v>
      </c>
      <c r="AD211" s="472">
        <f t="shared" si="38"/>
        <v>0</v>
      </c>
      <c r="AE211" s="472">
        <f t="shared" si="39"/>
        <v>0</v>
      </c>
      <c r="AF211" s="472">
        <f t="shared" si="40"/>
        <v>10.875371300587011</v>
      </c>
    </row>
    <row r="212" spans="1:32" x14ac:dyDescent="0.25">
      <c r="A212" s="11" t="s">
        <v>250</v>
      </c>
      <c r="B212" s="4" t="s">
        <v>251</v>
      </c>
      <c r="C212" s="4" t="s">
        <v>245</v>
      </c>
      <c r="D212" s="9" t="s">
        <v>27</v>
      </c>
      <c r="E212" s="9">
        <v>2007</v>
      </c>
      <c r="F212" s="9">
        <v>14</v>
      </c>
      <c r="G212" s="9" t="s">
        <v>225</v>
      </c>
      <c r="H212" s="9" t="s">
        <v>51</v>
      </c>
      <c r="I212" s="9" t="s">
        <v>42</v>
      </c>
      <c r="J212" s="9" t="s">
        <v>369</v>
      </c>
      <c r="K212" s="9" t="s">
        <v>31</v>
      </c>
      <c r="L212" s="306" t="s">
        <v>35</v>
      </c>
      <c r="M212" s="392">
        <v>6.3468140000000002</v>
      </c>
      <c r="N212" s="331">
        <v>0.12461800000000001</v>
      </c>
      <c r="O212" s="331">
        <v>0.14408699999999999</v>
      </c>
      <c r="P212" s="331">
        <v>0.14333599999999999</v>
      </c>
      <c r="Q212" s="331">
        <v>0.14408699999999999</v>
      </c>
      <c r="R212" s="331">
        <v>8.3901249999999994</v>
      </c>
      <c r="S212" s="331">
        <v>1.154908</v>
      </c>
      <c r="T212" s="331">
        <v>0.24698800000000001</v>
      </c>
      <c r="U212" s="331">
        <v>0.24698800000000001</v>
      </c>
      <c r="V212" s="331">
        <v>893.89144399999998</v>
      </c>
      <c r="W212" s="472">
        <f t="shared" si="31"/>
        <v>6.9961648546663395E-3</v>
      </c>
      <c r="X212" s="472">
        <f t="shared" si="32"/>
        <v>1.3736783082958002E-4</v>
      </c>
      <c r="Y212" s="472">
        <f t="shared" si="33"/>
        <v>1.5882872972396996E-4</v>
      </c>
      <c r="Z212" s="472">
        <f t="shared" si="34"/>
        <v>1.5800089393015998E-4</v>
      </c>
      <c r="AA212" s="472">
        <f t="shared" si="35"/>
        <v>1.5882872972396996E-4</v>
      </c>
      <c r="AB212" s="472">
        <f t="shared" si="36"/>
        <v>9.2485296798137488E-3</v>
      </c>
      <c r="AC212" s="472">
        <f t="shared" si="37"/>
        <v>1.27306815040948E-3</v>
      </c>
      <c r="AD212" s="472">
        <f t="shared" si="38"/>
        <v>2.7225766583428E-4</v>
      </c>
      <c r="AE212" s="472">
        <f t="shared" si="39"/>
        <v>2.7225766583428E-4</v>
      </c>
      <c r="AF212" s="472">
        <f t="shared" si="40"/>
        <v>0.98534664863343158</v>
      </c>
    </row>
    <row r="213" spans="1:32" x14ac:dyDescent="0.25">
      <c r="A213" s="11" t="s">
        <v>250</v>
      </c>
      <c r="B213" s="4" t="s">
        <v>251</v>
      </c>
      <c r="C213" s="4" t="s">
        <v>245</v>
      </c>
      <c r="D213" s="9" t="s">
        <v>27</v>
      </c>
      <c r="E213" s="9">
        <v>2007</v>
      </c>
      <c r="F213" s="9">
        <v>15</v>
      </c>
      <c r="G213" s="9" t="s">
        <v>54</v>
      </c>
      <c r="H213" s="9" t="s">
        <v>47</v>
      </c>
      <c r="I213" s="9" t="s">
        <v>42</v>
      </c>
      <c r="J213" s="9" t="s">
        <v>369</v>
      </c>
      <c r="K213" s="9" t="s">
        <v>31</v>
      </c>
      <c r="L213" s="306" t="s">
        <v>35</v>
      </c>
      <c r="M213" s="392">
        <v>3.0376509999999999</v>
      </c>
      <c r="N213" s="331">
        <v>4.1156999999999999E-2</v>
      </c>
      <c r="O213" s="331">
        <v>4.7586999999999997E-2</v>
      </c>
      <c r="P213" s="331">
        <v>4.7338999999999999E-2</v>
      </c>
      <c r="Q213" s="331">
        <v>4.7586999999999997E-2</v>
      </c>
      <c r="R213" s="331">
        <v>10.456158</v>
      </c>
      <c r="S213" s="331">
        <v>0.79476800000000003</v>
      </c>
      <c r="T213" s="331">
        <v>-1</v>
      </c>
      <c r="U213" s="331">
        <v>-1</v>
      </c>
      <c r="V213" s="331">
        <v>615.14576599999998</v>
      </c>
      <c r="W213" s="472">
        <f t="shared" si="31"/>
        <v>3.3484370531328099E-3</v>
      </c>
      <c r="X213" s="472">
        <f t="shared" si="32"/>
        <v>4.5367826585670002E-5</v>
      </c>
      <c r="Y213" s="472">
        <f t="shared" si="33"/>
        <v>5.2455688308969993E-5</v>
      </c>
      <c r="Z213" s="472">
        <f t="shared" si="34"/>
        <v>5.2182315104089993E-5</v>
      </c>
      <c r="AA213" s="472">
        <f t="shared" si="35"/>
        <v>5.2455688308969993E-5</v>
      </c>
      <c r="AB213" s="472">
        <f t="shared" si="36"/>
        <v>1.1525941222546979E-2</v>
      </c>
      <c r="AC213" s="472">
        <f t="shared" si="37"/>
        <v>8.7608175522608004E-4</v>
      </c>
      <c r="AD213" s="472">
        <f t="shared" si="38"/>
        <v>0</v>
      </c>
      <c r="AE213" s="472">
        <f t="shared" si="39"/>
        <v>0</v>
      </c>
      <c r="AF213" s="472">
        <f t="shared" si="40"/>
        <v>0.67808213516041338</v>
      </c>
    </row>
    <row r="214" spans="1:32" x14ac:dyDescent="0.25">
      <c r="A214" s="11" t="s">
        <v>250</v>
      </c>
      <c r="B214" s="4" t="s">
        <v>251</v>
      </c>
      <c r="C214" s="4" t="s">
        <v>245</v>
      </c>
      <c r="D214" s="9" t="s">
        <v>27</v>
      </c>
      <c r="E214" s="9">
        <v>2007</v>
      </c>
      <c r="F214" s="9">
        <v>16</v>
      </c>
      <c r="G214" s="9" t="s">
        <v>55</v>
      </c>
      <c r="H214" s="9" t="s">
        <v>346</v>
      </c>
      <c r="I214" s="9" t="s">
        <v>42</v>
      </c>
      <c r="J214" s="9" t="s">
        <v>369</v>
      </c>
      <c r="K214" s="9" t="s">
        <v>31</v>
      </c>
      <c r="L214" s="306" t="s">
        <v>35</v>
      </c>
      <c r="M214" s="392">
        <v>5.5325369999999996</v>
      </c>
      <c r="N214" s="331">
        <v>1.4358249999999999</v>
      </c>
      <c r="O214" s="331">
        <v>1.66015</v>
      </c>
      <c r="P214" s="331">
        <v>1.6514930000000001</v>
      </c>
      <c r="Q214" s="331">
        <v>1.66015</v>
      </c>
      <c r="R214" s="331">
        <v>92.681270999999995</v>
      </c>
      <c r="S214" s="331">
        <v>6.8398899999999996</v>
      </c>
      <c r="T214" s="331">
        <v>1.2278070000000001</v>
      </c>
      <c r="U214" s="331">
        <v>1.2278070000000001</v>
      </c>
      <c r="V214" s="331">
        <v>5294.032185</v>
      </c>
      <c r="W214" s="472">
        <f t="shared" si="31"/>
        <v>6.0985781080934694E-3</v>
      </c>
      <c r="X214" s="472">
        <f t="shared" si="32"/>
        <v>1.5827261366807498E-3</v>
      </c>
      <c r="Y214" s="472">
        <f t="shared" si="33"/>
        <v>1.8300021212964998E-3</v>
      </c>
      <c r="Z214" s="472">
        <f t="shared" si="34"/>
        <v>1.82045941228583E-3</v>
      </c>
      <c r="AA214" s="472">
        <f t="shared" si="35"/>
        <v>1.8300021212964998E-3</v>
      </c>
      <c r="AB214" s="472">
        <f t="shared" si="36"/>
        <v>0.102163613248475</v>
      </c>
      <c r="AC214" s="472">
        <f t="shared" si="37"/>
        <v>7.5396881061558993E-3</v>
      </c>
      <c r="AD214" s="472">
        <f t="shared" si="38"/>
        <v>1.35342554259717E-3</v>
      </c>
      <c r="AE214" s="472">
        <f t="shared" si="39"/>
        <v>1.35342554259717E-3</v>
      </c>
      <c r="AF214" s="472">
        <f t="shared" si="40"/>
        <v>5.8356715530295125</v>
      </c>
    </row>
    <row r="215" spans="1:32" x14ac:dyDescent="0.25">
      <c r="A215" s="11" t="s">
        <v>250</v>
      </c>
      <c r="B215" s="4" t="s">
        <v>251</v>
      </c>
      <c r="C215" s="4" t="s">
        <v>245</v>
      </c>
      <c r="D215" s="9" t="s">
        <v>27</v>
      </c>
      <c r="E215" s="9">
        <v>2007</v>
      </c>
      <c r="F215" s="9">
        <v>17</v>
      </c>
      <c r="G215" s="9" t="s">
        <v>57</v>
      </c>
      <c r="H215" s="9" t="s">
        <v>58</v>
      </c>
      <c r="I215" s="9" t="s">
        <v>42</v>
      </c>
      <c r="J215" s="9" t="s">
        <v>369</v>
      </c>
      <c r="K215" s="9" t="s">
        <v>31</v>
      </c>
      <c r="L215" s="306" t="s">
        <v>35</v>
      </c>
      <c r="M215" s="392">
        <v>294.47505100000001</v>
      </c>
      <c r="N215" s="331">
        <v>1.24682</v>
      </c>
      <c r="O215" s="331">
        <v>1.441616</v>
      </c>
      <c r="P215" s="331">
        <v>1.4340980000000001</v>
      </c>
      <c r="Q215" s="331">
        <v>1.441616</v>
      </c>
      <c r="R215" s="331">
        <v>73.009645000000006</v>
      </c>
      <c r="S215" s="331">
        <v>16.233294999999998</v>
      </c>
      <c r="T215" s="331">
        <v>-1</v>
      </c>
      <c r="U215" s="331">
        <v>-1</v>
      </c>
      <c r="V215" s="331">
        <v>12564.469768999999</v>
      </c>
      <c r="W215" s="472">
        <f t="shared" si="31"/>
        <v>0.32460317923012677</v>
      </c>
      <c r="X215" s="472">
        <f t="shared" si="32"/>
        <v>1.3743837875342E-3</v>
      </c>
      <c r="Y215" s="472">
        <f t="shared" si="33"/>
        <v>1.58910962147696E-3</v>
      </c>
      <c r="Z215" s="472">
        <f t="shared" si="34"/>
        <v>1.58082244504838E-3</v>
      </c>
      <c r="AA215" s="472">
        <f t="shared" si="35"/>
        <v>1.58910962147696E-3</v>
      </c>
      <c r="AB215" s="472">
        <f t="shared" si="36"/>
        <v>8.0479357422584955E-2</v>
      </c>
      <c r="AC215" s="472">
        <f t="shared" si="37"/>
        <v>1.7894144677066445E-2</v>
      </c>
      <c r="AD215" s="472">
        <f t="shared" si="38"/>
        <v>0</v>
      </c>
      <c r="AE215" s="472">
        <f t="shared" si="39"/>
        <v>0</v>
      </c>
      <c r="AF215" s="472">
        <f t="shared" si="40"/>
        <v>13.849957130521785</v>
      </c>
    </row>
    <row r="216" spans="1:32" x14ac:dyDescent="0.25">
      <c r="A216" s="11" t="s">
        <v>250</v>
      </c>
      <c r="B216" s="4" t="s">
        <v>251</v>
      </c>
      <c r="C216" s="4" t="s">
        <v>245</v>
      </c>
      <c r="D216" s="9" t="s">
        <v>27</v>
      </c>
      <c r="E216" s="9">
        <v>2007</v>
      </c>
      <c r="F216" s="9">
        <v>21</v>
      </c>
      <c r="G216" s="9" t="s">
        <v>69</v>
      </c>
      <c r="H216" s="9" t="s">
        <v>347</v>
      </c>
      <c r="I216" s="9" t="s">
        <v>42</v>
      </c>
      <c r="J216" s="9" t="s">
        <v>369</v>
      </c>
      <c r="K216" s="9" t="s">
        <v>31</v>
      </c>
      <c r="L216" s="306" t="s">
        <v>35</v>
      </c>
      <c r="M216" s="392">
        <v>6.0134489999999996</v>
      </c>
      <c r="N216" s="331">
        <v>0.933674</v>
      </c>
      <c r="O216" s="331">
        <v>1.0795459999999999</v>
      </c>
      <c r="P216" s="331">
        <v>1.0739160000000001</v>
      </c>
      <c r="Q216" s="331">
        <v>1.0795459999999999</v>
      </c>
      <c r="R216" s="331">
        <v>59.590952999999999</v>
      </c>
      <c r="S216" s="331">
        <v>7.9482569999999999</v>
      </c>
      <c r="T216" s="331">
        <v>-1</v>
      </c>
      <c r="U216" s="331">
        <v>-1</v>
      </c>
      <c r="V216" s="331">
        <v>6151.9018509999996</v>
      </c>
      <c r="W216" s="472">
        <f t="shared" si="31"/>
        <v>6.6286928448081889E-3</v>
      </c>
      <c r="X216" s="472">
        <f t="shared" si="32"/>
        <v>1.0291994100529401E-3</v>
      </c>
      <c r="Y216" s="472">
        <f t="shared" si="33"/>
        <v>1.1899957654652597E-3</v>
      </c>
      <c r="Z216" s="472">
        <f t="shared" si="34"/>
        <v>1.1837897527899601E-3</v>
      </c>
      <c r="AA216" s="472">
        <f t="shared" si="35"/>
        <v>1.1899957654652597E-3</v>
      </c>
      <c r="AB216" s="472">
        <f t="shared" si="36"/>
        <v>6.5687781465578424E-2</v>
      </c>
      <c r="AC216" s="472">
        <f t="shared" si="37"/>
        <v>8.7614535858866697E-3</v>
      </c>
      <c r="AD216" s="472">
        <f t="shared" si="38"/>
        <v>0</v>
      </c>
      <c r="AE216" s="472">
        <f t="shared" si="39"/>
        <v>0</v>
      </c>
      <c r="AF216" s="472">
        <f t="shared" si="40"/>
        <v>6.7813109883672338</v>
      </c>
    </row>
    <row r="217" spans="1:32" x14ac:dyDescent="0.25">
      <c r="A217" s="11" t="s">
        <v>250</v>
      </c>
      <c r="B217" s="4" t="s">
        <v>251</v>
      </c>
      <c r="C217" s="4" t="s">
        <v>245</v>
      </c>
      <c r="D217" s="9" t="s">
        <v>27</v>
      </c>
      <c r="E217" s="9">
        <v>2007</v>
      </c>
      <c r="F217" s="9">
        <v>22</v>
      </c>
      <c r="G217" s="9" t="s">
        <v>69</v>
      </c>
      <c r="H217" s="9" t="s">
        <v>348</v>
      </c>
      <c r="I217" s="9" t="s">
        <v>42</v>
      </c>
      <c r="J217" s="9" t="s">
        <v>369</v>
      </c>
      <c r="K217" s="9" t="s">
        <v>31</v>
      </c>
      <c r="L217" s="306" t="s">
        <v>35</v>
      </c>
      <c r="M217" s="392">
        <v>64.376710000000003</v>
      </c>
      <c r="N217" s="331">
        <v>19.277916999999999</v>
      </c>
      <c r="O217" s="331">
        <v>22.289784000000001</v>
      </c>
      <c r="P217" s="331">
        <v>22.173553999999999</v>
      </c>
      <c r="Q217" s="331">
        <v>22.289784000000001</v>
      </c>
      <c r="R217" s="331">
        <v>60.136333</v>
      </c>
      <c r="S217" s="331">
        <v>7.2789299999999999</v>
      </c>
      <c r="T217" s="331">
        <v>14.609878999999999</v>
      </c>
      <c r="U217" s="331">
        <v>14.609878999999999</v>
      </c>
      <c r="V217" s="331">
        <v>5633.8469580000001</v>
      </c>
      <c r="W217" s="472">
        <f t="shared" si="31"/>
        <v>7.0963175533590106E-2</v>
      </c>
      <c r="X217" s="472">
        <f t="shared" si="32"/>
        <v>2.1250265942341268E-2</v>
      </c>
      <c r="Y217" s="472">
        <f t="shared" si="33"/>
        <v>2.457028100065704E-2</v>
      </c>
      <c r="Z217" s="472">
        <f t="shared" si="34"/>
        <v>2.4442159357095736E-2</v>
      </c>
      <c r="AA217" s="472">
        <f t="shared" si="35"/>
        <v>2.457028100065704E-2</v>
      </c>
      <c r="AB217" s="472">
        <f t="shared" si="36"/>
        <v>6.6288960007826234E-2</v>
      </c>
      <c r="AC217" s="472">
        <f t="shared" si="37"/>
        <v>8.0236468636982992E-3</v>
      </c>
      <c r="AD217" s="472">
        <f t="shared" si="38"/>
        <v>1.6104634859431487E-2</v>
      </c>
      <c r="AE217" s="472">
        <f t="shared" si="39"/>
        <v>1.6104634859431487E-2</v>
      </c>
      <c r="AF217" s="472">
        <f t="shared" si="40"/>
        <v>6.2102532206124943</v>
      </c>
    </row>
    <row r="218" spans="1:32" x14ac:dyDescent="0.25">
      <c r="A218" s="11" t="s">
        <v>250</v>
      </c>
      <c r="B218" s="4" t="s">
        <v>251</v>
      </c>
      <c r="C218" s="4" t="s">
        <v>245</v>
      </c>
      <c r="D218" s="9" t="s">
        <v>27</v>
      </c>
      <c r="E218" s="9">
        <v>2007</v>
      </c>
      <c r="F218" s="9">
        <v>23</v>
      </c>
      <c r="G218" s="9" t="s">
        <v>72</v>
      </c>
      <c r="H218" s="9" t="s">
        <v>73</v>
      </c>
      <c r="I218" s="9" t="s">
        <v>42</v>
      </c>
      <c r="J218" s="9" t="s">
        <v>369</v>
      </c>
      <c r="K218" s="9" t="s">
        <v>31</v>
      </c>
      <c r="L218" s="306" t="s">
        <v>35</v>
      </c>
      <c r="M218" s="392">
        <v>27.392935999999999</v>
      </c>
      <c r="N218" s="331">
        <v>0.164991</v>
      </c>
      <c r="O218" s="331">
        <v>0.19076799999999999</v>
      </c>
      <c r="P218" s="331">
        <v>0.189774</v>
      </c>
      <c r="Q218" s="331">
        <v>0.19076799999999999</v>
      </c>
      <c r="R218" s="331">
        <v>336.15911</v>
      </c>
      <c r="S218" s="331">
        <v>29.946299</v>
      </c>
      <c r="T218" s="331">
        <v>3.4903110000000002</v>
      </c>
      <c r="U218" s="331">
        <v>3.4903110000000002</v>
      </c>
      <c r="V218" s="331">
        <v>23178.249615000001</v>
      </c>
      <c r="W218" s="472">
        <f t="shared" si="31"/>
        <v>3.0195543166906154E-2</v>
      </c>
      <c r="X218" s="472">
        <f t="shared" si="32"/>
        <v>1.8187144534820998E-4</v>
      </c>
      <c r="Y218" s="472">
        <f t="shared" si="33"/>
        <v>2.1028572398607999E-4</v>
      </c>
      <c r="Z218" s="472">
        <f t="shared" si="34"/>
        <v>2.0919002654393997E-4</v>
      </c>
      <c r="AA218" s="472">
        <f t="shared" si="35"/>
        <v>2.1028572398607999E-4</v>
      </c>
      <c r="AB218" s="472">
        <f t="shared" si="36"/>
        <v>0.37055198891253405</v>
      </c>
      <c r="AC218" s="472">
        <f t="shared" si="37"/>
        <v>3.301014408034169E-2</v>
      </c>
      <c r="AD218" s="472">
        <f t="shared" si="38"/>
        <v>3.8474092907174102E-3</v>
      </c>
      <c r="AE218" s="472">
        <f t="shared" si="39"/>
        <v>3.8474092907174102E-3</v>
      </c>
      <c r="AF218" s="472">
        <f t="shared" si="40"/>
        <v>25.549646696617646</v>
      </c>
    </row>
    <row r="219" spans="1:32" x14ac:dyDescent="0.25">
      <c r="A219" s="11" t="s">
        <v>250</v>
      </c>
      <c r="B219" s="4" t="s">
        <v>251</v>
      </c>
      <c r="C219" s="4" t="s">
        <v>245</v>
      </c>
      <c r="D219" s="9" t="s">
        <v>27</v>
      </c>
      <c r="E219" s="9">
        <v>2007</v>
      </c>
      <c r="F219" s="9">
        <v>24</v>
      </c>
      <c r="G219" s="9" t="s">
        <v>74</v>
      </c>
      <c r="H219" s="9" t="s">
        <v>75</v>
      </c>
      <c r="I219" s="9" t="s">
        <v>42</v>
      </c>
      <c r="J219" s="9" t="s">
        <v>369</v>
      </c>
      <c r="K219" s="9" t="s">
        <v>31</v>
      </c>
      <c r="L219" s="306" t="s">
        <v>35</v>
      </c>
      <c r="M219" s="392">
        <v>10.124096</v>
      </c>
      <c r="N219" s="331">
        <v>0.25824999999999998</v>
      </c>
      <c r="O219" s="331">
        <v>0.29859799999999997</v>
      </c>
      <c r="P219" s="331">
        <v>0.297041</v>
      </c>
      <c r="Q219" s="331">
        <v>0.29859799999999997</v>
      </c>
      <c r="R219" s="331">
        <v>285.75726800000001</v>
      </c>
      <c r="S219" s="331">
        <v>22.416163999999998</v>
      </c>
      <c r="T219" s="331">
        <v>5.7980400000000003</v>
      </c>
      <c r="U219" s="331">
        <v>5.7980400000000003</v>
      </c>
      <c r="V219" s="331">
        <v>17349.971966000001</v>
      </c>
      <c r="W219" s="472">
        <f t="shared" si="31"/>
        <v>1.1159905524325759E-2</v>
      </c>
      <c r="X219" s="472">
        <f t="shared" si="32"/>
        <v>2.8467189580749997E-4</v>
      </c>
      <c r="Y219" s="472">
        <f t="shared" si="33"/>
        <v>3.2914795254337996E-4</v>
      </c>
      <c r="Z219" s="472">
        <f t="shared" si="34"/>
        <v>3.2743165383370998E-4</v>
      </c>
      <c r="AA219" s="472">
        <f t="shared" si="35"/>
        <v>3.2914795254337996E-4</v>
      </c>
      <c r="AB219" s="472">
        <f t="shared" si="36"/>
        <v>0.31499346843110104</v>
      </c>
      <c r="AC219" s="472">
        <f t="shared" si="37"/>
        <v>2.4709591104014838E-2</v>
      </c>
      <c r="AD219" s="472">
        <f t="shared" si="38"/>
        <v>6.3912450678323997E-3</v>
      </c>
      <c r="AE219" s="472">
        <f t="shared" si="39"/>
        <v>6.3912450678323997E-3</v>
      </c>
      <c r="AF219" s="472">
        <f t="shared" si="40"/>
        <v>19.125070326304737</v>
      </c>
    </row>
    <row r="220" spans="1:32" x14ac:dyDescent="0.25">
      <c r="A220" s="11" t="s">
        <v>250</v>
      </c>
      <c r="B220" s="4" t="s">
        <v>251</v>
      </c>
      <c r="C220" s="4" t="s">
        <v>245</v>
      </c>
      <c r="D220" s="9" t="s">
        <v>27</v>
      </c>
      <c r="E220" s="9">
        <v>2007</v>
      </c>
      <c r="F220" s="9">
        <v>25</v>
      </c>
      <c r="G220" s="9" t="s">
        <v>79</v>
      </c>
      <c r="H220" s="9" t="s">
        <v>80</v>
      </c>
      <c r="I220" s="9" t="s">
        <v>42</v>
      </c>
      <c r="J220" s="9" t="s">
        <v>369</v>
      </c>
      <c r="K220" s="9" t="s">
        <v>31</v>
      </c>
      <c r="L220" s="306" t="s">
        <v>35</v>
      </c>
      <c r="M220" s="392">
        <v>3.7530290000000002</v>
      </c>
      <c r="N220" s="331">
        <v>4.8273999999999997E-2</v>
      </c>
      <c r="O220" s="331">
        <v>5.5815999999999998E-2</v>
      </c>
      <c r="P220" s="331">
        <v>5.5524999999999998E-2</v>
      </c>
      <c r="Q220" s="331">
        <v>5.5815999999999998E-2</v>
      </c>
      <c r="R220" s="331">
        <v>12.493815</v>
      </c>
      <c r="S220" s="331">
        <v>0.96818300000000002</v>
      </c>
      <c r="T220" s="331">
        <v>-1</v>
      </c>
      <c r="U220" s="331">
        <v>-1</v>
      </c>
      <c r="V220" s="331">
        <v>749.36761300000001</v>
      </c>
      <c r="W220" s="472">
        <f t="shared" si="31"/>
        <v>4.13700631345799E-3</v>
      </c>
      <c r="X220" s="472">
        <f t="shared" si="32"/>
        <v>5.3212976178939994E-5</v>
      </c>
      <c r="Y220" s="472">
        <f t="shared" si="33"/>
        <v>6.1526608078959995E-5</v>
      </c>
      <c r="Z220" s="472">
        <f t="shared" si="34"/>
        <v>6.1205835487749996E-5</v>
      </c>
      <c r="AA220" s="472">
        <f t="shared" si="35"/>
        <v>6.1526608078959995E-5</v>
      </c>
      <c r="AB220" s="472">
        <f t="shared" si="36"/>
        <v>1.377207357954765E-2</v>
      </c>
      <c r="AC220" s="472">
        <f t="shared" si="37"/>
        <v>1.0672390710497299E-3</v>
      </c>
      <c r="AD220" s="472">
        <f t="shared" si="38"/>
        <v>0</v>
      </c>
      <c r="AE220" s="472">
        <f t="shared" si="39"/>
        <v>0</v>
      </c>
      <c r="AF220" s="472">
        <f t="shared" si="40"/>
        <v>0.82603639515760297</v>
      </c>
    </row>
    <row r="221" spans="1:32" x14ac:dyDescent="0.25">
      <c r="A221" s="11" t="s">
        <v>250</v>
      </c>
      <c r="B221" s="4" t="s">
        <v>251</v>
      </c>
      <c r="C221" s="4" t="s">
        <v>245</v>
      </c>
      <c r="D221" s="9" t="s">
        <v>27</v>
      </c>
      <c r="E221" s="9">
        <v>2007</v>
      </c>
      <c r="F221" s="9">
        <v>29</v>
      </c>
      <c r="G221" s="9" t="s">
        <v>126</v>
      </c>
      <c r="H221" s="9" t="s">
        <v>53</v>
      </c>
      <c r="I221" s="9" t="s">
        <v>42</v>
      </c>
      <c r="J221" s="9" t="s">
        <v>369</v>
      </c>
      <c r="K221" s="9" t="s">
        <v>31</v>
      </c>
      <c r="L221" s="306" t="s">
        <v>35</v>
      </c>
      <c r="M221" s="392">
        <v>14.687324</v>
      </c>
      <c r="N221" s="331">
        <v>1.1128979999999999</v>
      </c>
      <c r="O221" s="331">
        <v>1.2867710000000001</v>
      </c>
      <c r="P221" s="331">
        <v>1.2800609999999999</v>
      </c>
      <c r="Q221" s="331">
        <v>1.2867710000000001</v>
      </c>
      <c r="R221" s="331">
        <v>13.593527999999999</v>
      </c>
      <c r="S221" s="331">
        <v>1.8225169999999999</v>
      </c>
      <c r="T221" s="331">
        <v>1.0201309999999999</v>
      </c>
      <c r="U221" s="331">
        <v>1.0201309999999999</v>
      </c>
      <c r="V221" s="331">
        <v>1410.616671</v>
      </c>
      <c r="W221" s="472">
        <f t="shared" si="31"/>
        <v>1.6190003358834439E-2</v>
      </c>
      <c r="X221" s="472">
        <f t="shared" si="32"/>
        <v>1.22676005227638E-3</v>
      </c>
      <c r="Y221" s="472">
        <f t="shared" si="33"/>
        <v>1.41842222668001E-3</v>
      </c>
      <c r="Z221" s="472">
        <f t="shared" si="34"/>
        <v>1.4110257177899098E-3</v>
      </c>
      <c r="AA221" s="472">
        <f t="shared" si="35"/>
        <v>1.41842222668001E-3</v>
      </c>
      <c r="AB221" s="472">
        <f t="shared" si="36"/>
        <v>1.4984299657201678E-2</v>
      </c>
      <c r="AC221" s="472">
        <f t="shared" si="37"/>
        <v>2.0089811017672695E-3</v>
      </c>
      <c r="AD221" s="472">
        <f t="shared" si="38"/>
        <v>1.1245019389816097E-3</v>
      </c>
      <c r="AE221" s="472">
        <f t="shared" si="39"/>
        <v>1.1245019389816097E-3</v>
      </c>
      <c r="AF221" s="472">
        <f t="shared" si="40"/>
        <v>1.5549387105178489</v>
      </c>
    </row>
    <row r="222" spans="1:32" x14ac:dyDescent="0.25">
      <c r="A222" s="11" t="s">
        <v>250</v>
      </c>
      <c r="B222" s="4" t="s">
        <v>251</v>
      </c>
      <c r="C222" s="4" t="s">
        <v>245</v>
      </c>
      <c r="D222" s="9" t="s">
        <v>27</v>
      </c>
      <c r="E222" s="9">
        <v>2007</v>
      </c>
      <c r="F222" s="9">
        <v>4</v>
      </c>
      <c r="G222" s="9" t="s">
        <v>349</v>
      </c>
      <c r="H222" s="9" t="s">
        <v>350</v>
      </c>
      <c r="I222" s="9" t="s">
        <v>99</v>
      </c>
      <c r="J222" s="9" t="s">
        <v>369</v>
      </c>
      <c r="K222" s="9" t="s">
        <v>90</v>
      </c>
      <c r="L222" s="306" t="s">
        <v>35</v>
      </c>
      <c r="M222" s="392">
        <v>2.3760000000000001E-3</v>
      </c>
      <c r="N222" s="331">
        <v>0.39496399999999998</v>
      </c>
      <c r="O222" s="331">
        <v>0.45667099999999999</v>
      </c>
      <c r="P222" s="331">
        <v>0.454289</v>
      </c>
      <c r="Q222" s="331">
        <v>0.45667099999999999</v>
      </c>
      <c r="R222" s="331">
        <v>52.525607000000001</v>
      </c>
      <c r="S222" s="331">
        <v>3.0079229999999999</v>
      </c>
      <c r="T222" s="331">
        <v>0.43829600000000002</v>
      </c>
      <c r="U222" s="331">
        <v>0.43829600000000002</v>
      </c>
      <c r="V222" s="331">
        <v>2328.113679</v>
      </c>
      <c r="W222" s="472">
        <f t="shared" si="31"/>
        <v>2.6190916725600001E-6</v>
      </c>
      <c r="X222" s="472">
        <f t="shared" si="32"/>
        <v>4.3537328424283995E-4</v>
      </c>
      <c r="Y222" s="472">
        <f t="shared" si="33"/>
        <v>5.0339360824900995E-4</v>
      </c>
      <c r="Z222" s="472">
        <f t="shared" si="34"/>
        <v>5.0076790270859001E-4</v>
      </c>
      <c r="AA222" s="472">
        <f t="shared" si="35"/>
        <v>5.0339360824900995E-4</v>
      </c>
      <c r="AB222" s="472">
        <f t="shared" si="36"/>
        <v>5.7899570660715168E-2</v>
      </c>
      <c r="AC222" s="472">
        <f t="shared" si="37"/>
        <v>3.3156675425091296E-3</v>
      </c>
      <c r="AD222" s="472">
        <f t="shared" si="38"/>
        <v>4.8313863792776002E-4</v>
      </c>
      <c r="AE222" s="472">
        <f t="shared" si="39"/>
        <v>4.8313863792776002E-4</v>
      </c>
      <c r="AF222" s="472">
        <f t="shared" si="40"/>
        <v>2.5663060393274093</v>
      </c>
    </row>
    <row r="223" spans="1:32" x14ac:dyDescent="0.25">
      <c r="A223" s="11" t="s">
        <v>250</v>
      </c>
      <c r="B223" s="4" t="s">
        <v>251</v>
      </c>
      <c r="C223" s="4" t="s">
        <v>245</v>
      </c>
      <c r="D223" s="9" t="s">
        <v>27</v>
      </c>
      <c r="E223" s="9">
        <v>2007</v>
      </c>
      <c r="F223" s="9">
        <v>26</v>
      </c>
      <c r="G223" s="9" t="s">
        <v>351</v>
      </c>
      <c r="H223" s="9" t="s">
        <v>352</v>
      </c>
      <c r="I223" s="9" t="s">
        <v>42</v>
      </c>
      <c r="J223" s="9" t="s">
        <v>369</v>
      </c>
      <c r="K223" s="9" t="s">
        <v>90</v>
      </c>
      <c r="L223" s="306" t="s">
        <v>35</v>
      </c>
      <c r="M223" s="392">
        <v>17.858720000000002</v>
      </c>
      <c r="N223" s="331">
        <v>3.2629000000000001</v>
      </c>
      <c r="O223" s="331">
        <v>3.7726769999999998</v>
      </c>
      <c r="P223" s="331">
        <v>3.7530039999999998</v>
      </c>
      <c r="Q223" s="331">
        <v>3.7726769999999998</v>
      </c>
      <c r="R223" s="331">
        <v>29.093631999999999</v>
      </c>
      <c r="S223" s="331">
        <v>2.510783</v>
      </c>
      <c r="T223" s="331">
        <v>0.62310200000000004</v>
      </c>
      <c r="U223" s="331">
        <v>0.62310200000000004</v>
      </c>
      <c r="V223" s="331">
        <v>1943.3308609999999</v>
      </c>
      <c r="W223" s="472">
        <f t="shared" si="31"/>
        <v>1.9685869038123201E-2</v>
      </c>
      <c r="X223" s="472">
        <f t="shared" si="32"/>
        <v>3.5967315733989999E-3</v>
      </c>
      <c r="Y223" s="472">
        <f t="shared" si="33"/>
        <v>4.1586645260768699E-3</v>
      </c>
      <c r="Z223" s="472">
        <f t="shared" si="34"/>
        <v>4.1369787556752398E-3</v>
      </c>
      <c r="AA223" s="472">
        <f t="shared" si="35"/>
        <v>4.1586645260768699E-3</v>
      </c>
      <c r="AB223" s="472">
        <f t="shared" si="36"/>
        <v>3.2070239602577919E-2</v>
      </c>
      <c r="AC223" s="472">
        <f t="shared" si="37"/>
        <v>2.7676644978557297E-3</v>
      </c>
      <c r="AD223" s="472">
        <f t="shared" si="38"/>
        <v>6.8685238188361994E-4</v>
      </c>
      <c r="AE223" s="472">
        <f t="shared" si="39"/>
        <v>6.8685238188361994E-4</v>
      </c>
      <c r="AF223" s="472">
        <f t="shared" si="40"/>
        <v>2.1421555871523377</v>
      </c>
    </row>
    <row r="224" spans="1:32" x14ac:dyDescent="0.25">
      <c r="A224" s="11" t="s">
        <v>250</v>
      </c>
      <c r="B224" s="4" t="s">
        <v>251</v>
      </c>
      <c r="C224" s="4" t="s">
        <v>245</v>
      </c>
      <c r="D224" s="9" t="s">
        <v>27</v>
      </c>
      <c r="E224" s="9">
        <v>2007</v>
      </c>
      <c r="F224" s="9">
        <v>1</v>
      </c>
      <c r="G224" s="9" t="s">
        <v>353</v>
      </c>
      <c r="H224" s="9" t="s">
        <v>354</v>
      </c>
      <c r="I224" s="9" t="s">
        <v>42</v>
      </c>
      <c r="J224" s="9" t="s">
        <v>369</v>
      </c>
      <c r="K224" s="9" t="s">
        <v>94</v>
      </c>
      <c r="L224" s="306" t="s">
        <v>35</v>
      </c>
      <c r="M224" s="392">
        <v>0.52820100000000003</v>
      </c>
      <c r="N224" s="331">
        <v>0.101921</v>
      </c>
      <c r="O224" s="331">
        <v>0.117844</v>
      </c>
      <c r="P224" s="331">
        <v>0.11723</v>
      </c>
      <c r="Q224" s="331">
        <v>0.117844</v>
      </c>
      <c r="R224" s="331">
        <v>18.754079999999998</v>
      </c>
      <c r="S224" s="331">
        <v>2.2419250000000002</v>
      </c>
      <c r="T224" s="331">
        <v>0.34041500000000002</v>
      </c>
      <c r="U224" s="331">
        <v>0.34041500000000002</v>
      </c>
      <c r="V224" s="331">
        <v>1735.2363580000001</v>
      </c>
      <c r="W224" s="472">
        <f t="shared" si="31"/>
        <v>5.8224193625330996E-4</v>
      </c>
      <c r="X224" s="472">
        <f t="shared" si="32"/>
        <v>1.1234867102650998E-4</v>
      </c>
      <c r="Y224" s="472">
        <f t="shared" si="33"/>
        <v>1.2990077401563998E-4</v>
      </c>
      <c r="Z224" s="472">
        <f t="shared" si="34"/>
        <v>1.2922395487130001E-4</v>
      </c>
      <c r="AA224" s="472">
        <f t="shared" si="35"/>
        <v>1.2990077401563998E-4</v>
      </c>
      <c r="AB224" s="472">
        <f t="shared" si="36"/>
        <v>2.0672834492644798E-2</v>
      </c>
      <c r="AC224" s="472">
        <f t="shared" si="37"/>
        <v>2.4712992836717503E-3</v>
      </c>
      <c r="AD224" s="472">
        <f t="shared" si="38"/>
        <v>3.7524330459365004E-4</v>
      </c>
      <c r="AE224" s="472">
        <f t="shared" si="39"/>
        <v>3.7524330459365004E-4</v>
      </c>
      <c r="AF224" s="472">
        <f t="shared" si="40"/>
        <v>1.912770662946609</v>
      </c>
    </row>
    <row r="225" spans="1:32" x14ac:dyDescent="0.25">
      <c r="A225" s="11" t="s">
        <v>250</v>
      </c>
      <c r="B225" s="4" t="s">
        <v>251</v>
      </c>
      <c r="C225" s="4" t="s">
        <v>245</v>
      </c>
      <c r="D225" s="9" t="s">
        <v>27</v>
      </c>
      <c r="E225" s="9">
        <v>2007</v>
      </c>
      <c r="F225" s="9">
        <v>7</v>
      </c>
      <c r="G225" s="9" t="s">
        <v>95</v>
      </c>
      <c r="H225" s="9" t="s">
        <v>355</v>
      </c>
      <c r="I225" s="9" t="s">
        <v>42</v>
      </c>
      <c r="J225" s="9" t="s">
        <v>369</v>
      </c>
      <c r="K225" s="9" t="s">
        <v>94</v>
      </c>
      <c r="L225" s="306" t="s">
        <v>35</v>
      </c>
      <c r="M225" s="392">
        <v>1.959317</v>
      </c>
      <c r="N225" s="331">
        <v>0.14527799999999999</v>
      </c>
      <c r="O225" s="331">
        <v>0.16797500000000001</v>
      </c>
      <c r="P225" s="331">
        <v>0.167099</v>
      </c>
      <c r="Q225" s="331">
        <v>0.16797500000000001</v>
      </c>
      <c r="R225" s="331">
        <v>25.027377999999999</v>
      </c>
      <c r="S225" s="331">
        <v>3.4010669999999998</v>
      </c>
      <c r="T225" s="331">
        <v>0.55546700000000004</v>
      </c>
      <c r="U225" s="331">
        <v>0.55546700000000004</v>
      </c>
      <c r="V225" s="331">
        <v>2632.4051359999999</v>
      </c>
      <c r="W225" s="472">
        <f t="shared" si="31"/>
        <v>2.1597772889752698E-3</v>
      </c>
      <c r="X225" s="472">
        <f t="shared" si="32"/>
        <v>1.6014158249417999E-4</v>
      </c>
      <c r="Y225" s="472">
        <f t="shared" si="33"/>
        <v>1.8516074229725E-4</v>
      </c>
      <c r="Z225" s="472">
        <f t="shared" si="34"/>
        <v>1.8419511758968997E-4</v>
      </c>
      <c r="AA225" s="472">
        <f t="shared" si="35"/>
        <v>1.8516074229725E-4</v>
      </c>
      <c r="AB225" s="472">
        <f t="shared" si="36"/>
        <v>2.7587961829045177E-2</v>
      </c>
      <c r="AC225" s="472">
        <f t="shared" si="37"/>
        <v>3.7490346201677696E-3</v>
      </c>
      <c r="AD225" s="472">
        <f t="shared" si="38"/>
        <v>6.1229755643176995E-4</v>
      </c>
      <c r="AE225" s="472">
        <f t="shared" si="39"/>
        <v>6.1229755643176995E-4</v>
      </c>
      <c r="AF225" s="472">
        <f t="shared" si="40"/>
        <v>2.901729953914888</v>
      </c>
    </row>
    <row r="226" spans="1:32" x14ac:dyDescent="0.25">
      <c r="A226" s="11" t="s">
        <v>250</v>
      </c>
      <c r="B226" s="4" t="s">
        <v>251</v>
      </c>
      <c r="C226" s="4" t="s">
        <v>245</v>
      </c>
      <c r="D226" s="9" t="s">
        <v>27</v>
      </c>
      <c r="E226" s="9">
        <v>2007</v>
      </c>
      <c r="F226" s="9">
        <v>8</v>
      </c>
      <c r="G226" s="9" t="s">
        <v>97</v>
      </c>
      <c r="H226" s="9" t="s">
        <v>98</v>
      </c>
      <c r="I226" s="9" t="s">
        <v>30</v>
      </c>
      <c r="J226" s="9" t="s">
        <v>369</v>
      </c>
      <c r="K226" s="9" t="s">
        <v>94</v>
      </c>
      <c r="L226" s="306" t="s">
        <v>35</v>
      </c>
      <c r="M226" s="392">
        <v>5.0949999999999997E-3</v>
      </c>
      <c r="N226" s="331">
        <v>0.183308</v>
      </c>
      <c r="O226" s="331">
        <v>0.211947</v>
      </c>
      <c r="P226" s="331">
        <v>0.210842</v>
      </c>
      <c r="Q226" s="331">
        <v>0.211947</v>
      </c>
      <c r="R226" s="331">
        <v>22.479721999999999</v>
      </c>
      <c r="S226" s="331">
        <v>3.112622</v>
      </c>
      <c r="T226" s="331">
        <v>0.47681800000000002</v>
      </c>
      <c r="U226" s="331">
        <v>0.47681800000000002</v>
      </c>
      <c r="V226" s="331">
        <v>2409.1500649999998</v>
      </c>
      <c r="W226" s="472">
        <f t="shared" si="31"/>
        <v>5.6162761244499999E-6</v>
      </c>
      <c r="X226" s="472">
        <f t="shared" si="32"/>
        <v>2.0206248161347998E-4</v>
      </c>
      <c r="Y226" s="472">
        <f t="shared" si="33"/>
        <v>2.3363157522056997E-4</v>
      </c>
      <c r="Z226" s="472">
        <f t="shared" si="34"/>
        <v>2.3241352122301998E-4</v>
      </c>
      <c r="AA226" s="472">
        <f t="shared" si="35"/>
        <v>2.3363157522056997E-4</v>
      </c>
      <c r="AB226" s="472">
        <f t="shared" si="36"/>
        <v>2.4779651806255819E-2</v>
      </c>
      <c r="AC226" s="472">
        <f t="shared" si="37"/>
        <v>3.4310784343548201E-3</v>
      </c>
      <c r="AD226" s="472">
        <f t="shared" si="38"/>
        <v>5.2560187421157997E-4</v>
      </c>
      <c r="AE226" s="472">
        <f t="shared" si="39"/>
        <v>5.2560187421157997E-4</v>
      </c>
      <c r="AF226" s="472">
        <f t="shared" si="40"/>
        <v>2.6556333641367345</v>
      </c>
    </row>
    <row r="227" spans="1:32" x14ac:dyDescent="0.25">
      <c r="A227" s="11" t="s">
        <v>250</v>
      </c>
      <c r="B227" s="4" t="s">
        <v>251</v>
      </c>
      <c r="C227" s="4" t="s">
        <v>245</v>
      </c>
      <c r="D227" s="9" t="s">
        <v>27</v>
      </c>
      <c r="E227" s="9">
        <v>2007</v>
      </c>
      <c r="F227" s="9">
        <v>27</v>
      </c>
      <c r="G227" s="9" t="s">
        <v>229</v>
      </c>
      <c r="H227" s="9" t="s">
        <v>58</v>
      </c>
      <c r="I227" s="9" t="s">
        <v>42</v>
      </c>
      <c r="J227" s="9" t="s">
        <v>369</v>
      </c>
      <c r="K227" s="9" t="s">
        <v>94</v>
      </c>
      <c r="L227" s="306" t="s">
        <v>35</v>
      </c>
      <c r="M227" s="392">
        <v>2.9044460000000001</v>
      </c>
      <c r="N227" s="331">
        <v>0.10702200000000001</v>
      </c>
      <c r="O227" s="331">
        <v>0.12374300000000001</v>
      </c>
      <c r="P227" s="331">
        <v>0.123098</v>
      </c>
      <c r="Q227" s="331">
        <v>0.12374300000000001</v>
      </c>
      <c r="R227" s="331">
        <v>5.4220999999999998E-2</v>
      </c>
      <c r="S227" s="331">
        <v>4.616E-2</v>
      </c>
      <c r="T227" s="331">
        <v>-1</v>
      </c>
      <c r="U227" s="331">
        <v>-1</v>
      </c>
      <c r="V227" s="331">
        <v>35.727564000000001</v>
      </c>
      <c r="W227" s="472">
        <f t="shared" si="31"/>
        <v>3.2016036750842601E-3</v>
      </c>
      <c r="X227" s="472">
        <f t="shared" si="32"/>
        <v>1.1797156101882001E-4</v>
      </c>
      <c r="Y227" s="472">
        <f t="shared" si="33"/>
        <v>1.3640330843333001E-4</v>
      </c>
      <c r="Z227" s="472">
        <f t="shared" si="34"/>
        <v>1.3569231763837998E-4</v>
      </c>
      <c r="AA227" s="472">
        <f t="shared" si="35"/>
        <v>1.3640330843333001E-4</v>
      </c>
      <c r="AB227" s="472">
        <f t="shared" si="36"/>
        <v>5.9768421539509991E-5</v>
      </c>
      <c r="AC227" s="472">
        <f t="shared" si="37"/>
        <v>5.0882690069599992E-5</v>
      </c>
      <c r="AD227" s="472">
        <f t="shared" si="38"/>
        <v>0</v>
      </c>
      <c r="AE227" s="472">
        <f t="shared" si="39"/>
        <v>0</v>
      </c>
      <c r="AF227" s="472">
        <f t="shared" si="40"/>
        <v>3.9382897875948841E-2</v>
      </c>
    </row>
    <row r="228" spans="1:32" x14ac:dyDescent="0.25">
      <c r="A228" s="11" t="s">
        <v>250</v>
      </c>
      <c r="B228" s="4" t="s">
        <v>251</v>
      </c>
      <c r="C228" s="4" t="s">
        <v>245</v>
      </c>
      <c r="D228" s="9" t="s">
        <v>27</v>
      </c>
      <c r="E228" s="9">
        <v>2007</v>
      </c>
      <c r="F228" s="9">
        <v>2</v>
      </c>
      <c r="G228" s="9" t="s">
        <v>278</v>
      </c>
      <c r="H228" s="9" t="s">
        <v>356</v>
      </c>
      <c r="I228" s="9" t="s">
        <v>42</v>
      </c>
      <c r="J228" s="9" t="s">
        <v>369</v>
      </c>
      <c r="K228" s="9" t="s">
        <v>215</v>
      </c>
      <c r="L228" s="306" t="s">
        <v>35</v>
      </c>
      <c r="M228" s="392">
        <v>2.0673550000000001</v>
      </c>
      <c r="N228" s="331">
        <v>0.61483500000000002</v>
      </c>
      <c r="O228" s="331">
        <v>0.710893</v>
      </c>
      <c r="P228" s="331">
        <v>0.70718599999999998</v>
      </c>
      <c r="Q228" s="331">
        <v>0.710893</v>
      </c>
      <c r="R228" s="331">
        <v>23.708684000000002</v>
      </c>
      <c r="S228" s="331">
        <v>2.4616760000000002</v>
      </c>
      <c r="T228" s="331">
        <v>0.68934099999999998</v>
      </c>
      <c r="U228" s="331">
        <v>0.68934099999999998</v>
      </c>
      <c r="V228" s="331">
        <v>1905.322212</v>
      </c>
      <c r="W228" s="472">
        <f t="shared" si="31"/>
        <v>2.2788687982850499E-3</v>
      </c>
      <c r="X228" s="472">
        <f t="shared" si="32"/>
        <v>6.7773957428384998E-4</v>
      </c>
      <c r="Y228" s="472">
        <f t="shared" si="33"/>
        <v>7.8362539409982984E-4</v>
      </c>
      <c r="Z228" s="472">
        <f t="shared" si="34"/>
        <v>7.7953912607365997E-4</v>
      </c>
      <c r="AA228" s="472">
        <f t="shared" si="35"/>
        <v>7.8362539409982984E-4</v>
      </c>
      <c r="AB228" s="472">
        <f t="shared" si="36"/>
        <v>2.613435051841604E-2</v>
      </c>
      <c r="AC228" s="472">
        <f t="shared" si="37"/>
        <v>2.7135332963555601E-3</v>
      </c>
      <c r="AD228" s="472">
        <f t="shared" si="38"/>
        <v>7.598683807467099E-4</v>
      </c>
      <c r="AE228" s="472">
        <f t="shared" si="39"/>
        <v>7.598683807467099E-4</v>
      </c>
      <c r="AF228" s="472">
        <f t="shared" si="40"/>
        <v>2.1002582234818177</v>
      </c>
    </row>
    <row r="229" spans="1:32" x14ac:dyDescent="0.25">
      <c r="A229" s="11" t="s">
        <v>250</v>
      </c>
      <c r="B229" s="4" t="s">
        <v>251</v>
      </c>
      <c r="C229" s="4" t="s">
        <v>245</v>
      </c>
      <c r="D229" s="9" t="s">
        <v>27</v>
      </c>
      <c r="E229" s="9">
        <v>2007</v>
      </c>
      <c r="F229" s="9">
        <v>3</v>
      </c>
      <c r="G229" s="9" t="s">
        <v>278</v>
      </c>
      <c r="H229" s="9" t="s">
        <v>93</v>
      </c>
      <c r="I229" s="9" t="s">
        <v>42</v>
      </c>
      <c r="J229" s="9" t="s">
        <v>369</v>
      </c>
      <c r="K229" s="9" t="s">
        <v>215</v>
      </c>
      <c r="L229" s="306" t="s">
        <v>35</v>
      </c>
      <c r="M229" s="392">
        <v>10.517507999999999</v>
      </c>
      <c r="N229" s="331">
        <v>2.905951</v>
      </c>
      <c r="O229" s="331">
        <v>3.3599589999999999</v>
      </c>
      <c r="P229" s="331">
        <v>3.3424390000000002</v>
      </c>
      <c r="Q229" s="331">
        <v>3.3599589999999999</v>
      </c>
      <c r="R229" s="331">
        <v>128.606753</v>
      </c>
      <c r="S229" s="331">
        <v>13.545408</v>
      </c>
      <c r="T229" s="331">
        <v>2.976003</v>
      </c>
      <c r="U229" s="331">
        <v>2.976003</v>
      </c>
      <c r="V229" s="331">
        <v>10484.062253</v>
      </c>
      <c r="W229" s="472">
        <f t="shared" si="31"/>
        <v>1.1593568021415479E-2</v>
      </c>
      <c r="X229" s="472">
        <f t="shared" si="32"/>
        <v>3.2032626536058098E-3</v>
      </c>
      <c r="Y229" s="472">
        <f t="shared" si="33"/>
        <v>3.7037208068362898E-3</v>
      </c>
      <c r="Z229" s="472">
        <f t="shared" si="34"/>
        <v>3.6844083126850902E-3</v>
      </c>
      <c r="AA229" s="472">
        <f t="shared" si="35"/>
        <v>3.7037208068362898E-3</v>
      </c>
      <c r="AB229" s="472">
        <f t="shared" si="36"/>
        <v>0.14176467837427642</v>
      </c>
      <c r="AC229" s="472">
        <f t="shared" si="37"/>
        <v>1.4931256436964481E-2</v>
      </c>
      <c r="AD229" s="472">
        <f t="shared" si="38"/>
        <v>3.2804817654939296E-3</v>
      </c>
      <c r="AE229" s="472">
        <f t="shared" si="39"/>
        <v>3.2804817654939296E-3</v>
      </c>
      <c r="AF229" s="472">
        <f t="shared" si="40"/>
        <v>11.556700396225981</v>
      </c>
    </row>
    <row r="230" spans="1:32" x14ac:dyDescent="0.25">
      <c r="A230" s="11" t="s">
        <v>250</v>
      </c>
      <c r="B230" s="4" t="s">
        <v>251</v>
      </c>
      <c r="C230" s="4" t="s">
        <v>245</v>
      </c>
      <c r="D230" s="9" t="s">
        <v>27</v>
      </c>
      <c r="E230" s="9">
        <v>2007</v>
      </c>
      <c r="F230" s="9">
        <v>6</v>
      </c>
      <c r="G230" s="9" t="s">
        <v>324</v>
      </c>
      <c r="H230" s="9" t="s">
        <v>325</v>
      </c>
      <c r="I230" s="9" t="s">
        <v>42</v>
      </c>
      <c r="J230" s="9" t="s">
        <v>369</v>
      </c>
      <c r="K230" s="9" t="s">
        <v>215</v>
      </c>
      <c r="L230" s="306" t="s">
        <v>35</v>
      </c>
      <c r="M230" s="392">
        <v>1.78</v>
      </c>
      <c r="N230" s="331">
        <v>0.62360000000000004</v>
      </c>
      <c r="O230" s="331">
        <v>0.72102699999999997</v>
      </c>
      <c r="P230" s="331">
        <v>0.71726800000000002</v>
      </c>
      <c r="Q230" s="331">
        <v>0.72102699999999997</v>
      </c>
      <c r="R230" s="331">
        <v>36.371279999999999</v>
      </c>
      <c r="S230" s="331">
        <v>2.2310789999999998</v>
      </c>
      <c r="T230" s="331">
        <v>0.74921499999999996</v>
      </c>
      <c r="U230" s="331">
        <v>0.74921499999999996</v>
      </c>
      <c r="V230" s="331">
        <v>1726.8412840000001</v>
      </c>
      <c r="W230" s="472">
        <f t="shared" si="31"/>
        <v>1.9621141317999998E-3</v>
      </c>
      <c r="X230" s="472">
        <f t="shared" si="32"/>
        <v>6.8740133291600003E-4</v>
      </c>
      <c r="Y230" s="472">
        <f t="shared" si="33"/>
        <v>7.9479621691536995E-4</v>
      </c>
      <c r="Z230" s="472">
        <f t="shared" si="34"/>
        <v>7.9065262870108E-4</v>
      </c>
      <c r="AA230" s="472">
        <f t="shared" si="35"/>
        <v>7.9479621691536995E-4</v>
      </c>
      <c r="AB230" s="472">
        <f t="shared" si="36"/>
        <v>4.0092473303176793E-2</v>
      </c>
      <c r="AC230" s="472">
        <f t="shared" si="37"/>
        <v>2.4593436152034894E-3</v>
      </c>
      <c r="AD230" s="472">
        <f t="shared" si="38"/>
        <v>8.2586816812164985E-4</v>
      </c>
      <c r="AE230" s="472">
        <f t="shared" si="39"/>
        <v>8.2586816812164985E-4</v>
      </c>
      <c r="AF230" s="472">
        <f t="shared" si="40"/>
        <v>1.9035166779281218</v>
      </c>
    </row>
    <row r="231" spans="1:32" x14ac:dyDescent="0.25">
      <c r="A231" s="11" t="s">
        <v>250</v>
      </c>
      <c r="B231" s="4" t="s">
        <v>251</v>
      </c>
      <c r="C231" s="4" t="s">
        <v>245</v>
      </c>
      <c r="D231" s="9" t="s">
        <v>27</v>
      </c>
      <c r="E231" s="9">
        <v>2007</v>
      </c>
      <c r="F231" s="9">
        <v>5</v>
      </c>
      <c r="G231" s="9" t="s">
        <v>160</v>
      </c>
      <c r="H231" s="9" t="s">
        <v>161</v>
      </c>
      <c r="I231" s="9" t="s">
        <v>42</v>
      </c>
      <c r="J231" s="9" t="s">
        <v>370</v>
      </c>
      <c r="K231" s="9" t="s">
        <v>107</v>
      </c>
      <c r="L231" s="306" t="s">
        <v>35</v>
      </c>
      <c r="M231" s="392">
        <v>3.31976</v>
      </c>
      <c r="N231" s="331">
        <v>9.7886000000000001E-2</v>
      </c>
      <c r="O231" s="331">
        <v>8.5399000000000003E-2</v>
      </c>
      <c r="P231" s="331">
        <v>8.1707000000000002E-2</v>
      </c>
      <c r="Q231" s="331">
        <v>9.5899999999999999E-2</v>
      </c>
      <c r="R231" s="331">
        <v>4.3660000000000001E-3</v>
      </c>
      <c r="S231" s="331">
        <v>1.0739E-2</v>
      </c>
      <c r="T231" s="331">
        <v>-1</v>
      </c>
      <c r="U231" s="331">
        <v>-1</v>
      </c>
      <c r="V231" s="331">
        <v>8.3118339999999993</v>
      </c>
      <c r="W231" s="472">
        <f t="shared" si="31"/>
        <v>3.6594089944855996E-3</v>
      </c>
      <c r="X231" s="472">
        <f t="shared" si="32"/>
        <v>1.0790084489066001E-4</v>
      </c>
      <c r="Y231" s="472">
        <f t="shared" si="33"/>
        <v>9.4136283562689993E-5</v>
      </c>
      <c r="Z231" s="472">
        <f t="shared" si="34"/>
        <v>9.0066550206169987E-5</v>
      </c>
      <c r="AA231" s="472">
        <f t="shared" si="35"/>
        <v>1.0571165462899999E-4</v>
      </c>
      <c r="AB231" s="472">
        <f t="shared" si="36"/>
        <v>4.8126911794599998E-6</v>
      </c>
      <c r="AC231" s="472">
        <f t="shared" si="37"/>
        <v>1.183772115809E-5</v>
      </c>
      <c r="AD231" s="472">
        <f t="shared" si="38"/>
        <v>0</v>
      </c>
      <c r="AE231" s="472">
        <f t="shared" si="39"/>
        <v>0</v>
      </c>
      <c r="AF231" s="472">
        <f t="shared" si="40"/>
        <v>9.16222862504254E-3</v>
      </c>
    </row>
    <row r="232" spans="1:32" x14ac:dyDescent="0.25">
      <c r="A232" s="11" t="s">
        <v>250</v>
      </c>
      <c r="B232" s="4" t="s">
        <v>251</v>
      </c>
      <c r="C232" s="4" t="s">
        <v>245</v>
      </c>
      <c r="D232" s="9" t="s">
        <v>27</v>
      </c>
      <c r="E232" s="9">
        <v>2007</v>
      </c>
      <c r="F232" s="9">
        <v>13</v>
      </c>
      <c r="G232" s="9" t="s">
        <v>166</v>
      </c>
      <c r="H232" s="9" t="s">
        <v>333</v>
      </c>
      <c r="I232" s="9" t="s">
        <v>42</v>
      </c>
      <c r="J232" s="9" t="s">
        <v>370</v>
      </c>
      <c r="K232" s="9" t="s">
        <v>107</v>
      </c>
      <c r="L232" s="306" t="s">
        <v>35</v>
      </c>
      <c r="M232" s="392">
        <v>-1</v>
      </c>
      <c r="N232" s="331">
        <v>-1</v>
      </c>
      <c r="O232" s="331">
        <v>-1</v>
      </c>
      <c r="P232" s="331">
        <v>-1</v>
      </c>
      <c r="Q232" s="331">
        <v>-1</v>
      </c>
      <c r="R232" s="331">
        <v>-1</v>
      </c>
      <c r="S232" s="331">
        <v>-1</v>
      </c>
      <c r="T232" s="331">
        <v>-1</v>
      </c>
      <c r="U232" s="331">
        <v>-1</v>
      </c>
      <c r="V232" s="331">
        <v>-1</v>
      </c>
      <c r="W232" s="472">
        <f t="shared" si="31"/>
        <v>0</v>
      </c>
      <c r="X232" s="472">
        <f t="shared" si="32"/>
        <v>0</v>
      </c>
      <c r="Y232" s="472">
        <f t="shared" si="33"/>
        <v>0</v>
      </c>
      <c r="Z232" s="472">
        <f t="shared" si="34"/>
        <v>0</v>
      </c>
      <c r="AA232" s="472">
        <f t="shared" si="35"/>
        <v>0</v>
      </c>
      <c r="AB232" s="472">
        <f t="shared" si="36"/>
        <v>0</v>
      </c>
      <c r="AC232" s="472">
        <f t="shared" si="37"/>
        <v>0</v>
      </c>
      <c r="AD232" s="472">
        <f t="shared" si="38"/>
        <v>0</v>
      </c>
      <c r="AE232" s="472">
        <f t="shared" si="39"/>
        <v>0</v>
      </c>
      <c r="AF232" s="472">
        <f t="shared" si="40"/>
        <v>0</v>
      </c>
    </row>
    <row r="233" spans="1:32" x14ac:dyDescent="0.25">
      <c r="A233" s="11" t="s">
        <v>250</v>
      </c>
      <c r="B233" s="4" t="s">
        <v>251</v>
      </c>
      <c r="C233" s="4" t="s">
        <v>245</v>
      </c>
      <c r="D233" s="9" t="s">
        <v>27</v>
      </c>
      <c r="E233" s="9">
        <v>2007</v>
      </c>
      <c r="F233" s="9">
        <v>18</v>
      </c>
      <c r="G233" s="9" t="s">
        <v>357</v>
      </c>
      <c r="H233" s="9" t="s">
        <v>340</v>
      </c>
      <c r="I233" s="9" t="s">
        <v>30</v>
      </c>
      <c r="J233" s="9" t="s">
        <v>370</v>
      </c>
      <c r="K233" s="9" t="s">
        <v>107</v>
      </c>
      <c r="L233" s="306" t="s">
        <v>35</v>
      </c>
      <c r="M233" s="392">
        <v>0.26711800000000002</v>
      </c>
      <c r="N233" s="331">
        <v>2.8E-5</v>
      </c>
      <c r="O233" s="331">
        <v>3.3000000000000003E-5</v>
      </c>
      <c r="P233" s="331">
        <v>3.1999999999999999E-5</v>
      </c>
      <c r="Q233" s="331">
        <v>3.3000000000000003E-5</v>
      </c>
      <c r="R233" s="331">
        <v>2.2323909999999998</v>
      </c>
      <c r="S233" s="331">
        <v>0.36594399999999999</v>
      </c>
      <c r="T233" s="331">
        <v>-1</v>
      </c>
      <c r="U233" s="331">
        <v>-1</v>
      </c>
      <c r="V233" s="331">
        <v>283.23874000000001</v>
      </c>
      <c r="W233" s="472">
        <f t="shared" si="31"/>
        <v>2.9444719250458002E-4</v>
      </c>
      <c r="X233" s="472">
        <f t="shared" si="32"/>
        <v>3.0864716679999996E-8</v>
      </c>
      <c r="Y233" s="472">
        <f t="shared" si="33"/>
        <v>3.6376273229999997E-8</v>
      </c>
      <c r="Z233" s="472">
        <f t="shared" si="34"/>
        <v>3.5273961919999998E-8</v>
      </c>
      <c r="AA233" s="472">
        <f t="shared" si="35"/>
        <v>3.6376273229999997E-8</v>
      </c>
      <c r="AB233" s="472">
        <f t="shared" si="36"/>
        <v>2.4607898476422096E-3</v>
      </c>
      <c r="AC233" s="472">
        <f t="shared" si="37"/>
        <v>4.0338421002663997E-4</v>
      </c>
      <c r="AD233" s="472">
        <f t="shared" si="38"/>
        <v>0</v>
      </c>
      <c r="AE233" s="472">
        <f t="shared" si="39"/>
        <v>0</v>
      </c>
      <c r="AF233" s="472">
        <f t="shared" si="40"/>
        <v>0.31221726653214937</v>
      </c>
    </row>
    <row r="234" spans="1:32" x14ac:dyDescent="0.25">
      <c r="A234" s="11" t="s">
        <v>250</v>
      </c>
      <c r="B234" s="4" t="s">
        <v>251</v>
      </c>
      <c r="C234" s="4" t="s">
        <v>245</v>
      </c>
      <c r="D234" s="9" t="s">
        <v>27</v>
      </c>
      <c r="E234" s="9">
        <v>2007</v>
      </c>
      <c r="F234" s="9">
        <v>19</v>
      </c>
      <c r="G234" s="9" t="s">
        <v>358</v>
      </c>
      <c r="H234" s="9" t="s">
        <v>330</v>
      </c>
      <c r="I234" s="9" t="s">
        <v>42</v>
      </c>
      <c r="J234" s="9" t="s">
        <v>370</v>
      </c>
      <c r="K234" s="9" t="s">
        <v>107</v>
      </c>
      <c r="L234" s="306" t="s">
        <v>35</v>
      </c>
      <c r="M234" s="392">
        <v>8.2481430000000007</v>
      </c>
      <c r="N234" s="331">
        <v>3.8499999999999998E-4</v>
      </c>
      <c r="O234" s="331">
        <v>4.4499999999999997E-4</v>
      </c>
      <c r="P234" s="331">
        <v>4.4200000000000001E-4</v>
      </c>
      <c r="Q234" s="331">
        <v>4.4499999999999997E-4</v>
      </c>
      <c r="R234" s="331">
        <v>46.075361000000001</v>
      </c>
      <c r="S234" s="331">
        <v>5.0009059999999996</v>
      </c>
      <c r="T234" s="331">
        <v>-1</v>
      </c>
      <c r="U234" s="331">
        <v>-1</v>
      </c>
      <c r="V234" s="331">
        <v>3870.670165</v>
      </c>
      <c r="W234" s="472">
        <f t="shared" si="31"/>
        <v>9.0920213153973303E-3</v>
      </c>
      <c r="X234" s="472">
        <f t="shared" si="32"/>
        <v>4.2438985434999995E-7</v>
      </c>
      <c r="Y234" s="472">
        <f t="shared" si="33"/>
        <v>4.9052853294999992E-7</v>
      </c>
      <c r="Z234" s="472">
        <f t="shared" si="34"/>
        <v>4.8722159902E-7</v>
      </c>
      <c r="AA234" s="472">
        <f t="shared" si="35"/>
        <v>4.9052853294999992E-7</v>
      </c>
      <c r="AB234" s="472">
        <f t="shared" si="36"/>
        <v>5.0789391542632907E-2</v>
      </c>
      <c r="AC234" s="472">
        <f t="shared" si="37"/>
        <v>5.5125552440468588E-3</v>
      </c>
      <c r="AD234" s="472">
        <f t="shared" si="38"/>
        <v>0</v>
      </c>
      <c r="AE234" s="472">
        <f t="shared" si="39"/>
        <v>0</v>
      </c>
      <c r="AF234" s="472">
        <f t="shared" si="40"/>
        <v>4.2666835001590666</v>
      </c>
    </row>
    <row r="235" spans="1:32" x14ac:dyDescent="0.25">
      <c r="A235" s="11" t="s">
        <v>250</v>
      </c>
      <c r="B235" s="4" t="s">
        <v>251</v>
      </c>
      <c r="C235" s="4" t="s">
        <v>245</v>
      </c>
      <c r="D235" s="9" t="s">
        <v>27</v>
      </c>
      <c r="E235" s="9">
        <v>2007</v>
      </c>
      <c r="F235" s="9">
        <v>20</v>
      </c>
      <c r="G235" s="9" t="s">
        <v>359</v>
      </c>
      <c r="H235" s="9" t="s">
        <v>360</v>
      </c>
      <c r="I235" s="9" t="s">
        <v>42</v>
      </c>
      <c r="J235" s="9" t="s">
        <v>370</v>
      </c>
      <c r="K235" s="9" t="s">
        <v>107</v>
      </c>
      <c r="L235" s="306" t="s">
        <v>35</v>
      </c>
      <c r="M235" s="392">
        <v>0.612147</v>
      </c>
      <c r="N235" s="331">
        <v>2.5999999999999998E-5</v>
      </c>
      <c r="O235" s="331">
        <v>3.0000000000000001E-5</v>
      </c>
      <c r="P235" s="331">
        <v>3.0000000000000001E-5</v>
      </c>
      <c r="Q235" s="331">
        <v>3.0000000000000001E-5</v>
      </c>
      <c r="R235" s="331">
        <v>3.1155189999999999</v>
      </c>
      <c r="S235" s="331">
        <v>0.33896799999999999</v>
      </c>
      <c r="T235" s="331">
        <v>-1</v>
      </c>
      <c r="U235" s="331">
        <v>-1</v>
      </c>
      <c r="V235" s="331">
        <v>262.35882900000001</v>
      </c>
      <c r="W235" s="472">
        <f t="shared" si="31"/>
        <v>6.7477656148256994E-4</v>
      </c>
      <c r="X235" s="472">
        <f t="shared" si="32"/>
        <v>2.8660094059999996E-8</v>
      </c>
      <c r="Y235" s="472">
        <f t="shared" si="33"/>
        <v>3.30693393E-8</v>
      </c>
      <c r="Z235" s="472">
        <f t="shared" si="34"/>
        <v>3.30693393E-8</v>
      </c>
      <c r="AA235" s="472">
        <f t="shared" si="35"/>
        <v>3.30693393E-8</v>
      </c>
      <c r="AB235" s="472">
        <f t="shared" si="36"/>
        <v>3.4342718302198894E-3</v>
      </c>
      <c r="AC235" s="472">
        <f t="shared" si="37"/>
        <v>3.7364826012807996E-4</v>
      </c>
      <c r="AD235" s="472">
        <f t="shared" si="38"/>
        <v>0</v>
      </c>
      <c r="AE235" s="472">
        <f t="shared" si="39"/>
        <v>0</v>
      </c>
      <c r="AF235" s="472">
        <f t="shared" si="40"/>
        <v>0.28920110448505598</v>
      </c>
    </row>
    <row r="236" spans="1:32" x14ac:dyDescent="0.25">
      <c r="A236" s="11" t="s">
        <v>250</v>
      </c>
      <c r="B236" s="4" t="s">
        <v>251</v>
      </c>
      <c r="C236" s="4" t="s">
        <v>245</v>
      </c>
      <c r="D236" s="9" t="s">
        <v>27</v>
      </c>
      <c r="E236" s="9">
        <v>2007</v>
      </c>
      <c r="F236" s="9">
        <v>28</v>
      </c>
      <c r="G236" s="9" t="s">
        <v>108</v>
      </c>
      <c r="H236" s="9" t="s">
        <v>109</v>
      </c>
      <c r="I236" s="9" t="s">
        <v>42</v>
      </c>
      <c r="J236" s="9" t="s">
        <v>370</v>
      </c>
      <c r="K236" s="9" t="s">
        <v>107</v>
      </c>
      <c r="L236" s="306" t="s">
        <v>35</v>
      </c>
      <c r="M236" s="392">
        <v>0.101774</v>
      </c>
      <c r="N236" s="331">
        <v>6.3940000000000004E-3</v>
      </c>
      <c r="O236" s="331">
        <v>7.3930000000000003E-3</v>
      </c>
      <c r="P236" s="331">
        <v>7.3540000000000003E-3</v>
      </c>
      <c r="Q236" s="331">
        <v>7.3930000000000003E-3</v>
      </c>
      <c r="R236" s="331">
        <v>0.60729699999999998</v>
      </c>
      <c r="S236" s="331">
        <v>7.9250000000000001E-2</v>
      </c>
      <c r="T236" s="331">
        <v>-1</v>
      </c>
      <c r="U236" s="331">
        <v>-1</v>
      </c>
      <c r="V236" s="331">
        <v>61.338889000000002</v>
      </c>
      <c r="W236" s="472">
        <f t="shared" si="31"/>
        <v>1.1218663126394001E-4</v>
      </c>
      <c r="X236" s="472">
        <f t="shared" si="32"/>
        <v>7.0481785161400003E-6</v>
      </c>
      <c r="Y236" s="472">
        <f t="shared" si="33"/>
        <v>8.1493875148299996E-6</v>
      </c>
      <c r="Z236" s="472">
        <f t="shared" si="34"/>
        <v>8.1063973737400007E-6</v>
      </c>
      <c r="AA236" s="472">
        <f t="shared" si="35"/>
        <v>8.1493875148299996E-6</v>
      </c>
      <c r="AB236" s="472">
        <f t="shared" si="36"/>
        <v>6.6943035162906998E-4</v>
      </c>
      <c r="AC236" s="472">
        <f t="shared" si="37"/>
        <v>8.7358171317499994E-5</v>
      </c>
      <c r="AD236" s="472">
        <f t="shared" si="38"/>
        <v>0</v>
      </c>
      <c r="AE236" s="472">
        <f t="shared" si="39"/>
        <v>0</v>
      </c>
      <c r="AF236" s="472">
        <f t="shared" si="40"/>
        <v>6.76145510875346E-2</v>
      </c>
    </row>
    <row r="237" spans="1:32" x14ac:dyDescent="0.25">
      <c r="A237" s="11" t="s">
        <v>250</v>
      </c>
      <c r="B237" s="4" t="s">
        <v>251</v>
      </c>
      <c r="C237" s="4" t="s">
        <v>245</v>
      </c>
      <c r="D237" s="9" t="s">
        <v>27</v>
      </c>
      <c r="E237" s="9">
        <v>2007</v>
      </c>
      <c r="F237" s="9">
        <v>2</v>
      </c>
      <c r="G237" s="9" t="s">
        <v>28</v>
      </c>
      <c r="H237" s="9" t="s">
        <v>29</v>
      </c>
      <c r="I237" s="9" t="s">
        <v>42</v>
      </c>
      <c r="J237" s="9" t="s">
        <v>369</v>
      </c>
      <c r="K237" s="9" t="s">
        <v>31</v>
      </c>
      <c r="L237" s="306" t="s">
        <v>35</v>
      </c>
      <c r="M237" s="392">
        <v>1.2913140000000001</v>
      </c>
      <c r="N237" s="331">
        <v>2.02E-4</v>
      </c>
      <c r="O237" s="331">
        <v>2.34E-4</v>
      </c>
      <c r="P237" s="331">
        <v>2.33E-4</v>
      </c>
      <c r="Q237" s="331">
        <v>2.34E-4</v>
      </c>
      <c r="R237" s="331">
        <v>3.9097E-2</v>
      </c>
      <c r="S237" s="331">
        <v>2.4272999999999999E-2</v>
      </c>
      <c r="T237" s="331">
        <v>-1</v>
      </c>
      <c r="U237" s="331">
        <v>-1</v>
      </c>
      <c r="V237" s="331">
        <v>18.786812999999999</v>
      </c>
      <c r="W237" s="472">
        <f t="shared" si="31"/>
        <v>1.4234300269613401E-3</v>
      </c>
      <c r="X237" s="472">
        <f t="shared" si="32"/>
        <v>2.2266688462E-7</v>
      </c>
      <c r="Y237" s="472">
        <f t="shared" si="33"/>
        <v>2.5794084654000001E-7</v>
      </c>
      <c r="Z237" s="472">
        <f t="shared" si="34"/>
        <v>2.5683853522999999E-7</v>
      </c>
      <c r="AA237" s="472">
        <f t="shared" si="35"/>
        <v>2.5794084654000001E-7</v>
      </c>
      <c r="AB237" s="472">
        <f t="shared" si="36"/>
        <v>4.3097065287069998E-5</v>
      </c>
      <c r="AC237" s="472">
        <f t="shared" si="37"/>
        <v>2.675640242763E-5</v>
      </c>
      <c r="AD237" s="472">
        <f t="shared" si="38"/>
        <v>0</v>
      </c>
      <c r="AE237" s="472">
        <f t="shared" si="39"/>
        <v>0</v>
      </c>
      <c r="AF237" s="472">
        <f t="shared" si="40"/>
        <v>2.0708916448755027E-2</v>
      </c>
    </row>
    <row r="238" spans="1:32" x14ac:dyDescent="0.25">
      <c r="A238" s="11" t="s">
        <v>250</v>
      </c>
      <c r="B238" s="4" t="s">
        <v>251</v>
      </c>
      <c r="C238" s="4" t="s">
        <v>245</v>
      </c>
      <c r="D238" s="9" t="s">
        <v>27</v>
      </c>
      <c r="E238" s="9">
        <v>2007</v>
      </c>
      <c r="F238" s="9">
        <v>6</v>
      </c>
      <c r="G238" s="9" t="s">
        <v>225</v>
      </c>
      <c r="H238" s="9" t="s">
        <v>51</v>
      </c>
      <c r="I238" s="9" t="s">
        <v>42</v>
      </c>
      <c r="J238" s="9" t="s">
        <v>369</v>
      </c>
      <c r="K238" s="9" t="s">
        <v>31</v>
      </c>
      <c r="L238" s="306" t="s">
        <v>35</v>
      </c>
      <c r="M238" s="392">
        <v>0.59875599999999995</v>
      </c>
      <c r="N238" s="331">
        <v>1.1756000000000001E-2</v>
      </c>
      <c r="O238" s="331">
        <v>1.3592999999999999E-2</v>
      </c>
      <c r="P238" s="331">
        <v>1.3521999999999999E-2</v>
      </c>
      <c r="Q238" s="331">
        <v>1.3592999999999999E-2</v>
      </c>
      <c r="R238" s="331">
        <v>0.79152100000000003</v>
      </c>
      <c r="S238" s="331">
        <v>0.108954</v>
      </c>
      <c r="T238" s="331">
        <v>2.3300999999999999E-2</v>
      </c>
      <c r="U238" s="331">
        <v>2.3300999999999999E-2</v>
      </c>
      <c r="V238" s="331">
        <v>84.329380999999998</v>
      </c>
      <c r="W238" s="472">
        <f t="shared" si="31"/>
        <v>6.6001551073035993E-4</v>
      </c>
      <c r="X238" s="472">
        <f t="shared" si="32"/>
        <v>1.295877176036E-5</v>
      </c>
      <c r="Y238" s="472">
        <f t="shared" si="33"/>
        <v>1.4983717636829999E-5</v>
      </c>
      <c r="Z238" s="472">
        <f t="shared" si="34"/>
        <v>1.4905453533819997E-5</v>
      </c>
      <c r="AA238" s="472">
        <f t="shared" si="35"/>
        <v>1.4983717636829999E-5</v>
      </c>
      <c r="AB238" s="472">
        <f t="shared" si="36"/>
        <v>8.7250255040250996E-4</v>
      </c>
      <c r="AC238" s="472">
        <f t="shared" si="37"/>
        <v>1.2010122646973998E-4</v>
      </c>
      <c r="AD238" s="472">
        <f t="shared" si="38"/>
        <v>2.568495583431E-5</v>
      </c>
      <c r="AE238" s="472">
        <f t="shared" si="39"/>
        <v>2.568495583431E-5</v>
      </c>
      <c r="AF238" s="472">
        <f t="shared" si="40"/>
        <v>9.2957230441599106E-2</v>
      </c>
    </row>
    <row r="239" spans="1:32" x14ac:dyDescent="0.25">
      <c r="A239" s="11" t="s">
        <v>250</v>
      </c>
      <c r="B239" s="4" t="s">
        <v>251</v>
      </c>
      <c r="C239" s="4" t="s">
        <v>245</v>
      </c>
      <c r="D239" s="9" t="s">
        <v>27</v>
      </c>
      <c r="E239" s="9">
        <v>2007</v>
      </c>
      <c r="F239" s="9">
        <v>7</v>
      </c>
      <c r="G239" s="9" t="s">
        <v>57</v>
      </c>
      <c r="H239" s="9" t="s">
        <v>58</v>
      </c>
      <c r="I239" s="9" t="s">
        <v>42</v>
      </c>
      <c r="J239" s="9" t="s">
        <v>369</v>
      </c>
      <c r="K239" s="9" t="s">
        <v>31</v>
      </c>
      <c r="L239" s="306" t="s">
        <v>35</v>
      </c>
      <c r="M239" s="392">
        <v>7.1823180000000004</v>
      </c>
      <c r="N239" s="331">
        <v>3.041E-2</v>
      </c>
      <c r="O239" s="331">
        <v>3.5160999999999998E-2</v>
      </c>
      <c r="P239" s="331">
        <v>3.4978000000000002E-2</v>
      </c>
      <c r="Q239" s="331">
        <v>3.5160999999999998E-2</v>
      </c>
      <c r="R239" s="331">
        <v>1.7807230000000001</v>
      </c>
      <c r="S239" s="331">
        <v>0.39593400000000001</v>
      </c>
      <c r="T239" s="331">
        <v>-1</v>
      </c>
      <c r="U239" s="331">
        <v>-1</v>
      </c>
      <c r="V239" s="331">
        <v>306.45048200000002</v>
      </c>
      <c r="W239" s="472">
        <f t="shared" si="31"/>
        <v>7.9171503634165794E-3</v>
      </c>
      <c r="X239" s="472">
        <f t="shared" si="32"/>
        <v>3.3521286937100002E-5</v>
      </c>
      <c r="Y239" s="472">
        <f t="shared" si="33"/>
        <v>3.8758367970909992E-5</v>
      </c>
      <c r="Z239" s="472">
        <f t="shared" si="34"/>
        <v>3.8556645001180004E-5</v>
      </c>
      <c r="AA239" s="472">
        <f t="shared" si="35"/>
        <v>3.8758367970909992E-5</v>
      </c>
      <c r="AB239" s="472">
        <f t="shared" si="36"/>
        <v>1.9629111028771299E-3</v>
      </c>
      <c r="AC239" s="472">
        <f t="shared" si="37"/>
        <v>4.3644252621353997E-4</v>
      </c>
      <c r="AD239" s="472">
        <f t="shared" si="38"/>
        <v>0</v>
      </c>
      <c r="AE239" s="472">
        <f t="shared" si="39"/>
        <v>0</v>
      </c>
      <c r="AF239" s="472">
        <f t="shared" si="40"/>
        <v>0.33780383226355143</v>
      </c>
    </row>
    <row r="240" spans="1:32" x14ac:dyDescent="0.25">
      <c r="A240" s="11" t="s">
        <v>250</v>
      </c>
      <c r="B240" s="4" t="s">
        <v>251</v>
      </c>
      <c r="C240" s="4" t="s">
        <v>245</v>
      </c>
      <c r="D240" s="9" t="s">
        <v>27</v>
      </c>
      <c r="E240" s="9">
        <v>2007</v>
      </c>
      <c r="F240" s="9">
        <v>11</v>
      </c>
      <c r="G240" s="9" t="s">
        <v>361</v>
      </c>
      <c r="H240" s="9" t="s">
        <v>73</v>
      </c>
      <c r="I240" s="9" t="s">
        <v>42</v>
      </c>
      <c r="J240" s="9" t="s">
        <v>369</v>
      </c>
      <c r="K240" s="9" t="s">
        <v>31</v>
      </c>
      <c r="L240" s="306" t="s">
        <v>35</v>
      </c>
      <c r="M240" s="392">
        <v>7.4704000000000007E-2</v>
      </c>
      <c r="N240" s="331">
        <v>6.2799999999999998E-4</v>
      </c>
      <c r="O240" s="331">
        <v>7.2599999999999997E-4</v>
      </c>
      <c r="P240" s="331">
        <v>7.2300000000000001E-4</v>
      </c>
      <c r="Q240" s="331">
        <v>7.2599999999999997E-4</v>
      </c>
      <c r="R240" s="331">
        <v>1.0500620000000001</v>
      </c>
      <c r="S240" s="331">
        <v>8.1668000000000004E-2</v>
      </c>
      <c r="T240" s="331">
        <v>9.4059999999999994E-3</v>
      </c>
      <c r="U240" s="331">
        <v>9.4059999999999994E-3</v>
      </c>
      <c r="V240" s="331">
        <v>63.210351000000003</v>
      </c>
      <c r="W240" s="472">
        <f t="shared" si="31"/>
        <v>8.2347064102240012E-5</v>
      </c>
      <c r="X240" s="472">
        <f t="shared" si="32"/>
        <v>6.9225150267999992E-7</v>
      </c>
      <c r="Y240" s="472">
        <f t="shared" si="33"/>
        <v>8.0027801105999984E-7</v>
      </c>
      <c r="Z240" s="472">
        <f t="shared" si="34"/>
        <v>7.9697107712999993E-7</v>
      </c>
      <c r="AA240" s="472">
        <f t="shared" si="35"/>
        <v>8.0027801105999984E-7</v>
      </c>
      <c r="AB240" s="472">
        <f t="shared" si="36"/>
        <v>1.1574952188012199E-3</v>
      </c>
      <c r="AC240" s="472">
        <f t="shared" si="37"/>
        <v>9.0023560065079995E-5</v>
      </c>
      <c r="AD240" s="472">
        <f t="shared" si="38"/>
        <v>1.036834018186E-5</v>
      </c>
      <c r="AE240" s="472">
        <f t="shared" si="39"/>
        <v>1.036834018186E-5</v>
      </c>
      <c r="AF240" s="472">
        <f t="shared" si="40"/>
        <v>6.9677484816369817E-2</v>
      </c>
    </row>
    <row r="241" spans="1:32" x14ac:dyDescent="0.25">
      <c r="A241" s="11" t="s">
        <v>250</v>
      </c>
      <c r="B241" s="4" t="s">
        <v>251</v>
      </c>
      <c r="C241" s="4" t="s">
        <v>245</v>
      </c>
      <c r="D241" s="9" t="s">
        <v>27</v>
      </c>
      <c r="E241" s="9">
        <v>2007</v>
      </c>
      <c r="F241" s="9">
        <v>13</v>
      </c>
      <c r="G241" s="9" t="s">
        <v>126</v>
      </c>
      <c r="H241" s="9" t="s">
        <v>51</v>
      </c>
      <c r="I241" s="9" t="s">
        <v>42</v>
      </c>
      <c r="J241" s="9" t="s">
        <v>369</v>
      </c>
      <c r="K241" s="9" t="s">
        <v>31</v>
      </c>
      <c r="L241" s="306" t="s">
        <v>35</v>
      </c>
      <c r="M241" s="392">
        <v>0.26707999999999998</v>
      </c>
      <c r="N241" s="331">
        <v>4.901E-3</v>
      </c>
      <c r="O241" s="331">
        <v>5.6670000000000002E-3</v>
      </c>
      <c r="P241" s="331">
        <v>5.6369999999999996E-3</v>
      </c>
      <c r="Q241" s="331">
        <v>5.6670000000000002E-3</v>
      </c>
      <c r="R241" s="331">
        <v>0.32191799999999998</v>
      </c>
      <c r="S241" s="331">
        <v>4.5185999999999997E-2</v>
      </c>
      <c r="T241" s="331">
        <v>9.7099999999999999E-3</v>
      </c>
      <c r="U241" s="331">
        <v>9.7099999999999999E-3</v>
      </c>
      <c r="V241" s="331">
        <v>34.973967000000002</v>
      </c>
      <c r="W241" s="472">
        <f t="shared" si="31"/>
        <v>2.9440530467479995E-4</v>
      </c>
      <c r="X241" s="472">
        <f t="shared" si="32"/>
        <v>5.4024277303099994E-6</v>
      </c>
      <c r="Y241" s="472">
        <f t="shared" si="33"/>
        <v>6.2467981937699993E-6</v>
      </c>
      <c r="Z241" s="472">
        <f t="shared" si="34"/>
        <v>6.2137288544699993E-6</v>
      </c>
      <c r="AA241" s="472">
        <f t="shared" si="35"/>
        <v>6.2467981937699993E-6</v>
      </c>
      <c r="AB241" s="472">
        <f t="shared" si="36"/>
        <v>3.5485385229257996E-4</v>
      </c>
      <c r="AC241" s="472">
        <f t="shared" si="37"/>
        <v>4.9809038853659998E-5</v>
      </c>
      <c r="AD241" s="472">
        <f t="shared" si="38"/>
        <v>1.07034428201E-5</v>
      </c>
      <c r="AE241" s="472">
        <f t="shared" si="39"/>
        <v>1.07034428201E-5</v>
      </c>
      <c r="AF241" s="472">
        <f t="shared" si="40"/>
        <v>3.8552199379666766E-2</v>
      </c>
    </row>
    <row r="242" spans="1:32" x14ac:dyDescent="0.25">
      <c r="A242" s="11" t="s">
        <v>250</v>
      </c>
      <c r="B242" s="4" t="s">
        <v>251</v>
      </c>
      <c r="C242" s="4" t="s">
        <v>245</v>
      </c>
      <c r="D242" s="9" t="s">
        <v>27</v>
      </c>
      <c r="E242" s="9">
        <v>2007</v>
      </c>
      <c r="F242" s="9">
        <v>1</v>
      </c>
      <c r="G242" s="9" t="s">
        <v>362</v>
      </c>
      <c r="H242" s="9" t="s">
        <v>313</v>
      </c>
      <c r="I242" s="9" t="s">
        <v>30</v>
      </c>
      <c r="J242" s="9" t="s">
        <v>369</v>
      </c>
      <c r="K242" s="9" t="s">
        <v>261</v>
      </c>
      <c r="L242" s="306" t="s">
        <v>35</v>
      </c>
      <c r="M242" s="392">
        <v>9.4914999999999999E-2</v>
      </c>
      <c r="N242" s="331">
        <v>8.8801000000000005E-2</v>
      </c>
      <c r="O242" s="331">
        <v>0.102675</v>
      </c>
      <c r="P242" s="331">
        <v>0.10213899999999999</v>
      </c>
      <c r="Q242" s="331">
        <v>0.102675</v>
      </c>
      <c r="R242" s="331">
        <v>0.36985600000000002</v>
      </c>
      <c r="S242" s="331">
        <v>3.8032999999999997E-2</v>
      </c>
      <c r="T242" s="331">
        <v>4.3321999999999999E-2</v>
      </c>
      <c r="U242" s="331">
        <v>4.3321999999999999E-2</v>
      </c>
      <c r="V242" s="331">
        <v>29.437422999999999</v>
      </c>
      <c r="W242" s="472">
        <f t="shared" si="31"/>
        <v>1.0462587798864999E-4</v>
      </c>
      <c r="X242" s="472">
        <f t="shared" si="32"/>
        <v>9.7886346639309993E-5</v>
      </c>
      <c r="Y242" s="472">
        <f t="shared" si="33"/>
        <v>1.1317981375425E-4</v>
      </c>
      <c r="Z242" s="472">
        <f t="shared" si="34"/>
        <v>1.1258897489208998E-4</v>
      </c>
      <c r="AA242" s="472">
        <f t="shared" si="35"/>
        <v>1.1317981375425E-4</v>
      </c>
      <c r="AB242" s="472">
        <f t="shared" si="36"/>
        <v>4.0769645187136003E-4</v>
      </c>
      <c r="AC242" s="472">
        <f t="shared" si="37"/>
        <v>4.1924206053229994E-5</v>
      </c>
      <c r="AD242" s="472">
        <f t="shared" si="38"/>
        <v>4.7754330571819996E-5</v>
      </c>
      <c r="AE242" s="472">
        <f t="shared" si="39"/>
        <v>4.7754330571819996E-5</v>
      </c>
      <c r="AF242" s="472">
        <f t="shared" si="40"/>
        <v>3.2449204310154127E-2</v>
      </c>
    </row>
    <row r="243" spans="1:32" x14ac:dyDescent="0.25">
      <c r="A243" s="11" t="s">
        <v>250</v>
      </c>
      <c r="B243" s="4" t="s">
        <v>251</v>
      </c>
      <c r="C243" s="4" t="s">
        <v>245</v>
      </c>
      <c r="D243" s="9" t="s">
        <v>27</v>
      </c>
      <c r="E243" s="9">
        <v>2007</v>
      </c>
      <c r="F243" s="9">
        <v>5</v>
      </c>
      <c r="G243" s="9" t="s">
        <v>166</v>
      </c>
      <c r="H243" s="9" t="s">
        <v>333</v>
      </c>
      <c r="I243" s="9" t="s">
        <v>42</v>
      </c>
      <c r="J243" s="9" t="s">
        <v>370</v>
      </c>
      <c r="K243" s="9" t="s">
        <v>107</v>
      </c>
      <c r="L243" s="306" t="s">
        <v>35</v>
      </c>
      <c r="M243" s="392">
        <v>-1</v>
      </c>
      <c r="N243" s="331">
        <v>-1</v>
      </c>
      <c r="O243" s="331">
        <v>-1</v>
      </c>
      <c r="P243" s="331">
        <v>-1</v>
      </c>
      <c r="Q243" s="331">
        <v>-1</v>
      </c>
      <c r="R243" s="331">
        <v>-1</v>
      </c>
      <c r="S243" s="331">
        <v>-1</v>
      </c>
      <c r="T243" s="331">
        <v>-1</v>
      </c>
      <c r="U243" s="331">
        <v>-1</v>
      </c>
      <c r="V243" s="331">
        <v>-1</v>
      </c>
      <c r="W243" s="472">
        <f t="shared" si="31"/>
        <v>0</v>
      </c>
      <c r="X243" s="472">
        <f t="shared" si="32"/>
        <v>0</v>
      </c>
      <c r="Y243" s="472">
        <f t="shared" si="33"/>
        <v>0</v>
      </c>
      <c r="Z243" s="472">
        <f t="shared" si="34"/>
        <v>0</v>
      </c>
      <c r="AA243" s="472">
        <f t="shared" si="35"/>
        <v>0</v>
      </c>
      <c r="AB243" s="472">
        <f t="shared" si="36"/>
        <v>0</v>
      </c>
      <c r="AC243" s="472">
        <f t="shared" si="37"/>
        <v>0</v>
      </c>
      <c r="AD243" s="472">
        <f t="shared" si="38"/>
        <v>0</v>
      </c>
      <c r="AE243" s="472">
        <f t="shared" si="39"/>
        <v>0</v>
      </c>
      <c r="AF243" s="472">
        <f t="shared" si="40"/>
        <v>0</v>
      </c>
    </row>
    <row r="244" spans="1:32" x14ac:dyDescent="0.25">
      <c r="A244" s="11" t="s">
        <v>250</v>
      </c>
      <c r="B244" s="4" t="s">
        <v>251</v>
      </c>
      <c r="C244" s="4" t="s">
        <v>245</v>
      </c>
      <c r="D244" s="9" t="s">
        <v>27</v>
      </c>
      <c r="E244" s="9">
        <v>2007</v>
      </c>
      <c r="F244" s="9">
        <v>8</v>
      </c>
      <c r="G244" s="9" t="s">
        <v>357</v>
      </c>
      <c r="H244" s="9" t="s">
        <v>340</v>
      </c>
      <c r="I244" s="9" t="s">
        <v>30</v>
      </c>
      <c r="J244" s="9" t="s">
        <v>370</v>
      </c>
      <c r="K244" s="9" t="s">
        <v>107</v>
      </c>
      <c r="L244" s="306" t="s">
        <v>35</v>
      </c>
      <c r="M244" s="392">
        <v>1.4944189999999999</v>
      </c>
      <c r="N244" s="331">
        <v>1.5699999999999999E-4</v>
      </c>
      <c r="O244" s="331">
        <v>1.8200000000000001E-4</v>
      </c>
      <c r="P244" s="331">
        <v>1.8100000000000001E-4</v>
      </c>
      <c r="Q244" s="331">
        <v>1.8200000000000001E-4</v>
      </c>
      <c r="R244" s="331">
        <v>12.489323000000001</v>
      </c>
      <c r="S244" s="331">
        <v>2.0473110000000001</v>
      </c>
      <c r="T244" s="331">
        <v>-1</v>
      </c>
      <c r="U244" s="331">
        <v>-1</v>
      </c>
      <c r="V244" s="331">
        <v>1584.6059250000001</v>
      </c>
      <c r="W244" s="472">
        <f t="shared" si="31"/>
        <v>1.6473149655788898E-3</v>
      </c>
      <c r="X244" s="472">
        <f t="shared" si="32"/>
        <v>1.7306287566999998E-7</v>
      </c>
      <c r="Y244" s="472">
        <f t="shared" si="33"/>
        <v>2.0062065841999997E-7</v>
      </c>
      <c r="Z244" s="472">
        <f t="shared" si="34"/>
        <v>1.9951834710999998E-7</v>
      </c>
      <c r="AA244" s="472">
        <f t="shared" si="35"/>
        <v>2.0062065841999997E-7</v>
      </c>
      <c r="AB244" s="472">
        <f t="shared" si="36"/>
        <v>1.376712199714313E-2</v>
      </c>
      <c r="AC244" s="472">
        <f t="shared" si="37"/>
        <v>2.2567740703874103E-3</v>
      </c>
      <c r="AD244" s="472">
        <f t="shared" si="38"/>
        <v>0</v>
      </c>
      <c r="AE244" s="472">
        <f t="shared" si="39"/>
        <v>0</v>
      </c>
      <c r="AF244" s="472">
        <f t="shared" si="40"/>
        <v>1.7467290330205116</v>
      </c>
    </row>
    <row r="245" spans="1:32" x14ac:dyDescent="0.25">
      <c r="A245" s="11" t="s">
        <v>250</v>
      </c>
      <c r="B245" s="4" t="s">
        <v>251</v>
      </c>
      <c r="C245" s="4" t="s">
        <v>245</v>
      </c>
      <c r="D245" s="9" t="s">
        <v>27</v>
      </c>
      <c r="E245" s="9">
        <v>2007</v>
      </c>
      <c r="F245" s="9">
        <v>9</v>
      </c>
      <c r="G245" s="9" t="s">
        <v>358</v>
      </c>
      <c r="H245" s="9" t="s">
        <v>330</v>
      </c>
      <c r="I245" s="9" t="s">
        <v>42</v>
      </c>
      <c r="J245" s="9" t="s">
        <v>370</v>
      </c>
      <c r="K245" s="9" t="s">
        <v>107</v>
      </c>
      <c r="L245" s="306" t="s">
        <v>35</v>
      </c>
      <c r="M245" s="392">
        <v>10.414586</v>
      </c>
      <c r="N245" s="331">
        <v>4.86E-4</v>
      </c>
      <c r="O245" s="331">
        <v>5.62E-4</v>
      </c>
      <c r="P245" s="331">
        <v>5.5900000000000004E-4</v>
      </c>
      <c r="Q245" s="331">
        <v>5.62E-4</v>
      </c>
      <c r="R245" s="331">
        <v>58.177433000000001</v>
      </c>
      <c r="S245" s="331">
        <v>6.3144349999999996</v>
      </c>
      <c r="T245" s="331">
        <v>-1</v>
      </c>
      <c r="U245" s="331">
        <v>-1</v>
      </c>
      <c r="V245" s="331">
        <v>4887.3335310000002</v>
      </c>
      <c r="W245" s="472">
        <f t="shared" si="31"/>
        <v>1.1480115936767659E-2</v>
      </c>
      <c r="X245" s="472">
        <f t="shared" si="32"/>
        <v>5.3572329665999995E-7</v>
      </c>
      <c r="Y245" s="472">
        <f t="shared" si="33"/>
        <v>6.1949895621999995E-7</v>
      </c>
      <c r="Z245" s="472">
        <f t="shared" si="34"/>
        <v>6.1619202229000004E-7</v>
      </c>
      <c r="AA245" s="472">
        <f t="shared" si="35"/>
        <v>6.1949895621999995E-7</v>
      </c>
      <c r="AB245" s="472">
        <f t="shared" si="36"/>
        <v>6.4129642382667232E-2</v>
      </c>
      <c r="AC245" s="472">
        <f t="shared" si="37"/>
        <v>6.9604731167598492E-3</v>
      </c>
      <c r="AD245" s="472">
        <f t="shared" si="38"/>
        <v>0</v>
      </c>
      <c r="AE245" s="472">
        <f t="shared" si="39"/>
        <v>0</v>
      </c>
      <c r="AF245" s="472">
        <f t="shared" si="40"/>
        <v>5.387363026963536</v>
      </c>
    </row>
    <row r="246" spans="1:32" x14ac:dyDescent="0.25">
      <c r="A246" s="11" t="s">
        <v>250</v>
      </c>
      <c r="B246" s="4" t="s">
        <v>251</v>
      </c>
      <c r="C246" s="4" t="s">
        <v>245</v>
      </c>
      <c r="D246" s="9" t="s">
        <v>27</v>
      </c>
      <c r="E246" s="9">
        <v>2007</v>
      </c>
      <c r="F246" s="9">
        <v>10</v>
      </c>
      <c r="G246" s="9" t="s">
        <v>363</v>
      </c>
      <c r="H246" s="9" t="s">
        <v>364</v>
      </c>
      <c r="I246" s="9" t="s">
        <v>42</v>
      </c>
      <c r="J246" s="9" t="s">
        <v>370</v>
      </c>
      <c r="K246" s="9" t="s">
        <v>107</v>
      </c>
      <c r="L246" s="306" t="s">
        <v>35</v>
      </c>
      <c r="M246" s="392">
        <v>0.35321000000000002</v>
      </c>
      <c r="N246" s="331">
        <v>1.9000000000000001E-5</v>
      </c>
      <c r="O246" s="331">
        <v>2.0999999999999999E-5</v>
      </c>
      <c r="P246" s="331">
        <v>2.0999999999999999E-5</v>
      </c>
      <c r="Q246" s="331">
        <v>2.0999999999999999E-5</v>
      </c>
      <c r="R246" s="331">
        <v>2.7097199999999999</v>
      </c>
      <c r="S246" s="331">
        <v>0.241621</v>
      </c>
      <c r="T246" s="331">
        <v>-1</v>
      </c>
      <c r="U246" s="331">
        <v>-1</v>
      </c>
      <c r="V246" s="331">
        <v>187.01346599999999</v>
      </c>
      <c r="W246" s="472">
        <f t="shared" si="31"/>
        <v>3.8934737780509999E-4</v>
      </c>
      <c r="X246" s="472">
        <f t="shared" si="32"/>
        <v>2.0943914890000002E-8</v>
      </c>
      <c r="Y246" s="472">
        <f t="shared" si="33"/>
        <v>2.3148537509999996E-8</v>
      </c>
      <c r="Z246" s="472">
        <f t="shared" si="34"/>
        <v>2.3148537509999996E-8</v>
      </c>
      <c r="AA246" s="472">
        <f t="shared" si="35"/>
        <v>2.3148537509999996E-8</v>
      </c>
      <c r="AB246" s="472">
        <f t="shared" si="36"/>
        <v>2.9869550029332E-3</v>
      </c>
      <c r="AC246" s="472">
        <f t="shared" si="37"/>
        <v>2.6634156103350998E-4</v>
      </c>
      <c r="AD246" s="472">
        <f t="shared" si="38"/>
        <v>0</v>
      </c>
      <c r="AE246" s="472">
        <f t="shared" si="39"/>
        <v>0</v>
      </c>
      <c r="AF246" s="472">
        <f t="shared" si="40"/>
        <v>0.20614705869410044</v>
      </c>
    </row>
    <row r="247" spans="1:32" x14ac:dyDescent="0.25">
      <c r="A247" s="11" t="s">
        <v>250</v>
      </c>
      <c r="B247" s="4" t="s">
        <v>251</v>
      </c>
      <c r="C247" s="4" t="s">
        <v>245</v>
      </c>
      <c r="D247" s="9" t="s">
        <v>27</v>
      </c>
      <c r="E247" s="9">
        <v>2007</v>
      </c>
      <c r="F247" s="9">
        <v>12</v>
      </c>
      <c r="G247" s="9" t="s">
        <v>365</v>
      </c>
      <c r="H247" s="9" t="s">
        <v>366</v>
      </c>
      <c r="I247" s="9" t="s">
        <v>42</v>
      </c>
      <c r="J247" s="9" t="s">
        <v>370</v>
      </c>
      <c r="K247" s="9" t="s">
        <v>107</v>
      </c>
      <c r="L247" s="306" t="s">
        <v>35</v>
      </c>
      <c r="M247" s="392">
        <v>0.46200200000000002</v>
      </c>
      <c r="N247" s="331">
        <v>4.1347000000000002E-2</v>
      </c>
      <c r="O247" s="331">
        <v>4.7807000000000002E-2</v>
      </c>
      <c r="P247" s="331">
        <v>4.7558000000000003E-2</v>
      </c>
      <c r="Q247" s="331">
        <v>4.7807000000000002E-2</v>
      </c>
      <c r="R247" s="331">
        <v>8.7093000000000004E-2</v>
      </c>
      <c r="S247" s="331">
        <v>4.2578999999999999E-2</v>
      </c>
      <c r="T247" s="331">
        <v>-1</v>
      </c>
      <c r="U247" s="331">
        <v>-1</v>
      </c>
      <c r="V247" s="331">
        <v>32.956220000000002</v>
      </c>
      <c r="W247" s="472">
        <f t="shared" si="31"/>
        <v>5.0927002984262006E-4</v>
      </c>
      <c r="X247" s="472">
        <f t="shared" si="32"/>
        <v>4.5577265734570003E-5</v>
      </c>
      <c r="Y247" s="472">
        <f t="shared" si="33"/>
        <v>5.269819679717E-5</v>
      </c>
      <c r="Z247" s="472">
        <f t="shared" si="34"/>
        <v>5.242372128098E-5</v>
      </c>
      <c r="AA247" s="472">
        <f t="shared" si="35"/>
        <v>5.269819679717E-5</v>
      </c>
      <c r="AB247" s="472">
        <f t="shared" si="36"/>
        <v>9.600359892183E-5</v>
      </c>
      <c r="AC247" s="472">
        <f t="shared" si="37"/>
        <v>4.6935313268489996E-5</v>
      </c>
      <c r="AD247" s="472">
        <f t="shared" si="38"/>
        <v>0</v>
      </c>
      <c r="AE247" s="472">
        <f t="shared" si="39"/>
        <v>0</v>
      </c>
      <c r="AF247" s="472">
        <f t="shared" si="40"/>
        <v>3.6328014040848206E-2</v>
      </c>
    </row>
    <row r="248" spans="1:32" x14ac:dyDescent="0.25">
      <c r="A248" s="11" t="s">
        <v>250</v>
      </c>
      <c r="B248" s="4" t="s">
        <v>251</v>
      </c>
      <c r="C248" s="4" t="s">
        <v>245</v>
      </c>
      <c r="D248" s="9" t="s">
        <v>27</v>
      </c>
      <c r="E248" s="9">
        <v>2007</v>
      </c>
      <c r="F248" s="9">
        <v>16</v>
      </c>
      <c r="G248" s="9" t="s">
        <v>367</v>
      </c>
      <c r="H248" s="9" t="s">
        <v>368</v>
      </c>
      <c r="I248" s="9" t="s">
        <v>42</v>
      </c>
      <c r="J248" s="9" t="s">
        <v>370</v>
      </c>
      <c r="K248" s="9" t="s">
        <v>107</v>
      </c>
      <c r="L248" s="306" t="s">
        <v>35</v>
      </c>
      <c r="M248" s="392">
        <v>0.51866400000000001</v>
      </c>
      <c r="N248" s="331">
        <v>0.22991</v>
      </c>
      <c r="O248" s="331">
        <v>0.26582899999999998</v>
      </c>
      <c r="P248" s="331">
        <v>0.26444299999999998</v>
      </c>
      <c r="Q248" s="331">
        <v>0.26582899999999998</v>
      </c>
      <c r="R248" s="331">
        <v>4.0581100000000001</v>
      </c>
      <c r="S248" s="331">
        <v>0.346582</v>
      </c>
      <c r="T248" s="331">
        <v>-1</v>
      </c>
      <c r="U248" s="331">
        <v>-1</v>
      </c>
      <c r="V248" s="331">
        <v>268.25251200000002</v>
      </c>
      <c r="W248" s="472">
        <f t="shared" si="31"/>
        <v>5.7172919328983996E-4</v>
      </c>
      <c r="X248" s="472">
        <f t="shared" si="32"/>
        <v>2.5343239328209997E-4</v>
      </c>
      <c r="Y248" s="472">
        <f t="shared" si="33"/>
        <v>2.9302631322599001E-4</v>
      </c>
      <c r="Z248" s="472">
        <f t="shared" si="34"/>
        <v>2.9149850975033001E-4</v>
      </c>
      <c r="AA248" s="472">
        <f t="shared" si="35"/>
        <v>2.9302631322599001E-4</v>
      </c>
      <c r="AB248" s="472">
        <f t="shared" si="36"/>
        <v>4.4733005502241002E-3</v>
      </c>
      <c r="AC248" s="472">
        <f t="shared" si="37"/>
        <v>3.8204125844241998E-4</v>
      </c>
      <c r="AD248" s="472">
        <f t="shared" si="38"/>
        <v>0</v>
      </c>
      <c r="AE248" s="472">
        <f t="shared" si="39"/>
        <v>0</v>
      </c>
      <c r="AF248" s="472">
        <f t="shared" si="40"/>
        <v>0.29569777791351071</v>
      </c>
    </row>
    <row r="249" spans="1:32" ht="26.25" x14ac:dyDescent="0.25">
      <c r="A249" s="21" t="s">
        <v>207</v>
      </c>
      <c r="B249" s="4" t="s">
        <v>208</v>
      </c>
      <c r="C249" s="4" t="s">
        <v>212</v>
      </c>
      <c r="D249" s="9" t="s">
        <v>27</v>
      </c>
      <c r="E249" s="9">
        <v>2007</v>
      </c>
      <c r="F249" s="9">
        <v>1</v>
      </c>
      <c r="G249" s="9" t="s">
        <v>259</v>
      </c>
      <c r="H249" s="9" t="s">
        <v>260</v>
      </c>
      <c r="I249" s="9" t="s">
        <v>42</v>
      </c>
      <c r="J249" s="9" t="s">
        <v>369</v>
      </c>
      <c r="K249" s="9" t="s">
        <v>261</v>
      </c>
      <c r="L249" s="306" t="s">
        <v>37</v>
      </c>
      <c r="M249" s="392">
        <v>2095.0210969999998</v>
      </c>
      <c r="N249" s="331">
        <v>739.08944799999995</v>
      </c>
      <c r="O249" s="331">
        <v>854.560385</v>
      </c>
      <c r="P249" s="331">
        <v>850.10428000000002</v>
      </c>
      <c r="Q249" s="331">
        <v>854.560385</v>
      </c>
      <c r="R249" s="331">
        <v>180.60964300000001</v>
      </c>
      <c r="S249" s="331">
        <v>49.976332999999997</v>
      </c>
      <c r="T249" s="331">
        <v>22.182442000000002</v>
      </c>
      <c r="U249" s="331">
        <v>22.182442000000002</v>
      </c>
      <c r="V249" s="331">
        <v>38681.372174999997</v>
      </c>
      <c r="W249" s="472">
        <f t="shared" si="31"/>
        <v>2.3093654499117071</v>
      </c>
      <c r="X249" s="472">
        <f t="shared" si="32"/>
        <v>0.81470665763205685</v>
      </c>
      <c r="Y249" s="472">
        <f t="shared" si="33"/>
        <v>0.9419915774634543</v>
      </c>
      <c r="Z249" s="472">
        <f t="shared" si="34"/>
        <v>0.93707956252340674</v>
      </c>
      <c r="AA249" s="472">
        <f t="shared" si="35"/>
        <v>0.9419915774634543</v>
      </c>
      <c r="AB249" s="472">
        <f t="shared" si="36"/>
        <v>0.19908805217396233</v>
      </c>
      <c r="AC249" s="472">
        <f t="shared" si="37"/>
        <v>5.5089477098226224E-2</v>
      </c>
      <c r="AD249" s="472">
        <f t="shared" si="38"/>
        <v>2.4451956700019022E-2</v>
      </c>
      <c r="AE249" s="472">
        <f t="shared" si="39"/>
        <v>2.4451956700019022E-2</v>
      </c>
      <c r="AF249" s="472">
        <f t="shared" si="40"/>
        <v>42.638914034821795</v>
      </c>
    </row>
    <row r="250" spans="1:32" ht="26.25" x14ac:dyDescent="0.25">
      <c r="A250" s="21" t="s">
        <v>207</v>
      </c>
      <c r="B250" s="4" t="s">
        <v>208</v>
      </c>
      <c r="C250" s="4" t="s">
        <v>212</v>
      </c>
      <c r="D250" s="9" t="s">
        <v>27</v>
      </c>
      <c r="E250" s="9">
        <v>2007</v>
      </c>
      <c r="F250" s="9">
        <v>2</v>
      </c>
      <c r="G250" s="9" t="s">
        <v>262</v>
      </c>
      <c r="H250" s="9" t="s">
        <v>263</v>
      </c>
      <c r="I250" s="9" t="s">
        <v>42</v>
      </c>
      <c r="J250" s="9" t="s">
        <v>369</v>
      </c>
      <c r="K250" s="9" t="s">
        <v>261</v>
      </c>
      <c r="L250" s="306" t="s">
        <v>37</v>
      </c>
      <c r="M250" s="392">
        <v>12841.089656</v>
      </c>
      <c r="N250" s="331">
        <v>1089.6032130000001</v>
      </c>
      <c r="O250" s="331">
        <v>1259.836335</v>
      </c>
      <c r="P250" s="331">
        <v>1253.266918</v>
      </c>
      <c r="Q250" s="331">
        <v>1259.836335</v>
      </c>
      <c r="R250" s="331">
        <v>4986.8898859999999</v>
      </c>
      <c r="S250" s="331">
        <v>947.19608900000003</v>
      </c>
      <c r="T250" s="331">
        <v>114.681034</v>
      </c>
      <c r="U250" s="331">
        <v>114.681034</v>
      </c>
      <c r="V250" s="331">
        <v>733123.90775999997</v>
      </c>
      <c r="W250" s="472">
        <f t="shared" si="31"/>
        <v>14.154878360532807</v>
      </c>
      <c r="X250" s="472">
        <f t="shared" si="32"/>
        <v>1.2010819451022392</v>
      </c>
      <c r="Y250" s="472">
        <f t="shared" si="33"/>
        <v>1.3887318408194487</v>
      </c>
      <c r="Z250" s="472">
        <f t="shared" si="34"/>
        <v>1.3814902981602424</v>
      </c>
      <c r="AA250" s="472">
        <f t="shared" si="35"/>
        <v>1.3887318408194487</v>
      </c>
      <c r="AB250" s="472">
        <f t="shared" si="36"/>
        <v>5.4971051230624095</v>
      </c>
      <c r="AC250" s="472">
        <f t="shared" si="37"/>
        <v>1.0441049616924665</v>
      </c>
      <c r="AD250" s="472">
        <f t="shared" si="38"/>
        <v>0.12641420082069454</v>
      </c>
      <c r="AE250" s="472">
        <f t="shared" si="39"/>
        <v>0.12641420082069454</v>
      </c>
      <c r="AF250" s="472">
        <f t="shared" si="40"/>
        <v>808.13077515524469</v>
      </c>
    </row>
    <row r="251" spans="1:32" ht="26.25" x14ac:dyDescent="0.25">
      <c r="A251" s="21" t="s">
        <v>207</v>
      </c>
      <c r="B251" s="4" t="s">
        <v>208</v>
      </c>
      <c r="C251" s="4" t="s">
        <v>212</v>
      </c>
      <c r="D251" s="9" t="s">
        <v>27</v>
      </c>
      <c r="E251" s="9">
        <v>2007</v>
      </c>
      <c r="F251" s="9">
        <v>3</v>
      </c>
      <c r="G251" s="9" t="s">
        <v>264</v>
      </c>
      <c r="H251" s="9" t="s">
        <v>265</v>
      </c>
      <c r="I251" s="9" t="s">
        <v>42</v>
      </c>
      <c r="J251" s="9" t="s">
        <v>369</v>
      </c>
      <c r="K251" s="9" t="s">
        <v>261</v>
      </c>
      <c r="L251" s="306" t="s">
        <v>37</v>
      </c>
      <c r="M251" s="392">
        <v>17675.023969000002</v>
      </c>
      <c r="N251" s="331">
        <v>4016.7920509999999</v>
      </c>
      <c r="O251" s="331">
        <v>4644.351737</v>
      </c>
      <c r="P251" s="331">
        <v>4620.1337649999996</v>
      </c>
      <c r="Q251" s="331">
        <v>4644.351737</v>
      </c>
      <c r="R251" s="331">
        <v>2658.9038300000002</v>
      </c>
      <c r="S251" s="331">
        <v>597.78634899999997</v>
      </c>
      <c r="T251" s="331">
        <v>155.14372399999999</v>
      </c>
      <c r="U251" s="331">
        <v>155.14372399999999</v>
      </c>
      <c r="V251" s="331">
        <v>462682.932394</v>
      </c>
      <c r="W251" s="472">
        <f t="shared" si="31"/>
        <v>19.483378825549789</v>
      </c>
      <c r="X251" s="472">
        <f t="shared" si="32"/>
        <v>4.4277553077353966</v>
      </c>
      <c r="Y251" s="472">
        <f t="shared" si="33"/>
        <v>5.1195214473132458</v>
      </c>
      <c r="Z251" s="472">
        <f t="shared" si="34"/>
        <v>5.0928257028723811</v>
      </c>
      <c r="AA251" s="472">
        <f t="shared" si="35"/>
        <v>5.1195214473132458</v>
      </c>
      <c r="AB251" s="472">
        <f t="shared" si="36"/>
        <v>2.9309397640113173</v>
      </c>
      <c r="AC251" s="472">
        <f t="shared" si="37"/>
        <v>0.6589466534663071</v>
      </c>
      <c r="AD251" s="472">
        <f t="shared" si="38"/>
        <v>0.17101668164071843</v>
      </c>
      <c r="AE251" s="472">
        <f t="shared" si="39"/>
        <v>0.17101668164071843</v>
      </c>
      <c r="AF251" s="472">
        <f t="shared" si="40"/>
        <v>510.02062932187158</v>
      </c>
    </row>
    <row r="252" spans="1:32" ht="26.25" x14ac:dyDescent="0.25">
      <c r="A252" s="21" t="s">
        <v>207</v>
      </c>
      <c r="B252" s="4" t="s">
        <v>208</v>
      </c>
      <c r="C252" s="4" t="s">
        <v>212</v>
      </c>
      <c r="D252" s="9" t="s">
        <v>27</v>
      </c>
      <c r="E252" s="9">
        <v>2007</v>
      </c>
      <c r="F252" s="9">
        <v>4</v>
      </c>
      <c r="G252" s="9" t="s">
        <v>266</v>
      </c>
      <c r="H252" s="9" t="s">
        <v>267</v>
      </c>
      <c r="I252" s="9" t="s">
        <v>42</v>
      </c>
      <c r="J252" s="9" t="s">
        <v>369</v>
      </c>
      <c r="K252" s="9" t="s">
        <v>215</v>
      </c>
      <c r="L252" s="306" t="s">
        <v>37</v>
      </c>
      <c r="M252" s="392">
        <v>8652.6699819999994</v>
      </c>
      <c r="N252" s="331">
        <v>68.167141000000001</v>
      </c>
      <c r="O252" s="331">
        <v>78.817170000000004</v>
      </c>
      <c r="P252" s="331">
        <v>78.406177</v>
      </c>
      <c r="Q252" s="331">
        <v>78.817170000000004</v>
      </c>
      <c r="R252" s="331">
        <v>3693.2289380000002</v>
      </c>
      <c r="S252" s="331">
        <v>913.74038099999996</v>
      </c>
      <c r="T252" s="331">
        <v>152.41175000000001</v>
      </c>
      <c r="U252" s="331">
        <v>152.41175000000001</v>
      </c>
      <c r="V252" s="331">
        <v>707229.39743200003</v>
      </c>
      <c r="W252" s="472">
        <f t="shared" si="31"/>
        <v>9.5379359828560961</v>
      </c>
      <c r="X252" s="472">
        <f t="shared" si="32"/>
        <v>7.5141410494664718E-2</v>
      </c>
      <c r="Y252" s="472">
        <f t="shared" si="33"/>
        <v>8.68810579131927E-2</v>
      </c>
      <c r="Z252" s="472">
        <f t="shared" si="34"/>
        <v>8.6428015680961867E-2</v>
      </c>
      <c r="AA252" s="472">
        <f t="shared" si="35"/>
        <v>8.68810579131927E-2</v>
      </c>
      <c r="AB252" s="472">
        <f t="shared" si="36"/>
        <v>4.0710880287766882</v>
      </c>
      <c r="AC252" s="472">
        <f t="shared" si="37"/>
        <v>1.007226356380009</v>
      </c>
      <c r="AD252" s="472">
        <f t="shared" si="38"/>
        <v>0.16800519580189252</v>
      </c>
      <c r="AE252" s="472">
        <f t="shared" si="39"/>
        <v>0.16800519580189252</v>
      </c>
      <c r="AF252" s="472">
        <f t="shared" si="40"/>
        <v>779.58696355377856</v>
      </c>
    </row>
    <row r="253" spans="1:32" ht="26.25" x14ac:dyDescent="0.25">
      <c r="A253" s="21" t="s">
        <v>207</v>
      </c>
      <c r="B253" s="4" t="s">
        <v>208</v>
      </c>
      <c r="C253" s="4" t="s">
        <v>212</v>
      </c>
      <c r="D253" s="9" t="s">
        <v>27</v>
      </c>
      <c r="E253" s="9">
        <v>2007</v>
      </c>
      <c r="F253" s="9">
        <v>5</v>
      </c>
      <c r="G253" s="9" t="s">
        <v>268</v>
      </c>
      <c r="H253" s="9" t="s">
        <v>269</v>
      </c>
      <c r="I253" s="9" t="s">
        <v>42</v>
      </c>
      <c r="J253" s="9" t="s">
        <v>369</v>
      </c>
      <c r="K253" s="9" t="s">
        <v>215</v>
      </c>
      <c r="L253" s="306" t="s">
        <v>37</v>
      </c>
      <c r="M253" s="392">
        <v>17540.670172999999</v>
      </c>
      <c r="N253" s="331">
        <v>1426.5894290000001</v>
      </c>
      <c r="O253" s="331">
        <v>1649.471272</v>
      </c>
      <c r="P253" s="331">
        <v>1640.8701040000001</v>
      </c>
      <c r="Q253" s="331">
        <v>1649.471272</v>
      </c>
      <c r="R253" s="331">
        <v>6330.5849699999999</v>
      </c>
      <c r="S253" s="331">
        <v>1519.530888</v>
      </c>
      <c r="T253" s="331">
        <v>174.088244</v>
      </c>
      <c r="U253" s="331">
        <v>174.088244</v>
      </c>
      <c r="V253" s="331">
        <v>1176107.498378</v>
      </c>
      <c r="W253" s="472">
        <f t="shared" si="31"/>
        <v>19.335279116677555</v>
      </c>
      <c r="X253" s="472">
        <f t="shared" si="32"/>
        <v>1.572545662313142</v>
      </c>
      <c r="Y253" s="472">
        <f t="shared" si="33"/>
        <v>1.8182308386456862</v>
      </c>
      <c r="Z253" s="472">
        <f t="shared" si="34"/>
        <v>1.8087496738800761</v>
      </c>
      <c r="AA253" s="472">
        <f t="shared" si="35"/>
        <v>1.8182308386456862</v>
      </c>
      <c r="AB253" s="472">
        <f t="shared" si="36"/>
        <v>6.9782754113470098</v>
      </c>
      <c r="AC253" s="472">
        <f t="shared" si="37"/>
        <v>1.6749960837367432</v>
      </c>
      <c r="AD253" s="472">
        <f t="shared" si="38"/>
        <v>0.19189944029923964</v>
      </c>
      <c r="AE253" s="472">
        <f t="shared" si="39"/>
        <v>0.19189944029923964</v>
      </c>
      <c r="AF253" s="472">
        <f t="shared" si="40"/>
        <v>1296.436597237876</v>
      </c>
    </row>
    <row r="254" spans="1:32" ht="26.25" x14ac:dyDescent="0.25">
      <c r="A254" s="21" t="s">
        <v>207</v>
      </c>
      <c r="B254" s="4" t="s">
        <v>208</v>
      </c>
      <c r="C254" s="4" t="s">
        <v>212</v>
      </c>
      <c r="D254" s="9" t="s">
        <v>27</v>
      </c>
      <c r="E254" s="9">
        <v>2007</v>
      </c>
      <c r="F254" s="9">
        <v>6</v>
      </c>
      <c r="G254" s="9" t="s">
        <v>268</v>
      </c>
      <c r="H254" s="9" t="s">
        <v>270</v>
      </c>
      <c r="I254" s="9" t="s">
        <v>42</v>
      </c>
      <c r="J254" s="9" t="s">
        <v>369</v>
      </c>
      <c r="K254" s="9" t="s">
        <v>215</v>
      </c>
      <c r="L254" s="306" t="s">
        <v>37</v>
      </c>
      <c r="M254" s="392">
        <v>246.67885999999999</v>
      </c>
      <c r="N254" s="331">
        <v>2.1806019999999999</v>
      </c>
      <c r="O254" s="331">
        <v>2.5212870000000001</v>
      </c>
      <c r="P254" s="331">
        <v>2.50814</v>
      </c>
      <c r="Q254" s="331">
        <v>2.5212870000000001</v>
      </c>
      <c r="R254" s="331">
        <v>138.812872</v>
      </c>
      <c r="S254" s="331">
        <v>29.537126000000001</v>
      </c>
      <c r="T254" s="331">
        <v>4.9022350000000001</v>
      </c>
      <c r="U254" s="331">
        <v>4.9022350000000001</v>
      </c>
      <c r="V254" s="331">
        <v>22861.552878999999</v>
      </c>
      <c r="W254" s="472">
        <f t="shared" si="31"/>
        <v>0.27191689731590657</v>
      </c>
      <c r="X254" s="472">
        <f t="shared" si="32"/>
        <v>2.4037022472086196E-3</v>
      </c>
      <c r="Y254" s="472">
        <f t="shared" si="33"/>
        <v>2.7792431758559698E-3</v>
      </c>
      <c r="Z254" s="472">
        <f t="shared" si="34"/>
        <v>2.7647510890633996E-3</v>
      </c>
      <c r="AA254" s="472">
        <f t="shared" si="35"/>
        <v>2.7792431758559698E-3</v>
      </c>
      <c r="AB254" s="472">
        <f t="shared" si="36"/>
        <v>0.15301499877918232</v>
      </c>
      <c r="AC254" s="472">
        <f t="shared" si="37"/>
        <v>3.2559108054695057E-2</v>
      </c>
      <c r="AD254" s="472">
        <f t="shared" si="38"/>
        <v>5.4037890847778505E-3</v>
      </c>
      <c r="AE254" s="472">
        <f t="shared" si="39"/>
        <v>5.4037890847778505E-3</v>
      </c>
      <c r="AF254" s="472">
        <f t="shared" si="40"/>
        <v>25.200548302684759</v>
      </c>
    </row>
    <row r="255" spans="1:32" ht="26.25" x14ac:dyDescent="0.25">
      <c r="A255" s="21" t="s">
        <v>207</v>
      </c>
      <c r="B255" s="4" t="s">
        <v>208</v>
      </c>
      <c r="C255" s="4" t="s">
        <v>212</v>
      </c>
      <c r="D255" s="9" t="s">
        <v>27</v>
      </c>
      <c r="E255" s="9">
        <v>2007</v>
      </c>
      <c r="F255" s="9">
        <v>7</v>
      </c>
      <c r="G255" s="9" t="s">
        <v>271</v>
      </c>
      <c r="H255" s="9" t="s">
        <v>272</v>
      </c>
      <c r="I255" s="9" t="s">
        <v>42</v>
      </c>
      <c r="J255" s="9" t="s">
        <v>369</v>
      </c>
      <c r="K255" s="9" t="s">
        <v>261</v>
      </c>
      <c r="L255" s="306" t="s">
        <v>37</v>
      </c>
      <c r="M255" s="392">
        <v>10044.864981999999</v>
      </c>
      <c r="N255" s="331">
        <v>2202.1837759999999</v>
      </c>
      <c r="O255" s="331">
        <v>2546.2398640000001</v>
      </c>
      <c r="P255" s="331">
        <v>2532.962497</v>
      </c>
      <c r="Q255" s="331">
        <v>2546.2398640000001</v>
      </c>
      <c r="R255" s="331">
        <v>1691.052455</v>
      </c>
      <c r="S255" s="331">
        <v>354.31878399999999</v>
      </c>
      <c r="T255" s="331">
        <v>-1</v>
      </c>
      <c r="U255" s="331">
        <v>-1</v>
      </c>
      <c r="V255" s="331">
        <v>274240.54451400001</v>
      </c>
      <c r="W255" s="472">
        <f t="shared" si="31"/>
        <v>11.072568277081546</v>
      </c>
      <c r="X255" s="472">
        <f t="shared" si="32"/>
        <v>2.4274920829833064</v>
      </c>
      <c r="Y255" s="472">
        <f t="shared" si="33"/>
        <v>2.8067490000600621</v>
      </c>
      <c r="Z255" s="472">
        <f t="shared" si="34"/>
        <v>2.7921132082489408</v>
      </c>
      <c r="AA255" s="472">
        <f t="shared" si="35"/>
        <v>2.8067490000600621</v>
      </c>
      <c r="AB255" s="472">
        <f t="shared" si="36"/>
        <v>1.8640662469497657</v>
      </c>
      <c r="AC255" s="472">
        <f t="shared" si="37"/>
        <v>0.39056960294864701</v>
      </c>
      <c r="AD255" s="472">
        <f t="shared" si="38"/>
        <v>0</v>
      </c>
      <c r="AE255" s="472">
        <f t="shared" si="39"/>
        <v>0</v>
      </c>
      <c r="AF255" s="472">
        <f t="shared" si="40"/>
        <v>302.29845387834064</v>
      </c>
    </row>
    <row r="256" spans="1:32" ht="26.25" x14ac:dyDescent="0.25">
      <c r="A256" s="21" t="s">
        <v>207</v>
      </c>
      <c r="B256" s="4" t="s">
        <v>208</v>
      </c>
      <c r="C256" s="4" t="s">
        <v>212</v>
      </c>
      <c r="D256" s="9" t="s">
        <v>27</v>
      </c>
      <c r="E256" s="9">
        <v>2007</v>
      </c>
      <c r="F256" s="9">
        <v>8</v>
      </c>
      <c r="G256" s="9" t="s">
        <v>271</v>
      </c>
      <c r="H256" s="9" t="s">
        <v>273</v>
      </c>
      <c r="I256" s="9" t="s">
        <v>42</v>
      </c>
      <c r="J256" s="9" t="s">
        <v>369</v>
      </c>
      <c r="K256" s="9" t="s">
        <v>261</v>
      </c>
      <c r="L256" s="306" t="s">
        <v>37</v>
      </c>
      <c r="M256" s="392">
        <v>3264.7887460000002</v>
      </c>
      <c r="N256" s="331">
        <v>362.93641100000002</v>
      </c>
      <c r="O256" s="331">
        <v>419.63943599999999</v>
      </c>
      <c r="P256" s="331">
        <v>417.45122700000002</v>
      </c>
      <c r="Q256" s="331">
        <v>419.63943599999999</v>
      </c>
      <c r="R256" s="331">
        <v>3296.8515940000002</v>
      </c>
      <c r="S256" s="331">
        <v>535.16637700000001</v>
      </c>
      <c r="T256" s="331">
        <v>-1</v>
      </c>
      <c r="U256" s="331">
        <v>-1</v>
      </c>
      <c r="V256" s="331">
        <v>414215.46208500001</v>
      </c>
      <c r="W256" s="472">
        <f t="shared" si="31"/>
        <v>3.5988135594765174</v>
      </c>
      <c r="X256" s="472">
        <f t="shared" si="32"/>
        <v>0.40006891065610839</v>
      </c>
      <c r="Y256" s="472">
        <f t="shared" si="33"/>
        <v>0.46257329642482115</v>
      </c>
      <c r="Z256" s="472">
        <f t="shared" si="34"/>
        <v>0.4601612088954774</v>
      </c>
      <c r="AA256" s="472">
        <f t="shared" si="35"/>
        <v>0.46257329642482115</v>
      </c>
      <c r="AB256" s="472">
        <f t="shared" si="36"/>
        <v>3.634156799457728</v>
      </c>
      <c r="AC256" s="472">
        <f t="shared" si="37"/>
        <v>0.58991995009882381</v>
      </c>
      <c r="AD256" s="472">
        <f t="shared" si="38"/>
        <v>0</v>
      </c>
      <c r="AE256" s="472">
        <f t="shared" si="39"/>
        <v>0</v>
      </c>
      <c r="AF256" s="472">
        <f t="shared" si="40"/>
        <v>456.59438863317166</v>
      </c>
    </row>
    <row r="257" spans="1:32" ht="26.25" x14ac:dyDescent="0.25">
      <c r="A257" s="21" t="s">
        <v>207</v>
      </c>
      <c r="B257" s="4" t="s">
        <v>208</v>
      </c>
      <c r="C257" s="4" t="s">
        <v>212</v>
      </c>
      <c r="D257" s="9" t="s">
        <v>27</v>
      </c>
      <c r="E257" s="9">
        <v>2007</v>
      </c>
      <c r="F257" s="9">
        <v>9</v>
      </c>
      <c r="G257" s="9" t="s">
        <v>274</v>
      </c>
      <c r="H257" s="9" t="s">
        <v>275</v>
      </c>
      <c r="I257" s="9" t="s">
        <v>42</v>
      </c>
      <c r="J257" s="9" t="s">
        <v>369</v>
      </c>
      <c r="K257" s="9" t="s">
        <v>90</v>
      </c>
      <c r="L257" s="306" t="s">
        <v>37</v>
      </c>
      <c r="M257" s="392">
        <v>13200.744328000001</v>
      </c>
      <c r="N257" s="331">
        <v>2197.5524129999999</v>
      </c>
      <c r="O257" s="331">
        <v>2540.884924</v>
      </c>
      <c r="P257" s="331">
        <v>2527.6354799999999</v>
      </c>
      <c r="Q257" s="331">
        <v>2540.884924</v>
      </c>
      <c r="R257" s="331">
        <v>2952.405671</v>
      </c>
      <c r="S257" s="331">
        <v>600.54674899999998</v>
      </c>
      <c r="T257" s="331">
        <v>124.081908</v>
      </c>
      <c r="U257" s="331">
        <v>124.081908</v>
      </c>
      <c r="V257" s="331">
        <v>464819.46518</v>
      </c>
      <c r="W257" s="472">
        <f t="shared" si="31"/>
        <v>14.55132977317275</v>
      </c>
      <c r="X257" s="472">
        <f t="shared" si="32"/>
        <v>2.422386879167691</v>
      </c>
      <c r="Y257" s="472">
        <f t="shared" si="33"/>
        <v>2.80084618913369</v>
      </c>
      <c r="Z257" s="472">
        <f t="shared" si="34"/>
        <v>2.7862411771612789</v>
      </c>
      <c r="AA257" s="472">
        <f t="shared" si="35"/>
        <v>2.80084618913369</v>
      </c>
      <c r="AB257" s="472">
        <f t="shared" si="36"/>
        <v>3.254470162851439</v>
      </c>
      <c r="AC257" s="472">
        <f t="shared" si="37"/>
        <v>0.66198947360643112</v>
      </c>
      <c r="AD257" s="472">
        <f t="shared" si="38"/>
        <v>0.13677689055477946</v>
      </c>
      <c r="AE257" s="472">
        <f t="shared" si="39"/>
        <v>0.13677689055477946</v>
      </c>
      <c r="AF257" s="472">
        <f t="shared" si="40"/>
        <v>512.37575357606522</v>
      </c>
    </row>
    <row r="258" spans="1:32" ht="26.25" x14ac:dyDescent="0.25">
      <c r="A258" s="21" t="s">
        <v>207</v>
      </c>
      <c r="B258" s="4" t="s">
        <v>208</v>
      </c>
      <c r="C258" s="4" t="s">
        <v>212</v>
      </c>
      <c r="D258" s="9" t="s">
        <v>27</v>
      </c>
      <c r="E258" s="9">
        <v>2007</v>
      </c>
      <c r="F258" s="9">
        <v>10</v>
      </c>
      <c r="G258" s="9" t="s">
        <v>276</v>
      </c>
      <c r="H258" s="9" t="s">
        <v>277</v>
      </c>
      <c r="I258" s="9" t="s">
        <v>42</v>
      </c>
      <c r="J258" s="9" t="s">
        <v>369</v>
      </c>
      <c r="K258" s="9" t="s">
        <v>94</v>
      </c>
      <c r="L258" s="306" t="s">
        <v>37</v>
      </c>
      <c r="M258" s="392">
        <v>4637.6168310000003</v>
      </c>
      <c r="N258" s="331">
        <v>59.168380999999997</v>
      </c>
      <c r="O258" s="331">
        <v>68.412497000000002</v>
      </c>
      <c r="P258" s="331">
        <v>68.055760000000006</v>
      </c>
      <c r="Q258" s="331">
        <v>68.412497000000002</v>
      </c>
      <c r="R258" s="331">
        <v>1886.940083</v>
      </c>
      <c r="S258" s="331">
        <v>404.88100600000001</v>
      </c>
      <c r="T258" s="331">
        <v>42.965497999999997</v>
      </c>
      <c r="U258" s="331">
        <v>42.965497999999997</v>
      </c>
      <c r="V258" s="331">
        <v>313375.39164799999</v>
      </c>
      <c r="W258" s="472">
        <f t="shared" si="31"/>
        <v>5.1120974842576592</v>
      </c>
      <c r="X258" s="472">
        <f t="shared" si="32"/>
        <v>6.5221975570689095E-2</v>
      </c>
      <c r="Y258" s="472">
        <f t="shared" si="33"/>
        <v>7.5411869188441075E-2</v>
      </c>
      <c r="Z258" s="472">
        <f t="shared" si="34"/>
        <v>7.5018633958645609E-2</v>
      </c>
      <c r="AA258" s="472">
        <f t="shared" si="35"/>
        <v>7.5411869188441075E-2</v>
      </c>
      <c r="AB258" s="472">
        <f t="shared" si="36"/>
        <v>2.0799953947832388</v>
      </c>
      <c r="AC258" s="472">
        <f t="shared" si="37"/>
        <v>0.44630491211797785</v>
      </c>
      <c r="AD258" s="472">
        <f t="shared" si="38"/>
        <v>4.7361354385182373E-2</v>
      </c>
      <c r="AE258" s="472">
        <f t="shared" si="39"/>
        <v>4.7361354385182373E-2</v>
      </c>
      <c r="AF258" s="472">
        <f t="shared" si="40"/>
        <v>345.43723848926993</v>
      </c>
    </row>
    <row r="259" spans="1:32" ht="26.25" x14ac:dyDescent="0.25">
      <c r="A259" s="21" t="s">
        <v>207</v>
      </c>
      <c r="B259" s="4" t="s">
        <v>208</v>
      </c>
      <c r="C259" s="4" t="s">
        <v>212</v>
      </c>
      <c r="D259" s="9" t="s">
        <v>27</v>
      </c>
      <c r="E259" s="9">
        <v>2007</v>
      </c>
      <c r="F259" s="9">
        <v>11</v>
      </c>
      <c r="G259" s="9" t="s">
        <v>278</v>
      </c>
      <c r="H259" s="9" t="s">
        <v>93</v>
      </c>
      <c r="I259" s="9" t="s">
        <v>42</v>
      </c>
      <c r="J259" s="9" t="s">
        <v>369</v>
      </c>
      <c r="K259" s="9" t="s">
        <v>215</v>
      </c>
      <c r="L259" s="306" t="s">
        <v>37</v>
      </c>
      <c r="M259" s="392">
        <v>5155.4261969999998</v>
      </c>
      <c r="N259" s="331">
        <v>1367.8460130000001</v>
      </c>
      <c r="O259" s="331">
        <v>1581.5501340000001</v>
      </c>
      <c r="P259" s="331">
        <v>1573.3031410000001</v>
      </c>
      <c r="Q259" s="331">
        <v>1581.5501340000001</v>
      </c>
      <c r="R259" s="331">
        <v>1245.096102</v>
      </c>
      <c r="S259" s="331">
        <v>489.36541599999998</v>
      </c>
      <c r="T259" s="331">
        <v>84.566151000000005</v>
      </c>
      <c r="U259" s="331">
        <v>84.566151000000005</v>
      </c>
      <c r="V259" s="331">
        <v>378765.80188400001</v>
      </c>
      <c r="W259" s="472">
        <f t="shared" si="31"/>
        <v>5.6828846048233874</v>
      </c>
      <c r="X259" s="472">
        <f t="shared" si="32"/>
        <v>1.5077921304683071</v>
      </c>
      <c r="Y259" s="472">
        <f t="shared" si="33"/>
        <v>1.7433606000402155</v>
      </c>
      <c r="Z259" s="472">
        <f t="shared" si="34"/>
        <v>1.7342698463828246</v>
      </c>
      <c r="AA259" s="472">
        <f t="shared" si="35"/>
        <v>1.7433606000402155</v>
      </c>
      <c r="AB259" s="472">
        <f t="shared" si="36"/>
        <v>1.3724835152715134</v>
      </c>
      <c r="AC259" s="472">
        <f t="shared" si="37"/>
        <v>0.53943303277965493</v>
      </c>
      <c r="AD259" s="472">
        <f t="shared" si="38"/>
        <v>9.321822469046781E-2</v>
      </c>
      <c r="AE259" s="472">
        <f t="shared" si="39"/>
        <v>9.321822469046781E-2</v>
      </c>
      <c r="AF259" s="472">
        <f t="shared" si="40"/>
        <v>417.51782725795249</v>
      </c>
    </row>
    <row r="260" spans="1:32" ht="26.25" x14ac:dyDescent="0.25">
      <c r="A260" s="21" t="s">
        <v>207</v>
      </c>
      <c r="B260" s="4" t="s">
        <v>208</v>
      </c>
      <c r="C260" s="4" t="s">
        <v>212</v>
      </c>
      <c r="D260" s="9" t="s">
        <v>27</v>
      </c>
      <c r="E260" s="9">
        <v>2007</v>
      </c>
      <c r="F260" s="9">
        <v>12</v>
      </c>
      <c r="G260" s="9" t="s">
        <v>279</v>
      </c>
      <c r="H260" s="9" t="s">
        <v>280</v>
      </c>
      <c r="I260" s="9" t="s">
        <v>42</v>
      </c>
      <c r="J260" s="9" t="s">
        <v>369</v>
      </c>
      <c r="K260" s="9" t="s">
        <v>215</v>
      </c>
      <c r="L260" s="306" t="s">
        <v>37</v>
      </c>
      <c r="M260" s="392">
        <v>3124.649555</v>
      </c>
      <c r="N260" s="331">
        <v>972.94518700000003</v>
      </c>
      <c r="O260" s="331">
        <v>1124.952354</v>
      </c>
      <c r="P260" s="331">
        <v>1119.08629</v>
      </c>
      <c r="Q260" s="331">
        <v>1124.952354</v>
      </c>
      <c r="R260" s="331">
        <v>292.03311500000001</v>
      </c>
      <c r="S260" s="331">
        <v>120.34592600000001</v>
      </c>
      <c r="T260" s="331">
        <v>42.210946999999997</v>
      </c>
      <c r="U260" s="331">
        <v>42.210946999999997</v>
      </c>
      <c r="V260" s="331">
        <v>93147.001923999997</v>
      </c>
      <c r="W260" s="472">
        <f t="shared" ref="W260:W323" si="41">IF(M260=-1,0,M260)*2.20462262/2000</f>
        <v>3.444336544262967</v>
      </c>
      <c r="X260" s="472">
        <f t="shared" ref="X260:X323" si="42">IF(N260=-1,0,N260)*2.20462262/2000</f>
        <v>1.0724884836401649</v>
      </c>
      <c r="Y260" s="472">
        <f t="shared" ref="Y260:Y323" si="43">IF(O260=-1,0,O260)*2.20462262/2000</f>
        <v>1.2400477030253236</v>
      </c>
      <c r="Z260" s="472">
        <f t="shared" ref="Z260:Z323" si="44">IF(P260=-1,0,P260)*2.20462262/2000</f>
        <v>1.2335814743329396</v>
      </c>
      <c r="AA260" s="472">
        <f t="shared" ref="AA260:AA323" si="45">IF(Q260=-1,0,Q260)*2.20462262/2000</f>
        <v>1.2400477030253236</v>
      </c>
      <c r="AB260" s="472">
        <f t="shared" ref="AB260:AB323" si="46">IF(R260=-1,0,R260)*2.20462262/2000</f>
        <v>0.32191140555903064</v>
      </c>
      <c r="AC260" s="472">
        <f t="shared" ref="AC260:AC323" si="47">IF(S260=-1,0,S260)*2.20462262/2000</f>
        <v>0.13265867534222306</v>
      </c>
      <c r="AD260" s="472">
        <f t="shared" ref="AD260:AD323" si="48">IF(T260=-1,0,T260)*2.20462262/2000</f>
        <v>4.6529604283910564E-2</v>
      </c>
      <c r="AE260" s="472">
        <f t="shared" ref="AE260:AE323" si="49">IF(U260=-1,0,U260)*2.20462262/2000</f>
        <v>4.6529604283910564E-2</v>
      </c>
      <c r="AF260" s="472">
        <f t="shared" ref="AF260:AF323" si="50">IF(V260=-1,0,V260)*2.20462262/2000</f>
        <v>102.67699371341695</v>
      </c>
    </row>
    <row r="261" spans="1:32" ht="26.25" x14ac:dyDescent="0.25">
      <c r="A261" s="21" t="s">
        <v>207</v>
      </c>
      <c r="B261" s="4" t="s">
        <v>208</v>
      </c>
      <c r="C261" s="4" t="s">
        <v>212</v>
      </c>
      <c r="D261" s="9" t="s">
        <v>27</v>
      </c>
      <c r="E261" s="9">
        <v>2007</v>
      </c>
      <c r="F261" s="9">
        <v>13</v>
      </c>
      <c r="G261" s="9" t="s">
        <v>213</v>
      </c>
      <c r="H261" s="9" t="s">
        <v>281</v>
      </c>
      <c r="I261" s="9" t="s">
        <v>42</v>
      </c>
      <c r="J261" s="9" t="s">
        <v>369</v>
      </c>
      <c r="K261" s="9" t="s">
        <v>215</v>
      </c>
      <c r="L261" s="306" t="s">
        <v>37</v>
      </c>
      <c r="M261" s="392">
        <v>174.03694300000001</v>
      </c>
      <c r="N261" s="331">
        <v>38.532716999999998</v>
      </c>
      <c r="O261" s="331">
        <v>44.552840000000003</v>
      </c>
      <c r="P261" s="331">
        <v>44.320518999999997</v>
      </c>
      <c r="Q261" s="331">
        <v>44.552840000000003</v>
      </c>
      <c r="R261" s="331">
        <v>44.162317999999999</v>
      </c>
      <c r="S261" s="331">
        <v>17.455971000000002</v>
      </c>
      <c r="T261" s="331">
        <v>2.8565559999999999</v>
      </c>
      <c r="U261" s="331">
        <v>2.8565559999999999</v>
      </c>
      <c r="V261" s="331">
        <v>13510.813099000001</v>
      </c>
      <c r="W261" s="472">
        <f t="shared" si="41"/>
        <v>0.19184289062672533</v>
      </c>
      <c r="X261" s="472">
        <f t="shared" si="42"/>
        <v>4.2475049754129267E-2</v>
      </c>
      <c r="Y261" s="472">
        <f t="shared" si="43"/>
        <v>4.91110994246204E-2</v>
      </c>
      <c r="Z261" s="472">
        <f t="shared" si="44"/>
        <v>4.8855009358769887E-2</v>
      </c>
      <c r="AA261" s="472">
        <f t="shared" si="45"/>
        <v>4.91110994246204E-2</v>
      </c>
      <c r="AB261" s="472">
        <f t="shared" si="46"/>
        <v>4.8680622607216575E-2</v>
      </c>
      <c r="AC261" s="472">
        <f t="shared" si="47"/>
        <v>1.9241914260332008E-2</v>
      </c>
      <c r="AD261" s="472">
        <f t="shared" si="48"/>
        <v>3.1488139864483595E-3</v>
      </c>
      <c r="AE261" s="472">
        <f t="shared" si="49"/>
        <v>3.1488139864483595E-3</v>
      </c>
      <c r="AF261" s="472">
        <f t="shared" si="50"/>
        <v>14.893122086323851</v>
      </c>
    </row>
    <row r="262" spans="1:32" ht="26.25" x14ac:dyDescent="0.25">
      <c r="A262" s="21" t="s">
        <v>207</v>
      </c>
      <c r="B262" s="4" t="s">
        <v>208</v>
      </c>
      <c r="C262" s="4" t="s">
        <v>212</v>
      </c>
      <c r="D262" s="9" t="s">
        <v>27</v>
      </c>
      <c r="E262" s="9">
        <v>2007</v>
      </c>
      <c r="F262" s="9">
        <v>14</v>
      </c>
      <c r="G262" s="9" t="s">
        <v>282</v>
      </c>
      <c r="H262" s="9" t="s">
        <v>283</v>
      </c>
      <c r="I262" s="9" t="s">
        <v>42</v>
      </c>
      <c r="J262" s="9" t="s">
        <v>369</v>
      </c>
      <c r="K262" s="9" t="s">
        <v>215</v>
      </c>
      <c r="L262" s="306" t="s">
        <v>37</v>
      </c>
      <c r="M262" s="392">
        <v>47391.120294</v>
      </c>
      <c r="N262" s="331">
        <v>3129.9370269999999</v>
      </c>
      <c r="O262" s="331">
        <v>3618.9397610000001</v>
      </c>
      <c r="P262" s="331">
        <v>3600.0688</v>
      </c>
      <c r="Q262" s="331">
        <v>3618.9397610000001</v>
      </c>
      <c r="R262" s="331">
        <v>6931.1315450000002</v>
      </c>
      <c r="S262" s="331">
        <v>1992.261978</v>
      </c>
      <c r="T262" s="331">
        <v>253.83719300000001</v>
      </c>
      <c r="U262" s="331">
        <v>253.83719300000001</v>
      </c>
      <c r="V262" s="331">
        <v>1541998.4347379999</v>
      </c>
      <c r="W262" s="472">
        <f t="shared" si="41"/>
        <v>52.239767893646722</v>
      </c>
      <c r="X262" s="472">
        <f t="shared" si="42"/>
        <v>3.4501649844498754</v>
      </c>
      <c r="Y262" s="472">
        <f t="shared" si="43"/>
        <v>3.9891982287589967</v>
      </c>
      <c r="Z262" s="472">
        <f t="shared" si="44"/>
        <v>3.9683965550181277</v>
      </c>
      <c r="AA262" s="472">
        <f t="shared" si="45"/>
        <v>3.9891982287589967</v>
      </c>
      <c r="AB262" s="472">
        <f t="shared" si="46"/>
        <v>7.6402646931512734</v>
      </c>
      <c r="AC262" s="472">
        <f t="shared" si="47"/>
        <v>2.196092910832371</v>
      </c>
      <c r="AD262" s="472">
        <f t="shared" si="48"/>
        <v>0.27980760874255284</v>
      </c>
      <c r="AE262" s="472">
        <f t="shared" si="49"/>
        <v>0.27980760874255284</v>
      </c>
      <c r="AF262" s="472">
        <f t="shared" si="50"/>
        <v>1699.7623146139942</v>
      </c>
    </row>
    <row r="263" spans="1:32" ht="26.25" x14ac:dyDescent="0.25">
      <c r="A263" s="21" t="s">
        <v>207</v>
      </c>
      <c r="B263" s="4" t="s">
        <v>208</v>
      </c>
      <c r="C263" s="4" t="s">
        <v>212</v>
      </c>
      <c r="D263" s="9" t="s">
        <v>27</v>
      </c>
      <c r="E263" s="9">
        <v>2007</v>
      </c>
      <c r="F263" s="9">
        <v>15</v>
      </c>
      <c r="G263" s="9" t="s">
        <v>284</v>
      </c>
      <c r="H263" s="9" t="s">
        <v>285</v>
      </c>
      <c r="I263" s="9" t="s">
        <v>42</v>
      </c>
      <c r="J263" s="9" t="s">
        <v>369</v>
      </c>
      <c r="K263" s="9" t="s">
        <v>215</v>
      </c>
      <c r="L263" s="306" t="s">
        <v>37</v>
      </c>
      <c r="M263" s="392">
        <v>3779.57647</v>
      </c>
      <c r="N263" s="331">
        <v>199.790942</v>
      </c>
      <c r="O263" s="331">
        <v>231.00509</v>
      </c>
      <c r="P263" s="331">
        <v>229.80051399999999</v>
      </c>
      <c r="Q263" s="331">
        <v>231.00509</v>
      </c>
      <c r="R263" s="331">
        <v>789.24669900000004</v>
      </c>
      <c r="S263" s="331">
        <v>204.27941200000001</v>
      </c>
      <c r="T263" s="331">
        <v>23.466425000000001</v>
      </c>
      <c r="U263" s="331">
        <v>23.466425000000001</v>
      </c>
      <c r="V263" s="331">
        <v>158110.99987699999</v>
      </c>
      <c r="W263" s="472">
        <f t="shared" si="41"/>
        <v>4.1662698898908754</v>
      </c>
      <c r="X263" s="472">
        <f t="shared" si="42"/>
        <v>0.220231815002154</v>
      </c>
      <c r="Y263" s="472">
        <f t="shared" si="43"/>
        <v>0.25463952337456791</v>
      </c>
      <c r="Z263" s="472">
        <f t="shared" si="44"/>
        <v>0.25331170562601329</v>
      </c>
      <c r="AA263" s="472">
        <f t="shared" si="45"/>
        <v>0.25463952337456791</v>
      </c>
      <c r="AB263" s="472">
        <f t="shared" si="46"/>
        <v>0.86999556268786571</v>
      </c>
      <c r="AC263" s="472">
        <f t="shared" si="47"/>
        <v>0.22517950624774971</v>
      </c>
      <c r="AD263" s="472">
        <f t="shared" si="48"/>
        <v>2.586730568276675E-2</v>
      </c>
      <c r="AE263" s="472">
        <f t="shared" si="49"/>
        <v>2.586730568276675E-2</v>
      </c>
      <c r="AF263" s="472">
        <f t="shared" si="50"/>
        <v>174.28754339982569</v>
      </c>
    </row>
    <row r="264" spans="1:32" ht="26.25" x14ac:dyDescent="0.25">
      <c r="A264" s="21" t="s">
        <v>207</v>
      </c>
      <c r="B264" s="4" t="s">
        <v>208</v>
      </c>
      <c r="C264" s="4" t="s">
        <v>212</v>
      </c>
      <c r="D264" s="9" t="s">
        <v>27</v>
      </c>
      <c r="E264" s="9">
        <v>2007</v>
      </c>
      <c r="F264" s="9">
        <v>16</v>
      </c>
      <c r="G264" s="9" t="s">
        <v>286</v>
      </c>
      <c r="H264" s="9" t="s">
        <v>285</v>
      </c>
      <c r="I264" s="9" t="s">
        <v>42</v>
      </c>
      <c r="J264" s="9" t="s">
        <v>369</v>
      </c>
      <c r="K264" s="9" t="s">
        <v>215</v>
      </c>
      <c r="L264" s="306" t="s">
        <v>37</v>
      </c>
      <c r="M264" s="392">
        <v>82695.203649000003</v>
      </c>
      <c r="N264" s="331">
        <v>4362.6648480000003</v>
      </c>
      <c r="O264" s="331">
        <v>5044.2616420000004</v>
      </c>
      <c r="P264" s="331">
        <v>5017.9583389999998</v>
      </c>
      <c r="Q264" s="331">
        <v>5044.2616420000004</v>
      </c>
      <c r="R264" s="331">
        <v>16621.762382000001</v>
      </c>
      <c r="S264" s="331">
        <v>4428.7950179999998</v>
      </c>
      <c r="T264" s="331">
        <v>508.754097</v>
      </c>
      <c r="U264" s="331">
        <v>508.754097</v>
      </c>
      <c r="V264" s="331">
        <v>3427859.9212930002</v>
      </c>
      <c r="W264" s="472">
        <f t="shared" si="41"/>
        <v>91.155858265045978</v>
      </c>
      <c r="X264" s="472">
        <f t="shared" si="42"/>
        <v>4.8090148036898306</v>
      </c>
      <c r="Y264" s="472">
        <f t="shared" si="43"/>
        <v>5.5603466585757717</v>
      </c>
      <c r="Z264" s="472">
        <f t="shared" si="44"/>
        <v>5.5313522301885136</v>
      </c>
      <c r="AA264" s="472">
        <f t="shared" si="45"/>
        <v>5.5603466585757717</v>
      </c>
      <c r="AB264" s="472">
        <f t="shared" si="46"/>
        <v>18.322356665811142</v>
      </c>
      <c r="AC264" s="472">
        <f t="shared" si="47"/>
        <v>4.8819108380130531</v>
      </c>
      <c r="AD264" s="472">
        <f t="shared" si="48"/>
        <v>0.56080539513193706</v>
      </c>
      <c r="AE264" s="472">
        <f t="shared" si="49"/>
        <v>0.56080539513193706</v>
      </c>
      <c r="AF264" s="472">
        <f t="shared" si="50"/>
        <v>3778.5687603369838</v>
      </c>
    </row>
    <row r="265" spans="1:32" ht="26.25" x14ac:dyDescent="0.25">
      <c r="A265" s="21" t="s">
        <v>207</v>
      </c>
      <c r="B265" s="4" t="s">
        <v>208</v>
      </c>
      <c r="C265" s="4" t="s">
        <v>212</v>
      </c>
      <c r="D265" s="9" t="s">
        <v>27</v>
      </c>
      <c r="E265" s="9">
        <v>2007</v>
      </c>
      <c r="F265" s="9">
        <v>17</v>
      </c>
      <c r="G265" s="9" t="s">
        <v>287</v>
      </c>
      <c r="H265" s="9" t="s">
        <v>288</v>
      </c>
      <c r="I265" s="9" t="s">
        <v>42</v>
      </c>
      <c r="J265" s="9" t="s">
        <v>369</v>
      </c>
      <c r="K265" s="9" t="s">
        <v>215</v>
      </c>
      <c r="L265" s="306" t="s">
        <v>37</v>
      </c>
      <c r="M265" s="392">
        <v>24628.469078999999</v>
      </c>
      <c r="N265" s="331">
        <v>2674.6235139999999</v>
      </c>
      <c r="O265" s="331">
        <v>3092.4907750000002</v>
      </c>
      <c r="P265" s="331">
        <v>3076.3649820000001</v>
      </c>
      <c r="Q265" s="331">
        <v>3092.4907750000002</v>
      </c>
      <c r="R265" s="331">
        <v>6680.8840460000001</v>
      </c>
      <c r="S265" s="331">
        <v>1645.5147340000001</v>
      </c>
      <c r="T265" s="331">
        <v>-1</v>
      </c>
      <c r="U265" s="331">
        <v>-1</v>
      </c>
      <c r="V265" s="331">
        <v>1273618.2152849999</v>
      </c>
      <c r="W265" s="472">
        <f t="shared" si="41"/>
        <v>27.14824001376698</v>
      </c>
      <c r="X265" s="472">
        <f t="shared" si="42"/>
        <v>2.9482677494741427</v>
      </c>
      <c r="Y265" s="472">
        <f t="shared" si="43"/>
        <v>3.4088875573531654</v>
      </c>
      <c r="Z265" s="472">
        <f t="shared" si="44"/>
        <v>3.3911119133465464</v>
      </c>
      <c r="AA265" s="472">
        <f t="shared" si="45"/>
        <v>3.4088875573531654</v>
      </c>
      <c r="AB265" s="472">
        <f t="shared" si="46"/>
        <v>7.3644140447043602</v>
      </c>
      <c r="AC265" s="472">
        <f t="shared" si="47"/>
        <v>1.8138695020598417</v>
      </c>
      <c r="AD265" s="472">
        <f t="shared" si="48"/>
        <v>0</v>
      </c>
      <c r="AE265" s="472">
        <f t="shared" si="49"/>
        <v>0</v>
      </c>
      <c r="AF265" s="472">
        <f t="shared" si="50"/>
        <v>1403.9237633306702</v>
      </c>
    </row>
    <row r="266" spans="1:32" ht="26.25" x14ac:dyDescent="0.25">
      <c r="A266" s="21" t="s">
        <v>207</v>
      </c>
      <c r="B266" s="4" t="s">
        <v>208</v>
      </c>
      <c r="C266" s="4" t="s">
        <v>212</v>
      </c>
      <c r="D266" s="9" t="s">
        <v>27</v>
      </c>
      <c r="E266" s="9">
        <v>2007</v>
      </c>
      <c r="F266" s="9">
        <v>18</v>
      </c>
      <c r="G266" s="9" t="s">
        <v>289</v>
      </c>
      <c r="H266" s="9" t="s">
        <v>290</v>
      </c>
      <c r="I266" s="9" t="s">
        <v>42</v>
      </c>
      <c r="J266" s="9" t="s">
        <v>369</v>
      </c>
      <c r="K266" s="9" t="s">
        <v>215</v>
      </c>
      <c r="L266" s="306" t="s">
        <v>37</v>
      </c>
      <c r="M266" s="392">
        <v>57749.273206999998</v>
      </c>
      <c r="N266" s="331">
        <v>5834.7105300000003</v>
      </c>
      <c r="O266" s="331">
        <v>6746.2909810000001</v>
      </c>
      <c r="P266" s="331">
        <v>6711.1124470000004</v>
      </c>
      <c r="Q266" s="331">
        <v>6746.2909810000001</v>
      </c>
      <c r="R266" s="331">
        <v>19951.841810000002</v>
      </c>
      <c r="S266" s="331">
        <v>4505.2025910000002</v>
      </c>
      <c r="T266" s="331">
        <v>-1</v>
      </c>
      <c r="U266" s="331">
        <v>-1</v>
      </c>
      <c r="V266" s="331">
        <v>3486998.9095999999</v>
      </c>
      <c r="W266" s="472">
        <f t="shared" si="41"/>
        <v>63.657677000356067</v>
      </c>
      <c r="X266" s="472">
        <f t="shared" si="42"/>
        <v>6.4316674077950937</v>
      </c>
      <c r="Y266" s="472">
        <f t="shared" si="43"/>
        <v>7.4365128489072951</v>
      </c>
      <c r="Z266" s="472">
        <f t="shared" si="44"/>
        <v>7.3977351530098758</v>
      </c>
      <c r="AA266" s="472">
        <f t="shared" si="45"/>
        <v>7.4365128489072951</v>
      </c>
      <c r="AB266" s="472">
        <f t="shared" si="46"/>
        <v>21.993140882493869</v>
      </c>
      <c r="AC266" s="472">
        <f t="shared" si="47"/>
        <v>4.9661357699006041</v>
      </c>
      <c r="AD266" s="472">
        <f t="shared" si="48"/>
        <v>0</v>
      </c>
      <c r="AE266" s="472">
        <f t="shared" si="49"/>
        <v>0</v>
      </c>
      <c r="AF266" s="472">
        <f t="shared" si="50"/>
        <v>3843.7583360097474</v>
      </c>
    </row>
    <row r="267" spans="1:32" ht="26.25" x14ac:dyDescent="0.25">
      <c r="A267" s="21" t="s">
        <v>207</v>
      </c>
      <c r="B267" s="4" t="s">
        <v>208</v>
      </c>
      <c r="C267" s="4" t="s">
        <v>212</v>
      </c>
      <c r="D267" s="9" t="s">
        <v>27</v>
      </c>
      <c r="E267" s="9">
        <v>2007</v>
      </c>
      <c r="F267" s="9">
        <v>19</v>
      </c>
      <c r="G267" s="9" t="s">
        <v>291</v>
      </c>
      <c r="H267" s="9" t="s">
        <v>292</v>
      </c>
      <c r="I267" s="9" t="s">
        <v>42</v>
      </c>
      <c r="J267" s="9" t="s">
        <v>369</v>
      </c>
      <c r="K267" s="9" t="s">
        <v>90</v>
      </c>
      <c r="L267" s="306" t="s">
        <v>37</v>
      </c>
      <c r="M267" s="392">
        <v>10370.139916</v>
      </c>
      <c r="N267" s="331">
        <v>2346.2542819999999</v>
      </c>
      <c r="O267" s="331">
        <v>2712.8190880000002</v>
      </c>
      <c r="P267" s="331">
        <v>2698.6730929999999</v>
      </c>
      <c r="Q267" s="331">
        <v>2712.8190880000002</v>
      </c>
      <c r="R267" s="331">
        <v>648.84157200000004</v>
      </c>
      <c r="S267" s="331">
        <v>266.95069999999998</v>
      </c>
      <c r="T267" s="331">
        <v>74.207436999999999</v>
      </c>
      <c r="U267" s="331">
        <v>74.207436999999999</v>
      </c>
      <c r="V267" s="331">
        <v>206618.188632</v>
      </c>
      <c r="W267" s="472">
        <f t="shared" si="41"/>
        <v>11.431122515689248</v>
      </c>
      <c r="X267" s="472">
        <f t="shared" si="42"/>
        <v>2.5863026311845294</v>
      </c>
      <c r="Y267" s="472">
        <f t="shared" si="43"/>
        <v>2.9903711626862854</v>
      </c>
      <c r="Z267" s="472">
        <f t="shared" si="44"/>
        <v>2.9747778724065816</v>
      </c>
      <c r="AA267" s="472">
        <f t="shared" si="45"/>
        <v>2.9903711626862854</v>
      </c>
      <c r="AB267" s="472">
        <f t="shared" si="46"/>
        <v>0.71522540321377936</v>
      </c>
      <c r="AC267" s="472">
        <f t="shared" si="47"/>
        <v>0.294262775822417</v>
      </c>
      <c r="AD267" s="472">
        <f t="shared" si="48"/>
        <v>8.1799697091212459E-2</v>
      </c>
      <c r="AE267" s="472">
        <f t="shared" si="49"/>
        <v>8.1799697091212459E-2</v>
      </c>
      <c r="AF267" s="472">
        <f t="shared" si="50"/>
        <v>227.75756618076701</v>
      </c>
    </row>
    <row r="268" spans="1:32" ht="26.25" x14ac:dyDescent="0.25">
      <c r="A268" s="21" t="s">
        <v>207</v>
      </c>
      <c r="B268" s="4" t="s">
        <v>208</v>
      </c>
      <c r="C268" s="4" t="s">
        <v>212</v>
      </c>
      <c r="D268" s="9" t="s">
        <v>27</v>
      </c>
      <c r="E268" s="9">
        <v>2007</v>
      </c>
      <c r="F268" s="9">
        <v>20</v>
      </c>
      <c r="G268" s="9" t="s">
        <v>293</v>
      </c>
      <c r="H268" s="9" t="s">
        <v>294</v>
      </c>
      <c r="I268" s="9" t="s">
        <v>42</v>
      </c>
      <c r="J268" s="9" t="s">
        <v>369</v>
      </c>
      <c r="K268" s="9" t="s">
        <v>90</v>
      </c>
      <c r="L268" s="306" t="s">
        <v>37</v>
      </c>
      <c r="M268" s="392">
        <v>39867.784427999999</v>
      </c>
      <c r="N268" s="331">
        <v>17229.663023000001</v>
      </c>
      <c r="O268" s="331">
        <v>19921.52304</v>
      </c>
      <c r="P268" s="331">
        <v>19817.642258</v>
      </c>
      <c r="Q268" s="331">
        <v>19921.52304</v>
      </c>
      <c r="R268" s="331">
        <v>1639.8333869999999</v>
      </c>
      <c r="S268" s="331">
        <v>648.87810300000001</v>
      </c>
      <c r="T268" s="331">
        <v>417.78137600000002</v>
      </c>
      <c r="U268" s="331">
        <v>417.78137600000002</v>
      </c>
      <c r="V268" s="331">
        <v>502227.63396499999</v>
      </c>
      <c r="W268" s="472">
        <f t="shared" si="41"/>
        <v>43.946709679626281</v>
      </c>
      <c r="X268" s="472">
        <f t="shared" si="42"/>
        <v>18.992452417741688</v>
      </c>
      <c r="Y268" s="472">
        <f t="shared" si="43"/>
        <v>21.959720159417582</v>
      </c>
      <c r="Z268" s="472">
        <f t="shared" si="44"/>
        <v>21.845211198527338</v>
      </c>
      <c r="AA268" s="472">
        <f t="shared" si="45"/>
        <v>21.959720159417582</v>
      </c>
      <c r="AB268" s="472">
        <f t="shared" si="46"/>
        <v>1.8076068890057067</v>
      </c>
      <c r="AC268" s="472">
        <f t="shared" si="47"/>
        <v>0.71526567174824496</v>
      </c>
      <c r="AD268" s="472">
        <f t="shared" si="48"/>
        <v>0.46052513587216254</v>
      </c>
      <c r="AE268" s="472">
        <f t="shared" si="49"/>
        <v>0.46052513587216254</v>
      </c>
      <c r="AF268" s="472">
        <f t="shared" si="50"/>
        <v>553.6112011141596</v>
      </c>
    </row>
    <row r="269" spans="1:32" ht="26.25" x14ac:dyDescent="0.25">
      <c r="A269" s="21" t="s">
        <v>207</v>
      </c>
      <c r="B269" s="4" t="s">
        <v>208</v>
      </c>
      <c r="C269" s="4" t="s">
        <v>212</v>
      </c>
      <c r="D269" s="9" t="s">
        <v>27</v>
      </c>
      <c r="E269" s="9">
        <v>2007</v>
      </c>
      <c r="F269" s="9">
        <v>21</v>
      </c>
      <c r="G269" s="9" t="s">
        <v>293</v>
      </c>
      <c r="H269" s="9" t="s">
        <v>292</v>
      </c>
      <c r="I269" s="9" t="s">
        <v>42</v>
      </c>
      <c r="J269" s="9" t="s">
        <v>369</v>
      </c>
      <c r="K269" s="9" t="s">
        <v>90</v>
      </c>
      <c r="L269" s="306" t="s">
        <v>37</v>
      </c>
      <c r="M269" s="392">
        <v>31.843789999999998</v>
      </c>
      <c r="N269" s="331">
        <v>7.2041329999999997</v>
      </c>
      <c r="O269" s="331">
        <v>8.3296639999999993</v>
      </c>
      <c r="P269" s="331">
        <v>8.2862290000000005</v>
      </c>
      <c r="Q269" s="331">
        <v>8.3296639999999993</v>
      </c>
      <c r="R269" s="331">
        <v>2.0280239999999998</v>
      </c>
      <c r="S269" s="331">
        <v>0.82669000000000004</v>
      </c>
      <c r="T269" s="331">
        <v>0.22980500000000001</v>
      </c>
      <c r="U269" s="331">
        <v>0.22980500000000001</v>
      </c>
      <c r="V269" s="331">
        <v>639.85277199999996</v>
      </c>
      <c r="W269" s="472">
        <f t="shared" si="41"/>
        <v>3.5101769870264893E-2</v>
      </c>
      <c r="X269" s="472">
        <f t="shared" si="42"/>
        <v>7.9411972846442289E-3</v>
      </c>
      <c r="Y269" s="472">
        <f t="shared" si="43"/>
        <v>9.181882835699838E-3</v>
      </c>
      <c r="Z269" s="472">
        <f t="shared" si="44"/>
        <v>9.1340039439499893E-3</v>
      </c>
      <c r="AA269" s="472">
        <f t="shared" si="45"/>
        <v>9.181882835699838E-3</v>
      </c>
      <c r="AB269" s="472">
        <f t="shared" si="46"/>
        <v>2.2355137921514397E-3</v>
      </c>
      <c r="AC269" s="472">
        <f t="shared" si="47"/>
        <v>9.1126973686390001E-4</v>
      </c>
      <c r="AD269" s="472">
        <f t="shared" si="48"/>
        <v>2.5331665059454998E-4</v>
      </c>
      <c r="AE269" s="472">
        <f t="shared" si="49"/>
        <v>2.5331665059454998E-4</v>
      </c>
      <c r="AF269" s="472">
        <f t="shared" si="50"/>
        <v>0.70531694731045125</v>
      </c>
    </row>
    <row r="270" spans="1:32" ht="26.25" x14ac:dyDescent="0.25">
      <c r="A270" s="21" t="s">
        <v>207</v>
      </c>
      <c r="B270" s="4" t="s">
        <v>208</v>
      </c>
      <c r="C270" s="4" t="s">
        <v>212</v>
      </c>
      <c r="D270" s="9" t="s">
        <v>27</v>
      </c>
      <c r="E270" s="9">
        <v>2007</v>
      </c>
      <c r="F270" s="9">
        <v>22</v>
      </c>
      <c r="G270" s="9" t="s">
        <v>295</v>
      </c>
      <c r="H270" s="9" t="s">
        <v>296</v>
      </c>
      <c r="I270" s="9" t="s">
        <v>42</v>
      </c>
      <c r="J270" s="9" t="s">
        <v>369</v>
      </c>
      <c r="K270" s="9" t="s">
        <v>90</v>
      </c>
      <c r="L270" s="306" t="s">
        <v>37</v>
      </c>
      <c r="M270" s="392">
        <v>4347.3853650000001</v>
      </c>
      <c r="N270" s="331">
        <v>249.714992</v>
      </c>
      <c r="O270" s="331">
        <v>288.72897599999999</v>
      </c>
      <c r="P270" s="331">
        <v>287.22339899999997</v>
      </c>
      <c r="Q270" s="331">
        <v>288.72897599999999</v>
      </c>
      <c r="R270" s="331">
        <v>2068.0054110000001</v>
      </c>
      <c r="S270" s="331">
        <v>511.039807</v>
      </c>
      <c r="T270" s="331">
        <v>60.168771</v>
      </c>
      <c r="U270" s="331">
        <v>60.168771</v>
      </c>
      <c r="V270" s="331">
        <v>395541.64599300001</v>
      </c>
      <c r="W270" s="472">
        <f t="shared" si="41"/>
        <v>4.7921720567679778</v>
      </c>
      <c r="X270" s="472">
        <f t="shared" si="42"/>
        <v>0.27526365995815949</v>
      </c>
      <c r="Y270" s="472">
        <f t="shared" si="43"/>
        <v>0.31826921576951855</v>
      </c>
      <c r="Z270" s="472">
        <f t="shared" si="44"/>
        <v>0.31660960121434267</v>
      </c>
      <c r="AA270" s="472">
        <f t="shared" si="45"/>
        <v>0.31826921576951855</v>
      </c>
      <c r="AB270" s="472">
        <f t="shared" si="46"/>
        <v>2.2795857536864981</v>
      </c>
      <c r="AC270" s="472">
        <f t="shared" si="47"/>
        <v>0.56332495911631708</v>
      </c>
      <c r="AD270" s="472">
        <f t="shared" si="48"/>
        <v>6.6324716782100016E-2</v>
      </c>
      <c r="AE270" s="472">
        <f t="shared" si="49"/>
        <v>6.6324716782100016E-2</v>
      </c>
      <c r="AF270" s="472">
        <f t="shared" si="50"/>
        <v>436.0100299541001</v>
      </c>
    </row>
    <row r="271" spans="1:32" ht="26.25" x14ac:dyDescent="0.25">
      <c r="A271" s="21" t="s">
        <v>207</v>
      </c>
      <c r="B271" s="4" t="s">
        <v>208</v>
      </c>
      <c r="C271" s="4" t="s">
        <v>212</v>
      </c>
      <c r="D271" s="9" t="s">
        <v>27</v>
      </c>
      <c r="E271" s="9">
        <v>2007</v>
      </c>
      <c r="F271" s="9">
        <v>23</v>
      </c>
      <c r="G271" s="9" t="s">
        <v>297</v>
      </c>
      <c r="H271" s="9" t="s">
        <v>294</v>
      </c>
      <c r="I271" s="9" t="s">
        <v>42</v>
      </c>
      <c r="J271" s="9" t="s">
        <v>369</v>
      </c>
      <c r="K271" s="9" t="s">
        <v>90</v>
      </c>
      <c r="L271" s="306" t="s">
        <v>37</v>
      </c>
      <c r="M271" s="392">
        <v>45.495733999999999</v>
      </c>
      <c r="N271" s="331">
        <v>19.731939000000001</v>
      </c>
      <c r="O271" s="331">
        <v>22.814738999999999</v>
      </c>
      <c r="P271" s="331">
        <v>22.695772000000002</v>
      </c>
      <c r="Q271" s="331">
        <v>22.814738999999999</v>
      </c>
      <c r="R271" s="331">
        <v>1.8038780000000001</v>
      </c>
      <c r="S271" s="331">
        <v>0.72624</v>
      </c>
      <c r="T271" s="331">
        <v>0.46759099999999998</v>
      </c>
      <c r="U271" s="331">
        <v>0.46759099999999998</v>
      </c>
      <c r="V271" s="331">
        <v>562.10508600000003</v>
      </c>
      <c r="W271" s="472">
        <f t="shared" si="41"/>
        <v>5.015046214495153E-2</v>
      </c>
      <c r="X271" s="472">
        <f t="shared" si="42"/>
        <v>2.175073952793009E-2</v>
      </c>
      <c r="Y271" s="472">
        <f t="shared" si="43"/>
        <v>2.5148944834398088E-2</v>
      </c>
      <c r="Z271" s="472">
        <f t="shared" si="44"/>
        <v>2.5017806164781321E-2</v>
      </c>
      <c r="AA271" s="472">
        <f t="shared" si="45"/>
        <v>2.5148944834398088E-2</v>
      </c>
      <c r="AB271" s="472">
        <f t="shared" si="46"/>
        <v>1.9884351212601801E-3</v>
      </c>
      <c r="AC271" s="472">
        <f t="shared" si="47"/>
        <v>8.0054256577439999E-4</v>
      </c>
      <c r="AD271" s="472">
        <f t="shared" si="48"/>
        <v>5.1543084775421003E-4</v>
      </c>
      <c r="AE271" s="472">
        <f t="shared" si="49"/>
        <v>5.1543084775421003E-4</v>
      </c>
      <c r="AF271" s="472">
        <f t="shared" si="50"/>
        <v>0.61961479370632266</v>
      </c>
    </row>
    <row r="272" spans="1:32" ht="26.25" x14ac:dyDescent="0.25">
      <c r="A272" s="21" t="s">
        <v>207</v>
      </c>
      <c r="B272" s="4" t="s">
        <v>208</v>
      </c>
      <c r="C272" s="4" t="s">
        <v>212</v>
      </c>
      <c r="D272" s="9" t="s">
        <v>27</v>
      </c>
      <c r="E272" s="9">
        <v>2007</v>
      </c>
      <c r="F272" s="9">
        <v>24</v>
      </c>
      <c r="G272" s="9" t="s">
        <v>298</v>
      </c>
      <c r="H272" s="9" t="s">
        <v>299</v>
      </c>
      <c r="I272" s="9" t="s">
        <v>42</v>
      </c>
      <c r="J272" s="9" t="s">
        <v>369</v>
      </c>
      <c r="K272" s="9" t="s">
        <v>215</v>
      </c>
      <c r="L272" s="306" t="s">
        <v>37</v>
      </c>
      <c r="M272" s="392">
        <v>110995.588434</v>
      </c>
      <c r="N272" s="331">
        <v>10864.924177000001</v>
      </c>
      <c r="O272" s="331">
        <v>12562.395273</v>
      </c>
      <c r="P272" s="331">
        <v>12496.888663</v>
      </c>
      <c r="Q272" s="331">
        <v>12562.395273</v>
      </c>
      <c r="R272" s="331">
        <v>32249.036109000001</v>
      </c>
      <c r="S272" s="331">
        <v>7208.1836169999997</v>
      </c>
      <c r="T272" s="331">
        <v>976.75793699999997</v>
      </c>
      <c r="U272" s="331">
        <v>976.75793699999997</v>
      </c>
      <c r="V272" s="331">
        <v>5579089.4867829997</v>
      </c>
      <c r="W272" s="472">
        <f t="shared" si="41"/>
        <v>122.35169249090339</v>
      </c>
      <c r="X272" s="472">
        <f t="shared" si="42"/>
        <v>11.976528802599541</v>
      </c>
      <c r="Y272" s="472">
        <f t="shared" si="43"/>
        <v>13.847670390118438</v>
      </c>
      <c r="Z272" s="472">
        <f t="shared" si="44"/>
        <v>13.775461713035678</v>
      </c>
      <c r="AA272" s="472">
        <f t="shared" si="45"/>
        <v>13.847670390118438</v>
      </c>
      <c r="AB272" s="472">
        <f t="shared" si="46"/>
        <v>35.548477239549094</v>
      </c>
      <c r="AC272" s="472">
        <f t="shared" si="47"/>
        <v>7.9456623255758076</v>
      </c>
      <c r="AD272" s="472">
        <f t="shared" si="48"/>
        <v>1.0766913210873674</v>
      </c>
      <c r="AE272" s="472">
        <f t="shared" si="49"/>
        <v>1.0766913210873674</v>
      </c>
      <c r="AF272" s="472">
        <f t="shared" si="50"/>
        <v>6149.8934407829956</v>
      </c>
    </row>
    <row r="273" spans="1:32" ht="26.25" x14ac:dyDescent="0.25">
      <c r="A273" s="21" t="s">
        <v>207</v>
      </c>
      <c r="B273" s="4" t="s">
        <v>208</v>
      </c>
      <c r="C273" s="4" t="s">
        <v>212</v>
      </c>
      <c r="D273" s="9" t="s">
        <v>27</v>
      </c>
      <c r="E273" s="9">
        <v>2007</v>
      </c>
      <c r="F273" s="9">
        <v>25</v>
      </c>
      <c r="G273" s="9" t="s">
        <v>300</v>
      </c>
      <c r="H273" s="9" t="s">
        <v>301</v>
      </c>
      <c r="I273" s="9" t="s">
        <v>42</v>
      </c>
      <c r="J273" s="9" t="s">
        <v>369</v>
      </c>
      <c r="K273" s="9" t="s">
        <v>261</v>
      </c>
      <c r="L273" s="306" t="s">
        <v>37</v>
      </c>
      <c r="M273" s="392">
        <v>21454.854261</v>
      </c>
      <c r="N273" s="331">
        <v>4771.2061160000003</v>
      </c>
      <c r="O273" s="331">
        <v>5516.6309659999997</v>
      </c>
      <c r="P273" s="331">
        <v>5487.864493</v>
      </c>
      <c r="Q273" s="331">
        <v>5516.6309659999997</v>
      </c>
      <c r="R273" s="331">
        <v>4142.9276209999998</v>
      </c>
      <c r="S273" s="331">
        <v>1146.1636470000001</v>
      </c>
      <c r="T273" s="331">
        <v>215.09606500000001</v>
      </c>
      <c r="U273" s="331">
        <v>215.09606500000001</v>
      </c>
      <c r="V273" s="331">
        <v>887123.56572700001</v>
      </c>
      <c r="W273" s="472">
        <f t="shared" si="41"/>
        <v>23.649928506301993</v>
      </c>
      <c r="X273" s="472">
        <f t="shared" si="42"/>
        <v>5.2593544640079717</v>
      </c>
      <c r="Y273" s="472">
        <f t="shared" si="43"/>
        <v>6.0810447069180249</v>
      </c>
      <c r="Z273" s="472">
        <f t="shared" si="44"/>
        <v>6.0493350983813148</v>
      </c>
      <c r="AA273" s="472">
        <f t="shared" si="45"/>
        <v>6.0810447069180249</v>
      </c>
      <c r="AB273" s="472">
        <f t="shared" si="46"/>
        <v>4.5667959731396932</v>
      </c>
      <c r="AC273" s="472">
        <f t="shared" si="47"/>
        <v>1.2634291511989477</v>
      </c>
      <c r="AD273" s="472">
        <f t="shared" si="48"/>
        <v>0.23710282518599515</v>
      </c>
      <c r="AE273" s="472">
        <f t="shared" si="49"/>
        <v>0.23710282518599515</v>
      </c>
      <c r="AF273" s="472">
        <f t="shared" si="50"/>
        <v>977.88633986840046</v>
      </c>
    </row>
    <row r="274" spans="1:32" ht="26.25" x14ac:dyDescent="0.25">
      <c r="A274" s="21" t="s">
        <v>207</v>
      </c>
      <c r="B274" s="4" t="s">
        <v>208</v>
      </c>
      <c r="C274" s="4" t="s">
        <v>212</v>
      </c>
      <c r="D274" s="9" t="s">
        <v>27</v>
      </c>
      <c r="E274" s="9">
        <v>2007</v>
      </c>
      <c r="F274" s="9">
        <v>26</v>
      </c>
      <c r="G274" s="9" t="s">
        <v>302</v>
      </c>
      <c r="H274" s="9" t="s">
        <v>303</v>
      </c>
      <c r="I274" s="9" t="s">
        <v>42</v>
      </c>
      <c r="J274" s="9" t="s">
        <v>369</v>
      </c>
      <c r="K274" s="9" t="s">
        <v>261</v>
      </c>
      <c r="L274" s="306" t="s">
        <v>37</v>
      </c>
      <c r="M274" s="392">
        <v>8553.7862060000007</v>
      </c>
      <c r="N274" s="331">
        <v>699.35676799999999</v>
      </c>
      <c r="O274" s="331">
        <v>808.62010699999996</v>
      </c>
      <c r="P274" s="331">
        <v>804.40355799999998</v>
      </c>
      <c r="Q274" s="331">
        <v>808.62010699999996</v>
      </c>
      <c r="R274" s="331">
        <v>2959.9407689999998</v>
      </c>
      <c r="S274" s="331">
        <v>625.894766</v>
      </c>
      <c r="T274" s="331">
        <v>75.051952</v>
      </c>
      <c r="U274" s="331">
        <v>75.051952</v>
      </c>
      <c r="V274" s="331">
        <v>484438.673022</v>
      </c>
      <c r="W274" s="472">
        <f t="shared" si="41"/>
        <v>9.4289352781957891</v>
      </c>
      <c r="X274" s="472">
        <f t="shared" si="42"/>
        <v>0.77090887509144601</v>
      </c>
      <c r="Y274" s="472">
        <f t="shared" si="43"/>
        <v>0.89135108943951002</v>
      </c>
      <c r="Z274" s="472">
        <f t="shared" si="44"/>
        <v>0.88670313978764093</v>
      </c>
      <c r="AA274" s="472">
        <f t="shared" si="45"/>
        <v>0.89135108943951002</v>
      </c>
      <c r="AB274" s="472">
        <f t="shared" si="46"/>
        <v>3.262776186598797</v>
      </c>
      <c r="AC274" s="472">
        <f t="shared" si="47"/>
        <v>0.68993087943160347</v>
      </c>
      <c r="AD274" s="472">
        <f t="shared" si="48"/>
        <v>8.2730615527177115E-2</v>
      </c>
      <c r="AE274" s="472">
        <f t="shared" si="49"/>
        <v>8.2730615527177115E-2</v>
      </c>
      <c r="AF274" s="472">
        <f t="shared" si="50"/>
        <v>534.00222827354253</v>
      </c>
    </row>
    <row r="275" spans="1:32" ht="26.25" x14ac:dyDescent="0.25">
      <c r="A275" s="21" t="s">
        <v>207</v>
      </c>
      <c r="B275" s="4" t="s">
        <v>208</v>
      </c>
      <c r="C275" s="4" t="s">
        <v>212</v>
      </c>
      <c r="D275" s="9" t="s">
        <v>27</v>
      </c>
      <c r="E275" s="9">
        <v>2007</v>
      </c>
      <c r="F275" s="9">
        <v>27</v>
      </c>
      <c r="G275" s="9" t="s">
        <v>304</v>
      </c>
      <c r="H275" s="9" t="s">
        <v>305</v>
      </c>
      <c r="I275" s="9" t="s">
        <v>42</v>
      </c>
      <c r="J275" s="9" t="s">
        <v>369</v>
      </c>
      <c r="K275" s="9" t="s">
        <v>261</v>
      </c>
      <c r="L275" s="306" t="s">
        <v>37</v>
      </c>
      <c r="M275" s="392">
        <v>9375.9165900000007</v>
      </c>
      <c r="N275" s="331">
        <v>642.68942200000004</v>
      </c>
      <c r="O275" s="331">
        <v>743.09939199999997</v>
      </c>
      <c r="P275" s="331">
        <v>739.22450100000003</v>
      </c>
      <c r="Q275" s="331">
        <v>743.09939199999997</v>
      </c>
      <c r="R275" s="331">
        <v>3709.7081920000001</v>
      </c>
      <c r="S275" s="331">
        <v>830.94478200000003</v>
      </c>
      <c r="T275" s="331">
        <v>-1</v>
      </c>
      <c r="U275" s="331">
        <v>-1</v>
      </c>
      <c r="V275" s="331">
        <v>643146.11611800001</v>
      </c>
      <c r="W275" s="472">
        <f t="shared" si="41"/>
        <v>10.335178898773632</v>
      </c>
      <c r="X275" s="472">
        <f t="shared" si="42"/>
        <v>0.7084438186879628</v>
      </c>
      <c r="Y275" s="472">
        <f t="shared" si="43"/>
        <v>0.81912686425572345</v>
      </c>
      <c r="Z275" s="472">
        <f t="shared" si="44"/>
        <v>0.81485552808140627</v>
      </c>
      <c r="AA275" s="472">
        <f t="shared" si="45"/>
        <v>0.81912686425572345</v>
      </c>
      <c r="AB275" s="472">
        <f t="shared" si="46"/>
        <v>4.0892532968412514</v>
      </c>
      <c r="AC275" s="472">
        <f t="shared" si="47"/>
        <v>0.91595983118408431</v>
      </c>
      <c r="AD275" s="472">
        <f t="shared" si="48"/>
        <v>0</v>
      </c>
      <c r="AE275" s="472">
        <f t="shared" si="49"/>
        <v>0</v>
      </c>
      <c r="AF275" s="472">
        <f t="shared" si="50"/>
        <v>708.94723777944466</v>
      </c>
    </row>
    <row r="276" spans="1:32" ht="26.25" x14ac:dyDescent="0.25">
      <c r="A276" s="21" t="s">
        <v>207</v>
      </c>
      <c r="B276" s="4" t="s">
        <v>208</v>
      </c>
      <c r="C276" s="4" t="s">
        <v>212</v>
      </c>
      <c r="D276" s="9" t="s">
        <v>27</v>
      </c>
      <c r="E276" s="9">
        <v>2007</v>
      </c>
      <c r="F276" s="9">
        <v>28</v>
      </c>
      <c r="G276" s="9" t="s">
        <v>306</v>
      </c>
      <c r="H276" s="9" t="s">
        <v>307</v>
      </c>
      <c r="I276" s="9" t="s">
        <v>42</v>
      </c>
      <c r="J276" s="9" t="s">
        <v>369</v>
      </c>
      <c r="K276" s="9" t="s">
        <v>90</v>
      </c>
      <c r="L276" s="306" t="s">
        <v>37</v>
      </c>
      <c r="M276" s="392">
        <v>69667.934433000002</v>
      </c>
      <c r="N276" s="331">
        <v>5388.5955729999996</v>
      </c>
      <c r="O276" s="331">
        <v>6230.4776769999999</v>
      </c>
      <c r="P276" s="331">
        <v>6197.9888510000001</v>
      </c>
      <c r="Q276" s="331">
        <v>6230.4776769999999</v>
      </c>
      <c r="R276" s="331">
        <v>12741.132106999999</v>
      </c>
      <c r="S276" s="331">
        <v>2606.1739269999998</v>
      </c>
      <c r="T276" s="331">
        <v>505.67679500000003</v>
      </c>
      <c r="U276" s="331">
        <v>505.67679500000003</v>
      </c>
      <c r="V276" s="331">
        <v>2017162.481932</v>
      </c>
      <c r="W276" s="472">
        <f t="shared" si="41"/>
        <v>76.795752069834322</v>
      </c>
      <c r="X276" s="472">
        <f t="shared" si="42"/>
        <v>5.9399098451338297</v>
      </c>
      <c r="Y276" s="472">
        <f t="shared" si="43"/>
        <v>6.8679260100596267</v>
      </c>
      <c r="Z276" s="472">
        <f t="shared" si="44"/>
        <v>6.8321132097112036</v>
      </c>
      <c r="AA276" s="472">
        <f t="shared" si="45"/>
        <v>6.8679260100596267</v>
      </c>
      <c r="AB276" s="472">
        <f t="shared" si="46"/>
        <v>14.04469402375023</v>
      </c>
      <c r="AC276" s="472">
        <f t="shared" si="47"/>
        <v>2.8728149955592137</v>
      </c>
      <c r="AD276" s="472">
        <f t="shared" si="48"/>
        <v>0.55741325033305145</v>
      </c>
      <c r="AE276" s="472">
        <f t="shared" si="49"/>
        <v>0.55741325033305145</v>
      </c>
      <c r="AF276" s="472">
        <f t="shared" si="50"/>
        <v>2223.5410179413143</v>
      </c>
    </row>
    <row r="277" spans="1:32" ht="26.25" x14ac:dyDescent="0.25">
      <c r="A277" s="21" t="s">
        <v>207</v>
      </c>
      <c r="B277" s="4" t="s">
        <v>208</v>
      </c>
      <c r="C277" s="4" t="s">
        <v>212</v>
      </c>
      <c r="D277" s="9" t="s">
        <v>27</v>
      </c>
      <c r="E277" s="9">
        <v>2007</v>
      </c>
      <c r="F277" s="9">
        <v>29</v>
      </c>
      <c r="G277" s="9" t="s">
        <v>308</v>
      </c>
      <c r="H277" s="9" t="s">
        <v>309</v>
      </c>
      <c r="I277" s="9" t="s">
        <v>42</v>
      </c>
      <c r="J277" s="9" t="s">
        <v>369</v>
      </c>
      <c r="K277" s="9" t="s">
        <v>90</v>
      </c>
      <c r="L277" s="306" t="s">
        <v>37</v>
      </c>
      <c r="M277" s="392">
        <v>1056.7543129999999</v>
      </c>
      <c r="N277" s="331">
        <v>56.441761</v>
      </c>
      <c r="O277" s="331">
        <v>65.259885999999995</v>
      </c>
      <c r="P277" s="331">
        <v>64.919588000000005</v>
      </c>
      <c r="Q277" s="331">
        <v>65.259885999999995</v>
      </c>
      <c r="R277" s="331">
        <v>464.79770300000001</v>
      </c>
      <c r="S277" s="331">
        <v>108.77702600000001</v>
      </c>
      <c r="T277" s="331">
        <v>10.15751</v>
      </c>
      <c r="U277" s="331">
        <v>10.15751</v>
      </c>
      <c r="V277" s="331">
        <v>84192.744403999997</v>
      </c>
      <c r="W277" s="472">
        <f t="shared" si="41"/>
        <v>1.1648722311111799</v>
      </c>
      <c r="X277" s="472">
        <f t="shared" si="42"/>
        <v>6.2216391506616911E-2</v>
      </c>
      <c r="Y277" s="472">
        <f t="shared" si="43"/>
        <v>7.1936710427110653E-2</v>
      </c>
      <c r="Z277" s="472">
        <f t="shared" si="44"/>
        <v>7.1561596092940272E-2</v>
      </c>
      <c r="AA277" s="472">
        <f t="shared" si="45"/>
        <v>7.1936710427110653E-2</v>
      </c>
      <c r="AB277" s="472">
        <f t="shared" si="46"/>
        <v>0.51235176487892087</v>
      </c>
      <c r="AC277" s="472">
        <f t="shared" si="47"/>
        <v>0.11990614602796405</v>
      </c>
      <c r="AD277" s="472">
        <f t="shared" si="48"/>
        <v>1.1196738154438099E-2</v>
      </c>
      <c r="AE277" s="472">
        <f t="shared" si="49"/>
        <v>1.1196738154438099E-2</v>
      </c>
      <c r="AF277" s="472">
        <f t="shared" si="50"/>
        <v>92.806614376468389</v>
      </c>
    </row>
    <row r="278" spans="1:32" ht="26.25" x14ac:dyDescent="0.25">
      <c r="A278" s="21" t="s">
        <v>207</v>
      </c>
      <c r="B278" s="4" t="s">
        <v>208</v>
      </c>
      <c r="C278" s="4" t="s">
        <v>212</v>
      </c>
      <c r="D278" s="9" t="s">
        <v>27</v>
      </c>
      <c r="E278" s="9">
        <v>2007</v>
      </c>
      <c r="F278" s="9">
        <v>30</v>
      </c>
      <c r="G278" s="9" t="s">
        <v>310</v>
      </c>
      <c r="H278" s="9" t="s">
        <v>311</v>
      </c>
      <c r="I278" s="9" t="s">
        <v>30</v>
      </c>
      <c r="J278" s="9" t="s">
        <v>369</v>
      </c>
      <c r="K278" s="9" t="s">
        <v>90</v>
      </c>
      <c r="L278" s="306" t="s">
        <v>37</v>
      </c>
      <c r="M278" s="392">
        <v>39887.876723000001</v>
      </c>
      <c r="N278" s="331">
        <v>15358.014848999999</v>
      </c>
      <c r="O278" s="331">
        <v>17757.459693000001</v>
      </c>
      <c r="P278" s="331">
        <v>17664.863420000001</v>
      </c>
      <c r="Q278" s="331">
        <v>17757.459693000001</v>
      </c>
      <c r="R278" s="331">
        <v>3702.2291260000002</v>
      </c>
      <c r="S278" s="331">
        <v>1007.4370719999999</v>
      </c>
      <c r="T278" s="331">
        <v>430.892426</v>
      </c>
      <c r="U278" s="331">
        <v>430.892426</v>
      </c>
      <c r="V278" s="331">
        <v>779750.05542400002</v>
      </c>
      <c r="W278" s="472">
        <f t="shared" si="41"/>
        <v>43.968857643648633</v>
      </c>
      <c r="X278" s="472">
        <f t="shared" si="42"/>
        <v>16.929313467200643</v>
      </c>
      <c r="Y278" s="472">
        <f t="shared" si="43"/>
        <v>19.574248656463027</v>
      </c>
      <c r="Z278" s="472">
        <f t="shared" si="44"/>
        <v>19.472178737471282</v>
      </c>
      <c r="AA278" s="472">
        <f t="shared" si="45"/>
        <v>19.574248656463027</v>
      </c>
      <c r="AB278" s="472">
        <f t="shared" si="46"/>
        <v>4.0810090378012154</v>
      </c>
      <c r="AC278" s="472">
        <f t="shared" si="47"/>
        <v>1.1105092785788844</v>
      </c>
      <c r="AD278" s="472">
        <f t="shared" si="48"/>
        <v>0.47497759457313804</v>
      </c>
      <c r="AE278" s="472">
        <f t="shared" si="49"/>
        <v>0.47497759457313804</v>
      </c>
      <c r="AF278" s="472">
        <f t="shared" si="50"/>
        <v>859.52730506700198</v>
      </c>
    </row>
    <row r="279" spans="1:32" ht="26.25" x14ac:dyDescent="0.25">
      <c r="A279" s="21" t="s">
        <v>207</v>
      </c>
      <c r="B279" s="4" t="s">
        <v>208</v>
      </c>
      <c r="C279" s="4" t="s">
        <v>212</v>
      </c>
      <c r="D279" s="9" t="s">
        <v>27</v>
      </c>
      <c r="E279" s="9">
        <v>2007</v>
      </c>
      <c r="F279" s="9">
        <v>31</v>
      </c>
      <c r="G279" s="9" t="s">
        <v>160</v>
      </c>
      <c r="H279" s="9" t="s">
        <v>161</v>
      </c>
      <c r="I279" s="9" t="s">
        <v>42</v>
      </c>
      <c r="J279" s="9" t="s">
        <v>370</v>
      </c>
      <c r="K279" s="9" t="s">
        <v>107</v>
      </c>
      <c r="L279" s="306" t="s">
        <v>37</v>
      </c>
      <c r="M279" s="392">
        <v>-1</v>
      </c>
      <c r="N279" s="331">
        <v>-1</v>
      </c>
      <c r="O279" s="331">
        <v>-1</v>
      </c>
      <c r="P279" s="331">
        <v>-1</v>
      </c>
      <c r="Q279" s="331">
        <v>-1</v>
      </c>
      <c r="R279" s="331">
        <v>-1</v>
      </c>
      <c r="S279" s="331">
        <v>-1</v>
      </c>
      <c r="T279" s="331">
        <v>-1</v>
      </c>
      <c r="U279" s="331">
        <v>-1</v>
      </c>
      <c r="V279" s="331">
        <v>-1</v>
      </c>
      <c r="W279" s="472">
        <f t="shared" si="41"/>
        <v>0</v>
      </c>
      <c r="X279" s="472">
        <f t="shared" si="42"/>
        <v>0</v>
      </c>
      <c r="Y279" s="472">
        <f t="shared" si="43"/>
        <v>0</v>
      </c>
      <c r="Z279" s="472">
        <f t="shared" si="44"/>
        <v>0</v>
      </c>
      <c r="AA279" s="472">
        <f t="shared" si="45"/>
        <v>0</v>
      </c>
      <c r="AB279" s="472">
        <f t="shared" si="46"/>
        <v>0</v>
      </c>
      <c r="AC279" s="472">
        <f t="shared" si="47"/>
        <v>0</v>
      </c>
      <c r="AD279" s="472">
        <f t="shared" si="48"/>
        <v>0</v>
      </c>
      <c r="AE279" s="472">
        <f t="shared" si="49"/>
        <v>0</v>
      </c>
      <c r="AF279" s="472">
        <f t="shared" si="50"/>
        <v>0</v>
      </c>
    </row>
    <row r="280" spans="1:32" ht="26.25" x14ac:dyDescent="0.25">
      <c r="A280" s="21" t="s">
        <v>207</v>
      </c>
      <c r="B280" s="4" t="s">
        <v>208</v>
      </c>
      <c r="C280" s="4" t="s">
        <v>212</v>
      </c>
      <c r="D280" s="9" t="s">
        <v>27</v>
      </c>
      <c r="E280" s="9">
        <v>2007</v>
      </c>
      <c r="F280" s="9">
        <v>32</v>
      </c>
      <c r="G280" s="9" t="s">
        <v>312</v>
      </c>
      <c r="H280" s="9" t="s">
        <v>313</v>
      </c>
      <c r="I280" s="9" t="s">
        <v>42</v>
      </c>
      <c r="J280" s="9" t="s">
        <v>369</v>
      </c>
      <c r="K280" s="9" t="s">
        <v>261</v>
      </c>
      <c r="L280" s="306" t="s">
        <v>37</v>
      </c>
      <c r="M280" s="392">
        <v>236.491028</v>
      </c>
      <c r="N280" s="331">
        <v>266.67961100000002</v>
      </c>
      <c r="O280" s="331">
        <v>308.34404599999999</v>
      </c>
      <c r="P280" s="331">
        <v>306.73618599999998</v>
      </c>
      <c r="Q280" s="331">
        <v>308.34404599999999</v>
      </c>
      <c r="R280" s="331">
        <v>7.0774629999999998</v>
      </c>
      <c r="S280" s="331">
        <v>3.3699370000000002</v>
      </c>
      <c r="T280" s="331">
        <v>6.5412239999999997</v>
      </c>
      <c r="U280" s="331">
        <v>6.5412239999999997</v>
      </c>
      <c r="V280" s="331">
        <v>2608.3104739999999</v>
      </c>
      <c r="W280" s="472">
        <f t="shared" si="41"/>
        <v>0.26068673487792665</v>
      </c>
      <c r="X280" s="472">
        <f t="shared" si="42"/>
        <v>0.29396395135170039</v>
      </c>
      <c r="Y280" s="472">
        <f t="shared" si="43"/>
        <v>0.33989112927696019</v>
      </c>
      <c r="Z280" s="472">
        <f t="shared" si="44"/>
        <v>0.33811876701406363</v>
      </c>
      <c r="AA280" s="472">
        <f t="shared" si="45"/>
        <v>0.33989112927696019</v>
      </c>
      <c r="AB280" s="472">
        <f t="shared" si="46"/>
        <v>7.8015675110065293E-3</v>
      </c>
      <c r="AC280" s="472">
        <f t="shared" si="47"/>
        <v>3.7147196690874699E-3</v>
      </c>
      <c r="AD280" s="472">
        <f t="shared" si="48"/>
        <v>7.2104651964434397E-3</v>
      </c>
      <c r="AE280" s="472">
        <f t="shared" si="49"/>
        <v>7.2104651964434397E-3</v>
      </c>
      <c r="AF280" s="472">
        <f t="shared" si="50"/>
        <v>2.8751701354816603</v>
      </c>
    </row>
    <row r="281" spans="1:32" ht="26.25" x14ac:dyDescent="0.25">
      <c r="A281" s="21" t="s">
        <v>207</v>
      </c>
      <c r="B281" s="4" t="s">
        <v>208</v>
      </c>
      <c r="C281" s="4" t="s">
        <v>212</v>
      </c>
      <c r="D281" s="9" t="s">
        <v>27</v>
      </c>
      <c r="E281" s="9">
        <v>2007</v>
      </c>
      <c r="F281" s="9">
        <v>33</v>
      </c>
      <c r="G281" s="9" t="s">
        <v>314</v>
      </c>
      <c r="H281" s="9" t="s">
        <v>315</v>
      </c>
      <c r="I281" s="9" t="s">
        <v>42</v>
      </c>
      <c r="J281" s="9" t="s">
        <v>369</v>
      </c>
      <c r="K281" s="9" t="s">
        <v>261</v>
      </c>
      <c r="L281" s="306" t="s">
        <v>37</v>
      </c>
      <c r="M281" s="392">
        <v>723.35294999999996</v>
      </c>
      <c r="N281" s="331">
        <v>634.10078799999997</v>
      </c>
      <c r="O281" s="331">
        <v>733.16892199999995</v>
      </c>
      <c r="P281" s="331">
        <v>729.34581300000002</v>
      </c>
      <c r="Q281" s="331">
        <v>733.16892199999995</v>
      </c>
      <c r="R281" s="331">
        <v>13.857576</v>
      </c>
      <c r="S281" s="331">
        <v>7.3324059999999998</v>
      </c>
      <c r="T281" s="331">
        <v>15.409058999999999</v>
      </c>
      <c r="U281" s="331">
        <v>15.409058999999999</v>
      </c>
      <c r="V281" s="331">
        <v>5675.2368720000004</v>
      </c>
      <c r="W281" s="472">
        <f t="shared" si="41"/>
        <v>0.79736013790686444</v>
      </c>
      <c r="X281" s="472">
        <f t="shared" si="42"/>
        <v>0.69897647029231225</v>
      </c>
      <c r="Y281" s="472">
        <f t="shared" si="43"/>
        <v>0.80818039486110771</v>
      </c>
      <c r="Z281" s="472">
        <f t="shared" si="44"/>
        <v>0.80396613857104504</v>
      </c>
      <c r="AA281" s="472">
        <f t="shared" si="45"/>
        <v>0.80818039486110771</v>
      </c>
      <c r="AB281" s="472">
        <f t="shared" si="46"/>
        <v>1.5275362753984559E-2</v>
      </c>
      <c r="AC281" s="472">
        <f t="shared" si="47"/>
        <v>8.0825940633118595E-3</v>
      </c>
      <c r="AD281" s="472">
        <f t="shared" si="48"/>
        <v>1.6985580012157289E-2</v>
      </c>
      <c r="AE281" s="472">
        <f t="shared" si="49"/>
        <v>1.6985580012157289E-2</v>
      </c>
      <c r="AF281" s="472">
        <f t="shared" si="50"/>
        <v>6.2558777909346226</v>
      </c>
    </row>
    <row r="282" spans="1:32" ht="26.25" x14ac:dyDescent="0.25">
      <c r="A282" s="21" t="s">
        <v>207</v>
      </c>
      <c r="B282" s="4" t="s">
        <v>208</v>
      </c>
      <c r="C282" s="4" t="s">
        <v>212</v>
      </c>
      <c r="D282" s="9" t="s">
        <v>27</v>
      </c>
      <c r="E282" s="9">
        <v>2007</v>
      </c>
      <c r="F282" s="9">
        <v>34</v>
      </c>
      <c r="G282" s="9" t="s">
        <v>314</v>
      </c>
      <c r="H282" s="9" t="s">
        <v>93</v>
      </c>
      <c r="I282" s="9" t="s">
        <v>42</v>
      </c>
      <c r="J282" s="9" t="s">
        <v>369</v>
      </c>
      <c r="K282" s="9" t="s">
        <v>261</v>
      </c>
      <c r="L282" s="306" t="s">
        <v>37</v>
      </c>
      <c r="M282" s="392">
        <v>4.6681340000000002</v>
      </c>
      <c r="N282" s="331">
        <v>1.240248</v>
      </c>
      <c r="O282" s="331">
        <v>1.4340170000000001</v>
      </c>
      <c r="P282" s="331">
        <v>1.426539</v>
      </c>
      <c r="Q282" s="331">
        <v>1.4340170000000001</v>
      </c>
      <c r="R282" s="331">
        <v>1.259428</v>
      </c>
      <c r="S282" s="331">
        <v>0.46197199999999999</v>
      </c>
      <c r="T282" s="331">
        <v>7.9832E-2</v>
      </c>
      <c r="U282" s="331">
        <v>7.9832E-2</v>
      </c>
      <c r="V282" s="331">
        <v>357.56318499999998</v>
      </c>
      <c r="W282" s="472">
        <f t="shared" si="41"/>
        <v>5.1457369047955403E-3</v>
      </c>
      <c r="X282" s="472">
        <f t="shared" si="42"/>
        <v>1.3671393976048801E-3</v>
      </c>
      <c r="Y282" s="472">
        <f t="shared" si="43"/>
        <v>1.58073315783227E-3</v>
      </c>
      <c r="Z282" s="472">
        <f t="shared" si="44"/>
        <v>1.5724900738560898E-3</v>
      </c>
      <c r="AA282" s="472">
        <f t="shared" si="45"/>
        <v>1.58073315783227E-3</v>
      </c>
      <c r="AB282" s="472">
        <f t="shared" si="46"/>
        <v>1.3882817285306799E-3</v>
      </c>
      <c r="AC282" s="472">
        <f t="shared" si="47"/>
        <v>5.0923696050332004E-4</v>
      </c>
      <c r="AD282" s="472">
        <f t="shared" si="48"/>
        <v>8.7999716499920005E-5</v>
      </c>
      <c r="AE282" s="472">
        <f t="shared" si="49"/>
        <v>8.7999716499920005E-5</v>
      </c>
      <c r="AF282" s="472">
        <f t="shared" si="50"/>
        <v>0.39414594286512233</v>
      </c>
    </row>
    <row r="283" spans="1:32" ht="26.25" x14ac:dyDescent="0.25">
      <c r="A283" s="21" t="s">
        <v>207</v>
      </c>
      <c r="B283" s="4" t="s">
        <v>208</v>
      </c>
      <c r="C283" s="4" t="s">
        <v>212</v>
      </c>
      <c r="D283" s="9" t="s">
        <v>27</v>
      </c>
      <c r="E283" s="9">
        <v>2007</v>
      </c>
      <c r="F283" s="9">
        <v>35</v>
      </c>
      <c r="G283" s="9" t="s">
        <v>316</v>
      </c>
      <c r="H283" s="9" t="s">
        <v>317</v>
      </c>
      <c r="I283" s="9" t="s">
        <v>42</v>
      </c>
      <c r="J283" s="9" t="s">
        <v>369</v>
      </c>
      <c r="K283" s="9" t="s">
        <v>261</v>
      </c>
      <c r="L283" s="306" t="s">
        <v>37</v>
      </c>
      <c r="M283" s="392">
        <v>5634.5385960000003</v>
      </c>
      <c r="N283" s="331">
        <v>335.15881899999999</v>
      </c>
      <c r="O283" s="331">
        <v>387.52203900000001</v>
      </c>
      <c r="P283" s="331">
        <v>385.501305</v>
      </c>
      <c r="Q283" s="331">
        <v>387.52203900000001</v>
      </c>
      <c r="R283" s="331">
        <v>935.82148099999995</v>
      </c>
      <c r="S283" s="331">
        <v>263.14616899999999</v>
      </c>
      <c r="T283" s="331">
        <v>31.709826</v>
      </c>
      <c r="U283" s="331">
        <v>31.709826</v>
      </c>
      <c r="V283" s="331">
        <v>203673.50566</v>
      </c>
      <c r="W283" s="472">
        <f t="shared" si="41"/>
        <v>6.2110156210023204</v>
      </c>
      <c r="X283" s="472">
        <f t="shared" si="42"/>
        <v>0.3694493568299429</v>
      </c>
      <c r="Y283" s="472">
        <f t="shared" si="43"/>
        <v>0.42716992646396107</v>
      </c>
      <c r="Z283" s="472">
        <f t="shared" si="44"/>
        <v>0.42494244852125951</v>
      </c>
      <c r="AA283" s="472">
        <f t="shared" si="45"/>
        <v>0.42716992646396107</v>
      </c>
      <c r="AB283" s="472">
        <f t="shared" si="46"/>
        <v>1.0315666026472499</v>
      </c>
      <c r="AC283" s="472">
        <f t="shared" si="47"/>
        <v>0.29006899827187133</v>
      </c>
      <c r="AD283" s="472">
        <f t="shared" si="48"/>
        <v>3.4954099837932052E-2</v>
      </c>
      <c r="AE283" s="472">
        <f t="shared" si="49"/>
        <v>3.4954099837932052E-2</v>
      </c>
      <c r="AF283" s="472">
        <f t="shared" si="50"/>
        <v>224.511608836367</v>
      </c>
    </row>
    <row r="284" spans="1:32" ht="26.25" x14ac:dyDescent="0.25">
      <c r="A284" s="21" t="s">
        <v>207</v>
      </c>
      <c r="B284" s="4" t="s">
        <v>208</v>
      </c>
      <c r="C284" s="4" t="s">
        <v>212</v>
      </c>
      <c r="D284" s="9" t="s">
        <v>27</v>
      </c>
      <c r="E284" s="9">
        <v>2007</v>
      </c>
      <c r="F284" s="9">
        <v>36</v>
      </c>
      <c r="G284" s="9" t="s">
        <v>92</v>
      </c>
      <c r="H284" s="9" t="s">
        <v>93</v>
      </c>
      <c r="I284" s="9" t="s">
        <v>42</v>
      </c>
      <c r="J284" s="9" t="s">
        <v>369</v>
      </c>
      <c r="K284" s="9" t="s">
        <v>94</v>
      </c>
      <c r="L284" s="306" t="s">
        <v>37</v>
      </c>
      <c r="M284" s="392">
        <v>350.36292099999997</v>
      </c>
      <c r="N284" s="331">
        <v>93.204673999999997</v>
      </c>
      <c r="O284" s="331">
        <v>107.766418</v>
      </c>
      <c r="P284" s="331">
        <v>107.20447</v>
      </c>
      <c r="Q284" s="331">
        <v>107.766418</v>
      </c>
      <c r="R284" s="331">
        <v>103.67404500000001</v>
      </c>
      <c r="S284" s="331">
        <v>35.659689</v>
      </c>
      <c r="T284" s="331">
        <v>6.1622719999999997</v>
      </c>
      <c r="U284" s="331">
        <v>6.1622719999999997</v>
      </c>
      <c r="V284" s="331">
        <v>27600.378640999999</v>
      </c>
      <c r="W284" s="472">
        <f t="shared" si="41"/>
        <v>0.38620901042293643</v>
      </c>
      <c r="X284" s="472">
        <f t="shared" si="42"/>
        <v>0.10274056629506294</v>
      </c>
      <c r="Y284" s="472">
        <f t="shared" si="43"/>
        <v>0.11879214139958758</v>
      </c>
      <c r="Z284" s="472">
        <f t="shared" si="44"/>
        <v>0.1181726997635557</v>
      </c>
      <c r="AA284" s="472">
        <f t="shared" si="45"/>
        <v>0.11879214139958758</v>
      </c>
      <c r="AB284" s="472">
        <f t="shared" si="46"/>
        <v>0.11428107235694895</v>
      </c>
      <c r="AC284" s="472">
        <f t="shared" si="47"/>
        <v>3.9308078495782592E-2</v>
      </c>
      <c r="AD284" s="472">
        <f t="shared" si="48"/>
        <v>6.792742120896319E-3</v>
      </c>
      <c r="AE284" s="472">
        <f t="shared" si="49"/>
        <v>6.792742120896319E-3</v>
      </c>
      <c r="AF284" s="472">
        <f t="shared" si="50"/>
        <v>30.424209536256726</v>
      </c>
    </row>
    <row r="285" spans="1:32" ht="26.25" x14ac:dyDescent="0.25">
      <c r="A285" s="21" t="s">
        <v>207</v>
      </c>
      <c r="B285" s="4" t="s">
        <v>208</v>
      </c>
      <c r="C285" s="4" t="s">
        <v>212</v>
      </c>
      <c r="D285" s="9" t="s">
        <v>27</v>
      </c>
      <c r="E285" s="9">
        <v>2007</v>
      </c>
      <c r="F285" s="9">
        <v>37</v>
      </c>
      <c r="G285" s="9" t="s">
        <v>318</v>
      </c>
      <c r="H285" s="9" t="s">
        <v>319</v>
      </c>
      <c r="I285" s="9" t="s">
        <v>42</v>
      </c>
      <c r="J285" s="9" t="s">
        <v>369</v>
      </c>
      <c r="K285" s="9" t="s">
        <v>94</v>
      </c>
      <c r="L285" s="306" t="s">
        <v>37</v>
      </c>
      <c r="M285" s="392">
        <v>2440.276758</v>
      </c>
      <c r="N285" s="331">
        <v>722.56245699999999</v>
      </c>
      <c r="O285" s="331">
        <v>835.45131500000002</v>
      </c>
      <c r="P285" s="331">
        <v>831.09485400000005</v>
      </c>
      <c r="Q285" s="331">
        <v>835.45131500000002</v>
      </c>
      <c r="R285" s="331">
        <v>248.80886699999999</v>
      </c>
      <c r="S285" s="331">
        <v>98.977519999999998</v>
      </c>
      <c r="T285" s="331">
        <v>33.507469</v>
      </c>
      <c r="U285" s="331">
        <v>33.507469</v>
      </c>
      <c r="V285" s="331">
        <v>76607.987819999995</v>
      </c>
      <c r="W285" s="472">
        <f t="shared" si="41"/>
        <v>2.6899446698735328</v>
      </c>
      <c r="X285" s="472">
        <f t="shared" si="42"/>
        <v>0.79648876853248862</v>
      </c>
      <c r="Y285" s="472">
        <f t="shared" si="43"/>
        <v>0.92092743347887263</v>
      </c>
      <c r="Z285" s="472">
        <f t="shared" si="44"/>
        <v>0.91612525724699878</v>
      </c>
      <c r="AA285" s="472">
        <f t="shared" si="45"/>
        <v>0.92092743347887263</v>
      </c>
      <c r="AB285" s="472">
        <f t="shared" si="46"/>
        <v>0.27426482812238573</v>
      </c>
      <c r="AC285" s="472">
        <f t="shared" si="47"/>
        <v>0.10910403973175119</v>
      </c>
      <c r="AD285" s="472">
        <f t="shared" si="48"/>
        <v>3.6935662048174389E-2</v>
      </c>
      <c r="AE285" s="472">
        <f t="shared" si="49"/>
        <v>3.6935662048174389E-2</v>
      </c>
      <c r="AF285" s="472">
        <f t="shared" si="50"/>
        <v>84.445851410328231</v>
      </c>
    </row>
    <row r="286" spans="1:32" ht="26.25" x14ac:dyDescent="0.25">
      <c r="A286" s="21" t="s">
        <v>207</v>
      </c>
      <c r="B286" s="4" t="s">
        <v>208</v>
      </c>
      <c r="C286" s="4" t="s">
        <v>212</v>
      </c>
      <c r="D286" s="9" t="s">
        <v>27</v>
      </c>
      <c r="E286" s="9">
        <v>2007</v>
      </c>
      <c r="F286" s="9">
        <v>38</v>
      </c>
      <c r="G286" s="9" t="s">
        <v>318</v>
      </c>
      <c r="H286" s="9" t="s">
        <v>281</v>
      </c>
      <c r="I286" s="9" t="s">
        <v>42</v>
      </c>
      <c r="J286" s="9" t="s">
        <v>369</v>
      </c>
      <c r="K286" s="9" t="s">
        <v>94</v>
      </c>
      <c r="L286" s="306" t="s">
        <v>37</v>
      </c>
      <c r="M286" s="392">
        <v>2891.3496799999998</v>
      </c>
      <c r="N286" s="331">
        <v>640.05542100000002</v>
      </c>
      <c r="O286" s="331">
        <v>740.05387099999996</v>
      </c>
      <c r="P286" s="331">
        <v>736.19485999999995</v>
      </c>
      <c r="Q286" s="331">
        <v>740.05387099999996</v>
      </c>
      <c r="R286" s="331">
        <v>791.63429299999996</v>
      </c>
      <c r="S286" s="331">
        <v>295.68309900000003</v>
      </c>
      <c r="T286" s="331">
        <v>48.386620999999998</v>
      </c>
      <c r="U286" s="331">
        <v>48.386620999999998</v>
      </c>
      <c r="V286" s="331">
        <v>228856.88779400001</v>
      </c>
      <c r="W286" s="472">
        <f t="shared" si="41"/>
        <v>3.1871674534288803</v>
      </c>
      <c r="X286" s="472">
        <f t="shared" si="42"/>
        <v>0.70554032959511148</v>
      </c>
      <c r="Y286" s="472">
        <f t="shared" si="43"/>
        <v>0.81576975201258095</v>
      </c>
      <c r="Z286" s="472">
        <f t="shared" si="44"/>
        <v>0.8115159205418665</v>
      </c>
      <c r="AA286" s="472">
        <f t="shared" si="45"/>
        <v>0.81576975201258095</v>
      </c>
      <c r="AB286" s="472">
        <f t="shared" si="46"/>
        <v>0.87262743455775371</v>
      </c>
      <c r="AC286" s="472">
        <f t="shared" si="47"/>
        <v>0.32593482420354969</v>
      </c>
      <c r="AD286" s="472">
        <f t="shared" si="48"/>
        <v>5.3337119580983507E-2</v>
      </c>
      <c r="AE286" s="472">
        <f t="shared" si="49"/>
        <v>5.3337119580983507E-2</v>
      </c>
      <c r="AF286" s="472">
        <f t="shared" si="50"/>
        <v>252.27153578672716</v>
      </c>
    </row>
    <row r="287" spans="1:32" ht="26.25" x14ac:dyDescent="0.25">
      <c r="A287" s="21" t="s">
        <v>207</v>
      </c>
      <c r="B287" s="4" t="s">
        <v>208</v>
      </c>
      <c r="C287" s="4" t="s">
        <v>212</v>
      </c>
      <c r="D287" s="9" t="s">
        <v>27</v>
      </c>
      <c r="E287" s="9">
        <v>2007</v>
      </c>
      <c r="F287" s="9">
        <v>39</v>
      </c>
      <c r="G287" s="9" t="s">
        <v>320</v>
      </c>
      <c r="H287" s="9" t="s">
        <v>321</v>
      </c>
      <c r="I287" s="9" t="s">
        <v>42</v>
      </c>
      <c r="J287" s="9" t="s">
        <v>369</v>
      </c>
      <c r="K287" s="9" t="s">
        <v>94</v>
      </c>
      <c r="L287" s="306" t="s">
        <v>37</v>
      </c>
      <c r="M287" s="392">
        <v>1000.535939</v>
      </c>
      <c r="N287" s="331">
        <v>121.356454</v>
      </c>
      <c r="O287" s="331">
        <v>140.31646499999999</v>
      </c>
      <c r="P287" s="331">
        <v>139.58478400000001</v>
      </c>
      <c r="Q287" s="331">
        <v>140.31646499999999</v>
      </c>
      <c r="R287" s="331">
        <v>409.006371</v>
      </c>
      <c r="S287" s="331">
        <v>137.09588199999999</v>
      </c>
      <c r="T287" s="331">
        <v>22.64293</v>
      </c>
      <c r="U287" s="331">
        <v>22.64293</v>
      </c>
      <c r="V287" s="331">
        <v>106111.363768</v>
      </c>
      <c r="W287" s="472">
        <f t="shared" si="41"/>
        <v>1.1029020816211701</v>
      </c>
      <c r="X287" s="472">
        <f t="shared" si="42"/>
        <v>0.13377259178569476</v>
      </c>
      <c r="Y287" s="472">
        <f t="shared" si="43"/>
        <v>0.15467242634871914</v>
      </c>
      <c r="Z287" s="472">
        <f t="shared" si="44"/>
        <v>0.15386588610710705</v>
      </c>
      <c r="AA287" s="472">
        <f t="shared" si="45"/>
        <v>0.15467242634871914</v>
      </c>
      <c r="AB287" s="472">
        <f t="shared" si="46"/>
        <v>0.450852348615356</v>
      </c>
      <c r="AC287" s="472">
        <f t="shared" si="47"/>
        <v>0.1511223412830254</v>
      </c>
      <c r="AD287" s="472">
        <f t="shared" si="48"/>
        <v>2.4959557830538298E-2</v>
      </c>
      <c r="AE287" s="472">
        <f t="shared" si="49"/>
        <v>2.4959557830538298E-2</v>
      </c>
      <c r="AF287" s="472">
        <f t="shared" si="50"/>
        <v>116.96775640099061</v>
      </c>
    </row>
    <row r="288" spans="1:32" ht="26.25" x14ac:dyDescent="0.25">
      <c r="A288" s="21" t="s">
        <v>207</v>
      </c>
      <c r="B288" s="4" t="s">
        <v>208</v>
      </c>
      <c r="C288" s="4" t="s">
        <v>212</v>
      </c>
      <c r="D288" s="9" t="s">
        <v>27</v>
      </c>
      <c r="E288" s="9">
        <v>2007</v>
      </c>
      <c r="F288" s="9">
        <v>40</v>
      </c>
      <c r="G288" s="9" t="s">
        <v>322</v>
      </c>
      <c r="H288" s="9" t="s">
        <v>323</v>
      </c>
      <c r="I288" s="9" t="s">
        <v>42</v>
      </c>
      <c r="J288" s="9" t="s">
        <v>369</v>
      </c>
      <c r="K288" s="9" t="s">
        <v>90</v>
      </c>
      <c r="L288" s="306" t="s">
        <v>37</v>
      </c>
      <c r="M288" s="392">
        <v>21819.442508</v>
      </c>
      <c r="N288" s="331">
        <v>4703.5483780000004</v>
      </c>
      <c r="O288" s="331">
        <v>5438.4027850000002</v>
      </c>
      <c r="P288" s="331">
        <v>5410.044234</v>
      </c>
      <c r="Q288" s="331">
        <v>5438.4027850000002</v>
      </c>
      <c r="R288" s="331">
        <v>2176.1611929999999</v>
      </c>
      <c r="S288" s="331">
        <v>710.90033500000004</v>
      </c>
      <c r="T288" s="331">
        <v>170.746049</v>
      </c>
      <c r="U288" s="331">
        <v>170.746049</v>
      </c>
      <c r="V288" s="331">
        <v>550232.45734199998</v>
      </c>
      <c r="W288" s="472">
        <f t="shared" si="41"/>
        <v>24.051818254463164</v>
      </c>
      <c r="X288" s="472">
        <f t="shared" si="42"/>
        <v>5.1847745742015547</v>
      </c>
      <c r="Y288" s="472">
        <f t="shared" si="43"/>
        <v>5.9948128982409976</v>
      </c>
      <c r="Z288" s="472">
        <f t="shared" si="44"/>
        <v>5.9635529467384858</v>
      </c>
      <c r="AA288" s="472">
        <f t="shared" si="45"/>
        <v>5.9948128982409976</v>
      </c>
      <c r="AB288" s="472">
        <f t="shared" si="46"/>
        <v>2.3988070954269922</v>
      </c>
      <c r="AC288" s="472">
        <f t="shared" si="47"/>
        <v>0.78363347955328877</v>
      </c>
      <c r="AD288" s="472">
        <f t="shared" si="48"/>
        <v>0.18821530095051417</v>
      </c>
      <c r="AE288" s="472">
        <f t="shared" si="49"/>
        <v>0.18821530095051417</v>
      </c>
      <c r="AF288" s="472">
        <f t="shared" si="50"/>
        <v>606.52746085717911</v>
      </c>
    </row>
    <row r="289" spans="1:32" ht="26.25" x14ac:dyDescent="0.25">
      <c r="A289" s="21" t="s">
        <v>207</v>
      </c>
      <c r="B289" s="4" t="s">
        <v>208</v>
      </c>
      <c r="C289" s="4" t="s">
        <v>212</v>
      </c>
      <c r="D289" s="9" t="s">
        <v>27</v>
      </c>
      <c r="E289" s="9">
        <v>2007</v>
      </c>
      <c r="F289" s="9">
        <v>41</v>
      </c>
      <c r="G289" s="9" t="s">
        <v>324</v>
      </c>
      <c r="H289" s="9" t="s">
        <v>325</v>
      </c>
      <c r="I289" s="9" t="s">
        <v>42</v>
      </c>
      <c r="J289" s="9" t="s">
        <v>369</v>
      </c>
      <c r="K289" s="9" t="s">
        <v>215</v>
      </c>
      <c r="L289" s="306" t="s">
        <v>37</v>
      </c>
      <c r="M289" s="392">
        <v>363.596925</v>
      </c>
      <c r="N289" s="331">
        <v>99.479234000000005</v>
      </c>
      <c r="O289" s="331">
        <v>115.021278</v>
      </c>
      <c r="P289" s="331">
        <v>114.421499</v>
      </c>
      <c r="Q289" s="331">
        <v>115.021278</v>
      </c>
      <c r="R289" s="331">
        <v>133.860443</v>
      </c>
      <c r="S289" s="331">
        <v>41.384109000000002</v>
      </c>
      <c r="T289" s="331">
        <v>8.223668</v>
      </c>
      <c r="U289" s="331">
        <v>8.223668</v>
      </c>
      <c r="V289" s="331">
        <v>32031.044193999998</v>
      </c>
      <c r="W289" s="472">
        <f t="shared" si="41"/>
        <v>0.40079700270872171</v>
      </c>
      <c r="X289" s="472">
        <f t="shared" si="42"/>
        <v>0.10965708474833655</v>
      </c>
      <c r="Y289" s="472">
        <f t="shared" si="43"/>
        <v>0.12678925563005417</v>
      </c>
      <c r="Z289" s="472">
        <f t="shared" si="44"/>
        <v>0.12612811245485367</v>
      </c>
      <c r="AA289" s="472">
        <f t="shared" si="45"/>
        <v>0.12678925563005417</v>
      </c>
      <c r="AB289" s="472">
        <f t="shared" si="46"/>
        <v>0.14755588028051034</v>
      </c>
      <c r="AC289" s="472">
        <f t="shared" si="47"/>
        <v>4.561817140497279E-2</v>
      </c>
      <c r="AD289" s="472">
        <f t="shared" si="48"/>
        <v>9.06504224608508E-3</v>
      </c>
      <c r="AE289" s="472">
        <f t="shared" si="49"/>
        <v>9.06504224608508E-3</v>
      </c>
      <c r="AF289" s="472">
        <f t="shared" si="50"/>
        <v>35.308182286156025</v>
      </c>
    </row>
    <row r="290" spans="1:32" ht="26.25" x14ac:dyDescent="0.25">
      <c r="A290" s="21" t="s">
        <v>207</v>
      </c>
      <c r="B290" s="4" t="s">
        <v>208</v>
      </c>
      <c r="C290" s="4" t="s">
        <v>212</v>
      </c>
      <c r="D290" s="9" t="s">
        <v>27</v>
      </c>
      <c r="E290" s="9">
        <v>2007</v>
      </c>
      <c r="F290" s="9">
        <v>42</v>
      </c>
      <c r="G290" s="9" t="s">
        <v>326</v>
      </c>
      <c r="H290" s="9" t="s">
        <v>327</v>
      </c>
      <c r="I290" s="9" t="s">
        <v>42</v>
      </c>
      <c r="J290" s="9" t="s">
        <v>369</v>
      </c>
      <c r="K290" s="9" t="s">
        <v>215</v>
      </c>
      <c r="L290" s="306" t="s">
        <v>37</v>
      </c>
      <c r="M290" s="392">
        <v>12077.834942</v>
      </c>
      <c r="N290" s="331">
        <v>3353.0667450000001</v>
      </c>
      <c r="O290" s="331">
        <v>3876.9299390000001</v>
      </c>
      <c r="P290" s="331">
        <v>3856.7136879999998</v>
      </c>
      <c r="Q290" s="331">
        <v>3876.9299390000001</v>
      </c>
      <c r="R290" s="331">
        <v>4401.5209999999997</v>
      </c>
      <c r="S290" s="331">
        <v>1349.276302</v>
      </c>
      <c r="T290" s="331">
        <v>281.39907099999999</v>
      </c>
      <c r="U290" s="331">
        <v>281.39907099999999</v>
      </c>
      <c r="V290" s="331">
        <v>1044331.5032029999</v>
      </c>
      <c r="W290" s="472">
        <f t="shared" si="41"/>
        <v>13.313534056879792</v>
      </c>
      <c r="X290" s="472">
        <f t="shared" si="42"/>
        <v>3.6961233961983857</v>
      </c>
      <c r="Y290" s="472">
        <f t="shared" si="43"/>
        <v>4.2735837198373101</v>
      </c>
      <c r="Z290" s="472">
        <f t="shared" si="44"/>
        <v>4.2512991177142112</v>
      </c>
      <c r="AA290" s="472">
        <f t="shared" si="45"/>
        <v>4.2735837198373101</v>
      </c>
      <c r="AB290" s="472">
        <f t="shared" si="46"/>
        <v>4.8518463795025095</v>
      </c>
      <c r="AC290" s="472">
        <f t="shared" si="47"/>
        <v>1.4873225280095754</v>
      </c>
      <c r="AD290" s="472">
        <f t="shared" si="48"/>
        <v>0.31018937858679302</v>
      </c>
      <c r="AE290" s="472">
        <f t="shared" si="49"/>
        <v>0.31018937858679302</v>
      </c>
      <c r="AF290" s="472">
        <f t="shared" si="50"/>
        <v>1151.1784273699679</v>
      </c>
    </row>
    <row r="291" spans="1:32" ht="26.25" x14ac:dyDescent="0.25">
      <c r="A291" s="21" t="s">
        <v>207</v>
      </c>
      <c r="B291" s="4" t="s">
        <v>208</v>
      </c>
      <c r="C291" s="4" t="s">
        <v>212</v>
      </c>
      <c r="D291" s="9" t="s">
        <v>27</v>
      </c>
      <c r="E291" s="9">
        <v>2007</v>
      </c>
      <c r="F291" s="9">
        <v>43</v>
      </c>
      <c r="G291" s="9" t="s">
        <v>97</v>
      </c>
      <c r="H291" s="9" t="s">
        <v>98</v>
      </c>
      <c r="I291" s="9" t="s">
        <v>42</v>
      </c>
      <c r="J291" s="9" t="s">
        <v>369</v>
      </c>
      <c r="K291" s="9" t="s">
        <v>94</v>
      </c>
      <c r="L291" s="306" t="s">
        <v>37</v>
      </c>
      <c r="M291" s="392">
        <v>10727.930096</v>
      </c>
      <c r="N291" s="331">
        <v>994.30799200000001</v>
      </c>
      <c r="O291" s="331">
        <v>1149.652756</v>
      </c>
      <c r="P291" s="331">
        <v>1143.6578910000001</v>
      </c>
      <c r="Q291" s="331">
        <v>1149.652756</v>
      </c>
      <c r="R291" s="331">
        <v>1083.0914909999999</v>
      </c>
      <c r="S291" s="331">
        <v>347.48802699999999</v>
      </c>
      <c r="T291" s="331">
        <v>55.346277999999998</v>
      </c>
      <c r="U291" s="331">
        <v>55.346277999999998</v>
      </c>
      <c r="V291" s="331">
        <v>268953.58100399998</v>
      </c>
      <c r="W291" s="472">
        <f t="shared" si="41"/>
        <v>11.825518677710184</v>
      </c>
      <c r="X291" s="472">
        <f t="shared" si="42"/>
        <v>1.0960369452049894</v>
      </c>
      <c r="Y291" s="472">
        <f t="shared" si="43"/>
        <v>1.2672752355114703</v>
      </c>
      <c r="Z291" s="472">
        <f t="shared" si="44"/>
        <v>1.2606670280200472</v>
      </c>
      <c r="AA291" s="472">
        <f t="shared" si="45"/>
        <v>1.2672752355114703</v>
      </c>
      <c r="AB291" s="472">
        <f t="shared" si="46"/>
        <v>1.1939040002940631</v>
      </c>
      <c r="AC291" s="472">
        <f t="shared" si="47"/>
        <v>0.38303998225168534</v>
      </c>
      <c r="AD291" s="472">
        <f t="shared" si="48"/>
        <v>6.1008828205804173E-2</v>
      </c>
      <c r="AE291" s="472">
        <f t="shared" si="49"/>
        <v>6.1008828205804173E-2</v>
      </c>
      <c r="AF291" s="472">
        <f t="shared" si="50"/>
        <v>296.47057420571031</v>
      </c>
    </row>
    <row r="292" spans="1:32" ht="26.25" x14ac:dyDescent="0.25">
      <c r="A292" s="21" t="s">
        <v>207</v>
      </c>
      <c r="B292" s="4" t="s">
        <v>208</v>
      </c>
      <c r="C292" s="4" t="s">
        <v>212</v>
      </c>
      <c r="D292" s="9" t="s">
        <v>27</v>
      </c>
      <c r="E292" s="9">
        <v>2007</v>
      </c>
      <c r="F292" s="9">
        <v>44</v>
      </c>
      <c r="G292" s="9" t="s">
        <v>28</v>
      </c>
      <c r="H292" s="9" t="s">
        <v>29</v>
      </c>
      <c r="I292" s="9" t="s">
        <v>42</v>
      </c>
      <c r="J292" s="9" t="s">
        <v>369</v>
      </c>
      <c r="K292" s="9" t="s">
        <v>31</v>
      </c>
      <c r="L292" s="306" t="s">
        <v>37</v>
      </c>
      <c r="M292" s="392">
        <v>126.285505</v>
      </c>
      <c r="N292" s="331">
        <v>14.612746</v>
      </c>
      <c r="O292" s="331">
        <v>16.895755000000001</v>
      </c>
      <c r="P292" s="331">
        <v>16.807652000000001</v>
      </c>
      <c r="Q292" s="331">
        <v>16.895755000000001</v>
      </c>
      <c r="R292" s="331">
        <v>0.78474600000000005</v>
      </c>
      <c r="S292" s="331">
        <v>1.090465</v>
      </c>
      <c r="T292" s="331">
        <v>-1</v>
      </c>
      <c r="U292" s="331">
        <v>-1</v>
      </c>
      <c r="V292" s="331">
        <v>844.01330399999995</v>
      </c>
      <c r="W292" s="472">
        <f t="shared" si="41"/>
        <v>0.13920594045056153</v>
      </c>
      <c r="X292" s="472">
        <f t="shared" si="42"/>
        <v>1.6107795185957258E-2</v>
      </c>
      <c r="Y292" s="472">
        <f t="shared" si="43"/>
        <v>1.8624381827489048E-2</v>
      </c>
      <c r="Z292" s="472">
        <f t="shared" si="44"/>
        <v>1.8527264894144121E-2</v>
      </c>
      <c r="AA292" s="472">
        <f t="shared" si="45"/>
        <v>1.8624381827489048E-2</v>
      </c>
      <c r="AB292" s="472">
        <f t="shared" si="46"/>
        <v>8.6503439127726003E-4</v>
      </c>
      <c r="AC292" s="472">
        <f t="shared" si="47"/>
        <v>1.20203190265915E-3</v>
      </c>
      <c r="AD292" s="472">
        <f t="shared" si="48"/>
        <v>0</v>
      </c>
      <c r="AE292" s="472">
        <f t="shared" si="49"/>
        <v>0</v>
      </c>
      <c r="AF292" s="472">
        <f t="shared" si="50"/>
        <v>0.93036541078966806</v>
      </c>
    </row>
    <row r="293" spans="1:32" ht="26.25" x14ac:dyDescent="0.25">
      <c r="A293" s="21" t="s">
        <v>207</v>
      </c>
      <c r="B293" s="4" t="s">
        <v>208</v>
      </c>
      <c r="C293" s="4" t="s">
        <v>212</v>
      </c>
      <c r="D293" s="9" t="s">
        <v>27</v>
      </c>
      <c r="E293" s="9">
        <v>2007</v>
      </c>
      <c r="F293" s="9">
        <v>45</v>
      </c>
      <c r="G293" s="9" t="s">
        <v>328</v>
      </c>
      <c r="H293" s="9" t="s">
        <v>41</v>
      </c>
      <c r="I293" s="9" t="s">
        <v>42</v>
      </c>
      <c r="J293" s="9" t="s">
        <v>369</v>
      </c>
      <c r="K293" s="9" t="s">
        <v>31</v>
      </c>
      <c r="L293" s="306" t="s">
        <v>37</v>
      </c>
      <c r="M293" s="392">
        <v>239.09402</v>
      </c>
      <c r="N293" s="331">
        <v>80.851329000000007</v>
      </c>
      <c r="O293" s="331">
        <v>93.483058999999997</v>
      </c>
      <c r="P293" s="331">
        <v>92.995592000000002</v>
      </c>
      <c r="Q293" s="331">
        <v>93.483058999999997</v>
      </c>
      <c r="R293" s="331">
        <v>13.621349</v>
      </c>
      <c r="S293" s="331">
        <v>5.6528119999999999</v>
      </c>
      <c r="T293" s="331">
        <v>-1</v>
      </c>
      <c r="U293" s="331">
        <v>-1</v>
      </c>
      <c r="V293" s="331">
        <v>4375.2413399999996</v>
      </c>
      <c r="W293" s="472">
        <f t="shared" si="41"/>
        <v>0.26355604239936614</v>
      </c>
      <c r="X293" s="472">
        <f t="shared" si="42"/>
        <v>8.9123334385230985E-2</v>
      </c>
      <c r="Y293" s="472">
        <f t="shared" si="43"/>
        <v>0.10304743322909728</v>
      </c>
      <c r="Z293" s="472">
        <f t="shared" si="44"/>
        <v>0.10251009284174552</v>
      </c>
      <c r="AA293" s="472">
        <f t="shared" si="45"/>
        <v>0.10304743322909728</v>
      </c>
      <c r="AB293" s="472">
        <f t="shared" si="46"/>
        <v>1.5014967060157191E-2</v>
      </c>
      <c r="AC293" s="472">
        <f t="shared" si="47"/>
        <v>6.2311586009037197E-3</v>
      </c>
      <c r="AD293" s="472">
        <f t="shared" si="48"/>
        <v>0</v>
      </c>
      <c r="AE293" s="472">
        <f t="shared" si="49"/>
        <v>0</v>
      </c>
      <c r="AF293" s="472">
        <f t="shared" si="50"/>
        <v>4.8228780130615547</v>
      </c>
    </row>
    <row r="294" spans="1:32" ht="26.25" x14ac:dyDescent="0.25">
      <c r="A294" s="21" t="s">
        <v>207</v>
      </c>
      <c r="B294" s="4" t="s">
        <v>208</v>
      </c>
      <c r="C294" s="4" t="s">
        <v>212</v>
      </c>
      <c r="D294" s="9" t="s">
        <v>27</v>
      </c>
      <c r="E294" s="9">
        <v>2007</v>
      </c>
      <c r="F294" s="9">
        <v>46</v>
      </c>
      <c r="G294" s="9" t="s">
        <v>329</v>
      </c>
      <c r="H294" s="9" t="s">
        <v>330</v>
      </c>
      <c r="I294" s="9" t="s">
        <v>42</v>
      </c>
      <c r="J294" s="9" t="s">
        <v>370</v>
      </c>
      <c r="K294" s="9" t="s">
        <v>107</v>
      </c>
      <c r="L294" s="306" t="s">
        <v>37</v>
      </c>
      <c r="M294" s="392">
        <v>176.242752</v>
      </c>
      <c r="N294" s="331">
        <v>0.60221499999999994</v>
      </c>
      <c r="O294" s="331">
        <v>0.69630199999999998</v>
      </c>
      <c r="P294" s="331">
        <v>0.69267100000000004</v>
      </c>
      <c r="Q294" s="331">
        <v>0.69630199999999998</v>
      </c>
      <c r="R294" s="331">
        <v>27.813549999999999</v>
      </c>
      <c r="S294" s="331">
        <v>8.0554000000000006</v>
      </c>
      <c r="T294" s="331">
        <v>-1</v>
      </c>
      <c r="U294" s="331">
        <v>-1</v>
      </c>
      <c r="V294" s="331">
        <v>6234.8293679999997</v>
      </c>
      <c r="W294" s="472">
        <f t="shared" si="41"/>
        <v>0.19427437883512511</v>
      </c>
      <c r="X294" s="472">
        <f t="shared" si="42"/>
        <v>6.6382840555164987E-4</v>
      </c>
      <c r="Y294" s="472">
        <f t="shared" si="43"/>
        <v>7.6754156977561997E-4</v>
      </c>
      <c r="Z294" s="472">
        <f t="shared" si="44"/>
        <v>7.635390774090099E-4</v>
      </c>
      <c r="AA294" s="472">
        <f t="shared" si="45"/>
        <v>7.6754156977561997E-4</v>
      </c>
      <c r="AB294" s="472">
        <f t="shared" si="46"/>
        <v>3.0659190736250497E-2</v>
      </c>
      <c r="AC294" s="472">
        <f t="shared" si="47"/>
        <v>8.8795585265740006E-3</v>
      </c>
      <c r="AD294" s="472">
        <f t="shared" si="48"/>
        <v>0</v>
      </c>
      <c r="AE294" s="472">
        <f t="shared" si="49"/>
        <v>0</v>
      </c>
      <c r="AF294" s="472">
        <f t="shared" si="50"/>
        <v>6.8727229282665512</v>
      </c>
    </row>
    <row r="295" spans="1:32" ht="26.25" x14ac:dyDescent="0.25">
      <c r="A295" s="21" t="s">
        <v>207</v>
      </c>
      <c r="B295" s="4" t="s">
        <v>208</v>
      </c>
      <c r="C295" s="4" t="s">
        <v>212</v>
      </c>
      <c r="D295" s="9" t="s">
        <v>27</v>
      </c>
      <c r="E295" s="9">
        <v>2007</v>
      </c>
      <c r="F295" s="9">
        <v>47</v>
      </c>
      <c r="G295" s="9" t="s">
        <v>331</v>
      </c>
      <c r="H295" s="9" t="s">
        <v>332</v>
      </c>
      <c r="I295" s="9" t="s">
        <v>42</v>
      </c>
      <c r="J295" s="9" t="s">
        <v>370</v>
      </c>
      <c r="K295" s="9" t="s">
        <v>107</v>
      </c>
      <c r="L295" s="306" t="s">
        <v>37</v>
      </c>
      <c r="M295" s="392">
        <v>18.957691000000001</v>
      </c>
      <c r="N295" s="331">
        <v>3.0189949999999999</v>
      </c>
      <c r="O295" s="331">
        <v>3.4906649999999999</v>
      </c>
      <c r="P295" s="331">
        <v>3.4724620000000002</v>
      </c>
      <c r="Q295" s="331">
        <v>3.4906649999999999</v>
      </c>
      <c r="R295" s="331">
        <v>3.9650460000000001</v>
      </c>
      <c r="S295" s="331">
        <v>1.229517</v>
      </c>
      <c r="T295" s="331">
        <v>-1</v>
      </c>
      <c r="U295" s="331">
        <v>-1</v>
      </c>
      <c r="V295" s="331">
        <v>951.63826300000005</v>
      </c>
      <c r="W295" s="472">
        <f t="shared" si="41"/>
        <v>2.0897277200785207E-2</v>
      </c>
      <c r="X295" s="472">
        <f t="shared" si="42"/>
        <v>3.3278723333334493E-3</v>
      </c>
      <c r="Y295" s="472">
        <f t="shared" si="43"/>
        <v>3.8477995089211499E-3</v>
      </c>
      <c r="Z295" s="472">
        <f t="shared" si="44"/>
        <v>3.8277341361452198E-3</v>
      </c>
      <c r="AA295" s="472">
        <f t="shared" si="45"/>
        <v>3.8477995089211499E-3</v>
      </c>
      <c r="AB295" s="472">
        <f t="shared" si="46"/>
        <v>4.3707150504702598E-3</v>
      </c>
      <c r="AC295" s="472">
        <f t="shared" si="47"/>
        <v>1.3553104949372697E-3</v>
      </c>
      <c r="AD295" s="472">
        <f t="shared" si="48"/>
        <v>0</v>
      </c>
      <c r="AE295" s="472">
        <f t="shared" si="49"/>
        <v>0</v>
      </c>
      <c r="AF295" s="472">
        <f t="shared" si="50"/>
        <v>1.0490016203336545</v>
      </c>
    </row>
    <row r="296" spans="1:32" ht="26.25" x14ac:dyDescent="0.25">
      <c r="A296" s="21" t="s">
        <v>207</v>
      </c>
      <c r="B296" s="4" t="s">
        <v>208</v>
      </c>
      <c r="C296" s="4" t="s">
        <v>212</v>
      </c>
      <c r="D296" s="9" t="s">
        <v>27</v>
      </c>
      <c r="E296" s="9">
        <v>2007</v>
      </c>
      <c r="F296" s="9">
        <v>48</v>
      </c>
      <c r="G296" s="9" t="s">
        <v>166</v>
      </c>
      <c r="H296" s="9" t="s">
        <v>333</v>
      </c>
      <c r="I296" s="9" t="s">
        <v>42</v>
      </c>
      <c r="J296" s="9" t="s">
        <v>370</v>
      </c>
      <c r="K296" s="9" t="s">
        <v>107</v>
      </c>
      <c r="L296" s="306" t="s">
        <v>37</v>
      </c>
      <c r="M296" s="392">
        <v>-1</v>
      </c>
      <c r="N296" s="331">
        <v>-1</v>
      </c>
      <c r="O296" s="331">
        <v>-1</v>
      </c>
      <c r="P296" s="331">
        <v>-1</v>
      </c>
      <c r="Q296" s="331">
        <v>-1</v>
      </c>
      <c r="R296" s="331">
        <v>-1</v>
      </c>
      <c r="S296" s="331">
        <v>-1</v>
      </c>
      <c r="T296" s="331">
        <v>-1</v>
      </c>
      <c r="U296" s="331">
        <v>-1</v>
      </c>
      <c r="V296" s="331">
        <v>-1</v>
      </c>
      <c r="W296" s="472">
        <f t="shared" si="41"/>
        <v>0</v>
      </c>
      <c r="X296" s="472">
        <f t="shared" si="42"/>
        <v>0</v>
      </c>
      <c r="Y296" s="472">
        <f t="shared" si="43"/>
        <v>0</v>
      </c>
      <c r="Z296" s="472">
        <f t="shared" si="44"/>
        <v>0</v>
      </c>
      <c r="AA296" s="472">
        <f t="shared" si="45"/>
        <v>0</v>
      </c>
      <c r="AB296" s="472">
        <f t="shared" si="46"/>
        <v>0</v>
      </c>
      <c r="AC296" s="472">
        <f t="shared" si="47"/>
        <v>0</v>
      </c>
      <c r="AD296" s="472">
        <f t="shared" si="48"/>
        <v>0</v>
      </c>
      <c r="AE296" s="472">
        <f t="shared" si="49"/>
        <v>0</v>
      </c>
      <c r="AF296" s="472">
        <f t="shared" si="50"/>
        <v>0</v>
      </c>
    </row>
    <row r="297" spans="1:32" ht="26.25" x14ac:dyDescent="0.25">
      <c r="A297" s="21" t="s">
        <v>207</v>
      </c>
      <c r="B297" s="4" t="s">
        <v>208</v>
      </c>
      <c r="C297" s="4" t="s">
        <v>212</v>
      </c>
      <c r="D297" s="9" t="s">
        <v>27</v>
      </c>
      <c r="E297" s="9">
        <v>2007</v>
      </c>
      <c r="F297" s="9">
        <v>49</v>
      </c>
      <c r="G297" s="9" t="s">
        <v>48</v>
      </c>
      <c r="H297" s="9" t="s">
        <v>51</v>
      </c>
      <c r="I297" s="9" t="s">
        <v>42</v>
      </c>
      <c r="J297" s="9" t="s">
        <v>369</v>
      </c>
      <c r="K297" s="9" t="s">
        <v>31</v>
      </c>
      <c r="L297" s="306" t="s">
        <v>37</v>
      </c>
      <c r="M297" s="392">
        <v>113.702471</v>
      </c>
      <c r="N297" s="331">
        <v>46.454664000000001</v>
      </c>
      <c r="O297" s="331">
        <v>53.712463999999997</v>
      </c>
      <c r="P297" s="331">
        <v>53.432380000000002</v>
      </c>
      <c r="Q297" s="331">
        <v>53.712463999999997</v>
      </c>
      <c r="R297" s="331">
        <v>3.5716770000000002</v>
      </c>
      <c r="S297" s="331">
        <v>1.6193329999999999</v>
      </c>
      <c r="T297" s="331">
        <v>1.1674610000000001</v>
      </c>
      <c r="U297" s="331">
        <v>1.1674610000000001</v>
      </c>
      <c r="V297" s="331">
        <v>1253.3536899999999</v>
      </c>
      <c r="W297" s="472">
        <f t="shared" si="41"/>
        <v>0.125335519758247</v>
      </c>
      <c r="X297" s="472">
        <f t="shared" si="42"/>
        <v>5.1207501529449834E-2</v>
      </c>
      <c r="Y297" s="472">
        <f t="shared" si="43"/>
        <v>5.9207856555167838E-2</v>
      </c>
      <c r="Z297" s="472">
        <f t="shared" si="44"/>
        <v>5.8899116794217797E-2</v>
      </c>
      <c r="AA297" s="472">
        <f t="shared" si="45"/>
        <v>5.9207856555167838E-2</v>
      </c>
      <c r="AB297" s="472">
        <f t="shared" si="46"/>
        <v>3.9370999527668701E-3</v>
      </c>
      <c r="AC297" s="472">
        <f t="shared" si="47"/>
        <v>1.7850090805562298E-3</v>
      </c>
      <c r="AD297" s="472">
        <f t="shared" si="48"/>
        <v>1.28690546428391E-3</v>
      </c>
      <c r="AE297" s="472">
        <f t="shared" si="49"/>
        <v>1.28690546428391E-3</v>
      </c>
      <c r="AF297" s="472">
        <f t="shared" si="50"/>
        <v>1.3815859479172337</v>
      </c>
    </row>
    <row r="298" spans="1:32" ht="26.25" x14ac:dyDescent="0.25">
      <c r="A298" s="21" t="s">
        <v>207</v>
      </c>
      <c r="B298" s="4" t="s">
        <v>208</v>
      </c>
      <c r="C298" s="4" t="s">
        <v>212</v>
      </c>
      <c r="D298" s="9" t="s">
        <v>27</v>
      </c>
      <c r="E298" s="9">
        <v>2007</v>
      </c>
      <c r="F298" s="9">
        <v>50</v>
      </c>
      <c r="G298" s="9" t="s">
        <v>54</v>
      </c>
      <c r="H298" s="9" t="s">
        <v>47</v>
      </c>
      <c r="I298" s="9" t="s">
        <v>42</v>
      </c>
      <c r="J298" s="9" t="s">
        <v>369</v>
      </c>
      <c r="K298" s="9" t="s">
        <v>31</v>
      </c>
      <c r="L298" s="306" t="s">
        <v>37</v>
      </c>
      <c r="M298" s="392">
        <v>513.20103600000004</v>
      </c>
      <c r="N298" s="331">
        <v>96.413915000000003</v>
      </c>
      <c r="O298" s="331">
        <v>111.477051</v>
      </c>
      <c r="P298" s="331">
        <v>110.895754</v>
      </c>
      <c r="Q298" s="331">
        <v>111.477051</v>
      </c>
      <c r="R298" s="331">
        <v>46.227704000000003</v>
      </c>
      <c r="S298" s="331">
        <v>14.862466</v>
      </c>
      <c r="T298" s="331">
        <v>-1</v>
      </c>
      <c r="U298" s="331">
        <v>-1</v>
      </c>
      <c r="V298" s="331">
        <v>11503.456328</v>
      </c>
      <c r="W298" s="472">
        <f t="shared" si="41"/>
        <v>0.56570730628651722</v>
      </c>
      <c r="X298" s="472">
        <f t="shared" si="42"/>
        <v>0.10627814894587864</v>
      </c>
      <c r="Y298" s="472">
        <f t="shared" si="43"/>
        <v>0.12288241412274681</v>
      </c>
      <c r="Z298" s="472">
        <f t="shared" si="44"/>
        <v>0.12224164386517773</v>
      </c>
      <c r="AA298" s="472">
        <f t="shared" si="45"/>
        <v>0.12288241412274681</v>
      </c>
      <c r="AB298" s="472">
        <f t="shared" si="46"/>
        <v>5.0957320954532245E-2</v>
      </c>
      <c r="AC298" s="472">
        <f t="shared" si="47"/>
        <v>1.6383064366290459E-2</v>
      </c>
      <c r="AD298" s="472">
        <f t="shared" si="48"/>
        <v>0</v>
      </c>
      <c r="AE298" s="472">
        <f t="shared" si="49"/>
        <v>0</v>
      </c>
      <c r="AF298" s="472">
        <f t="shared" si="50"/>
        <v>12.68039001444547</v>
      </c>
    </row>
    <row r="299" spans="1:32" ht="26.25" x14ac:dyDescent="0.25">
      <c r="A299" s="21" t="s">
        <v>207</v>
      </c>
      <c r="B299" s="4" t="s">
        <v>208</v>
      </c>
      <c r="C299" s="4" t="s">
        <v>212</v>
      </c>
      <c r="D299" s="9" t="s">
        <v>27</v>
      </c>
      <c r="E299" s="9">
        <v>2007</v>
      </c>
      <c r="F299" s="9">
        <v>51</v>
      </c>
      <c r="G299" s="9" t="s">
        <v>334</v>
      </c>
      <c r="H299" s="9" t="s">
        <v>58</v>
      </c>
      <c r="I299" s="9" t="s">
        <v>30</v>
      </c>
      <c r="J299" s="9" t="s">
        <v>369</v>
      </c>
      <c r="K299" s="9" t="s">
        <v>31</v>
      </c>
      <c r="L299" s="306" t="s">
        <v>37</v>
      </c>
      <c r="M299" s="392">
        <v>11.440327</v>
      </c>
      <c r="N299" s="331">
        <v>1.3160719999999999</v>
      </c>
      <c r="O299" s="331">
        <v>1.521687</v>
      </c>
      <c r="P299" s="331">
        <v>1.513752</v>
      </c>
      <c r="Q299" s="331">
        <v>1.521687</v>
      </c>
      <c r="R299" s="331">
        <v>7.7030000000000001E-2</v>
      </c>
      <c r="S299" s="331">
        <v>0.101532</v>
      </c>
      <c r="T299" s="331">
        <v>-1</v>
      </c>
      <c r="U299" s="331">
        <v>-1</v>
      </c>
      <c r="V299" s="331">
        <v>78.585284000000001</v>
      </c>
      <c r="W299" s="472">
        <f t="shared" si="41"/>
        <v>1.2610801842198368E-2</v>
      </c>
      <c r="X299" s="472">
        <f t="shared" si="42"/>
        <v>1.4507210503743198E-3</v>
      </c>
      <c r="Y299" s="472">
        <f t="shared" si="43"/>
        <v>1.6773727903799699E-3</v>
      </c>
      <c r="Z299" s="472">
        <f t="shared" si="44"/>
        <v>1.6686259501351199E-3</v>
      </c>
      <c r="AA299" s="472">
        <f t="shared" si="45"/>
        <v>1.6773727903799699E-3</v>
      </c>
      <c r="AB299" s="472">
        <f t="shared" si="46"/>
        <v>8.4911040209300002E-5</v>
      </c>
      <c r="AC299" s="472">
        <f t="shared" si="47"/>
        <v>1.1191987192691999E-4</v>
      </c>
      <c r="AD299" s="472">
        <f t="shared" si="48"/>
        <v>0</v>
      </c>
      <c r="AE299" s="472">
        <f t="shared" si="49"/>
        <v>0</v>
      </c>
      <c r="AF299" s="472">
        <f t="shared" si="50"/>
        <v>8.6625447352762036E-2</v>
      </c>
    </row>
    <row r="300" spans="1:32" ht="26.25" x14ac:dyDescent="0.25">
      <c r="A300" s="21" t="s">
        <v>207</v>
      </c>
      <c r="B300" s="4" t="s">
        <v>208</v>
      </c>
      <c r="C300" s="4" t="s">
        <v>212</v>
      </c>
      <c r="D300" s="9" t="s">
        <v>27</v>
      </c>
      <c r="E300" s="9">
        <v>2007</v>
      </c>
      <c r="F300" s="9">
        <v>52</v>
      </c>
      <c r="G300" s="9" t="s">
        <v>335</v>
      </c>
      <c r="H300" s="9" t="s">
        <v>336</v>
      </c>
      <c r="I300" s="9" t="s">
        <v>42</v>
      </c>
      <c r="J300" s="9"/>
      <c r="K300" s="9" t="s">
        <v>104</v>
      </c>
      <c r="L300" s="306" t="s">
        <v>37</v>
      </c>
      <c r="M300" s="392">
        <v>6.1551200000000001</v>
      </c>
      <c r="N300" s="331">
        <v>1.427295</v>
      </c>
      <c r="O300" s="331">
        <v>1.6502870000000001</v>
      </c>
      <c r="P300" s="331">
        <v>1.6416809999999999</v>
      </c>
      <c r="Q300" s="331">
        <v>1.6502870000000001</v>
      </c>
      <c r="R300" s="331">
        <v>0.10247100000000001</v>
      </c>
      <c r="S300" s="331">
        <v>9.4985E-2</v>
      </c>
      <c r="T300" s="331">
        <v>-1</v>
      </c>
      <c r="U300" s="331">
        <v>-1</v>
      </c>
      <c r="V300" s="331">
        <v>73.517470000000003</v>
      </c>
      <c r="W300" s="472">
        <f t="shared" si="41"/>
        <v>6.7848583904072E-3</v>
      </c>
      <c r="X300" s="472">
        <f t="shared" si="42"/>
        <v>1.5733234212064499E-3</v>
      </c>
      <c r="Y300" s="472">
        <f t="shared" si="43"/>
        <v>1.8191300248459699E-3</v>
      </c>
      <c r="Z300" s="472">
        <f t="shared" si="44"/>
        <v>1.8096435337121098E-3</v>
      </c>
      <c r="AA300" s="472">
        <f t="shared" si="45"/>
        <v>1.8191300248459699E-3</v>
      </c>
      <c r="AB300" s="472">
        <f t="shared" si="46"/>
        <v>1.1295494224700999E-4</v>
      </c>
      <c r="AC300" s="472">
        <f t="shared" si="47"/>
        <v>1.0470303978034998E-4</v>
      </c>
      <c r="AD300" s="472">
        <f t="shared" si="48"/>
        <v>0</v>
      </c>
      <c r="AE300" s="472">
        <f t="shared" si="49"/>
        <v>0</v>
      </c>
      <c r="AF300" s="472">
        <f t="shared" si="50"/>
        <v>8.1039138663585697E-2</v>
      </c>
    </row>
    <row r="301" spans="1:32" ht="26.25" x14ac:dyDescent="0.25">
      <c r="A301" s="21" t="s">
        <v>207</v>
      </c>
      <c r="B301" s="4" t="s">
        <v>208</v>
      </c>
      <c r="C301" s="4" t="s">
        <v>212</v>
      </c>
      <c r="D301" s="9" t="s">
        <v>27</v>
      </c>
      <c r="E301" s="9">
        <v>2007</v>
      </c>
      <c r="F301" s="9">
        <v>53</v>
      </c>
      <c r="G301" s="9" t="s">
        <v>74</v>
      </c>
      <c r="H301" s="9" t="s">
        <v>75</v>
      </c>
      <c r="I301" s="9" t="s">
        <v>42</v>
      </c>
      <c r="J301" s="9" t="s">
        <v>369</v>
      </c>
      <c r="K301" s="9" t="s">
        <v>31</v>
      </c>
      <c r="L301" s="306" t="s">
        <v>37</v>
      </c>
      <c r="M301" s="392">
        <v>7855.411787</v>
      </c>
      <c r="N301" s="331">
        <v>592.90934900000002</v>
      </c>
      <c r="O301" s="331">
        <v>685.54197699999997</v>
      </c>
      <c r="P301" s="331">
        <v>681.967218</v>
      </c>
      <c r="Q301" s="331">
        <v>685.54197699999997</v>
      </c>
      <c r="R301" s="331">
        <v>1396.2380780000001</v>
      </c>
      <c r="S301" s="331">
        <v>417.22462899999999</v>
      </c>
      <c r="T301" s="331">
        <v>47.386893000000001</v>
      </c>
      <c r="U301" s="331">
        <v>47.386893000000001</v>
      </c>
      <c r="V301" s="331">
        <v>322929.27977800003</v>
      </c>
      <c r="W301" s="472">
        <f t="shared" si="41"/>
        <v>8.6591092575174091</v>
      </c>
      <c r="X301" s="472">
        <f t="shared" si="42"/>
        <v>0.65357068120743711</v>
      </c>
      <c r="Y301" s="472">
        <f t="shared" si="43"/>
        <v>0.75568067472685985</v>
      </c>
      <c r="Z301" s="472">
        <f t="shared" si="44"/>
        <v>0.75174017745063559</v>
      </c>
      <c r="AA301" s="472">
        <f t="shared" si="45"/>
        <v>0.75568067472685985</v>
      </c>
      <c r="AB301" s="472">
        <f t="shared" si="46"/>
        <v>1.5390890248320623</v>
      </c>
      <c r="AC301" s="472">
        <f t="shared" si="47"/>
        <v>0.45991142735725393</v>
      </c>
      <c r="AD301" s="472">
        <f t="shared" si="48"/>
        <v>5.2235108099659824E-2</v>
      </c>
      <c r="AE301" s="472">
        <f t="shared" si="49"/>
        <v>5.2235108099659824E-2</v>
      </c>
      <c r="AF301" s="472">
        <f t="shared" si="50"/>
        <v>355.96859742944366</v>
      </c>
    </row>
    <row r="302" spans="1:32" ht="26.25" x14ac:dyDescent="0.25">
      <c r="A302" s="21" t="s">
        <v>207</v>
      </c>
      <c r="B302" s="4" t="s">
        <v>208</v>
      </c>
      <c r="C302" s="4" t="s">
        <v>212</v>
      </c>
      <c r="D302" s="9" t="s">
        <v>27</v>
      </c>
      <c r="E302" s="9">
        <v>2007</v>
      </c>
      <c r="F302" s="9">
        <v>54</v>
      </c>
      <c r="G302" s="9" t="s">
        <v>126</v>
      </c>
      <c r="H302" s="9" t="s">
        <v>53</v>
      </c>
      <c r="I302" s="9" t="s">
        <v>42</v>
      </c>
      <c r="J302" s="9" t="s">
        <v>369</v>
      </c>
      <c r="K302" s="9" t="s">
        <v>31</v>
      </c>
      <c r="L302" s="306" t="s">
        <v>37</v>
      </c>
      <c r="M302" s="392">
        <v>658.89315199999999</v>
      </c>
      <c r="N302" s="331">
        <v>654.88608799999997</v>
      </c>
      <c r="O302" s="331">
        <v>757.201593</v>
      </c>
      <c r="P302" s="331">
        <v>753.25316499999997</v>
      </c>
      <c r="Q302" s="331">
        <v>757.201593</v>
      </c>
      <c r="R302" s="331">
        <v>10.209804</v>
      </c>
      <c r="S302" s="331">
        <v>7.4836900000000002</v>
      </c>
      <c r="T302" s="331">
        <v>14.567422000000001</v>
      </c>
      <c r="U302" s="331">
        <v>14.567422000000001</v>
      </c>
      <c r="V302" s="331">
        <v>5792.3297210000001</v>
      </c>
      <c r="W302" s="472">
        <f t="shared" si="41"/>
        <v>0.72630537353114899</v>
      </c>
      <c r="X302" s="472">
        <f t="shared" si="42"/>
        <v>0.72188834156405512</v>
      </c>
      <c r="Y302" s="472">
        <f t="shared" si="43"/>
        <v>0.83467187991391678</v>
      </c>
      <c r="Z302" s="472">
        <f t="shared" si="44"/>
        <v>0.83031948307279602</v>
      </c>
      <c r="AA302" s="472">
        <f t="shared" si="45"/>
        <v>0.83467187991391678</v>
      </c>
      <c r="AB302" s="472">
        <f t="shared" si="46"/>
        <v>1.1254382422083238E-2</v>
      </c>
      <c r="AC302" s="472">
        <f t="shared" si="47"/>
        <v>8.2493561275339012E-3</v>
      </c>
      <c r="AD302" s="472">
        <f t="shared" si="48"/>
        <v>1.6057834028142821E-2</v>
      </c>
      <c r="AE302" s="472">
        <f t="shared" si="49"/>
        <v>1.6057834028142821E-2</v>
      </c>
      <c r="AF302" s="472">
        <f t="shared" si="50"/>
        <v>6.3849505627074441</v>
      </c>
    </row>
    <row r="303" spans="1:32" ht="26.25" x14ac:dyDescent="0.25">
      <c r="A303" s="12" t="s">
        <v>248</v>
      </c>
      <c r="B303" s="4" t="s">
        <v>249</v>
      </c>
      <c r="C303" s="4" t="s">
        <v>212</v>
      </c>
      <c r="D303" s="9" t="s">
        <v>27</v>
      </c>
      <c r="E303" s="9">
        <v>2007</v>
      </c>
      <c r="F303" s="9">
        <v>1</v>
      </c>
      <c r="G303" s="9" t="s">
        <v>235</v>
      </c>
      <c r="H303" s="9" t="s">
        <v>236</v>
      </c>
      <c r="I303" s="9" t="s">
        <v>42</v>
      </c>
      <c r="J303" s="9" t="s">
        <v>373</v>
      </c>
      <c r="K303" s="9" t="s">
        <v>119</v>
      </c>
      <c r="L303" s="306" t="s">
        <v>37</v>
      </c>
      <c r="M303" s="392">
        <v>-1</v>
      </c>
      <c r="N303" s="331">
        <v>-1</v>
      </c>
      <c r="O303" s="331">
        <v>-1</v>
      </c>
      <c r="P303" s="331">
        <v>-1</v>
      </c>
      <c r="Q303" s="331">
        <v>-1</v>
      </c>
      <c r="R303" s="331">
        <v>-1</v>
      </c>
      <c r="S303" s="331">
        <v>-1</v>
      </c>
      <c r="T303" s="331">
        <v>-1</v>
      </c>
      <c r="U303" s="331">
        <v>-1</v>
      </c>
      <c r="V303" s="331">
        <v>-1</v>
      </c>
      <c r="W303" s="472">
        <f t="shared" si="41"/>
        <v>0</v>
      </c>
      <c r="X303" s="472">
        <f t="shared" si="42"/>
        <v>0</v>
      </c>
      <c r="Y303" s="472">
        <f t="shared" si="43"/>
        <v>0</v>
      </c>
      <c r="Z303" s="472">
        <f t="shared" si="44"/>
        <v>0</v>
      </c>
      <c r="AA303" s="472">
        <f t="shared" si="45"/>
        <v>0</v>
      </c>
      <c r="AB303" s="472">
        <f t="shared" si="46"/>
        <v>0</v>
      </c>
      <c r="AC303" s="472">
        <f t="shared" si="47"/>
        <v>0</v>
      </c>
      <c r="AD303" s="472">
        <f t="shared" si="48"/>
        <v>0</v>
      </c>
      <c r="AE303" s="472">
        <f t="shared" si="49"/>
        <v>0</v>
      </c>
      <c r="AF303" s="472">
        <f t="shared" si="50"/>
        <v>0</v>
      </c>
    </row>
    <row r="304" spans="1:32" ht="26.25" x14ac:dyDescent="0.25">
      <c r="A304" s="12" t="s">
        <v>248</v>
      </c>
      <c r="B304" s="4" t="s">
        <v>249</v>
      </c>
      <c r="C304" s="4" t="s">
        <v>212</v>
      </c>
      <c r="D304" s="9" t="s">
        <v>27</v>
      </c>
      <c r="E304" s="9">
        <v>2007</v>
      </c>
      <c r="F304" s="9">
        <v>4</v>
      </c>
      <c r="G304" s="9" t="s">
        <v>54</v>
      </c>
      <c r="H304" s="9" t="s">
        <v>47</v>
      </c>
      <c r="I304" s="9" t="s">
        <v>42</v>
      </c>
      <c r="J304" s="9" t="s">
        <v>369</v>
      </c>
      <c r="K304" s="9" t="s">
        <v>31</v>
      </c>
      <c r="L304" s="306" t="s">
        <v>37</v>
      </c>
      <c r="M304" s="392">
        <v>181.12977699999999</v>
      </c>
      <c r="N304" s="331">
        <v>34.028441000000001</v>
      </c>
      <c r="O304" s="331">
        <v>39.344842</v>
      </c>
      <c r="P304" s="331">
        <v>39.139678000000004</v>
      </c>
      <c r="Q304" s="331">
        <v>39.344842</v>
      </c>
      <c r="R304" s="331">
        <v>16.315660000000001</v>
      </c>
      <c r="S304" s="331">
        <v>5.2455759999999998</v>
      </c>
      <c r="T304" s="331">
        <v>-1</v>
      </c>
      <c r="U304" s="331">
        <v>-1</v>
      </c>
      <c r="V304" s="331">
        <v>4060.0434100000002</v>
      </c>
      <c r="W304" s="472">
        <f t="shared" si="41"/>
        <v>0.19966140176487784</v>
      </c>
      <c r="X304" s="472">
        <f t="shared" si="42"/>
        <v>3.750993537596771E-2</v>
      </c>
      <c r="Y304" s="472">
        <f t="shared" si="43"/>
        <v>4.3370264326763011E-2</v>
      </c>
      <c r="Z304" s="472">
        <f t="shared" si="44"/>
        <v>4.3144109729158178E-2</v>
      </c>
      <c r="AA304" s="472">
        <f t="shared" si="45"/>
        <v>4.3370264326763011E-2</v>
      </c>
      <c r="AB304" s="472">
        <f t="shared" si="46"/>
        <v>1.7984936548114599E-2</v>
      </c>
      <c r="AC304" s="472">
        <f t="shared" si="47"/>
        <v>5.7822577522645595E-3</v>
      </c>
      <c r="AD304" s="472">
        <f t="shared" si="48"/>
        <v>0</v>
      </c>
      <c r="AE304" s="472">
        <f t="shared" si="49"/>
        <v>0</v>
      </c>
      <c r="AF304" s="472">
        <f t="shared" si="50"/>
        <v>4.4754317699339676</v>
      </c>
    </row>
    <row r="305" spans="1:32" ht="26.25" x14ac:dyDescent="0.25">
      <c r="A305" s="12" t="s">
        <v>248</v>
      </c>
      <c r="B305" s="4" t="s">
        <v>249</v>
      </c>
      <c r="C305" s="4" t="s">
        <v>212</v>
      </c>
      <c r="D305" s="9" t="s">
        <v>27</v>
      </c>
      <c r="E305" s="9">
        <v>2007</v>
      </c>
      <c r="F305" s="9">
        <v>6</v>
      </c>
      <c r="G305" s="9" t="s">
        <v>74</v>
      </c>
      <c r="H305" s="9" t="s">
        <v>75</v>
      </c>
      <c r="I305" s="9" t="s">
        <v>42</v>
      </c>
      <c r="J305" s="9" t="s">
        <v>369</v>
      </c>
      <c r="K305" s="9" t="s">
        <v>31</v>
      </c>
      <c r="L305" s="306" t="s">
        <v>37</v>
      </c>
      <c r="M305" s="392">
        <v>2462.1880040000001</v>
      </c>
      <c r="N305" s="331">
        <v>185.84057999999999</v>
      </c>
      <c r="O305" s="331">
        <v>214.87520699999999</v>
      </c>
      <c r="P305" s="331">
        <v>213.75474</v>
      </c>
      <c r="Q305" s="331">
        <v>214.87520699999999</v>
      </c>
      <c r="R305" s="331">
        <v>437.634683</v>
      </c>
      <c r="S305" s="331">
        <v>130.774236</v>
      </c>
      <c r="T305" s="331">
        <v>14.852874</v>
      </c>
      <c r="U305" s="331">
        <v>14.852874</v>
      </c>
      <c r="V305" s="331">
        <v>101218.44918</v>
      </c>
      <c r="W305" s="472">
        <f t="shared" si="41"/>
        <v>2.7140976841555253</v>
      </c>
      <c r="X305" s="472">
        <f t="shared" si="42"/>
        <v>0.20485417319095978</v>
      </c>
      <c r="Y305" s="472">
        <f t="shared" si="43"/>
        <v>0.23685937091469114</v>
      </c>
      <c r="Z305" s="472">
        <f t="shared" si="44"/>
        <v>0.23562426746810938</v>
      </c>
      <c r="AA305" s="472">
        <f t="shared" si="45"/>
        <v>0.23685937091469114</v>
      </c>
      <c r="AB305" s="472">
        <f t="shared" si="46"/>
        <v>0.48240966071916475</v>
      </c>
      <c r="AC305" s="472">
        <f t="shared" si="47"/>
        <v>0.14415391939940914</v>
      </c>
      <c r="AD305" s="472">
        <f t="shared" si="48"/>
        <v>1.6372490996204938E-2</v>
      </c>
      <c r="AE305" s="472">
        <f t="shared" si="49"/>
        <v>1.6372490996204938E-2</v>
      </c>
      <c r="AF305" s="472">
        <f t="shared" si="50"/>
        <v>111.57424131177422</v>
      </c>
    </row>
    <row r="306" spans="1:32" ht="26.25" x14ac:dyDescent="0.25">
      <c r="A306" s="12" t="s">
        <v>248</v>
      </c>
      <c r="B306" s="4" t="s">
        <v>249</v>
      </c>
      <c r="C306" s="4" t="s">
        <v>212</v>
      </c>
      <c r="D306" s="9" t="s">
        <v>27</v>
      </c>
      <c r="E306" s="9">
        <v>2007</v>
      </c>
      <c r="F306" s="9">
        <v>2</v>
      </c>
      <c r="G306" s="9" t="s">
        <v>97</v>
      </c>
      <c r="H306" s="9" t="s">
        <v>98</v>
      </c>
      <c r="I306" s="9" t="s">
        <v>42</v>
      </c>
      <c r="J306" s="9" t="s">
        <v>369</v>
      </c>
      <c r="K306" s="9" t="s">
        <v>94</v>
      </c>
      <c r="L306" s="306" t="s">
        <v>37</v>
      </c>
      <c r="M306" s="392">
        <v>247.174948</v>
      </c>
      <c r="N306" s="331">
        <v>22.909175000000001</v>
      </c>
      <c r="O306" s="331">
        <v>26.488368000000001</v>
      </c>
      <c r="P306" s="331">
        <v>26.350244</v>
      </c>
      <c r="Q306" s="331">
        <v>26.488368000000001</v>
      </c>
      <c r="R306" s="331">
        <v>24.954775000000001</v>
      </c>
      <c r="S306" s="331">
        <v>8.0062359999999995</v>
      </c>
      <c r="T306" s="331">
        <v>1.275196</v>
      </c>
      <c r="U306" s="331">
        <v>1.275196</v>
      </c>
      <c r="V306" s="331">
        <v>6196.7767219999996</v>
      </c>
      <c r="W306" s="472">
        <f t="shared" si="41"/>
        <v>0.27246374072906182</v>
      </c>
      <c r="X306" s="472">
        <f t="shared" si="42"/>
        <v>2.5253042705269249E-2</v>
      </c>
      <c r="Y306" s="472">
        <f t="shared" si="43"/>
        <v>2.919842762984208E-2</v>
      </c>
      <c r="Z306" s="472">
        <f t="shared" si="44"/>
        <v>2.9046171982459637E-2</v>
      </c>
      <c r="AA306" s="472">
        <f t="shared" si="45"/>
        <v>2.919842762984208E-2</v>
      </c>
      <c r="AB306" s="472">
        <f t="shared" si="46"/>
        <v>2.7507930721005248E-2</v>
      </c>
      <c r="AC306" s="472">
        <f t="shared" si="47"/>
        <v>8.8253644933291592E-3</v>
      </c>
      <c r="AD306" s="472">
        <f t="shared" si="48"/>
        <v>1.4056629732667597E-3</v>
      </c>
      <c r="AE306" s="472">
        <f t="shared" si="49"/>
        <v>1.4056629732667597E-3</v>
      </c>
      <c r="AF306" s="472">
        <f t="shared" si="50"/>
        <v>6.8307770662053251</v>
      </c>
    </row>
    <row r="307" spans="1:32" ht="26.25" x14ac:dyDescent="0.25">
      <c r="A307" s="12" t="s">
        <v>248</v>
      </c>
      <c r="B307" s="4" t="s">
        <v>249</v>
      </c>
      <c r="C307" s="4" t="s">
        <v>212</v>
      </c>
      <c r="D307" s="9" t="s">
        <v>27</v>
      </c>
      <c r="E307" s="9">
        <v>2007</v>
      </c>
      <c r="F307" s="9">
        <v>7</v>
      </c>
      <c r="G307" s="9" t="s">
        <v>337</v>
      </c>
      <c r="H307" s="9" t="s">
        <v>338</v>
      </c>
      <c r="I307" s="9" t="s">
        <v>42</v>
      </c>
      <c r="J307" s="9" t="s">
        <v>369</v>
      </c>
      <c r="K307" s="9" t="s">
        <v>215</v>
      </c>
      <c r="L307" s="306" t="s">
        <v>37</v>
      </c>
      <c r="M307" s="392">
        <v>91.991213000000002</v>
      </c>
      <c r="N307" s="331">
        <v>14.981869</v>
      </c>
      <c r="O307" s="331">
        <v>17.322547</v>
      </c>
      <c r="P307" s="331">
        <v>17.232219000000001</v>
      </c>
      <c r="Q307" s="331">
        <v>17.322547</v>
      </c>
      <c r="R307" s="331">
        <v>3.9487839999999998</v>
      </c>
      <c r="S307" s="331">
        <v>1.6429769999999999</v>
      </c>
      <c r="T307" s="331">
        <v>-1</v>
      </c>
      <c r="U307" s="331">
        <v>-1</v>
      </c>
      <c r="V307" s="331">
        <v>1271.6543610000001</v>
      </c>
      <c r="W307" s="472">
        <f t="shared" si="41"/>
        <v>0.10140295451051902</v>
      </c>
      <c r="X307" s="472">
        <f t="shared" si="42"/>
        <v>1.6514683643638388E-2</v>
      </c>
      <c r="Y307" s="472">
        <f t="shared" si="43"/>
        <v>1.9094839476106566E-2</v>
      </c>
      <c r="Z307" s="472">
        <f t="shared" si="44"/>
        <v>1.8995269900096892E-2</v>
      </c>
      <c r="AA307" s="472">
        <f t="shared" si="45"/>
        <v>1.9094839476106566E-2</v>
      </c>
      <c r="AB307" s="472">
        <f t="shared" si="46"/>
        <v>4.3527892639470397E-3</v>
      </c>
      <c r="AC307" s="472">
        <f t="shared" si="47"/>
        <v>1.8110721291698696E-3</v>
      </c>
      <c r="AD307" s="472">
        <f t="shared" si="48"/>
        <v>0</v>
      </c>
      <c r="AE307" s="472">
        <f t="shared" si="49"/>
        <v>0</v>
      </c>
      <c r="AF307" s="472">
        <f t="shared" si="50"/>
        <v>1.4017589845411231</v>
      </c>
    </row>
    <row r="308" spans="1:32" ht="26.25" x14ac:dyDescent="0.25">
      <c r="A308" s="12" t="s">
        <v>248</v>
      </c>
      <c r="B308" s="4" t="s">
        <v>249</v>
      </c>
      <c r="C308" s="4" t="s">
        <v>212</v>
      </c>
      <c r="D308" s="9" t="s">
        <v>27</v>
      </c>
      <c r="E308" s="9">
        <v>2007</v>
      </c>
      <c r="F308" s="9">
        <v>3</v>
      </c>
      <c r="G308" s="9" t="s">
        <v>132</v>
      </c>
      <c r="H308" s="9" t="s">
        <v>134</v>
      </c>
      <c r="I308" s="9" t="s">
        <v>42</v>
      </c>
      <c r="J308" s="9" t="s">
        <v>371</v>
      </c>
      <c r="K308" s="9" t="s">
        <v>129</v>
      </c>
      <c r="L308" s="306" t="s">
        <v>37</v>
      </c>
      <c r="M308" s="392">
        <v>1.2852380000000001</v>
      </c>
      <c r="N308" s="331">
        <v>6.4376000000000003E-2</v>
      </c>
      <c r="O308" s="331">
        <v>5.6162999999999998E-2</v>
      </c>
      <c r="P308" s="331">
        <v>5.3734999999999998E-2</v>
      </c>
      <c r="Q308" s="331">
        <v>6.3069E-2</v>
      </c>
      <c r="R308" s="331">
        <v>2.6210000000000001E-3</v>
      </c>
      <c r="S308" s="331">
        <v>1.9120000000000001E-3</v>
      </c>
      <c r="T308" s="331">
        <v>-1</v>
      </c>
      <c r="U308" s="331">
        <v>-1</v>
      </c>
      <c r="V308" s="331">
        <v>1.47949</v>
      </c>
      <c r="W308" s="472">
        <f t="shared" si="41"/>
        <v>1.41673238344178E-3</v>
      </c>
      <c r="X308" s="472">
        <f t="shared" si="42"/>
        <v>7.0962392892560001E-5</v>
      </c>
      <c r="Y308" s="472">
        <f t="shared" si="43"/>
        <v>6.1909110103529992E-5</v>
      </c>
      <c r="Z308" s="472">
        <f t="shared" si="44"/>
        <v>5.9232698242849998E-5</v>
      </c>
      <c r="AA308" s="472">
        <f t="shared" si="45"/>
        <v>6.9521672010390003E-5</v>
      </c>
      <c r="AB308" s="472">
        <f t="shared" si="46"/>
        <v>2.88915794351E-6</v>
      </c>
      <c r="AC308" s="472">
        <f t="shared" si="47"/>
        <v>2.1076192247199998E-6</v>
      </c>
      <c r="AD308" s="472">
        <f t="shared" si="48"/>
        <v>0</v>
      </c>
      <c r="AE308" s="472">
        <f t="shared" si="49"/>
        <v>0</v>
      </c>
      <c r="AF308" s="472">
        <f t="shared" si="50"/>
        <v>1.6308585600319E-3</v>
      </c>
    </row>
    <row r="309" spans="1:32" ht="26.25" x14ac:dyDescent="0.25">
      <c r="A309" s="12" t="s">
        <v>248</v>
      </c>
      <c r="B309" s="4" t="s">
        <v>249</v>
      </c>
      <c r="C309" s="4" t="s">
        <v>212</v>
      </c>
      <c r="D309" s="9" t="s">
        <v>27</v>
      </c>
      <c r="E309" s="9">
        <v>2007</v>
      </c>
      <c r="F309" s="9">
        <v>5</v>
      </c>
      <c r="G309" s="9" t="s">
        <v>339</v>
      </c>
      <c r="H309" s="9" t="s">
        <v>340</v>
      </c>
      <c r="I309" s="9" t="s">
        <v>42</v>
      </c>
      <c r="J309" s="9" t="s">
        <v>372</v>
      </c>
      <c r="K309" s="9" t="s">
        <v>107</v>
      </c>
      <c r="L309" s="306" t="s">
        <v>37</v>
      </c>
      <c r="M309" s="392">
        <v>16.442163999999998</v>
      </c>
      <c r="N309" s="331">
        <v>1.133942</v>
      </c>
      <c r="O309" s="331">
        <v>1.3111029999999999</v>
      </c>
      <c r="P309" s="331">
        <v>1.3042659999999999</v>
      </c>
      <c r="Q309" s="331">
        <v>1.3111029999999999</v>
      </c>
      <c r="R309" s="331">
        <v>4.3433809999999999</v>
      </c>
      <c r="S309" s="331">
        <v>1.263995</v>
      </c>
      <c r="T309" s="331">
        <v>-1</v>
      </c>
      <c r="U309" s="331">
        <v>-1</v>
      </c>
      <c r="V309" s="331">
        <v>978.32398000000001</v>
      </c>
      <c r="W309" s="472">
        <f t="shared" si="41"/>
        <v>1.8124383338074836E-2</v>
      </c>
      <c r="X309" s="472">
        <f t="shared" si="42"/>
        <v>1.2499570914840199E-3</v>
      </c>
      <c r="Y309" s="472">
        <f t="shared" si="43"/>
        <v>1.4452436654749299E-3</v>
      </c>
      <c r="Z309" s="472">
        <f t="shared" si="44"/>
        <v>1.4377071630484598E-3</v>
      </c>
      <c r="AA309" s="472">
        <f t="shared" si="45"/>
        <v>1.4452436654749299E-3</v>
      </c>
      <c r="AB309" s="472">
        <f t="shared" si="46"/>
        <v>4.7877579999391091E-3</v>
      </c>
      <c r="AC309" s="472">
        <f t="shared" si="47"/>
        <v>1.3933159842834499E-3</v>
      </c>
      <c r="AD309" s="472">
        <f t="shared" si="48"/>
        <v>0</v>
      </c>
      <c r="AE309" s="472">
        <f t="shared" si="49"/>
        <v>0</v>
      </c>
      <c r="AF309" s="472">
        <f t="shared" si="50"/>
        <v>1.0784175879982139</v>
      </c>
    </row>
    <row r="310" spans="1:32" x14ac:dyDescent="0.25">
      <c r="A310" s="11" t="s">
        <v>246</v>
      </c>
      <c r="B310" s="5" t="s">
        <v>244</v>
      </c>
      <c r="C310" s="4" t="s">
        <v>247</v>
      </c>
      <c r="D310" s="9" t="s">
        <v>27</v>
      </c>
      <c r="E310" s="9">
        <v>2007</v>
      </c>
      <c r="F310" s="9">
        <v>7</v>
      </c>
      <c r="G310" s="9" t="s">
        <v>156</v>
      </c>
      <c r="H310" s="9" t="s">
        <v>116</v>
      </c>
      <c r="I310" s="9" t="s">
        <v>42</v>
      </c>
      <c r="J310" s="9" t="s">
        <v>371</v>
      </c>
      <c r="K310" s="9" t="s">
        <v>129</v>
      </c>
      <c r="L310" s="306" t="s">
        <v>37</v>
      </c>
      <c r="M310" s="392">
        <v>613.54153199999996</v>
      </c>
      <c r="N310" s="331">
        <v>29.300276</v>
      </c>
      <c r="O310" s="331">
        <v>25.562425000000001</v>
      </c>
      <c r="P310" s="331">
        <v>24.457234</v>
      </c>
      <c r="Q310" s="331">
        <v>28.7057</v>
      </c>
      <c r="R310" s="331">
        <v>0.242562</v>
      </c>
      <c r="S310" s="331">
        <v>0.635023</v>
      </c>
      <c r="T310" s="331">
        <v>-1</v>
      </c>
      <c r="U310" s="331">
        <v>-1</v>
      </c>
      <c r="V310" s="331">
        <v>491.503782</v>
      </c>
      <c r="W310" s="472">
        <f t="shared" si="41"/>
        <v>0.67631376987832692</v>
      </c>
      <c r="X310" s="472">
        <f t="shared" si="42"/>
        <v>3.2298025620921558E-2</v>
      </c>
      <c r="Y310" s="472">
        <f t="shared" si="43"/>
        <v>2.8177750188526751E-2</v>
      </c>
      <c r="Z310" s="472">
        <f t="shared" si="44"/>
        <v>2.6959485649516536E-2</v>
      </c>
      <c r="AA310" s="472">
        <f t="shared" si="45"/>
        <v>3.1642617771466999E-2</v>
      </c>
      <c r="AB310" s="472">
        <f t="shared" si="46"/>
        <v>2.6737883597621997E-4</v>
      </c>
      <c r="AC310" s="472">
        <f t="shared" si="47"/>
        <v>6.9999303501012999E-4</v>
      </c>
      <c r="AD310" s="472">
        <f t="shared" si="48"/>
        <v>0</v>
      </c>
      <c r="AE310" s="472">
        <f t="shared" si="49"/>
        <v>0</v>
      </c>
      <c r="AF310" s="472">
        <f t="shared" si="50"/>
        <v>0.5417901778063744</v>
      </c>
    </row>
    <row r="311" spans="1:32" x14ac:dyDescent="0.25">
      <c r="A311" s="11" t="s">
        <v>243</v>
      </c>
      <c r="B311" s="4" t="s">
        <v>244</v>
      </c>
      <c r="C311" s="4" t="s">
        <v>245</v>
      </c>
      <c r="D311" s="9" t="s">
        <v>27</v>
      </c>
      <c r="E311" s="9">
        <v>2007</v>
      </c>
      <c r="F311" s="9">
        <v>2</v>
      </c>
      <c r="G311" s="9" t="s">
        <v>28</v>
      </c>
      <c r="H311" s="9" t="s">
        <v>29</v>
      </c>
      <c r="I311" s="9" t="s">
        <v>42</v>
      </c>
      <c r="J311" s="9" t="s">
        <v>369</v>
      </c>
      <c r="K311" s="9" t="s">
        <v>31</v>
      </c>
      <c r="L311" s="306" t="s">
        <v>37</v>
      </c>
      <c r="M311" s="392">
        <v>50.514201999999997</v>
      </c>
      <c r="N311" s="331">
        <v>5.8450980000000001</v>
      </c>
      <c r="O311" s="331">
        <v>6.7583019999999996</v>
      </c>
      <c r="P311" s="331">
        <v>6.7230610000000004</v>
      </c>
      <c r="Q311" s="331">
        <v>6.7583019999999996</v>
      </c>
      <c r="R311" s="331">
        <v>0.31389800000000001</v>
      </c>
      <c r="S311" s="331">
        <v>0.43618600000000002</v>
      </c>
      <c r="T311" s="331">
        <v>-1</v>
      </c>
      <c r="U311" s="331">
        <v>-1</v>
      </c>
      <c r="V311" s="331">
        <v>337.605322</v>
      </c>
      <c r="W311" s="472">
        <f t="shared" si="41"/>
        <v>5.5682376180224619E-2</v>
      </c>
      <c r="X311" s="472">
        <f t="shared" si="42"/>
        <v>6.4431176334583803E-3</v>
      </c>
      <c r="Y311" s="472">
        <f t="shared" si="43"/>
        <v>7.4497527309956187E-3</v>
      </c>
      <c r="Z311" s="472">
        <f t="shared" si="44"/>
        <v>7.4109061781199095E-3</v>
      </c>
      <c r="AA311" s="472">
        <f t="shared" si="45"/>
        <v>7.4497527309956187E-3</v>
      </c>
      <c r="AB311" s="472">
        <f t="shared" si="46"/>
        <v>3.4601331558638E-4</v>
      </c>
      <c r="AC311" s="472">
        <f t="shared" si="47"/>
        <v>4.8081276106366001E-4</v>
      </c>
      <c r="AD311" s="472">
        <f t="shared" si="48"/>
        <v>0</v>
      </c>
      <c r="AE311" s="472">
        <f t="shared" si="49"/>
        <v>0</v>
      </c>
      <c r="AF311" s="472">
        <f t="shared" si="50"/>
        <v>0.3721461647567918</v>
      </c>
    </row>
    <row r="312" spans="1:32" x14ac:dyDescent="0.25">
      <c r="A312" s="11" t="s">
        <v>243</v>
      </c>
      <c r="B312" s="4" t="s">
        <v>244</v>
      </c>
      <c r="C312" s="4" t="s">
        <v>245</v>
      </c>
      <c r="D312" s="9" t="s">
        <v>27</v>
      </c>
      <c r="E312" s="9">
        <v>2007</v>
      </c>
      <c r="F312" s="9">
        <v>4</v>
      </c>
      <c r="G312" s="9" t="s">
        <v>225</v>
      </c>
      <c r="H312" s="9" t="s">
        <v>51</v>
      </c>
      <c r="I312" s="9" t="s">
        <v>42</v>
      </c>
      <c r="J312" s="9" t="s">
        <v>369</v>
      </c>
      <c r="K312" s="9" t="s">
        <v>31</v>
      </c>
      <c r="L312" s="306" t="s">
        <v>37</v>
      </c>
      <c r="M312" s="392">
        <v>35.745151</v>
      </c>
      <c r="N312" s="331">
        <v>14.61824</v>
      </c>
      <c r="O312" s="331">
        <v>16.902107000000001</v>
      </c>
      <c r="P312" s="331">
        <v>16.813970999999999</v>
      </c>
      <c r="Q312" s="331">
        <v>16.902107000000001</v>
      </c>
      <c r="R312" s="331">
        <v>1.1011660000000001</v>
      </c>
      <c r="S312" s="331">
        <v>0.50557799999999997</v>
      </c>
      <c r="T312" s="331">
        <v>0.36449700000000002</v>
      </c>
      <c r="U312" s="331">
        <v>0.36449700000000002</v>
      </c>
      <c r="V312" s="331">
        <v>391.31396699999999</v>
      </c>
      <c r="W312" s="472">
        <f t="shared" si="41"/>
        <v>3.9402284224957812E-2</v>
      </c>
      <c r="X312" s="472">
        <f t="shared" si="42"/>
        <v>1.6113851284294399E-2</v>
      </c>
      <c r="Y312" s="472">
        <f t="shared" si="43"/>
        <v>1.8631383708930169E-2</v>
      </c>
      <c r="Z312" s="472">
        <f t="shared" si="44"/>
        <v>1.8534230399312009E-2</v>
      </c>
      <c r="AA312" s="472">
        <f t="shared" si="45"/>
        <v>1.8631383708930169E-2</v>
      </c>
      <c r="AB312" s="472">
        <f t="shared" si="46"/>
        <v>1.21382773598746E-3</v>
      </c>
      <c r="AC312" s="472">
        <f t="shared" si="47"/>
        <v>5.5730434748717998E-4</v>
      </c>
      <c r="AD312" s="472">
        <f t="shared" si="48"/>
        <v>4.0178916556106995E-4</v>
      </c>
      <c r="AE312" s="472">
        <f t="shared" si="49"/>
        <v>4.0178916556106995E-4</v>
      </c>
      <c r="AF312" s="472">
        <f t="shared" si="50"/>
        <v>0.43134981158506674</v>
      </c>
    </row>
    <row r="313" spans="1:32" x14ac:dyDescent="0.25">
      <c r="A313" s="11" t="s">
        <v>243</v>
      </c>
      <c r="B313" s="4" t="s">
        <v>244</v>
      </c>
      <c r="C313" s="4" t="s">
        <v>245</v>
      </c>
      <c r="D313" s="9" t="s">
        <v>27</v>
      </c>
      <c r="E313" s="9">
        <v>2007</v>
      </c>
      <c r="F313" s="9">
        <v>1</v>
      </c>
      <c r="G313" s="9" t="s">
        <v>97</v>
      </c>
      <c r="H313" s="9" t="s">
        <v>98</v>
      </c>
      <c r="I313" s="9" t="s">
        <v>42</v>
      </c>
      <c r="J313" s="9" t="s">
        <v>369</v>
      </c>
      <c r="K313" s="9" t="s">
        <v>94</v>
      </c>
      <c r="L313" s="306" t="s">
        <v>37</v>
      </c>
      <c r="M313" s="392">
        <v>112.840737</v>
      </c>
      <c r="N313" s="331">
        <v>10.458536</v>
      </c>
      <c r="O313" s="331">
        <v>12.092516</v>
      </c>
      <c r="P313" s="331">
        <v>12.029458999999999</v>
      </c>
      <c r="Q313" s="331">
        <v>12.092516</v>
      </c>
      <c r="R313" s="331">
        <v>11.392397000000001</v>
      </c>
      <c r="S313" s="331">
        <v>3.6550210000000001</v>
      </c>
      <c r="T313" s="331">
        <v>0.58215499999999998</v>
      </c>
      <c r="U313" s="331">
        <v>0.58215499999999998</v>
      </c>
      <c r="V313" s="331">
        <v>2828.9632860000002</v>
      </c>
      <c r="W313" s="472">
        <f t="shared" si="41"/>
        <v>0.12438562062383546</v>
      </c>
      <c r="X313" s="472">
        <f t="shared" si="42"/>
        <v>1.1528562518842159E-2</v>
      </c>
      <c r="Y313" s="472">
        <f t="shared" si="43"/>
        <v>1.332971715315596E-2</v>
      </c>
      <c r="Z313" s="472">
        <f t="shared" si="44"/>
        <v>1.3260208708881288E-2</v>
      </c>
      <c r="AA313" s="472">
        <f t="shared" si="45"/>
        <v>1.332971715315596E-2</v>
      </c>
      <c r="AB313" s="472">
        <f t="shared" si="46"/>
        <v>1.2557968061110071E-2</v>
      </c>
      <c r="AC313" s="472">
        <f t="shared" si="47"/>
        <v>4.0289709865875094E-3</v>
      </c>
      <c r="AD313" s="472">
        <f t="shared" si="48"/>
        <v>6.4171604067304996E-4</v>
      </c>
      <c r="AE313" s="472">
        <f t="shared" si="49"/>
        <v>6.4171604067304996E-4</v>
      </c>
      <c r="AF313" s="472">
        <f t="shared" si="50"/>
        <v>3.1183982257325646</v>
      </c>
    </row>
    <row r="314" spans="1:32" x14ac:dyDescent="0.25">
      <c r="A314" s="11" t="s">
        <v>243</v>
      </c>
      <c r="B314" s="4" t="s">
        <v>244</v>
      </c>
      <c r="C314" s="4" t="s">
        <v>245</v>
      </c>
      <c r="D314" s="9" t="s">
        <v>27</v>
      </c>
      <c r="E314" s="9">
        <v>2007</v>
      </c>
      <c r="F314" s="9">
        <v>5</v>
      </c>
      <c r="G314" s="9" t="s">
        <v>341</v>
      </c>
      <c r="H314" s="9" t="s">
        <v>342</v>
      </c>
      <c r="I314" s="9" t="s">
        <v>42</v>
      </c>
      <c r="J314" s="9" t="s">
        <v>369</v>
      </c>
      <c r="K314" s="9" t="s">
        <v>94</v>
      </c>
      <c r="L314" s="306" t="s">
        <v>37</v>
      </c>
      <c r="M314" s="392">
        <v>56311.151578999998</v>
      </c>
      <c r="N314" s="331">
        <v>8182.4367570000004</v>
      </c>
      <c r="O314" s="331">
        <v>9460.8119819999993</v>
      </c>
      <c r="P314" s="331">
        <v>9411.4785780000002</v>
      </c>
      <c r="Q314" s="331">
        <v>9460.8119819999993</v>
      </c>
      <c r="R314" s="331">
        <v>15320.363363</v>
      </c>
      <c r="S314" s="331">
        <v>4605.2249330000004</v>
      </c>
      <c r="T314" s="331">
        <v>-1</v>
      </c>
      <c r="U314" s="331">
        <v>-1</v>
      </c>
      <c r="V314" s="331">
        <v>3564415.5827600001</v>
      </c>
      <c r="W314" s="472">
        <f t="shared" si="41"/>
        <v>62.072419264656055</v>
      </c>
      <c r="X314" s="472">
        <f t="shared" si="42"/>
        <v>9.0195925806008219</v>
      </c>
      <c r="Y314" s="472">
        <f t="shared" si="43"/>
        <v>10.428760049542115</v>
      </c>
      <c r="Z314" s="472">
        <f t="shared" si="44"/>
        <v>10.374379280352118</v>
      </c>
      <c r="AA314" s="472">
        <f t="shared" si="45"/>
        <v>10.428760049542115</v>
      </c>
      <c r="AB314" s="472">
        <f t="shared" si="46"/>
        <v>16.887809808344535</v>
      </c>
      <c r="AC314" s="472">
        <f t="shared" si="47"/>
        <v>5.076391528739892</v>
      </c>
      <c r="AD314" s="472">
        <f t="shared" si="48"/>
        <v>0</v>
      </c>
      <c r="AE314" s="472">
        <f t="shared" si="49"/>
        <v>0</v>
      </c>
      <c r="AF314" s="472">
        <f t="shared" si="50"/>
        <v>3929.0956104165889</v>
      </c>
    </row>
    <row r="315" spans="1:32" x14ac:dyDescent="0.25">
      <c r="A315" s="11" t="s">
        <v>243</v>
      </c>
      <c r="B315" s="4" t="s">
        <v>244</v>
      </c>
      <c r="C315" s="4" t="s">
        <v>245</v>
      </c>
      <c r="D315" s="9" t="s">
        <v>27</v>
      </c>
      <c r="E315" s="9">
        <v>2007</v>
      </c>
      <c r="F315" s="9">
        <v>6</v>
      </c>
      <c r="G315" s="9" t="s">
        <v>341</v>
      </c>
      <c r="H315" s="9" t="s">
        <v>343</v>
      </c>
      <c r="I315" s="9" t="s">
        <v>42</v>
      </c>
      <c r="J315" s="9" t="s">
        <v>369</v>
      </c>
      <c r="K315" s="9" t="s">
        <v>94</v>
      </c>
      <c r="L315" s="306" t="s">
        <v>37</v>
      </c>
      <c r="M315" s="392">
        <v>19561.750617000002</v>
      </c>
      <c r="N315" s="331">
        <v>3148.8437330000002</v>
      </c>
      <c r="O315" s="331">
        <v>3640.8003389999999</v>
      </c>
      <c r="P315" s="331">
        <v>3621.8153849999999</v>
      </c>
      <c r="Q315" s="331">
        <v>3640.8003389999999</v>
      </c>
      <c r="R315" s="331">
        <v>3586.2015329999999</v>
      </c>
      <c r="S315" s="331">
        <v>1177.338714</v>
      </c>
      <c r="T315" s="331">
        <v>163.999484</v>
      </c>
      <c r="U315" s="331">
        <v>163.999484</v>
      </c>
      <c r="V315" s="331">
        <v>911252.87478700001</v>
      </c>
      <c r="W315" s="472">
        <f t="shared" si="41"/>
        <v>21.563138948518578</v>
      </c>
      <c r="X315" s="472">
        <f t="shared" si="42"/>
        <v>3.4710060603085204</v>
      </c>
      <c r="Y315" s="472">
        <f t="shared" si="43"/>
        <v>4.0132953911315337</v>
      </c>
      <c r="Z315" s="472">
        <f t="shared" si="44"/>
        <v>3.9923680616175039</v>
      </c>
      <c r="AA315" s="472">
        <f t="shared" si="45"/>
        <v>4.0132953911315337</v>
      </c>
      <c r="AB315" s="472">
        <f t="shared" si="46"/>
        <v>3.9531105097652381</v>
      </c>
      <c r="AC315" s="472">
        <f t="shared" si="47"/>
        <v>1.2977937801430552</v>
      </c>
      <c r="AD315" s="472">
        <f t="shared" si="48"/>
        <v>0.18077848604736402</v>
      </c>
      <c r="AE315" s="472">
        <f t="shared" si="49"/>
        <v>0.18077848604736402</v>
      </c>
      <c r="AF315" s="472">
        <f t="shared" si="50"/>
        <v>1004.4843501477239</v>
      </c>
    </row>
    <row r="316" spans="1:32" x14ac:dyDescent="0.25">
      <c r="A316" s="11" t="s">
        <v>243</v>
      </c>
      <c r="B316" s="4" t="s">
        <v>244</v>
      </c>
      <c r="C316" s="4" t="s">
        <v>245</v>
      </c>
      <c r="D316" s="9" t="s">
        <v>27</v>
      </c>
      <c r="E316" s="9">
        <v>2007</v>
      </c>
      <c r="F316" s="9">
        <v>3</v>
      </c>
      <c r="G316" s="9" t="s">
        <v>329</v>
      </c>
      <c r="H316" s="9" t="s">
        <v>330</v>
      </c>
      <c r="I316" s="9" t="s">
        <v>42</v>
      </c>
      <c r="J316" s="9" t="s">
        <v>372</v>
      </c>
      <c r="K316" s="9" t="s">
        <v>107</v>
      </c>
      <c r="L316" s="306" t="s">
        <v>37</v>
      </c>
      <c r="M316" s="392">
        <v>12.04143</v>
      </c>
      <c r="N316" s="331">
        <v>4.1145000000000001E-2</v>
      </c>
      <c r="O316" s="331">
        <v>4.7572999999999997E-2</v>
      </c>
      <c r="P316" s="331">
        <v>4.7324999999999999E-2</v>
      </c>
      <c r="Q316" s="331">
        <v>4.7572999999999997E-2</v>
      </c>
      <c r="R316" s="331">
        <v>1.9003049999999999</v>
      </c>
      <c r="S316" s="331">
        <v>0.550369</v>
      </c>
      <c r="T316" s="331">
        <v>-1</v>
      </c>
      <c r="U316" s="331">
        <v>-1</v>
      </c>
      <c r="V316" s="331">
        <v>425.98213099999998</v>
      </c>
      <c r="W316" s="472">
        <f t="shared" si="41"/>
        <v>1.3273404477573299E-2</v>
      </c>
      <c r="X316" s="472">
        <f t="shared" si="42"/>
        <v>4.5354598849949996E-5</v>
      </c>
      <c r="Y316" s="472">
        <f t="shared" si="43"/>
        <v>5.2440255950629993E-5</v>
      </c>
      <c r="Z316" s="472">
        <f t="shared" si="44"/>
        <v>5.2166882745749993E-5</v>
      </c>
      <c r="AA316" s="472">
        <f t="shared" si="45"/>
        <v>5.2440255950629993E-5</v>
      </c>
      <c r="AB316" s="472">
        <f t="shared" si="46"/>
        <v>2.0947276939495495E-3</v>
      </c>
      <c r="AC316" s="472">
        <f t="shared" si="47"/>
        <v>6.0667797337338994E-4</v>
      </c>
      <c r="AD316" s="472">
        <f t="shared" si="48"/>
        <v>0</v>
      </c>
      <c r="AE316" s="472">
        <f t="shared" si="49"/>
        <v>0</v>
      </c>
      <c r="AF316" s="472">
        <f t="shared" si="50"/>
        <v>0.46956492085920154</v>
      </c>
    </row>
    <row r="317" spans="1:32" x14ac:dyDescent="0.25">
      <c r="A317" s="11" t="s">
        <v>344</v>
      </c>
      <c r="B317" s="4" t="s">
        <v>251</v>
      </c>
      <c r="C317" s="4" t="s">
        <v>247</v>
      </c>
      <c r="D317" s="9" t="s">
        <v>27</v>
      </c>
      <c r="E317" s="9">
        <v>2007</v>
      </c>
      <c r="F317" s="9">
        <v>3</v>
      </c>
      <c r="G317" s="9" t="s">
        <v>132</v>
      </c>
      <c r="H317" s="9" t="s">
        <v>134</v>
      </c>
      <c r="I317" s="9" t="s">
        <v>42</v>
      </c>
      <c r="J317" s="9" t="s">
        <v>374</v>
      </c>
      <c r="K317" s="9" t="s">
        <v>129</v>
      </c>
      <c r="L317" s="306" t="s">
        <v>37</v>
      </c>
      <c r="M317" s="392">
        <v>26.115703</v>
      </c>
      <c r="N317" s="331">
        <v>1.2702830000000001</v>
      </c>
      <c r="O317" s="331">
        <v>1.108233</v>
      </c>
      <c r="P317" s="331">
        <v>1.0603180000000001</v>
      </c>
      <c r="Q317" s="331">
        <v>1.2445059999999999</v>
      </c>
      <c r="R317" s="331">
        <v>5.8090000000000003E-2</v>
      </c>
      <c r="S317" s="331">
        <v>3.8809999999999997E-2</v>
      </c>
      <c r="T317" s="331">
        <v>-1</v>
      </c>
      <c r="U317" s="331">
        <v>-1</v>
      </c>
      <c r="V317" s="331">
        <v>30.038587</v>
      </c>
      <c r="W317" s="472">
        <f t="shared" si="41"/>
        <v>2.8787634785500928E-2</v>
      </c>
      <c r="X317" s="472">
        <f t="shared" si="42"/>
        <v>1.40024731780073E-3</v>
      </c>
      <c r="Y317" s="472">
        <f t="shared" si="43"/>
        <v>1.2216177700152299E-3</v>
      </c>
      <c r="Z317" s="472">
        <f t="shared" si="44"/>
        <v>1.1688005235965799E-3</v>
      </c>
      <c r="AA317" s="472">
        <f t="shared" si="45"/>
        <v>1.3718330391628596E-3</v>
      </c>
      <c r="AB317" s="472">
        <f t="shared" si="46"/>
        <v>6.4033263997899999E-5</v>
      </c>
      <c r="AC317" s="472">
        <f t="shared" si="47"/>
        <v>4.2780701941099993E-5</v>
      </c>
      <c r="AD317" s="472">
        <f t="shared" si="48"/>
        <v>0</v>
      </c>
      <c r="AE317" s="472">
        <f t="shared" si="49"/>
        <v>0</v>
      </c>
      <c r="AF317" s="472">
        <f t="shared" si="50"/>
        <v>3.3111874186518966E-2</v>
      </c>
    </row>
    <row r="318" spans="1:32" x14ac:dyDescent="0.25">
      <c r="A318" s="11" t="s">
        <v>344</v>
      </c>
      <c r="B318" s="4" t="s">
        <v>251</v>
      </c>
      <c r="C318" s="4" t="s">
        <v>247</v>
      </c>
      <c r="D318" s="9" t="s">
        <v>27</v>
      </c>
      <c r="E318" s="9">
        <v>2007</v>
      </c>
      <c r="F318" s="9">
        <v>4</v>
      </c>
      <c r="G318" s="9" t="s">
        <v>135</v>
      </c>
      <c r="H318" s="9" t="s">
        <v>134</v>
      </c>
      <c r="I318" s="9" t="s">
        <v>42</v>
      </c>
      <c r="J318" s="9" t="s">
        <v>374</v>
      </c>
      <c r="K318" s="9" t="s">
        <v>129</v>
      </c>
      <c r="L318" s="306" t="s">
        <v>37</v>
      </c>
      <c r="M318" s="392">
        <v>49.273850000000003</v>
      </c>
      <c r="N318" s="331">
        <v>1.9339489999999999</v>
      </c>
      <c r="O318" s="331">
        <v>1.6872339999999999</v>
      </c>
      <c r="P318" s="331">
        <v>1.614287</v>
      </c>
      <c r="Q318" s="331">
        <v>1.8947039999999999</v>
      </c>
      <c r="R318" s="331">
        <v>4.8714E-2</v>
      </c>
      <c r="S318" s="331">
        <v>6.9097000000000006E-2</v>
      </c>
      <c r="T318" s="331">
        <v>-1</v>
      </c>
      <c r="U318" s="331">
        <v>-1</v>
      </c>
      <c r="V318" s="331">
        <v>53.480953999999997</v>
      </c>
      <c r="W318" s="472">
        <f t="shared" si="41"/>
        <v>5.4315122142243502E-2</v>
      </c>
      <c r="X318" s="472">
        <f t="shared" si="42"/>
        <v>2.1318138556631898E-3</v>
      </c>
      <c r="Y318" s="472">
        <f t="shared" si="43"/>
        <v>1.8598571208165398E-3</v>
      </c>
      <c r="Z318" s="472">
        <f t="shared" si="44"/>
        <v>1.77944681768597E-3</v>
      </c>
      <c r="AA318" s="472">
        <f t="shared" si="45"/>
        <v>2.08855364830224E-3</v>
      </c>
      <c r="AB318" s="472">
        <f t="shared" si="46"/>
        <v>5.3697993155339995E-5</v>
      </c>
      <c r="AC318" s="472">
        <f t="shared" si="47"/>
        <v>7.6166404587069998E-5</v>
      </c>
      <c r="AD318" s="472">
        <f t="shared" si="48"/>
        <v>0</v>
      </c>
      <c r="AE318" s="472">
        <f t="shared" si="49"/>
        <v>0</v>
      </c>
      <c r="AF318" s="472">
        <f t="shared" si="50"/>
        <v>5.8952660463789733E-2</v>
      </c>
    </row>
    <row r="319" spans="1:32" x14ac:dyDescent="0.25">
      <c r="A319" s="11" t="s">
        <v>344</v>
      </c>
      <c r="B319" s="4" t="s">
        <v>251</v>
      </c>
      <c r="C319" s="4" t="s">
        <v>247</v>
      </c>
      <c r="D319" s="9" t="s">
        <v>27</v>
      </c>
      <c r="E319" s="9">
        <v>2007</v>
      </c>
      <c r="F319" s="9">
        <v>14</v>
      </c>
      <c r="G319" s="9" t="s">
        <v>149</v>
      </c>
      <c r="H319" s="9" t="s">
        <v>345</v>
      </c>
      <c r="I319" s="9" t="s">
        <v>42</v>
      </c>
      <c r="J319" s="9" t="s">
        <v>374</v>
      </c>
      <c r="K319" s="9" t="s">
        <v>129</v>
      </c>
      <c r="L319" s="306" t="s">
        <v>37</v>
      </c>
      <c r="M319" s="392">
        <v>22.484522999999999</v>
      </c>
      <c r="N319" s="331">
        <v>0.74102000000000001</v>
      </c>
      <c r="O319" s="331">
        <v>0.64648700000000003</v>
      </c>
      <c r="P319" s="331">
        <v>0.618537</v>
      </c>
      <c r="Q319" s="331">
        <v>0.72598300000000004</v>
      </c>
      <c r="R319" s="331">
        <v>1.3579000000000001E-2</v>
      </c>
      <c r="S319" s="331">
        <v>2.7775999999999999E-2</v>
      </c>
      <c r="T319" s="331">
        <v>-1</v>
      </c>
      <c r="U319" s="331">
        <v>-1</v>
      </c>
      <c r="V319" s="331">
        <v>21.498830999999999</v>
      </c>
      <c r="W319" s="472">
        <f t="shared" si="41"/>
        <v>2.4784944002855126E-2</v>
      </c>
      <c r="X319" s="472">
        <f t="shared" si="42"/>
        <v>8.1683472693619993E-4</v>
      </c>
      <c r="Y319" s="472">
        <f t="shared" si="43"/>
        <v>7.1262993186796994E-4</v>
      </c>
      <c r="Z319" s="472">
        <f t="shared" si="44"/>
        <v>6.8182033075346994E-4</v>
      </c>
      <c r="AA319" s="472">
        <f t="shared" si="45"/>
        <v>8.0025927176773006E-4</v>
      </c>
      <c r="AB319" s="472">
        <f t="shared" si="46"/>
        <v>1.4968285278489999E-5</v>
      </c>
      <c r="AC319" s="472">
        <f t="shared" si="47"/>
        <v>3.0617798946559994E-5</v>
      </c>
      <c r="AD319" s="472">
        <f t="shared" si="48"/>
        <v>0</v>
      </c>
      <c r="AE319" s="472">
        <f t="shared" si="49"/>
        <v>0</v>
      </c>
      <c r="AF319" s="472">
        <f t="shared" si="50"/>
        <v>2.3698404563078607E-2</v>
      </c>
    </row>
    <row r="320" spans="1:32" x14ac:dyDescent="0.25">
      <c r="A320" s="11" t="s">
        <v>344</v>
      </c>
      <c r="B320" s="4" t="s">
        <v>251</v>
      </c>
      <c r="C320" s="4" t="s">
        <v>247</v>
      </c>
      <c r="D320" s="9" t="s">
        <v>27</v>
      </c>
      <c r="E320" s="9">
        <v>2007</v>
      </c>
      <c r="F320" s="9">
        <v>15</v>
      </c>
      <c r="G320" s="9" t="s">
        <v>151</v>
      </c>
      <c r="H320" s="9" t="s">
        <v>116</v>
      </c>
      <c r="I320" s="9" t="s">
        <v>42</v>
      </c>
      <c r="J320" s="9" t="s">
        <v>374</v>
      </c>
      <c r="K320" s="9" t="s">
        <v>129</v>
      </c>
      <c r="L320" s="306" t="s">
        <v>37</v>
      </c>
      <c r="M320" s="392">
        <v>498.62364100000002</v>
      </c>
      <c r="N320" s="331">
        <v>22.230595999999998</v>
      </c>
      <c r="O320" s="331">
        <v>19.394628000000001</v>
      </c>
      <c r="P320" s="331">
        <v>18.556101000000002</v>
      </c>
      <c r="Q320" s="331">
        <v>21.779481000000001</v>
      </c>
      <c r="R320" s="331">
        <v>0.155061</v>
      </c>
      <c r="S320" s="331">
        <v>0.50736800000000004</v>
      </c>
      <c r="T320" s="331">
        <v>-1</v>
      </c>
      <c r="U320" s="331">
        <v>-1</v>
      </c>
      <c r="V320" s="331">
        <v>392.699837</v>
      </c>
      <c r="W320" s="472">
        <f t="shared" si="41"/>
        <v>0.5496384789076797</v>
      </c>
      <c r="X320" s="472">
        <f t="shared" si="42"/>
        <v>2.4505037398840756E-2</v>
      </c>
      <c r="Y320" s="472">
        <f t="shared" si="43"/>
        <v>2.1378917797642678E-2</v>
      </c>
      <c r="Z320" s="472">
        <f t="shared" si="44"/>
        <v>2.0454600001802312E-2</v>
      </c>
      <c r="AA320" s="472">
        <f t="shared" si="45"/>
        <v>2.4007768232230109E-2</v>
      </c>
      <c r="AB320" s="472">
        <f t="shared" si="46"/>
        <v>1.7092549403991E-4</v>
      </c>
      <c r="AC320" s="472">
        <f t="shared" si="47"/>
        <v>5.5927748473208006E-4</v>
      </c>
      <c r="AD320" s="472">
        <f t="shared" si="48"/>
        <v>0</v>
      </c>
      <c r="AE320" s="472">
        <f t="shared" si="49"/>
        <v>0</v>
      </c>
      <c r="AF320" s="472">
        <f t="shared" si="50"/>
        <v>0.43287747176025648</v>
      </c>
    </row>
    <row r="321" spans="1:32" x14ac:dyDescent="0.25">
      <c r="A321" s="11" t="s">
        <v>344</v>
      </c>
      <c r="B321" s="4" t="s">
        <v>251</v>
      </c>
      <c r="C321" s="4" t="s">
        <v>247</v>
      </c>
      <c r="D321" s="9" t="s">
        <v>27</v>
      </c>
      <c r="E321" s="9">
        <v>2007</v>
      </c>
      <c r="F321" s="9">
        <v>17</v>
      </c>
      <c r="G321" s="9" t="s">
        <v>156</v>
      </c>
      <c r="H321" s="9" t="s">
        <v>116</v>
      </c>
      <c r="I321" s="9" t="s">
        <v>42</v>
      </c>
      <c r="J321" s="9" t="s">
        <v>374</v>
      </c>
      <c r="K321" s="9" t="s">
        <v>129</v>
      </c>
      <c r="L321" s="306" t="s">
        <v>37</v>
      </c>
      <c r="M321" s="392">
        <v>740.88034100000004</v>
      </c>
      <c r="N321" s="331">
        <v>35.381466000000003</v>
      </c>
      <c r="O321" s="331">
        <v>30.867834999999999</v>
      </c>
      <c r="P321" s="331">
        <v>29.533263000000002</v>
      </c>
      <c r="Q321" s="331">
        <v>34.663485999999999</v>
      </c>
      <c r="R321" s="331">
        <v>0.292906</v>
      </c>
      <c r="S321" s="331">
        <v>0.76681999999999995</v>
      </c>
      <c r="T321" s="331">
        <v>-1</v>
      </c>
      <c r="U321" s="331">
        <v>-1</v>
      </c>
      <c r="V321" s="331">
        <v>593.51400100000001</v>
      </c>
      <c r="W321" s="472">
        <f t="shared" si="41"/>
        <v>0.81668077924095672</v>
      </c>
      <c r="X321" s="472">
        <f t="shared" si="42"/>
        <v>3.900139013618046E-2</v>
      </c>
      <c r="Y321" s="472">
        <f t="shared" si="43"/>
        <v>3.4025963635713849E-2</v>
      </c>
      <c r="Z321" s="472">
        <f t="shared" si="44"/>
        <v>3.2554849826104529E-2</v>
      </c>
      <c r="AA321" s="472">
        <f t="shared" si="45"/>
        <v>3.8209952661826654E-2</v>
      </c>
      <c r="AB321" s="472">
        <f t="shared" si="46"/>
        <v>3.2287359656685998E-4</v>
      </c>
      <c r="AC321" s="472">
        <f t="shared" si="47"/>
        <v>8.4527435873419992E-4</v>
      </c>
      <c r="AD321" s="472">
        <f t="shared" si="48"/>
        <v>0</v>
      </c>
      <c r="AE321" s="472">
        <f t="shared" si="49"/>
        <v>0</v>
      </c>
      <c r="AF321" s="472">
        <f t="shared" si="50"/>
        <v>0.65423719594565122</v>
      </c>
    </row>
    <row r="322" spans="1:32" x14ac:dyDescent="0.25">
      <c r="A322" s="11" t="s">
        <v>344</v>
      </c>
      <c r="B322" s="4" t="s">
        <v>251</v>
      </c>
      <c r="C322" s="4" t="s">
        <v>247</v>
      </c>
      <c r="D322" s="9" t="s">
        <v>27</v>
      </c>
      <c r="E322" s="9">
        <v>2007</v>
      </c>
      <c r="F322" s="9">
        <v>11</v>
      </c>
      <c r="G322" s="9" t="s">
        <v>130</v>
      </c>
      <c r="H322" s="9" t="s">
        <v>131</v>
      </c>
      <c r="I322" s="9" t="s">
        <v>42</v>
      </c>
      <c r="J322" s="9" t="s">
        <v>374</v>
      </c>
      <c r="K322" s="9" t="s">
        <v>129</v>
      </c>
      <c r="L322" s="306" t="s">
        <v>37</v>
      </c>
      <c r="M322" s="392">
        <v>854.638777</v>
      </c>
      <c r="N322" s="331">
        <v>36.335830000000001</v>
      </c>
      <c r="O322" s="331">
        <v>31.70045</v>
      </c>
      <c r="P322" s="331">
        <v>30.329881</v>
      </c>
      <c r="Q322" s="331">
        <v>35.598483999999999</v>
      </c>
      <c r="R322" s="331">
        <v>2.5138090000000002</v>
      </c>
      <c r="S322" s="331">
        <v>1.711249</v>
      </c>
      <c r="T322" s="331">
        <v>-1</v>
      </c>
      <c r="U322" s="331">
        <v>-1</v>
      </c>
      <c r="V322" s="331">
        <v>1324.4961490000001</v>
      </c>
      <c r="W322" s="472">
        <f t="shared" si="41"/>
        <v>0.9420779898516678</v>
      </c>
      <c r="X322" s="472">
        <f t="shared" si="42"/>
        <v>4.0053396367237301E-2</v>
      </c>
      <c r="Y322" s="472">
        <f t="shared" si="43"/>
        <v>3.4943764567089496E-2</v>
      </c>
      <c r="Z322" s="472">
        <f t="shared" si="44"/>
        <v>3.3432970857254107E-2</v>
      </c>
      <c r="AA322" s="472">
        <f t="shared" si="45"/>
        <v>3.9240611532054041E-2</v>
      </c>
      <c r="AB322" s="472">
        <f t="shared" si="46"/>
        <v>2.7710000918797898E-3</v>
      </c>
      <c r="AC322" s="472">
        <f t="shared" si="47"/>
        <v>1.88632912692619E-3</v>
      </c>
      <c r="AD322" s="472">
        <f t="shared" si="48"/>
        <v>0</v>
      </c>
      <c r="AE322" s="472">
        <f t="shared" si="49"/>
        <v>0</v>
      </c>
      <c r="AF322" s="472">
        <f t="shared" si="50"/>
        <v>1.4600070850941451</v>
      </c>
    </row>
    <row r="323" spans="1:32" x14ac:dyDescent="0.25">
      <c r="A323" s="11" t="s">
        <v>344</v>
      </c>
      <c r="B323" s="4" t="s">
        <v>251</v>
      </c>
      <c r="C323" s="4" t="s">
        <v>247</v>
      </c>
      <c r="D323" s="9" t="s">
        <v>27</v>
      </c>
      <c r="E323" s="9">
        <v>2007</v>
      </c>
      <c r="F323" s="9">
        <v>12</v>
      </c>
      <c r="G323" s="9" t="s">
        <v>133</v>
      </c>
      <c r="H323" s="9" t="s">
        <v>134</v>
      </c>
      <c r="I323" s="9" t="s">
        <v>42</v>
      </c>
      <c r="J323" s="9" t="s">
        <v>374</v>
      </c>
      <c r="K323" s="9" t="s">
        <v>129</v>
      </c>
      <c r="L323" s="306" t="s">
        <v>37</v>
      </c>
      <c r="M323" s="392">
        <v>7.9687000000000001</v>
      </c>
      <c r="N323" s="331">
        <v>0.414636</v>
      </c>
      <c r="O323" s="331">
        <v>0.36174000000000001</v>
      </c>
      <c r="P323" s="331">
        <v>0.34610000000000002</v>
      </c>
      <c r="Q323" s="331">
        <v>0.40622200000000003</v>
      </c>
      <c r="R323" s="331">
        <v>1.4258E-2</v>
      </c>
      <c r="S323" s="331">
        <v>1.1864E-2</v>
      </c>
      <c r="T323" s="331">
        <v>-1</v>
      </c>
      <c r="U323" s="331">
        <v>-1</v>
      </c>
      <c r="V323" s="331">
        <v>9.1826209999999993</v>
      </c>
      <c r="W323" s="472">
        <f t="shared" si="41"/>
        <v>8.7839881359969996E-3</v>
      </c>
      <c r="X323" s="472">
        <f t="shared" si="42"/>
        <v>4.5705795233316E-4</v>
      </c>
      <c r="Y323" s="472">
        <f t="shared" si="43"/>
        <v>3.9875009327939995E-4</v>
      </c>
      <c r="Z323" s="472">
        <f t="shared" si="44"/>
        <v>3.8150994439100001E-4</v>
      </c>
      <c r="AA323" s="472">
        <f t="shared" si="45"/>
        <v>4.4778310497082001E-4</v>
      </c>
      <c r="AB323" s="472">
        <f t="shared" si="46"/>
        <v>1.571675465798E-5</v>
      </c>
      <c r="AC323" s="472">
        <f t="shared" si="47"/>
        <v>1.3077821381839999E-5</v>
      </c>
      <c r="AD323" s="472">
        <f t="shared" si="48"/>
        <v>0</v>
      </c>
      <c r="AE323" s="472">
        <f t="shared" si="49"/>
        <v>0</v>
      </c>
      <c r="AF323" s="472">
        <f t="shared" si="50"/>
        <v>1.0122106983743509E-2</v>
      </c>
    </row>
    <row r="324" spans="1:32" x14ac:dyDescent="0.25">
      <c r="A324" s="11" t="s">
        <v>344</v>
      </c>
      <c r="B324" s="4" t="s">
        <v>251</v>
      </c>
      <c r="C324" s="4" t="s">
        <v>247</v>
      </c>
      <c r="D324" s="9" t="s">
        <v>27</v>
      </c>
      <c r="E324" s="9">
        <v>2007</v>
      </c>
      <c r="F324" s="9">
        <v>30</v>
      </c>
      <c r="G324" s="9" t="s">
        <v>149</v>
      </c>
      <c r="H324" s="9" t="s">
        <v>113</v>
      </c>
      <c r="I324" s="9" t="s">
        <v>42</v>
      </c>
      <c r="J324" s="9" t="s">
        <v>374</v>
      </c>
      <c r="K324" s="9" t="s">
        <v>129</v>
      </c>
      <c r="L324" s="306" t="s">
        <v>37</v>
      </c>
      <c r="M324" s="392">
        <v>0.43275999999999998</v>
      </c>
      <c r="N324" s="331">
        <v>2.2758E-2</v>
      </c>
      <c r="O324" s="331">
        <v>1.9855000000000001E-2</v>
      </c>
      <c r="P324" s="331">
        <v>1.8997E-2</v>
      </c>
      <c r="Q324" s="331">
        <v>2.2297000000000001E-2</v>
      </c>
      <c r="R324" s="331">
        <v>2.516E-3</v>
      </c>
      <c r="S324" s="331">
        <v>8.92E-4</v>
      </c>
      <c r="T324" s="331">
        <v>-1</v>
      </c>
      <c r="U324" s="331">
        <v>-1</v>
      </c>
      <c r="V324" s="331">
        <v>0.69033599999999995</v>
      </c>
      <c r="W324" s="472">
        <f t="shared" ref="W324:W387" si="51">IF(M324=-1,0,M324)*2.20462262/2000</f>
        <v>4.7703624251559996E-4</v>
      </c>
      <c r="X324" s="472">
        <f t="shared" ref="X324:X387" si="52">IF(N324=-1,0,N324)*2.20462262/2000</f>
        <v>2.5086400792979998E-5</v>
      </c>
      <c r="Y324" s="472">
        <f t="shared" ref="Y324:Y387" si="53">IF(O324=-1,0,O324)*2.20462262/2000</f>
        <v>2.1886391060050001E-5</v>
      </c>
      <c r="Z324" s="472">
        <f t="shared" ref="Z324:Z387" si="54">IF(P324=-1,0,P324)*2.20462262/2000</f>
        <v>2.0940607956069997E-5</v>
      </c>
      <c r="AA324" s="472">
        <f t="shared" ref="AA324:AA387" si="55">IF(Q324=-1,0,Q324)*2.20462262/2000</f>
        <v>2.4578235279070001E-5</v>
      </c>
      <c r="AB324" s="472">
        <f t="shared" ref="AB324:AB387" si="56">IF(R324=-1,0,R324)*2.20462262/2000</f>
        <v>2.7734152559599996E-6</v>
      </c>
      <c r="AC324" s="472">
        <f t="shared" ref="AC324:AC387" si="57">IF(S324=-1,0,S324)*2.20462262/2000</f>
        <v>9.8326168852E-7</v>
      </c>
      <c r="AD324" s="472">
        <f t="shared" ref="AD324:AD387" si="58">IF(T324=-1,0,T324)*2.20462262/2000</f>
        <v>0</v>
      </c>
      <c r="AE324" s="472">
        <f t="shared" ref="AE324:AE387" si="59">IF(U324=-1,0,U324)*2.20462262/2000</f>
        <v>0</v>
      </c>
      <c r="AF324" s="472">
        <f t="shared" ref="AF324:AF387" si="60">IF(V324=-1,0,V324)*2.20462262/2000</f>
        <v>7.6096518050015991E-4</v>
      </c>
    </row>
    <row r="325" spans="1:32" x14ac:dyDescent="0.25">
      <c r="A325" s="11" t="s">
        <v>344</v>
      </c>
      <c r="B325" s="4" t="s">
        <v>251</v>
      </c>
      <c r="C325" s="4" t="s">
        <v>247</v>
      </c>
      <c r="D325" s="9" t="s">
        <v>27</v>
      </c>
      <c r="E325" s="9">
        <v>2007</v>
      </c>
      <c r="F325" s="9">
        <v>31</v>
      </c>
      <c r="G325" s="9" t="s">
        <v>149</v>
      </c>
      <c r="H325" s="9" t="s">
        <v>113</v>
      </c>
      <c r="I325" s="9" t="s">
        <v>30</v>
      </c>
      <c r="J325" s="9" t="s">
        <v>374</v>
      </c>
      <c r="K325" s="9" t="s">
        <v>129</v>
      </c>
      <c r="L325" s="306" t="s">
        <v>37</v>
      </c>
      <c r="M325" s="392">
        <v>785.89240299999994</v>
      </c>
      <c r="N325" s="331">
        <v>41.329146999999999</v>
      </c>
      <c r="O325" s="331">
        <v>36.056767999999998</v>
      </c>
      <c r="P325" s="331">
        <v>34.497852999999999</v>
      </c>
      <c r="Q325" s="331">
        <v>40.490473999999999</v>
      </c>
      <c r="R325" s="331">
        <v>4.5689390000000003</v>
      </c>
      <c r="S325" s="331">
        <v>1.6197159999999999</v>
      </c>
      <c r="T325" s="331">
        <v>-1</v>
      </c>
      <c r="U325" s="331">
        <v>-1</v>
      </c>
      <c r="V325" s="331">
        <v>1253.6503499999999</v>
      </c>
      <c r="W325" s="472">
        <f t="shared" si="51"/>
        <v>0.86629808426997779</v>
      </c>
      <c r="X325" s="472">
        <f t="shared" si="52"/>
        <v>4.5557586170752562E-2</v>
      </c>
      <c r="Y325" s="472">
        <f t="shared" si="53"/>
        <v>3.9745783168446076E-2</v>
      </c>
      <c r="Z325" s="472">
        <f t="shared" si="54"/>
        <v>3.8027373532617426E-2</v>
      </c>
      <c r="AA325" s="472">
        <f t="shared" si="55"/>
        <v>4.4633107437460934E-2</v>
      </c>
      <c r="AB325" s="472">
        <f t="shared" si="56"/>
        <v>5.0363931344000893E-3</v>
      </c>
      <c r="AC325" s="472">
        <f t="shared" si="57"/>
        <v>1.7854312657879599E-3</v>
      </c>
      <c r="AD325" s="472">
        <f t="shared" si="58"/>
        <v>0</v>
      </c>
      <c r="AE325" s="472">
        <f t="shared" si="59"/>
        <v>0</v>
      </c>
      <c r="AF325" s="472">
        <f t="shared" si="60"/>
        <v>1.3819129595904582</v>
      </c>
    </row>
    <row r="326" spans="1:32" x14ac:dyDescent="0.25">
      <c r="A326" s="11" t="s">
        <v>344</v>
      </c>
      <c r="B326" s="4" t="s">
        <v>251</v>
      </c>
      <c r="C326" s="4" t="s">
        <v>247</v>
      </c>
      <c r="D326" s="9" t="s">
        <v>27</v>
      </c>
      <c r="E326" s="9">
        <v>2007</v>
      </c>
      <c r="F326" s="9">
        <v>32</v>
      </c>
      <c r="G326" s="9" t="s">
        <v>150</v>
      </c>
      <c r="H326" s="9" t="s">
        <v>113</v>
      </c>
      <c r="I326" s="9" t="s">
        <v>42</v>
      </c>
      <c r="J326" s="9" t="s">
        <v>374</v>
      </c>
      <c r="K326" s="9" t="s">
        <v>129</v>
      </c>
      <c r="L326" s="306" t="s">
        <v>37</v>
      </c>
      <c r="M326" s="392">
        <v>2.0216319999999999</v>
      </c>
      <c r="N326" s="331">
        <v>9.3934000000000004E-2</v>
      </c>
      <c r="O326" s="331">
        <v>8.1950999999999996E-2</v>
      </c>
      <c r="P326" s="331">
        <v>7.8408000000000005E-2</v>
      </c>
      <c r="Q326" s="331">
        <v>9.2027999999999999E-2</v>
      </c>
      <c r="R326" s="331">
        <v>9.5029999999999993E-3</v>
      </c>
      <c r="S326" s="331">
        <v>3.9360000000000003E-3</v>
      </c>
      <c r="T326" s="331">
        <v>-1</v>
      </c>
      <c r="U326" s="331">
        <v>-1</v>
      </c>
      <c r="V326" s="331">
        <v>3.0466739999999999</v>
      </c>
      <c r="W326" s="472">
        <f t="shared" si="51"/>
        <v>2.2284678182579198E-3</v>
      </c>
      <c r="X326" s="472">
        <f t="shared" si="52"/>
        <v>1.0354451059354001E-4</v>
      </c>
      <c r="Y326" s="472">
        <f t="shared" si="53"/>
        <v>9.0335514165809994E-5</v>
      </c>
      <c r="Z326" s="472">
        <f t="shared" si="54"/>
        <v>8.643002519447999E-5</v>
      </c>
      <c r="AA326" s="472">
        <f t="shared" si="55"/>
        <v>1.0144350523667999E-4</v>
      </c>
      <c r="AB326" s="472">
        <f t="shared" si="56"/>
        <v>1.0475264378929999E-5</v>
      </c>
      <c r="AC326" s="472">
        <f t="shared" si="57"/>
        <v>4.3386973161599999E-6</v>
      </c>
      <c r="AD326" s="472">
        <f t="shared" si="58"/>
        <v>0</v>
      </c>
      <c r="AE326" s="472">
        <f t="shared" si="59"/>
        <v>0</v>
      </c>
      <c r="AF326" s="472">
        <f t="shared" si="60"/>
        <v>3.3583832080829397E-3</v>
      </c>
    </row>
    <row r="327" spans="1:32" x14ac:dyDescent="0.25">
      <c r="A327" s="11" t="s">
        <v>344</v>
      </c>
      <c r="B327" s="4" t="s">
        <v>251</v>
      </c>
      <c r="C327" s="4" t="s">
        <v>247</v>
      </c>
      <c r="D327" s="9" t="s">
        <v>27</v>
      </c>
      <c r="E327" s="9">
        <v>2007</v>
      </c>
      <c r="F327" s="9">
        <v>33</v>
      </c>
      <c r="G327" s="9" t="s">
        <v>151</v>
      </c>
      <c r="H327" s="9" t="s">
        <v>116</v>
      </c>
      <c r="I327" s="9" t="s">
        <v>42</v>
      </c>
      <c r="J327" s="9" t="s">
        <v>374</v>
      </c>
      <c r="K327" s="9" t="s">
        <v>129</v>
      </c>
      <c r="L327" s="306" t="s">
        <v>37</v>
      </c>
      <c r="M327" s="392">
        <v>-1</v>
      </c>
      <c r="N327" s="331">
        <v>-1</v>
      </c>
      <c r="O327" s="331">
        <v>-1</v>
      </c>
      <c r="P327" s="331">
        <v>-1</v>
      </c>
      <c r="Q327" s="331">
        <v>-1</v>
      </c>
      <c r="R327" s="331">
        <v>-1</v>
      </c>
      <c r="S327" s="331">
        <v>-1</v>
      </c>
      <c r="T327" s="331">
        <v>-1</v>
      </c>
      <c r="U327" s="331">
        <v>-1</v>
      </c>
      <c r="V327" s="331">
        <v>-1</v>
      </c>
      <c r="W327" s="472">
        <f t="shared" si="51"/>
        <v>0</v>
      </c>
      <c r="X327" s="472">
        <f t="shared" si="52"/>
        <v>0</v>
      </c>
      <c r="Y327" s="472">
        <f t="shared" si="53"/>
        <v>0</v>
      </c>
      <c r="Z327" s="472">
        <f t="shared" si="54"/>
        <v>0</v>
      </c>
      <c r="AA327" s="472">
        <f t="shared" si="55"/>
        <v>0</v>
      </c>
      <c r="AB327" s="472">
        <f t="shared" si="56"/>
        <v>0</v>
      </c>
      <c r="AC327" s="472">
        <f t="shared" si="57"/>
        <v>0</v>
      </c>
      <c r="AD327" s="472">
        <f t="shared" si="58"/>
        <v>0</v>
      </c>
      <c r="AE327" s="472">
        <f t="shared" si="59"/>
        <v>0</v>
      </c>
      <c r="AF327" s="472">
        <f t="shared" si="60"/>
        <v>0</v>
      </c>
    </row>
    <row r="328" spans="1:32" x14ac:dyDescent="0.25">
      <c r="A328" s="11" t="s">
        <v>344</v>
      </c>
      <c r="B328" s="4" t="s">
        <v>251</v>
      </c>
      <c r="C328" s="4" t="s">
        <v>247</v>
      </c>
      <c r="D328" s="9" t="s">
        <v>27</v>
      </c>
      <c r="E328" s="9">
        <v>2007</v>
      </c>
      <c r="F328" s="9">
        <v>34</v>
      </c>
      <c r="G328" s="9" t="s">
        <v>156</v>
      </c>
      <c r="H328" s="9" t="s">
        <v>116</v>
      </c>
      <c r="I328" s="9" t="s">
        <v>42</v>
      </c>
      <c r="J328" s="9" t="s">
        <v>374</v>
      </c>
      <c r="K328" s="9" t="s">
        <v>129</v>
      </c>
      <c r="L328" s="306" t="s">
        <v>37</v>
      </c>
      <c r="M328" s="392">
        <v>5.7881280000000004</v>
      </c>
      <c r="N328" s="331">
        <v>0.276418</v>
      </c>
      <c r="O328" s="331">
        <v>0.24115500000000001</v>
      </c>
      <c r="P328" s="331">
        <v>0.23072899999999999</v>
      </c>
      <c r="Q328" s="331">
        <v>0.27080799999999999</v>
      </c>
      <c r="R328" s="331">
        <v>2.2880000000000001E-3</v>
      </c>
      <c r="S328" s="331">
        <v>5.9909999999999998E-3</v>
      </c>
      <c r="T328" s="331">
        <v>-1</v>
      </c>
      <c r="U328" s="331">
        <v>-1</v>
      </c>
      <c r="V328" s="331">
        <v>4.6368280000000004</v>
      </c>
      <c r="W328" s="472">
        <f t="shared" si="51"/>
        <v>6.3803189581276799E-3</v>
      </c>
      <c r="X328" s="472">
        <f t="shared" si="52"/>
        <v>3.0469868768757995E-4</v>
      </c>
      <c r="Y328" s="472">
        <f t="shared" si="53"/>
        <v>2.6582788396305E-4</v>
      </c>
      <c r="Z328" s="472">
        <f t="shared" si="54"/>
        <v>2.5433518624498998E-4</v>
      </c>
      <c r="AA328" s="472">
        <f t="shared" si="55"/>
        <v>2.9851472123848001E-4</v>
      </c>
      <c r="AB328" s="472">
        <f t="shared" si="56"/>
        <v>2.52208827728E-6</v>
      </c>
      <c r="AC328" s="472">
        <f t="shared" si="57"/>
        <v>6.6039470582099988E-6</v>
      </c>
      <c r="AD328" s="472">
        <f t="shared" si="58"/>
        <v>0</v>
      </c>
      <c r="AE328" s="472">
        <f t="shared" si="59"/>
        <v>0</v>
      </c>
      <c r="AF328" s="472">
        <f t="shared" si="60"/>
        <v>5.1112279469246805E-3</v>
      </c>
    </row>
    <row r="329" spans="1:32" x14ac:dyDescent="0.25">
      <c r="A329" s="11" t="s">
        <v>250</v>
      </c>
      <c r="B329" s="4" t="s">
        <v>251</v>
      </c>
      <c r="C329" s="4" t="s">
        <v>245</v>
      </c>
      <c r="D329" s="9" t="s">
        <v>27</v>
      </c>
      <c r="E329" s="9">
        <v>2007</v>
      </c>
      <c r="F329" s="9">
        <v>1</v>
      </c>
      <c r="G329" s="9" t="s">
        <v>117</v>
      </c>
      <c r="H329" s="9" t="s">
        <v>118</v>
      </c>
      <c r="I329" s="9" t="s">
        <v>42</v>
      </c>
      <c r="J329" s="9" t="s">
        <v>373</v>
      </c>
      <c r="K329" s="9" t="s">
        <v>119</v>
      </c>
      <c r="L329" s="306" t="s">
        <v>37</v>
      </c>
      <c r="M329" s="392">
        <v>0.815639</v>
      </c>
      <c r="N329" s="331">
        <v>0.16817299999999999</v>
      </c>
      <c r="O329" s="331">
        <v>0.19444700000000001</v>
      </c>
      <c r="P329" s="331">
        <v>0.19343299999999999</v>
      </c>
      <c r="Q329" s="331">
        <v>0.19444700000000001</v>
      </c>
      <c r="R329" s="331">
        <v>1.9774E-2</v>
      </c>
      <c r="S329" s="331">
        <v>1.1247999999999999E-2</v>
      </c>
      <c r="T329" s="331">
        <v>-1</v>
      </c>
      <c r="U329" s="331">
        <v>-1</v>
      </c>
      <c r="V329" s="331">
        <v>8.7056090000000008</v>
      </c>
      <c r="W329" s="472">
        <f t="shared" si="51"/>
        <v>8.990880945770899E-4</v>
      </c>
      <c r="X329" s="472">
        <f t="shared" si="52"/>
        <v>1.8537899993662998E-4</v>
      </c>
      <c r="Y329" s="472">
        <f t="shared" si="53"/>
        <v>2.1434112729557E-4</v>
      </c>
      <c r="Z329" s="472">
        <f t="shared" si="54"/>
        <v>2.1322338362722999E-4</v>
      </c>
      <c r="AA329" s="472">
        <f t="shared" si="55"/>
        <v>2.1434112729557E-4</v>
      </c>
      <c r="AB329" s="472">
        <f t="shared" si="56"/>
        <v>2.179710384394E-5</v>
      </c>
      <c r="AC329" s="472">
        <f t="shared" si="57"/>
        <v>1.2398797614879999E-5</v>
      </c>
      <c r="AD329" s="472">
        <f t="shared" si="58"/>
        <v>0</v>
      </c>
      <c r="AE329" s="472">
        <f t="shared" si="59"/>
        <v>0</v>
      </c>
      <c r="AF329" s="472">
        <f t="shared" si="60"/>
        <v>9.5962912611377901E-3</v>
      </c>
    </row>
    <row r="330" spans="1:32" x14ac:dyDescent="0.25">
      <c r="A330" s="11" t="s">
        <v>250</v>
      </c>
      <c r="B330" s="4" t="s">
        <v>251</v>
      </c>
      <c r="C330" s="4" t="s">
        <v>245</v>
      </c>
      <c r="D330" s="9" t="s">
        <v>27</v>
      </c>
      <c r="E330" s="9">
        <v>2007</v>
      </c>
      <c r="F330" s="9">
        <v>2</v>
      </c>
      <c r="G330" s="9" t="s">
        <v>197</v>
      </c>
      <c r="H330" s="9" t="s">
        <v>118</v>
      </c>
      <c r="I330" s="9" t="s">
        <v>42</v>
      </c>
      <c r="J330" s="9" t="s">
        <v>373</v>
      </c>
      <c r="K330" s="9" t="s">
        <v>114</v>
      </c>
      <c r="L330" s="306" t="s">
        <v>37</v>
      </c>
      <c r="M330" s="392">
        <v>43.228861000000002</v>
      </c>
      <c r="N330" s="331">
        <v>8.9131669999999996</v>
      </c>
      <c r="O330" s="331">
        <v>10.305707</v>
      </c>
      <c r="P330" s="331">
        <v>10.251968</v>
      </c>
      <c r="Q330" s="331">
        <v>10.305707</v>
      </c>
      <c r="R330" s="331">
        <v>1.0480320000000001</v>
      </c>
      <c r="S330" s="331">
        <v>0.59612500000000002</v>
      </c>
      <c r="T330" s="331">
        <v>-1</v>
      </c>
      <c r="U330" s="331">
        <v>-1</v>
      </c>
      <c r="V330" s="331">
        <v>461.39727599999998</v>
      </c>
      <c r="W330" s="472">
        <f t="shared" si="51"/>
        <v>4.765166239871791E-2</v>
      </c>
      <c r="X330" s="472">
        <f t="shared" si="52"/>
        <v>9.8250847920187696E-3</v>
      </c>
      <c r="Y330" s="472">
        <f t="shared" si="53"/>
        <v>1.1360097383646168E-2</v>
      </c>
      <c r="Z330" s="472">
        <f t="shared" si="54"/>
        <v>1.130086027615808E-2</v>
      </c>
      <c r="AA330" s="472">
        <f t="shared" si="55"/>
        <v>1.1360097383646168E-2</v>
      </c>
      <c r="AB330" s="472">
        <f t="shared" si="56"/>
        <v>1.1552575268419202E-3</v>
      </c>
      <c r="AC330" s="472">
        <f t="shared" si="57"/>
        <v>6.5711532967375E-4</v>
      </c>
      <c r="AD330" s="472">
        <f t="shared" si="58"/>
        <v>0</v>
      </c>
      <c r="AE330" s="472">
        <f t="shared" si="59"/>
        <v>0</v>
      </c>
      <c r="AF330" s="472">
        <f t="shared" si="60"/>
        <v>0.50860343573799149</v>
      </c>
    </row>
    <row r="331" spans="1:32" x14ac:dyDescent="0.25">
      <c r="A331" s="11" t="s">
        <v>250</v>
      </c>
      <c r="B331" s="4" t="s">
        <v>251</v>
      </c>
      <c r="C331" s="4" t="s">
        <v>245</v>
      </c>
      <c r="D331" s="9" t="s">
        <v>27</v>
      </c>
      <c r="E331" s="9">
        <v>2007</v>
      </c>
      <c r="F331" s="9">
        <v>3</v>
      </c>
      <c r="G331" s="9" t="s">
        <v>122</v>
      </c>
      <c r="H331" s="9" t="s">
        <v>123</v>
      </c>
      <c r="I331" s="9" t="s">
        <v>42</v>
      </c>
      <c r="J331" s="9" t="s">
        <v>373</v>
      </c>
      <c r="K331" s="9" t="s">
        <v>119</v>
      </c>
      <c r="L331" s="306" t="s">
        <v>37</v>
      </c>
      <c r="M331" s="392">
        <v>68.468247000000005</v>
      </c>
      <c r="N331" s="331">
        <v>72.961556999999999</v>
      </c>
      <c r="O331" s="331">
        <v>84.360636</v>
      </c>
      <c r="P331" s="331">
        <v>83.920738</v>
      </c>
      <c r="Q331" s="331">
        <v>84.360636</v>
      </c>
      <c r="R331" s="331">
        <v>3.8259150000000002</v>
      </c>
      <c r="S331" s="331">
        <v>1.7221709999999999</v>
      </c>
      <c r="T331" s="331">
        <v>-1</v>
      </c>
      <c r="U331" s="331">
        <v>-1</v>
      </c>
      <c r="V331" s="331">
        <v>1332.9499510000001</v>
      </c>
      <c r="W331" s="472">
        <f t="shared" si="51"/>
        <v>7.547332304397357E-2</v>
      </c>
      <c r="X331" s="472">
        <f t="shared" si="52"/>
        <v>8.0426349476309666E-2</v>
      </c>
      <c r="Y331" s="472">
        <f t="shared" si="53"/>
        <v>9.2991683181593163E-2</v>
      </c>
      <c r="Z331" s="472">
        <f t="shared" si="54"/>
        <v>9.250677864094678E-2</v>
      </c>
      <c r="AA331" s="472">
        <f t="shared" si="55"/>
        <v>9.2991683181593163E-2</v>
      </c>
      <c r="AB331" s="472">
        <f t="shared" si="56"/>
        <v>4.2173493755986498E-3</v>
      </c>
      <c r="AC331" s="472">
        <f t="shared" si="57"/>
        <v>1.8983685710540097E-3</v>
      </c>
      <c r="AD331" s="472">
        <f t="shared" si="58"/>
        <v>0</v>
      </c>
      <c r="AE331" s="472">
        <f t="shared" si="59"/>
        <v>0</v>
      </c>
      <c r="AF331" s="472">
        <f t="shared" si="60"/>
        <v>1.4693258066512458</v>
      </c>
    </row>
    <row r="332" spans="1:32" x14ac:dyDescent="0.25">
      <c r="A332" s="11" t="s">
        <v>250</v>
      </c>
      <c r="B332" s="4" t="s">
        <v>251</v>
      </c>
      <c r="C332" s="4" t="s">
        <v>245</v>
      </c>
      <c r="D332" s="9" t="s">
        <v>27</v>
      </c>
      <c r="E332" s="9">
        <v>2007</v>
      </c>
      <c r="F332" s="9">
        <v>4</v>
      </c>
      <c r="G332" s="9" t="s">
        <v>122</v>
      </c>
      <c r="H332" s="9" t="s">
        <v>123</v>
      </c>
      <c r="I332" s="9" t="s">
        <v>30</v>
      </c>
      <c r="J332" s="9" t="s">
        <v>373</v>
      </c>
      <c r="K332" s="9" t="s">
        <v>119</v>
      </c>
      <c r="L332" s="306" t="s">
        <v>37</v>
      </c>
      <c r="M332" s="392">
        <v>29.479384</v>
      </c>
      <c r="N332" s="331">
        <v>31.414003999999998</v>
      </c>
      <c r="O332" s="331">
        <v>36.321941000000002</v>
      </c>
      <c r="P332" s="331">
        <v>36.132539999999999</v>
      </c>
      <c r="Q332" s="331">
        <v>36.321941000000002</v>
      </c>
      <c r="R332" s="331">
        <v>1.6472690000000001</v>
      </c>
      <c r="S332" s="331">
        <v>0.74148999999999998</v>
      </c>
      <c r="T332" s="331">
        <v>-1</v>
      </c>
      <c r="U332" s="331">
        <v>-1</v>
      </c>
      <c r="V332" s="331">
        <v>573.90900699999997</v>
      </c>
      <c r="W332" s="472">
        <f t="shared" si="51"/>
        <v>3.2495458395033039E-2</v>
      </c>
      <c r="X332" s="472">
        <f t="shared" si="52"/>
        <v>3.4628011901585237E-2</v>
      </c>
      <c r="Y332" s="472">
        <f t="shared" si="53"/>
        <v>4.003808636545271E-2</v>
      </c>
      <c r="Z332" s="472">
        <f t="shared" si="54"/>
        <v>3.9829307501027394E-2</v>
      </c>
      <c r="AA332" s="472">
        <f t="shared" si="55"/>
        <v>4.003808636545271E-2</v>
      </c>
      <c r="AB332" s="472">
        <f t="shared" si="56"/>
        <v>1.8158032493123899E-3</v>
      </c>
      <c r="AC332" s="472">
        <f t="shared" si="57"/>
        <v>8.1735281325189988E-4</v>
      </c>
      <c r="AD332" s="472">
        <f t="shared" si="58"/>
        <v>0</v>
      </c>
      <c r="AE332" s="472">
        <f t="shared" si="59"/>
        <v>0</v>
      </c>
      <c r="AF332" s="472">
        <f t="shared" si="60"/>
        <v>0.63262638932696902</v>
      </c>
    </row>
    <row r="333" spans="1:32" x14ac:dyDescent="0.25">
      <c r="A333" s="11" t="s">
        <v>250</v>
      </c>
      <c r="B333" s="4" t="s">
        <v>251</v>
      </c>
      <c r="C333" s="4" t="s">
        <v>245</v>
      </c>
      <c r="D333" s="9" t="s">
        <v>27</v>
      </c>
      <c r="E333" s="9">
        <v>2007</v>
      </c>
      <c r="F333" s="9">
        <v>9</v>
      </c>
      <c r="G333" s="9" t="s">
        <v>28</v>
      </c>
      <c r="H333" s="9" t="s">
        <v>29</v>
      </c>
      <c r="I333" s="9" t="s">
        <v>42</v>
      </c>
      <c r="J333" s="9" t="s">
        <v>369</v>
      </c>
      <c r="K333" s="9" t="s">
        <v>31</v>
      </c>
      <c r="L333" s="306" t="s">
        <v>37</v>
      </c>
      <c r="M333" s="392">
        <v>896.62708599999996</v>
      </c>
      <c r="N333" s="331">
        <v>103.750497</v>
      </c>
      <c r="O333" s="331">
        <v>119.959858</v>
      </c>
      <c r="P333" s="331">
        <v>119.334327</v>
      </c>
      <c r="Q333" s="331">
        <v>119.959858</v>
      </c>
      <c r="R333" s="331">
        <v>5.5716979999999996</v>
      </c>
      <c r="S333" s="331">
        <v>7.7423029999999997</v>
      </c>
      <c r="T333" s="331">
        <v>-1</v>
      </c>
      <c r="U333" s="331">
        <v>-1</v>
      </c>
      <c r="V333" s="331">
        <v>5992.4944580000001</v>
      </c>
      <c r="W333" s="472">
        <f t="shared" si="51"/>
        <v>0.98836217775014257</v>
      </c>
      <c r="X333" s="472">
        <f t="shared" si="52"/>
        <v>0.11436534626122107</v>
      </c>
      <c r="Y333" s="472">
        <f t="shared" si="53"/>
        <v>0.13223310821939396</v>
      </c>
      <c r="Z333" s="472">
        <f t="shared" si="54"/>
        <v>0.13154357832333835</v>
      </c>
      <c r="AA333" s="472">
        <f t="shared" si="55"/>
        <v>0.13223310821939396</v>
      </c>
      <c r="AB333" s="472">
        <f t="shared" si="56"/>
        <v>6.1417457213043787E-3</v>
      </c>
      <c r="AC333" s="472">
        <f t="shared" si="57"/>
        <v>8.5344281623469295E-3</v>
      </c>
      <c r="AD333" s="472">
        <f t="shared" si="58"/>
        <v>0</v>
      </c>
      <c r="AE333" s="472">
        <f t="shared" si="59"/>
        <v>0</v>
      </c>
      <c r="AF333" s="472">
        <f t="shared" si="60"/>
        <v>6.6055944161657196</v>
      </c>
    </row>
    <row r="334" spans="1:32" x14ac:dyDescent="0.25">
      <c r="A334" s="11" t="s">
        <v>250</v>
      </c>
      <c r="B334" s="4" t="s">
        <v>251</v>
      </c>
      <c r="C334" s="4" t="s">
        <v>245</v>
      </c>
      <c r="D334" s="9" t="s">
        <v>27</v>
      </c>
      <c r="E334" s="9">
        <v>2007</v>
      </c>
      <c r="F334" s="9">
        <v>10</v>
      </c>
      <c r="G334" s="9" t="s">
        <v>328</v>
      </c>
      <c r="H334" s="9" t="s">
        <v>41</v>
      </c>
      <c r="I334" s="9" t="s">
        <v>42</v>
      </c>
      <c r="J334" s="9" t="s">
        <v>369</v>
      </c>
      <c r="K334" s="9" t="s">
        <v>31</v>
      </c>
      <c r="L334" s="306" t="s">
        <v>37</v>
      </c>
      <c r="M334" s="392">
        <v>2128.2990380000001</v>
      </c>
      <c r="N334" s="331">
        <v>719.69932600000004</v>
      </c>
      <c r="O334" s="331">
        <v>832.14086599999996</v>
      </c>
      <c r="P334" s="331">
        <v>827.80166799999995</v>
      </c>
      <c r="Q334" s="331">
        <v>832.14086599999996</v>
      </c>
      <c r="R334" s="331">
        <v>121.250642</v>
      </c>
      <c r="S334" s="331">
        <v>50.31859</v>
      </c>
      <c r="T334" s="331">
        <v>-1</v>
      </c>
      <c r="U334" s="331">
        <v>-1</v>
      </c>
      <c r="V334" s="331">
        <v>38946.277082000001</v>
      </c>
      <c r="W334" s="472">
        <f t="shared" si="51"/>
        <v>2.3460481006495195</v>
      </c>
      <c r="X334" s="472">
        <f t="shared" si="52"/>
        <v>0.79333270684917701</v>
      </c>
      <c r="Y334" s="472">
        <f t="shared" si="53"/>
        <v>0.91727828810499434</v>
      </c>
      <c r="Z334" s="472">
        <f t="shared" si="54"/>
        <v>0.91249514107326501</v>
      </c>
      <c r="AA334" s="472">
        <f t="shared" si="55"/>
        <v>0.91727828810499434</v>
      </c>
      <c r="AB334" s="472">
        <f t="shared" si="56"/>
        <v>0.13365595402136099</v>
      </c>
      <c r="AC334" s="472">
        <f t="shared" si="57"/>
        <v>5.5466750860252892E-2</v>
      </c>
      <c r="AD334" s="472">
        <f t="shared" si="58"/>
        <v>0</v>
      </c>
      <c r="AE334" s="472">
        <f t="shared" si="59"/>
        <v>0</v>
      </c>
      <c r="AF334" s="472">
        <f t="shared" si="60"/>
        <v>42.930921709882391</v>
      </c>
    </row>
    <row r="335" spans="1:32" x14ac:dyDescent="0.25">
      <c r="A335" s="11" t="s">
        <v>250</v>
      </c>
      <c r="B335" s="4" t="s">
        <v>251</v>
      </c>
      <c r="C335" s="4" t="s">
        <v>245</v>
      </c>
      <c r="D335" s="9" t="s">
        <v>27</v>
      </c>
      <c r="E335" s="9">
        <v>2007</v>
      </c>
      <c r="F335" s="9">
        <v>14</v>
      </c>
      <c r="G335" s="9" t="s">
        <v>225</v>
      </c>
      <c r="H335" s="9" t="s">
        <v>51</v>
      </c>
      <c r="I335" s="9" t="s">
        <v>42</v>
      </c>
      <c r="J335" s="9" t="s">
        <v>369</v>
      </c>
      <c r="K335" s="9" t="s">
        <v>31</v>
      </c>
      <c r="L335" s="306" t="s">
        <v>37</v>
      </c>
      <c r="M335" s="392">
        <v>168.97707700000001</v>
      </c>
      <c r="N335" s="331">
        <v>69.104409000000004</v>
      </c>
      <c r="O335" s="331">
        <v>79.900870999999995</v>
      </c>
      <c r="P335" s="331">
        <v>79.484228000000002</v>
      </c>
      <c r="Q335" s="331">
        <v>79.900870999999995</v>
      </c>
      <c r="R335" s="331">
        <v>5.2055100000000003</v>
      </c>
      <c r="S335" s="331">
        <v>2.3900030000000001</v>
      </c>
      <c r="T335" s="331">
        <v>1.723077</v>
      </c>
      <c r="U335" s="331">
        <v>1.723077</v>
      </c>
      <c r="V335" s="331">
        <v>1849.8478419999999</v>
      </c>
      <c r="W335" s="472">
        <f t="shared" si="51"/>
        <v>0.18626534310784088</v>
      </c>
      <c r="X335" s="472">
        <f t="shared" si="52"/>
        <v>7.6174571611565794E-2</v>
      </c>
      <c r="Y335" s="472">
        <f t="shared" si="53"/>
        <v>8.8075633782150997E-2</v>
      </c>
      <c r="Z335" s="472">
        <f t="shared" si="54"/>
        <v>8.7616363491018673E-2</v>
      </c>
      <c r="AA335" s="472">
        <f t="shared" si="55"/>
        <v>8.8075633782150997E-2</v>
      </c>
      <c r="AB335" s="472">
        <f t="shared" si="56"/>
        <v>5.7380925473180999E-3</v>
      </c>
      <c r="AC335" s="472">
        <f t="shared" si="57"/>
        <v>2.6345273378339299E-3</v>
      </c>
      <c r="AD335" s="472">
        <f t="shared" si="58"/>
        <v>1.89936726510087E-3</v>
      </c>
      <c r="AE335" s="472">
        <f t="shared" si="59"/>
        <v>1.89936726510087E-3</v>
      </c>
      <c r="AF335" s="472">
        <f t="shared" si="60"/>
        <v>2.0391081980156929</v>
      </c>
    </row>
    <row r="336" spans="1:32" x14ac:dyDescent="0.25">
      <c r="A336" s="11" t="s">
        <v>250</v>
      </c>
      <c r="B336" s="4" t="s">
        <v>251</v>
      </c>
      <c r="C336" s="4" t="s">
        <v>245</v>
      </c>
      <c r="D336" s="9" t="s">
        <v>27</v>
      </c>
      <c r="E336" s="9">
        <v>2007</v>
      </c>
      <c r="F336" s="9">
        <v>15</v>
      </c>
      <c r="G336" s="9" t="s">
        <v>54</v>
      </c>
      <c r="H336" s="9" t="s">
        <v>47</v>
      </c>
      <c r="I336" s="9" t="s">
        <v>42</v>
      </c>
      <c r="J336" s="9" t="s">
        <v>369</v>
      </c>
      <c r="K336" s="9" t="s">
        <v>31</v>
      </c>
      <c r="L336" s="306" t="s">
        <v>37</v>
      </c>
      <c r="M336" s="392">
        <v>93.742604</v>
      </c>
      <c r="N336" s="331">
        <v>17.61121</v>
      </c>
      <c r="O336" s="331">
        <v>20.362680999999998</v>
      </c>
      <c r="P336" s="331">
        <v>20.256499999999999</v>
      </c>
      <c r="Q336" s="331">
        <v>20.362680999999998</v>
      </c>
      <c r="R336" s="331">
        <v>8.44407</v>
      </c>
      <c r="S336" s="331">
        <v>2.7148159999999999</v>
      </c>
      <c r="T336" s="331">
        <v>-1</v>
      </c>
      <c r="U336" s="331">
        <v>-1</v>
      </c>
      <c r="V336" s="331">
        <v>2101.2505369999999</v>
      </c>
      <c r="W336" s="472">
        <f t="shared" si="51"/>
        <v>0.10333353261805124</v>
      </c>
      <c r="X336" s="472">
        <f t="shared" si="52"/>
        <v>1.94130359657851E-2</v>
      </c>
      <c r="Y336" s="472">
        <f t="shared" si="53"/>
        <v>2.2446013568222106E-2</v>
      </c>
      <c r="Z336" s="472">
        <f t="shared" si="54"/>
        <v>2.2328969051014998E-2</v>
      </c>
      <c r="AA336" s="472">
        <f t="shared" si="55"/>
        <v>2.2446013568222106E-2</v>
      </c>
      <c r="AB336" s="472">
        <f t="shared" si="56"/>
        <v>9.3079938634316999E-3</v>
      </c>
      <c r="AC336" s="472">
        <f t="shared" si="57"/>
        <v>2.9925723813689596E-3</v>
      </c>
      <c r="AD336" s="472">
        <f t="shared" si="58"/>
        <v>0</v>
      </c>
      <c r="AE336" s="472">
        <f t="shared" si="59"/>
        <v>0</v>
      </c>
      <c r="AF336" s="472">
        <f t="shared" si="60"/>
        <v>2.3162322320786735</v>
      </c>
    </row>
    <row r="337" spans="1:32" x14ac:dyDescent="0.25">
      <c r="A337" s="11" t="s">
        <v>250</v>
      </c>
      <c r="B337" s="4" t="s">
        <v>251</v>
      </c>
      <c r="C337" s="4" t="s">
        <v>245</v>
      </c>
      <c r="D337" s="9" t="s">
        <v>27</v>
      </c>
      <c r="E337" s="9">
        <v>2007</v>
      </c>
      <c r="F337" s="9">
        <v>16</v>
      </c>
      <c r="G337" s="9" t="s">
        <v>55</v>
      </c>
      <c r="H337" s="9" t="s">
        <v>346</v>
      </c>
      <c r="I337" s="9" t="s">
        <v>42</v>
      </c>
      <c r="J337" s="9" t="s">
        <v>369</v>
      </c>
      <c r="K337" s="9" t="s">
        <v>31</v>
      </c>
      <c r="L337" s="306" t="s">
        <v>37</v>
      </c>
      <c r="M337" s="392">
        <v>227.30618000000001</v>
      </c>
      <c r="N337" s="331">
        <v>42.738003999999997</v>
      </c>
      <c r="O337" s="331">
        <v>49.415134999999999</v>
      </c>
      <c r="P337" s="331">
        <v>49.15746</v>
      </c>
      <c r="Q337" s="331">
        <v>49.415134999999999</v>
      </c>
      <c r="R337" s="331">
        <v>33.694606999999998</v>
      </c>
      <c r="S337" s="331">
        <v>11.969077</v>
      </c>
      <c r="T337" s="331">
        <v>1.8758999999999999</v>
      </c>
      <c r="U337" s="331">
        <v>1.8758999999999999</v>
      </c>
      <c r="V337" s="331">
        <v>9263.9916929999999</v>
      </c>
      <c r="W337" s="472">
        <f t="shared" si="51"/>
        <v>0.25056217304689582</v>
      </c>
      <c r="X337" s="472">
        <f t="shared" si="52"/>
        <v>4.7110585176025233E-2</v>
      </c>
      <c r="Y337" s="472">
        <f t="shared" si="53"/>
        <v>5.4470862195676845E-2</v>
      </c>
      <c r="Z337" s="472">
        <f t="shared" si="54"/>
        <v>5.4186824128872595E-2</v>
      </c>
      <c r="AA337" s="472">
        <f t="shared" si="55"/>
        <v>5.4470862195676845E-2</v>
      </c>
      <c r="AB337" s="472">
        <f t="shared" si="56"/>
        <v>3.7141946382105169E-2</v>
      </c>
      <c r="AC337" s="472">
        <f t="shared" si="57"/>
        <v>1.3193648947360871E-2</v>
      </c>
      <c r="AD337" s="472">
        <f t="shared" si="58"/>
        <v>2.0678257864289997E-3</v>
      </c>
      <c r="AE337" s="472">
        <f t="shared" si="59"/>
        <v>2.0678257864289997E-3</v>
      </c>
      <c r="AF337" s="472">
        <f t="shared" si="60"/>
        <v>10.211802818939946</v>
      </c>
    </row>
    <row r="338" spans="1:32" x14ac:dyDescent="0.25">
      <c r="A338" s="11" t="s">
        <v>250</v>
      </c>
      <c r="B338" s="4" t="s">
        <v>251</v>
      </c>
      <c r="C338" s="4" t="s">
        <v>245</v>
      </c>
      <c r="D338" s="9" t="s">
        <v>27</v>
      </c>
      <c r="E338" s="9">
        <v>2007</v>
      </c>
      <c r="F338" s="9">
        <v>17</v>
      </c>
      <c r="G338" s="9" t="s">
        <v>57</v>
      </c>
      <c r="H338" s="9" t="s">
        <v>58</v>
      </c>
      <c r="I338" s="9" t="s">
        <v>42</v>
      </c>
      <c r="J338" s="9" t="s">
        <v>369</v>
      </c>
      <c r="K338" s="9" t="s">
        <v>31</v>
      </c>
      <c r="L338" s="306" t="s">
        <v>37</v>
      </c>
      <c r="M338" s="392">
        <v>5148.1471810000003</v>
      </c>
      <c r="N338" s="331">
        <v>592.232257</v>
      </c>
      <c r="O338" s="331">
        <v>684.75910099999999</v>
      </c>
      <c r="P338" s="331">
        <v>681.18842500000005</v>
      </c>
      <c r="Q338" s="331">
        <v>684.75910099999999</v>
      </c>
      <c r="R338" s="331">
        <v>34.663443999999998</v>
      </c>
      <c r="S338" s="331">
        <v>45.689484</v>
      </c>
      <c r="T338" s="331">
        <v>-1</v>
      </c>
      <c r="U338" s="331">
        <v>-1</v>
      </c>
      <c r="V338" s="331">
        <v>35363.377889000003</v>
      </c>
      <c r="W338" s="472">
        <f t="shared" si="51"/>
        <v>5.6748608631609168</v>
      </c>
      <c r="X338" s="472">
        <f t="shared" si="52"/>
        <v>0.65282431503792671</v>
      </c>
      <c r="Y338" s="472">
        <f t="shared" si="53"/>
        <v>0.75481770165773232</v>
      </c>
      <c r="Z338" s="472">
        <f t="shared" si="54"/>
        <v>0.75088170511858676</v>
      </c>
      <c r="AA338" s="472">
        <f t="shared" si="55"/>
        <v>0.75481770165773232</v>
      </c>
      <c r="AB338" s="472">
        <f t="shared" si="56"/>
        <v>3.820990636475164E-2</v>
      </c>
      <c r="AC338" s="472">
        <f t="shared" si="57"/>
        <v>5.0364034961264043E-2</v>
      </c>
      <c r="AD338" s="472">
        <f t="shared" si="58"/>
        <v>0</v>
      </c>
      <c r="AE338" s="472">
        <f t="shared" si="59"/>
        <v>0</v>
      </c>
      <c r="AF338" s="472">
        <f t="shared" si="60"/>
        <v>38.981451406848628</v>
      </c>
    </row>
    <row r="339" spans="1:32" x14ac:dyDescent="0.25">
      <c r="A339" s="11" t="s">
        <v>250</v>
      </c>
      <c r="B339" s="4" t="s">
        <v>251</v>
      </c>
      <c r="C339" s="4" t="s">
        <v>245</v>
      </c>
      <c r="D339" s="9" t="s">
        <v>27</v>
      </c>
      <c r="E339" s="9">
        <v>2007</v>
      </c>
      <c r="F339" s="9">
        <v>21</v>
      </c>
      <c r="G339" s="9" t="s">
        <v>69</v>
      </c>
      <c r="H339" s="9" t="s">
        <v>347</v>
      </c>
      <c r="I339" s="9" t="s">
        <v>42</v>
      </c>
      <c r="J339" s="9" t="s">
        <v>369</v>
      </c>
      <c r="K339" s="9" t="s">
        <v>31</v>
      </c>
      <c r="L339" s="306" t="s">
        <v>37</v>
      </c>
      <c r="M339" s="392">
        <v>480.45398899999998</v>
      </c>
      <c r="N339" s="331">
        <v>55.735044000000002</v>
      </c>
      <c r="O339" s="331">
        <v>64.442755000000005</v>
      </c>
      <c r="P339" s="331">
        <v>64.106718999999998</v>
      </c>
      <c r="Q339" s="331">
        <v>64.442755000000005</v>
      </c>
      <c r="R339" s="331">
        <v>60.073143999999999</v>
      </c>
      <c r="S339" s="331">
        <v>20.59488</v>
      </c>
      <c r="T339" s="331">
        <v>-1</v>
      </c>
      <c r="U339" s="331">
        <v>-1</v>
      </c>
      <c r="V339" s="331">
        <v>15940.309663</v>
      </c>
      <c r="W339" s="472">
        <f t="shared" si="51"/>
        <v>0.52960986600931548</v>
      </c>
      <c r="X339" s="472">
        <f t="shared" si="52"/>
        <v>6.1437369364547634E-2</v>
      </c>
      <c r="Y339" s="472">
        <f t="shared" si="53"/>
        <v>7.1035977684059046E-2</v>
      </c>
      <c r="Z339" s="472">
        <f t="shared" si="54"/>
        <v>7.0665561400691884E-2</v>
      </c>
      <c r="AA339" s="472">
        <f t="shared" si="55"/>
        <v>7.1035977684059046E-2</v>
      </c>
      <c r="AB339" s="472">
        <f t="shared" si="56"/>
        <v>6.6219306058458646E-2</v>
      </c>
      <c r="AC339" s="472">
        <f t="shared" si="57"/>
        <v>2.2701969152092796E-2</v>
      </c>
      <c r="AD339" s="472">
        <f t="shared" si="58"/>
        <v>0</v>
      </c>
      <c r="AE339" s="472">
        <f t="shared" si="59"/>
        <v>0</v>
      </c>
      <c r="AF339" s="472">
        <f t="shared" si="60"/>
        <v>17.571183626427189</v>
      </c>
    </row>
    <row r="340" spans="1:32" x14ac:dyDescent="0.25">
      <c r="A340" s="11" t="s">
        <v>250</v>
      </c>
      <c r="B340" s="4" t="s">
        <v>251</v>
      </c>
      <c r="C340" s="4" t="s">
        <v>245</v>
      </c>
      <c r="D340" s="9" t="s">
        <v>27</v>
      </c>
      <c r="E340" s="9">
        <v>2007</v>
      </c>
      <c r="F340" s="9">
        <v>22</v>
      </c>
      <c r="G340" s="9" t="s">
        <v>69</v>
      </c>
      <c r="H340" s="9" t="s">
        <v>348</v>
      </c>
      <c r="I340" s="9" t="s">
        <v>42</v>
      </c>
      <c r="J340" s="9" t="s">
        <v>369</v>
      </c>
      <c r="K340" s="9" t="s">
        <v>31</v>
      </c>
      <c r="L340" s="306" t="s">
        <v>37</v>
      </c>
      <c r="M340" s="392">
        <v>1289.635575</v>
      </c>
      <c r="N340" s="331">
        <v>745.17554800000005</v>
      </c>
      <c r="O340" s="331">
        <v>861.59734200000003</v>
      </c>
      <c r="P340" s="331">
        <v>857.10454200000004</v>
      </c>
      <c r="Q340" s="331">
        <v>861.59734200000003</v>
      </c>
      <c r="R340" s="331">
        <v>22.377704000000001</v>
      </c>
      <c r="S340" s="331">
        <v>17.891857000000002</v>
      </c>
      <c r="T340" s="331">
        <v>22.253634999999999</v>
      </c>
      <c r="U340" s="331">
        <v>22.253634999999999</v>
      </c>
      <c r="V340" s="331">
        <v>13848.186838</v>
      </c>
      <c r="W340" s="472">
        <f t="shared" si="51"/>
        <v>1.4215798801008532</v>
      </c>
      <c r="X340" s="472">
        <f t="shared" si="52"/>
        <v>0.82141543449584786</v>
      </c>
      <c r="Y340" s="472">
        <f t="shared" si="53"/>
        <v>0.94974849475253798</v>
      </c>
      <c r="Z340" s="472">
        <f t="shared" si="54"/>
        <v>0.94479603049896999</v>
      </c>
      <c r="AA340" s="472">
        <f t="shared" si="55"/>
        <v>0.94974849475253798</v>
      </c>
      <c r="AB340" s="472">
        <f t="shared" si="56"/>
        <v>2.4667196211032243E-2</v>
      </c>
      <c r="AC340" s="472">
        <f t="shared" si="57"/>
        <v>1.972239632800267E-2</v>
      </c>
      <c r="AD340" s="472">
        <f t="shared" si="58"/>
        <v>2.4530433549111847E-2</v>
      </c>
      <c r="AE340" s="472">
        <f t="shared" si="59"/>
        <v>2.4530433549111847E-2</v>
      </c>
      <c r="AF340" s="472">
        <f t="shared" si="60"/>
        <v>15.265012974520536</v>
      </c>
    </row>
    <row r="341" spans="1:32" x14ac:dyDescent="0.25">
      <c r="A341" s="11" t="s">
        <v>250</v>
      </c>
      <c r="B341" s="4" t="s">
        <v>251</v>
      </c>
      <c r="C341" s="4" t="s">
        <v>245</v>
      </c>
      <c r="D341" s="9" t="s">
        <v>27</v>
      </c>
      <c r="E341" s="9">
        <v>2007</v>
      </c>
      <c r="F341" s="9">
        <v>23</v>
      </c>
      <c r="G341" s="9" t="s">
        <v>72</v>
      </c>
      <c r="H341" s="9" t="s">
        <v>73</v>
      </c>
      <c r="I341" s="9" t="s">
        <v>42</v>
      </c>
      <c r="J341" s="9" t="s">
        <v>369</v>
      </c>
      <c r="K341" s="9" t="s">
        <v>31</v>
      </c>
      <c r="L341" s="306" t="s">
        <v>37</v>
      </c>
      <c r="M341" s="392">
        <v>1583.100909</v>
      </c>
      <c r="N341" s="331">
        <v>61.056246999999999</v>
      </c>
      <c r="O341" s="331">
        <v>70.595312000000007</v>
      </c>
      <c r="P341" s="331">
        <v>70.227192000000002</v>
      </c>
      <c r="Q341" s="331">
        <v>70.595312000000007</v>
      </c>
      <c r="R341" s="331">
        <v>173.33105800000001</v>
      </c>
      <c r="S341" s="331">
        <v>76.133191999999994</v>
      </c>
      <c r="T341" s="331">
        <v>7.5474160000000001</v>
      </c>
      <c r="U341" s="331">
        <v>7.5474160000000001</v>
      </c>
      <c r="V341" s="331">
        <v>58926.619014999997</v>
      </c>
      <c r="W341" s="472">
        <f t="shared" si="51"/>
        <v>1.7450700368619807</v>
      </c>
      <c r="X341" s="472">
        <f t="shared" si="52"/>
        <v>6.7302991614253571E-2</v>
      </c>
      <c r="Y341" s="472">
        <f t="shared" si="53"/>
        <v>7.7818010850578712E-2</v>
      </c>
      <c r="Z341" s="472">
        <f t="shared" si="54"/>
        <v>7.7412228011141518E-2</v>
      </c>
      <c r="AA341" s="472">
        <f t="shared" si="55"/>
        <v>7.7818010850578712E-2</v>
      </c>
      <c r="AB341" s="472">
        <f t="shared" si="56"/>
        <v>0.19106478560766599</v>
      </c>
      <c r="AC341" s="472">
        <f t="shared" si="57"/>
        <v>8.3922478608001519E-2</v>
      </c>
      <c r="AD341" s="472">
        <f t="shared" si="58"/>
        <v>8.3196020180749605E-3</v>
      </c>
      <c r="AE341" s="472">
        <f t="shared" si="59"/>
        <v>8.3196020180749605E-3</v>
      </c>
      <c r="AF341" s="472">
        <f t="shared" si="60"/>
        <v>64.95547860029555</v>
      </c>
    </row>
    <row r="342" spans="1:32" x14ac:dyDescent="0.25">
      <c r="A342" s="11" t="s">
        <v>250</v>
      </c>
      <c r="B342" s="4" t="s">
        <v>251</v>
      </c>
      <c r="C342" s="4" t="s">
        <v>245</v>
      </c>
      <c r="D342" s="9" t="s">
        <v>27</v>
      </c>
      <c r="E342" s="9">
        <v>2007</v>
      </c>
      <c r="F342" s="9">
        <v>24</v>
      </c>
      <c r="G342" s="9" t="s">
        <v>74</v>
      </c>
      <c r="H342" s="9" t="s">
        <v>75</v>
      </c>
      <c r="I342" s="9" t="s">
        <v>42</v>
      </c>
      <c r="J342" s="9" t="s">
        <v>369</v>
      </c>
      <c r="K342" s="9" t="s">
        <v>31</v>
      </c>
      <c r="L342" s="306" t="s">
        <v>37</v>
      </c>
      <c r="M342" s="392">
        <v>790.25914399999999</v>
      </c>
      <c r="N342" s="331">
        <v>59.647036999999997</v>
      </c>
      <c r="O342" s="331">
        <v>68.965935000000002</v>
      </c>
      <c r="P342" s="331">
        <v>68.606312000000003</v>
      </c>
      <c r="Q342" s="331">
        <v>68.965935000000002</v>
      </c>
      <c r="R342" s="331">
        <v>140.462389</v>
      </c>
      <c r="S342" s="331">
        <v>41.973047999999999</v>
      </c>
      <c r="T342" s="331">
        <v>4.76715</v>
      </c>
      <c r="U342" s="331">
        <v>4.76715</v>
      </c>
      <c r="V342" s="331">
        <v>32486.879497000002</v>
      </c>
      <c r="W342" s="472">
        <f t="shared" si="51"/>
        <v>0.87111159226211865</v>
      </c>
      <c r="X342" s="472">
        <f t="shared" si="52"/>
        <v>6.5749603493088463E-2</v>
      </c>
      <c r="Y342" s="472">
        <f t="shared" si="53"/>
        <v>7.6021930155224848E-2</v>
      </c>
      <c r="Z342" s="472">
        <f t="shared" si="54"/>
        <v>7.5625513654988721E-2</v>
      </c>
      <c r="AA342" s="472">
        <f t="shared" si="55"/>
        <v>7.6021930155224848E-2</v>
      </c>
      <c r="AB342" s="472">
        <f t="shared" si="56"/>
        <v>0.15483328002431956</v>
      </c>
      <c r="AC342" s="472">
        <f t="shared" si="57"/>
        <v>4.6267365525572875E-2</v>
      </c>
      <c r="AD342" s="472">
        <f t="shared" si="58"/>
        <v>5.2548833614665001E-3</v>
      </c>
      <c r="AE342" s="472">
        <f t="shared" si="59"/>
        <v>5.2548833614665001E-3</v>
      </c>
      <c r="AF342" s="472">
        <f t="shared" si="60"/>
        <v>35.810654696150209</v>
      </c>
    </row>
    <row r="343" spans="1:32" x14ac:dyDescent="0.25">
      <c r="A343" s="11" t="s">
        <v>250</v>
      </c>
      <c r="B343" s="4" t="s">
        <v>251</v>
      </c>
      <c r="C343" s="4" t="s">
        <v>245</v>
      </c>
      <c r="D343" s="9" t="s">
        <v>27</v>
      </c>
      <c r="E343" s="9">
        <v>2007</v>
      </c>
      <c r="F343" s="9">
        <v>25</v>
      </c>
      <c r="G343" s="9" t="s">
        <v>79</v>
      </c>
      <c r="H343" s="9" t="s">
        <v>80</v>
      </c>
      <c r="I343" s="9" t="s">
        <v>42</v>
      </c>
      <c r="J343" s="9" t="s">
        <v>369</v>
      </c>
      <c r="K343" s="9" t="s">
        <v>31</v>
      </c>
      <c r="L343" s="306" t="s">
        <v>37</v>
      </c>
      <c r="M343" s="392">
        <v>51.573858000000001</v>
      </c>
      <c r="N343" s="331">
        <v>9.2142420000000005</v>
      </c>
      <c r="O343" s="331">
        <v>10.65382</v>
      </c>
      <c r="P343" s="331">
        <v>10.598266000000001</v>
      </c>
      <c r="Q343" s="331">
        <v>10.65382</v>
      </c>
      <c r="R343" s="331">
        <v>4.0366350000000004</v>
      </c>
      <c r="S343" s="331">
        <v>1.443236</v>
      </c>
      <c r="T343" s="331">
        <v>-1</v>
      </c>
      <c r="U343" s="331">
        <v>-1</v>
      </c>
      <c r="V343" s="331">
        <v>1117.0553480000001</v>
      </c>
      <c r="W343" s="472">
        <f t="shared" si="51"/>
        <v>5.6850446973733981E-2</v>
      </c>
      <c r="X343" s="472">
        <f t="shared" si="52"/>
        <v>1.015696316967702E-2</v>
      </c>
      <c r="Y343" s="472">
        <f t="shared" si="53"/>
        <v>1.17438262807042E-2</v>
      </c>
      <c r="Z343" s="472">
        <f t="shared" si="54"/>
        <v>1.168258847818846E-2</v>
      </c>
      <c r="AA343" s="472">
        <f t="shared" si="55"/>
        <v>1.17438262807042E-2</v>
      </c>
      <c r="AB343" s="472">
        <f t="shared" si="56"/>
        <v>4.4496284148418507E-3</v>
      </c>
      <c r="AC343" s="472">
        <f t="shared" si="57"/>
        <v>1.5908953657991598E-3</v>
      </c>
      <c r="AD343" s="472">
        <f t="shared" si="58"/>
        <v>0</v>
      </c>
      <c r="AE343" s="472">
        <f t="shared" si="59"/>
        <v>0</v>
      </c>
      <c r="AF343" s="472">
        <f t="shared" si="60"/>
        <v>1.231342743996386</v>
      </c>
    </row>
    <row r="344" spans="1:32" x14ac:dyDescent="0.25">
      <c r="A344" s="11" t="s">
        <v>250</v>
      </c>
      <c r="B344" s="4" t="s">
        <v>251</v>
      </c>
      <c r="C344" s="4" t="s">
        <v>245</v>
      </c>
      <c r="D344" s="9" t="s">
        <v>27</v>
      </c>
      <c r="E344" s="9">
        <v>2007</v>
      </c>
      <c r="F344" s="9">
        <v>29</v>
      </c>
      <c r="G344" s="9" t="s">
        <v>126</v>
      </c>
      <c r="H344" s="9" t="s">
        <v>53</v>
      </c>
      <c r="I344" s="9" t="s">
        <v>42</v>
      </c>
      <c r="J344" s="9" t="s">
        <v>369</v>
      </c>
      <c r="K344" s="9" t="s">
        <v>31</v>
      </c>
      <c r="L344" s="306" t="s">
        <v>37</v>
      </c>
      <c r="M344" s="392">
        <v>1087.624998</v>
      </c>
      <c r="N344" s="331">
        <v>1081.010597</v>
      </c>
      <c r="O344" s="331">
        <v>1249.9012600000001</v>
      </c>
      <c r="P344" s="331">
        <v>1243.3836490000001</v>
      </c>
      <c r="Q344" s="331">
        <v>1249.9012600000001</v>
      </c>
      <c r="R344" s="331">
        <v>16.853169999999999</v>
      </c>
      <c r="S344" s="331">
        <v>12.353213999999999</v>
      </c>
      <c r="T344" s="331">
        <v>24.046223999999999</v>
      </c>
      <c r="U344" s="331">
        <v>24.046223999999999</v>
      </c>
      <c r="V344" s="331">
        <v>9561.3113890000004</v>
      </c>
      <c r="W344" s="472">
        <f t="shared" si="51"/>
        <v>1.1989013363341274</v>
      </c>
      <c r="X344" s="472">
        <f t="shared" si="52"/>
        <v>1.191610207302952</v>
      </c>
      <c r="Y344" s="472">
        <f t="shared" si="53"/>
        <v>1.3777802952812506</v>
      </c>
      <c r="Z344" s="472">
        <f t="shared" si="54"/>
        <v>1.3705958589617704</v>
      </c>
      <c r="AA344" s="472">
        <f t="shared" si="55"/>
        <v>1.3777802952812506</v>
      </c>
      <c r="AB344" s="472">
        <f t="shared" si="56"/>
        <v>1.8577439900352696E-2</v>
      </c>
      <c r="AC344" s="472">
        <f t="shared" si="57"/>
        <v>1.3617087507050339E-2</v>
      </c>
      <c r="AD344" s="472">
        <f t="shared" si="58"/>
        <v>2.6506424677993436E-2</v>
      </c>
      <c r="AE344" s="472">
        <f t="shared" si="59"/>
        <v>2.6506424677993436E-2</v>
      </c>
      <c r="AF344" s="472">
        <f t="shared" si="60"/>
        <v>10.53954168252651</v>
      </c>
    </row>
    <row r="345" spans="1:32" x14ac:dyDescent="0.25">
      <c r="A345" s="11" t="s">
        <v>250</v>
      </c>
      <c r="B345" s="4" t="s">
        <v>251</v>
      </c>
      <c r="C345" s="4" t="s">
        <v>245</v>
      </c>
      <c r="D345" s="9" t="s">
        <v>27</v>
      </c>
      <c r="E345" s="9">
        <v>2007</v>
      </c>
      <c r="F345" s="9">
        <v>4</v>
      </c>
      <c r="G345" s="9" t="s">
        <v>349</v>
      </c>
      <c r="H345" s="9" t="s">
        <v>350</v>
      </c>
      <c r="I345" s="9" t="s">
        <v>99</v>
      </c>
      <c r="J345" s="9" t="s">
        <v>369</v>
      </c>
      <c r="K345" s="9" t="s">
        <v>90</v>
      </c>
      <c r="L345" s="306" t="s">
        <v>37</v>
      </c>
      <c r="M345" s="392">
        <v>272.00338399999998</v>
      </c>
      <c r="N345" s="331">
        <v>117.37807599999999</v>
      </c>
      <c r="O345" s="331">
        <v>135.71652800000001</v>
      </c>
      <c r="P345" s="331">
        <v>135.008835</v>
      </c>
      <c r="Q345" s="331">
        <v>135.71652800000001</v>
      </c>
      <c r="R345" s="331">
        <v>10.876625000000001</v>
      </c>
      <c r="S345" s="331">
        <v>4.3724869999999996</v>
      </c>
      <c r="T345" s="331">
        <v>2.7883819999999999</v>
      </c>
      <c r="U345" s="331">
        <v>2.7883819999999999</v>
      </c>
      <c r="V345" s="331">
        <v>3384.278131</v>
      </c>
      <c r="W345" s="472">
        <f t="shared" si="51"/>
        <v>0.29983240654147303</v>
      </c>
      <c r="X345" s="472">
        <f t="shared" si="52"/>
        <v>0.12938718072083955</v>
      </c>
      <c r="Y345" s="472">
        <f t="shared" si="53"/>
        <v>0.14960186376833171</v>
      </c>
      <c r="Z345" s="472">
        <f t="shared" si="54"/>
        <v>0.14882176577042383</v>
      </c>
      <c r="AA345" s="472">
        <f t="shared" si="55"/>
        <v>0.14960186376833171</v>
      </c>
      <c r="AB345" s="472">
        <f t="shared" si="56"/>
        <v>1.1989426752128751E-2</v>
      </c>
      <c r="AC345" s="472">
        <f t="shared" si="57"/>
        <v>4.8198418729279695E-3</v>
      </c>
      <c r="AD345" s="472">
        <f t="shared" si="58"/>
        <v>3.0736650152004196E-3</v>
      </c>
      <c r="AE345" s="472">
        <f t="shared" si="59"/>
        <v>3.0736650152004196E-3</v>
      </c>
      <c r="AF345" s="472">
        <f t="shared" si="60"/>
        <v>3.7305280599869617</v>
      </c>
    </row>
    <row r="346" spans="1:32" x14ac:dyDescent="0.25">
      <c r="A346" s="11" t="s">
        <v>250</v>
      </c>
      <c r="B346" s="4" t="s">
        <v>251</v>
      </c>
      <c r="C346" s="4" t="s">
        <v>245</v>
      </c>
      <c r="D346" s="9" t="s">
        <v>27</v>
      </c>
      <c r="E346" s="9">
        <v>2007</v>
      </c>
      <c r="F346" s="9">
        <v>26</v>
      </c>
      <c r="G346" s="9" t="s">
        <v>351</v>
      </c>
      <c r="H346" s="9" t="s">
        <v>352</v>
      </c>
      <c r="I346" s="9" t="s">
        <v>42</v>
      </c>
      <c r="J346" s="9" t="s">
        <v>369</v>
      </c>
      <c r="K346" s="9" t="s">
        <v>90</v>
      </c>
      <c r="L346" s="306" t="s">
        <v>37</v>
      </c>
      <c r="M346" s="392">
        <v>735.88284599999997</v>
      </c>
      <c r="N346" s="331">
        <v>516.31063200000006</v>
      </c>
      <c r="O346" s="331">
        <v>596.97593300000005</v>
      </c>
      <c r="P346" s="331">
        <v>593.86300200000005</v>
      </c>
      <c r="Q346" s="331">
        <v>596.97593300000005</v>
      </c>
      <c r="R346" s="331">
        <v>22.795338000000001</v>
      </c>
      <c r="S346" s="331">
        <v>10.564965000000001</v>
      </c>
      <c r="T346" s="331">
        <v>11.645296999999999</v>
      </c>
      <c r="U346" s="331">
        <v>11.645296999999999</v>
      </c>
      <c r="V346" s="331">
        <v>8177.217482</v>
      </c>
      <c r="W346" s="472">
        <f t="shared" si="51"/>
        <v>0.81117198398078816</v>
      </c>
      <c r="X346" s="472">
        <f t="shared" si="52"/>
        <v>0.56913504912684798</v>
      </c>
      <c r="Y346" s="472">
        <f t="shared" si="53"/>
        <v>0.65805332274370221</v>
      </c>
      <c r="Z346" s="472">
        <f t="shared" si="54"/>
        <v>0.65462190369515261</v>
      </c>
      <c r="AA346" s="472">
        <f t="shared" si="55"/>
        <v>0.65805332274370221</v>
      </c>
      <c r="AB346" s="472">
        <f t="shared" si="56"/>
        <v>2.5127558892672781E-2</v>
      </c>
      <c r="AC346" s="472">
        <f t="shared" si="57"/>
        <v>1.164588040925415E-2</v>
      </c>
      <c r="AD346" s="472">
        <f t="shared" si="58"/>
        <v>1.2836742591409069E-2</v>
      </c>
      <c r="AE346" s="472">
        <f t="shared" si="59"/>
        <v>1.2836742591409069E-2</v>
      </c>
      <c r="AF346" s="472">
        <f t="shared" si="60"/>
        <v>9.0138393147383216</v>
      </c>
    </row>
    <row r="347" spans="1:32" x14ac:dyDescent="0.25">
      <c r="A347" s="11" t="s">
        <v>250</v>
      </c>
      <c r="B347" s="4" t="s">
        <v>251</v>
      </c>
      <c r="C347" s="4" t="s">
        <v>245</v>
      </c>
      <c r="D347" s="9" t="s">
        <v>27</v>
      </c>
      <c r="E347" s="9">
        <v>2007</v>
      </c>
      <c r="F347" s="9">
        <v>1</v>
      </c>
      <c r="G347" s="9" t="s">
        <v>353</v>
      </c>
      <c r="H347" s="9" t="s">
        <v>354</v>
      </c>
      <c r="I347" s="9" t="s">
        <v>42</v>
      </c>
      <c r="J347" s="9" t="s">
        <v>369</v>
      </c>
      <c r="K347" s="9" t="s">
        <v>94</v>
      </c>
      <c r="L347" s="306" t="s">
        <v>37</v>
      </c>
      <c r="M347" s="392">
        <v>115.04186199999999</v>
      </c>
      <c r="N347" s="331">
        <v>15.035119999999999</v>
      </c>
      <c r="O347" s="331">
        <v>17.384118000000001</v>
      </c>
      <c r="P347" s="331">
        <v>17.293468000000001</v>
      </c>
      <c r="Q347" s="331">
        <v>17.384118000000001</v>
      </c>
      <c r="R347" s="331">
        <v>12.862076</v>
      </c>
      <c r="S347" s="331">
        <v>4.0124979999999999</v>
      </c>
      <c r="T347" s="331">
        <v>0.70550000000000002</v>
      </c>
      <c r="U347" s="331">
        <v>0.70550000000000002</v>
      </c>
      <c r="V347" s="331">
        <v>3105.648279</v>
      </c>
      <c r="W347" s="472">
        <f t="shared" si="51"/>
        <v>0.12681194560605921</v>
      </c>
      <c r="X347" s="472">
        <f t="shared" si="52"/>
        <v>1.6573382823207198E-2</v>
      </c>
      <c r="Y347" s="472">
        <f t="shared" si="53"/>
        <v>1.9162709885774579E-2</v>
      </c>
      <c r="Z347" s="472">
        <f t="shared" si="54"/>
        <v>1.9062785365523079E-2</v>
      </c>
      <c r="AA347" s="472">
        <f t="shared" si="55"/>
        <v>1.9162709885774579E-2</v>
      </c>
      <c r="AB347" s="472">
        <f t="shared" si="56"/>
        <v>1.4178011844879559E-2</v>
      </c>
      <c r="AC347" s="472">
        <f t="shared" si="57"/>
        <v>4.4230219267523798E-3</v>
      </c>
      <c r="AD347" s="472">
        <f t="shared" si="58"/>
        <v>7.7768062920499995E-4</v>
      </c>
      <c r="AE347" s="472">
        <f t="shared" si="59"/>
        <v>7.7768062920499995E-4</v>
      </c>
      <c r="AF347" s="472">
        <f t="shared" si="60"/>
        <v>3.4233912228237355</v>
      </c>
    </row>
    <row r="348" spans="1:32" x14ac:dyDescent="0.25">
      <c r="A348" s="11" t="s">
        <v>250</v>
      </c>
      <c r="B348" s="4" t="s">
        <v>251</v>
      </c>
      <c r="C348" s="4" t="s">
        <v>245</v>
      </c>
      <c r="D348" s="9" t="s">
        <v>27</v>
      </c>
      <c r="E348" s="9">
        <v>2007</v>
      </c>
      <c r="F348" s="9">
        <v>7</v>
      </c>
      <c r="G348" s="9" t="s">
        <v>95</v>
      </c>
      <c r="H348" s="9" t="s">
        <v>355</v>
      </c>
      <c r="I348" s="9" t="s">
        <v>42</v>
      </c>
      <c r="J348" s="9" t="s">
        <v>369</v>
      </c>
      <c r="K348" s="9" t="s">
        <v>94</v>
      </c>
      <c r="L348" s="306" t="s">
        <v>37</v>
      </c>
      <c r="M348" s="392">
        <v>960.09279500000002</v>
      </c>
      <c r="N348" s="331">
        <v>139.51536300000001</v>
      </c>
      <c r="O348" s="331">
        <v>161.31241299999999</v>
      </c>
      <c r="P348" s="331">
        <v>160.471249</v>
      </c>
      <c r="Q348" s="331">
        <v>161.31241299999999</v>
      </c>
      <c r="R348" s="331">
        <v>78.511853000000002</v>
      </c>
      <c r="S348" s="331">
        <v>28.695929</v>
      </c>
      <c r="T348" s="331">
        <v>5.7191939999999999</v>
      </c>
      <c r="U348" s="331">
        <v>5.7191939999999999</v>
      </c>
      <c r="V348" s="331">
        <v>22210.471730000001</v>
      </c>
      <c r="W348" s="472">
        <f t="shared" si="51"/>
        <v>1.0583211465780114</v>
      </c>
      <c r="X348" s="472">
        <f t="shared" si="52"/>
        <v>0.15378936255365552</v>
      </c>
      <c r="Y348" s="472">
        <f t="shared" si="53"/>
        <v>0.17781649729329102</v>
      </c>
      <c r="Z348" s="472">
        <f t="shared" si="54"/>
        <v>0.17688927270252616</v>
      </c>
      <c r="AA348" s="472">
        <f t="shared" si="55"/>
        <v>0.17781649729329102</v>
      </c>
      <c r="AB348" s="472">
        <f t="shared" si="56"/>
        <v>8.6544503530957426E-2</v>
      </c>
      <c r="AC348" s="472">
        <f t="shared" si="57"/>
        <v>3.1631847087656983E-2</v>
      </c>
      <c r="AD348" s="472">
        <f t="shared" si="58"/>
        <v>6.30433223028414E-3</v>
      </c>
      <c r="AE348" s="472">
        <f t="shared" si="59"/>
        <v>6.30433223028414E-3</v>
      </c>
      <c r="AF348" s="472">
        <f t="shared" si="60"/>
        <v>24.482854188414265</v>
      </c>
    </row>
    <row r="349" spans="1:32" x14ac:dyDescent="0.25">
      <c r="A349" s="11" t="s">
        <v>250</v>
      </c>
      <c r="B349" s="4" t="s">
        <v>251</v>
      </c>
      <c r="C349" s="4" t="s">
        <v>245</v>
      </c>
      <c r="D349" s="9" t="s">
        <v>27</v>
      </c>
      <c r="E349" s="9">
        <v>2007</v>
      </c>
      <c r="F349" s="9">
        <v>8</v>
      </c>
      <c r="G349" s="9" t="s">
        <v>97</v>
      </c>
      <c r="H349" s="9" t="s">
        <v>98</v>
      </c>
      <c r="I349" s="9" t="s">
        <v>30</v>
      </c>
      <c r="J349" s="9" t="s">
        <v>369</v>
      </c>
      <c r="K349" s="9" t="s">
        <v>94</v>
      </c>
      <c r="L349" s="306" t="s">
        <v>37</v>
      </c>
      <c r="M349" s="392">
        <v>620.624055</v>
      </c>
      <c r="N349" s="331">
        <v>57.521949999999997</v>
      </c>
      <c r="O349" s="331">
        <v>66.508837</v>
      </c>
      <c r="P349" s="331">
        <v>66.162026999999995</v>
      </c>
      <c r="Q349" s="331">
        <v>66.508837</v>
      </c>
      <c r="R349" s="331">
        <v>62.658185000000003</v>
      </c>
      <c r="S349" s="331">
        <v>20.102613000000002</v>
      </c>
      <c r="T349" s="331">
        <v>3.201851</v>
      </c>
      <c r="U349" s="331">
        <v>3.201851</v>
      </c>
      <c r="V349" s="331">
        <v>15559.298075000001</v>
      </c>
      <c r="W349" s="472">
        <f t="shared" si="51"/>
        <v>0.68412091508456208</v>
      </c>
      <c r="X349" s="472">
        <f t="shared" si="52"/>
        <v>6.3407096058254495E-2</v>
      </c>
      <c r="Y349" s="472">
        <f t="shared" si="53"/>
        <v>7.3313443240046461E-2</v>
      </c>
      <c r="Z349" s="472">
        <f t="shared" si="54"/>
        <v>7.2931150654625354E-2</v>
      </c>
      <c r="AA349" s="472">
        <f t="shared" si="55"/>
        <v>7.3313443240046461E-2</v>
      </c>
      <c r="AB349" s="472">
        <f t="shared" si="56"/>
        <v>6.9068825989572341E-2</v>
      </c>
      <c r="AC349" s="472">
        <f t="shared" si="57"/>
        <v>2.2159337670453031E-2</v>
      </c>
      <c r="AD349" s="472">
        <f t="shared" si="58"/>
        <v>3.5294365702348094E-3</v>
      </c>
      <c r="AE349" s="472">
        <f t="shared" si="59"/>
        <v>3.5294365702348094E-3</v>
      </c>
      <c r="AF349" s="472">
        <f t="shared" si="60"/>
        <v>17.151190243733726</v>
      </c>
    </row>
    <row r="350" spans="1:32" x14ac:dyDescent="0.25">
      <c r="A350" s="11" t="s">
        <v>250</v>
      </c>
      <c r="B350" s="4" t="s">
        <v>251</v>
      </c>
      <c r="C350" s="4" t="s">
        <v>245</v>
      </c>
      <c r="D350" s="9" t="s">
        <v>27</v>
      </c>
      <c r="E350" s="9">
        <v>2007</v>
      </c>
      <c r="F350" s="9">
        <v>27</v>
      </c>
      <c r="G350" s="9" t="s">
        <v>229</v>
      </c>
      <c r="H350" s="9" t="s">
        <v>58</v>
      </c>
      <c r="I350" s="9" t="s">
        <v>42</v>
      </c>
      <c r="J350" s="9" t="s">
        <v>369</v>
      </c>
      <c r="K350" s="9" t="s">
        <v>94</v>
      </c>
      <c r="L350" s="306" t="s">
        <v>37</v>
      </c>
      <c r="M350" s="392">
        <v>113.770903</v>
      </c>
      <c r="N350" s="331">
        <v>13.212104999999999</v>
      </c>
      <c r="O350" s="331">
        <v>15.276286000000001</v>
      </c>
      <c r="P350" s="331">
        <v>15.196626999999999</v>
      </c>
      <c r="Q350" s="331">
        <v>15.276286000000001</v>
      </c>
      <c r="R350" s="331">
        <v>0.698295</v>
      </c>
      <c r="S350" s="331">
        <v>0.98182700000000001</v>
      </c>
      <c r="T350" s="331">
        <v>-1</v>
      </c>
      <c r="U350" s="331">
        <v>-1</v>
      </c>
      <c r="V350" s="331">
        <v>759.92804699999999</v>
      </c>
      <c r="W350" s="472">
        <f t="shared" si="51"/>
        <v>0.12541095312581294</v>
      </c>
      <c r="X350" s="472">
        <f t="shared" si="52"/>
        <v>1.4563852770407549E-2</v>
      </c>
      <c r="Y350" s="472">
        <f t="shared" si="53"/>
        <v>1.6839222832594661E-2</v>
      </c>
      <c r="Z350" s="472">
        <f t="shared" si="54"/>
        <v>1.6751413815951369E-2</v>
      </c>
      <c r="AA350" s="472">
        <f t="shared" si="55"/>
        <v>1.6839222832594661E-2</v>
      </c>
      <c r="AB350" s="472">
        <f t="shared" si="56"/>
        <v>7.6973847621645002E-4</v>
      </c>
      <c r="AC350" s="472">
        <f t="shared" si="57"/>
        <v>1.0822790065633699E-3</v>
      </c>
      <c r="AD350" s="472">
        <f t="shared" si="58"/>
        <v>0</v>
      </c>
      <c r="AE350" s="472">
        <f t="shared" si="59"/>
        <v>0</v>
      </c>
      <c r="AF350" s="472">
        <f t="shared" si="60"/>
        <v>0.8376772809943116</v>
      </c>
    </row>
    <row r="351" spans="1:32" x14ac:dyDescent="0.25">
      <c r="A351" s="11" t="s">
        <v>250</v>
      </c>
      <c r="B351" s="4" t="s">
        <v>251</v>
      </c>
      <c r="C351" s="4" t="s">
        <v>245</v>
      </c>
      <c r="D351" s="9" t="s">
        <v>27</v>
      </c>
      <c r="E351" s="9">
        <v>2007</v>
      </c>
      <c r="F351" s="9">
        <v>2</v>
      </c>
      <c r="G351" s="9" t="s">
        <v>278</v>
      </c>
      <c r="H351" s="9" t="s">
        <v>356</v>
      </c>
      <c r="I351" s="9" t="s">
        <v>42</v>
      </c>
      <c r="J351" s="9" t="s">
        <v>369</v>
      </c>
      <c r="K351" s="9" t="s">
        <v>215</v>
      </c>
      <c r="L351" s="306" t="s">
        <v>37</v>
      </c>
      <c r="M351" s="392">
        <v>59.430590000000002</v>
      </c>
      <c r="N351" s="331">
        <v>7.9120689999999998</v>
      </c>
      <c r="O351" s="331">
        <v>9.1482039999999998</v>
      </c>
      <c r="P351" s="331">
        <v>9.1005009999999995</v>
      </c>
      <c r="Q351" s="331">
        <v>9.1482039999999998</v>
      </c>
      <c r="R351" s="331">
        <v>19.008762000000001</v>
      </c>
      <c r="S351" s="331">
        <v>7.3287579999999997</v>
      </c>
      <c r="T351" s="331">
        <v>1.2010190000000001</v>
      </c>
      <c r="U351" s="331">
        <v>1.2010190000000001</v>
      </c>
      <c r="V351" s="331">
        <v>5672.413579</v>
      </c>
      <c r="W351" s="472">
        <f t="shared" si="51"/>
        <v>6.5511011516972903E-2</v>
      </c>
      <c r="X351" s="472">
        <f t="shared" si="52"/>
        <v>8.7215631442003894E-3</v>
      </c>
      <c r="Y351" s="472">
        <f t="shared" si="53"/>
        <v>1.008416873538724E-2</v>
      </c>
      <c r="Z351" s="472">
        <f t="shared" si="54"/>
        <v>1.0031585178966308E-2</v>
      </c>
      <c r="AA351" s="472">
        <f t="shared" si="55"/>
        <v>1.008416873538724E-2</v>
      </c>
      <c r="AB351" s="472">
        <f t="shared" si="56"/>
        <v>2.0953573341698221E-2</v>
      </c>
      <c r="AC351" s="472">
        <f t="shared" si="57"/>
        <v>8.0785728316529783E-3</v>
      </c>
      <c r="AD351" s="472">
        <f t="shared" si="58"/>
        <v>1.3238968272248899E-3</v>
      </c>
      <c r="AE351" s="472">
        <f t="shared" si="59"/>
        <v>1.3238968272248899E-3</v>
      </c>
      <c r="AF351" s="472">
        <f t="shared" si="60"/>
        <v>6.252765643129278</v>
      </c>
    </row>
    <row r="352" spans="1:32" x14ac:dyDescent="0.25">
      <c r="A352" s="11" t="s">
        <v>250</v>
      </c>
      <c r="B352" s="4" t="s">
        <v>251</v>
      </c>
      <c r="C352" s="4" t="s">
        <v>245</v>
      </c>
      <c r="D352" s="9" t="s">
        <v>27</v>
      </c>
      <c r="E352" s="9">
        <v>2007</v>
      </c>
      <c r="F352" s="9">
        <v>3</v>
      </c>
      <c r="G352" s="9" t="s">
        <v>278</v>
      </c>
      <c r="H352" s="9" t="s">
        <v>93</v>
      </c>
      <c r="I352" s="9" t="s">
        <v>42</v>
      </c>
      <c r="J352" s="9" t="s">
        <v>369</v>
      </c>
      <c r="K352" s="9" t="s">
        <v>215</v>
      </c>
      <c r="L352" s="306" t="s">
        <v>37</v>
      </c>
      <c r="M352" s="392">
        <v>1096.1468589999999</v>
      </c>
      <c r="N352" s="331">
        <v>290.831457</v>
      </c>
      <c r="O352" s="331">
        <v>336.26923299999999</v>
      </c>
      <c r="P352" s="331">
        <v>334.51575700000001</v>
      </c>
      <c r="Q352" s="331">
        <v>336.26923299999999</v>
      </c>
      <c r="R352" s="331">
        <v>264.73236700000001</v>
      </c>
      <c r="S352" s="331">
        <v>104.04888800000001</v>
      </c>
      <c r="T352" s="331">
        <v>17.980457000000001</v>
      </c>
      <c r="U352" s="331">
        <v>17.980457000000001</v>
      </c>
      <c r="V352" s="331">
        <v>80533.195187999998</v>
      </c>
      <c r="W352" s="472">
        <f t="shared" si="51"/>
        <v>1.208295080096675</v>
      </c>
      <c r="X352" s="472">
        <f t="shared" si="52"/>
        <v>0.32058680435487868</v>
      </c>
      <c r="Y352" s="472">
        <f t="shared" si="53"/>
        <v>0.37067337874092521</v>
      </c>
      <c r="Z352" s="472">
        <f t="shared" si="54"/>
        <v>0.36874050231431166</v>
      </c>
      <c r="AA352" s="472">
        <f t="shared" si="55"/>
        <v>0.37067337874092521</v>
      </c>
      <c r="AB352" s="472">
        <f t="shared" si="56"/>
        <v>0.29181748226717075</v>
      </c>
      <c r="AC352" s="472">
        <f t="shared" si="57"/>
        <v>0.11469426603532328</v>
      </c>
      <c r="AD352" s="472">
        <f t="shared" si="58"/>
        <v>1.9820061110068673E-2</v>
      </c>
      <c r="AE352" s="472">
        <f t="shared" si="59"/>
        <v>1.9820061110068673E-2</v>
      </c>
      <c r="AF352" s="472">
        <f t="shared" si="60"/>
        <v>88.772651886169967</v>
      </c>
    </row>
    <row r="353" spans="1:32" x14ac:dyDescent="0.25">
      <c r="A353" s="11" t="s">
        <v>250</v>
      </c>
      <c r="B353" s="4" t="s">
        <v>251</v>
      </c>
      <c r="C353" s="4" t="s">
        <v>245</v>
      </c>
      <c r="D353" s="9" t="s">
        <v>27</v>
      </c>
      <c r="E353" s="9">
        <v>2007</v>
      </c>
      <c r="F353" s="9">
        <v>6</v>
      </c>
      <c r="G353" s="9" t="s">
        <v>324</v>
      </c>
      <c r="H353" s="9" t="s">
        <v>325</v>
      </c>
      <c r="I353" s="9" t="s">
        <v>42</v>
      </c>
      <c r="J353" s="9" t="s">
        <v>369</v>
      </c>
      <c r="K353" s="9" t="s">
        <v>215</v>
      </c>
      <c r="L353" s="306" t="s">
        <v>37</v>
      </c>
      <c r="M353" s="392">
        <v>25.971209000000002</v>
      </c>
      <c r="N353" s="331">
        <v>7.1056600000000003</v>
      </c>
      <c r="O353" s="331">
        <v>8.2158060000000006</v>
      </c>
      <c r="P353" s="331">
        <v>8.1729640000000003</v>
      </c>
      <c r="Q353" s="331">
        <v>8.2158060000000006</v>
      </c>
      <c r="R353" s="331">
        <v>9.5614600000000003</v>
      </c>
      <c r="S353" s="331">
        <v>2.9560080000000002</v>
      </c>
      <c r="T353" s="331">
        <v>0.58740499999999995</v>
      </c>
      <c r="U353" s="331">
        <v>0.58740499999999995</v>
      </c>
      <c r="V353" s="331">
        <v>2287.931728</v>
      </c>
      <c r="W353" s="472">
        <f t="shared" si="51"/>
        <v>2.8628357415073791E-2</v>
      </c>
      <c r="X353" s="472">
        <f t="shared" si="52"/>
        <v>7.8326493830145998E-3</v>
      </c>
      <c r="Y353" s="472">
        <f t="shared" si="53"/>
        <v>9.0563758745658609E-3</v>
      </c>
      <c r="Z353" s="472">
        <f t="shared" si="54"/>
        <v>9.0091506534228389E-3</v>
      </c>
      <c r="AA353" s="472">
        <f t="shared" si="55"/>
        <v>9.0563758745658609E-3</v>
      </c>
      <c r="AB353" s="472">
        <f t="shared" si="56"/>
        <v>1.05397054981126E-2</v>
      </c>
      <c r="AC353" s="472">
        <f t="shared" si="57"/>
        <v>3.25844105085048E-3</v>
      </c>
      <c r="AD353" s="472">
        <f t="shared" si="58"/>
        <v>6.4750317505054991E-4</v>
      </c>
      <c r="AE353" s="472">
        <f t="shared" si="59"/>
        <v>6.4750317505054991E-4</v>
      </c>
      <c r="AF353" s="472">
        <f t="shared" si="60"/>
        <v>2.5220130202822433</v>
      </c>
    </row>
    <row r="354" spans="1:32" x14ac:dyDescent="0.25">
      <c r="A354" s="11" t="s">
        <v>250</v>
      </c>
      <c r="B354" s="4" t="s">
        <v>251</v>
      </c>
      <c r="C354" s="4" t="s">
        <v>245</v>
      </c>
      <c r="D354" s="9" t="s">
        <v>27</v>
      </c>
      <c r="E354" s="9">
        <v>2007</v>
      </c>
      <c r="F354" s="9">
        <v>5</v>
      </c>
      <c r="G354" s="9" t="s">
        <v>160</v>
      </c>
      <c r="H354" s="9" t="s">
        <v>161</v>
      </c>
      <c r="I354" s="9" t="s">
        <v>42</v>
      </c>
      <c r="J354" s="9" t="s">
        <v>370</v>
      </c>
      <c r="K354" s="9" t="s">
        <v>107</v>
      </c>
      <c r="L354" s="306" t="s">
        <v>37</v>
      </c>
      <c r="M354" s="392">
        <v>-1</v>
      </c>
      <c r="N354" s="331">
        <v>-1</v>
      </c>
      <c r="O354" s="331">
        <v>-1</v>
      </c>
      <c r="P354" s="331">
        <v>-1</v>
      </c>
      <c r="Q354" s="331">
        <v>-1</v>
      </c>
      <c r="R354" s="331">
        <v>-1</v>
      </c>
      <c r="S354" s="331">
        <v>-1</v>
      </c>
      <c r="T354" s="331">
        <v>-1</v>
      </c>
      <c r="U354" s="331">
        <v>-1</v>
      </c>
      <c r="V354" s="331">
        <v>-1</v>
      </c>
      <c r="W354" s="472">
        <f t="shared" si="51"/>
        <v>0</v>
      </c>
      <c r="X354" s="472">
        <f t="shared" si="52"/>
        <v>0</v>
      </c>
      <c r="Y354" s="472">
        <f t="shared" si="53"/>
        <v>0</v>
      </c>
      <c r="Z354" s="472">
        <f t="shared" si="54"/>
        <v>0</v>
      </c>
      <c r="AA354" s="472">
        <f t="shared" si="55"/>
        <v>0</v>
      </c>
      <c r="AB354" s="472">
        <f t="shared" si="56"/>
        <v>0</v>
      </c>
      <c r="AC354" s="472">
        <f t="shared" si="57"/>
        <v>0</v>
      </c>
      <c r="AD354" s="472">
        <f t="shared" si="58"/>
        <v>0</v>
      </c>
      <c r="AE354" s="472">
        <f t="shared" si="59"/>
        <v>0</v>
      </c>
      <c r="AF354" s="472">
        <f t="shared" si="60"/>
        <v>0</v>
      </c>
    </row>
    <row r="355" spans="1:32" x14ac:dyDescent="0.25">
      <c r="A355" s="11" t="s">
        <v>250</v>
      </c>
      <c r="B355" s="4" t="s">
        <v>251</v>
      </c>
      <c r="C355" s="4" t="s">
        <v>245</v>
      </c>
      <c r="D355" s="9" t="s">
        <v>27</v>
      </c>
      <c r="E355" s="9">
        <v>2007</v>
      </c>
      <c r="F355" s="9">
        <v>13</v>
      </c>
      <c r="G355" s="9" t="s">
        <v>166</v>
      </c>
      <c r="H355" s="9" t="s">
        <v>333</v>
      </c>
      <c r="I355" s="9" t="s">
        <v>42</v>
      </c>
      <c r="J355" s="9" t="s">
        <v>370</v>
      </c>
      <c r="K355" s="9" t="s">
        <v>107</v>
      </c>
      <c r="L355" s="306" t="s">
        <v>37</v>
      </c>
      <c r="M355" s="392">
        <v>5.4810790000000003</v>
      </c>
      <c r="N355" s="331">
        <v>0.43148900000000001</v>
      </c>
      <c r="O355" s="331">
        <v>0.49890299999999999</v>
      </c>
      <c r="P355" s="331">
        <v>0.49630099999999999</v>
      </c>
      <c r="Q355" s="331">
        <v>0.49890299999999999</v>
      </c>
      <c r="R355" s="331">
        <v>1.2870870000000001</v>
      </c>
      <c r="S355" s="331">
        <v>0.38998100000000002</v>
      </c>
      <c r="T355" s="331">
        <v>-1</v>
      </c>
      <c r="U355" s="331">
        <v>-1</v>
      </c>
      <c r="V355" s="331">
        <v>301.84305599999999</v>
      </c>
      <c r="W355" s="472">
        <f t="shared" si="51"/>
        <v>6.0418553727034901E-3</v>
      </c>
      <c r="X355" s="472">
        <f t="shared" si="52"/>
        <v>4.7563520484058999E-4</v>
      </c>
      <c r="Y355" s="472">
        <f t="shared" si="53"/>
        <v>5.4994641949293003E-4</v>
      </c>
      <c r="Z355" s="472">
        <f t="shared" si="54"/>
        <v>5.4707820546430995E-4</v>
      </c>
      <c r="AA355" s="472">
        <f t="shared" si="55"/>
        <v>5.4994641949293003E-4</v>
      </c>
      <c r="AB355" s="472">
        <f t="shared" si="56"/>
        <v>1.41877055705397E-3</v>
      </c>
      <c r="AC355" s="472">
        <f t="shared" si="57"/>
        <v>4.2988046698511003E-4</v>
      </c>
      <c r="AD355" s="472">
        <f t="shared" si="58"/>
        <v>0</v>
      </c>
      <c r="AE355" s="472">
        <f t="shared" si="59"/>
        <v>0</v>
      </c>
      <c r="AF355" s="472">
        <f t="shared" si="60"/>
        <v>0.33272501447376335</v>
      </c>
    </row>
    <row r="356" spans="1:32" x14ac:dyDescent="0.25">
      <c r="A356" s="11" t="s">
        <v>250</v>
      </c>
      <c r="B356" s="4" t="s">
        <v>251</v>
      </c>
      <c r="C356" s="4" t="s">
        <v>245</v>
      </c>
      <c r="D356" s="9" t="s">
        <v>27</v>
      </c>
      <c r="E356" s="9">
        <v>2007</v>
      </c>
      <c r="F356" s="9">
        <v>18</v>
      </c>
      <c r="G356" s="9" t="s">
        <v>357</v>
      </c>
      <c r="H356" s="9" t="s">
        <v>340</v>
      </c>
      <c r="I356" s="9" t="s">
        <v>30</v>
      </c>
      <c r="J356" s="9" t="s">
        <v>370</v>
      </c>
      <c r="K356" s="9" t="s">
        <v>107</v>
      </c>
      <c r="L356" s="306" t="s">
        <v>37</v>
      </c>
      <c r="M356" s="392">
        <v>11.383037</v>
      </c>
      <c r="N356" s="331">
        <v>0.78503699999999998</v>
      </c>
      <c r="O356" s="331">
        <v>0.90768700000000002</v>
      </c>
      <c r="P356" s="331">
        <v>0.90295300000000001</v>
      </c>
      <c r="Q356" s="331">
        <v>0.90768700000000002</v>
      </c>
      <c r="R356" s="331">
        <v>3.0069560000000002</v>
      </c>
      <c r="S356" s="331">
        <v>0.87507299999999999</v>
      </c>
      <c r="T356" s="331">
        <v>-1</v>
      </c>
      <c r="U356" s="331">
        <v>-1</v>
      </c>
      <c r="V356" s="331">
        <v>677.30121699999995</v>
      </c>
      <c r="W356" s="472">
        <f t="shared" si="51"/>
        <v>1.2547650427248468E-2</v>
      </c>
      <c r="X356" s="472">
        <f t="shared" si="52"/>
        <v>8.6535516386846984E-4</v>
      </c>
      <c r="Y356" s="472">
        <f t="shared" si="53"/>
        <v>1.0005536460399699E-3</v>
      </c>
      <c r="Z356" s="472">
        <f t="shared" si="54"/>
        <v>9.9533530429842996E-4</v>
      </c>
      <c r="AA356" s="472">
        <f t="shared" si="55"/>
        <v>1.0005536460399699E-3</v>
      </c>
      <c r="AB356" s="472">
        <f t="shared" si="56"/>
        <v>3.3146016074723601E-3</v>
      </c>
      <c r="AC356" s="472">
        <f t="shared" si="57"/>
        <v>9.6460286497562992E-4</v>
      </c>
      <c r="AD356" s="472">
        <f t="shared" si="58"/>
        <v>0</v>
      </c>
      <c r="AE356" s="472">
        <f t="shared" si="59"/>
        <v>0</v>
      </c>
      <c r="AF356" s="472">
        <f t="shared" si="60"/>
        <v>0.74659679177586413</v>
      </c>
    </row>
    <row r="357" spans="1:32" x14ac:dyDescent="0.25">
      <c r="A357" s="11" t="s">
        <v>250</v>
      </c>
      <c r="B357" s="4" t="s">
        <v>251</v>
      </c>
      <c r="C357" s="4" t="s">
        <v>245</v>
      </c>
      <c r="D357" s="9" t="s">
        <v>27</v>
      </c>
      <c r="E357" s="9">
        <v>2007</v>
      </c>
      <c r="F357" s="9">
        <v>19</v>
      </c>
      <c r="G357" s="9" t="s">
        <v>358</v>
      </c>
      <c r="H357" s="9" t="s">
        <v>330</v>
      </c>
      <c r="I357" s="9" t="s">
        <v>42</v>
      </c>
      <c r="J357" s="9" t="s">
        <v>370</v>
      </c>
      <c r="K357" s="9" t="s">
        <v>107</v>
      </c>
      <c r="L357" s="306" t="s">
        <v>37</v>
      </c>
      <c r="M357" s="392">
        <v>344.82277599999998</v>
      </c>
      <c r="N357" s="331">
        <v>1.178247</v>
      </c>
      <c r="O357" s="331">
        <v>1.3623289999999999</v>
      </c>
      <c r="P357" s="331">
        <v>1.3552249999999999</v>
      </c>
      <c r="Q357" s="331">
        <v>1.3623289999999999</v>
      </c>
      <c r="R357" s="331">
        <v>54.417814999999997</v>
      </c>
      <c r="S357" s="331">
        <v>15.760564</v>
      </c>
      <c r="T357" s="331">
        <v>-1</v>
      </c>
      <c r="U357" s="331">
        <v>-1</v>
      </c>
      <c r="V357" s="331">
        <v>12198.579199</v>
      </c>
      <c r="W357" s="472">
        <f t="shared" si="51"/>
        <v>0.38010204593039654</v>
      </c>
      <c r="X357" s="472">
        <f t="shared" si="52"/>
        <v>1.2987949940735698E-3</v>
      </c>
      <c r="Y357" s="472">
        <f t="shared" si="53"/>
        <v>1.5017106646409899E-3</v>
      </c>
      <c r="Z357" s="472">
        <f t="shared" si="54"/>
        <v>1.4938798450947496E-3</v>
      </c>
      <c r="AA357" s="472">
        <f t="shared" si="55"/>
        <v>1.5017106646409899E-3</v>
      </c>
      <c r="AB357" s="472">
        <f t="shared" si="56"/>
        <v>5.9985372939987638E-2</v>
      </c>
      <c r="AC357" s="472">
        <f t="shared" si="57"/>
        <v>1.7373047949178839E-2</v>
      </c>
      <c r="AD357" s="472">
        <f t="shared" si="58"/>
        <v>0</v>
      </c>
      <c r="AE357" s="472">
        <f t="shared" si="59"/>
        <v>0</v>
      </c>
      <c r="AF357" s="472">
        <f t="shared" si="60"/>
        <v>13.44663181698844</v>
      </c>
    </row>
    <row r="358" spans="1:32" x14ac:dyDescent="0.25">
      <c r="A358" s="11" t="s">
        <v>250</v>
      </c>
      <c r="B358" s="4" t="s">
        <v>251</v>
      </c>
      <c r="C358" s="4" t="s">
        <v>245</v>
      </c>
      <c r="D358" s="9" t="s">
        <v>27</v>
      </c>
      <c r="E358" s="9">
        <v>2007</v>
      </c>
      <c r="F358" s="9">
        <v>20</v>
      </c>
      <c r="G358" s="9" t="s">
        <v>359</v>
      </c>
      <c r="H358" s="9" t="s">
        <v>360</v>
      </c>
      <c r="I358" s="9" t="s">
        <v>42</v>
      </c>
      <c r="J358" s="9" t="s">
        <v>370</v>
      </c>
      <c r="K358" s="9" t="s">
        <v>107</v>
      </c>
      <c r="L358" s="306" t="s">
        <v>37</v>
      </c>
      <c r="M358" s="392">
        <v>29.629097999999999</v>
      </c>
      <c r="N358" s="331">
        <v>7.9910999999999996E-2</v>
      </c>
      <c r="O358" s="331">
        <v>9.2395000000000005E-2</v>
      </c>
      <c r="P358" s="331">
        <v>9.1913999999999996E-2</v>
      </c>
      <c r="Q358" s="331">
        <v>9.2395000000000005E-2</v>
      </c>
      <c r="R358" s="331">
        <v>3.417726</v>
      </c>
      <c r="S358" s="331">
        <v>1.0806990000000001</v>
      </c>
      <c r="T358" s="331">
        <v>-1</v>
      </c>
      <c r="U358" s="331">
        <v>-1</v>
      </c>
      <c r="V358" s="331">
        <v>836.45467399999995</v>
      </c>
      <c r="W358" s="472">
        <f t="shared" si="51"/>
        <v>3.2660489830498379E-2</v>
      </c>
      <c r="X358" s="472">
        <f t="shared" si="52"/>
        <v>8.8086799093409996E-5</v>
      </c>
      <c r="Y358" s="472">
        <f t="shared" si="53"/>
        <v>1.0184805348745E-4</v>
      </c>
      <c r="Z358" s="472">
        <f t="shared" si="54"/>
        <v>1.0131784174733998E-4</v>
      </c>
      <c r="AA358" s="472">
        <f t="shared" si="55"/>
        <v>1.0184805348745E-4</v>
      </c>
      <c r="AB358" s="472">
        <f t="shared" si="56"/>
        <v>3.7673980242810597E-3</v>
      </c>
      <c r="AC358" s="472">
        <f t="shared" si="57"/>
        <v>1.19126673040569E-3</v>
      </c>
      <c r="AD358" s="472">
        <f t="shared" si="58"/>
        <v>0</v>
      </c>
      <c r="AE358" s="472">
        <f t="shared" si="59"/>
        <v>0</v>
      </c>
      <c r="AF358" s="472">
        <f t="shared" si="60"/>
        <v>0.92203344745256288</v>
      </c>
    </row>
    <row r="359" spans="1:32" x14ac:dyDescent="0.25">
      <c r="A359" s="11" t="s">
        <v>250</v>
      </c>
      <c r="B359" s="4" t="s">
        <v>251</v>
      </c>
      <c r="C359" s="4" t="s">
        <v>245</v>
      </c>
      <c r="D359" s="9" t="s">
        <v>27</v>
      </c>
      <c r="E359" s="9">
        <v>2007</v>
      </c>
      <c r="F359" s="9">
        <v>28</v>
      </c>
      <c r="G359" s="9" t="s">
        <v>108</v>
      </c>
      <c r="H359" s="9" t="s">
        <v>109</v>
      </c>
      <c r="I359" s="9" t="s">
        <v>42</v>
      </c>
      <c r="J359" s="9" t="s">
        <v>370</v>
      </c>
      <c r="K359" s="9" t="s">
        <v>107</v>
      </c>
      <c r="L359" s="306" t="s">
        <v>37</v>
      </c>
      <c r="M359" s="392">
        <v>5.9269939999999997</v>
      </c>
      <c r="N359" s="331">
        <v>11.093332</v>
      </c>
      <c r="O359" s="331">
        <v>12.826487999999999</v>
      </c>
      <c r="P359" s="331">
        <v>12.759604</v>
      </c>
      <c r="Q359" s="331">
        <v>12.826487999999999</v>
      </c>
      <c r="R359" s="331">
        <v>6.2745999999999996E-2</v>
      </c>
      <c r="S359" s="331">
        <v>5.0376999999999998E-2</v>
      </c>
      <c r="T359" s="331">
        <v>-1</v>
      </c>
      <c r="U359" s="331">
        <v>-1</v>
      </c>
      <c r="V359" s="331">
        <v>38.991366999999997</v>
      </c>
      <c r="W359" s="472">
        <f t="shared" si="51"/>
        <v>6.5333925205021395E-3</v>
      </c>
      <c r="X359" s="472">
        <f t="shared" si="52"/>
        <v>1.2228305329184921E-2</v>
      </c>
      <c r="Y359" s="472">
        <f t="shared" si="53"/>
        <v>1.4138782789979279E-2</v>
      </c>
      <c r="Z359" s="472">
        <f t="shared" si="54"/>
        <v>1.4065055800321238E-2</v>
      </c>
      <c r="AA359" s="472">
        <f t="shared" si="55"/>
        <v>1.4138782789979279E-2</v>
      </c>
      <c r="AB359" s="472">
        <f t="shared" si="56"/>
        <v>6.9165625457259992E-5</v>
      </c>
      <c r="AC359" s="472">
        <f t="shared" si="57"/>
        <v>5.553113686386999E-5</v>
      </c>
      <c r="AD359" s="472">
        <f t="shared" si="58"/>
        <v>0</v>
      </c>
      <c r="AE359" s="472">
        <f t="shared" si="59"/>
        <v>0</v>
      </c>
      <c r="AF359" s="472">
        <f t="shared" si="60"/>
        <v>4.2980624836460764E-2</v>
      </c>
    </row>
    <row r="360" spans="1:32" x14ac:dyDescent="0.25">
      <c r="A360" s="11" t="s">
        <v>250</v>
      </c>
      <c r="B360" s="4" t="s">
        <v>251</v>
      </c>
      <c r="C360" s="4" t="s">
        <v>245</v>
      </c>
      <c r="D360" s="9" t="s">
        <v>27</v>
      </c>
      <c r="E360" s="9">
        <v>2007</v>
      </c>
      <c r="F360" s="9">
        <v>2</v>
      </c>
      <c r="G360" s="9" t="s">
        <v>28</v>
      </c>
      <c r="H360" s="9" t="s">
        <v>29</v>
      </c>
      <c r="I360" s="9" t="s">
        <v>42</v>
      </c>
      <c r="J360" s="9" t="s">
        <v>369</v>
      </c>
      <c r="K360" s="9" t="s">
        <v>31</v>
      </c>
      <c r="L360" s="306" t="s">
        <v>37</v>
      </c>
      <c r="M360" s="392">
        <v>25.257100999999999</v>
      </c>
      <c r="N360" s="331">
        <v>2.9225490000000001</v>
      </c>
      <c r="O360" s="331">
        <v>3.3791509999999998</v>
      </c>
      <c r="P360" s="331">
        <v>3.3615300000000001</v>
      </c>
      <c r="Q360" s="331">
        <v>3.3791509999999998</v>
      </c>
      <c r="R360" s="331">
        <v>0.15694900000000001</v>
      </c>
      <c r="S360" s="331">
        <v>0.21809300000000001</v>
      </c>
      <c r="T360" s="331">
        <v>-1</v>
      </c>
      <c r="U360" s="331">
        <v>-1</v>
      </c>
      <c r="V360" s="331">
        <v>168.802661</v>
      </c>
      <c r="W360" s="472">
        <f t="shared" si="51"/>
        <v>2.7841188090112309E-2</v>
      </c>
      <c r="X360" s="472">
        <f t="shared" si="52"/>
        <v>3.2215588167291902E-3</v>
      </c>
      <c r="Y360" s="472">
        <f t="shared" si="53"/>
        <v>3.7248763654978093E-3</v>
      </c>
      <c r="Z360" s="472">
        <f t="shared" si="54"/>
        <v>3.7054525379042998E-3</v>
      </c>
      <c r="AA360" s="472">
        <f t="shared" si="55"/>
        <v>3.7248763654978093E-3</v>
      </c>
      <c r="AB360" s="472">
        <f t="shared" si="56"/>
        <v>1.7300665779319E-4</v>
      </c>
      <c r="AC360" s="472">
        <f t="shared" si="57"/>
        <v>2.4040638053183001E-4</v>
      </c>
      <c r="AD360" s="472">
        <f t="shared" si="58"/>
        <v>0</v>
      </c>
      <c r="AE360" s="472">
        <f t="shared" si="59"/>
        <v>0</v>
      </c>
      <c r="AF360" s="472">
        <f t="shared" si="60"/>
        <v>0.1860730823783959</v>
      </c>
    </row>
    <row r="361" spans="1:32" x14ac:dyDescent="0.25">
      <c r="A361" s="11" t="s">
        <v>250</v>
      </c>
      <c r="B361" s="4" t="s">
        <v>251</v>
      </c>
      <c r="C361" s="4" t="s">
        <v>245</v>
      </c>
      <c r="D361" s="9" t="s">
        <v>27</v>
      </c>
      <c r="E361" s="9">
        <v>2007</v>
      </c>
      <c r="F361" s="9">
        <v>6</v>
      </c>
      <c r="G361" s="9" t="s">
        <v>225</v>
      </c>
      <c r="H361" s="9" t="s">
        <v>51</v>
      </c>
      <c r="I361" s="9" t="s">
        <v>42</v>
      </c>
      <c r="J361" s="9" t="s">
        <v>369</v>
      </c>
      <c r="K361" s="9" t="s">
        <v>31</v>
      </c>
      <c r="L361" s="306" t="s">
        <v>37</v>
      </c>
      <c r="M361" s="392">
        <v>16.247796000000001</v>
      </c>
      <c r="N361" s="331">
        <v>6.6446550000000002</v>
      </c>
      <c r="O361" s="331">
        <v>7.6827759999999996</v>
      </c>
      <c r="P361" s="331">
        <v>7.6427139999999998</v>
      </c>
      <c r="Q361" s="331">
        <v>7.6827759999999996</v>
      </c>
      <c r="R361" s="331">
        <v>0.50053000000000003</v>
      </c>
      <c r="S361" s="331">
        <v>0.22980800000000001</v>
      </c>
      <c r="T361" s="331">
        <v>0.16567999999999999</v>
      </c>
      <c r="U361" s="331">
        <v>0.16567999999999999</v>
      </c>
      <c r="V361" s="331">
        <v>177.86998500000001</v>
      </c>
      <c r="W361" s="472">
        <f t="shared" si="51"/>
        <v>1.7910129293372757E-2</v>
      </c>
      <c r="X361" s="472">
        <f t="shared" si="52"/>
        <v>7.3244783575480499E-3</v>
      </c>
      <c r="Y361" s="472">
        <f t="shared" si="53"/>
        <v>8.4688108769965589E-3</v>
      </c>
      <c r="Z361" s="472">
        <f t="shared" si="54"/>
        <v>8.4246500812953408E-3</v>
      </c>
      <c r="AA361" s="472">
        <f t="shared" si="55"/>
        <v>8.4688108769965589E-3</v>
      </c>
      <c r="AB361" s="472">
        <f t="shared" si="56"/>
        <v>5.5173987999429996E-4</v>
      </c>
      <c r="AC361" s="472">
        <f t="shared" si="57"/>
        <v>2.5331995752848001E-4</v>
      </c>
      <c r="AD361" s="472">
        <f t="shared" si="58"/>
        <v>1.8263093784079998E-4</v>
      </c>
      <c r="AE361" s="472">
        <f t="shared" si="59"/>
        <v>1.8263093784079998E-4</v>
      </c>
      <c r="AF361" s="472">
        <f t="shared" si="60"/>
        <v>0.19606809617503035</v>
      </c>
    </row>
    <row r="362" spans="1:32" x14ac:dyDescent="0.25">
      <c r="A362" s="11" t="s">
        <v>250</v>
      </c>
      <c r="B362" s="4" t="s">
        <v>251</v>
      </c>
      <c r="C362" s="4" t="s">
        <v>245</v>
      </c>
      <c r="D362" s="9" t="s">
        <v>27</v>
      </c>
      <c r="E362" s="9">
        <v>2007</v>
      </c>
      <c r="F362" s="9">
        <v>7</v>
      </c>
      <c r="G362" s="9" t="s">
        <v>57</v>
      </c>
      <c r="H362" s="9" t="s">
        <v>58</v>
      </c>
      <c r="I362" s="9" t="s">
        <v>42</v>
      </c>
      <c r="J362" s="9" t="s">
        <v>369</v>
      </c>
      <c r="K362" s="9" t="s">
        <v>31</v>
      </c>
      <c r="L362" s="306" t="s">
        <v>37</v>
      </c>
      <c r="M362" s="392">
        <v>125.843598</v>
      </c>
      <c r="N362" s="331">
        <v>14.476789</v>
      </c>
      <c r="O362" s="331">
        <v>16.738555999999999</v>
      </c>
      <c r="P362" s="331">
        <v>16.651273</v>
      </c>
      <c r="Q362" s="331">
        <v>16.738555999999999</v>
      </c>
      <c r="R362" s="331">
        <v>0.847329</v>
      </c>
      <c r="S362" s="331">
        <v>1.116854</v>
      </c>
      <c r="T362" s="331">
        <v>-1</v>
      </c>
      <c r="U362" s="331">
        <v>-1</v>
      </c>
      <c r="V362" s="331">
        <v>864.43812600000001</v>
      </c>
      <c r="W362" s="472">
        <f t="shared" si="51"/>
        <v>0.13871882136649336</v>
      </c>
      <c r="X362" s="472">
        <f t="shared" si="52"/>
        <v>1.5957928247183589E-2</v>
      </c>
      <c r="Y362" s="472">
        <f t="shared" si="53"/>
        <v>1.8451099591868355E-2</v>
      </c>
      <c r="Z362" s="472">
        <f t="shared" si="54"/>
        <v>1.8354886553797627E-2</v>
      </c>
      <c r="AA362" s="472">
        <f t="shared" si="55"/>
        <v>1.8451099591868355E-2</v>
      </c>
      <c r="AB362" s="472">
        <f t="shared" si="56"/>
        <v>9.3402033999099004E-4</v>
      </c>
      <c r="AC362" s="472">
        <f t="shared" si="57"/>
        <v>1.2311207958187399E-3</v>
      </c>
      <c r="AD362" s="472">
        <f t="shared" si="58"/>
        <v>0</v>
      </c>
      <c r="AE362" s="472">
        <f t="shared" si="59"/>
        <v>0</v>
      </c>
      <c r="AF362" s="472">
        <f t="shared" si="60"/>
        <v>0.95287992308500502</v>
      </c>
    </row>
    <row r="363" spans="1:32" x14ac:dyDescent="0.25">
      <c r="A363" s="11" t="s">
        <v>250</v>
      </c>
      <c r="B363" s="4" t="s">
        <v>251</v>
      </c>
      <c r="C363" s="4" t="s">
        <v>245</v>
      </c>
      <c r="D363" s="9" t="s">
        <v>27</v>
      </c>
      <c r="E363" s="9">
        <v>2007</v>
      </c>
      <c r="F363" s="9">
        <v>11</v>
      </c>
      <c r="G363" s="9" t="s">
        <v>361</v>
      </c>
      <c r="H363" s="9" t="s">
        <v>73</v>
      </c>
      <c r="I363" s="9" t="s">
        <v>42</v>
      </c>
      <c r="J363" s="9" t="s">
        <v>369</v>
      </c>
      <c r="K363" s="9" t="s">
        <v>31</v>
      </c>
      <c r="L363" s="306" t="s">
        <v>37</v>
      </c>
      <c r="M363" s="392">
        <v>-1</v>
      </c>
      <c r="N363" s="331">
        <v>-1</v>
      </c>
      <c r="O363" s="331">
        <v>-1</v>
      </c>
      <c r="P363" s="331">
        <v>-1</v>
      </c>
      <c r="Q363" s="331">
        <v>-1</v>
      </c>
      <c r="R363" s="331">
        <v>-1</v>
      </c>
      <c r="S363" s="331">
        <v>-1</v>
      </c>
      <c r="T363" s="331">
        <v>-1</v>
      </c>
      <c r="U363" s="331">
        <v>-1</v>
      </c>
      <c r="V363" s="331">
        <v>-1</v>
      </c>
      <c r="W363" s="472">
        <f t="shared" si="51"/>
        <v>0</v>
      </c>
      <c r="X363" s="472">
        <f t="shared" si="52"/>
        <v>0</v>
      </c>
      <c r="Y363" s="472">
        <f t="shared" si="53"/>
        <v>0</v>
      </c>
      <c r="Z363" s="472">
        <f t="shared" si="54"/>
        <v>0</v>
      </c>
      <c r="AA363" s="472">
        <f t="shared" si="55"/>
        <v>0</v>
      </c>
      <c r="AB363" s="472">
        <f t="shared" si="56"/>
        <v>0</v>
      </c>
      <c r="AC363" s="472">
        <f t="shared" si="57"/>
        <v>0</v>
      </c>
      <c r="AD363" s="472">
        <f t="shared" si="58"/>
        <v>0</v>
      </c>
      <c r="AE363" s="472">
        <f t="shared" si="59"/>
        <v>0</v>
      </c>
      <c r="AF363" s="472">
        <f t="shared" si="60"/>
        <v>0</v>
      </c>
    </row>
    <row r="364" spans="1:32" x14ac:dyDescent="0.25">
      <c r="A364" s="11" t="s">
        <v>250</v>
      </c>
      <c r="B364" s="4" t="s">
        <v>251</v>
      </c>
      <c r="C364" s="4" t="s">
        <v>245</v>
      </c>
      <c r="D364" s="9" t="s">
        <v>27</v>
      </c>
      <c r="E364" s="9">
        <v>2007</v>
      </c>
      <c r="F364" s="9">
        <v>13</v>
      </c>
      <c r="G364" s="9" t="s">
        <v>126</v>
      </c>
      <c r="H364" s="9" t="s">
        <v>51</v>
      </c>
      <c r="I364" s="9" t="s">
        <v>42</v>
      </c>
      <c r="J364" s="9" t="s">
        <v>369</v>
      </c>
      <c r="K364" s="9" t="s">
        <v>31</v>
      </c>
      <c r="L364" s="306" t="s">
        <v>37</v>
      </c>
      <c r="M364" s="392">
        <v>19.426017999999999</v>
      </c>
      <c r="N364" s="331">
        <v>7.9640610000000001</v>
      </c>
      <c r="O364" s="331">
        <v>9.2083180000000002</v>
      </c>
      <c r="P364" s="331">
        <v>9.1603019999999997</v>
      </c>
      <c r="Q364" s="331">
        <v>9.2083180000000002</v>
      </c>
      <c r="R364" s="331">
        <v>0.58481799999999995</v>
      </c>
      <c r="S364" s="331">
        <v>0.27226600000000001</v>
      </c>
      <c r="T364" s="331">
        <v>0.19629099999999999</v>
      </c>
      <c r="U364" s="331">
        <v>0.19629099999999999</v>
      </c>
      <c r="V364" s="331">
        <v>210.73254499999999</v>
      </c>
      <c r="W364" s="472">
        <f t="shared" si="51"/>
        <v>2.1413519349663578E-2</v>
      </c>
      <c r="X364" s="472">
        <f t="shared" si="52"/>
        <v>8.7788745138299099E-3</v>
      </c>
      <c r="Y364" s="472">
        <f t="shared" si="53"/>
        <v>1.0150433077476579E-2</v>
      </c>
      <c r="Z364" s="472">
        <f t="shared" si="54"/>
        <v>1.0097504497615619E-2</v>
      </c>
      <c r="AA364" s="472">
        <f t="shared" si="55"/>
        <v>1.0150433077476579E-2</v>
      </c>
      <c r="AB364" s="472">
        <f t="shared" si="56"/>
        <v>6.446514956915799E-4</v>
      </c>
      <c r="AC364" s="472">
        <f t="shared" si="57"/>
        <v>3.0012189112846001E-4</v>
      </c>
      <c r="AD364" s="472">
        <f t="shared" si="58"/>
        <v>2.1637378935120998E-4</v>
      </c>
      <c r="AE364" s="472">
        <f t="shared" si="59"/>
        <v>2.1637378935120998E-4</v>
      </c>
      <c r="AF364" s="472">
        <f t="shared" si="60"/>
        <v>0.2322928677385839</v>
      </c>
    </row>
    <row r="365" spans="1:32" x14ac:dyDescent="0.25">
      <c r="A365" s="11" t="s">
        <v>250</v>
      </c>
      <c r="B365" s="4" t="s">
        <v>251</v>
      </c>
      <c r="C365" s="4" t="s">
        <v>245</v>
      </c>
      <c r="D365" s="9" t="s">
        <v>27</v>
      </c>
      <c r="E365" s="9">
        <v>2007</v>
      </c>
      <c r="F365" s="9">
        <v>1</v>
      </c>
      <c r="G365" s="9" t="s">
        <v>362</v>
      </c>
      <c r="H365" s="9" t="s">
        <v>313</v>
      </c>
      <c r="I365" s="9" t="s">
        <v>30</v>
      </c>
      <c r="J365" s="9" t="s">
        <v>369</v>
      </c>
      <c r="K365" s="9" t="s">
        <v>261</v>
      </c>
      <c r="L365" s="306" t="s">
        <v>37</v>
      </c>
      <c r="M365" s="392">
        <v>33.666353000000001</v>
      </c>
      <c r="N365" s="331">
        <v>38.064838999999999</v>
      </c>
      <c r="O365" s="331">
        <v>44.011862999999998</v>
      </c>
      <c r="P365" s="331">
        <v>43.782362999999997</v>
      </c>
      <c r="Q365" s="331">
        <v>44.011862999999998</v>
      </c>
      <c r="R365" s="331">
        <v>1.079216</v>
      </c>
      <c r="S365" s="331">
        <v>0.49025600000000003</v>
      </c>
      <c r="T365" s="331">
        <v>0.95161200000000001</v>
      </c>
      <c r="U365" s="331">
        <v>0.95161200000000001</v>
      </c>
      <c r="V365" s="331">
        <v>379.45494300000001</v>
      </c>
      <c r="W365" s="472">
        <f t="shared" si="51"/>
        <v>3.7110801678352429E-2</v>
      </c>
      <c r="X365" s="472">
        <f t="shared" si="52"/>
        <v>4.1959302543029091E-2</v>
      </c>
      <c r="Y365" s="472">
        <f t="shared" si="53"/>
        <v>4.851477435907052E-2</v>
      </c>
      <c r="Z365" s="472">
        <f t="shared" si="54"/>
        <v>4.826179391342552E-2</v>
      </c>
      <c r="AA365" s="472">
        <f t="shared" si="55"/>
        <v>4.851477435907052E-2</v>
      </c>
      <c r="AB365" s="472">
        <f t="shared" si="56"/>
        <v>1.1896320027329598E-3</v>
      </c>
      <c r="AC365" s="472">
        <f t="shared" si="57"/>
        <v>5.4041473359535993E-4</v>
      </c>
      <c r="AD365" s="472">
        <f t="shared" si="58"/>
        <v>1.0489726703317198E-3</v>
      </c>
      <c r="AE365" s="472">
        <f t="shared" si="59"/>
        <v>1.0489726703317198E-3</v>
      </c>
      <c r="AF365" s="472">
        <f t="shared" si="60"/>
        <v>0.41827747530430531</v>
      </c>
    </row>
    <row r="366" spans="1:32" x14ac:dyDescent="0.25">
      <c r="A366" s="11" t="s">
        <v>250</v>
      </c>
      <c r="B366" s="4" t="s">
        <v>251</v>
      </c>
      <c r="C366" s="4" t="s">
        <v>245</v>
      </c>
      <c r="D366" s="9" t="s">
        <v>27</v>
      </c>
      <c r="E366" s="9">
        <v>2007</v>
      </c>
      <c r="F366" s="9">
        <v>5</v>
      </c>
      <c r="G366" s="9" t="s">
        <v>166</v>
      </c>
      <c r="H366" s="9" t="s">
        <v>333</v>
      </c>
      <c r="I366" s="9" t="s">
        <v>42</v>
      </c>
      <c r="J366" s="9" t="s">
        <v>370</v>
      </c>
      <c r="K366" s="9" t="s">
        <v>107</v>
      </c>
      <c r="L366" s="306" t="s">
        <v>37</v>
      </c>
      <c r="M366" s="392">
        <v>70.568894</v>
      </c>
      <c r="N366" s="331">
        <v>5.5554240000000004</v>
      </c>
      <c r="O366" s="331">
        <v>6.4233700000000002</v>
      </c>
      <c r="P366" s="331">
        <v>6.389875</v>
      </c>
      <c r="Q366" s="331">
        <v>6.4233700000000002</v>
      </c>
      <c r="R366" s="331">
        <v>16.571248000000001</v>
      </c>
      <c r="S366" s="331">
        <v>5.0210080000000001</v>
      </c>
      <c r="T366" s="331">
        <v>-1</v>
      </c>
      <c r="U366" s="331">
        <v>-1</v>
      </c>
      <c r="V366" s="331">
        <v>3886.2293490000002</v>
      </c>
      <c r="W366" s="472">
        <f t="shared" si="51"/>
        <v>7.7788889990391144E-2</v>
      </c>
      <c r="X366" s="472">
        <f t="shared" si="52"/>
        <v>6.1238067070454403E-3</v>
      </c>
      <c r="Y366" s="472">
        <f t="shared" si="53"/>
        <v>7.0805533993146992E-3</v>
      </c>
      <c r="Z366" s="472">
        <f t="shared" si="54"/>
        <v>7.0436314819862494E-3</v>
      </c>
      <c r="AA366" s="472">
        <f t="shared" si="55"/>
        <v>7.0805533993146992E-3</v>
      </c>
      <c r="AB366" s="472">
        <f t="shared" si="56"/>
        <v>1.826667409121488E-2</v>
      </c>
      <c r="AC366" s="472">
        <f t="shared" si="57"/>
        <v>5.5347139060004796E-3</v>
      </c>
      <c r="AD366" s="472">
        <f t="shared" si="58"/>
        <v>0</v>
      </c>
      <c r="AE366" s="472">
        <f t="shared" si="59"/>
        <v>0</v>
      </c>
      <c r="AF366" s="472">
        <f t="shared" si="60"/>
        <v>4.2838345646566367</v>
      </c>
    </row>
    <row r="367" spans="1:32" x14ac:dyDescent="0.25">
      <c r="A367" s="11" t="s">
        <v>250</v>
      </c>
      <c r="B367" s="4" t="s">
        <v>251</v>
      </c>
      <c r="C367" s="4" t="s">
        <v>245</v>
      </c>
      <c r="D367" s="9" t="s">
        <v>27</v>
      </c>
      <c r="E367" s="9">
        <v>2007</v>
      </c>
      <c r="F367" s="9">
        <v>8</v>
      </c>
      <c r="G367" s="9" t="s">
        <v>357</v>
      </c>
      <c r="H367" s="9" t="s">
        <v>340</v>
      </c>
      <c r="I367" s="9" t="s">
        <v>30</v>
      </c>
      <c r="J367" s="9" t="s">
        <v>370</v>
      </c>
      <c r="K367" s="9" t="s">
        <v>107</v>
      </c>
      <c r="L367" s="306" t="s">
        <v>37</v>
      </c>
      <c r="M367" s="392">
        <v>65.136266000000006</v>
      </c>
      <c r="N367" s="331">
        <v>4.4921559999999996</v>
      </c>
      <c r="O367" s="331">
        <v>5.1939840000000004</v>
      </c>
      <c r="P367" s="331">
        <v>5.1669</v>
      </c>
      <c r="Q367" s="331">
        <v>5.1939840000000004</v>
      </c>
      <c r="R367" s="331">
        <v>17.206468999999998</v>
      </c>
      <c r="S367" s="331">
        <v>5.0073629999999998</v>
      </c>
      <c r="T367" s="331">
        <v>-1</v>
      </c>
      <c r="U367" s="331">
        <v>-1</v>
      </c>
      <c r="V367" s="331">
        <v>3875.668075</v>
      </c>
      <c r="W367" s="472">
        <f t="shared" si="51"/>
        <v>7.1800442702968467E-2</v>
      </c>
      <c r="X367" s="472">
        <f t="shared" si="52"/>
        <v>4.9517543650843595E-3</v>
      </c>
      <c r="Y367" s="472">
        <f t="shared" si="53"/>
        <v>5.7253873071590397E-3</v>
      </c>
      <c r="Z367" s="472">
        <f t="shared" si="54"/>
        <v>5.6955323076389999E-3</v>
      </c>
      <c r="AA367" s="472">
        <f t="shared" si="55"/>
        <v>5.7253873071590397E-3</v>
      </c>
      <c r="AB367" s="472">
        <f t="shared" si="56"/>
        <v>1.8966885383864387E-2</v>
      </c>
      <c r="AC367" s="472">
        <f t="shared" si="57"/>
        <v>5.5196728681755295E-3</v>
      </c>
      <c r="AD367" s="472">
        <f t="shared" si="58"/>
        <v>0</v>
      </c>
      <c r="AE367" s="472">
        <f t="shared" si="59"/>
        <v>0</v>
      </c>
      <c r="AF367" s="472">
        <f t="shared" si="60"/>
        <v>4.2721927528784285</v>
      </c>
    </row>
    <row r="368" spans="1:32" x14ac:dyDescent="0.25">
      <c r="A368" s="11" t="s">
        <v>250</v>
      </c>
      <c r="B368" s="4" t="s">
        <v>251</v>
      </c>
      <c r="C368" s="4" t="s">
        <v>245</v>
      </c>
      <c r="D368" s="9" t="s">
        <v>27</v>
      </c>
      <c r="E368" s="9">
        <v>2007</v>
      </c>
      <c r="F368" s="9">
        <v>9</v>
      </c>
      <c r="G368" s="9" t="s">
        <v>358</v>
      </c>
      <c r="H368" s="9" t="s">
        <v>330</v>
      </c>
      <c r="I368" s="9" t="s">
        <v>42</v>
      </c>
      <c r="J368" s="9" t="s">
        <v>370</v>
      </c>
      <c r="K368" s="9" t="s">
        <v>107</v>
      </c>
      <c r="L368" s="306" t="s">
        <v>37</v>
      </c>
      <c r="M368" s="392">
        <v>435.68084099999999</v>
      </c>
      <c r="N368" s="331">
        <v>1.4887060000000001</v>
      </c>
      <c r="O368" s="331">
        <v>1.721292</v>
      </c>
      <c r="P368" s="331">
        <v>1.7123159999999999</v>
      </c>
      <c r="Q368" s="331">
        <v>1.721292</v>
      </c>
      <c r="R368" s="331">
        <v>68.756477000000004</v>
      </c>
      <c r="S368" s="331">
        <v>19.913347999999999</v>
      </c>
      <c r="T368" s="331">
        <v>-1</v>
      </c>
      <c r="U368" s="331">
        <v>-1</v>
      </c>
      <c r="V368" s="331">
        <v>15412.808003</v>
      </c>
      <c r="W368" s="472">
        <f t="shared" si="51"/>
        <v>0.48025591858461164</v>
      </c>
      <c r="X368" s="472">
        <f t="shared" si="52"/>
        <v>1.6410174610648599E-3</v>
      </c>
      <c r="Y368" s="472">
        <f t="shared" si="53"/>
        <v>1.8973996394125198E-3</v>
      </c>
      <c r="Z368" s="472">
        <f t="shared" si="54"/>
        <v>1.8875052930939597E-3</v>
      </c>
      <c r="AA368" s="472">
        <f t="shared" si="55"/>
        <v>1.8973996394125198E-3</v>
      </c>
      <c r="AB368" s="472">
        <f t="shared" si="56"/>
        <v>7.5791042232854863E-2</v>
      </c>
      <c r="AC368" s="472">
        <f t="shared" si="57"/>
        <v>2.1950708720365877E-2</v>
      </c>
      <c r="AD368" s="472">
        <f t="shared" si="58"/>
        <v>0</v>
      </c>
      <c r="AE368" s="472">
        <f t="shared" si="59"/>
        <v>0</v>
      </c>
      <c r="AF368" s="472">
        <f t="shared" si="60"/>
        <v>16.989712580565413</v>
      </c>
    </row>
    <row r="369" spans="1:32" x14ac:dyDescent="0.25">
      <c r="A369" s="11" t="s">
        <v>250</v>
      </c>
      <c r="B369" s="4" t="s">
        <v>251</v>
      </c>
      <c r="C369" s="4" t="s">
        <v>245</v>
      </c>
      <c r="D369" s="9" t="s">
        <v>27</v>
      </c>
      <c r="E369" s="9">
        <v>2007</v>
      </c>
      <c r="F369" s="9">
        <v>10</v>
      </c>
      <c r="G369" s="9" t="s">
        <v>363</v>
      </c>
      <c r="H369" s="9" t="s">
        <v>364</v>
      </c>
      <c r="I369" s="9" t="s">
        <v>42</v>
      </c>
      <c r="J369" s="9" t="s">
        <v>370</v>
      </c>
      <c r="K369" s="9" t="s">
        <v>107</v>
      </c>
      <c r="L369" s="306" t="s">
        <v>37</v>
      </c>
      <c r="M369" s="392">
        <v>8.3819859999999995</v>
      </c>
      <c r="N369" s="331">
        <v>4.2422000000000001E-2</v>
      </c>
      <c r="O369" s="331">
        <v>4.9050000000000003E-2</v>
      </c>
      <c r="P369" s="331">
        <v>4.8793999999999997E-2</v>
      </c>
      <c r="Q369" s="331">
        <v>4.9050000000000003E-2</v>
      </c>
      <c r="R369" s="331">
        <v>2.2264520000000001</v>
      </c>
      <c r="S369" s="331">
        <v>0.56744899999999998</v>
      </c>
      <c r="T369" s="331">
        <v>-1</v>
      </c>
      <c r="U369" s="331">
        <v>-1</v>
      </c>
      <c r="V369" s="331">
        <v>439.20163300000002</v>
      </c>
      <c r="W369" s="472">
        <f t="shared" si="51"/>
        <v>9.2395579680616593E-3</v>
      </c>
      <c r="X369" s="472">
        <f t="shared" si="52"/>
        <v>4.6762250392819994E-5</v>
      </c>
      <c r="Y369" s="472">
        <f t="shared" si="53"/>
        <v>5.40683697555E-5</v>
      </c>
      <c r="Z369" s="472">
        <f t="shared" si="54"/>
        <v>5.3786178060139993E-5</v>
      </c>
      <c r="AA369" s="472">
        <f t="shared" si="55"/>
        <v>5.40683697555E-5</v>
      </c>
      <c r="AB369" s="472">
        <f t="shared" si="56"/>
        <v>2.4542432207721203E-3</v>
      </c>
      <c r="AC369" s="472">
        <f t="shared" si="57"/>
        <v>6.2550545054818995E-4</v>
      </c>
      <c r="AD369" s="472">
        <f t="shared" si="58"/>
        <v>0</v>
      </c>
      <c r="AE369" s="472">
        <f t="shared" si="59"/>
        <v>0</v>
      </c>
      <c r="AF369" s="472">
        <f t="shared" si="60"/>
        <v>0.48413692742636921</v>
      </c>
    </row>
    <row r="370" spans="1:32" x14ac:dyDescent="0.25">
      <c r="A370" s="11" t="s">
        <v>250</v>
      </c>
      <c r="B370" s="4" t="s">
        <v>251</v>
      </c>
      <c r="C370" s="4" t="s">
        <v>245</v>
      </c>
      <c r="D370" s="9" t="s">
        <v>27</v>
      </c>
      <c r="E370" s="9">
        <v>2007</v>
      </c>
      <c r="F370" s="9">
        <v>12</v>
      </c>
      <c r="G370" s="9" t="s">
        <v>365</v>
      </c>
      <c r="H370" s="9" t="s">
        <v>366</v>
      </c>
      <c r="I370" s="9" t="s">
        <v>42</v>
      </c>
      <c r="J370" s="9" t="s">
        <v>370</v>
      </c>
      <c r="K370" s="9" t="s">
        <v>107</v>
      </c>
      <c r="L370" s="306" t="s">
        <v>37</v>
      </c>
      <c r="M370" s="392">
        <v>-1</v>
      </c>
      <c r="N370" s="331">
        <v>-1</v>
      </c>
      <c r="O370" s="331">
        <v>-1</v>
      </c>
      <c r="P370" s="331">
        <v>-1</v>
      </c>
      <c r="Q370" s="331">
        <v>-1</v>
      </c>
      <c r="R370" s="331">
        <v>-1</v>
      </c>
      <c r="S370" s="331">
        <v>-1</v>
      </c>
      <c r="T370" s="331">
        <v>-1</v>
      </c>
      <c r="U370" s="331">
        <v>-1</v>
      </c>
      <c r="V370" s="331">
        <v>-1</v>
      </c>
      <c r="W370" s="472">
        <f t="shared" si="51"/>
        <v>0</v>
      </c>
      <c r="X370" s="472">
        <f t="shared" si="52"/>
        <v>0</v>
      </c>
      <c r="Y370" s="472">
        <f t="shared" si="53"/>
        <v>0</v>
      </c>
      <c r="Z370" s="472">
        <f t="shared" si="54"/>
        <v>0</v>
      </c>
      <c r="AA370" s="472">
        <f t="shared" si="55"/>
        <v>0</v>
      </c>
      <c r="AB370" s="472">
        <f t="shared" si="56"/>
        <v>0</v>
      </c>
      <c r="AC370" s="472">
        <f t="shared" si="57"/>
        <v>0</v>
      </c>
      <c r="AD370" s="472">
        <f t="shared" si="58"/>
        <v>0</v>
      </c>
      <c r="AE370" s="472">
        <f t="shared" si="59"/>
        <v>0</v>
      </c>
      <c r="AF370" s="472">
        <f t="shared" si="60"/>
        <v>0</v>
      </c>
    </row>
    <row r="371" spans="1:32" x14ac:dyDescent="0.25">
      <c r="A371" s="11" t="s">
        <v>250</v>
      </c>
      <c r="B371" s="4" t="s">
        <v>251</v>
      </c>
      <c r="C371" s="4" t="s">
        <v>245</v>
      </c>
      <c r="D371" s="9" t="s">
        <v>27</v>
      </c>
      <c r="E371" s="9">
        <v>2007</v>
      </c>
      <c r="F371" s="9">
        <v>16</v>
      </c>
      <c r="G371" s="9" t="s">
        <v>367</v>
      </c>
      <c r="H371" s="9" t="s">
        <v>368</v>
      </c>
      <c r="I371" s="9" t="s">
        <v>42</v>
      </c>
      <c r="J371" s="9" t="s">
        <v>370</v>
      </c>
      <c r="K371" s="9" t="s">
        <v>107</v>
      </c>
      <c r="L371" s="306" t="s">
        <v>37</v>
      </c>
      <c r="M371" s="392">
        <v>12.985384</v>
      </c>
      <c r="N371" s="331">
        <v>6.6108539999999998</v>
      </c>
      <c r="O371" s="331">
        <v>7.643694</v>
      </c>
      <c r="P371" s="331">
        <v>7.6038360000000003</v>
      </c>
      <c r="Q371" s="331">
        <v>7.643694</v>
      </c>
      <c r="R371" s="331">
        <v>1.350376</v>
      </c>
      <c r="S371" s="331">
        <v>0.81169000000000002</v>
      </c>
      <c r="T371" s="331">
        <v>-1</v>
      </c>
      <c r="U371" s="331">
        <v>-1</v>
      </c>
      <c r="V371" s="331">
        <v>628.242661</v>
      </c>
      <c r="W371" s="472">
        <f t="shared" si="51"/>
        <v>1.4313935647893039E-2</v>
      </c>
      <c r="X371" s="472">
        <f t="shared" si="52"/>
        <v>7.2872191329587397E-3</v>
      </c>
      <c r="Y371" s="472">
        <f t="shared" si="53"/>
        <v>8.42573034637914E-3</v>
      </c>
      <c r="Z371" s="472">
        <f t="shared" si="54"/>
        <v>8.3817944221851598E-3</v>
      </c>
      <c r="AA371" s="472">
        <f t="shared" si="55"/>
        <v>8.42573034637914E-3</v>
      </c>
      <c r="AB371" s="472">
        <f t="shared" si="56"/>
        <v>1.4885347375525599E-3</v>
      </c>
      <c r="AC371" s="472">
        <f t="shared" si="57"/>
        <v>8.9473506721389994E-4</v>
      </c>
      <c r="AD371" s="472">
        <f t="shared" si="58"/>
        <v>0</v>
      </c>
      <c r="AE371" s="472">
        <f t="shared" si="59"/>
        <v>0</v>
      </c>
      <c r="AF371" s="472">
        <f t="shared" si="60"/>
        <v>0.69251899064479583</v>
      </c>
    </row>
    <row r="372" spans="1:32" ht="26.25" x14ac:dyDescent="0.25">
      <c r="A372" s="21" t="s">
        <v>207</v>
      </c>
      <c r="B372" s="4" t="s">
        <v>208</v>
      </c>
      <c r="C372" s="4" t="s">
        <v>212</v>
      </c>
      <c r="D372" s="9" t="s">
        <v>27</v>
      </c>
      <c r="E372" s="9">
        <v>2007</v>
      </c>
      <c r="F372" s="9">
        <v>1</v>
      </c>
      <c r="G372" s="9" t="s">
        <v>259</v>
      </c>
      <c r="H372" s="9" t="s">
        <v>260</v>
      </c>
      <c r="I372" s="9" t="s">
        <v>42</v>
      </c>
      <c r="J372" s="9" t="s">
        <v>369</v>
      </c>
      <c r="K372" s="9" t="s">
        <v>261</v>
      </c>
      <c r="L372" s="306" t="s">
        <v>33</v>
      </c>
      <c r="M372" s="392">
        <v>6516.1215490000004</v>
      </c>
      <c r="N372" s="331">
        <v>2298.5671480000001</v>
      </c>
      <c r="O372" s="331">
        <v>2657.6816009999998</v>
      </c>
      <c r="P372" s="331">
        <v>2643.82312</v>
      </c>
      <c r="Q372" s="331">
        <v>2657.6816009999998</v>
      </c>
      <c r="R372" s="331">
        <v>405.74473899999998</v>
      </c>
      <c r="S372" s="331">
        <v>141.03801300000001</v>
      </c>
      <c r="T372" s="331">
        <v>62.600982000000002</v>
      </c>
      <c r="U372" s="331">
        <v>62.600982000000002</v>
      </c>
      <c r="V372" s="331">
        <v>109162.548593</v>
      </c>
      <c r="W372" s="472">
        <f t="shared" si="51"/>
        <v>7.1827944807974191</v>
      </c>
      <c r="X372" s="472">
        <f t="shared" si="52"/>
        <v>2.5337365640348439</v>
      </c>
      <c r="Y372" s="472">
        <f t="shared" si="53"/>
        <v>2.9295924871612069</v>
      </c>
      <c r="Z372" s="472">
        <f t="shared" si="54"/>
        <v>2.9143161268154874</v>
      </c>
      <c r="AA372" s="472">
        <f t="shared" si="55"/>
        <v>2.9295924871612069</v>
      </c>
      <c r="AB372" s="472">
        <f t="shared" si="56"/>
        <v>0.44725701477269802</v>
      </c>
      <c r="AC372" s="472">
        <f t="shared" si="57"/>
        <v>0.15546779686982704</v>
      </c>
      <c r="AD372" s="472">
        <f t="shared" si="58"/>
        <v>6.9005770475706413E-2</v>
      </c>
      <c r="AE372" s="472">
        <f t="shared" si="59"/>
        <v>6.9005770475706413E-2</v>
      </c>
      <c r="AF372" s="472">
        <f t="shared" si="60"/>
        <v>120.33111194248848</v>
      </c>
    </row>
    <row r="373" spans="1:32" ht="26.25" x14ac:dyDescent="0.25">
      <c r="A373" s="21" t="s">
        <v>207</v>
      </c>
      <c r="B373" s="4" t="s">
        <v>208</v>
      </c>
      <c r="C373" s="4" t="s">
        <v>212</v>
      </c>
      <c r="D373" s="9" t="s">
        <v>27</v>
      </c>
      <c r="E373" s="9">
        <v>2007</v>
      </c>
      <c r="F373" s="9">
        <v>2</v>
      </c>
      <c r="G373" s="9" t="s">
        <v>262</v>
      </c>
      <c r="H373" s="9" t="s">
        <v>263</v>
      </c>
      <c r="I373" s="9" t="s">
        <v>42</v>
      </c>
      <c r="J373" s="9" t="s">
        <v>369</v>
      </c>
      <c r="K373" s="9" t="s">
        <v>261</v>
      </c>
      <c r="L373" s="306" t="s">
        <v>33</v>
      </c>
      <c r="M373" s="392">
        <v>39808.169868999998</v>
      </c>
      <c r="N373" s="331">
        <v>3375.8238379999998</v>
      </c>
      <c r="O373" s="331">
        <v>3903.2424649999998</v>
      </c>
      <c r="P373" s="331">
        <v>3882.8890080000001</v>
      </c>
      <c r="Q373" s="331">
        <v>3903.2424649999998</v>
      </c>
      <c r="R373" s="331">
        <v>9730.8483780000006</v>
      </c>
      <c r="S373" s="331">
        <v>2536.8527039999999</v>
      </c>
      <c r="T373" s="331">
        <v>307.14747799999998</v>
      </c>
      <c r="U373" s="331">
        <v>307.14747799999998</v>
      </c>
      <c r="V373" s="331">
        <v>1963508.284741</v>
      </c>
      <c r="W373" s="472">
        <f t="shared" si="51"/>
        <v>43.880995876999911</v>
      </c>
      <c r="X373" s="472">
        <f t="shared" si="52"/>
        <v>3.7212087971950072</v>
      </c>
      <c r="Y373" s="472">
        <f t="shared" si="53"/>
        <v>4.3025883148417785</v>
      </c>
      <c r="Z373" s="472">
        <f t="shared" si="54"/>
        <v>4.2801524689930801</v>
      </c>
      <c r="AA373" s="472">
        <f t="shared" si="55"/>
        <v>4.3025883148417785</v>
      </c>
      <c r="AB373" s="472">
        <f t="shared" si="56"/>
        <v>10.726424222964555</v>
      </c>
      <c r="AC373" s="472">
        <f t="shared" si="57"/>
        <v>2.796401427423282</v>
      </c>
      <c r="AD373" s="472">
        <f t="shared" si="58"/>
        <v>0.33857213883737614</v>
      </c>
      <c r="AE373" s="472">
        <f t="shared" si="59"/>
        <v>0.33857213883737614</v>
      </c>
      <c r="AF373" s="472">
        <f t="shared" si="60"/>
        <v>2164.3973895487043</v>
      </c>
    </row>
    <row r="374" spans="1:32" ht="26.25" x14ac:dyDescent="0.25">
      <c r="A374" s="21" t="s">
        <v>207</v>
      </c>
      <c r="B374" s="4" t="s">
        <v>208</v>
      </c>
      <c r="C374" s="4" t="s">
        <v>212</v>
      </c>
      <c r="D374" s="9" t="s">
        <v>27</v>
      </c>
      <c r="E374" s="9">
        <v>2007</v>
      </c>
      <c r="F374" s="9">
        <v>3</v>
      </c>
      <c r="G374" s="9" t="s">
        <v>264</v>
      </c>
      <c r="H374" s="9" t="s">
        <v>265</v>
      </c>
      <c r="I374" s="9" t="s">
        <v>42</v>
      </c>
      <c r="J374" s="9" t="s">
        <v>369</v>
      </c>
      <c r="K374" s="9" t="s">
        <v>261</v>
      </c>
      <c r="L374" s="306" t="s">
        <v>33</v>
      </c>
      <c r="M374" s="392">
        <v>54961.908742</v>
      </c>
      <c r="N374" s="331">
        <v>12519.035071</v>
      </c>
      <c r="O374" s="331">
        <v>14474.93461</v>
      </c>
      <c r="P374" s="331">
        <v>14399.455062999999</v>
      </c>
      <c r="Q374" s="331">
        <v>14474.93461</v>
      </c>
      <c r="R374" s="331">
        <v>5043.7826569999997</v>
      </c>
      <c r="S374" s="331">
        <v>1597.883278</v>
      </c>
      <c r="T374" s="331">
        <v>414.69926900000002</v>
      </c>
      <c r="U374" s="331">
        <v>414.69926900000002</v>
      </c>
      <c r="V374" s="331">
        <v>1236751.76309</v>
      </c>
      <c r="W374" s="472">
        <f t="shared" si="51"/>
        <v>60.585133625494471</v>
      </c>
      <c r="X374" s="472">
        <f t="shared" si="52"/>
        <v>13.799873949049951</v>
      </c>
      <c r="Y374" s="472">
        <f t="shared" si="53"/>
        <v>15.955884132113439</v>
      </c>
      <c r="Z374" s="472">
        <f t="shared" si="54"/>
        <v>15.87268217378166</v>
      </c>
      <c r="AA374" s="472">
        <f t="shared" si="55"/>
        <v>15.955884132113439</v>
      </c>
      <c r="AB374" s="472">
        <f t="shared" si="56"/>
        <v>5.5598186679929507</v>
      </c>
      <c r="AC374" s="472">
        <f t="shared" si="57"/>
        <v>1.761364809399274</v>
      </c>
      <c r="AD374" s="472">
        <f t="shared" si="58"/>
        <v>0.4571276944674324</v>
      </c>
      <c r="AE374" s="472">
        <f t="shared" si="59"/>
        <v>0.4571276944674324</v>
      </c>
      <c r="AF374" s="472">
        <f t="shared" si="60"/>
        <v>1363.2854561165475</v>
      </c>
    </row>
    <row r="375" spans="1:32" ht="26.25" x14ac:dyDescent="0.25">
      <c r="A375" s="21" t="s">
        <v>207</v>
      </c>
      <c r="B375" s="4" t="s">
        <v>208</v>
      </c>
      <c r="C375" s="4" t="s">
        <v>212</v>
      </c>
      <c r="D375" s="9" t="s">
        <v>27</v>
      </c>
      <c r="E375" s="9">
        <v>2007</v>
      </c>
      <c r="F375" s="9">
        <v>4</v>
      </c>
      <c r="G375" s="9" t="s">
        <v>266</v>
      </c>
      <c r="H375" s="9" t="s">
        <v>267</v>
      </c>
      <c r="I375" s="9" t="s">
        <v>42</v>
      </c>
      <c r="J375" s="9" t="s">
        <v>369</v>
      </c>
      <c r="K375" s="9" t="s">
        <v>215</v>
      </c>
      <c r="L375" s="306" t="s">
        <v>33</v>
      </c>
      <c r="M375" s="392">
        <v>26758.491323999999</v>
      </c>
      <c r="N375" s="331">
        <v>205.37441200000001</v>
      </c>
      <c r="O375" s="331">
        <v>237.46088800000001</v>
      </c>
      <c r="P375" s="331">
        <v>236.22264799999999</v>
      </c>
      <c r="Q375" s="331">
        <v>237.46088800000001</v>
      </c>
      <c r="R375" s="331">
        <v>9591.1639890000006</v>
      </c>
      <c r="S375" s="331">
        <v>2667.1324679999998</v>
      </c>
      <c r="T375" s="331">
        <v>444.87726900000001</v>
      </c>
      <c r="U375" s="331">
        <v>444.87726900000001</v>
      </c>
      <c r="V375" s="331">
        <v>2064344.0156739999</v>
      </c>
      <c r="W375" s="472">
        <f t="shared" si="51"/>
        <v>29.49618762498207</v>
      </c>
      <c r="X375" s="472">
        <f t="shared" si="52"/>
        <v>0.22638653713219972</v>
      </c>
      <c r="Y375" s="472">
        <f t="shared" si="53"/>
        <v>0.26175582252504331</v>
      </c>
      <c r="Z375" s="472">
        <f t="shared" si="54"/>
        <v>0.26039089656854886</v>
      </c>
      <c r="AA375" s="472">
        <f t="shared" si="55"/>
        <v>0.26175582252504331</v>
      </c>
      <c r="AB375" s="472">
        <f t="shared" si="56"/>
        <v>10.572448541139416</v>
      </c>
      <c r="AC375" s="472">
        <f t="shared" si="57"/>
        <v>2.9400102847446128</v>
      </c>
      <c r="AD375" s="472">
        <f t="shared" si="58"/>
        <v>0.49039324518061239</v>
      </c>
      <c r="AE375" s="472">
        <f t="shared" si="59"/>
        <v>0.49039324518061239</v>
      </c>
      <c r="AF375" s="472">
        <f t="shared" si="60"/>
        <v>2275.5497562082669</v>
      </c>
    </row>
    <row r="376" spans="1:32" ht="26.25" x14ac:dyDescent="0.25">
      <c r="A376" s="21" t="s">
        <v>207</v>
      </c>
      <c r="B376" s="4" t="s">
        <v>208</v>
      </c>
      <c r="C376" s="4" t="s">
        <v>212</v>
      </c>
      <c r="D376" s="9" t="s">
        <v>27</v>
      </c>
      <c r="E376" s="9">
        <v>2007</v>
      </c>
      <c r="F376" s="9">
        <v>5</v>
      </c>
      <c r="G376" s="9" t="s">
        <v>268</v>
      </c>
      <c r="H376" s="9" t="s">
        <v>269</v>
      </c>
      <c r="I376" s="9" t="s">
        <v>42</v>
      </c>
      <c r="J376" s="9" t="s">
        <v>369</v>
      </c>
      <c r="K376" s="9" t="s">
        <v>215</v>
      </c>
      <c r="L376" s="306" t="s">
        <v>33</v>
      </c>
      <c r="M376" s="392">
        <v>54270.095839000001</v>
      </c>
      <c r="N376" s="331">
        <v>4316.9394419999999</v>
      </c>
      <c r="O376" s="331">
        <v>4991.3923699999996</v>
      </c>
      <c r="P376" s="331">
        <v>4965.3647549999996</v>
      </c>
      <c r="Q376" s="331">
        <v>4991.3923699999996</v>
      </c>
      <c r="R376" s="331">
        <v>13184.316102999999</v>
      </c>
      <c r="S376" s="331">
        <v>4124.6148320000002</v>
      </c>
      <c r="T376" s="331">
        <v>472.54515099999998</v>
      </c>
      <c r="U376" s="331">
        <v>472.54515099999998</v>
      </c>
      <c r="V376" s="331">
        <v>3192426.3402510001</v>
      </c>
      <c r="W376" s="472">
        <f t="shared" si="51"/>
        <v>59.822540438113641</v>
      </c>
      <c r="X376" s="472">
        <f t="shared" si="52"/>
        <v>4.7586111715016886</v>
      </c>
      <c r="Y376" s="472">
        <f t="shared" si="53"/>
        <v>5.502068262098704</v>
      </c>
      <c r="Z376" s="472">
        <f t="shared" si="54"/>
        <v>5.4733777277118776</v>
      </c>
      <c r="AA376" s="472">
        <f t="shared" si="55"/>
        <v>5.502068262098704</v>
      </c>
      <c r="AB376" s="472">
        <f t="shared" si="56"/>
        <v>14.533220754952023</v>
      </c>
      <c r="AC376" s="472">
        <f t="shared" si="57"/>
        <v>4.5466095787073497</v>
      </c>
      <c r="AD376" s="472">
        <f t="shared" si="58"/>
        <v>0.52089186443295776</v>
      </c>
      <c r="AE376" s="472">
        <f t="shared" si="59"/>
        <v>0.52089186443295776</v>
      </c>
      <c r="AF376" s="472">
        <f t="shared" si="60"/>
        <v>3519.0476612005855</v>
      </c>
    </row>
    <row r="377" spans="1:32" ht="26.25" x14ac:dyDescent="0.25">
      <c r="A377" s="21" t="s">
        <v>207</v>
      </c>
      <c r="B377" s="4" t="s">
        <v>208</v>
      </c>
      <c r="C377" s="4" t="s">
        <v>212</v>
      </c>
      <c r="D377" s="9" t="s">
        <v>27</v>
      </c>
      <c r="E377" s="9">
        <v>2007</v>
      </c>
      <c r="F377" s="9">
        <v>6</v>
      </c>
      <c r="G377" s="9" t="s">
        <v>268</v>
      </c>
      <c r="H377" s="9" t="s">
        <v>270</v>
      </c>
      <c r="I377" s="9" t="s">
        <v>42</v>
      </c>
      <c r="J377" s="9" t="s">
        <v>369</v>
      </c>
      <c r="K377" s="9" t="s">
        <v>215</v>
      </c>
      <c r="L377" s="306" t="s">
        <v>33</v>
      </c>
      <c r="M377" s="392">
        <v>761.54076799999996</v>
      </c>
      <c r="N377" s="331">
        <v>6.4329669999999997</v>
      </c>
      <c r="O377" s="331">
        <v>7.4380160000000002</v>
      </c>
      <c r="P377" s="331">
        <v>7.3992300000000002</v>
      </c>
      <c r="Q377" s="331">
        <v>7.4380160000000002</v>
      </c>
      <c r="R377" s="331">
        <v>307.80068499999999</v>
      </c>
      <c r="S377" s="331">
        <v>81.951612999999995</v>
      </c>
      <c r="T377" s="331">
        <v>13.601392000000001</v>
      </c>
      <c r="U377" s="331">
        <v>13.601392000000001</v>
      </c>
      <c r="V377" s="331">
        <v>63430.041258999998</v>
      </c>
      <c r="W377" s="472">
        <f t="shared" si="51"/>
        <v>0.83945500159248598</v>
      </c>
      <c r="X377" s="472">
        <f t="shared" si="52"/>
        <v>7.0911322809567691E-3</v>
      </c>
      <c r="Y377" s="472">
        <f t="shared" si="53"/>
        <v>8.1990091607609603E-3</v>
      </c>
      <c r="Z377" s="472">
        <f t="shared" si="54"/>
        <v>8.1562549142912989E-3</v>
      </c>
      <c r="AA377" s="472">
        <f t="shared" si="55"/>
        <v>8.1990091607609603E-3</v>
      </c>
      <c r="AB377" s="472">
        <f t="shared" si="56"/>
        <v>0.33929217630124731</v>
      </c>
      <c r="AC377" s="472">
        <f t="shared" si="57"/>
        <v>9.0336189882643012E-2</v>
      </c>
      <c r="AD377" s="472">
        <f t="shared" si="58"/>
        <v>1.499296823334352E-2</v>
      </c>
      <c r="AE377" s="472">
        <f t="shared" si="59"/>
        <v>1.499296823334352E-2</v>
      </c>
      <c r="AF377" s="472">
        <f t="shared" si="60"/>
        <v>69.919651873562344</v>
      </c>
    </row>
    <row r="378" spans="1:32" ht="26.25" x14ac:dyDescent="0.25">
      <c r="A378" s="21" t="s">
        <v>207</v>
      </c>
      <c r="B378" s="4" t="s">
        <v>208</v>
      </c>
      <c r="C378" s="4" t="s">
        <v>212</v>
      </c>
      <c r="D378" s="9" t="s">
        <v>27</v>
      </c>
      <c r="E378" s="9">
        <v>2007</v>
      </c>
      <c r="F378" s="9">
        <v>7</v>
      </c>
      <c r="G378" s="9" t="s">
        <v>271</v>
      </c>
      <c r="H378" s="9" t="s">
        <v>272</v>
      </c>
      <c r="I378" s="9" t="s">
        <v>42</v>
      </c>
      <c r="J378" s="9" t="s">
        <v>369</v>
      </c>
      <c r="K378" s="9" t="s">
        <v>261</v>
      </c>
      <c r="L378" s="306" t="s">
        <v>33</v>
      </c>
      <c r="M378" s="392">
        <v>31298.503377000001</v>
      </c>
      <c r="N378" s="331">
        <v>6872.907819</v>
      </c>
      <c r="O378" s="331">
        <v>7946.690036</v>
      </c>
      <c r="P378" s="331">
        <v>7905.2520210000002</v>
      </c>
      <c r="Q378" s="331">
        <v>7946.690036</v>
      </c>
      <c r="R378" s="331">
        <v>3551.8026359999999</v>
      </c>
      <c r="S378" s="331">
        <v>981.15225599999997</v>
      </c>
      <c r="T378" s="331">
        <v>-1</v>
      </c>
      <c r="U378" s="331">
        <v>-1</v>
      </c>
      <c r="V378" s="331">
        <v>759405.77060299995</v>
      </c>
      <c r="W378" s="472">
        <f t="shared" si="51"/>
        <v>34.500694258540292</v>
      </c>
      <c r="X378" s="472">
        <f t="shared" si="52"/>
        <v>7.5760840214711322</v>
      </c>
      <c r="Y378" s="472">
        <f t="shared" si="53"/>
        <v>8.7597263037471063</v>
      </c>
      <c r="Z378" s="472">
        <f t="shared" si="54"/>
        <v>8.7140487111486564</v>
      </c>
      <c r="AA378" s="472">
        <f t="shared" si="55"/>
        <v>8.7597263037471063</v>
      </c>
      <c r="AB378" s="472">
        <f t="shared" si="56"/>
        <v>3.9151922165506132</v>
      </c>
      <c r="AC378" s="472">
        <f t="shared" si="57"/>
        <v>1.0815352286208153</v>
      </c>
      <c r="AD378" s="472">
        <f t="shared" si="58"/>
        <v>0</v>
      </c>
      <c r="AE378" s="472">
        <f t="shared" si="59"/>
        <v>0</v>
      </c>
      <c r="AF378" s="472">
        <f t="shared" si="60"/>
        <v>837.10156981495231</v>
      </c>
    </row>
    <row r="379" spans="1:32" ht="26.25" x14ac:dyDescent="0.25">
      <c r="A379" s="21" t="s">
        <v>207</v>
      </c>
      <c r="B379" s="4" t="s">
        <v>208</v>
      </c>
      <c r="C379" s="4" t="s">
        <v>212</v>
      </c>
      <c r="D379" s="9" t="s">
        <v>27</v>
      </c>
      <c r="E379" s="9">
        <v>2007</v>
      </c>
      <c r="F379" s="9">
        <v>8</v>
      </c>
      <c r="G379" s="9" t="s">
        <v>271</v>
      </c>
      <c r="H379" s="9" t="s">
        <v>273</v>
      </c>
      <c r="I379" s="9" t="s">
        <v>42</v>
      </c>
      <c r="J379" s="9" t="s">
        <v>369</v>
      </c>
      <c r="K379" s="9" t="s">
        <v>261</v>
      </c>
      <c r="L379" s="306" t="s">
        <v>33</v>
      </c>
      <c r="M379" s="392">
        <v>10152.939501999999</v>
      </c>
      <c r="N379" s="331">
        <v>1052.1742859999999</v>
      </c>
      <c r="O379" s="331">
        <v>1216.559735</v>
      </c>
      <c r="P379" s="331">
        <v>1210.2159839999999</v>
      </c>
      <c r="Q379" s="331">
        <v>1216.559735</v>
      </c>
      <c r="R379" s="331">
        <v>6655.4517139999998</v>
      </c>
      <c r="S379" s="331">
        <v>1450.946596</v>
      </c>
      <c r="T379" s="331">
        <v>-1</v>
      </c>
      <c r="U379" s="331">
        <v>-1</v>
      </c>
      <c r="V379" s="331">
        <v>1123023.6813020001</v>
      </c>
      <c r="W379" s="472">
        <f t="shared" si="51"/>
        <v>11.191700042800367</v>
      </c>
      <c r="X379" s="472">
        <f t="shared" si="52"/>
        <v>1.1598236155489745</v>
      </c>
      <c r="Y379" s="472">
        <f t="shared" si="53"/>
        <v>1.3410275551811028</v>
      </c>
      <c r="Z379" s="472">
        <f t="shared" si="54"/>
        <v>1.3340347667059789</v>
      </c>
      <c r="AA379" s="472">
        <f t="shared" si="55"/>
        <v>1.3410275551811028</v>
      </c>
      <c r="AB379" s="472">
        <f t="shared" si="56"/>
        <v>7.3363796975010844</v>
      </c>
      <c r="AC379" s="472">
        <f t="shared" si="57"/>
        <v>1.5993948429768006</v>
      </c>
      <c r="AD379" s="472">
        <f t="shared" si="58"/>
        <v>0</v>
      </c>
      <c r="AE379" s="472">
        <f t="shared" si="59"/>
        <v>0</v>
      </c>
      <c r="AF379" s="472">
        <f t="shared" si="60"/>
        <v>1237.92170529703</v>
      </c>
    </row>
    <row r="380" spans="1:32" ht="26.25" x14ac:dyDescent="0.25">
      <c r="A380" s="21" t="s">
        <v>207</v>
      </c>
      <c r="B380" s="4" t="s">
        <v>208</v>
      </c>
      <c r="C380" s="4" t="s">
        <v>212</v>
      </c>
      <c r="D380" s="9" t="s">
        <v>27</v>
      </c>
      <c r="E380" s="9">
        <v>2007</v>
      </c>
      <c r="F380" s="9">
        <v>9</v>
      </c>
      <c r="G380" s="9" t="s">
        <v>274</v>
      </c>
      <c r="H380" s="9" t="s">
        <v>275</v>
      </c>
      <c r="I380" s="9" t="s">
        <v>42</v>
      </c>
      <c r="J380" s="9" t="s">
        <v>369</v>
      </c>
      <c r="K380" s="9" t="s">
        <v>90</v>
      </c>
      <c r="L380" s="306" t="s">
        <v>33</v>
      </c>
      <c r="M380" s="392">
        <v>41096.203176000003</v>
      </c>
      <c r="N380" s="331">
        <v>6865.483354</v>
      </c>
      <c r="O380" s="331">
        <v>7938.1056170000002</v>
      </c>
      <c r="P380" s="331">
        <v>7896.7123650000003</v>
      </c>
      <c r="Q380" s="331">
        <v>7938.1056170000002</v>
      </c>
      <c r="R380" s="331">
        <v>5413.6042029999999</v>
      </c>
      <c r="S380" s="331">
        <v>1616.8072990000001</v>
      </c>
      <c r="T380" s="331">
        <v>334.05648200000002</v>
      </c>
      <c r="U380" s="331">
        <v>334.05648200000002</v>
      </c>
      <c r="V380" s="331">
        <v>1251398.8384479999</v>
      </c>
      <c r="W380" s="472">
        <f t="shared" si="51"/>
        <v>45.300809558962719</v>
      </c>
      <c r="X380" s="472">
        <f t="shared" si="52"/>
        <v>7.5678999497309336</v>
      </c>
      <c r="Y380" s="472">
        <f t="shared" si="53"/>
        <v>8.7502636015936286</v>
      </c>
      <c r="Z380" s="472">
        <f t="shared" si="54"/>
        <v>8.7046353517563482</v>
      </c>
      <c r="AA380" s="472">
        <f t="shared" si="55"/>
        <v>8.7502636015936286</v>
      </c>
      <c r="AB380" s="472">
        <f t="shared" si="56"/>
        <v>5.967477140830435</v>
      </c>
      <c r="AC380" s="472">
        <f t="shared" si="57"/>
        <v>1.7822249717782517</v>
      </c>
      <c r="AD380" s="472">
        <f t="shared" si="58"/>
        <v>0.36823423828741142</v>
      </c>
      <c r="AE380" s="472">
        <f t="shared" si="59"/>
        <v>0.36823423828741142</v>
      </c>
      <c r="AF380" s="472">
        <f t="shared" si="60"/>
        <v>1379.4310929420931</v>
      </c>
    </row>
    <row r="381" spans="1:32" ht="26.25" x14ac:dyDescent="0.25">
      <c r="A381" s="21" t="s">
        <v>207</v>
      </c>
      <c r="B381" s="4" t="s">
        <v>208</v>
      </c>
      <c r="C381" s="4" t="s">
        <v>212</v>
      </c>
      <c r="D381" s="9" t="s">
        <v>27</v>
      </c>
      <c r="E381" s="9">
        <v>2007</v>
      </c>
      <c r="F381" s="9">
        <v>10</v>
      </c>
      <c r="G381" s="9" t="s">
        <v>276</v>
      </c>
      <c r="H381" s="9" t="s">
        <v>277</v>
      </c>
      <c r="I381" s="9" t="s">
        <v>42</v>
      </c>
      <c r="J381" s="9" t="s">
        <v>369</v>
      </c>
      <c r="K381" s="9" t="s">
        <v>94</v>
      </c>
      <c r="L381" s="306" t="s">
        <v>33</v>
      </c>
      <c r="M381" s="392">
        <v>14241.218131</v>
      </c>
      <c r="N381" s="331">
        <v>183.81412499999999</v>
      </c>
      <c r="O381" s="331">
        <v>212.53215</v>
      </c>
      <c r="P381" s="331">
        <v>211.423901</v>
      </c>
      <c r="Q381" s="331">
        <v>212.53215</v>
      </c>
      <c r="R381" s="331">
        <v>5024.3925870000003</v>
      </c>
      <c r="S381" s="331">
        <v>1170.8332949999999</v>
      </c>
      <c r="T381" s="331">
        <v>124.247456</v>
      </c>
      <c r="U381" s="331">
        <v>124.247456</v>
      </c>
      <c r="V381" s="331">
        <v>906217.72060600005</v>
      </c>
      <c r="W381" s="472">
        <f t="shared" si="51"/>
        <v>15.69825581397836</v>
      </c>
      <c r="X381" s="472">
        <f t="shared" si="52"/>
        <v>0.20262038892525375</v>
      </c>
      <c r="Y381" s="472">
        <f t="shared" si="53"/>
        <v>0.23427659268361647</v>
      </c>
      <c r="Z381" s="472">
        <f t="shared" si="54"/>
        <v>0.23305495727662029</v>
      </c>
      <c r="AA381" s="472">
        <f t="shared" si="55"/>
        <v>0.23427659268361647</v>
      </c>
      <c r="AB381" s="472">
        <f t="shared" si="56"/>
        <v>5.5384447745302587</v>
      </c>
      <c r="AC381" s="472">
        <f t="shared" si="57"/>
        <v>1.2906227832030663</v>
      </c>
      <c r="AD381" s="472">
        <f t="shared" si="58"/>
        <v>0.13695937598752736</v>
      </c>
      <c r="AE381" s="472">
        <f t="shared" si="59"/>
        <v>0.13695937598752736</v>
      </c>
      <c r="AF381" s="472">
        <f t="shared" si="60"/>
        <v>998.93404274641387</v>
      </c>
    </row>
    <row r="382" spans="1:32" ht="26.25" x14ac:dyDescent="0.25">
      <c r="A382" s="21" t="s">
        <v>207</v>
      </c>
      <c r="B382" s="4" t="s">
        <v>208</v>
      </c>
      <c r="C382" s="4" t="s">
        <v>212</v>
      </c>
      <c r="D382" s="9" t="s">
        <v>27</v>
      </c>
      <c r="E382" s="9">
        <v>2007</v>
      </c>
      <c r="F382" s="9">
        <v>11</v>
      </c>
      <c r="G382" s="9" t="s">
        <v>278</v>
      </c>
      <c r="H382" s="9" t="s">
        <v>93</v>
      </c>
      <c r="I382" s="9" t="s">
        <v>42</v>
      </c>
      <c r="J382" s="9" t="s">
        <v>369</v>
      </c>
      <c r="K382" s="9" t="s">
        <v>215</v>
      </c>
      <c r="L382" s="306" t="s">
        <v>33</v>
      </c>
      <c r="M382" s="392">
        <v>15851.160357000001</v>
      </c>
      <c r="N382" s="331">
        <v>4212.1964589999998</v>
      </c>
      <c r="O382" s="331">
        <v>4870.2849669999996</v>
      </c>
      <c r="P382" s="331">
        <v>4844.8888660000002</v>
      </c>
      <c r="Q382" s="331">
        <v>4870.2849669999996</v>
      </c>
      <c r="R382" s="331">
        <v>3732.3749910000001</v>
      </c>
      <c r="S382" s="331">
        <v>1482.7246250000001</v>
      </c>
      <c r="T382" s="331">
        <v>256.22635100000002</v>
      </c>
      <c r="U382" s="331">
        <v>256.22635100000002</v>
      </c>
      <c r="V382" s="331">
        <v>1147619.6790179999</v>
      </c>
      <c r="W382" s="472">
        <f t="shared" si="51"/>
        <v>17.472913338144739</v>
      </c>
      <c r="X382" s="472">
        <f t="shared" si="52"/>
        <v>4.6431517966976505</v>
      </c>
      <c r="Y382" s="472">
        <f t="shared" si="53"/>
        <v>5.368570202047076</v>
      </c>
      <c r="Z382" s="472">
        <f t="shared" si="54"/>
        <v>5.3405757926848745</v>
      </c>
      <c r="AA382" s="472">
        <f t="shared" si="55"/>
        <v>5.368570202047076</v>
      </c>
      <c r="AB382" s="472">
        <f t="shared" si="56"/>
        <v>4.1142391657404476</v>
      </c>
      <c r="AC382" s="472">
        <f t="shared" si="57"/>
        <v>1.6344241237530086</v>
      </c>
      <c r="AD382" s="472">
        <f t="shared" si="58"/>
        <v>0.2824412046273298</v>
      </c>
      <c r="AE382" s="472">
        <f t="shared" si="59"/>
        <v>0.2824412046273298</v>
      </c>
      <c r="AF382" s="472">
        <f t="shared" si="60"/>
        <v>1265.0341517601109</v>
      </c>
    </row>
    <row r="383" spans="1:32" ht="26.25" x14ac:dyDescent="0.25">
      <c r="A383" s="21" t="s">
        <v>207</v>
      </c>
      <c r="B383" s="4" t="s">
        <v>208</v>
      </c>
      <c r="C383" s="4" t="s">
        <v>212</v>
      </c>
      <c r="D383" s="9" t="s">
        <v>27</v>
      </c>
      <c r="E383" s="9">
        <v>2007</v>
      </c>
      <c r="F383" s="9">
        <v>12</v>
      </c>
      <c r="G383" s="9" t="s">
        <v>279</v>
      </c>
      <c r="H383" s="9" t="s">
        <v>280</v>
      </c>
      <c r="I383" s="9" t="s">
        <v>42</v>
      </c>
      <c r="J383" s="9" t="s">
        <v>369</v>
      </c>
      <c r="K383" s="9" t="s">
        <v>215</v>
      </c>
      <c r="L383" s="306" t="s">
        <v>33</v>
      </c>
      <c r="M383" s="392">
        <v>9545.9958380000007</v>
      </c>
      <c r="N383" s="331">
        <v>2983.1236990000002</v>
      </c>
      <c r="O383" s="331">
        <v>3449.189194</v>
      </c>
      <c r="P383" s="331">
        <v>3431.2033970000002</v>
      </c>
      <c r="Q383" s="331">
        <v>3449.189194</v>
      </c>
      <c r="R383" s="331">
        <v>869.66006300000004</v>
      </c>
      <c r="S383" s="331">
        <v>362.75554199999999</v>
      </c>
      <c r="T383" s="331">
        <v>127.235339</v>
      </c>
      <c r="U383" s="331">
        <v>127.235339</v>
      </c>
      <c r="V383" s="331">
        <v>280770.54303</v>
      </c>
      <c r="W383" s="472">
        <f t="shared" si="51"/>
        <v>10.522659177440328</v>
      </c>
      <c r="X383" s="472">
        <f t="shared" si="52"/>
        <v>3.2883309925367357</v>
      </c>
      <c r="Y383" s="472">
        <f t="shared" si="53"/>
        <v>3.8020802588759839</v>
      </c>
      <c r="Z383" s="472">
        <f t="shared" si="54"/>
        <v>3.7822543114235199</v>
      </c>
      <c r="AA383" s="472">
        <f t="shared" si="55"/>
        <v>3.8020802588759839</v>
      </c>
      <c r="AB383" s="472">
        <f t="shared" si="56"/>
        <v>0.95863612330021253</v>
      </c>
      <c r="AC383" s="472">
        <f t="shared" si="57"/>
        <v>0.39986953671177999</v>
      </c>
      <c r="AD383" s="472">
        <f t="shared" si="58"/>
        <v>0.14025295321138406</v>
      </c>
      <c r="AE383" s="472">
        <f t="shared" si="59"/>
        <v>0.14025295321138406</v>
      </c>
      <c r="AF383" s="472">
        <f t="shared" si="60"/>
        <v>309.49654509681068</v>
      </c>
    </row>
    <row r="384" spans="1:32" ht="26.25" x14ac:dyDescent="0.25">
      <c r="A384" s="21" t="s">
        <v>207</v>
      </c>
      <c r="B384" s="4" t="s">
        <v>208</v>
      </c>
      <c r="C384" s="4" t="s">
        <v>212</v>
      </c>
      <c r="D384" s="9" t="s">
        <v>27</v>
      </c>
      <c r="E384" s="9">
        <v>2007</v>
      </c>
      <c r="F384" s="9">
        <v>13</v>
      </c>
      <c r="G384" s="9" t="s">
        <v>213</v>
      </c>
      <c r="H384" s="9" t="s">
        <v>281</v>
      </c>
      <c r="I384" s="9" t="s">
        <v>42</v>
      </c>
      <c r="J384" s="9" t="s">
        <v>369</v>
      </c>
      <c r="K384" s="9" t="s">
        <v>215</v>
      </c>
      <c r="L384" s="306" t="s">
        <v>33</v>
      </c>
      <c r="M384" s="392">
        <v>535.77734099999998</v>
      </c>
      <c r="N384" s="331">
        <v>118.219611</v>
      </c>
      <c r="O384" s="331">
        <v>136.68953999999999</v>
      </c>
      <c r="P384" s="331">
        <v>135.97677200000001</v>
      </c>
      <c r="Q384" s="331">
        <v>136.68953999999999</v>
      </c>
      <c r="R384" s="331">
        <v>117.45800699999999</v>
      </c>
      <c r="S384" s="331">
        <v>50.683945000000001</v>
      </c>
      <c r="T384" s="331">
        <v>8.2940989999999992</v>
      </c>
      <c r="U384" s="331">
        <v>8.2940989999999992</v>
      </c>
      <c r="V384" s="331">
        <v>39229.059649000003</v>
      </c>
      <c r="W384" s="472">
        <f t="shared" si="51"/>
        <v>0.59059342262602665</v>
      </c>
      <c r="X384" s="472">
        <f t="shared" si="52"/>
        <v>0.13031481426910038</v>
      </c>
      <c r="Y384" s="472">
        <f t="shared" si="53"/>
        <v>0.15067442590069738</v>
      </c>
      <c r="Z384" s="472">
        <f t="shared" si="54"/>
        <v>0.14988873367289132</v>
      </c>
      <c r="AA384" s="472">
        <f t="shared" si="55"/>
        <v>0.15067442590069738</v>
      </c>
      <c r="AB384" s="472">
        <f t="shared" si="56"/>
        <v>0.12947528956615914</v>
      </c>
      <c r="AC384" s="472">
        <f t="shared" si="57"/>
        <v>5.586948580891795E-2</v>
      </c>
      <c r="AD384" s="472">
        <f t="shared" si="58"/>
        <v>9.1426791339596896E-3</v>
      </c>
      <c r="AE384" s="472">
        <f t="shared" si="59"/>
        <v>9.1426791339596896E-3</v>
      </c>
      <c r="AF384" s="472">
        <f t="shared" si="60"/>
        <v>43.24263613175733</v>
      </c>
    </row>
    <row r="385" spans="1:32" ht="26.25" x14ac:dyDescent="0.25">
      <c r="A385" s="21" t="s">
        <v>207</v>
      </c>
      <c r="B385" s="4" t="s">
        <v>208</v>
      </c>
      <c r="C385" s="4" t="s">
        <v>212</v>
      </c>
      <c r="D385" s="9" t="s">
        <v>27</v>
      </c>
      <c r="E385" s="9">
        <v>2007</v>
      </c>
      <c r="F385" s="9">
        <v>14</v>
      </c>
      <c r="G385" s="9" t="s">
        <v>282</v>
      </c>
      <c r="H385" s="9" t="s">
        <v>283</v>
      </c>
      <c r="I385" s="9" t="s">
        <v>42</v>
      </c>
      <c r="J385" s="9" t="s">
        <v>369</v>
      </c>
      <c r="K385" s="9" t="s">
        <v>215</v>
      </c>
      <c r="L385" s="306" t="s">
        <v>33</v>
      </c>
      <c r="M385" s="392">
        <v>147025.16105699999</v>
      </c>
      <c r="N385" s="331">
        <v>9744.6909070000002</v>
      </c>
      <c r="O385" s="331">
        <v>11267.143424</v>
      </c>
      <c r="P385" s="331">
        <v>11208.390905</v>
      </c>
      <c r="Q385" s="331">
        <v>11267.143424</v>
      </c>
      <c r="R385" s="331">
        <v>17817.531005000001</v>
      </c>
      <c r="S385" s="331">
        <v>5717.0066800000004</v>
      </c>
      <c r="T385" s="331">
        <v>728.41270199999997</v>
      </c>
      <c r="U385" s="331">
        <v>728.41270199999997</v>
      </c>
      <c r="V385" s="331">
        <v>4424927.7706589997</v>
      </c>
      <c r="W385" s="472">
        <f t="shared" si="51"/>
        <v>162.06749788770264</v>
      </c>
      <c r="X385" s="472">
        <f t="shared" si="52"/>
        <v>10.741682999240258</v>
      </c>
      <c r="Y385" s="472">
        <f t="shared" si="53"/>
        <v>12.419899627667323</v>
      </c>
      <c r="Z385" s="472">
        <f t="shared" si="54"/>
        <v>12.355136061482636</v>
      </c>
      <c r="AA385" s="472">
        <f t="shared" si="55"/>
        <v>12.419899627667323</v>
      </c>
      <c r="AB385" s="472">
        <f t="shared" si="56"/>
        <v>19.640465943087165</v>
      </c>
      <c r="AC385" s="472">
        <f t="shared" si="57"/>
        <v>6.3019211227095511</v>
      </c>
      <c r="AD385" s="472">
        <f t="shared" si="58"/>
        <v>0.80293755976225956</v>
      </c>
      <c r="AE385" s="472">
        <f t="shared" si="59"/>
        <v>0.80293755976225956</v>
      </c>
      <c r="AF385" s="472">
        <f t="shared" si="60"/>
        <v>4877.647927530501</v>
      </c>
    </row>
    <row r="386" spans="1:32" ht="26.25" x14ac:dyDescent="0.25">
      <c r="A386" s="21" t="s">
        <v>207</v>
      </c>
      <c r="B386" s="4" t="s">
        <v>208</v>
      </c>
      <c r="C386" s="4" t="s">
        <v>212</v>
      </c>
      <c r="D386" s="9" t="s">
        <v>27</v>
      </c>
      <c r="E386" s="9">
        <v>2007</v>
      </c>
      <c r="F386" s="9">
        <v>15</v>
      </c>
      <c r="G386" s="9" t="s">
        <v>284</v>
      </c>
      <c r="H386" s="9" t="s">
        <v>285</v>
      </c>
      <c r="I386" s="9" t="s">
        <v>42</v>
      </c>
      <c r="J386" s="9" t="s">
        <v>369</v>
      </c>
      <c r="K386" s="9" t="s">
        <v>215</v>
      </c>
      <c r="L386" s="306" t="s">
        <v>33</v>
      </c>
      <c r="M386" s="392">
        <v>11747.176635</v>
      </c>
      <c r="N386" s="331">
        <v>622.42503099999999</v>
      </c>
      <c r="O386" s="331">
        <v>719.66901299999995</v>
      </c>
      <c r="P386" s="331">
        <v>715.91629899999998</v>
      </c>
      <c r="Q386" s="331">
        <v>719.66901299999995</v>
      </c>
      <c r="R386" s="331">
        <v>2014.73001</v>
      </c>
      <c r="S386" s="331">
        <v>586.31929100000002</v>
      </c>
      <c r="T386" s="331">
        <v>67.352935000000002</v>
      </c>
      <c r="U386" s="331">
        <v>67.352935000000002</v>
      </c>
      <c r="V386" s="331">
        <v>453807.50061400002</v>
      </c>
      <c r="W386" s="472">
        <f t="shared" si="51"/>
        <v>12.949045665328242</v>
      </c>
      <c r="X386" s="472">
        <f t="shared" si="52"/>
        <v>0.68610615129840047</v>
      </c>
      <c r="Y386" s="472">
        <f t="shared" si="53"/>
        <v>0.79329929248643694</v>
      </c>
      <c r="Z386" s="472">
        <f t="shared" si="54"/>
        <v>0.78916263340104165</v>
      </c>
      <c r="AA386" s="472">
        <f t="shared" si="55"/>
        <v>0.79329929248643694</v>
      </c>
      <c r="AB386" s="472">
        <f t="shared" si="56"/>
        <v>2.2208596766194129</v>
      </c>
      <c r="AC386" s="472">
        <f t="shared" si="57"/>
        <v>0.64630638574048127</v>
      </c>
      <c r="AD386" s="472">
        <f t="shared" si="58"/>
        <v>7.4243902012194857E-2</v>
      </c>
      <c r="AE386" s="472">
        <f t="shared" si="59"/>
        <v>7.4243902012194857E-2</v>
      </c>
      <c r="AF386" s="472">
        <f t="shared" si="60"/>
        <v>500.23714048964416</v>
      </c>
    </row>
    <row r="387" spans="1:32" ht="26.25" x14ac:dyDescent="0.25">
      <c r="A387" s="21" t="s">
        <v>207</v>
      </c>
      <c r="B387" s="4" t="s">
        <v>208</v>
      </c>
      <c r="C387" s="4" t="s">
        <v>212</v>
      </c>
      <c r="D387" s="9" t="s">
        <v>27</v>
      </c>
      <c r="E387" s="9">
        <v>2007</v>
      </c>
      <c r="F387" s="9">
        <v>16</v>
      </c>
      <c r="G387" s="9" t="s">
        <v>286</v>
      </c>
      <c r="H387" s="9" t="s">
        <v>285</v>
      </c>
      <c r="I387" s="9" t="s">
        <v>42</v>
      </c>
      <c r="J387" s="9" t="s">
        <v>369</v>
      </c>
      <c r="K387" s="9" t="s">
        <v>215</v>
      </c>
      <c r="L387" s="306" t="s">
        <v>33</v>
      </c>
      <c r="M387" s="392">
        <v>255791.18578599999</v>
      </c>
      <c r="N387" s="331">
        <v>13553.115067999999</v>
      </c>
      <c r="O387" s="331">
        <v>15670.573111</v>
      </c>
      <c r="P387" s="331">
        <v>15588.858908</v>
      </c>
      <c r="Q387" s="331">
        <v>15670.573111</v>
      </c>
      <c r="R387" s="331">
        <v>43870.131044000002</v>
      </c>
      <c r="S387" s="331">
        <v>12766.923602999999</v>
      </c>
      <c r="T387" s="331">
        <v>1466.5895949999999</v>
      </c>
      <c r="U387" s="331">
        <v>1466.5895949999999</v>
      </c>
      <c r="V387" s="331">
        <v>9881519.8163699992</v>
      </c>
      <c r="W387" s="472">
        <f t="shared" si="51"/>
        <v>281.96151709021899</v>
      </c>
      <c r="X387" s="472">
        <f t="shared" si="52"/>
        <v>14.939752025187818</v>
      </c>
      <c r="Y387" s="472">
        <f t="shared" si="53"/>
        <v>17.273849974437184</v>
      </c>
      <c r="Z387" s="472">
        <f t="shared" si="54"/>
        <v>17.183775484282648</v>
      </c>
      <c r="AA387" s="472">
        <f t="shared" si="55"/>
        <v>17.273849974437184</v>
      </c>
      <c r="AB387" s="472">
        <f t="shared" si="56"/>
        <v>48.358541620983303</v>
      </c>
      <c r="AC387" s="472">
        <f t="shared" si="57"/>
        <v>14.073124281492849</v>
      </c>
      <c r="AD387" s="472">
        <f t="shared" si="58"/>
        <v>1.6166382976968194</v>
      </c>
      <c r="AE387" s="472">
        <f t="shared" si="59"/>
        <v>1.6166382976968194</v>
      </c>
      <c r="AF387" s="472">
        <f t="shared" si="60"/>
        <v>10892.511053573773</v>
      </c>
    </row>
    <row r="388" spans="1:32" ht="26.25" x14ac:dyDescent="0.25">
      <c r="A388" s="21" t="s">
        <v>207</v>
      </c>
      <c r="B388" s="4" t="s">
        <v>208</v>
      </c>
      <c r="C388" s="4" t="s">
        <v>212</v>
      </c>
      <c r="D388" s="9" t="s">
        <v>27</v>
      </c>
      <c r="E388" s="9">
        <v>2007</v>
      </c>
      <c r="F388" s="9">
        <v>17</v>
      </c>
      <c r="G388" s="9" t="s">
        <v>287</v>
      </c>
      <c r="H388" s="9" t="s">
        <v>288</v>
      </c>
      <c r="I388" s="9" t="s">
        <v>42</v>
      </c>
      <c r="J388" s="9" t="s">
        <v>369</v>
      </c>
      <c r="K388" s="9" t="s">
        <v>215</v>
      </c>
      <c r="L388" s="306" t="s">
        <v>33</v>
      </c>
      <c r="M388" s="392">
        <v>76149.070689999993</v>
      </c>
      <c r="N388" s="331">
        <v>8307.1713479999999</v>
      </c>
      <c r="O388" s="331">
        <v>9605.0343630000007</v>
      </c>
      <c r="P388" s="331">
        <v>9554.9489119999998</v>
      </c>
      <c r="Q388" s="331">
        <v>9605.0343630000007</v>
      </c>
      <c r="R388" s="331">
        <v>16279.621308</v>
      </c>
      <c r="S388" s="331">
        <v>4629.9617719999997</v>
      </c>
      <c r="T388" s="331">
        <v>-1</v>
      </c>
      <c r="U388" s="331">
        <v>-1</v>
      </c>
      <c r="V388" s="331">
        <v>3583561.7431069999</v>
      </c>
      <c r="W388" s="472">
        <f t="shared" ref="W388:W451" si="61">IF(M388=-1,0,M388)*2.20462262/2000</f>
        <v>83.939981867576492</v>
      </c>
      <c r="X388" s="472">
        <f t="shared" ref="X388:X451" si="62">IF(N388=-1,0,N388)*2.20462262/2000</f>
        <v>9.1570889310083459</v>
      </c>
      <c r="Y388" s="472">
        <f t="shared" ref="Y388:Y451" si="63">IF(O388=-1,0,O388)*2.20462262/2000</f>
        <v>10.587738011273546</v>
      </c>
      <c r="Z388" s="472">
        <f t="shared" ref="Z388:Z451" si="64">IF(P388=-1,0,P388)*2.20462262/2000</f>
        <v>10.532528252169794</v>
      </c>
      <c r="AA388" s="472">
        <f t="shared" ref="AA388:AA451" si="65">IF(Q388=-1,0,Q388)*2.20462262/2000</f>
        <v>10.587738011273546</v>
      </c>
      <c r="AB388" s="472">
        <f t="shared" ref="AB388:AB451" si="66">IF(R388=-1,0,R388)*2.20462262/2000</f>
        <v>17.945210690325393</v>
      </c>
      <c r="AC388" s="472">
        <f t="shared" ref="AC388:AC451" si="67">IF(S388=-1,0,S388)*2.20462262/2000</f>
        <v>5.1036592261432405</v>
      </c>
      <c r="AD388" s="472">
        <f t="shared" ref="AD388:AD451" si="68">IF(T388=-1,0,T388)*2.20462262/2000</f>
        <v>0</v>
      </c>
      <c r="AE388" s="472">
        <f t="shared" ref="AE388:AE451" si="69">IF(U388=-1,0,U388)*2.20462262/2000</f>
        <v>0</v>
      </c>
      <c r="AF388" s="472">
        <f t="shared" ref="AF388:AF451" si="70">IF(V388=-1,0,V388)*2.20462262/2000</f>
        <v>3950.2006395101603</v>
      </c>
    </row>
    <row r="389" spans="1:32" ht="26.25" x14ac:dyDescent="0.25">
      <c r="A389" s="21" t="s">
        <v>207</v>
      </c>
      <c r="B389" s="4" t="s">
        <v>208</v>
      </c>
      <c r="C389" s="4" t="s">
        <v>212</v>
      </c>
      <c r="D389" s="9" t="s">
        <v>27</v>
      </c>
      <c r="E389" s="9">
        <v>2007</v>
      </c>
      <c r="F389" s="9">
        <v>18</v>
      </c>
      <c r="G389" s="9" t="s">
        <v>289</v>
      </c>
      <c r="H389" s="9" t="s">
        <v>290</v>
      </c>
      <c r="I389" s="9" t="s">
        <v>42</v>
      </c>
      <c r="J389" s="9" t="s">
        <v>369</v>
      </c>
      <c r="K389" s="9" t="s">
        <v>215</v>
      </c>
      <c r="L389" s="306" t="s">
        <v>33</v>
      </c>
      <c r="M389" s="392">
        <v>179362.14481100001</v>
      </c>
      <c r="N389" s="331">
        <v>18127.025272999999</v>
      </c>
      <c r="O389" s="331">
        <v>20959.083827999999</v>
      </c>
      <c r="P389" s="331">
        <v>20849.792686000001</v>
      </c>
      <c r="Q389" s="331">
        <v>20959.083827999999</v>
      </c>
      <c r="R389" s="331">
        <v>47931.441712</v>
      </c>
      <c r="S389" s="331">
        <v>12761.696668</v>
      </c>
      <c r="T389" s="331">
        <v>-1</v>
      </c>
      <c r="U389" s="331">
        <v>-1</v>
      </c>
      <c r="V389" s="331">
        <v>9877474.2015460003</v>
      </c>
      <c r="W389" s="472">
        <f t="shared" si="61"/>
        <v>197.71292081102311</v>
      </c>
      <c r="X389" s="472">
        <f t="shared" si="62"/>
        <v>19.981624975083733</v>
      </c>
      <c r="Y389" s="472">
        <f t="shared" si="63"/>
        <v>23.103435150842493</v>
      </c>
      <c r="Z389" s="472">
        <f t="shared" si="64"/>
        <v>22.982962288933077</v>
      </c>
      <c r="AA389" s="472">
        <f t="shared" si="65"/>
        <v>23.103435150842493</v>
      </c>
      <c r="AB389" s="472">
        <f t="shared" si="66"/>
        <v>52.83537030374336</v>
      </c>
      <c r="AC389" s="472">
        <f t="shared" si="67"/>
        <v>14.067362571925715</v>
      </c>
      <c r="AD389" s="472">
        <f t="shared" si="68"/>
        <v>0</v>
      </c>
      <c r="AE389" s="472">
        <f t="shared" si="69"/>
        <v>0</v>
      </c>
      <c r="AF389" s="472">
        <f t="shared" si="70"/>
        <v>10888.051526597375</v>
      </c>
    </row>
    <row r="390" spans="1:32" ht="26.25" x14ac:dyDescent="0.25">
      <c r="A390" s="21" t="s">
        <v>207</v>
      </c>
      <c r="B390" s="4" t="s">
        <v>208</v>
      </c>
      <c r="C390" s="4" t="s">
        <v>212</v>
      </c>
      <c r="D390" s="9" t="s">
        <v>27</v>
      </c>
      <c r="E390" s="9">
        <v>2007</v>
      </c>
      <c r="F390" s="9">
        <v>19</v>
      </c>
      <c r="G390" s="9" t="s">
        <v>291</v>
      </c>
      <c r="H390" s="9" t="s">
        <v>292</v>
      </c>
      <c r="I390" s="9" t="s">
        <v>42</v>
      </c>
      <c r="J390" s="9" t="s">
        <v>369</v>
      </c>
      <c r="K390" s="9" t="s">
        <v>90</v>
      </c>
      <c r="L390" s="306" t="s">
        <v>33</v>
      </c>
      <c r="M390" s="392">
        <v>31933.862451000001</v>
      </c>
      <c r="N390" s="331">
        <v>7230.3084790000003</v>
      </c>
      <c r="O390" s="331">
        <v>8359.9288489999999</v>
      </c>
      <c r="P390" s="331">
        <v>8316.3359999999993</v>
      </c>
      <c r="Q390" s="331">
        <v>8359.9288489999999</v>
      </c>
      <c r="R390" s="331">
        <v>1932.1753189999999</v>
      </c>
      <c r="S390" s="331">
        <v>805.95549200000005</v>
      </c>
      <c r="T390" s="331">
        <v>224.04096100000001</v>
      </c>
      <c r="U390" s="331">
        <v>224.04096100000001</v>
      </c>
      <c r="V390" s="331">
        <v>623804.56047300005</v>
      </c>
      <c r="W390" s="472">
        <f t="shared" si="61"/>
        <v>35.201057751721621</v>
      </c>
      <c r="X390" s="472">
        <f t="shared" si="62"/>
        <v>7.970050811190597</v>
      </c>
      <c r="Y390" s="472">
        <f t="shared" si="63"/>
        <v>9.2152441210479807</v>
      </c>
      <c r="Z390" s="472">
        <f t="shared" si="64"/>
        <v>9.1671912305601584</v>
      </c>
      <c r="AA390" s="472">
        <f t="shared" si="65"/>
        <v>9.2152441210479807</v>
      </c>
      <c r="AB390" s="472">
        <f t="shared" si="66"/>
        <v>2.1298587070365578</v>
      </c>
      <c r="AC390" s="472">
        <f t="shared" si="67"/>
        <v>0.8884138541882145</v>
      </c>
      <c r="AD390" s="472">
        <f t="shared" si="68"/>
        <v>0.24696288521356891</v>
      </c>
      <c r="AE390" s="472">
        <f t="shared" si="69"/>
        <v>0.24696288521356891</v>
      </c>
      <c r="AF390" s="472">
        <f t="shared" si="70"/>
        <v>687.62682223896684</v>
      </c>
    </row>
    <row r="391" spans="1:32" ht="26.25" x14ac:dyDescent="0.25">
      <c r="A391" s="21" t="s">
        <v>207</v>
      </c>
      <c r="B391" s="4" t="s">
        <v>208</v>
      </c>
      <c r="C391" s="4" t="s">
        <v>212</v>
      </c>
      <c r="D391" s="9" t="s">
        <v>27</v>
      </c>
      <c r="E391" s="9">
        <v>2007</v>
      </c>
      <c r="F391" s="9">
        <v>20</v>
      </c>
      <c r="G391" s="9" t="s">
        <v>293</v>
      </c>
      <c r="H391" s="9" t="s">
        <v>294</v>
      </c>
      <c r="I391" s="9" t="s">
        <v>42</v>
      </c>
      <c r="J391" s="9" t="s">
        <v>369</v>
      </c>
      <c r="K391" s="9" t="s">
        <v>90</v>
      </c>
      <c r="L391" s="306" t="s">
        <v>33</v>
      </c>
      <c r="M391" s="392">
        <v>122781.01999</v>
      </c>
      <c r="N391" s="331">
        <v>53287.838640000002</v>
      </c>
      <c r="O391" s="331">
        <v>61613.213432999997</v>
      </c>
      <c r="P391" s="331">
        <v>61291.931332</v>
      </c>
      <c r="Q391" s="331">
        <v>61613.213432999997</v>
      </c>
      <c r="R391" s="331">
        <v>4837.7857379999996</v>
      </c>
      <c r="S391" s="331">
        <v>1952.858244</v>
      </c>
      <c r="T391" s="331">
        <v>1257.35142</v>
      </c>
      <c r="U391" s="331">
        <v>1257.35142</v>
      </c>
      <c r="V391" s="331">
        <v>1511500.1891139999</v>
      </c>
      <c r="W391" s="472">
        <f t="shared" si="61"/>
        <v>135.34290698831308</v>
      </c>
      <c r="X391" s="472">
        <f t="shared" si="62"/>
        <v>58.739787218327017</v>
      </c>
      <c r="Y391" s="472">
        <f t="shared" si="63"/>
        <v>67.916942012639822</v>
      </c>
      <c r="Z391" s="472">
        <f t="shared" si="64"/>
        <v>67.562789119006965</v>
      </c>
      <c r="AA391" s="472">
        <f t="shared" si="65"/>
        <v>67.916942012639822</v>
      </c>
      <c r="AB391" s="472">
        <f t="shared" si="66"/>
        <v>5.3327459343540955</v>
      </c>
      <c r="AC391" s="472">
        <f t="shared" si="67"/>
        <v>2.1526577291879394</v>
      </c>
      <c r="AD391" s="472">
        <f t="shared" si="68"/>
        <v>1.38599269091056</v>
      </c>
      <c r="AE391" s="472">
        <f t="shared" si="69"/>
        <v>1.38599269091056</v>
      </c>
      <c r="AF391" s="472">
        <f t="shared" si="70"/>
        <v>1666.1437535275008</v>
      </c>
    </row>
    <row r="392" spans="1:32" ht="26.25" x14ac:dyDescent="0.25">
      <c r="A392" s="21" t="s">
        <v>207</v>
      </c>
      <c r="B392" s="4" t="s">
        <v>208</v>
      </c>
      <c r="C392" s="4" t="s">
        <v>212</v>
      </c>
      <c r="D392" s="9" t="s">
        <v>27</v>
      </c>
      <c r="E392" s="9">
        <v>2007</v>
      </c>
      <c r="F392" s="9">
        <v>21</v>
      </c>
      <c r="G392" s="9" t="s">
        <v>293</v>
      </c>
      <c r="H392" s="9" t="s">
        <v>292</v>
      </c>
      <c r="I392" s="9" t="s">
        <v>42</v>
      </c>
      <c r="J392" s="9" t="s">
        <v>369</v>
      </c>
      <c r="K392" s="9" t="s">
        <v>90</v>
      </c>
      <c r="L392" s="306" t="s">
        <v>33</v>
      </c>
      <c r="M392" s="392">
        <v>98.561304000000007</v>
      </c>
      <c r="N392" s="331">
        <v>22.315767000000001</v>
      </c>
      <c r="O392" s="331">
        <v>25.802250000000001</v>
      </c>
      <c r="P392" s="331">
        <v>25.667704000000001</v>
      </c>
      <c r="Q392" s="331">
        <v>25.802250000000001</v>
      </c>
      <c r="R392" s="331">
        <v>5.9635040000000004</v>
      </c>
      <c r="S392" s="331">
        <v>2.487517</v>
      </c>
      <c r="T392" s="331">
        <v>0.69148399999999999</v>
      </c>
      <c r="U392" s="331">
        <v>0.69148399999999999</v>
      </c>
      <c r="V392" s="331">
        <v>1925.3227179999999</v>
      </c>
      <c r="W392" s="472">
        <f t="shared" si="61"/>
        <v>0.10864524012754824</v>
      </c>
      <c r="X392" s="472">
        <f t="shared" si="62"/>
        <v>2.4598922355424768E-2</v>
      </c>
      <c r="Y392" s="472">
        <f t="shared" si="63"/>
        <v>2.8442111998447497E-2</v>
      </c>
      <c r="Z392" s="472">
        <f t="shared" si="64"/>
        <v>2.8293800420932238E-2</v>
      </c>
      <c r="AA392" s="472">
        <f t="shared" si="65"/>
        <v>2.8442111998447497E-2</v>
      </c>
      <c r="AB392" s="472">
        <f t="shared" si="66"/>
        <v>6.5736379064302401E-3</v>
      </c>
      <c r="AC392" s="472">
        <f t="shared" si="67"/>
        <v>2.7420181229172698E-3</v>
      </c>
      <c r="AD392" s="472">
        <f t="shared" si="68"/>
        <v>7.622306338840399E-4</v>
      </c>
      <c r="AE392" s="472">
        <f t="shared" si="69"/>
        <v>7.622306338840399E-4</v>
      </c>
      <c r="AF392" s="472">
        <f t="shared" si="70"/>
        <v>2.1223050074513403</v>
      </c>
    </row>
    <row r="393" spans="1:32" ht="26.25" x14ac:dyDescent="0.25">
      <c r="A393" s="21" t="s">
        <v>207</v>
      </c>
      <c r="B393" s="4" t="s">
        <v>208</v>
      </c>
      <c r="C393" s="4" t="s">
        <v>212</v>
      </c>
      <c r="D393" s="9" t="s">
        <v>27</v>
      </c>
      <c r="E393" s="9">
        <v>2007</v>
      </c>
      <c r="F393" s="9">
        <v>22</v>
      </c>
      <c r="G393" s="9" t="s">
        <v>295</v>
      </c>
      <c r="H393" s="9" t="s">
        <v>296</v>
      </c>
      <c r="I393" s="9" t="s">
        <v>42</v>
      </c>
      <c r="J393" s="9" t="s">
        <v>369</v>
      </c>
      <c r="K393" s="9" t="s">
        <v>90</v>
      </c>
      <c r="L393" s="306" t="s">
        <v>33</v>
      </c>
      <c r="M393" s="392">
        <v>13381.500543</v>
      </c>
      <c r="N393" s="331">
        <v>761.36123799999996</v>
      </c>
      <c r="O393" s="331">
        <v>880.31178699999998</v>
      </c>
      <c r="P393" s="331">
        <v>875.72140100000001</v>
      </c>
      <c r="Q393" s="331">
        <v>880.31178699999998</v>
      </c>
      <c r="R393" s="331">
        <v>6165.4747870000001</v>
      </c>
      <c r="S393" s="331">
        <v>1543.058194</v>
      </c>
      <c r="T393" s="331">
        <v>181.67648500000001</v>
      </c>
      <c r="U393" s="331">
        <v>181.67648500000001</v>
      </c>
      <c r="V393" s="331">
        <v>1194317.487922</v>
      </c>
      <c r="W393" s="472">
        <f t="shared" si="61"/>
        <v>14.75057939332004</v>
      </c>
      <c r="X393" s="472">
        <f t="shared" si="62"/>
        <v>0.83925710364300166</v>
      </c>
      <c r="Y393" s="472">
        <f t="shared" si="63"/>
        <v>0.97037763913641084</v>
      </c>
      <c r="Z393" s="472">
        <f t="shared" si="64"/>
        <v>0.9653176047313452</v>
      </c>
      <c r="AA393" s="472">
        <f t="shared" si="65"/>
        <v>0.97037763913641084</v>
      </c>
      <c r="AB393" s="472">
        <f t="shared" si="66"/>
        <v>6.7962725892299405</v>
      </c>
      <c r="AC393" s="472">
        <f t="shared" si="67"/>
        <v>1.7009304992343739</v>
      </c>
      <c r="AD393" s="472">
        <f t="shared" si="68"/>
        <v>0.20026404417654536</v>
      </c>
      <c r="AE393" s="472">
        <f t="shared" si="69"/>
        <v>0.20026404417654536</v>
      </c>
      <c r="AF393" s="472">
        <f t="shared" si="70"/>
        <v>1316.5096746672089</v>
      </c>
    </row>
    <row r="394" spans="1:32" ht="26.25" x14ac:dyDescent="0.25">
      <c r="A394" s="21" t="s">
        <v>207</v>
      </c>
      <c r="B394" s="4" t="s">
        <v>208</v>
      </c>
      <c r="C394" s="4" t="s">
        <v>212</v>
      </c>
      <c r="D394" s="9" t="s">
        <v>27</v>
      </c>
      <c r="E394" s="9">
        <v>2007</v>
      </c>
      <c r="F394" s="9">
        <v>23</v>
      </c>
      <c r="G394" s="9" t="s">
        <v>297</v>
      </c>
      <c r="H394" s="9" t="s">
        <v>294</v>
      </c>
      <c r="I394" s="9" t="s">
        <v>42</v>
      </c>
      <c r="J394" s="9" t="s">
        <v>369</v>
      </c>
      <c r="K394" s="9" t="s">
        <v>90</v>
      </c>
      <c r="L394" s="306" t="s">
        <v>33</v>
      </c>
      <c r="M394" s="392">
        <v>138.57902899999999</v>
      </c>
      <c r="N394" s="331">
        <v>60.144286999999998</v>
      </c>
      <c r="O394" s="331">
        <v>69.540873000000005</v>
      </c>
      <c r="P394" s="331">
        <v>69.178252000000001</v>
      </c>
      <c r="Q394" s="331">
        <v>69.540873000000005</v>
      </c>
      <c r="R394" s="331">
        <v>5.4602550000000001</v>
      </c>
      <c r="S394" s="331">
        <v>2.204129</v>
      </c>
      <c r="T394" s="331">
        <v>1.419133</v>
      </c>
      <c r="U394" s="331">
        <v>1.419133</v>
      </c>
      <c r="V394" s="331">
        <v>1705.9821549999999</v>
      </c>
      <c r="W394" s="472">
        <f t="shared" si="61"/>
        <v>0.15275723099551797</v>
      </c>
      <c r="X394" s="472">
        <f t="shared" si="62"/>
        <v>6.6297727791985964E-2</v>
      </c>
      <c r="Y394" s="472">
        <f t="shared" si="63"/>
        <v>7.6655690815173622E-2</v>
      </c>
      <c r="Z394" s="472">
        <f t="shared" si="64"/>
        <v>7.6255969585630107E-2</v>
      </c>
      <c r="AA394" s="472">
        <f t="shared" si="65"/>
        <v>7.6655690815173622E-2</v>
      </c>
      <c r="AB394" s="472">
        <f t="shared" si="66"/>
        <v>6.01890084198405E-3</v>
      </c>
      <c r="AC394" s="472">
        <f t="shared" si="67"/>
        <v>2.4296363253989901E-3</v>
      </c>
      <c r="AD394" s="472">
        <f t="shared" si="68"/>
        <v>1.5643263562942298E-3</v>
      </c>
      <c r="AE394" s="472">
        <f t="shared" si="69"/>
        <v>1.5643263562942298E-3</v>
      </c>
      <c r="AF394" s="472">
        <f t="shared" si="70"/>
        <v>1.8805234241146729</v>
      </c>
    </row>
    <row r="395" spans="1:32" ht="26.25" x14ac:dyDescent="0.25">
      <c r="A395" s="21" t="s">
        <v>207</v>
      </c>
      <c r="B395" s="4" t="s">
        <v>208</v>
      </c>
      <c r="C395" s="4" t="s">
        <v>212</v>
      </c>
      <c r="D395" s="9" t="s">
        <v>27</v>
      </c>
      <c r="E395" s="9">
        <v>2007</v>
      </c>
      <c r="F395" s="9">
        <v>24</v>
      </c>
      <c r="G395" s="9" t="s">
        <v>298</v>
      </c>
      <c r="H395" s="9" t="s">
        <v>299</v>
      </c>
      <c r="I395" s="9" t="s">
        <v>42</v>
      </c>
      <c r="J395" s="9" t="s">
        <v>369</v>
      </c>
      <c r="K395" s="9" t="s">
        <v>215</v>
      </c>
      <c r="L395" s="306" t="s">
        <v>33</v>
      </c>
      <c r="M395" s="392">
        <v>344447.19905300002</v>
      </c>
      <c r="N395" s="331">
        <v>33699.163197000002</v>
      </c>
      <c r="O395" s="331">
        <v>38964.119912000002</v>
      </c>
      <c r="P395" s="331">
        <v>38760.941508000004</v>
      </c>
      <c r="Q395" s="331">
        <v>38964.119912000002</v>
      </c>
      <c r="R395" s="331">
        <v>70131.487276</v>
      </c>
      <c r="S395" s="331">
        <v>19945.556408</v>
      </c>
      <c r="T395" s="331">
        <v>2702.7586369999999</v>
      </c>
      <c r="U395" s="331">
        <v>2702.7586369999999</v>
      </c>
      <c r="V395" s="331">
        <v>15437737.158057</v>
      </c>
      <c r="W395" s="472">
        <f t="shared" si="61"/>
        <v>379.68804321394322</v>
      </c>
      <c r="X395" s="472">
        <f t="shared" si="62"/>
        <v>37.146968729588856</v>
      </c>
      <c r="Y395" s="472">
        <f t="shared" si="63"/>
        <v>42.950590063193808</v>
      </c>
      <c r="Z395" s="472">
        <f t="shared" si="64"/>
        <v>42.72662421051686</v>
      </c>
      <c r="AA395" s="472">
        <f t="shared" si="65"/>
        <v>42.950590063193808</v>
      </c>
      <c r="AB395" s="472">
        <f t="shared" si="66"/>
        <v>77.306731611455888</v>
      </c>
      <c r="AC395" s="472">
        <f t="shared" si="67"/>
        <v>21.986212412781374</v>
      </c>
      <c r="AD395" s="472">
        <f t="shared" si="68"/>
        <v>2.9792814137652841</v>
      </c>
      <c r="AE395" s="472">
        <f t="shared" si="69"/>
        <v>2.9792814137652841</v>
      </c>
      <c r="AF395" s="472">
        <f t="shared" si="70"/>
        <v>17017.192270133488</v>
      </c>
    </row>
    <row r="396" spans="1:32" ht="26.25" x14ac:dyDescent="0.25">
      <c r="A396" s="21" t="s">
        <v>207</v>
      </c>
      <c r="B396" s="4" t="s">
        <v>208</v>
      </c>
      <c r="C396" s="4" t="s">
        <v>212</v>
      </c>
      <c r="D396" s="9" t="s">
        <v>27</v>
      </c>
      <c r="E396" s="9">
        <v>2007</v>
      </c>
      <c r="F396" s="9">
        <v>25</v>
      </c>
      <c r="G396" s="9" t="s">
        <v>300</v>
      </c>
      <c r="H396" s="9" t="s">
        <v>301</v>
      </c>
      <c r="I396" s="9" t="s">
        <v>42</v>
      </c>
      <c r="J396" s="9" t="s">
        <v>369</v>
      </c>
      <c r="K396" s="9" t="s">
        <v>261</v>
      </c>
      <c r="L396" s="306" t="s">
        <v>33</v>
      </c>
      <c r="M396" s="392">
        <v>66150.006404</v>
      </c>
      <c r="N396" s="331">
        <v>14754.735471</v>
      </c>
      <c r="O396" s="331">
        <v>17059.927535999999</v>
      </c>
      <c r="P396" s="331">
        <v>16970.968542999999</v>
      </c>
      <c r="Q396" s="331">
        <v>17059.927535999999</v>
      </c>
      <c r="R396" s="331">
        <v>8525.2945770000006</v>
      </c>
      <c r="S396" s="331">
        <v>3137.734989</v>
      </c>
      <c r="T396" s="331">
        <v>588.846498</v>
      </c>
      <c r="U396" s="331">
        <v>588.846498</v>
      </c>
      <c r="V396" s="331">
        <v>2428587.4531629998</v>
      </c>
      <c r="W396" s="472">
        <f t="shared" si="61"/>
        <v>72.917900215701621</v>
      </c>
      <c r="X396" s="472">
        <f t="shared" si="62"/>
        <v>16.264311785741477</v>
      </c>
      <c r="Y396" s="472">
        <f t="shared" si="63"/>
        <v>18.805351070713229</v>
      </c>
      <c r="Z396" s="472">
        <f t="shared" si="64"/>
        <v>18.707290566603117</v>
      </c>
      <c r="AA396" s="472">
        <f t="shared" si="65"/>
        <v>18.805351070713229</v>
      </c>
      <c r="AB396" s="472">
        <f t="shared" si="66"/>
        <v>9.3975286333087666</v>
      </c>
      <c r="AC396" s="472">
        <f t="shared" si="67"/>
        <v>3.4587607661574253</v>
      </c>
      <c r="AD396" s="472">
        <f t="shared" si="68"/>
        <v>0.64909215459929237</v>
      </c>
      <c r="AE396" s="472">
        <f t="shared" si="69"/>
        <v>0.64909215459929237</v>
      </c>
      <c r="AF396" s="472">
        <f t="shared" si="70"/>
        <v>2677.0594169456699</v>
      </c>
    </row>
    <row r="397" spans="1:32" ht="26.25" x14ac:dyDescent="0.25">
      <c r="A397" s="21" t="s">
        <v>207</v>
      </c>
      <c r="B397" s="4" t="s">
        <v>208</v>
      </c>
      <c r="C397" s="4" t="s">
        <v>212</v>
      </c>
      <c r="D397" s="9" t="s">
        <v>27</v>
      </c>
      <c r="E397" s="9">
        <v>2007</v>
      </c>
      <c r="F397" s="9">
        <v>26</v>
      </c>
      <c r="G397" s="9" t="s">
        <v>302</v>
      </c>
      <c r="H397" s="9" t="s">
        <v>303</v>
      </c>
      <c r="I397" s="9" t="s">
        <v>42</v>
      </c>
      <c r="J397" s="9" t="s">
        <v>369</v>
      </c>
      <c r="K397" s="9" t="s">
        <v>261</v>
      </c>
      <c r="L397" s="306" t="s">
        <v>33</v>
      </c>
      <c r="M397" s="392">
        <v>26523.850137000001</v>
      </c>
      <c r="N397" s="331">
        <v>2166.8105919999998</v>
      </c>
      <c r="O397" s="331">
        <v>2505.3401840000001</v>
      </c>
      <c r="P397" s="331">
        <v>2492.2760880000001</v>
      </c>
      <c r="Q397" s="331">
        <v>2505.3401840000001</v>
      </c>
      <c r="R397" s="331">
        <v>6836.8906969999998</v>
      </c>
      <c r="S397" s="331">
        <v>1746.0164870000001</v>
      </c>
      <c r="T397" s="331">
        <v>209.36737600000001</v>
      </c>
      <c r="U397" s="331">
        <v>209.36737600000001</v>
      </c>
      <c r="V397" s="331">
        <v>1351405.9494769999</v>
      </c>
      <c r="W397" s="472">
        <f t="shared" si="61"/>
        <v>29.237539990760151</v>
      </c>
      <c r="X397" s="472">
        <f t="shared" si="62"/>
        <v>2.3884998221893952</v>
      </c>
      <c r="Y397" s="472">
        <f t="shared" si="63"/>
        <v>2.7616648202206813</v>
      </c>
      <c r="Z397" s="472">
        <f t="shared" si="64"/>
        <v>2.7472641194449552</v>
      </c>
      <c r="AA397" s="472">
        <f t="shared" si="65"/>
        <v>2.7616648202206813</v>
      </c>
      <c r="AB397" s="472">
        <f t="shared" si="66"/>
        <v>7.5363819405368826</v>
      </c>
      <c r="AC397" s="472">
        <f t="shared" si="67"/>
        <v>1.924653721066568</v>
      </c>
      <c r="AD397" s="472">
        <f t="shared" si="68"/>
        <v>0.23078802650982255</v>
      </c>
      <c r="AE397" s="472">
        <f t="shared" si="69"/>
        <v>0.23078802650982255</v>
      </c>
      <c r="AF397" s="472">
        <f t="shared" si="70"/>
        <v>1489.6700625097853</v>
      </c>
    </row>
    <row r="398" spans="1:32" ht="26.25" x14ac:dyDescent="0.25">
      <c r="A398" s="21" t="s">
        <v>207</v>
      </c>
      <c r="B398" s="4" t="s">
        <v>208</v>
      </c>
      <c r="C398" s="4" t="s">
        <v>212</v>
      </c>
      <c r="D398" s="9" t="s">
        <v>27</v>
      </c>
      <c r="E398" s="9">
        <v>2007</v>
      </c>
      <c r="F398" s="9">
        <v>27</v>
      </c>
      <c r="G398" s="9" t="s">
        <v>304</v>
      </c>
      <c r="H398" s="9" t="s">
        <v>305</v>
      </c>
      <c r="I398" s="9" t="s">
        <v>42</v>
      </c>
      <c r="J398" s="9" t="s">
        <v>369</v>
      </c>
      <c r="K398" s="9" t="s">
        <v>261</v>
      </c>
      <c r="L398" s="306" t="s">
        <v>33</v>
      </c>
      <c r="M398" s="392">
        <v>29209.311323000002</v>
      </c>
      <c r="N398" s="331">
        <v>1995.1237209999999</v>
      </c>
      <c r="O398" s="331">
        <v>2306.8299780000002</v>
      </c>
      <c r="P398" s="331">
        <v>2294.8010140000001</v>
      </c>
      <c r="Q398" s="331">
        <v>2306.8299780000002</v>
      </c>
      <c r="R398" s="331">
        <v>8586.7211850000003</v>
      </c>
      <c r="S398" s="331">
        <v>2340.9948559999998</v>
      </c>
      <c r="T398" s="331">
        <v>-1</v>
      </c>
      <c r="U398" s="331">
        <v>-1</v>
      </c>
      <c r="V398" s="331">
        <v>1811915.522842</v>
      </c>
      <c r="W398" s="472">
        <f t="shared" si="61"/>
        <v>32.197754228653963</v>
      </c>
      <c r="X398" s="472">
        <f t="shared" si="62"/>
        <v>2.1992474425075845</v>
      </c>
      <c r="Y398" s="472">
        <f t="shared" si="63"/>
        <v>2.5428447749964511</v>
      </c>
      <c r="Z398" s="472">
        <f t="shared" si="64"/>
        <v>2.5295851119316684</v>
      </c>
      <c r="AA398" s="472">
        <f t="shared" si="65"/>
        <v>2.5428447749964511</v>
      </c>
      <c r="AB398" s="472">
        <f t="shared" si="66"/>
        <v>9.4652398780421034</v>
      </c>
      <c r="AC398" s="472">
        <f t="shared" si="67"/>
        <v>2.5805051064206208</v>
      </c>
      <c r="AD398" s="472">
        <f t="shared" si="68"/>
        <v>0</v>
      </c>
      <c r="AE398" s="472">
        <f t="shared" si="69"/>
        <v>0</v>
      </c>
      <c r="AF398" s="472">
        <f t="shared" si="70"/>
        <v>1997.2949735932998</v>
      </c>
    </row>
    <row r="399" spans="1:32" ht="26.25" x14ac:dyDescent="0.25">
      <c r="A399" s="21" t="s">
        <v>207</v>
      </c>
      <c r="B399" s="4" t="s">
        <v>208</v>
      </c>
      <c r="C399" s="4" t="s">
        <v>212</v>
      </c>
      <c r="D399" s="9" t="s">
        <v>27</v>
      </c>
      <c r="E399" s="9">
        <v>2007</v>
      </c>
      <c r="F399" s="9">
        <v>28</v>
      </c>
      <c r="G399" s="9" t="s">
        <v>306</v>
      </c>
      <c r="H399" s="9" t="s">
        <v>307</v>
      </c>
      <c r="I399" s="9" t="s">
        <v>42</v>
      </c>
      <c r="J399" s="9" t="s">
        <v>369</v>
      </c>
      <c r="K399" s="9" t="s">
        <v>90</v>
      </c>
      <c r="L399" s="306" t="s">
        <v>33</v>
      </c>
      <c r="M399" s="392">
        <v>210388.35224400001</v>
      </c>
      <c r="N399" s="331">
        <v>16283.200215999999</v>
      </c>
      <c r="O399" s="331">
        <v>18827.190515999999</v>
      </c>
      <c r="P399" s="331">
        <v>18729.016131</v>
      </c>
      <c r="Q399" s="331">
        <v>18827.190515999999</v>
      </c>
      <c r="R399" s="331">
        <v>38392.898349000003</v>
      </c>
      <c r="S399" s="331">
        <v>7863.1302969999997</v>
      </c>
      <c r="T399" s="331">
        <v>1525.6857910000001</v>
      </c>
      <c r="U399" s="331">
        <v>1525.6857910000001</v>
      </c>
      <c r="V399" s="331">
        <v>6086014.1617080001</v>
      </c>
      <c r="W399" s="472">
        <f t="shared" si="61"/>
        <v>231.91346017082506</v>
      </c>
      <c r="X399" s="472">
        <f t="shared" si="62"/>
        <v>17.949155761091241</v>
      </c>
      <c r="Y399" s="472">
        <f t="shared" si="63"/>
        <v>20.753425041311534</v>
      </c>
      <c r="Z399" s="472">
        <f t="shared" si="64"/>
        <v>20.645206306373741</v>
      </c>
      <c r="AA399" s="472">
        <f t="shared" si="65"/>
        <v>20.753425041311534</v>
      </c>
      <c r="AB399" s="472">
        <f t="shared" si="66"/>
        <v>42.320926073783028</v>
      </c>
      <c r="AC399" s="472">
        <f t="shared" si="67"/>
        <v>8.6676174583867578</v>
      </c>
      <c r="AD399" s="472">
        <f t="shared" si="68"/>
        <v>1.6817807029255962</v>
      </c>
      <c r="AE399" s="472">
        <f t="shared" si="69"/>
        <v>1.6817807029255962</v>
      </c>
      <c r="AF399" s="472">
        <f t="shared" si="70"/>
        <v>6708.6822432708977</v>
      </c>
    </row>
    <row r="400" spans="1:32" ht="26.25" x14ac:dyDescent="0.25">
      <c r="A400" s="21" t="s">
        <v>207</v>
      </c>
      <c r="B400" s="4" t="s">
        <v>208</v>
      </c>
      <c r="C400" s="4" t="s">
        <v>212</v>
      </c>
      <c r="D400" s="9" t="s">
        <v>27</v>
      </c>
      <c r="E400" s="9">
        <v>2007</v>
      </c>
      <c r="F400" s="9">
        <v>29</v>
      </c>
      <c r="G400" s="9" t="s">
        <v>308</v>
      </c>
      <c r="H400" s="9" t="s">
        <v>309</v>
      </c>
      <c r="I400" s="9" t="s">
        <v>42</v>
      </c>
      <c r="J400" s="9" t="s">
        <v>369</v>
      </c>
      <c r="K400" s="9" t="s">
        <v>90</v>
      </c>
      <c r="L400" s="306" t="s">
        <v>33</v>
      </c>
      <c r="M400" s="392">
        <v>3245.8730230000001</v>
      </c>
      <c r="N400" s="331">
        <v>173.84170700000001</v>
      </c>
      <c r="O400" s="331">
        <v>201.001701</v>
      </c>
      <c r="P400" s="331">
        <v>199.95357799999999</v>
      </c>
      <c r="Q400" s="331">
        <v>201.001701</v>
      </c>
      <c r="R400" s="331">
        <v>1414.923119</v>
      </c>
      <c r="S400" s="331">
        <v>332.19371899999999</v>
      </c>
      <c r="T400" s="331">
        <v>31.019977999999998</v>
      </c>
      <c r="U400" s="331">
        <v>31.019977999999998</v>
      </c>
      <c r="V400" s="331">
        <v>257115.881895</v>
      </c>
      <c r="W400" s="472">
        <f t="shared" si="61"/>
        <v>3.5779625440767902</v>
      </c>
      <c r="X400" s="472">
        <f t="shared" si="62"/>
        <v>0.19162767977580616</v>
      </c>
      <c r="Y400" s="472">
        <f t="shared" si="63"/>
        <v>0.2215664483415383</v>
      </c>
      <c r="Z400" s="472">
        <f t="shared" si="64"/>
        <v>0.22041109050436716</v>
      </c>
      <c r="AA400" s="472">
        <f t="shared" si="65"/>
        <v>0.2215664483415383</v>
      </c>
      <c r="AB400" s="472">
        <f t="shared" si="66"/>
        <v>1.559685756854176</v>
      </c>
      <c r="AC400" s="472">
        <f t="shared" si="67"/>
        <v>0.36618089356466188</v>
      </c>
      <c r="AD400" s="472">
        <f t="shared" si="68"/>
        <v>3.4193672585351172E-2</v>
      </c>
      <c r="AE400" s="472">
        <f t="shared" si="69"/>
        <v>3.4193672585351172E-2</v>
      </c>
      <c r="AF400" s="472">
        <f t="shared" si="70"/>
        <v>283.42174459348269</v>
      </c>
    </row>
    <row r="401" spans="1:32" ht="26.25" x14ac:dyDescent="0.25">
      <c r="A401" s="21" t="s">
        <v>207</v>
      </c>
      <c r="B401" s="4" t="s">
        <v>208</v>
      </c>
      <c r="C401" s="4" t="s">
        <v>212</v>
      </c>
      <c r="D401" s="9" t="s">
        <v>27</v>
      </c>
      <c r="E401" s="9">
        <v>2007</v>
      </c>
      <c r="F401" s="9">
        <v>30</v>
      </c>
      <c r="G401" s="9" t="s">
        <v>310</v>
      </c>
      <c r="H401" s="9" t="s">
        <v>311</v>
      </c>
      <c r="I401" s="9" t="s">
        <v>30</v>
      </c>
      <c r="J401" s="9" t="s">
        <v>369</v>
      </c>
      <c r="K401" s="9" t="s">
        <v>90</v>
      </c>
      <c r="L401" s="306" t="s">
        <v>33</v>
      </c>
      <c r="M401" s="392">
        <v>122635.590868</v>
      </c>
      <c r="N401" s="331">
        <v>47515.634837999998</v>
      </c>
      <c r="O401" s="331">
        <v>54939.194860000003</v>
      </c>
      <c r="P401" s="331">
        <v>54652.714427999999</v>
      </c>
      <c r="Q401" s="331">
        <v>54939.194860000003</v>
      </c>
      <c r="R401" s="331">
        <v>10883.772369</v>
      </c>
      <c r="S401" s="331">
        <v>3026.583916</v>
      </c>
      <c r="T401" s="331">
        <v>1294.5047609999999</v>
      </c>
      <c r="U401" s="331">
        <v>1294.5047609999999</v>
      </c>
      <c r="V401" s="331">
        <v>2342557.2102160002</v>
      </c>
      <c r="W401" s="472">
        <f t="shared" si="61"/>
        <v>135.18259882232911</v>
      </c>
      <c r="X401" s="472">
        <f t="shared" si="62"/>
        <v>52.377021683757413</v>
      </c>
      <c r="Y401" s="472">
        <f t="shared" si="63"/>
        <v>60.560095856471868</v>
      </c>
      <c r="Z401" s="472">
        <f t="shared" si="64"/>
        <v>60.24430523618458</v>
      </c>
      <c r="AA401" s="472">
        <f t="shared" si="65"/>
        <v>60.560095856471868</v>
      </c>
      <c r="AB401" s="472">
        <f t="shared" si="66"/>
        <v>11.997305377814193</v>
      </c>
      <c r="AC401" s="472">
        <f t="shared" si="67"/>
        <v>3.33623768127089</v>
      </c>
      <c r="AD401" s="472">
        <f t="shared" si="68"/>
        <v>1.4269472388991467</v>
      </c>
      <c r="AE401" s="472">
        <f t="shared" si="69"/>
        <v>1.4269472388991467</v>
      </c>
      <c r="AF401" s="472">
        <f t="shared" si="70"/>
        <v>2582.2273071431441</v>
      </c>
    </row>
    <row r="402" spans="1:32" ht="26.25" x14ac:dyDescent="0.25">
      <c r="A402" s="21" t="s">
        <v>207</v>
      </c>
      <c r="B402" s="4" t="s">
        <v>208</v>
      </c>
      <c r="C402" s="4" t="s">
        <v>212</v>
      </c>
      <c r="D402" s="9" t="s">
        <v>27</v>
      </c>
      <c r="E402" s="9">
        <v>2007</v>
      </c>
      <c r="F402" s="9">
        <v>31</v>
      </c>
      <c r="G402" s="9" t="s">
        <v>160</v>
      </c>
      <c r="H402" s="9" t="s">
        <v>161</v>
      </c>
      <c r="I402" s="9" t="s">
        <v>42</v>
      </c>
      <c r="J402" s="9" t="s">
        <v>370</v>
      </c>
      <c r="K402" s="9" t="s">
        <v>107</v>
      </c>
      <c r="L402" s="306" t="s">
        <v>33</v>
      </c>
      <c r="M402" s="392">
        <v>20.835080000000001</v>
      </c>
      <c r="N402" s="331">
        <v>6.6157620000000001</v>
      </c>
      <c r="O402" s="331">
        <v>5.7717859999999996</v>
      </c>
      <c r="P402" s="331">
        <v>5.5222429999999996</v>
      </c>
      <c r="Q402" s="331">
        <v>6.4815110000000002</v>
      </c>
      <c r="R402" s="331">
        <v>5.0000000000000004E-6</v>
      </c>
      <c r="S402" s="331">
        <v>5.8777000000000003E-2</v>
      </c>
      <c r="T402" s="331">
        <v>-1</v>
      </c>
      <c r="U402" s="331">
        <v>-1</v>
      </c>
      <c r="V402" s="331">
        <v>45.492857000000001</v>
      </c>
      <c r="W402" s="472">
        <f t="shared" si="61"/>
        <v>2.2966744328754798E-2</v>
      </c>
      <c r="X402" s="472">
        <f t="shared" si="62"/>
        <v>7.2926292768682194E-3</v>
      </c>
      <c r="Y402" s="472">
        <f t="shared" si="63"/>
        <v>6.3623049866996587E-3</v>
      </c>
      <c r="Z402" s="472">
        <f t="shared" si="64"/>
        <v>6.0872309154683295E-3</v>
      </c>
      <c r="AA402" s="472">
        <f t="shared" si="65"/>
        <v>7.1446428811894093E-3</v>
      </c>
      <c r="AB402" s="472">
        <f t="shared" si="66"/>
        <v>5.5115565500000001E-9</v>
      </c>
      <c r="AC402" s="472">
        <f t="shared" si="67"/>
        <v>6.479055186787E-5</v>
      </c>
      <c r="AD402" s="472">
        <f t="shared" si="68"/>
        <v>0</v>
      </c>
      <c r="AE402" s="472">
        <f t="shared" si="69"/>
        <v>0</v>
      </c>
      <c r="AF402" s="472">
        <f t="shared" si="70"/>
        <v>5.0147290795312674E-2</v>
      </c>
    </row>
    <row r="403" spans="1:32" ht="26.25" x14ac:dyDescent="0.25">
      <c r="A403" s="21" t="s">
        <v>207</v>
      </c>
      <c r="B403" s="4" t="s">
        <v>208</v>
      </c>
      <c r="C403" s="4" t="s">
        <v>212</v>
      </c>
      <c r="D403" s="9" t="s">
        <v>27</v>
      </c>
      <c r="E403" s="9">
        <v>2007</v>
      </c>
      <c r="F403" s="9">
        <v>32</v>
      </c>
      <c r="G403" s="9" t="s">
        <v>312</v>
      </c>
      <c r="H403" s="9" t="s">
        <v>313</v>
      </c>
      <c r="I403" s="9" t="s">
        <v>42</v>
      </c>
      <c r="J403" s="9" t="s">
        <v>369</v>
      </c>
      <c r="K403" s="9" t="s">
        <v>261</v>
      </c>
      <c r="L403" s="306" t="s">
        <v>33</v>
      </c>
      <c r="M403" s="392">
        <v>726.67481499999997</v>
      </c>
      <c r="N403" s="331">
        <v>830.48550299999999</v>
      </c>
      <c r="O403" s="331">
        <v>960.23561600000005</v>
      </c>
      <c r="P403" s="331">
        <v>955.22846700000002</v>
      </c>
      <c r="Q403" s="331">
        <v>960.23561600000005</v>
      </c>
      <c r="R403" s="331">
        <v>19.815441</v>
      </c>
      <c r="S403" s="331">
        <v>9.9185800000000004</v>
      </c>
      <c r="T403" s="331">
        <v>19.252481</v>
      </c>
      <c r="U403" s="331">
        <v>19.252481</v>
      </c>
      <c r="V403" s="331">
        <v>7676.9196959999999</v>
      </c>
      <c r="W403" s="472">
        <f t="shared" si="61"/>
        <v>0.80102186726665747</v>
      </c>
      <c r="X403" s="472">
        <f t="shared" si="62"/>
        <v>0.91545356274793888</v>
      </c>
      <c r="Y403" s="472">
        <f t="shared" si="63"/>
        <v>1.058478579781617</v>
      </c>
      <c r="Z403" s="472">
        <f t="shared" si="64"/>
        <v>1.0529591428080616</v>
      </c>
      <c r="AA403" s="472">
        <f t="shared" si="65"/>
        <v>1.058478579781617</v>
      </c>
      <c r="AB403" s="472">
        <f t="shared" si="66"/>
        <v>2.1842784726937708E-2</v>
      </c>
      <c r="AC403" s="472">
        <f t="shared" si="67"/>
        <v>1.0933362913139798E-2</v>
      </c>
      <c r="AD403" s="472">
        <f t="shared" si="68"/>
        <v>2.1222227551860109E-2</v>
      </c>
      <c r="AE403" s="472">
        <f t="shared" si="69"/>
        <v>2.1222227551860109E-2</v>
      </c>
      <c r="AF403" s="472">
        <f t="shared" si="70"/>
        <v>8.4623554068625619</v>
      </c>
    </row>
    <row r="404" spans="1:32" ht="26.25" x14ac:dyDescent="0.25">
      <c r="A404" s="21" t="s">
        <v>207</v>
      </c>
      <c r="B404" s="4" t="s">
        <v>208</v>
      </c>
      <c r="C404" s="4" t="s">
        <v>212</v>
      </c>
      <c r="D404" s="9" t="s">
        <v>27</v>
      </c>
      <c r="E404" s="9">
        <v>2007</v>
      </c>
      <c r="F404" s="9">
        <v>33</v>
      </c>
      <c r="G404" s="9" t="s">
        <v>314</v>
      </c>
      <c r="H404" s="9" t="s">
        <v>315</v>
      </c>
      <c r="I404" s="9" t="s">
        <v>42</v>
      </c>
      <c r="J404" s="9" t="s">
        <v>369</v>
      </c>
      <c r="K404" s="9" t="s">
        <v>261</v>
      </c>
      <c r="L404" s="306" t="s">
        <v>33</v>
      </c>
      <c r="M404" s="392">
        <v>2373.1471630000001</v>
      </c>
      <c r="N404" s="331">
        <v>2100.1302329999999</v>
      </c>
      <c r="O404" s="331">
        <v>2428.2420830000001</v>
      </c>
      <c r="P404" s="331">
        <v>2415.5800140000001</v>
      </c>
      <c r="Q404" s="331">
        <v>2428.2420830000001</v>
      </c>
      <c r="R404" s="331">
        <v>40.152583</v>
      </c>
      <c r="S404" s="331">
        <v>22.838974</v>
      </c>
      <c r="T404" s="331">
        <v>47.996127999999999</v>
      </c>
      <c r="U404" s="331">
        <v>47.996127999999999</v>
      </c>
      <c r="V404" s="331">
        <v>17677.224612999998</v>
      </c>
      <c r="W404" s="472">
        <f t="shared" si="61"/>
        <v>2.6159469580693133</v>
      </c>
      <c r="X404" s="472">
        <f t="shared" si="62"/>
        <v>2.3149973083088349</v>
      </c>
      <c r="Y404" s="472">
        <f t="shared" si="63"/>
        <v>2.6766787115088588</v>
      </c>
      <c r="Z404" s="472">
        <f t="shared" si="64"/>
        <v>2.662721169642158</v>
      </c>
      <c r="AA404" s="472">
        <f t="shared" si="65"/>
        <v>2.6766787115088588</v>
      </c>
      <c r="AB404" s="472">
        <f t="shared" si="66"/>
        <v>4.4260646366613726E-2</v>
      </c>
      <c r="AC404" s="472">
        <f t="shared" si="67"/>
        <v>2.5175659348995939E-2</v>
      </c>
      <c r="AD404" s="472">
        <f t="shared" si="68"/>
        <v>5.2906674730607679E-2</v>
      </c>
      <c r="AE404" s="472">
        <f t="shared" si="69"/>
        <v>5.2906674730607679E-2</v>
      </c>
      <c r="AF404" s="472">
        <f t="shared" si="70"/>
        <v>19.48580462032027</v>
      </c>
    </row>
    <row r="405" spans="1:32" ht="26.25" x14ac:dyDescent="0.25">
      <c r="A405" s="21" t="s">
        <v>207</v>
      </c>
      <c r="B405" s="4" t="s">
        <v>208</v>
      </c>
      <c r="C405" s="4" t="s">
        <v>212</v>
      </c>
      <c r="D405" s="9" t="s">
        <v>27</v>
      </c>
      <c r="E405" s="9">
        <v>2007</v>
      </c>
      <c r="F405" s="9">
        <v>34</v>
      </c>
      <c r="G405" s="9" t="s">
        <v>314</v>
      </c>
      <c r="H405" s="9" t="s">
        <v>93</v>
      </c>
      <c r="I405" s="9" t="s">
        <v>42</v>
      </c>
      <c r="J405" s="9" t="s">
        <v>369</v>
      </c>
      <c r="K405" s="9" t="s">
        <v>261</v>
      </c>
      <c r="L405" s="306" t="s">
        <v>33</v>
      </c>
      <c r="M405" s="392">
        <v>28.971734999999999</v>
      </c>
      <c r="N405" s="331">
        <v>7.6987829999999997</v>
      </c>
      <c r="O405" s="331">
        <v>8.9015950000000004</v>
      </c>
      <c r="P405" s="331">
        <v>8.8551769999999994</v>
      </c>
      <c r="Q405" s="331">
        <v>8.9015950000000004</v>
      </c>
      <c r="R405" s="331">
        <v>6.821796</v>
      </c>
      <c r="S405" s="331">
        <v>2.710029</v>
      </c>
      <c r="T405" s="331">
        <v>0.46831400000000001</v>
      </c>
      <c r="U405" s="331">
        <v>0.46831400000000001</v>
      </c>
      <c r="V405" s="331">
        <v>2097.545678</v>
      </c>
      <c r="W405" s="472">
        <f t="shared" si="61"/>
        <v>3.1935871160822846E-2</v>
      </c>
      <c r="X405" s="472">
        <f t="shared" si="62"/>
        <v>8.4864555741357289E-3</v>
      </c>
      <c r="Y405" s="472">
        <f t="shared" si="63"/>
        <v>9.8123288455394496E-3</v>
      </c>
      <c r="Z405" s="472">
        <f t="shared" si="64"/>
        <v>9.7611617591518672E-3</v>
      </c>
      <c r="AA405" s="472">
        <f t="shared" si="65"/>
        <v>9.8123288455394496E-3</v>
      </c>
      <c r="AB405" s="472">
        <f t="shared" si="66"/>
        <v>7.51974288531276E-3</v>
      </c>
      <c r="AC405" s="472">
        <f t="shared" si="67"/>
        <v>2.9872956171279898E-3</v>
      </c>
      <c r="AD405" s="472">
        <f t="shared" si="68"/>
        <v>5.1622781883133993E-4</v>
      </c>
      <c r="AE405" s="472">
        <f t="shared" si="69"/>
        <v>5.1622781883133993E-4</v>
      </c>
      <c r="AF405" s="472">
        <f t="shared" si="70"/>
        <v>2.3121483241010177</v>
      </c>
    </row>
    <row r="406" spans="1:32" ht="26.25" x14ac:dyDescent="0.25">
      <c r="A406" s="21" t="s">
        <v>207</v>
      </c>
      <c r="B406" s="4" t="s">
        <v>208</v>
      </c>
      <c r="C406" s="4" t="s">
        <v>212</v>
      </c>
      <c r="D406" s="9" t="s">
        <v>27</v>
      </c>
      <c r="E406" s="9">
        <v>2007</v>
      </c>
      <c r="F406" s="9">
        <v>35</v>
      </c>
      <c r="G406" s="9" t="s">
        <v>316</v>
      </c>
      <c r="H406" s="9" t="s">
        <v>317</v>
      </c>
      <c r="I406" s="9" t="s">
        <v>42</v>
      </c>
      <c r="J406" s="9" t="s">
        <v>369</v>
      </c>
      <c r="K406" s="9" t="s">
        <v>261</v>
      </c>
      <c r="L406" s="306" t="s">
        <v>33</v>
      </c>
      <c r="M406" s="392">
        <v>17513.740290999998</v>
      </c>
      <c r="N406" s="331">
        <v>1043.978656</v>
      </c>
      <c r="O406" s="331">
        <v>1207.083668</v>
      </c>
      <c r="P406" s="331">
        <v>1200.7893300000001</v>
      </c>
      <c r="Q406" s="331">
        <v>1207.083668</v>
      </c>
      <c r="R406" s="331">
        <v>2439.2157529999999</v>
      </c>
      <c r="S406" s="331">
        <v>763.09043199999996</v>
      </c>
      <c r="T406" s="331">
        <v>91.954463000000004</v>
      </c>
      <c r="U406" s="331">
        <v>91.954463000000004</v>
      </c>
      <c r="V406" s="331">
        <v>590627.26942599996</v>
      </c>
      <c r="W406" s="472">
        <f t="shared" si="61"/>
        <v>19.305594003171986</v>
      </c>
      <c r="X406" s="472">
        <f t="shared" si="62"/>
        <v>1.1507894799073992</v>
      </c>
      <c r="Y406" s="472">
        <f t="shared" si="63"/>
        <v>1.330581979352685</v>
      </c>
      <c r="Z406" s="472">
        <f t="shared" si="64"/>
        <v>1.3236436593863223</v>
      </c>
      <c r="AA406" s="472">
        <f t="shared" si="65"/>
        <v>1.330581979352685</v>
      </c>
      <c r="AB406" s="472">
        <f t="shared" si="66"/>
        <v>2.688775112062066</v>
      </c>
      <c r="AC406" s="472">
        <f t="shared" si="67"/>
        <v>0.84116321374638581</v>
      </c>
      <c r="AD406" s="472">
        <f t="shared" si="68"/>
        <v>0.10136244456987653</v>
      </c>
      <c r="AE406" s="472">
        <f t="shared" si="69"/>
        <v>0.10136244456987653</v>
      </c>
      <c r="AF406" s="472">
        <f t="shared" si="70"/>
        <v>651.05511908269693</v>
      </c>
    </row>
    <row r="407" spans="1:32" ht="26.25" x14ac:dyDescent="0.25">
      <c r="A407" s="21" t="s">
        <v>207</v>
      </c>
      <c r="B407" s="4" t="s">
        <v>208</v>
      </c>
      <c r="C407" s="4" t="s">
        <v>212</v>
      </c>
      <c r="D407" s="9" t="s">
        <v>27</v>
      </c>
      <c r="E407" s="9">
        <v>2007</v>
      </c>
      <c r="F407" s="9">
        <v>36</v>
      </c>
      <c r="G407" s="9" t="s">
        <v>92</v>
      </c>
      <c r="H407" s="9" t="s">
        <v>93</v>
      </c>
      <c r="I407" s="9" t="s">
        <v>42</v>
      </c>
      <c r="J407" s="9" t="s">
        <v>369</v>
      </c>
      <c r="K407" s="9" t="s">
        <v>94</v>
      </c>
      <c r="L407" s="306" t="s">
        <v>33</v>
      </c>
      <c r="M407" s="392">
        <v>1086.4400519999999</v>
      </c>
      <c r="N407" s="331">
        <v>288.70434899999998</v>
      </c>
      <c r="O407" s="331">
        <v>333.809799</v>
      </c>
      <c r="P407" s="331">
        <v>332.06914799999998</v>
      </c>
      <c r="Q407" s="331">
        <v>333.809799</v>
      </c>
      <c r="R407" s="331">
        <v>255.81734</v>
      </c>
      <c r="S407" s="331">
        <v>101.626088</v>
      </c>
      <c r="T407" s="331">
        <v>17.561779000000001</v>
      </c>
      <c r="U407" s="331">
        <v>17.561779000000001</v>
      </c>
      <c r="V407" s="331">
        <v>78657.962920999998</v>
      </c>
      <c r="W407" s="472">
        <f t="shared" si="61"/>
        <v>1.1975951569565879</v>
      </c>
      <c r="X407" s="472">
        <f t="shared" si="62"/>
        <v>0.31824206914888714</v>
      </c>
      <c r="Y407" s="472">
        <f t="shared" si="63"/>
        <v>0.36796231682652664</v>
      </c>
      <c r="Z407" s="472">
        <f t="shared" si="64"/>
        <v>0.3660435775424638</v>
      </c>
      <c r="AA407" s="472">
        <f t="shared" si="65"/>
        <v>0.36796231682652664</v>
      </c>
      <c r="AB407" s="472">
        <f t="shared" si="66"/>
        <v>0.28199034717611537</v>
      </c>
      <c r="AC407" s="472">
        <f t="shared" si="67"/>
        <v>0.11202358619345527</v>
      </c>
      <c r="AD407" s="472">
        <f t="shared" si="68"/>
        <v>1.9358547615420493E-2</v>
      </c>
      <c r="AE407" s="472">
        <f t="shared" si="69"/>
        <v>1.9358547615420493E-2</v>
      </c>
      <c r="AF407" s="472">
        <f t="shared" si="70"/>
        <v>86.705562149378935</v>
      </c>
    </row>
    <row r="408" spans="1:32" ht="26.25" x14ac:dyDescent="0.25">
      <c r="A408" s="21" t="s">
        <v>207</v>
      </c>
      <c r="B408" s="4" t="s">
        <v>208</v>
      </c>
      <c r="C408" s="4" t="s">
        <v>212</v>
      </c>
      <c r="D408" s="9" t="s">
        <v>27</v>
      </c>
      <c r="E408" s="9">
        <v>2007</v>
      </c>
      <c r="F408" s="9">
        <v>37</v>
      </c>
      <c r="G408" s="9" t="s">
        <v>318</v>
      </c>
      <c r="H408" s="9" t="s">
        <v>319</v>
      </c>
      <c r="I408" s="9" t="s">
        <v>42</v>
      </c>
      <c r="J408" s="9" t="s">
        <v>369</v>
      </c>
      <c r="K408" s="9" t="s">
        <v>94</v>
      </c>
      <c r="L408" s="306" t="s">
        <v>33</v>
      </c>
      <c r="M408" s="392">
        <v>7533.9172740000004</v>
      </c>
      <c r="N408" s="331">
        <v>2249.5640309999999</v>
      </c>
      <c r="O408" s="331">
        <v>2601.022528</v>
      </c>
      <c r="P408" s="331">
        <v>2587.4594959999999</v>
      </c>
      <c r="Q408" s="331">
        <v>2601.022528</v>
      </c>
      <c r="R408" s="331">
        <v>612.49980300000004</v>
      </c>
      <c r="S408" s="331">
        <v>283.875539</v>
      </c>
      <c r="T408" s="331">
        <v>96.102131999999997</v>
      </c>
      <c r="U408" s="331">
        <v>96.102131999999997</v>
      </c>
      <c r="V408" s="331">
        <v>219717.90976000001</v>
      </c>
      <c r="W408" s="472">
        <f t="shared" si="61"/>
        <v>8.3047222197345683</v>
      </c>
      <c r="X408" s="472">
        <f t="shared" si="62"/>
        <v>2.4797198739404904</v>
      </c>
      <c r="Y408" s="472">
        <f t="shared" si="63"/>
        <v>2.8671365501791914</v>
      </c>
      <c r="Z408" s="472">
        <f t="shared" si="64"/>
        <v>2.8521858666076998</v>
      </c>
      <c r="AA408" s="472">
        <f t="shared" si="65"/>
        <v>2.8671365501791914</v>
      </c>
      <c r="AB408" s="472">
        <f t="shared" si="66"/>
        <v>0.67516546021967194</v>
      </c>
      <c r="AC408" s="472">
        <f t="shared" si="67"/>
        <v>0.31291921727204608</v>
      </c>
      <c r="AD408" s="472">
        <f t="shared" si="68"/>
        <v>0.10593446701871291</v>
      </c>
      <c r="AE408" s="472">
        <f t="shared" si="69"/>
        <v>0.10593446701871291</v>
      </c>
      <c r="AF408" s="472">
        <f t="shared" si="70"/>
        <v>242.19753693800737</v>
      </c>
    </row>
    <row r="409" spans="1:32" ht="26.25" x14ac:dyDescent="0.25">
      <c r="A409" s="21" t="s">
        <v>207</v>
      </c>
      <c r="B409" s="4" t="s">
        <v>208</v>
      </c>
      <c r="C409" s="4" t="s">
        <v>212</v>
      </c>
      <c r="D409" s="9" t="s">
        <v>27</v>
      </c>
      <c r="E409" s="9">
        <v>2007</v>
      </c>
      <c r="F409" s="9">
        <v>38</v>
      </c>
      <c r="G409" s="9" t="s">
        <v>318</v>
      </c>
      <c r="H409" s="9" t="s">
        <v>281</v>
      </c>
      <c r="I409" s="9" t="s">
        <v>42</v>
      </c>
      <c r="J409" s="9" t="s">
        <v>369</v>
      </c>
      <c r="K409" s="9" t="s">
        <v>94</v>
      </c>
      <c r="L409" s="306" t="s">
        <v>33</v>
      </c>
      <c r="M409" s="392">
        <v>8968.7659010000007</v>
      </c>
      <c r="N409" s="331">
        <v>1978.9639050000001</v>
      </c>
      <c r="O409" s="331">
        <v>2288.1454480000002</v>
      </c>
      <c r="P409" s="331">
        <v>2276.2139139999999</v>
      </c>
      <c r="Q409" s="331">
        <v>2288.1454480000002</v>
      </c>
      <c r="R409" s="331">
        <v>1966.2148500000001</v>
      </c>
      <c r="S409" s="331">
        <v>848.43535399999996</v>
      </c>
      <c r="T409" s="331">
        <v>138.84094099999999</v>
      </c>
      <c r="U409" s="331">
        <v>138.84094099999999</v>
      </c>
      <c r="V409" s="331">
        <v>656683.71083</v>
      </c>
      <c r="W409" s="472">
        <f t="shared" si="61"/>
        <v>9.8863720894146407</v>
      </c>
      <c r="X409" s="472">
        <f t="shared" si="62"/>
        <v>2.1814342945632657</v>
      </c>
      <c r="Y409" s="472">
        <f t="shared" si="63"/>
        <v>2.5222486062554172</v>
      </c>
      <c r="Z409" s="472">
        <f t="shared" si="64"/>
        <v>2.509096341381567</v>
      </c>
      <c r="AA409" s="472">
        <f t="shared" si="65"/>
        <v>2.5222486062554172</v>
      </c>
      <c r="AB409" s="472">
        <f t="shared" si="66"/>
        <v>2.1673808670449533</v>
      </c>
      <c r="AC409" s="472">
        <f t="shared" si="67"/>
        <v>0.93523988651805356</v>
      </c>
      <c r="AD409" s="472">
        <f t="shared" si="68"/>
        <v>0.15304593955534271</v>
      </c>
      <c r="AE409" s="472">
        <f t="shared" si="69"/>
        <v>0.15304593955534271</v>
      </c>
      <c r="AF409" s="472">
        <f t="shared" si="70"/>
        <v>723.86988154067842</v>
      </c>
    </row>
    <row r="410" spans="1:32" ht="26.25" x14ac:dyDescent="0.25">
      <c r="A410" s="21" t="s">
        <v>207</v>
      </c>
      <c r="B410" s="4" t="s">
        <v>208</v>
      </c>
      <c r="C410" s="4" t="s">
        <v>212</v>
      </c>
      <c r="D410" s="9" t="s">
        <v>27</v>
      </c>
      <c r="E410" s="9">
        <v>2007</v>
      </c>
      <c r="F410" s="9">
        <v>39</v>
      </c>
      <c r="G410" s="9" t="s">
        <v>320</v>
      </c>
      <c r="H410" s="9" t="s">
        <v>321</v>
      </c>
      <c r="I410" s="9" t="s">
        <v>42</v>
      </c>
      <c r="J410" s="9" t="s">
        <v>369</v>
      </c>
      <c r="K410" s="9" t="s">
        <v>94</v>
      </c>
      <c r="L410" s="306" t="s">
        <v>33</v>
      </c>
      <c r="M410" s="392">
        <v>3084.9744599999999</v>
      </c>
      <c r="N410" s="331">
        <v>368.663296</v>
      </c>
      <c r="O410" s="331">
        <v>426.261055</v>
      </c>
      <c r="P410" s="331">
        <v>424.03831700000001</v>
      </c>
      <c r="Q410" s="331">
        <v>426.261055</v>
      </c>
      <c r="R410" s="331">
        <v>1008.833654</v>
      </c>
      <c r="S410" s="331">
        <v>394.50759299999999</v>
      </c>
      <c r="T410" s="331">
        <v>65.157375000000002</v>
      </c>
      <c r="U410" s="331">
        <v>65.157375000000002</v>
      </c>
      <c r="V410" s="331">
        <v>305346.43452800001</v>
      </c>
      <c r="W410" s="472">
        <f t="shared" si="61"/>
        <v>3.4006022383191419</v>
      </c>
      <c r="X410" s="472">
        <f t="shared" si="62"/>
        <v>0.40638172076267776</v>
      </c>
      <c r="Y410" s="472">
        <f t="shared" si="63"/>
        <v>0.46987238193903202</v>
      </c>
      <c r="Z410" s="472">
        <f t="shared" si="64"/>
        <v>0.46742223270246525</v>
      </c>
      <c r="AA410" s="472">
        <f t="shared" si="65"/>
        <v>0.46987238193903202</v>
      </c>
      <c r="AB410" s="472">
        <f t="shared" si="66"/>
        <v>1.1120487467128266</v>
      </c>
      <c r="AC410" s="472">
        <f t="shared" si="67"/>
        <v>0.43487018164477675</v>
      </c>
      <c r="AD410" s="472">
        <f t="shared" si="68"/>
        <v>7.1823711392411241E-2</v>
      </c>
      <c r="AE410" s="472">
        <f t="shared" si="69"/>
        <v>7.1823711392411241E-2</v>
      </c>
      <c r="AF410" s="472">
        <f t="shared" si="70"/>
        <v>336.58682824838888</v>
      </c>
    </row>
    <row r="411" spans="1:32" ht="26.25" x14ac:dyDescent="0.25">
      <c r="A411" s="21" t="s">
        <v>207</v>
      </c>
      <c r="B411" s="4" t="s">
        <v>208</v>
      </c>
      <c r="C411" s="4" t="s">
        <v>212</v>
      </c>
      <c r="D411" s="9" t="s">
        <v>27</v>
      </c>
      <c r="E411" s="9">
        <v>2007</v>
      </c>
      <c r="F411" s="9">
        <v>40</v>
      </c>
      <c r="G411" s="9" t="s">
        <v>322</v>
      </c>
      <c r="H411" s="9" t="s">
        <v>323</v>
      </c>
      <c r="I411" s="9" t="s">
        <v>42</v>
      </c>
      <c r="J411" s="9" t="s">
        <v>369</v>
      </c>
      <c r="K411" s="9" t="s">
        <v>90</v>
      </c>
      <c r="L411" s="306" t="s">
        <v>33</v>
      </c>
      <c r="M411" s="392">
        <v>66311.130007999993</v>
      </c>
      <c r="N411" s="331">
        <v>14331.96515</v>
      </c>
      <c r="O411" s="331">
        <v>16571.106096</v>
      </c>
      <c r="P411" s="331">
        <v>16484.696062999999</v>
      </c>
      <c r="Q411" s="331">
        <v>16571.106096</v>
      </c>
      <c r="R411" s="331">
        <v>6446.9052089999996</v>
      </c>
      <c r="S411" s="331">
        <v>2123.0169989999999</v>
      </c>
      <c r="T411" s="331">
        <v>509.912217</v>
      </c>
      <c r="U411" s="331">
        <v>509.912217</v>
      </c>
      <c r="V411" s="331">
        <v>1643202.011461</v>
      </c>
      <c r="W411" s="472">
        <f t="shared" si="61"/>
        <v>73.095508586698784</v>
      </c>
      <c r="X411" s="472">
        <f t="shared" si="62"/>
        <v>15.798287279370845</v>
      </c>
      <c r="Y411" s="472">
        <f t="shared" si="63"/>
        <v>18.266517668830744</v>
      </c>
      <c r="Z411" s="472">
        <f t="shared" si="64"/>
        <v>18.171266912157371</v>
      </c>
      <c r="AA411" s="472">
        <f t="shared" si="65"/>
        <v>18.266517668830744</v>
      </c>
      <c r="AB411" s="472">
        <f t="shared" si="66"/>
        <v>7.1064965263786126</v>
      </c>
      <c r="AC411" s="472">
        <f t="shared" si="67"/>
        <v>2.3402256493199585</v>
      </c>
      <c r="AD411" s="472">
        <f t="shared" si="68"/>
        <v>0.56208200390627427</v>
      </c>
      <c r="AE411" s="472">
        <f t="shared" si="69"/>
        <v>0.56208200390627427</v>
      </c>
      <c r="AF411" s="472">
        <f t="shared" si="70"/>
        <v>1811.3201618482099</v>
      </c>
    </row>
    <row r="412" spans="1:32" ht="26.25" x14ac:dyDescent="0.25">
      <c r="A412" s="21" t="s">
        <v>207</v>
      </c>
      <c r="B412" s="4" t="s">
        <v>208</v>
      </c>
      <c r="C412" s="4" t="s">
        <v>212</v>
      </c>
      <c r="D412" s="9" t="s">
        <v>27</v>
      </c>
      <c r="E412" s="9">
        <v>2007</v>
      </c>
      <c r="F412" s="9">
        <v>41</v>
      </c>
      <c r="G412" s="9" t="s">
        <v>324</v>
      </c>
      <c r="H412" s="9" t="s">
        <v>325</v>
      </c>
      <c r="I412" s="9" t="s">
        <v>42</v>
      </c>
      <c r="J412" s="9" t="s">
        <v>369</v>
      </c>
      <c r="K412" s="9" t="s">
        <v>215</v>
      </c>
      <c r="L412" s="306" t="s">
        <v>33</v>
      </c>
      <c r="M412" s="392">
        <v>1116.188664</v>
      </c>
      <c r="N412" s="331">
        <v>302.92650800000001</v>
      </c>
      <c r="O412" s="331">
        <v>350.25394299999999</v>
      </c>
      <c r="P412" s="331">
        <v>348.42754400000001</v>
      </c>
      <c r="Q412" s="331">
        <v>350.25394299999999</v>
      </c>
      <c r="R412" s="331">
        <v>359.78616899999997</v>
      </c>
      <c r="S412" s="331">
        <v>121.68261200000001</v>
      </c>
      <c r="T412" s="331">
        <v>24.180233000000001</v>
      </c>
      <c r="U412" s="331">
        <v>24.180233000000001</v>
      </c>
      <c r="V412" s="331">
        <v>94181.588157000006</v>
      </c>
      <c r="W412" s="472">
        <f t="shared" si="61"/>
        <v>1.2303873884209897</v>
      </c>
      <c r="X412" s="472">
        <f t="shared" si="62"/>
        <v>0.33391931586720547</v>
      </c>
      <c r="Y412" s="472">
        <f t="shared" si="63"/>
        <v>0.38608888274099529</v>
      </c>
      <c r="Z412" s="472">
        <f t="shared" si="64"/>
        <v>0.38407562246672261</v>
      </c>
      <c r="AA412" s="472">
        <f t="shared" si="65"/>
        <v>0.38608888274099529</v>
      </c>
      <c r="AB412" s="472">
        <f t="shared" si="66"/>
        <v>0.39659636327027137</v>
      </c>
      <c r="AC412" s="472">
        <f t="shared" si="67"/>
        <v>0.13413211943794173</v>
      </c>
      <c r="AD412" s="472">
        <f t="shared" si="68"/>
        <v>2.6654144314335229E-2</v>
      </c>
      <c r="AE412" s="472">
        <f t="shared" si="69"/>
        <v>2.6654144314335229E-2</v>
      </c>
      <c r="AF412" s="472">
        <f t="shared" si="70"/>
        <v>103.81742981922315</v>
      </c>
    </row>
    <row r="413" spans="1:32" ht="26.25" x14ac:dyDescent="0.25">
      <c r="A413" s="21" t="s">
        <v>207</v>
      </c>
      <c r="B413" s="4" t="s">
        <v>208</v>
      </c>
      <c r="C413" s="4" t="s">
        <v>212</v>
      </c>
      <c r="D413" s="9" t="s">
        <v>27</v>
      </c>
      <c r="E413" s="9">
        <v>2007</v>
      </c>
      <c r="F413" s="9">
        <v>42</v>
      </c>
      <c r="G413" s="9" t="s">
        <v>326</v>
      </c>
      <c r="H413" s="9" t="s">
        <v>327</v>
      </c>
      <c r="I413" s="9" t="s">
        <v>42</v>
      </c>
      <c r="J413" s="9" t="s">
        <v>369</v>
      </c>
      <c r="K413" s="9" t="s">
        <v>215</v>
      </c>
      <c r="L413" s="306" t="s">
        <v>33</v>
      </c>
      <c r="M413" s="392">
        <v>36987.989317</v>
      </c>
      <c r="N413" s="331">
        <v>10191.46499</v>
      </c>
      <c r="O413" s="331">
        <v>11783.71883</v>
      </c>
      <c r="P413" s="331">
        <v>11722.272628999999</v>
      </c>
      <c r="Q413" s="331">
        <v>11783.71883</v>
      </c>
      <c r="R413" s="331">
        <v>11269.627689999999</v>
      </c>
      <c r="S413" s="331">
        <v>3917.3542889999999</v>
      </c>
      <c r="T413" s="331">
        <v>816.98600599999997</v>
      </c>
      <c r="U413" s="331">
        <v>816.98600599999997</v>
      </c>
      <c r="V413" s="331">
        <v>3032007.964005</v>
      </c>
      <c r="W413" s="472">
        <f t="shared" si="61"/>
        <v>40.772278958288268</v>
      </c>
      <c r="X413" s="472">
        <f t="shared" si="62"/>
        <v>11.234167123946037</v>
      </c>
      <c r="Y413" s="472">
        <f t="shared" si="63"/>
        <v>12.989326540168966</v>
      </c>
      <c r="Z413" s="472">
        <f t="shared" si="64"/>
        <v>12.921593697850133</v>
      </c>
      <c r="AA413" s="472">
        <f t="shared" si="65"/>
        <v>12.989326540168966</v>
      </c>
      <c r="AB413" s="472">
        <f t="shared" si="66"/>
        <v>12.422638062176173</v>
      </c>
      <c r="AC413" s="472">
        <f t="shared" si="67"/>
        <v>4.3181439380417075</v>
      </c>
      <c r="AD413" s="472">
        <f t="shared" si="68"/>
        <v>0.90057291452552768</v>
      </c>
      <c r="AE413" s="472">
        <f t="shared" si="69"/>
        <v>0.90057291452552768</v>
      </c>
      <c r="AF413" s="472">
        <f t="shared" si="70"/>
        <v>3342.2166707327842</v>
      </c>
    </row>
    <row r="414" spans="1:32" ht="26.25" x14ac:dyDescent="0.25">
      <c r="A414" s="21" t="s">
        <v>207</v>
      </c>
      <c r="B414" s="4" t="s">
        <v>208</v>
      </c>
      <c r="C414" s="4" t="s">
        <v>212</v>
      </c>
      <c r="D414" s="9" t="s">
        <v>27</v>
      </c>
      <c r="E414" s="9">
        <v>2007</v>
      </c>
      <c r="F414" s="9">
        <v>43</v>
      </c>
      <c r="G414" s="9" t="s">
        <v>97</v>
      </c>
      <c r="H414" s="9" t="s">
        <v>98</v>
      </c>
      <c r="I414" s="9" t="s">
        <v>42</v>
      </c>
      <c r="J414" s="9" t="s">
        <v>369</v>
      </c>
      <c r="K414" s="9" t="s">
        <v>94</v>
      </c>
      <c r="L414" s="306" t="s">
        <v>33</v>
      </c>
      <c r="M414" s="392">
        <v>33101.129598</v>
      </c>
      <c r="N414" s="331">
        <v>3069.236195</v>
      </c>
      <c r="O414" s="331">
        <v>3548.7553929999999</v>
      </c>
      <c r="P414" s="331">
        <v>3530.2504079999999</v>
      </c>
      <c r="Q414" s="331">
        <v>3548.7553929999999</v>
      </c>
      <c r="R414" s="331">
        <v>3172.826129</v>
      </c>
      <c r="S414" s="331">
        <v>1039.36645</v>
      </c>
      <c r="T414" s="331">
        <v>165.545457</v>
      </c>
      <c r="U414" s="331">
        <v>165.545457</v>
      </c>
      <c r="V414" s="331">
        <v>804463.19642699999</v>
      </c>
      <c r="W414" s="472">
        <f t="shared" si="61"/>
        <v>36.487749529651147</v>
      </c>
      <c r="X414" s="472">
        <f t="shared" si="62"/>
        <v>3.3832537708098651</v>
      </c>
      <c r="Y414" s="472">
        <f t="shared" si="63"/>
        <v>3.9118332061273944</v>
      </c>
      <c r="Z414" s="472">
        <f t="shared" si="64"/>
        <v>3.8914349518705138</v>
      </c>
      <c r="AA414" s="472">
        <f t="shared" si="65"/>
        <v>3.9118332061273944</v>
      </c>
      <c r="AB414" s="472">
        <f t="shared" si="66"/>
        <v>3.4974421266602191</v>
      </c>
      <c r="AC414" s="472">
        <f t="shared" si="67"/>
        <v>1.1457053930695495</v>
      </c>
      <c r="AD414" s="472">
        <f t="shared" si="68"/>
        <v>0.18248262957021866</v>
      </c>
      <c r="AE414" s="472">
        <f t="shared" si="69"/>
        <v>0.18248262957021866</v>
      </c>
      <c r="AF414" s="472">
        <f t="shared" si="70"/>
        <v>886.76887990023363</v>
      </c>
    </row>
    <row r="415" spans="1:32" ht="26.25" x14ac:dyDescent="0.25">
      <c r="A415" s="21" t="s">
        <v>207</v>
      </c>
      <c r="B415" s="4" t="s">
        <v>208</v>
      </c>
      <c r="C415" s="4" t="s">
        <v>212</v>
      </c>
      <c r="D415" s="9" t="s">
        <v>27</v>
      </c>
      <c r="E415" s="9">
        <v>2007</v>
      </c>
      <c r="F415" s="9">
        <v>44</v>
      </c>
      <c r="G415" s="9" t="s">
        <v>28</v>
      </c>
      <c r="H415" s="9" t="s">
        <v>29</v>
      </c>
      <c r="I415" s="9" t="s">
        <v>42</v>
      </c>
      <c r="J415" s="9" t="s">
        <v>369</v>
      </c>
      <c r="K415" s="9" t="s">
        <v>31</v>
      </c>
      <c r="L415" s="306" t="s">
        <v>33</v>
      </c>
      <c r="M415" s="392">
        <v>389.19199700000001</v>
      </c>
      <c r="N415" s="331">
        <v>45.196489999999997</v>
      </c>
      <c r="O415" s="331">
        <v>52.257720999999997</v>
      </c>
      <c r="P415" s="331">
        <v>51.985222999999998</v>
      </c>
      <c r="Q415" s="331">
        <v>52.257720999999997</v>
      </c>
      <c r="R415" s="331">
        <v>2.415597</v>
      </c>
      <c r="S415" s="331">
        <v>3.358673</v>
      </c>
      <c r="T415" s="331">
        <v>-1</v>
      </c>
      <c r="U415" s="331">
        <v>-1</v>
      </c>
      <c r="V415" s="331">
        <v>2599.5918550000001</v>
      </c>
      <c r="W415" s="472">
        <f t="shared" si="61"/>
        <v>0.42901074005458606</v>
      </c>
      <c r="X415" s="472">
        <f t="shared" si="62"/>
        <v>4.9820602099301892E-2</v>
      </c>
      <c r="Y415" s="472">
        <f t="shared" si="63"/>
        <v>5.7604276893124501E-2</v>
      </c>
      <c r="Z415" s="472">
        <f t="shared" si="64"/>
        <v>5.7303899265772125E-2</v>
      </c>
      <c r="AA415" s="472">
        <f t="shared" si="65"/>
        <v>5.7604276893124501E-2</v>
      </c>
      <c r="AB415" s="472">
        <f t="shared" si="66"/>
        <v>2.66273989350207E-3</v>
      </c>
      <c r="AC415" s="472">
        <f t="shared" si="67"/>
        <v>3.7023032344916298E-3</v>
      </c>
      <c r="AD415" s="472">
        <f t="shared" si="68"/>
        <v>0</v>
      </c>
      <c r="AE415" s="472">
        <f t="shared" si="69"/>
        <v>0</v>
      </c>
      <c r="AF415" s="472">
        <f t="shared" si="70"/>
        <v>2.8655595031503798</v>
      </c>
    </row>
    <row r="416" spans="1:32" ht="26.25" x14ac:dyDescent="0.25">
      <c r="A416" s="21" t="s">
        <v>207</v>
      </c>
      <c r="B416" s="4" t="s">
        <v>208</v>
      </c>
      <c r="C416" s="4" t="s">
        <v>212</v>
      </c>
      <c r="D416" s="9" t="s">
        <v>27</v>
      </c>
      <c r="E416" s="9">
        <v>2007</v>
      </c>
      <c r="F416" s="9">
        <v>45</v>
      </c>
      <c r="G416" s="9" t="s">
        <v>328</v>
      </c>
      <c r="H416" s="9" t="s">
        <v>41</v>
      </c>
      <c r="I416" s="9" t="s">
        <v>42</v>
      </c>
      <c r="J416" s="9" t="s">
        <v>369</v>
      </c>
      <c r="K416" s="9" t="s">
        <v>31</v>
      </c>
      <c r="L416" s="306" t="s">
        <v>33</v>
      </c>
      <c r="M416" s="392">
        <v>728.34143600000004</v>
      </c>
      <c r="N416" s="331">
        <v>249.077856</v>
      </c>
      <c r="O416" s="331">
        <v>287.99229800000001</v>
      </c>
      <c r="P416" s="331">
        <v>286.49056200000001</v>
      </c>
      <c r="Q416" s="331">
        <v>287.99229800000001</v>
      </c>
      <c r="R416" s="331">
        <v>37.465902999999997</v>
      </c>
      <c r="S416" s="331">
        <v>16.625430000000001</v>
      </c>
      <c r="T416" s="331">
        <v>-1</v>
      </c>
      <c r="U416" s="331">
        <v>-1</v>
      </c>
      <c r="V416" s="331">
        <v>12867.979681999999</v>
      </c>
      <c r="W416" s="472">
        <f t="shared" si="61"/>
        <v>0.80285900244444119</v>
      </c>
      <c r="X416" s="472">
        <f t="shared" si="62"/>
        <v>0.27456133773935137</v>
      </c>
      <c r="Y416" s="472">
        <f t="shared" si="63"/>
        <v>0.31745716727829032</v>
      </c>
      <c r="Z416" s="472">
        <f t="shared" si="64"/>
        <v>0.31580178670085624</v>
      </c>
      <c r="AA416" s="472">
        <f t="shared" si="65"/>
        <v>0.31745716727829032</v>
      </c>
      <c r="AB416" s="472">
        <f t="shared" si="66"/>
        <v>4.1299088616262927E-2</v>
      </c>
      <c r="AC416" s="472">
        <f t="shared" si="67"/>
        <v>1.83263995226133E-2</v>
      </c>
      <c r="AD416" s="472">
        <f t="shared" si="68"/>
        <v>0</v>
      </c>
      <c r="AE416" s="472">
        <f t="shared" si="69"/>
        <v>0</v>
      </c>
      <c r="AF416" s="472">
        <f t="shared" si="70"/>
        <v>14.184519540318801</v>
      </c>
    </row>
    <row r="417" spans="1:32" ht="26.25" x14ac:dyDescent="0.25">
      <c r="A417" s="21" t="s">
        <v>207</v>
      </c>
      <c r="B417" s="4" t="s">
        <v>208</v>
      </c>
      <c r="C417" s="4" t="s">
        <v>212</v>
      </c>
      <c r="D417" s="9" t="s">
        <v>27</v>
      </c>
      <c r="E417" s="9">
        <v>2007</v>
      </c>
      <c r="F417" s="9">
        <v>46</v>
      </c>
      <c r="G417" s="9" t="s">
        <v>329</v>
      </c>
      <c r="H417" s="9" t="s">
        <v>330</v>
      </c>
      <c r="I417" s="9" t="s">
        <v>42</v>
      </c>
      <c r="J417" s="9" t="s">
        <v>370</v>
      </c>
      <c r="K417" s="9" t="s">
        <v>107</v>
      </c>
      <c r="L417" s="306" t="s">
        <v>33</v>
      </c>
      <c r="M417" s="392">
        <v>547.97361100000001</v>
      </c>
      <c r="N417" s="331">
        <v>1.872406</v>
      </c>
      <c r="O417" s="331">
        <v>2.1649389999999999</v>
      </c>
      <c r="P417" s="331">
        <v>2.1536499999999998</v>
      </c>
      <c r="Q417" s="331">
        <v>2.1649389999999999</v>
      </c>
      <c r="R417" s="331">
        <v>86.477833000000004</v>
      </c>
      <c r="S417" s="331">
        <v>25.045832000000001</v>
      </c>
      <c r="T417" s="331">
        <v>-1</v>
      </c>
      <c r="U417" s="331">
        <v>-1</v>
      </c>
      <c r="V417" s="331">
        <v>19385.318936</v>
      </c>
      <c r="W417" s="472">
        <f t="shared" si="61"/>
        <v>0.60403750898684039</v>
      </c>
      <c r="X417" s="472">
        <f t="shared" si="62"/>
        <v>2.0639743107118596E-3</v>
      </c>
      <c r="Y417" s="472">
        <f t="shared" si="63"/>
        <v>2.3864367451600899E-3</v>
      </c>
      <c r="Z417" s="472">
        <f t="shared" si="64"/>
        <v>2.3739927527814996E-3</v>
      </c>
      <c r="AA417" s="472">
        <f t="shared" si="65"/>
        <v>2.3864367451600899E-3</v>
      </c>
      <c r="AB417" s="472">
        <f t="shared" si="66"/>
        <v>9.5325493380191237E-2</v>
      </c>
      <c r="AC417" s="472">
        <f t="shared" si="67"/>
        <v>2.7608303881959919E-2</v>
      </c>
      <c r="AD417" s="472">
        <f t="shared" si="68"/>
        <v>0</v>
      </c>
      <c r="AE417" s="472">
        <f t="shared" si="69"/>
        <v>0</v>
      </c>
      <c r="AF417" s="472">
        <f t="shared" si="70"/>
        <v>21.368656311109962</v>
      </c>
    </row>
    <row r="418" spans="1:32" ht="26.25" x14ac:dyDescent="0.25">
      <c r="A418" s="21" t="s">
        <v>207</v>
      </c>
      <c r="B418" s="4" t="s">
        <v>208</v>
      </c>
      <c r="C418" s="4" t="s">
        <v>212</v>
      </c>
      <c r="D418" s="9" t="s">
        <v>27</v>
      </c>
      <c r="E418" s="9">
        <v>2007</v>
      </c>
      <c r="F418" s="9">
        <v>47</v>
      </c>
      <c r="G418" s="9" t="s">
        <v>331</v>
      </c>
      <c r="H418" s="9" t="s">
        <v>332</v>
      </c>
      <c r="I418" s="9" t="s">
        <v>42</v>
      </c>
      <c r="J418" s="9" t="s">
        <v>370</v>
      </c>
      <c r="K418" s="9" t="s">
        <v>107</v>
      </c>
      <c r="L418" s="306" t="s">
        <v>33</v>
      </c>
      <c r="M418" s="392">
        <v>57.672604</v>
      </c>
      <c r="N418" s="331">
        <v>9.3374690000000005</v>
      </c>
      <c r="O418" s="331">
        <v>10.7963</v>
      </c>
      <c r="P418" s="331">
        <v>10.740003</v>
      </c>
      <c r="Q418" s="331">
        <v>10.7963</v>
      </c>
      <c r="R418" s="331">
        <v>11.742483</v>
      </c>
      <c r="S418" s="331">
        <v>3.6735479999999998</v>
      </c>
      <c r="T418" s="331">
        <v>-1</v>
      </c>
      <c r="U418" s="331">
        <v>-1</v>
      </c>
      <c r="V418" s="331">
        <v>2843.3035909999999</v>
      </c>
      <c r="W418" s="472">
        <f t="shared" si="61"/>
        <v>6.357316366635124E-2</v>
      </c>
      <c r="X418" s="472">
        <f t="shared" si="62"/>
        <v>1.029279768547439E-2</v>
      </c>
      <c r="Y418" s="472">
        <f t="shared" si="63"/>
        <v>1.1900883596152999E-2</v>
      </c>
      <c r="Z418" s="472">
        <f t="shared" si="64"/>
        <v>1.183882677633393E-2</v>
      </c>
      <c r="AA418" s="472">
        <f t="shared" si="65"/>
        <v>1.1900883596152999E-2</v>
      </c>
      <c r="AB418" s="472">
        <f t="shared" si="66"/>
        <v>1.2943871818382729E-2</v>
      </c>
      <c r="AC418" s="472">
        <f t="shared" si="67"/>
        <v>4.04939350822788E-3</v>
      </c>
      <c r="AD418" s="472">
        <f t="shared" si="68"/>
        <v>0</v>
      </c>
      <c r="AE418" s="472">
        <f t="shared" si="69"/>
        <v>0</v>
      </c>
      <c r="AF418" s="472">
        <f t="shared" si="70"/>
        <v>3.134205706122914</v>
      </c>
    </row>
    <row r="419" spans="1:32" ht="26.25" x14ac:dyDescent="0.25">
      <c r="A419" s="21" t="s">
        <v>207</v>
      </c>
      <c r="B419" s="4" t="s">
        <v>208</v>
      </c>
      <c r="C419" s="4" t="s">
        <v>212</v>
      </c>
      <c r="D419" s="9" t="s">
        <v>27</v>
      </c>
      <c r="E419" s="9">
        <v>2007</v>
      </c>
      <c r="F419" s="9">
        <v>48</v>
      </c>
      <c r="G419" s="9" t="s">
        <v>166</v>
      </c>
      <c r="H419" s="9" t="s">
        <v>333</v>
      </c>
      <c r="I419" s="9" t="s">
        <v>42</v>
      </c>
      <c r="J419" s="9" t="s">
        <v>370</v>
      </c>
      <c r="K419" s="9" t="s">
        <v>107</v>
      </c>
      <c r="L419" s="306" t="s">
        <v>33</v>
      </c>
      <c r="M419" s="392">
        <v>1.0621179999999999</v>
      </c>
      <c r="N419" s="331">
        <v>8.3613999999999994E-2</v>
      </c>
      <c r="O419" s="331">
        <v>9.6676999999999999E-2</v>
      </c>
      <c r="P419" s="331">
        <v>9.6172999999999995E-2</v>
      </c>
      <c r="Q419" s="331">
        <v>9.6676999999999999E-2</v>
      </c>
      <c r="R419" s="331">
        <v>0.24940999999999999</v>
      </c>
      <c r="S419" s="331">
        <v>7.5569999999999998E-2</v>
      </c>
      <c r="T419" s="331">
        <v>-1</v>
      </c>
      <c r="U419" s="331">
        <v>-1</v>
      </c>
      <c r="V419" s="331">
        <v>58.490817</v>
      </c>
      <c r="W419" s="472">
        <f t="shared" si="61"/>
        <v>1.1707846839545798E-3</v>
      </c>
      <c r="X419" s="472">
        <f t="shared" si="62"/>
        <v>9.2168657874339995E-5</v>
      </c>
      <c r="Y419" s="472">
        <f t="shared" si="63"/>
        <v>1.0656815051686999E-4</v>
      </c>
      <c r="Z419" s="472">
        <f t="shared" si="64"/>
        <v>1.0601258561662999E-4</v>
      </c>
      <c r="AA419" s="472">
        <f t="shared" si="65"/>
        <v>1.0656815051686999E-4</v>
      </c>
      <c r="AB419" s="472">
        <f t="shared" si="66"/>
        <v>2.749274638271E-4</v>
      </c>
      <c r="AC419" s="472">
        <f t="shared" si="67"/>
        <v>8.3301665696699988E-5</v>
      </c>
      <c r="AD419" s="472">
        <f t="shared" si="68"/>
        <v>0</v>
      </c>
      <c r="AE419" s="472">
        <f t="shared" si="69"/>
        <v>0</v>
      </c>
      <c r="AF419" s="472">
        <f t="shared" si="70"/>
        <v>6.4475089110240261E-2</v>
      </c>
    </row>
    <row r="420" spans="1:32" ht="26.25" x14ac:dyDescent="0.25">
      <c r="A420" s="21" t="s">
        <v>207</v>
      </c>
      <c r="B420" s="4" t="s">
        <v>208</v>
      </c>
      <c r="C420" s="4" t="s">
        <v>212</v>
      </c>
      <c r="D420" s="9" t="s">
        <v>27</v>
      </c>
      <c r="E420" s="9">
        <v>2007</v>
      </c>
      <c r="F420" s="9">
        <v>49</v>
      </c>
      <c r="G420" s="9" t="s">
        <v>48</v>
      </c>
      <c r="H420" s="9" t="s">
        <v>51</v>
      </c>
      <c r="I420" s="9" t="s">
        <v>42</v>
      </c>
      <c r="J420" s="9" t="s">
        <v>369</v>
      </c>
      <c r="K420" s="9" t="s">
        <v>31</v>
      </c>
      <c r="L420" s="306" t="s">
        <v>33</v>
      </c>
      <c r="M420" s="392">
        <v>347.64222000000001</v>
      </c>
      <c r="N420" s="331">
        <v>143.357617</v>
      </c>
      <c r="O420" s="331">
        <v>165.75495699999999</v>
      </c>
      <c r="P420" s="331">
        <v>164.89062799999999</v>
      </c>
      <c r="Q420" s="331">
        <v>165.75495699999999</v>
      </c>
      <c r="R420" s="331">
        <v>10.075491</v>
      </c>
      <c r="S420" s="331">
        <v>4.7939800000000004</v>
      </c>
      <c r="T420" s="331">
        <v>3.4562279999999999</v>
      </c>
      <c r="U420" s="331">
        <v>3.4562279999999999</v>
      </c>
      <c r="V420" s="331">
        <v>3710.5111870000001</v>
      </c>
      <c r="W420" s="472">
        <f t="shared" si="61"/>
        <v>0.38320995093950821</v>
      </c>
      <c r="X420" s="472">
        <f t="shared" si="62"/>
        <v>0.15802472259374828</v>
      </c>
      <c r="Y420" s="472">
        <f t="shared" si="63"/>
        <v>0.18271356378966366</v>
      </c>
      <c r="Z420" s="472">
        <f t="shared" si="64"/>
        <v>0.18176080415740267</v>
      </c>
      <c r="AA420" s="472">
        <f t="shared" si="65"/>
        <v>0.18271356378966366</v>
      </c>
      <c r="AB420" s="472">
        <f t="shared" si="66"/>
        <v>1.1106327683103209E-2</v>
      </c>
      <c r="AC420" s="472">
        <f t="shared" si="67"/>
        <v>5.2844583739138007E-3</v>
      </c>
      <c r="AD420" s="472">
        <f t="shared" si="68"/>
        <v>3.8098392143386794E-3</v>
      </c>
      <c r="AE420" s="472">
        <f t="shared" si="69"/>
        <v>3.8098392143386794E-3</v>
      </c>
      <c r="AF420" s="472">
        <f t="shared" si="70"/>
        <v>4.0901384473116247</v>
      </c>
    </row>
    <row r="421" spans="1:32" ht="26.25" x14ac:dyDescent="0.25">
      <c r="A421" s="21" t="s">
        <v>207</v>
      </c>
      <c r="B421" s="4" t="s">
        <v>208</v>
      </c>
      <c r="C421" s="4" t="s">
        <v>212</v>
      </c>
      <c r="D421" s="9" t="s">
        <v>27</v>
      </c>
      <c r="E421" s="9">
        <v>2007</v>
      </c>
      <c r="F421" s="9">
        <v>50</v>
      </c>
      <c r="G421" s="9" t="s">
        <v>54</v>
      </c>
      <c r="H421" s="9" t="s">
        <v>47</v>
      </c>
      <c r="I421" s="9" t="s">
        <v>42</v>
      </c>
      <c r="J421" s="9" t="s">
        <v>369</v>
      </c>
      <c r="K421" s="9" t="s">
        <v>31</v>
      </c>
      <c r="L421" s="306" t="s">
        <v>33</v>
      </c>
      <c r="M421" s="392">
        <v>1571.616133</v>
      </c>
      <c r="N421" s="331">
        <v>297.84926300000001</v>
      </c>
      <c r="O421" s="331">
        <v>344.38345900000002</v>
      </c>
      <c r="P421" s="331">
        <v>342.587672</v>
      </c>
      <c r="Q421" s="331">
        <v>344.38345900000002</v>
      </c>
      <c r="R421" s="331">
        <v>131.01491300000001</v>
      </c>
      <c r="S421" s="331">
        <v>44.072082999999999</v>
      </c>
      <c r="T421" s="331">
        <v>-1</v>
      </c>
      <c r="U421" s="331">
        <v>-1</v>
      </c>
      <c r="V421" s="331">
        <v>34111.519371000002</v>
      </c>
      <c r="W421" s="472">
        <f t="shared" si="61"/>
        <v>1.7324102383843643</v>
      </c>
      <c r="X421" s="472">
        <f t="shared" si="62"/>
        <v>0.32832261128006451</v>
      </c>
      <c r="Y421" s="472">
        <f t="shared" si="63"/>
        <v>0.37961778183262129</v>
      </c>
      <c r="Z421" s="472">
        <f t="shared" si="64"/>
        <v>0.37763826551217028</v>
      </c>
      <c r="AA421" s="472">
        <f t="shared" si="65"/>
        <v>0.37961778183262129</v>
      </c>
      <c r="AB421" s="472">
        <f t="shared" si="66"/>
        <v>0.14441922037856603</v>
      </c>
      <c r="AC421" s="472">
        <f t="shared" si="67"/>
        <v>4.8581155546158723E-2</v>
      </c>
      <c r="AD421" s="472">
        <f t="shared" si="68"/>
        <v>0</v>
      </c>
      <c r="AE421" s="472">
        <f t="shared" si="69"/>
        <v>0</v>
      </c>
      <c r="AF421" s="472">
        <f t="shared" si="70"/>
        <v>37.601513603937384</v>
      </c>
    </row>
    <row r="422" spans="1:32" ht="26.25" x14ac:dyDescent="0.25">
      <c r="A422" s="21" t="s">
        <v>207</v>
      </c>
      <c r="B422" s="4" t="s">
        <v>208</v>
      </c>
      <c r="C422" s="4" t="s">
        <v>212</v>
      </c>
      <c r="D422" s="9" t="s">
        <v>27</v>
      </c>
      <c r="E422" s="9">
        <v>2007</v>
      </c>
      <c r="F422" s="9">
        <v>51</v>
      </c>
      <c r="G422" s="9" t="s">
        <v>334</v>
      </c>
      <c r="H422" s="9" t="s">
        <v>58</v>
      </c>
      <c r="I422" s="9" t="s">
        <v>30</v>
      </c>
      <c r="J422" s="9" t="s">
        <v>369</v>
      </c>
      <c r="K422" s="9" t="s">
        <v>31</v>
      </c>
      <c r="L422" s="306" t="s">
        <v>33</v>
      </c>
      <c r="M422" s="392">
        <v>70.541049000000001</v>
      </c>
      <c r="N422" s="331">
        <v>8.1918640000000007</v>
      </c>
      <c r="O422" s="331">
        <v>9.4717120000000001</v>
      </c>
      <c r="P422" s="331">
        <v>9.4223219999999994</v>
      </c>
      <c r="Q422" s="331">
        <v>9.4717120000000001</v>
      </c>
      <c r="R422" s="331">
        <v>0.43296200000000001</v>
      </c>
      <c r="S422" s="331">
        <v>0.60875900000000005</v>
      </c>
      <c r="T422" s="331">
        <v>-1</v>
      </c>
      <c r="U422" s="331">
        <v>-1</v>
      </c>
      <c r="V422" s="331">
        <v>471.17602399999998</v>
      </c>
      <c r="W422" s="472">
        <f t="shared" si="61"/>
        <v>7.7758196131964177E-2</v>
      </c>
      <c r="X422" s="472">
        <f t="shared" si="62"/>
        <v>9.0299843371818411E-3</v>
      </c>
      <c r="Y422" s="472">
        <f t="shared" si="63"/>
        <v>1.0440775262662721E-2</v>
      </c>
      <c r="Z422" s="472">
        <f t="shared" si="64"/>
        <v>1.0386332107061818E-2</v>
      </c>
      <c r="AA422" s="472">
        <f t="shared" si="65"/>
        <v>1.0440775262662721E-2</v>
      </c>
      <c r="AB422" s="472">
        <f t="shared" si="66"/>
        <v>4.7725890940021999E-4</v>
      </c>
      <c r="AC422" s="472">
        <f t="shared" si="67"/>
        <v>6.7104193076429001E-4</v>
      </c>
      <c r="AD422" s="472">
        <f t="shared" si="68"/>
        <v>0</v>
      </c>
      <c r="AE422" s="472">
        <f t="shared" si="69"/>
        <v>0</v>
      </c>
      <c r="AF422" s="472">
        <f t="shared" si="70"/>
        <v>0.51938266025603141</v>
      </c>
    </row>
    <row r="423" spans="1:32" ht="26.25" x14ac:dyDescent="0.25">
      <c r="A423" s="21" t="s">
        <v>207</v>
      </c>
      <c r="B423" s="4" t="s">
        <v>208</v>
      </c>
      <c r="C423" s="4" t="s">
        <v>212</v>
      </c>
      <c r="D423" s="9" t="s">
        <v>27</v>
      </c>
      <c r="E423" s="9">
        <v>2007</v>
      </c>
      <c r="F423" s="9">
        <v>52</v>
      </c>
      <c r="G423" s="9" t="s">
        <v>335</v>
      </c>
      <c r="H423" s="9" t="s">
        <v>336</v>
      </c>
      <c r="I423" s="9" t="s">
        <v>42</v>
      </c>
      <c r="J423" s="9"/>
      <c r="K423" s="9" t="s">
        <v>104</v>
      </c>
      <c r="L423" s="306" t="s">
        <v>33</v>
      </c>
      <c r="M423" s="392">
        <v>19.224281000000001</v>
      </c>
      <c r="N423" s="331">
        <v>4.4578689999999996</v>
      </c>
      <c r="O423" s="331">
        <v>5.1543400000000004</v>
      </c>
      <c r="P423" s="331">
        <v>5.1274620000000004</v>
      </c>
      <c r="Q423" s="331">
        <v>5.1543400000000004</v>
      </c>
      <c r="R423" s="331">
        <v>0.320048</v>
      </c>
      <c r="S423" s="331">
        <v>0.29666500000000001</v>
      </c>
      <c r="T423" s="331">
        <v>-1</v>
      </c>
      <c r="U423" s="331">
        <v>-1</v>
      </c>
      <c r="V423" s="331">
        <v>229.617074</v>
      </c>
      <c r="W423" s="472">
        <f t="shared" si="61"/>
        <v>2.1191142372918113E-2</v>
      </c>
      <c r="X423" s="472">
        <f t="shared" si="62"/>
        <v>4.9139594171983885E-3</v>
      </c>
      <c r="Y423" s="472">
        <f t="shared" si="63"/>
        <v>5.6816872775854003E-3</v>
      </c>
      <c r="Z423" s="472">
        <f t="shared" si="64"/>
        <v>5.6520593541952201E-3</v>
      </c>
      <c r="AA423" s="472">
        <f t="shared" si="65"/>
        <v>5.6816872775854003E-3</v>
      </c>
      <c r="AB423" s="472">
        <f t="shared" si="66"/>
        <v>3.5279253014288E-4</v>
      </c>
      <c r="AC423" s="472">
        <f t="shared" si="67"/>
        <v>3.2701718478114999E-4</v>
      </c>
      <c r="AD423" s="472">
        <f t="shared" si="68"/>
        <v>0</v>
      </c>
      <c r="AE423" s="472">
        <f t="shared" si="69"/>
        <v>0</v>
      </c>
      <c r="AF423" s="472">
        <f t="shared" si="70"/>
        <v>0.25310949763930696</v>
      </c>
    </row>
    <row r="424" spans="1:32" ht="26.25" x14ac:dyDescent="0.25">
      <c r="A424" s="21" t="s">
        <v>207</v>
      </c>
      <c r="B424" s="4" t="s">
        <v>208</v>
      </c>
      <c r="C424" s="4" t="s">
        <v>212</v>
      </c>
      <c r="D424" s="9" t="s">
        <v>27</v>
      </c>
      <c r="E424" s="9">
        <v>2007</v>
      </c>
      <c r="F424" s="9">
        <v>53</v>
      </c>
      <c r="G424" s="9" t="s">
        <v>74</v>
      </c>
      <c r="H424" s="9" t="s">
        <v>75</v>
      </c>
      <c r="I424" s="9" t="s">
        <v>42</v>
      </c>
      <c r="J424" s="9" t="s">
        <v>369</v>
      </c>
      <c r="K424" s="9" t="s">
        <v>31</v>
      </c>
      <c r="L424" s="306" t="s">
        <v>33</v>
      </c>
      <c r="M424" s="392">
        <v>24278.034706999999</v>
      </c>
      <c r="N424" s="331">
        <v>1842.487877</v>
      </c>
      <c r="O424" s="331">
        <v>2130.3472190000002</v>
      </c>
      <c r="P424" s="331">
        <v>2119.238523</v>
      </c>
      <c r="Q424" s="331">
        <v>2130.3472190000002</v>
      </c>
      <c r="R424" s="331">
        <v>3978.7727519999999</v>
      </c>
      <c r="S424" s="331">
        <v>1244.7293420000001</v>
      </c>
      <c r="T424" s="331">
        <v>141.37194099999999</v>
      </c>
      <c r="U424" s="331">
        <v>141.37194099999999</v>
      </c>
      <c r="V424" s="331">
        <v>963412.80327599996</v>
      </c>
      <c r="W424" s="472">
        <f t="shared" si="61"/>
        <v>26.761952242098634</v>
      </c>
      <c r="X424" s="472">
        <f t="shared" si="62"/>
        <v>2.0309952253549888</v>
      </c>
      <c r="Y424" s="472">
        <f t="shared" si="63"/>
        <v>2.348305833730747</v>
      </c>
      <c r="Z424" s="472">
        <f t="shared" si="64"/>
        <v>2.3360605924905951</v>
      </c>
      <c r="AA424" s="472">
        <f t="shared" si="65"/>
        <v>2.348305833730747</v>
      </c>
      <c r="AB424" s="472">
        <f t="shared" si="66"/>
        <v>4.3858462044494244</v>
      </c>
      <c r="AC424" s="472">
        <f t="shared" si="67"/>
        <v>1.372079231575458</v>
      </c>
      <c r="AD424" s="472">
        <f t="shared" si="68"/>
        <v>0.1558358894809527</v>
      </c>
      <c r="AE424" s="472">
        <f t="shared" si="69"/>
        <v>0.1558358894809527</v>
      </c>
      <c r="AF424" s="472">
        <f t="shared" si="70"/>
        <v>1061.9808292499397</v>
      </c>
    </row>
    <row r="425" spans="1:32" ht="26.25" x14ac:dyDescent="0.25">
      <c r="A425" s="21" t="s">
        <v>207</v>
      </c>
      <c r="B425" s="4" t="s">
        <v>208</v>
      </c>
      <c r="C425" s="4" t="s">
        <v>212</v>
      </c>
      <c r="D425" s="9" t="s">
        <v>27</v>
      </c>
      <c r="E425" s="9">
        <v>2007</v>
      </c>
      <c r="F425" s="9">
        <v>54</v>
      </c>
      <c r="G425" s="9" t="s">
        <v>126</v>
      </c>
      <c r="H425" s="9" t="s">
        <v>53</v>
      </c>
      <c r="I425" s="9" t="s">
        <v>42</v>
      </c>
      <c r="J425" s="9" t="s">
        <v>369</v>
      </c>
      <c r="K425" s="9" t="s">
        <v>31</v>
      </c>
      <c r="L425" s="306" t="s">
        <v>33</v>
      </c>
      <c r="M425" s="392">
        <v>2021.031354</v>
      </c>
      <c r="N425" s="331">
        <v>2019.3358579999999</v>
      </c>
      <c r="O425" s="331">
        <v>2334.8248749999998</v>
      </c>
      <c r="P425" s="331">
        <v>2322.6499309999999</v>
      </c>
      <c r="Q425" s="331">
        <v>2334.8248749999998</v>
      </c>
      <c r="R425" s="331">
        <v>30.085315999999999</v>
      </c>
      <c r="S425" s="331">
        <v>22.679437</v>
      </c>
      <c r="T425" s="331">
        <v>44.146796999999999</v>
      </c>
      <c r="U425" s="331">
        <v>44.146796999999999</v>
      </c>
      <c r="V425" s="331">
        <v>17553.743999999999</v>
      </c>
      <c r="W425" s="472">
        <f t="shared" si="61"/>
        <v>2.2278057193788134</v>
      </c>
      <c r="X425" s="472">
        <f t="shared" si="62"/>
        <v>2.2259367549619538</v>
      </c>
      <c r="Y425" s="472">
        <f t="shared" si="63"/>
        <v>2.5737038665818357</v>
      </c>
      <c r="Z425" s="472">
        <f t="shared" si="64"/>
        <v>2.5602832881120192</v>
      </c>
      <c r="AA425" s="472">
        <f t="shared" si="65"/>
        <v>2.5737038665818357</v>
      </c>
      <c r="AB425" s="472">
        <f t="shared" si="66"/>
        <v>3.3163384091723952E-2</v>
      </c>
      <c r="AC425" s="472">
        <f t="shared" si="67"/>
        <v>2.499979990953247E-2</v>
      </c>
      <c r="AD425" s="472">
        <f t="shared" si="68"/>
        <v>4.8663513633374067E-2</v>
      </c>
      <c r="AE425" s="472">
        <f t="shared" si="69"/>
        <v>4.8663513633374067E-2</v>
      </c>
      <c r="AF425" s="472">
        <f t="shared" si="70"/>
        <v>19.349690544044638</v>
      </c>
    </row>
    <row r="426" spans="1:32" ht="26.25" x14ac:dyDescent="0.25">
      <c r="A426" s="12" t="s">
        <v>248</v>
      </c>
      <c r="B426" s="4" t="s">
        <v>249</v>
      </c>
      <c r="C426" s="4" t="s">
        <v>212</v>
      </c>
      <c r="D426" s="9" t="s">
        <v>27</v>
      </c>
      <c r="E426" s="9">
        <v>2007</v>
      </c>
      <c r="F426" s="9">
        <v>1</v>
      </c>
      <c r="G426" s="9" t="s">
        <v>235</v>
      </c>
      <c r="H426" s="9" t="s">
        <v>236</v>
      </c>
      <c r="I426" s="9" t="s">
        <v>42</v>
      </c>
      <c r="J426" s="9" t="s">
        <v>373</v>
      </c>
      <c r="K426" s="9" t="s">
        <v>119</v>
      </c>
      <c r="L426" s="306" t="s">
        <v>33</v>
      </c>
      <c r="M426" s="392">
        <v>7.5301999999999994E-2</v>
      </c>
      <c r="N426" s="331">
        <v>1.1124E-2</v>
      </c>
      <c r="O426" s="331">
        <v>1.2862E-2</v>
      </c>
      <c r="P426" s="331">
        <v>1.2795000000000001E-2</v>
      </c>
      <c r="Q426" s="331">
        <v>1.2862E-2</v>
      </c>
      <c r="R426" s="331">
        <v>0.529559</v>
      </c>
      <c r="S426" s="331">
        <v>0.114449</v>
      </c>
      <c r="T426" s="331">
        <v>-1</v>
      </c>
      <c r="U426" s="331">
        <v>-1</v>
      </c>
      <c r="V426" s="331">
        <v>88.582746</v>
      </c>
      <c r="W426" s="472">
        <f t="shared" si="61"/>
        <v>8.3006246265619995E-5</v>
      </c>
      <c r="X426" s="472">
        <f t="shared" si="62"/>
        <v>1.2262111012439999E-5</v>
      </c>
      <c r="Y426" s="472">
        <f t="shared" si="63"/>
        <v>1.4177928069219998E-5</v>
      </c>
      <c r="Z426" s="472">
        <f t="shared" si="64"/>
        <v>1.410407321145E-5</v>
      </c>
      <c r="AA426" s="472">
        <f t="shared" si="65"/>
        <v>1.4177928069219998E-5</v>
      </c>
      <c r="AB426" s="472">
        <f t="shared" si="66"/>
        <v>5.8373887501228993E-4</v>
      </c>
      <c r="AC426" s="472">
        <f t="shared" si="67"/>
        <v>1.2615842711818999E-4</v>
      </c>
      <c r="AD426" s="472">
        <f t="shared" si="68"/>
        <v>0</v>
      </c>
      <c r="AE426" s="472">
        <f t="shared" si="69"/>
        <v>0</v>
      </c>
      <c r="AF426" s="472">
        <f t="shared" si="70"/>
        <v>9.7645762786657264E-2</v>
      </c>
    </row>
    <row r="427" spans="1:32" ht="26.25" x14ac:dyDescent="0.25">
      <c r="A427" s="12" t="s">
        <v>248</v>
      </c>
      <c r="B427" s="4" t="s">
        <v>249</v>
      </c>
      <c r="C427" s="4" t="s">
        <v>212</v>
      </c>
      <c r="D427" s="9" t="s">
        <v>27</v>
      </c>
      <c r="E427" s="9">
        <v>2007</v>
      </c>
      <c r="F427" s="9">
        <v>4</v>
      </c>
      <c r="G427" s="9" t="s">
        <v>54</v>
      </c>
      <c r="H427" s="9" t="s">
        <v>47</v>
      </c>
      <c r="I427" s="9" t="s">
        <v>42</v>
      </c>
      <c r="J427" s="9" t="s">
        <v>369</v>
      </c>
      <c r="K427" s="9" t="s">
        <v>31</v>
      </c>
      <c r="L427" s="306" t="s">
        <v>33</v>
      </c>
      <c r="M427" s="392">
        <v>554.68804699999998</v>
      </c>
      <c r="N427" s="331">
        <v>105.12326899999999</v>
      </c>
      <c r="O427" s="331">
        <v>121.54710300000001</v>
      </c>
      <c r="P427" s="331">
        <v>120.913296</v>
      </c>
      <c r="Q427" s="331">
        <v>121.54710300000001</v>
      </c>
      <c r="R427" s="331">
        <v>46.240558</v>
      </c>
      <c r="S427" s="331">
        <v>15.554853</v>
      </c>
      <c r="T427" s="331">
        <v>-1</v>
      </c>
      <c r="U427" s="331">
        <v>-1</v>
      </c>
      <c r="V427" s="331">
        <v>12039.359778</v>
      </c>
      <c r="W427" s="472">
        <f t="shared" si="61"/>
        <v>0.6114389077299115</v>
      </c>
      <c r="X427" s="472">
        <f t="shared" si="62"/>
        <v>0.11587856836287237</v>
      </c>
      <c r="Y427" s="472">
        <f t="shared" si="63"/>
        <v>0.13398274633463492</v>
      </c>
      <c r="Z427" s="472">
        <f t="shared" si="64"/>
        <v>0.13328409371017777</v>
      </c>
      <c r="AA427" s="472">
        <f t="shared" si="65"/>
        <v>0.13398274633463492</v>
      </c>
      <c r="AB427" s="472">
        <f t="shared" si="66"/>
        <v>5.0971490064110975E-2</v>
      </c>
      <c r="AC427" s="472">
        <f t="shared" si="67"/>
        <v>1.7146290387287429E-2</v>
      </c>
      <c r="AD427" s="472">
        <f t="shared" si="68"/>
        <v>0</v>
      </c>
      <c r="AE427" s="472">
        <f t="shared" si="69"/>
        <v>0</v>
      </c>
      <c r="AF427" s="472">
        <f t="shared" si="70"/>
        <v>13.271122448448489</v>
      </c>
    </row>
    <row r="428" spans="1:32" ht="26.25" x14ac:dyDescent="0.25">
      <c r="A428" s="12" t="s">
        <v>248</v>
      </c>
      <c r="B428" s="4" t="s">
        <v>249</v>
      </c>
      <c r="C428" s="4" t="s">
        <v>212</v>
      </c>
      <c r="D428" s="9" t="s">
        <v>27</v>
      </c>
      <c r="E428" s="9">
        <v>2007</v>
      </c>
      <c r="F428" s="9">
        <v>6</v>
      </c>
      <c r="G428" s="9" t="s">
        <v>74</v>
      </c>
      <c r="H428" s="9" t="s">
        <v>75</v>
      </c>
      <c r="I428" s="9" t="s">
        <v>42</v>
      </c>
      <c r="J428" s="9" t="s">
        <v>369</v>
      </c>
      <c r="K428" s="9" t="s">
        <v>31</v>
      </c>
      <c r="L428" s="306" t="s">
        <v>33</v>
      </c>
      <c r="M428" s="392">
        <v>7606.8138760000002</v>
      </c>
      <c r="N428" s="331">
        <v>577.28982299999996</v>
      </c>
      <c r="O428" s="331">
        <v>667.48214900000005</v>
      </c>
      <c r="P428" s="331">
        <v>664.00156400000003</v>
      </c>
      <c r="Q428" s="331">
        <v>667.48214900000005</v>
      </c>
      <c r="R428" s="331">
        <v>1246.6323629999999</v>
      </c>
      <c r="S428" s="331">
        <v>389.99962499999998</v>
      </c>
      <c r="T428" s="331">
        <v>44.294772999999999</v>
      </c>
      <c r="U428" s="331">
        <v>44.294772999999999</v>
      </c>
      <c r="V428" s="331">
        <v>301857.29483500001</v>
      </c>
      <c r="W428" s="472">
        <f t="shared" si="61"/>
        <v>8.3850769685797371</v>
      </c>
      <c r="X428" s="472">
        <f t="shared" si="62"/>
        <v>0.63635310104079801</v>
      </c>
      <c r="Y428" s="472">
        <f t="shared" si="63"/>
        <v>0.73577312206580514</v>
      </c>
      <c r="Z428" s="472">
        <f t="shared" si="64"/>
        <v>0.73193643385488882</v>
      </c>
      <c r="AA428" s="472">
        <f t="shared" si="65"/>
        <v>0.73577312206580514</v>
      </c>
      <c r="AB428" s="472">
        <f t="shared" si="66"/>
        <v>1.3741769531469255</v>
      </c>
      <c r="AC428" s="472">
        <f t="shared" si="67"/>
        <v>0.42990099753325872</v>
      </c>
      <c r="AD428" s="472">
        <f t="shared" si="68"/>
        <v>4.8826629251782626E-2</v>
      </c>
      <c r="AE428" s="472">
        <f t="shared" si="69"/>
        <v>4.8826629251782626E-2</v>
      </c>
      <c r="AF428" s="472">
        <f t="shared" si="70"/>
        <v>332.74071010262509</v>
      </c>
    </row>
    <row r="429" spans="1:32" ht="26.25" x14ac:dyDescent="0.25">
      <c r="A429" s="12" t="s">
        <v>248</v>
      </c>
      <c r="B429" s="4" t="s">
        <v>249</v>
      </c>
      <c r="C429" s="4" t="s">
        <v>212</v>
      </c>
      <c r="D429" s="9" t="s">
        <v>27</v>
      </c>
      <c r="E429" s="9">
        <v>2007</v>
      </c>
      <c r="F429" s="9">
        <v>2</v>
      </c>
      <c r="G429" s="9" t="s">
        <v>97</v>
      </c>
      <c r="H429" s="9" t="s">
        <v>98</v>
      </c>
      <c r="I429" s="9" t="s">
        <v>42</v>
      </c>
      <c r="J429" s="9" t="s">
        <v>369</v>
      </c>
      <c r="K429" s="9" t="s">
        <v>94</v>
      </c>
      <c r="L429" s="306" t="s">
        <v>33</v>
      </c>
      <c r="M429" s="392">
        <v>762.66063699999995</v>
      </c>
      <c r="N429" s="331">
        <v>70.716185999999993</v>
      </c>
      <c r="O429" s="331">
        <v>81.764461999999995</v>
      </c>
      <c r="P429" s="331">
        <v>81.338100999999995</v>
      </c>
      <c r="Q429" s="331">
        <v>81.764461999999995</v>
      </c>
      <c r="R429" s="331">
        <v>73.102930999999998</v>
      </c>
      <c r="S429" s="331">
        <v>23.947336</v>
      </c>
      <c r="T429" s="331">
        <v>3.8142200000000002</v>
      </c>
      <c r="U429" s="331">
        <v>3.8142200000000002</v>
      </c>
      <c r="V429" s="331">
        <v>18535.089925</v>
      </c>
      <c r="W429" s="472">
        <f t="shared" si="61"/>
        <v>0.84068944585690442</v>
      </c>
      <c r="X429" s="472">
        <f t="shared" si="62"/>
        <v>7.7951251627863635E-2</v>
      </c>
      <c r="Y429" s="472">
        <f t="shared" si="63"/>
        <v>9.0129891218665201E-2</v>
      </c>
      <c r="Z429" s="472">
        <f t="shared" si="64"/>
        <v>8.9659908666222296E-2</v>
      </c>
      <c r="AA429" s="472">
        <f t="shared" si="65"/>
        <v>9.0129891218665201E-2</v>
      </c>
      <c r="AB429" s="472">
        <f t="shared" si="66"/>
        <v>8.0582187635449595E-2</v>
      </c>
      <c r="AC429" s="472">
        <f t="shared" si="67"/>
        <v>2.6397419317170157E-2</v>
      </c>
      <c r="AD429" s="472">
        <f t="shared" si="68"/>
        <v>4.2044578448281996E-3</v>
      </c>
      <c r="AE429" s="472">
        <f t="shared" si="69"/>
        <v>4.2044578448281996E-3</v>
      </c>
      <c r="AF429" s="472">
        <f t="shared" si="70"/>
        <v>20.431439256194551</v>
      </c>
    </row>
    <row r="430" spans="1:32" ht="26.25" x14ac:dyDescent="0.25">
      <c r="A430" s="12" t="s">
        <v>248</v>
      </c>
      <c r="B430" s="4" t="s">
        <v>249</v>
      </c>
      <c r="C430" s="4" t="s">
        <v>212</v>
      </c>
      <c r="D430" s="9" t="s">
        <v>27</v>
      </c>
      <c r="E430" s="9">
        <v>2007</v>
      </c>
      <c r="F430" s="9">
        <v>7</v>
      </c>
      <c r="G430" s="9" t="s">
        <v>337</v>
      </c>
      <c r="H430" s="9" t="s">
        <v>338</v>
      </c>
      <c r="I430" s="9" t="s">
        <v>42</v>
      </c>
      <c r="J430" s="9" t="s">
        <v>369</v>
      </c>
      <c r="K430" s="9" t="s">
        <v>215</v>
      </c>
      <c r="L430" s="306" t="s">
        <v>33</v>
      </c>
      <c r="M430" s="392">
        <v>378.61240900000001</v>
      </c>
      <c r="N430" s="331">
        <v>61.883881000000002</v>
      </c>
      <c r="O430" s="331">
        <v>71.552250999999998</v>
      </c>
      <c r="P430" s="331">
        <v>71.179141999999999</v>
      </c>
      <c r="Q430" s="331">
        <v>71.552250999999998</v>
      </c>
      <c r="R430" s="331">
        <v>15.105027</v>
      </c>
      <c r="S430" s="331">
        <v>6.5179239999999998</v>
      </c>
      <c r="T430" s="331">
        <v>-1</v>
      </c>
      <c r="U430" s="331">
        <v>-1</v>
      </c>
      <c r="V430" s="331">
        <v>5044.8329430000003</v>
      </c>
      <c r="W430" s="472">
        <f t="shared" si="61"/>
        <v>0.41734874054704579</v>
      </c>
      <c r="X430" s="472">
        <f t="shared" si="62"/>
        <v>6.8215301932994105E-2</v>
      </c>
      <c r="Y430" s="472">
        <f t="shared" si="63"/>
        <v>7.8872855533258804E-2</v>
      </c>
      <c r="Z430" s="472">
        <f t="shared" si="64"/>
        <v>7.8461573262696024E-2</v>
      </c>
      <c r="AA430" s="472">
        <f t="shared" si="65"/>
        <v>7.8872855533258804E-2</v>
      </c>
      <c r="AB430" s="472">
        <f t="shared" si="66"/>
        <v>1.6650442099955372E-2</v>
      </c>
      <c r="AC430" s="472">
        <f t="shared" si="67"/>
        <v>7.1847813429204398E-3</v>
      </c>
      <c r="AD430" s="472">
        <f t="shared" si="68"/>
        <v>0</v>
      </c>
      <c r="AE430" s="472">
        <f t="shared" si="69"/>
        <v>0</v>
      </c>
      <c r="AF430" s="472">
        <f t="shared" si="70"/>
        <v>5.5609764101294852</v>
      </c>
    </row>
    <row r="431" spans="1:32" ht="26.25" x14ac:dyDescent="0.25">
      <c r="A431" s="12" t="s">
        <v>248</v>
      </c>
      <c r="B431" s="4" t="s">
        <v>249</v>
      </c>
      <c r="C431" s="4" t="s">
        <v>212</v>
      </c>
      <c r="D431" s="9" t="s">
        <v>27</v>
      </c>
      <c r="E431" s="9">
        <v>2007</v>
      </c>
      <c r="F431" s="9">
        <v>3</v>
      </c>
      <c r="G431" s="9" t="s">
        <v>132</v>
      </c>
      <c r="H431" s="9" t="s">
        <v>134</v>
      </c>
      <c r="I431" s="9" t="s">
        <v>42</v>
      </c>
      <c r="J431" s="9" t="s">
        <v>371</v>
      </c>
      <c r="K431" s="9" t="s">
        <v>129</v>
      </c>
      <c r="L431" s="306" t="s">
        <v>33</v>
      </c>
      <c r="M431" s="392">
        <v>3.5895899999999998</v>
      </c>
      <c r="N431" s="331">
        <v>0.19688700000000001</v>
      </c>
      <c r="O431" s="331">
        <v>0.17177000000000001</v>
      </c>
      <c r="P431" s="331">
        <v>0.16434399999999999</v>
      </c>
      <c r="Q431" s="331">
        <v>0.19289200000000001</v>
      </c>
      <c r="R431" s="331">
        <v>5.1330000000000004E-3</v>
      </c>
      <c r="S431" s="331">
        <v>5.3530000000000001E-3</v>
      </c>
      <c r="T431" s="331">
        <v>-1</v>
      </c>
      <c r="U431" s="331">
        <v>-1</v>
      </c>
      <c r="V431" s="331">
        <v>4.1430999999999996</v>
      </c>
      <c r="W431" s="472">
        <f t="shared" si="61"/>
        <v>3.9568456552628991E-3</v>
      </c>
      <c r="X431" s="472">
        <f t="shared" si="62"/>
        <v>2.1703076689196999E-4</v>
      </c>
      <c r="Y431" s="472">
        <f t="shared" si="63"/>
        <v>1.8934401371869999E-4</v>
      </c>
      <c r="Z431" s="472">
        <f t="shared" si="64"/>
        <v>1.8115824993063999E-4</v>
      </c>
      <c r="AA431" s="472">
        <f t="shared" si="65"/>
        <v>2.1262703320852001E-4</v>
      </c>
      <c r="AB431" s="472">
        <f t="shared" si="66"/>
        <v>5.6581639542300006E-6</v>
      </c>
      <c r="AC431" s="472">
        <f t="shared" si="67"/>
        <v>5.9006724424299995E-6</v>
      </c>
      <c r="AD431" s="472">
        <f t="shared" si="68"/>
        <v>0</v>
      </c>
      <c r="AE431" s="472">
        <f t="shared" si="69"/>
        <v>0</v>
      </c>
      <c r="AF431" s="472">
        <f t="shared" si="70"/>
        <v>4.5669859884609988E-3</v>
      </c>
    </row>
    <row r="432" spans="1:32" ht="26.25" x14ac:dyDescent="0.25">
      <c r="A432" s="12" t="s">
        <v>248</v>
      </c>
      <c r="B432" s="4" t="s">
        <v>249</v>
      </c>
      <c r="C432" s="4" t="s">
        <v>212</v>
      </c>
      <c r="D432" s="9" t="s">
        <v>27</v>
      </c>
      <c r="E432" s="9">
        <v>2007</v>
      </c>
      <c r="F432" s="9">
        <v>5</v>
      </c>
      <c r="G432" s="9" t="s">
        <v>339</v>
      </c>
      <c r="H432" s="9" t="s">
        <v>340</v>
      </c>
      <c r="I432" s="9" t="s">
        <v>42</v>
      </c>
      <c r="J432" s="9" t="s">
        <v>372</v>
      </c>
      <c r="K432" s="9" t="s">
        <v>107</v>
      </c>
      <c r="L432" s="306" t="s">
        <v>33</v>
      </c>
      <c r="M432" s="392">
        <v>52.100254</v>
      </c>
      <c r="N432" s="331">
        <v>3.593121</v>
      </c>
      <c r="O432" s="331">
        <v>4.1544889999999999</v>
      </c>
      <c r="P432" s="331">
        <v>4.1328250000000004</v>
      </c>
      <c r="Q432" s="331">
        <v>4.1544889999999999</v>
      </c>
      <c r="R432" s="331">
        <v>13.762862</v>
      </c>
      <c r="S432" s="331">
        <v>4.005217</v>
      </c>
      <c r="T432" s="331">
        <v>-1</v>
      </c>
      <c r="U432" s="331">
        <v>-1</v>
      </c>
      <c r="V432" s="331">
        <v>3100.0132870000002</v>
      </c>
      <c r="W432" s="472">
        <f t="shared" si="61"/>
        <v>5.7430699238072737E-2</v>
      </c>
      <c r="X432" s="472">
        <f t="shared" si="62"/>
        <v>3.9607379164985097E-3</v>
      </c>
      <c r="Y432" s="472">
        <f t="shared" si="63"/>
        <v>4.5795402119705895E-3</v>
      </c>
      <c r="Z432" s="472">
        <f t="shared" si="64"/>
        <v>4.5556597397507495E-3</v>
      </c>
      <c r="AA432" s="472">
        <f t="shared" si="65"/>
        <v>4.5795402119705895E-3</v>
      </c>
      <c r="AB432" s="472">
        <f t="shared" si="66"/>
        <v>1.5170958440569218E-2</v>
      </c>
      <c r="AC432" s="472">
        <f t="shared" si="67"/>
        <v>4.4149959981042699E-3</v>
      </c>
      <c r="AD432" s="472">
        <f t="shared" si="68"/>
        <v>0</v>
      </c>
      <c r="AE432" s="472">
        <f t="shared" si="69"/>
        <v>0</v>
      </c>
      <c r="AF432" s="472">
        <f t="shared" si="70"/>
        <v>3.417179707410376</v>
      </c>
    </row>
    <row r="433" spans="1:32" x14ac:dyDescent="0.25">
      <c r="A433" s="11" t="s">
        <v>246</v>
      </c>
      <c r="B433" s="5" t="s">
        <v>244</v>
      </c>
      <c r="C433" s="4" t="s">
        <v>247</v>
      </c>
      <c r="D433" s="9" t="s">
        <v>27</v>
      </c>
      <c r="E433" s="9">
        <v>2007</v>
      </c>
      <c r="F433" s="9">
        <v>7</v>
      </c>
      <c r="G433" s="9" t="s">
        <v>156</v>
      </c>
      <c r="H433" s="9" t="s">
        <v>116</v>
      </c>
      <c r="I433" s="9" t="s">
        <v>42</v>
      </c>
      <c r="J433" s="9" t="s">
        <v>371</v>
      </c>
      <c r="K433" s="9" t="s">
        <v>129</v>
      </c>
      <c r="L433" s="306" t="s">
        <v>33</v>
      </c>
      <c r="M433" s="392">
        <v>1695.1296649999999</v>
      </c>
      <c r="N433" s="331">
        <v>89.184256000000005</v>
      </c>
      <c r="O433" s="331">
        <v>77.806977000000003</v>
      </c>
      <c r="P433" s="331">
        <v>74.442991000000006</v>
      </c>
      <c r="Q433" s="331">
        <v>87.374482</v>
      </c>
      <c r="R433" s="331">
        <v>0.54611399999999999</v>
      </c>
      <c r="S433" s="331">
        <v>1.752283</v>
      </c>
      <c r="T433" s="331">
        <v>-1</v>
      </c>
      <c r="U433" s="331">
        <v>-1</v>
      </c>
      <c r="V433" s="331">
        <v>1356.255813</v>
      </c>
      <c r="W433" s="472">
        <f t="shared" si="61"/>
        <v>1.868560601646011</v>
      </c>
      <c r="X433" s="472">
        <f t="shared" si="62"/>
        <v>9.8308814062735367E-2</v>
      </c>
      <c r="Y433" s="472">
        <f t="shared" si="63"/>
        <v>8.5767510744009873E-2</v>
      </c>
      <c r="Z433" s="472">
        <f t="shared" si="64"/>
        <v>8.2059350929528208E-2</v>
      </c>
      <c r="AA433" s="472">
        <f t="shared" si="65"/>
        <v>9.6313879713991413E-2</v>
      </c>
      <c r="AB433" s="472">
        <f t="shared" si="66"/>
        <v>6.0198763874933989E-4</v>
      </c>
      <c r="AC433" s="472">
        <f t="shared" si="67"/>
        <v>1.9315613692207298E-3</v>
      </c>
      <c r="AD433" s="472">
        <f t="shared" si="68"/>
        <v>0</v>
      </c>
      <c r="AE433" s="472">
        <f t="shared" si="69"/>
        <v>0</v>
      </c>
      <c r="AF433" s="472">
        <f t="shared" si="70"/>
        <v>1.495016121923145</v>
      </c>
    </row>
    <row r="434" spans="1:32" x14ac:dyDescent="0.25">
      <c r="A434" s="11" t="s">
        <v>243</v>
      </c>
      <c r="B434" s="4" t="s">
        <v>244</v>
      </c>
      <c r="C434" s="4" t="s">
        <v>245</v>
      </c>
      <c r="D434" s="9" t="s">
        <v>27</v>
      </c>
      <c r="E434" s="9">
        <v>2007</v>
      </c>
      <c r="F434" s="9">
        <v>2</v>
      </c>
      <c r="G434" s="9" t="s">
        <v>28</v>
      </c>
      <c r="H434" s="9" t="s">
        <v>29</v>
      </c>
      <c r="I434" s="9" t="s">
        <v>42</v>
      </c>
      <c r="J434" s="9" t="s">
        <v>369</v>
      </c>
      <c r="K434" s="9" t="s">
        <v>31</v>
      </c>
      <c r="L434" s="306" t="s">
        <v>33</v>
      </c>
      <c r="M434" s="392">
        <v>194.59599800000001</v>
      </c>
      <c r="N434" s="331">
        <v>22.598244999999999</v>
      </c>
      <c r="O434" s="331">
        <v>26.12886</v>
      </c>
      <c r="P434" s="331">
        <v>25.992611</v>
      </c>
      <c r="Q434" s="331">
        <v>26.12886</v>
      </c>
      <c r="R434" s="331">
        <v>1.2077979999999999</v>
      </c>
      <c r="S434" s="331">
        <v>1.6793359999999999</v>
      </c>
      <c r="T434" s="331">
        <v>-1</v>
      </c>
      <c r="U434" s="331">
        <v>-1</v>
      </c>
      <c r="V434" s="331">
        <v>1299.7959269999999</v>
      </c>
      <c r="W434" s="472">
        <f t="shared" si="61"/>
        <v>0.21450536947613738</v>
      </c>
      <c r="X434" s="472">
        <f t="shared" si="62"/>
        <v>2.4910301049650946E-2</v>
      </c>
      <c r="Y434" s="472">
        <f t="shared" si="63"/>
        <v>2.8802137895406598E-2</v>
      </c>
      <c r="Z434" s="472">
        <f t="shared" si="64"/>
        <v>2.8651949081730407E-2</v>
      </c>
      <c r="AA434" s="472">
        <f t="shared" si="65"/>
        <v>2.8802137895406598E-2</v>
      </c>
      <c r="AB434" s="472">
        <f t="shared" si="66"/>
        <v>1.3313693955953798E-3</v>
      </c>
      <c r="AC434" s="472">
        <f t="shared" si="67"/>
        <v>1.8511510660901597E-3</v>
      </c>
      <c r="AD434" s="472">
        <f t="shared" si="68"/>
        <v>0</v>
      </c>
      <c r="AE434" s="472">
        <f t="shared" si="69"/>
        <v>0</v>
      </c>
      <c r="AF434" s="472">
        <f t="shared" si="70"/>
        <v>1.4327797510240341</v>
      </c>
    </row>
    <row r="435" spans="1:32" x14ac:dyDescent="0.25">
      <c r="A435" s="11" t="s">
        <v>243</v>
      </c>
      <c r="B435" s="4" t="s">
        <v>244</v>
      </c>
      <c r="C435" s="4" t="s">
        <v>245</v>
      </c>
      <c r="D435" s="9" t="s">
        <v>27</v>
      </c>
      <c r="E435" s="9">
        <v>2007</v>
      </c>
      <c r="F435" s="9">
        <v>4</v>
      </c>
      <c r="G435" s="9" t="s">
        <v>225</v>
      </c>
      <c r="H435" s="9" t="s">
        <v>51</v>
      </c>
      <c r="I435" s="9" t="s">
        <v>42</v>
      </c>
      <c r="J435" s="9" t="s">
        <v>369</v>
      </c>
      <c r="K435" s="9" t="s">
        <v>31</v>
      </c>
      <c r="L435" s="306" t="s">
        <v>33</v>
      </c>
      <c r="M435" s="392">
        <v>109.258983</v>
      </c>
      <c r="N435" s="331">
        <v>45.055250999999998</v>
      </c>
      <c r="O435" s="331">
        <v>52.094414999999998</v>
      </c>
      <c r="P435" s="331">
        <v>51.822769000000001</v>
      </c>
      <c r="Q435" s="331">
        <v>52.094414999999998</v>
      </c>
      <c r="R435" s="331">
        <v>3.1665830000000001</v>
      </c>
      <c r="S435" s="331">
        <v>1.50668</v>
      </c>
      <c r="T435" s="331">
        <v>1.0862430000000001</v>
      </c>
      <c r="U435" s="331">
        <v>1.0862430000000001</v>
      </c>
      <c r="V435" s="331">
        <v>1166.1606589999999</v>
      </c>
      <c r="W435" s="472">
        <f t="shared" si="61"/>
        <v>0.12043741267999772</v>
      </c>
      <c r="X435" s="472">
        <f t="shared" si="62"/>
        <v>4.9664912752188803E-2</v>
      </c>
      <c r="Y435" s="472">
        <f t="shared" si="63"/>
        <v>5.7424262842333644E-2</v>
      </c>
      <c r="Z435" s="472">
        <f t="shared" si="64"/>
        <v>5.7124824384217392E-2</v>
      </c>
      <c r="AA435" s="472">
        <f t="shared" si="65"/>
        <v>5.7424262842333644E-2</v>
      </c>
      <c r="AB435" s="472">
        <f t="shared" si="66"/>
        <v>3.4905602549537302E-3</v>
      </c>
      <c r="AC435" s="472">
        <f t="shared" si="67"/>
        <v>1.6608304045508001E-3</v>
      </c>
      <c r="AD435" s="472">
        <f t="shared" si="68"/>
        <v>1.1973779443083302E-3</v>
      </c>
      <c r="AE435" s="472">
        <f t="shared" si="69"/>
        <v>1.1973779443083302E-3</v>
      </c>
      <c r="AF435" s="472">
        <f t="shared" si="70"/>
        <v>1.2854720836927531</v>
      </c>
    </row>
    <row r="436" spans="1:32" x14ac:dyDescent="0.25">
      <c r="A436" s="11" t="s">
        <v>243</v>
      </c>
      <c r="B436" s="4" t="s">
        <v>244</v>
      </c>
      <c r="C436" s="4" t="s">
        <v>245</v>
      </c>
      <c r="D436" s="9" t="s">
        <v>27</v>
      </c>
      <c r="E436" s="9">
        <v>2007</v>
      </c>
      <c r="F436" s="9">
        <v>1</v>
      </c>
      <c r="G436" s="9" t="s">
        <v>97</v>
      </c>
      <c r="H436" s="9" t="s">
        <v>98</v>
      </c>
      <c r="I436" s="9" t="s">
        <v>42</v>
      </c>
      <c r="J436" s="9" t="s">
        <v>369</v>
      </c>
      <c r="K436" s="9" t="s">
        <v>94</v>
      </c>
      <c r="L436" s="306" t="s">
        <v>33</v>
      </c>
      <c r="M436" s="392">
        <v>348.17115999999999</v>
      </c>
      <c r="N436" s="331">
        <v>32.283476</v>
      </c>
      <c r="O436" s="331">
        <v>37.327254000000003</v>
      </c>
      <c r="P436" s="331">
        <v>37.132610999999997</v>
      </c>
      <c r="Q436" s="331">
        <v>37.327254000000003</v>
      </c>
      <c r="R436" s="331">
        <v>33.373077000000002</v>
      </c>
      <c r="S436" s="331">
        <v>10.93248</v>
      </c>
      <c r="T436" s="331">
        <v>1.7412749999999999</v>
      </c>
      <c r="U436" s="331">
        <v>1.7412749999999999</v>
      </c>
      <c r="V436" s="331">
        <v>8461.671488</v>
      </c>
      <c r="W436" s="472">
        <f t="shared" si="61"/>
        <v>0.38379300748381956</v>
      </c>
      <c r="X436" s="472">
        <f t="shared" si="62"/>
        <v>3.5586440720913555E-2</v>
      </c>
      <c r="Y436" s="472">
        <f t="shared" si="63"/>
        <v>4.1146254255442744E-2</v>
      </c>
      <c r="Z436" s="472">
        <f t="shared" si="64"/>
        <v>4.0931697075130398E-2</v>
      </c>
      <c r="AA436" s="472">
        <f t="shared" si="65"/>
        <v>4.1146254255442744E-2</v>
      </c>
      <c r="AB436" s="472">
        <f t="shared" si="66"/>
        <v>3.6787520226600867E-2</v>
      </c>
      <c r="AC436" s="472">
        <f t="shared" si="67"/>
        <v>1.2050996350348798E-2</v>
      </c>
      <c r="AD436" s="472">
        <f t="shared" si="68"/>
        <v>1.9194271263202499E-3</v>
      </c>
      <c r="AE436" s="472">
        <f t="shared" si="69"/>
        <v>1.9194271263202499E-3</v>
      </c>
      <c r="AF436" s="472">
        <f t="shared" si="70"/>
        <v>9.3273961827269289</v>
      </c>
    </row>
    <row r="437" spans="1:32" x14ac:dyDescent="0.25">
      <c r="A437" s="11" t="s">
        <v>243</v>
      </c>
      <c r="B437" s="4" t="s">
        <v>244</v>
      </c>
      <c r="C437" s="4" t="s">
        <v>245</v>
      </c>
      <c r="D437" s="9" t="s">
        <v>27</v>
      </c>
      <c r="E437" s="9">
        <v>2007</v>
      </c>
      <c r="F437" s="9">
        <v>5</v>
      </c>
      <c r="G437" s="9" t="s">
        <v>341</v>
      </c>
      <c r="H437" s="9" t="s">
        <v>342</v>
      </c>
      <c r="I437" s="9" t="s">
        <v>42</v>
      </c>
      <c r="J437" s="9" t="s">
        <v>369</v>
      </c>
      <c r="K437" s="9" t="s">
        <v>94</v>
      </c>
      <c r="L437" s="306" t="s">
        <v>33</v>
      </c>
      <c r="M437" s="392">
        <v>173127.21801099999</v>
      </c>
      <c r="N437" s="331">
        <v>25046.070156000002</v>
      </c>
      <c r="O437" s="331">
        <v>28959.119107999999</v>
      </c>
      <c r="P437" s="331">
        <v>28808.111781</v>
      </c>
      <c r="Q437" s="331">
        <v>28959.119107999999</v>
      </c>
      <c r="R437" s="331">
        <v>40852.095656999998</v>
      </c>
      <c r="S437" s="331">
        <v>13347.543646</v>
      </c>
      <c r="T437" s="331">
        <v>-1</v>
      </c>
      <c r="U437" s="331">
        <v>-1</v>
      </c>
      <c r="V437" s="331">
        <v>10330916.134555001</v>
      </c>
      <c r="W437" s="472">
        <f t="shared" si="61"/>
        <v>190.84009048236098</v>
      </c>
      <c r="X437" s="472">
        <f t="shared" si="62"/>
        <v>27.608566404012265</v>
      </c>
      <c r="Y437" s="472">
        <f t="shared" si="63"/>
        <v>31.921964520385508</v>
      </c>
      <c r="Z437" s="472">
        <f t="shared" si="64"/>
        <v>31.75550743594054</v>
      </c>
      <c r="AA437" s="472">
        <f t="shared" si="65"/>
        <v>31.921964520385508</v>
      </c>
      <c r="AB437" s="472">
        <f t="shared" si="66"/>
        <v>45.031727079912976</v>
      </c>
      <c r="AC437" s="472">
        <f t="shared" si="67"/>
        <v>14.713148321704436</v>
      </c>
      <c r="AD437" s="472">
        <f t="shared" si="68"/>
        <v>0</v>
      </c>
      <c r="AE437" s="472">
        <f t="shared" si="69"/>
        <v>0</v>
      </c>
      <c r="AF437" s="472">
        <f t="shared" si="70"/>
        <v>11387.885697781459</v>
      </c>
    </row>
    <row r="438" spans="1:32" x14ac:dyDescent="0.25">
      <c r="A438" s="11" t="s">
        <v>243</v>
      </c>
      <c r="B438" s="4" t="s">
        <v>244</v>
      </c>
      <c r="C438" s="4" t="s">
        <v>245</v>
      </c>
      <c r="D438" s="9" t="s">
        <v>27</v>
      </c>
      <c r="E438" s="9">
        <v>2007</v>
      </c>
      <c r="F438" s="9">
        <v>6</v>
      </c>
      <c r="G438" s="9" t="s">
        <v>341</v>
      </c>
      <c r="H438" s="9" t="s">
        <v>343</v>
      </c>
      <c r="I438" s="9" t="s">
        <v>42</v>
      </c>
      <c r="J438" s="9" t="s">
        <v>369</v>
      </c>
      <c r="K438" s="9" t="s">
        <v>94</v>
      </c>
      <c r="L438" s="306" t="s">
        <v>33</v>
      </c>
      <c r="M438" s="392">
        <v>60267.039917000002</v>
      </c>
      <c r="N438" s="331">
        <v>9696.5679899999996</v>
      </c>
      <c r="O438" s="331">
        <v>11211.502069</v>
      </c>
      <c r="P438" s="331">
        <v>11153.039691</v>
      </c>
      <c r="Q438" s="331">
        <v>11211.502069</v>
      </c>
      <c r="R438" s="331">
        <v>9420.2253619999992</v>
      </c>
      <c r="S438" s="331">
        <v>3397.1725120000001</v>
      </c>
      <c r="T438" s="331">
        <v>473.21516800000001</v>
      </c>
      <c r="U438" s="331">
        <v>473.21516800000001</v>
      </c>
      <c r="V438" s="331">
        <v>2629390.4888749998</v>
      </c>
      <c r="W438" s="472">
        <f t="shared" si="61"/>
        <v>66.433039720730562</v>
      </c>
      <c r="X438" s="472">
        <f t="shared" si="62"/>
        <v>10.688636563560966</v>
      </c>
      <c r="Y438" s="472">
        <f t="shared" si="63"/>
        <v>12.3585655327471</v>
      </c>
      <c r="Z438" s="472">
        <f t="shared" si="64"/>
        <v>12.294121792268204</v>
      </c>
      <c r="AA438" s="472">
        <f t="shared" si="65"/>
        <v>12.3585655327471</v>
      </c>
      <c r="AB438" s="472">
        <f t="shared" si="66"/>
        <v>10.384020959281443</v>
      </c>
      <c r="AC438" s="472">
        <f t="shared" si="67"/>
        <v>3.7447416819987107</v>
      </c>
      <c r="AD438" s="472">
        <f t="shared" si="68"/>
        <v>0.52163043174995005</v>
      </c>
      <c r="AE438" s="472">
        <f t="shared" si="69"/>
        <v>0.52163043174995005</v>
      </c>
      <c r="AF438" s="472">
        <f t="shared" si="70"/>
        <v>2898.4068742933414</v>
      </c>
    </row>
    <row r="439" spans="1:32" x14ac:dyDescent="0.25">
      <c r="A439" s="11" t="s">
        <v>243</v>
      </c>
      <c r="B439" s="4" t="s">
        <v>244</v>
      </c>
      <c r="C439" s="4" t="s">
        <v>245</v>
      </c>
      <c r="D439" s="9" t="s">
        <v>27</v>
      </c>
      <c r="E439" s="9">
        <v>2007</v>
      </c>
      <c r="F439" s="9">
        <v>3</v>
      </c>
      <c r="G439" s="9" t="s">
        <v>329</v>
      </c>
      <c r="H439" s="9" t="s">
        <v>330</v>
      </c>
      <c r="I439" s="9" t="s">
        <v>42</v>
      </c>
      <c r="J439" s="9" t="s">
        <v>372</v>
      </c>
      <c r="K439" s="9" t="s">
        <v>107</v>
      </c>
      <c r="L439" s="306" t="s">
        <v>33</v>
      </c>
      <c r="M439" s="392">
        <v>37.208084999999997</v>
      </c>
      <c r="N439" s="331">
        <v>0.127139</v>
      </c>
      <c r="O439" s="331">
        <v>0.14700199999999999</v>
      </c>
      <c r="P439" s="331">
        <v>0.146236</v>
      </c>
      <c r="Q439" s="331">
        <v>0.14700199999999999</v>
      </c>
      <c r="R439" s="331">
        <v>5.8719520000000003</v>
      </c>
      <c r="S439" s="331">
        <v>1.7006429999999999</v>
      </c>
      <c r="T439" s="331">
        <v>-1</v>
      </c>
      <c r="U439" s="331">
        <v>-1</v>
      </c>
      <c r="V439" s="331">
        <v>1316.287088</v>
      </c>
      <c r="W439" s="472">
        <f t="shared" si="61"/>
        <v>4.1014892918941344E-2</v>
      </c>
      <c r="X439" s="472">
        <f t="shared" si="62"/>
        <v>1.4014675764209E-4</v>
      </c>
      <c r="Y439" s="472">
        <f t="shared" si="63"/>
        <v>1.6204196719262E-4</v>
      </c>
      <c r="Z439" s="472">
        <f t="shared" si="64"/>
        <v>1.6119759672916E-4</v>
      </c>
      <c r="AA439" s="472">
        <f t="shared" si="65"/>
        <v>1.6204196719262E-4</v>
      </c>
      <c r="AB439" s="472">
        <f t="shared" si="66"/>
        <v>6.4727191013771194E-3</v>
      </c>
      <c r="AC439" s="472">
        <f t="shared" si="67"/>
        <v>1.8746380131723296E-3</v>
      </c>
      <c r="AD439" s="472">
        <f t="shared" si="68"/>
        <v>0</v>
      </c>
      <c r="AE439" s="472">
        <f t="shared" si="69"/>
        <v>0</v>
      </c>
      <c r="AF439" s="472">
        <f t="shared" si="70"/>
        <v>1.4509581443093653</v>
      </c>
    </row>
    <row r="440" spans="1:32" x14ac:dyDescent="0.25">
      <c r="A440" s="11" t="s">
        <v>344</v>
      </c>
      <c r="B440" s="4" t="s">
        <v>251</v>
      </c>
      <c r="C440" s="4" t="s">
        <v>247</v>
      </c>
      <c r="D440" s="9" t="s">
        <v>27</v>
      </c>
      <c r="E440" s="9">
        <v>2007</v>
      </c>
      <c r="F440" s="9">
        <v>3</v>
      </c>
      <c r="G440" s="9" t="s">
        <v>132</v>
      </c>
      <c r="H440" s="9" t="s">
        <v>134</v>
      </c>
      <c r="I440" s="9" t="s">
        <v>42</v>
      </c>
      <c r="J440" s="9" t="s">
        <v>374</v>
      </c>
      <c r="K440" s="9" t="s">
        <v>129</v>
      </c>
      <c r="L440" s="306" t="s">
        <v>33</v>
      </c>
      <c r="M440" s="392">
        <v>62.253537999999999</v>
      </c>
      <c r="N440" s="331">
        <v>3.4145750000000001</v>
      </c>
      <c r="O440" s="331">
        <v>2.9789759999999998</v>
      </c>
      <c r="P440" s="331">
        <v>2.8501799999999999</v>
      </c>
      <c r="Q440" s="331">
        <v>3.3452850000000001</v>
      </c>
      <c r="R440" s="331">
        <v>8.9023000000000005E-2</v>
      </c>
      <c r="S440" s="331">
        <v>9.2834E-2</v>
      </c>
      <c r="T440" s="331">
        <v>-1</v>
      </c>
      <c r="U440" s="331">
        <v>-1</v>
      </c>
      <c r="V440" s="331">
        <v>71.852942999999996</v>
      </c>
      <c r="W440" s="472">
        <f t="shared" si="61"/>
        <v>6.8622779024914773E-2</v>
      </c>
      <c r="X440" s="472">
        <f t="shared" si="62"/>
        <v>3.7639246413432499E-3</v>
      </c>
      <c r="Y440" s="472">
        <f t="shared" si="63"/>
        <v>3.2837589370185599E-3</v>
      </c>
      <c r="Z440" s="472">
        <f t="shared" si="64"/>
        <v>3.1417856495357999E-3</v>
      </c>
      <c r="AA440" s="472">
        <f t="shared" si="65"/>
        <v>3.68754549067335E-3</v>
      </c>
      <c r="AB440" s="472">
        <f t="shared" si="66"/>
        <v>9.8131059750130001E-5</v>
      </c>
      <c r="AC440" s="472">
        <f t="shared" si="67"/>
        <v>1.0233196815254E-4</v>
      </c>
      <c r="AD440" s="472">
        <f t="shared" si="68"/>
        <v>0</v>
      </c>
      <c r="AE440" s="472">
        <f t="shared" si="69"/>
        <v>0</v>
      </c>
      <c r="AF440" s="472">
        <f t="shared" si="70"/>
        <v>7.9204311725685317E-2</v>
      </c>
    </row>
    <row r="441" spans="1:32" x14ac:dyDescent="0.25">
      <c r="A441" s="11" t="s">
        <v>344</v>
      </c>
      <c r="B441" s="4" t="s">
        <v>251</v>
      </c>
      <c r="C441" s="4" t="s">
        <v>247</v>
      </c>
      <c r="D441" s="9" t="s">
        <v>27</v>
      </c>
      <c r="E441" s="9">
        <v>2007</v>
      </c>
      <c r="F441" s="9">
        <v>4</v>
      </c>
      <c r="G441" s="9" t="s">
        <v>135</v>
      </c>
      <c r="H441" s="9" t="s">
        <v>134</v>
      </c>
      <c r="I441" s="9" t="s">
        <v>42</v>
      </c>
      <c r="J441" s="9" t="s">
        <v>374</v>
      </c>
      <c r="K441" s="9" t="s">
        <v>129</v>
      </c>
      <c r="L441" s="306" t="s">
        <v>33</v>
      </c>
      <c r="M441" s="392">
        <v>102.303314</v>
      </c>
      <c r="N441" s="331">
        <v>5.6112849999999996</v>
      </c>
      <c r="O441" s="331">
        <v>4.8954510000000004</v>
      </c>
      <c r="P441" s="331">
        <v>4.6837960000000001</v>
      </c>
      <c r="Q441" s="331">
        <v>5.4974179999999997</v>
      </c>
      <c r="R441" s="331">
        <v>0.14629500000000001</v>
      </c>
      <c r="S441" s="331">
        <v>0.152557</v>
      </c>
      <c r="T441" s="331">
        <v>-1</v>
      </c>
      <c r="U441" s="331">
        <v>-1</v>
      </c>
      <c r="V441" s="331">
        <v>118.07833599999999</v>
      </c>
      <c r="W441" s="472">
        <f t="shared" si="61"/>
        <v>0.11277010007268133</v>
      </c>
      <c r="X441" s="472">
        <f t="shared" si="62"/>
        <v>6.1853829191333498E-3</v>
      </c>
      <c r="Y441" s="472">
        <f t="shared" si="63"/>
        <v>5.3963110048508098E-3</v>
      </c>
      <c r="Z441" s="472">
        <f t="shared" si="64"/>
        <v>5.1630013045327596E-3</v>
      </c>
      <c r="AA441" s="472">
        <f t="shared" si="65"/>
        <v>6.0598660371975798E-3</v>
      </c>
      <c r="AB441" s="472">
        <f t="shared" si="66"/>
        <v>1.6126263309645001E-4</v>
      </c>
      <c r="AC441" s="472">
        <f t="shared" si="67"/>
        <v>1.6816530651966998E-4</v>
      </c>
      <c r="AD441" s="472">
        <f t="shared" si="68"/>
        <v>0</v>
      </c>
      <c r="AE441" s="472">
        <f t="shared" si="69"/>
        <v>0</v>
      </c>
      <c r="AF441" s="472">
        <f t="shared" si="70"/>
        <v>0.13015908523878014</v>
      </c>
    </row>
    <row r="442" spans="1:32" x14ac:dyDescent="0.25">
      <c r="A442" s="11" t="s">
        <v>344</v>
      </c>
      <c r="B442" s="4" t="s">
        <v>251</v>
      </c>
      <c r="C442" s="4" t="s">
        <v>247</v>
      </c>
      <c r="D442" s="9" t="s">
        <v>27</v>
      </c>
      <c r="E442" s="9">
        <v>2007</v>
      </c>
      <c r="F442" s="9">
        <v>14</v>
      </c>
      <c r="G442" s="9" t="s">
        <v>149</v>
      </c>
      <c r="H442" s="9" t="s">
        <v>345</v>
      </c>
      <c r="I442" s="9" t="s">
        <v>42</v>
      </c>
      <c r="J442" s="9" t="s">
        <v>374</v>
      </c>
      <c r="K442" s="9" t="s">
        <v>129</v>
      </c>
      <c r="L442" s="306" t="s">
        <v>33</v>
      </c>
      <c r="M442" s="392">
        <v>68.070150999999996</v>
      </c>
      <c r="N442" s="331">
        <v>2.3257300000000001</v>
      </c>
      <c r="O442" s="331">
        <v>2.0290360000000001</v>
      </c>
      <c r="P442" s="331">
        <v>1.9413100000000001</v>
      </c>
      <c r="Q442" s="331">
        <v>2.2785350000000002</v>
      </c>
      <c r="R442" s="331">
        <v>3.5034000000000003E-2</v>
      </c>
      <c r="S442" s="331">
        <v>8.4307999999999994E-2</v>
      </c>
      <c r="T442" s="331">
        <v>-1</v>
      </c>
      <c r="U442" s="331">
        <v>-1</v>
      </c>
      <c r="V442" s="331">
        <v>65.253816999999998</v>
      </c>
      <c r="W442" s="472">
        <f t="shared" si="61"/>
        <v>7.5034497320707799E-2</v>
      </c>
      <c r="X442" s="472">
        <f t="shared" si="62"/>
        <v>2.5636784830062997E-3</v>
      </c>
      <c r="Y442" s="472">
        <f t="shared" si="63"/>
        <v>2.2366293311971599E-3</v>
      </c>
      <c r="Z442" s="472">
        <f t="shared" si="64"/>
        <v>2.1399279692161E-3</v>
      </c>
      <c r="AA442" s="472">
        <f t="shared" si="65"/>
        <v>2.51165490073085E-3</v>
      </c>
      <c r="AB442" s="472">
        <f t="shared" si="66"/>
        <v>3.8618374434539996E-5</v>
      </c>
      <c r="AC442" s="472">
        <f t="shared" si="67"/>
        <v>9.2933661923479989E-5</v>
      </c>
      <c r="AD442" s="472">
        <f t="shared" si="68"/>
        <v>0</v>
      </c>
      <c r="AE442" s="472">
        <f t="shared" si="69"/>
        <v>0</v>
      </c>
      <c r="AF442" s="472">
        <f t="shared" si="70"/>
        <v>7.1930020499770264E-2</v>
      </c>
    </row>
    <row r="443" spans="1:32" x14ac:dyDescent="0.25">
      <c r="A443" s="11" t="s">
        <v>344</v>
      </c>
      <c r="B443" s="4" t="s">
        <v>251</v>
      </c>
      <c r="C443" s="4" t="s">
        <v>247</v>
      </c>
      <c r="D443" s="9" t="s">
        <v>27</v>
      </c>
      <c r="E443" s="9">
        <v>2007</v>
      </c>
      <c r="F443" s="9">
        <v>15</v>
      </c>
      <c r="G443" s="9" t="s">
        <v>151</v>
      </c>
      <c r="H443" s="9" t="s">
        <v>116</v>
      </c>
      <c r="I443" s="9" t="s">
        <v>42</v>
      </c>
      <c r="J443" s="9" t="s">
        <v>374</v>
      </c>
      <c r="K443" s="9" t="s">
        <v>129</v>
      </c>
      <c r="L443" s="306" t="s">
        <v>33</v>
      </c>
      <c r="M443" s="392">
        <v>1279.3431439999999</v>
      </c>
      <c r="N443" s="331">
        <v>67.308873000000006</v>
      </c>
      <c r="O443" s="331">
        <v>58.722245999999998</v>
      </c>
      <c r="P443" s="331">
        <v>56.183388999999998</v>
      </c>
      <c r="Q443" s="331">
        <v>65.943005999999997</v>
      </c>
      <c r="R443" s="331">
        <v>0.412161</v>
      </c>
      <c r="S443" s="331">
        <v>1.3224769999999999</v>
      </c>
      <c r="T443" s="331">
        <v>-1</v>
      </c>
      <c r="U443" s="331">
        <v>-1</v>
      </c>
      <c r="V443" s="331">
        <v>1023.589293</v>
      </c>
      <c r="W443" s="472">
        <f t="shared" si="61"/>
        <v>1.4102344170021586</v>
      </c>
      <c r="X443" s="472">
        <f t="shared" si="62"/>
        <v>7.4195331971253636E-2</v>
      </c>
      <c r="Y443" s="472">
        <f t="shared" si="63"/>
        <v>6.4730195914402253E-2</v>
      </c>
      <c r="Z443" s="472">
        <f t="shared" si="64"/>
        <v>6.1931585128829583E-2</v>
      </c>
      <c r="AA443" s="472">
        <f t="shared" si="65"/>
        <v>7.2689721329197848E-2</v>
      </c>
      <c r="AB443" s="472">
        <f t="shared" si="66"/>
        <v>4.5432973184090998E-4</v>
      </c>
      <c r="AC443" s="472">
        <f t="shared" si="67"/>
        <v>1.45778135431487E-3</v>
      </c>
      <c r="AD443" s="472">
        <f t="shared" si="68"/>
        <v>0</v>
      </c>
      <c r="AE443" s="472">
        <f t="shared" si="69"/>
        <v>0</v>
      </c>
      <c r="AF443" s="472">
        <f t="shared" si="70"/>
        <v>1.1283140544688037</v>
      </c>
    </row>
    <row r="444" spans="1:32" x14ac:dyDescent="0.25">
      <c r="A444" s="11" t="s">
        <v>344</v>
      </c>
      <c r="B444" s="4" t="s">
        <v>251</v>
      </c>
      <c r="C444" s="4" t="s">
        <v>247</v>
      </c>
      <c r="D444" s="9" t="s">
        <v>27</v>
      </c>
      <c r="E444" s="9">
        <v>2007</v>
      </c>
      <c r="F444" s="9">
        <v>17</v>
      </c>
      <c r="G444" s="9" t="s">
        <v>156</v>
      </c>
      <c r="H444" s="9" t="s">
        <v>116</v>
      </c>
      <c r="I444" s="9" t="s">
        <v>42</v>
      </c>
      <c r="J444" s="9" t="s">
        <v>374</v>
      </c>
      <c r="K444" s="9" t="s">
        <v>129</v>
      </c>
      <c r="L444" s="306" t="s">
        <v>33</v>
      </c>
      <c r="M444" s="392">
        <v>2046.94903</v>
      </c>
      <c r="N444" s="331">
        <v>107.69419600000001</v>
      </c>
      <c r="O444" s="331">
        <v>93.955594000000005</v>
      </c>
      <c r="P444" s="331">
        <v>89.893422999999999</v>
      </c>
      <c r="Q444" s="331">
        <v>105.508809</v>
      </c>
      <c r="R444" s="331">
        <v>0.65945799999999999</v>
      </c>
      <c r="S444" s="331">
        <v>2.115964</v>
      </c>
      <c r="T444" s="331">
        <v>-1</v>
      </c>
      <c r="U444" s="331">
        <v>-1</v>
      </c>
      <c r="V444" s="331">
        <v>1637.7428689999999</v>
      </c>
      <c r="W444" s="472">
        <f t="shared" si="61"/>
        <v>2.2563750667625291</v>
      </c>
      <c r="X444" s="472">
        <f t="shared" si="62"/>
        <v>0.11871253027215675</v>
      </c>
      <c r="Y444" s="472">
        <f t="shared" si="63"/>
        <v>0.10356831390396813</v>
      </c>
      <c r="Z444" s="472">
        <f t="shared" si="64"/>
        <v>9.9090536867514123E-2</v>
      </c>
      <c r="AA444" s="472">
        <f t="shared" si="65"/>
        <v>0.11630355346532978</v>
      </c>
      <c r="AB444" s="472">
        <f t="shared" si="66"/>
        <v>7.2692801186997988E-4</v>
      </c>
      <c r="AC444" s="472">
        <f t="shared" si="67"/>
        <v>2.33245104875284E-3</v>
      </c>
      <c r="AD444" s="472">
        <f t="shared" si="68"/>
        <v>0</v>
      </c>
      <c r="AE444" s="472">
        <f t="shared" si="69"/>
        <v>0</v>
      </c>
      <c r="AF444" s="472">
        <f t="shared" si="70"/>
        <v>1.8053024873705483</v>
      </c>
    </row>
    <row r="445" spans="1:32" x14ac:dyDescent="0.25">
      <c r="A445" s="11" t="s">
        <v>344</v>
      </c>
      <c r="B445" s="4" t="s">
        <v>251</v>
      </c>
      <c r="C445" s="4" t="s">
        <v>247</v>
      </c>
      <c r="D445" s="9" t="s">
        <v>27</v>
      </c>
      <c r="E445" s="9">
        <v>2007</v>
      </c>
      <c r="F445" s="9">
        <v>11</v>
      </c>
      <c r="G445" s="9" t="s">
        <v>130</v>
      </c>
      <c r="H445" s="9" t="s">
        <v>131</v>
      </c>
      <c r="I445" s="9" t="s">
        <v>42</v>
      </c>
      <c r="J445" s="9" t="s">
        <v>374</v>
      </c>
      <c r="K445" s="9" t="s">
        <v>129</v>
      </c>
      <c r="L445" s="306" t="s">
        <v>33</v>
      </c>
      <c r="M445" s="392">
        <v>2387.241563</v>
      </c>
      <c r="N445" s="331">
        <v>107.50000799999999</v>
      </c>
      <c r="O445" s="331">
        <v>93.786179000000004</v>
      </c>
      <c r="P445" s="331">
        <v>89.731331999999995</v>
      </c>
      <c r="Q445" s="331">
        <v>105.318562</v>
      </c>
      <c r="R445" s="331">
        <v>6.3398669999999999</v>
      </c>
      <c r="S445" s="331">
        <v>4.95845</v>
      </c>
      <c r="T445" s="331">
        <v>-1</v>
      </c>
      <c r="U445" s="331">
        <v>-1</v>
      </c>
      <c r="V445" s="331">
        <v>3837.8099499999998</v>
      </c>
      <c r="W445" s="472">
        <f t="shared" si="61"/>
        <v>2.6314833745969772</v>
      </c>
      <c r="X445" s="472">
        <f t="shared" si="62"/>
        <v>0.11849847464349046</v>
      </c>
      <c r="Y445" s="472">
        <f t="shared" si="63"/>
        <v>0.10338156583338448</v>
      </c>
      <c r="Z445" s="472">
        <f t="shared" si="64"/>
        <v>9.8911862124964917E-2</v>
      </c>
      <c r="AA445" s="472">
        <f t="shared" si="65"/>
        <v>0.1160938420455362</v>
      </c>
      <c r="AB445" s="472">
        <f t="shared" si="66"/>
        <v>6.9885070979957692E-3</v>
      </c>
      <c r="AC445" s="472">
        <f t="shared" si="67"/>
        <v>5.4657555150694993E-3</v>
      </c>
      <c r="AD445" s="472">
        <f t="shared" si="68"/>
        <v>0</v>
      </c>
      <c r="AE445" s="472">
        <f t="shared" si="69"/>
        <v>0</v>
      </c>
      <c r="AF445" s="472">
        <f t="shared" si="70"/>
        <v>4.2304613135155344</v>
      </c>
    </row>
    <row r="446" spans="1:32" x14ac:dyDescent="0.25">
      <c r="A446" s="11" t="s">
        <v>344</v>
      </c>
      <c r="B446" s="4" t="s">
        <v>251</v>
      </c>
      <c r="C446" s="4" t="s">
        <v>247</v>
      </c>
      <c r="D446" s="9" t="s">
        <v>27</v>
      </c>
      <c r="E446" s="9">
        <v>2007</v>
      </c>
      <c r="F446" s="9">
        <v>12</v>
      </c>
      <c r="G446" s="9" t="s">
        <v>133</v>
      </c>
      <c r="H446" s="9" t="s">
        <v>134</v>
      </c>
      <c r="I446" s="9" t="s">
        <v>42</v>
      </c>
      <c r="J446" s="9" t="s">
        <v>374</v>
      </c>
      <c r="K446" s="9" t="s">
        <v>129</v>
      </c>
      <c r="L446" s="306" t="s">
        <v>33</v>
      </c>
      <c r="M446" s="392">
        <v>25.127130000000001</v>
      </c>
      <c r="N446" s="331">
        <v>1.3782099999999999</v>
      </c>
      <c r="O446" s="331">
        <v>1.202391</v>
      </c>
      <c r="P446" s="331">
        <v>1.150406</v>
      </c>
      <c r="Q446" s="331">
        <v>1.3502430000000001</v>
      </c>
      <c r="R446" s="331">
        <v>3.5931999999999999E-2</v>
      </c>
      <c r="S446" s="331">
        <v>3.7470000000000003E-2</v>
      </c>
      <c r="T446" s="331">
        <v>-1</v>
      </c>
      <c r="U446" s="331">
        <v>-1</v>
      </c>
      <c r="V446" s="331">
        <v>29.001697</v>
      </c>
      <c r="W446" s="472">
        <f t="shared" si="61"/>
        <v>2.76979195868403E-2</v>
      </c>
      <c r="X446" s="472">
        <f t="shared" si="62"/>
        <v>1.5192164705551E-3</v>
      </c>
      <c r="Y446" s="472">
        <f t="shared" si="63"/>
        <v>1.3254091983422099E-3</v>
      </c>
      <c r="Z446" s="472">
        <f t="shared" si="64"/>
        <v>1.26810554489186E-3</v>
      </c>
      <c r="AA446" s="472">
        <f t="shared" si="65"/>
        <v>1.48838813014833E-3</v>
      </c>
      <c r="AB446" s="472">
        <f t="shared" si="66"/>
        <v>3.9608249990919998E-5</v>
      </c>
      <c r="AC446" s="472">
        <f t="shared" si="67"/>
        <v>4.1303604785699996E-5</v>
      </c>
      <c r="AD446" s="472">
        <f t="shared" si="68"/>
        <v>0</v>
      </c>
      <c r="AE446" s="472">
        <f t="shared" si="69"/>
        <v>0</v>
      </c>
      <c r="AF446" s="472">
        <f t="shared" si="70"/>
        <v>3.1968898612293066E-2</v>
      </c>
    </row>
    <row r="447" spans="1:32" x14ac:dyDescent="0.25">
      <c r="A447" s="11" t="s">
        <v>344</v>
      </c>
      <c r="B447" s="4" t="s">
        <v>251</v>
      </c>
      <c r="C447" s="4" t="s">
        <v>247</v>
      </c>
      <c r="D447" s="9" t="s">
        <v>27</v>
      </c>
      <c r="E447" s="9">
        <v>2007</v>
      </c>
      <c r="F447" s="9">
        <v>30</v>
      </c>
      <c r="G447" s="9" t="s">
        <v>149</v>
      </c>
      <c r="H447" s="9" t="s">
        <v>113</v>
      </c>
      <c r="I447" s="9" t="s">
        <v>42</v>
      </c>
      <c r="J447" s="9" t="s">
        <v>374</v>
      </c>
      <c r="K447" s="9" t="s">
        <v>129</v>
      </c>
      <c r="L447" s="306" t="s">
        <v>33</v>
      </c>
      <c r="M447" s="392">
        <v>2.3761109999999999</v>
      </c>
      <c r="N447" s="331">
        <v>0.13879900000000001</v>
      </c>
      <c r="O447" s="331">
        <v>0.12109200000000001</v>
      </c>
      <c r="P447" s="331">
        <v>0.115857</v>
      </c>
      <c r="Q447" s="331">
        <v>0.13598199999999999</v>
      </c>
      <c r="R447" s="331">
        <v>1.3974E-2</v>
      </c>
      <c r="S447" s="331">
        <v>5.143E-3</v>
      </c>
      <c r="T447" s="331">
        <v>-1</v>
      </c>
      <c r="U447" s="331">
        <v>-1</v>
      </c>
      <c r="V447" s="331">
        <v>3.9806249999999999</v>
      </c>
      <c r="W447" s="472">
        <f t="shared" si="61"/>
        <v>2.6192140291154097E-3</v>
      </c>
      <c r="X447" s="472">
        <f t="shared" si="62"/>
        <v>1.5299970751669E-4</v>
      </c>
      <c r="Y447" s="472">
        <f t="shared" si="63"/>
        <v>1.3348108115052E-4</v>
      </c>
      <c r="Z447" s="472">
        <f t="shared" si="64"/>
        <v>1.2771048144267E-4</v>
      </c>
      <c r="AA447" s="472">
        <f t="shared" si="65"/>
        <v>1.4989449655641998E-4</v>
      </c>
      <c r="AB447" s="472">
        <f t="shared" si="66"/>
        <v>1.5403698245939998E-5</v>
      </c>
      <c r="AC447" s="472">
        <f t="shared" si="67"/>
        <v>5.6691870673299994E-6</v>
      </c>
      <c r="AD447" s="472">
        <f t="shared" si="68"/>
        <v>0</v>
      </c>
      <c r="AE447" s="472">
        <f t="shared" si="69"/>
        <v>0</v>
      </c>
      <c r="AF447" s="472">
        <f t="shared" si="70"/>
        <v>4.3878879583687498E-3</v>
      </c>
    </row>
    <row r="448" spans="1:32" x14ac:dyDescent="0.25">
      <c r="A448" s="11" t="s">
        <v>344</v>
      </c>
      <c r="B448" s="4" t="s">
        <v>251</v>
      </c>
      <c r="C448" s="4" t="s">
        <v>247</v>
      </c>
      <c r="D448" s="9" t="s">
        <v>27</v>
      </c>
      <c r="E448" s="9">
        <v>2007</v>
      </c>
      <c r="F448" s="9">
        <v>31</v>
      </c>
      <c r="G448" s="9" t="s">
        <v>149</v>
      </c>
      <c r="H448" s="9" t="s">
        <v>113</v>
      </c>
      <c r="I448" s="9" t="s">
        <v>30</v>
      </c>
      <c r="J448" s="9" t="s">
        <v>374</v>
      </c>
      <c r="K448" s="9" t="s">
        <v>129</v>
      </c>
      <c r="L448" s="306" t="s">
        <v>33</v>
      </c>
      <c r="M448" s="392">
        <v>2158.6971159999998</v>
      </c>
      <c r="N448" s="331">
        <v>126.09865000000001</v>
      </c>
      <c r="O448" s="331">
        <v>110.01218299999999</v>
      </c>
      <c r="P448" s="331">
        <v>105.255804</v>
      </c>
      <c r="Q448" s="331">
        <v>123.53979</v>
      </c>
      <c r="R448" s="331">
        <v>12.694974999999999</v>
      </c>
      <c r="S448" s="331">
        <v>4.6723860000000004</v>
      </c>
      <c r="T448" s="331">
        <v>-1</v>
      </c>
      <c r="U448" s="331">
        <v>-1</v>
      </c>
      <c r="V448" s="331">
        <v>3616.3978379999999</v>
      </c>
      <c r="W448" s="472">
        <f t="shared" si="61"/>
        <v>2.3795562458311816</v>
      </c>
      <c r="X448" s="472">
        <f t="shared" si="62"/>
        <v>0.13899996807073151</v>
      </c>
      <c r="Y448" s="472">
        <f t="shared" si="63"/>
        <v>0.12126767355868971</v>
      </c>
      <c r="Z448" s="472">
        <f t="shared" si="64"/>
        <v>0.11602466319234322</v>
      </c>
      <c r="AA448" s="472">
        <f t="shared" si="65"/>
        <v>0.13617930775202489</v>
      </c>
      <c r="AB448" s="472">
        <f t="shared" si="66"/>
        <v>1.3993814522667248E-2</v>
      </c>
      <c r="AC448" s="472">
        <f t="shared" si="67"/>
        <v>5.1504239324856602E-3</v>
      </c>
      <c r="AD448" s="472">
        <f t="shared" si="68"/>
        <v>0</v>
      </c>
      <c r="AE448" s="472">
        <f t="shared" si="69"/>
        <v>0</v>
      </c>
      <c r="AF448" s="472">
        <f t="shared" si="70"/>
        <v>3.9863962382869471</v>
      </c>
    </row>
    <row r="449" spans="1:32" x14ac:dyDescent="0.25">
      <c r="A449" s="11" t="s">
        <v>344</v>
      </c>
      <c r="B449" s="4" t="s">
        <v>251</v>
      </c>
      <c r="C449" s="4" t="s">
        <v>247</v>
      </c>
      <c r="D449" s="9" t="s">
        <v>27</v>
      </c>
      <c r="E449" s="9">
        <v>2007</v>
      </c>
      <c r="F449" s="9">
        <v>32</v>
      </c>
      <c r="G449" s="9" t="s">
        <v>150</v>
      </c>
      <c r="H449" s="9" t="s">
        <v>113</v>
      </c>
      <c r="I449" s="9" t="s">
        <v>42</v>
      </c>
      <c r="J449" s="9" t="s">
        <v>374</v>
      </c>
      <c r="K449" s="9" t="s">
        <v>129</v>
      </c>
      <c r="L449" s="306" t="s">
        <v>33</v>
      </c>
      <c r="M449" s="392">
        <v>7.1283339999999997</v>
      </c>
      <c r="N449" s="331">
        <v>0.41639599999999999</v>
      </c>
      <c r="O449" s="331">
        <v>0.36327599999999999</v>
      </c>
      <c r="P449" s="331">
        <v>0.34756999999999999</v>
      </c>
      <c r="Q449" s="331">
        <v>0.40794599999999998</v>
      </c>
      <c r="R449" s="331">
        <v>4.1921E-2</v>
      </c>
      <c r="S449" s="331">
        <v>1.5429E-2</v>
      </c>
      <c r="T449" s="331">
        <v>-1</v>
      </c>
      <c r="U449" s="331">
        <v>-1</v>
      </c>
      <c r="V449" s="331">
        <v>11.941875</v>
      </c>
      <c r="W449" s="472">
        <f t="shared" si="61"/>
        <v>7.8576431896575389E-3</v>
      </c>
      <c r="X449" s="472">
        <f t="shared" si="62"/>
        <v>4.5899802023875995E-4</v>
      </c>
      <c r="Y449" s="472">
        <f t="shared" si="63"/>
        <v>4.0044324345155997E-4</v>
      </c>
      <c r="Z449" s="472">
        <f t="shared" si="64"/>
        <v>3.8313034201669998E-4</v>
      </c>
      <c r="AA449" s="472">
        <f t="shared" si="65"/>
        <v>4.4968348966925998E-4</v>
      </c>
      <c r="AB449" s="472">
        <f t="shared" si="66"/>
        <v>4.6209992426510001E-5</v>
      </c>
      <c r="AC449" s="472">
        <f t="shared" si="67"/>
        <v>1.7007561201989998E-5</v>
      </c>
      <c r="AD449" s="472">
        <f t="shared" si="68"/>
        <v>0</v>
      </c>
      <c r="AE449" s="472">
        <f t="shared" si="69"/>
        <v>0</v>
      </c>
      <c r="AF449" s="472">
        <f t="shared" si="70"/>
        <v>1.3163663875106249E-2</v>
      </c>
    </row>
    <row r="450" spans="1:32" x14ac:dyDescent="0.25">
      <c r="A450" s="11" t="s">
        <v>344</v>
      </c>
      <c r="B450" s="4" t="s">
        <v>251</v>
      </c>
      <c r="C450" s="4" t="s">
        <v>247</v>
      </c>
      <c r="D450" s="9" t="s">
        <v>27</v>
      </c>
      <c r="E450" s="9">
        <v>2007</v>
      </c>
      <c r="F450" s="9">
        <v>33</v>
      </c>
      <c r="G450" s="9" t="s">
        <v>151</v>
      </c>
      <c r="H450" s="9" t="s">
        <v>116</v>
      </c>
      <c r="I450" s="9" t="s">
        <v>42</v>
      </c>
      <c r="J450" s="9" t="s">
        <v>374</v>
      </c>
      <c r="K450" s="9" t="s">
        <v>129</v>
      </c>
      <c r="L450" s="306" t="s">
        <v>33</v>
      </c>
      <c r="M450" s="392">
        <v>15.991789000000001</v>
      </c>
      <c r="N450" s="331">
        <v>0.84136100000000003</v>
      </c>
      <c r="O450" s="331">
        <v>0.73402800000000001</v>
      </c>
      <c r="P450" s="331">
        <v>0.70229200000000003</v>
      </c>
      <c r="Q450" s="331">
        <v>0.82428800000000002</v>
      </c>
      <c r="R450" s="331">
        <v>5.1520000000000003E-3</v>
      </c>
      <c r="S450" s="331">
        <v>1.6531000000000001E-2</v>
      </c>
      <c r="T450" s="331">
        <v>-1</v>
      </c>
      <c r="U450" s="331">
        <v>-1</v>
      </c>
      <c r="V450" s="331">
        <v>12.794866000000001</v>
      </c>
      <c r="W450" s="472">
        <f t="shared" si="61"/>
        <v>1.7627929881833589E-2</v>
      </c>
      <c r="X450" s="472">
        <f t="shared" si="62"/>
        <v>9.2744174609290999E-4</v>
      </c>
      <c r="Y450" s="472">
        <f t="shared" si="63"/>
        <v>8.0912736625667991E-4</v>
      </c>
      <c r="Z450" s="472">
        <f t="shared" si="64"/>
        <v>7.7414441452251998E-4</v>
      </c>
      <c r="AA450" s="472">
        <f t="shared" si="65"/>
        <v>9.0862198509727998E-4</v>
      </c>
      <c r="AB450" s="472">
        <f t="shared" si="66"/>
        <v>5.67910786912E-6</v>
      </c>
      <c r="AC450" s="472">
        <f t="shared" si="67"/>
        <v>1.8222308265609998E-5</v>
      </c>
      <c r="AD450" s="472">
        <f t="shared" si="68"/>
        <v>0</v>
      </c>
      <c r="AE450" s="472">
        <f t="shared" si="69"/>
        <v>0</v>
      </c>
      <c r="AF450" s="472">
        <f t="shared" si="70"/>
        <v>1.4103925501734461E-2</v>
      </c>
    </row>
    <row r="451" spans="1:32" x14ac:dyDescent="0.25">
      <c r="A451" s="11" t="s">
        <v>344</v>
      </c>
      <c r="B451" s="4" t="s">
        <v>251</v>
      </c>
      <c r="C451" s="4" t="s">
        <v>247</v>
      </c>
      <c r="D451" s="9" t="s">
        <v>27</v>
      </c>
      <c r="E451" s="9">
        <v>2007</v>
      </c>
      <c r="F451" s="9">
        <v>34</v>
      </c>
      <c r="G451" s="9" t="s">
        <v>156</v>
      </c>
      <c r="H451" s="9" t="s">
        <v>116</v>
      </c>
      <c r="I451" s="9" t="s">
        <v>42</v>
      </c>
      <c r="J451" s="9" t="s">
        <v>374</v>
      </c>
      <c r="K451" s="9" t="s">
        <v>129</v>
      </c>
      <c r="L451" s="306" t="s">
        <v>33</v>
      </c>
      <c r="M451" s="392">
        <v>31.983578999999999</v>
      </c>
      <c r="N451" s="331">
        <v>1.6827220000000001</v>
      </c>
      <c r="O451" s="331">
        <v>1.468056</v>
      </c>
      <c r="P451" s="331">
        <v>1.404585</v>
      </c>
      <c r="Q451" s="331">
        <v>1.6485749999999999</v>
      </c>
      <c r="R451" s="331">
        <v>1.0304000000000001E-2</v>
      </c>
      <c r="S451" s="331">
        <v>3.3062000000000001E-2</v>
      </c>
      <c r="T451" s="331">
        <v>-1</v>
      </c>
      <c r="U451" s="331">
        <v>-1</v>
      </c>
      <c r="V451" s="331">
        <v>25.589732000000001</v>
      </c>
      <c r="W451" s="472">
        <f t="shared" si="61"/>
        <v>3.5255860865978483E-2</v>
      </c>
      <c r="X451" s="472">
        <f t="shared" si="62"/>
        <v>1.85488349218582E-3</v>
      </c>
      <c r="Y451" s="472">
        <f t="shared" si="63"/>
        <v>1.6182547325133598E-3</v>
      </c>
      <c r="Z451" s="472">
        <f t="shared" si="64"/>
        <v>1.5482899313563499E-3</v>
      </c>
      <c r="AA451" s="472">
        <f t="shared" si="65"/>
        <v>1.8172428678832498E-3</v>
      </c>
      <c r="AB451" s="472">
        <f t="shared" si="66"/>
        <v>1.135821573824E-5</v>
      </c>
      <c r="AC451" s="472">
        <f t="shared" si="67"/>
        <v>3.6444616531219996E-5</v>
      </c>
      <c r="AD451" s="472">
        <f t="shared" si="68"/>
        <v>0</v>
      </c>
      <c r="AE451" s="472">
        <f t="shared" si="69"/>
        <v>0</v>
      </c>
      <c r="AF451" s="472">
        <f t="shared" si="70"/>
        <v>2.8207851003468922E-2</v>
      </c>
    </row>
    <row r="452" spans="1:32" x14ac:dyDescent="0.25">
      <c r="A452" s="11" t="s">
        <v>250</v>
      </c>
      <c r="B452" s="4" t="s">
        <v>251</v>
      </c>
      <c r="C452" s="4" t="s">
        <v>245</v>
      </c>
      <c r="D452" s="9" t="s">
        <v>27</v>
      </c>
      <c r="E452" s="9">
        <v>2007</v>
      </c>
      <c r="F452" s="9">
        <v>1</v>
      </c>
      <c r="G452" s="9" t="s">
        <v>117</v>
      </c>
      <c r="H452" s="9" t="s">
        <v>118</v>
      </c>
      <c r="I452" s="9" t="s">
        <v>42</v>
      </c>
      <c r="J452" s="9" t="s">
        <v>373</v>
      </c>
      <c r="K452" s="9" t="s">
        <v>119</v>
      </c>
      <c r="L452" s="306" t="s">
        <v>33</v>
      </c>
      <c r="M452" s="392">
        <v>1.931168</v>
      </c>
      <c r="N452" s="331">
        <v>0.39817900000000001</v>
      </c>
      <c r="O452" s="331">
        <v>0.46038800000000002</v>
      </c>
      <c r="P452" s="331">
        <v>0.45798699999999998</v>
      </c>
      <c r="Q452" s="331">
        <v>0.46038800000000002</v>
      </c>
      <c r="R452" s="331">
        <v>4.6815000000000002E-2</v>
      </c>
      <c r="S452" s="331">
        <v>2.6627999999999999E-2</v>
      </c>
      <c r="T452" s="331">
        <v>-1</v>
      </c>
      <c r="U452" s="331">
        <v>-1</v>
      </c>
      <c r="V452" s="331">
        <v>20.609905000000001</v>
      </c>
      <c r="W452" s="472">
        <f t="shared" ref="W452:W515" si="71">IF(M452=-1,0,M452)*2.20462262/2000</f>
        <v>2.1287483279100799E-3</v>
      </c>
      <c r="X452" s="472">
        <f t="shared" ref="X452:X515" si="72">IF(N452=-1,0,N452)*2.20462262/2000</f>
        <v>4.3891721510448998E-4</v>
      </c>
      <c r="Y452" s="472">
        <f t="shared" ref="Y452:Y515" si="73">IF(O452=-1,0,O452)*2.20462262/2000</f>
        <v>5.0749089938827998E-4</v>
      </c>
      <c r="Z452" s="472">
        <f t="shared" ref="Z452:Z515" si="74">IF(P452=-1,0,P452)*2.20462262/2000</f>
        <v>5.0484424993297E-4</v>
      </c>
      <c r="AA452" s="472">
        <f t="shared" ref="AA452:AA515" si="75">IF(Q452=-1,0,Q452)*2.20462262/2000</f>
        <v>5.0749089938827998E-4</v>
      </c>
      <c r="AB452" s="472">
        <f t="shared" ref="AB452:AB515" si="76">IF(R452=-1,0,R452)*2.20462262/2000</f>
        <v>5.1604703977650001E-5</v>
      </c>
      <c r="AC452" s="472">
        <f t="shared" ref="AC452:AC515" si="77">IF(S452=-1,0,S452)*2.20462262/2000</f>
        <v>2.9352345562679999E-5</v>
      </c>
      <c r="AD452" s="472">
        <f t="shared" ref="AD452:AD515" si="78">IF(T452=-1,0,T452)*2.20462262/2000</f>
        <v>0</v>
      </c>
      <c r="AE452" s="472">
        <f t="shared" ref="AE452:AE515" si="79">IF(U452=-1,0,U452)*2.20462262/2000</f>
        <v>0</v>
      </c>
      <c r="AF452" s="472">
        <f t="shared" ref="AF452:AF515" si="80">IF(V452=-1,0,V452)*2.20462262/2000</f>
        <v>2.271853137952555E-2</v>
      </c>
    </row>
    <row r="453" spans="1:32" x14ac:dyDescent="0.25">
      <c r="A453" s="11" t="s">
        <v>250</v>
      </c>
      <c r="B453" s="4" t="s">
        <v>251</v>
      </c>
      <c r="C453" s="4" t="s">
        <v>245</v>
      </c>
      <c r="D453" s="9" t="s">
        <v>27</v>
      </c>
      <c r="E453" s="9">
        <v>2007</v>
      </c>
      <c r="F453" s="9">
        <v>2</v>
      </c>
      <c r="G453" s="9" t="s">
        <v>197</v>
      </c>
      <c r="H453" s="9" t="s">
        <v>118</v>
      </c>
      <c r="I453" s="9" t="s">
        <v>42</v>
      </c>
      <c r="J453" s="9" t="s">
        <v>373</v>
      </c>
      <c r="K453" s="9" t="s">
        <v>114</v>
      </c>
      <c r="L453" s="306" t="s">
        <v>33</v>
      </c>
      <c r="M453" s="392">
        <v>102.35192499999999</v>
      </c>
      <c r="N453" s="331">
        <v>21.103490000000001</v>
      </c>
      <c r="O453" s="331">
        <v>24.400573000000001</v>
      </c>
      <c r="P453" s="331">
        <v>24.273337000000001</v>
      </c>
      <c r="Q453" s="331">
        <v>24.400573000000001</v>
      </c>
      <c r="R453" s="331">
        <v>2.481198</v>
      </c>
      <c r="S453" s="331">
        <v>1.411284</v>
      </c>
      <c r="T453" s="331">
        <v>-1</v>
      </c>
      <c r="U453" s="331">
        <v>-1</v>
      </c>
      <c r="V453" s="331">
        <v>1092.324985</v>
      </c>
      <c r="W453" s="472">
        <f t="shared" si="71"/>
        <v>0.11282368452777174</v>
      </c>
      <c r="X453" s="472">
        <f t="shared" si="72"/>
        <v>2.3262615707471897E-2</v>
      </c>
      <c r="Y453" s="472">
        <f t="shared" si="73"/>
        <v>2.6897027588380629E-2</v>
      </c>
      <c r="Z453" s="472">
        <f t="shared" si="74"/>
        <v>2.6756773906541468E-2</v>
      </c>
      <c r="AA453" s="472">
        <f t="shared" si="75"/>
        <v>2.6897027588380629E-2</v>
      </c>
      <c r="AB453" s="472">
        <f t="shared" si="76"/>
        <v>2.7350526177493798E-3</v>
      </c>
      <c r="AC453" s="472">
        <f t="shared" si="77"/>
        <v>1.5556743148220399E-3</v>
      </c>
      <c r="AD453" s="472">
        <f t="shared" si="78"/>
        <v>0</v>
      </c>
      <c r="AE453" s="472">
        <f t="shared" si="79"/>
        <v>0</v>
      </c>
      <c r="AF453" s="472">
        <f t="shared" si="80"/>
        <v>1.2040821851610801</v>
      </c>
    </row>
    <row r="454" spans="1:32" x14ac:dyDescent="0.25">
      <c r="A454" s="11" t="s">
        <v>250</v>
      </c>
      <c r="B454" s="4" t="s">
        <v>251</v>
      </c>
      <c r="C454" s="4" t="s">
        <v>245</v>
      </c>
      <c r="D454" s="9" t="s">
        <v>27</v>
      </c>
      <c r="E454" s="9">
        <v>2007</v>
      </c>
      <c r="F454" s="9">
        <v>3</v>
      </c>
      <c r="G454" s="9" t="s">
        <v>122</v>
      </c>
      <c r="H454" s="9" t="s">
        <v>123</v>
      </c>
      <c r="I454" s="9" t="s">
        <v>42</v>
      </c>
      <c r="J454" s="9" t="s">
        <v>373</v>
      </c>
      <c r="K454" s="9" t="s">
        <v>119</v>
      </c>
      <c r="L454" s="306" t="s">
        <v>33</v>
      </c>
      <c r="M454" s="392">
        <v>164.362143</v>
      </c>
      <c r="N454" s="331">
        <v>175.14860100000001</v>
      </c>
      <c r="O454" s="331">
        <v>202.512777</v>
      </c>
      <c r="P454" s="331">
        <v>201.456774</v>
      </c>
      <c r="Q454" s="331">
        <v>202.512777</v>
      </c>
      <c r="R454" s="331">
        <v>9.1835939999999994</v>
      </c>
      <c r="S454" s="331">
        <v>4.1337440000000001</v>
      </c>
      <c r="T454" s="331">
        <v>-1</v>
      </c>
      <c r="U454" s="331">
        <v>-1</v>
      </c>
      <c r="V454" s="331">
        <v>3199.492146</v>
      </c>
      <c r="W454" s="472">
        <f t="shared" si="71"/>
        <v>0.18117824916473732</v>
      </c>
      <c r="X454" s="472">
        <f t="shared" si="72"/>
        <v>0.1930682838129773</v>
      </c>
      <c r="Y454" s="472">
        <f t="shared" si="73"/>
        <v>0.22323212450660784</v>
      </c>
      <c r="Z454" s="472">
        <f t="shared" si="74"/>
        <v>0.2220680804563139</v>
      </c>
      <c r="AA454" s="472">
        <f t="shared" si="75"/>
        <v>0.22323212450660784</v>
      </c>
      <c r="AB454" s="472">
        <f t="shared" si="76"/>
        <v>1.0123179532648139E-2</v>
      </c>
      <c r="AC454" s="472">
        <f t="shared" si="77"/>
        <v>4.5566727638446398E-3</v>
      </c>
      <c r="AD454" s="472">
        <f t="shared" si="78"/>
        <v>0</v>
      </c>
      <c r="AE454" s="472">
        <f t="shared" si="79"/>
        <v>0</v>
      </c>
      <c r="AF454" s="472">
        <f t="shared" si="80"/>
        <v>3.526836378791971</v>
      </c>
    </row>
    <row r="455" spans="1:32" x14ac:dyDescent="0.25">
      <c r="A455" s="11" t="s">
        <v>250</v>
      </c>
      <c r="B455" s="4" t="s">
        <v>251</v>
      </c>
      <c r="C455" s="4" t="s">
        <v>245</v>
      </c>
      <c r="D455" s="9" t="s">
        <v>27</v>
      </c>
      <c r="E455" s="9">
        <v>2007</v>
      </c>
      <c r="F455" s="9">
        <v>4</v>
      </c>
      <c r="G455" s="9" t="s">
        <v>122</v>
      </c>
      <c r="H455" s="9" t="s">
        <v>123</v>
      </c>
      <c r="I455" s="9" t="s">
        <v>30</v>
      </c>
      <c r="J455" s="9" t="s">
        <v>373</v>
      </c>
      <c r="K455" s="9" t="s">
        <v>119</v>
      </c>
      <c r="L455" s="306" t="s">
        <v>33</v>
      </c>
      <c r="M455" s="392">
        <v>69.797622000000004</v>
      </c>
      <c r="N455" s="331">
        <v>74.378173000000004</v>
      </c>
      <c r="O455" s="331">
        <v>85.998576</v>
      </c>
      <c r="P455" s="331">
        <v>85.550137000000007</v>
      </c>
      <c r="Q455" s="331">
        <v>85.998576</v>
      </c>
      <c r="R455" s="331">
        <v>3.8998819999999998</v>
      </c>
      <c r="S455" s="331">
        <v>1.755425</v>
      </c>
      <c r="T455" s="331">
        <v>-1</v>
      </c>
      <c r="U455" s="331">
        <v>-1</v>
      </c>
      <c r="V455" s="331">
        <v>1358.6884460000001</v>
      </c>
      <c r="W455" s="472">
        <f t="shared" si="71"/>
        <v>7.6938708141704823E-2</v>
      </c>
      <c r="X455" s="472">
        <f t="shared" si="72"/>
        <v>8.1987901315036624E-2</v>
      </c>
      <c r="Y455" s="472">
        <f t="shared" si="73"/>
        <v>9.4797202968694552E-2</v>
      </c>
      <c r="Z455" s="472">
        <f t="shared" si="74"/>
        <v>9.4302883587149472E-2</v>
      </c>
      <c r="AA455" s="472">
        <f t="shared" si="75"/>
        <v>9.4797202968694552E-2</v>
      </c>
      <c r="AB455" s="472">
        <f t="shared" si="76"/>
        <v>4.2988840362654188E-3</v>
      </c>
      <c r="AC455" s="472">
        <f t="shared" si="77"/>
        <v>1.93502483135675E-3</v>
      </c>
      <c r="AD455" s="472">
        <f t="shared" si="78"/>
        <v>0</v>
      </c>
      <c r="AE455" s="472">
        <f t="shared" si="79"/>
        <v>0</v>
      </c>
      <c r="AF455" s="472">
        <f t="shared" si="80"/>
        <v>1.4976976407921243</v>
      </c>
    </row>
    <row r="456" spans="1:32" x14ac:dyDescent="0.25">
      <c r="A456" s="11" t="s">
        <v>250</v>
      </c>
      <c r="B456" s="4" t="s">
        <v>251</v>
      </c>
      <c r="C456" s="4" t="s">
        <v>245</v>
      </c>
      <c r="D456" s="9" t="s">
        <v>27</v>
      </c>
      <c r="E456" s="9">
        <v>2007</v>
      </c>
      <c r="F456" s="9">
        <v>9</v>
      </c>
      <c r="G456" s="9" t="s">
        <v>28</v>
      </c>
      <c r="H456" s="9" t="s">
        <v>29</v>
      </c>
      <c r="I456" s="9" t="s">
        <v>42</v>
      </c>
      <c r="J456" s="9" t="s">
        <v>369</v>
      </c>
      <c r="K456" s="9" t="s">
        <v>31</v>
      </c>
      <c r="L456" s="306" t="s">
        <v>33</v>
      </c>
      <c r="M456" s="392">
        <v>2802.1823770000001</v>
      </c>
      <c r="N456" s="331">
        <v>325.41472800000003</v>
      </c>
      <c r="O456" s="331">
        <v>376.25558799999999</v>
      </c>
      <c r="P456" s="331">
        <v>374.29360300000002</v>
      </c>
      <c r="Q456" s="331">
        <v>376.25558799999999</v>
      </c>
      <c r="R456" s="331">
        <v>17.392295000000001</v>
      </c>
      <c r="S456" s="331">
        <v>24.182442999999999</v>
      </c>
      <c r="T456" s="331">
        <v>-1</v>
      </c>
      <c r="U456" s="331">
        <v>-1</v>
      </c>
      <c r="V456" s="331">
        <v>18717.061355000002</v>
      </c>
      <c r="W456" s="472">
        <f t="shared" si="71"/>
        <v>3.0888773268497838</v>
      </c>
      <c r="X456" s="472">
        <f t="shared" si="72"/>
        <v>0.35870833511497369</v>
      </c>
      <c r="Y456" s="472">
        <f t="shared" si="73"/>
        <v>0.41475079010310023</v>
      </c>
      <c r="Z456" s="472">
        <f t="shared" si="74"/>
        <v>0.41258807184754992</v>
      </c>
      <c r="AA456" s="472">
        <f t="shared" si="75"/>
        <v>0.41475079010310023</v>
      </c>
      <c r="AB456" s="472">
        <f t="shared" si="76"/>
        <v>1.9171723485356448E-2</v>
      </c>
      <c r="AC456" s="472">
        <f t="shared" si="77"/>
        <v>2.665658042233033E-2</v>
      </c>
      <c r="AD456" s="472">
        <f t="shared" si="78"/>
        <v>0</v>
      </c>
      <c r="AE456" s="472">
        <f t="shared" si="79"/>
        <v>0</v>
      </c>
      <c r="AF456" s="472">
        <f t="shared" si="80"/>
        <v>20.632028421580426</v>
      </c>
    </row>
    <row r="457" spans="1:32" x14ac:dyDescent="0.25">
      <c r="A457" s="11" t="s">
        <v>250</v>
      </c>
      <c r="B457" s="4" t="s">
        <v>251</v>
      </c>
      <c r="C457" s="4" t="s">
        <v>245</v>
      </c>
      <c r="D457" s="9" t="s">
        <v>27</v>
      </c>
      <c r="E457" s="9">
        <v>2007</v>
      </c>
      <c r="F457" s="9">
        <v>10</v>
      </c>
      <c r="G457" s="9" t="s">
        <v>328</v>
      </c>
      <c r="H457" s="9" t="s">
        <v>41</v>
      </c>
      <c r="I457" s="9" t="s">
        <v>42</v>
      </c>
      <c r="J457" s="9" t="s">
        <v>369</v>
      </c>
      <c r="K457" s="9" t="s">
        <v>31</v>
      </c>
      <c r="L457" s="306" t="s">
        <v>33</v>
      </c>
      <c r="M457" s="392">
        <v>6483.3423240000002</v>
      </c>
      <c r="N457" s="331">
        <v>2217.17031</v>
      </c>
      <c r="O457" s="331">
        <v>2563.5678050000001</v>
      </c>
      <c r="P457" s="331">
        <v>2550.200081</v>
      </c>
      <c r="Q457" s="331">
        <v>2563.5678050000001</v>
      </c>
      <c r="R457" s="331">
        <v>333.50330400000001</v>
      </c>
      <c r="S457" s="331">
        <v>147.99151499999999</v>
      </c>
      <c r="T457" s="331">
        <v>-1</v>
      </c>
      <c r="U457" s="331">
        <v>-1</v>
      </c>
      <c r="V457" s="331">
        <v>114544.516105</v>
      </c>
      <c r="W457" s="472">
        <f t="shared" si="71"/>
        <v>7.1466615703468843</v>
      </c>
      <c r="X457" s="472">
        <f t="shared" si="72"/>
        <v>2.4440119089092058</v>
      </c>
      <c r="Y457" s="472">
        <f t="shared" si="73"/>
        <v>2.8258497854033746</v>
      </c>
      <c r="Z457" s="472">
        <f t="shared" si="74"/>
        <v>2.8111143920492161</v>
      </c>
      <c r="AA457" s="472">
        <f t="shared" si="75"/>
        <v>2.8258497854033746</v>
      </c>
      <c r="AB457" s="472">
        <f t="shared" si="76"/>
        <v>0.36762446392156822</v>
      </c>
      <c r="AC457" s="472">
        <f t="shared" si="77"/>
        <v>0.16313272076853463</v>
      </c>
      <c r="AD457" s="472">
        <f t="shared" si="78"/>
        <v>0</v>
      </c>
      <c r="AE457" s="472">
        <f t="shared" si="79"/>
        <v>0</v>
      </c>
      <c r="AF457" s="472">
        <f t="shared" si="80"/>
        <v>126.26371560101865</v>
      </c>
    </row>
    <row r="458" spans="1:32" x14ac:dyDescent="0.25">
      <c r="A458" s="11" t="s">
        <v>250</v>
      </c>
      <c r="B458" s="4" t="s">
        <v>251</v>
      </c>
      <c r="C458" s="4" t="s">
        <v>245</v>
      </c>
      <c r="D458" s="9" t="s">
        <v>27</v>
      </c>
      <c r="E458" s="9">
        <v>2007</v>
      </c>
      <c r="F458" s="9">
        <v>14</v>
      </c>
      <c r="G458" s="9" t="s">
        <v>225</v>
      </c>
      <c r="H458" s="9" t="s">
        <v>51</v>
      </c>
      <c r="I458" s="9" t="s">
        <v>42</v>
      </c>
      <c r="J458" s="9" t="s">
        <v>369</v>
      </c>
      <c r="K458" s="9" t="s">
        <v>31</v>
      </c>
      <c r="L458" s="306" t="s">
        <v>33</v>
      </c>
      <c r="M458" s="392">
        <v>526.42964800000004</v>
      </c>
      <c r="N458" s="331">
        <v>217.08439100000001</v>
      </c>
      <c r="O458" s="331">
        <v>251.00036399999999</v>
      </c>
      <c r="P458" s="331">
        <v>249.69152299999999</v>
      </c>
      <c r="Q458" s="331">
        <v>251.00036399999999</v>
      </c>
      <c r="R458" s="331">
        <v>15.257172000000001</v>
      </c>
      <c r="S458" s="331">
        <v>7.2594560000000001</v>
      </c>
      <c r="T458" s="331">
        <v>5.2337160000000003</v>
      </c>
      <c r="U458" s="331">
        <v>5.2337160000000003</v>
      </c>
      <c r="V458" s="331">
        <v>5618.7740830000002</v>
      </c>
      <c r="W458" s="472">
        <f t="shared" si="71"/>
        <v>0.58028935490971889</v>
      </c>
      <c r="X458" s="472">
        <f t="shared" si="72"/>
        <v>0.2392945794237622</v>
      </c>
      <c r="Y458" s="472">
        <f t="shared" si="73"/>
        <v>0.27668054005131681</v>
      </c>
      <c r="Z458" s="472">
        <f t="shared" si="74"/>
        <v>0.27523778981402514</v>
      </c>
      <c r="AA458" s="472">
        <f t="shared" si="75"/>
        <v>0.27668054005131681</v>
      </c>
      <c r="AB458" s="472">
        <f t="shared" si="76"/>
        <v>1.6818153254215321E-2</v>
      </c>
      <c r="AC458" s="472">
        <f t="shared" si="77"/>
        <v>8.0021804532473591E-3</v>
      </c>
      <c r="AD458" s="472">
        <f t="shared" si="78"/>
        <v>5.7691843401279598E-3</v>
      </c>
      <c r="AE458" s="472">
        <f t="shared" si="79"/>
        <v>5.7691843401279598E-3</v>
      </c>
      <c r="AF458" s="472">
        <f t="shared" si="80"/>
        <v>6.1936382200257789</v>
      </c>
    </row>
    <row r="459" spans="1:32" x14ac:dyDescent="0.25">
      <c r="A459" s="11" t="s">
        <v>250</v>
      </c>
      <c r="B459" s="4" t="s">
        <v>251</v>
      </c>
      <c r="C459" s="4" t="s">
        <v>245</v>
      </c>
      <c r="D459" s="9" t="s">
        <v>27</v>
      </c>
      <c r="E459" s="9">
        <v>2007</v>
      </c>
      <c r="F459" s="9">
        <v>15</v>
      </c>
      <c r="G459" s="9" t="s">
        <v>54</v>
      </c>
      <c r="H459" s="9" t="s">
        <v>47</v>
      </c>
      <c r="I459" s="9" t="s">
        <v>42</v>
      </c>
      <c r="J459" s="9" t="s">
        <v>369</v>
      </c>
      <c r="K459" s="9" t="s">
        <v>31</v>
      </c>
      <c r="L459" s="306" t="s">
        <v>33</v>
      </c>
      <c r="M459" s="392">
        <v>291.94107700000001</v>
      </c>
      <c r="N459" s="331">
        <v>55.328035999999997</v>
      </c>
      <c r="O459" s="331">
        <v>63.972160000000002</v>
      </c>
      <c r="P459" s="331">
        <v>63.638576999999998</v>
      </c>
      <c r="Q459" s="331">
        <v>63.972160000000002</v>
      </c>
      <c r="R459" s="331">
        <v>24.337136000000001</v>
      </c>
      <c r="S459" s="331">
        <v>8.1867649999999994</v>
      </c>
      <c r="T459" s="331">
        <v>-1</v>
      </c>
      <c r="U459" s="331">
        <v>-1</v>
      </c>
      <c r="V459" s="331">
        <v>6336.5051460000004</v>
      </c>
      <c r="W459" s="472">
        <f t="shared" si="71"/>
        <v>0.32180995103068083</v>
      </c>
      <c r="X459" s="472">
        <f t="shared" si="72"/>
        <v>6.0988719842887153E-2</v>
      </c>
      <c r="Y459" s="472">
        <f t="shared" si="73"/>
        <v>7.0517235493129604E-2</v>
      </c>
      <c r="Z459" s="472">
        <f t="shared" si="74"/>
        <v>7.0149523179405857E-2</v>
      </c>
      <c r="AA459" s="472">
        <f t="shared" si="75"/>
        <v>7.0517235493129604E-2</v>
      </c>
      <c r="AB459" s="472">
        <f t="shared" si="76"/>
        <v>2.682710026580816E-2</v>
      </c>
      <c r="AC459" s="472">
        <f t="shared" si="77"/>
        <v>9.0243636518121482E-3</v>
      </c>
      <c r="AD459" s="472">
        <f t="shared" si="78"/>
        <v>0</v>
      </c>
      <c r="AE459" s="472">
        <f t="shared" si="79"/>
        <v>0</v>
      </c>
      <c r="AF459" s="472">
        <f t="shared" si="80"/>
        <v>6.9848012883090016</v>
      </c>
    </row>
    <row r="460" spans="1:32" x14ac:dyDescent="0.25">
      <c r="A460" s="11" t="s">
        <v>250</v>
      </c>
      <c r="B460" s="4" t="s">
        <v>251</v>
      </c>
      <c r="C460" s="4" t="s">
        <v>245</v>
      </c>
      <c r="D460" s="9" t="s">
        <v>27</v>
      </c>
      <c r="E460" s="9">
        <v>2007</v>
      </c>
      <c r="F460" s="9">
        <v>16</v>
      </c>
      <c r="G460" s="9" t="s">
        <v>55</v>
      </c>
      <c r="H460" s="9" t="s">
        <v>346</v>
      </c>
      <c r="I460" s="9" t="s">
        <v>42</v>
      </c>
      <c r="J460" s="9" t="s">
        <v>369</v>
      </c>
      <c r="K460" s="9" t="s">
        <v>31</v>
      </c>
      <c r="L460" s="306" t="s">
        <v>33</v>
      </c>
      <c r="M460" s="392">
        <v>704.62498500000004</v>
      </c>
      <c r="N460" s="331">
        <v>132.59907100000001</v>
      </c>
      <c r="O460" s="331">
        <v>153.315561</v>
      </c>
      <c r="P460" s="331">
        <v>152.516097</v>
      </c>
      <c r="Q460" s="331">
        <v>153.315561</v>
      </c>
      <c r="R460" s="331">
        <v>96.152620999999996</v>
      </c>
      <c r="S460" s="331">
        <v>35.810273000000002</v>
      </c>
      <c r="T460" s="331">
        <v>5.6125040000000004</v>
      </c>
      <c r="U460" s="331">
        <v>5.6125040000000004</v>
      </c>
      <c r="V460" s="331">
        <v>27716.929594000001</v>
      </c>
      <c r="W460" s="472">
        <f t="shared" si="71"/>
        <v>0.77671609027408028</v>
      </c>
      <c r="X460" s="472">
        <f t="shared" si="72"/>
        <v>0.14616545565879302</v>
      </c>
      <c r="Y460" s="472">
        <f t="shared" si="73"/>
        <v>0.1690014768892949</v>
      </c>
      <c r="Z460" s="472">
        <f t="shared" si="74"/>
        <v>0.16812021868015706</v>
      </c>
      <c r="AA460" s="472">
        <f t="shared" si="75"/>
        <v>0.1690014768892949</v>
      </c>
      <c r="AB460" s="472">
        <f t="shared" si="76"/>
        <v>0.10599012161444349</v>
      </c>
      <c r="AC460" s="472">
        <f t="shared" si="77"/>
        <v>3.9474068942087631E-2</v>
      </c>
      <c r="AD460" s="472">
        <f t="shared" si="78"/>
        <v>6.1867266366202401E-3</v>
      </c>
      <c r="AE460" s="472">
        <f t="shared" si="79"/>
        <v>6.1867266366202401E-3</v>
      </c>
      <c r="AF460" s="472">
        <f t="shared" si="80"/>
        <v>30.552684969939907</v>
      </c>
    </row>
    <row r="461" spans="1:32" x14ac:dyDescent="0.25">
      <c r="A461" s="11" t="s">
        <v>250</v>
      </c>
      <c r="B461" s="4" t="s">
        <v>251</v>
      </c>
      <c r="C461" s="4" t="s">
        <v>245</v>
      </c>
      <c r="D461" s="9" t="s">
        <v>27</v>
      </c>
      <c r="E461" s="9">
        <v>2007</v>
      </c>
      <c r="F461" s="9">
        <v>17</v>
      </c>
      <c r="G461" s="9" t="s">
        <v>57</v>
      </c>
      <c r="H461" s="9" t="s">
        <v>58</v>
      </c>
      <c r="I461" s="9" t="s">
        <v>42</v>
      </c>
      <c r="J461" s="9" t="s">
        <v>369</v>
      </c>
      <c r="K461" s="9" t="s">
        <v>31</v>
      </c>
      <c r="L461" s="306" t="s">
        <v>33</v>
      </c>
      <c r="M461" s="392">
        <v>15907.006643000001</v>
      </c>
      <c r="N461" s="331">
        <v>1847.2652880000001</v>
      </c>
      <c r="O461" s="331">
        <v>2135.8710230000002</v>
      </c>
      <c r="P461" s="331">
        <v>2124.7335240000002</v>
      </c>
      <c r="Q461" s="331">
        <v>2135.8710230000002</v>
      </c>
      <c r="R461" s="331">
        <v>97.632962000000006</v>
      </c>
      <c r="S461" s="331">
        <v>137.27525</v>
      </c>
      <c r="T461" s="331">
        <v>-1</v>
      </c>
      <c r="U461" s="331">
        <v>-1</v>
      </c>
      <c r="V461" s="331">
        <v>106250.19334300001</v>
      </c>
      <c r="W461" s="472">
        <f t="shared" si="71"/>
        <v>17.534473330824031</v>
      </c>
      <c r="X461" s="472">
        <f t="shared" si="72"/>
        <v>2.0362614195328073</v>
      </c>
      <c r="Y461" s="472">
        <f t="shared" si="73"/>
        <v>2.3543947853541698</v>
      </c>
      <c r="Z461" s="472">
        <f t="shared" si="74"/>
        <v>2.3421177942413567</v>
      </c>
      <c r="AA461" s="472">
        <f t="shared" si="75"/>
        <v>2.3543947853541698</v>
      </c>
      <c r="AB461" s="472">
        <f t="shared" si="76"/>
        <v>0.10762191824140023</v>
      </c>
      <c r="AC461" s="472">
        <f t="shared" si="77"/>
        <v>0.15132006065807749</v>
      </c>
      <c r="AD461" s="472">
        <f t="shared" si="78"/>
        <v>0</v>
      </c>
      <c r="AE461" s="472">
        <f t="shared" si="79"/>
        <v>0</v>
      </c>
      <c r="AF461" s="472">
        <f t="shared" si="80"/>
        <v>117.12078981167561</v>
      </c>
    </row>
    <row r="462" spans="1:32" x14ac:dyDescent="0.25">
      <c r="A462" s="11" t="s">
        <v>250</v>
      </c>
      <c r="B462" s="4" t="s">
        <v>251</v>
      </c>
      <c r="C462" s="4" t="s">
        <v>245</v>
      </c>
      <c r="D462" s="9" t="s">
        <v>27</v>
      </c>
      <c r="E462" s="9">
        <v>2007</v>
      </c>
      <c r="F462" s="9">
        <v>21</v>
      </c>
      <c r="G462" s="9" t="s">
        <v>69</v>
      </c>
      <c r="H462" s="9" t="s">
        <v>347</v>
      </c>
      <c r="I462" s="9" t="s">
        <v>42</v>
      </c>
      <c r="J462" s="9" t="s">
        <v>369</v>
      </c>
      <c r="K462" s="9" t="s">
        <v>31</v>
      </c>
      <c r="L462" s="306" t="s">
        <v>33</v>
      </c>
      <c r="M462" s="392">
        <v>1503.823163</v>
      </c>
      <c r="N462" s="331">
        <v>174.66501299999999</v>
      </c>
      <c r="O462" s="331">
        <v>201.95363599999999</v>
      </c>
      <c r="P462" s="331">
        <v>200.90054799999999</v>
      </c>
      <c r="Q462" s="331">
        <v>201.95363599999999</v>
      </c>
      <c r="R462" s="331">
        <v>182.15108000000001</v>
      </c>
      <c r="S462" s="331">
        <v>63.316228000000002</v>
      </c>
      <c r="T462" s="331">
        <v>-1</v>
      </c>
      <c r="U462" s="331">
        <v>-1</v>
      </c>
      <c r="V462" s="331">
        <v>49006.368326000003</v>
      </c>
      <c r="W462" s="472">
        <f t="shared" si="71"/>
        <v>1.6576812808148733</v>
      </c>
      <c r="X462" s="472">
        <f t="shared" si="72"/>
        <v>0.19253521929119699</v>
      </c>
      <c r="Y462" s="472">
        <f t="shared" si="73"/>
        <v>0.22261577705842314</v>
      </c>
      <c r="Z462" s="472">
        <f t="shared" si="74"/>
        <v>0.22145494624559786</v>
      </c>
      <c r="AA462" s="472">
        <f t="shared" si="75"/>
        <v>0.22261577705842314</v>
      </c>
      <c r="AB462" s="472">
        <f t="shared" si="76"/>
        <v>0.20078719561271477</v>
      </c>
      <c r="AC462" s="472">
        <f t="shared" si="77"/>
        <v>6.9794194230938675E-2</v>
      </c>
      <c r="AD462" s="472">
        <f t="shared" si="78"/>
        <v>0</v>
      </c>
      <c r="AE462" s="472">
        <f t="shared" si="79"/>
        <v>0</v>
      </c>
      <c r="AF462" s="472">
        <f t="shared" si="80"/>
        <v>54.020274067775567</v>
      </c>
    </row>
    <row r="463" spans="1:32" x14ac:dyDescent="0.25">
      <c r="A463" s="11" t="s">
        <v>250</v>
      </c>
      <c r="B463" s="4" t="s">
        <v>251</v>
      </c>
      <c r="C463" s="4" t="s">
        <v>245</v>
      </c>
      <c r="D463" s="9" t="s">
        <v>27</v>
      </c>
      <c r="E463" s="9">
        <v>2007</v>
      </c>
      <c r="F463" s="9">
        <v>22</v>
      </c>
      <c r="G463" s="9" t="s">
        <v>69</v>
      </c>
      <c r="H463" s="9" t="s">
        <v>348</v>
      </c>
      <c r="I463" s="9" t="s">
        <v>42</v>
      </c>
      <c r="J463" s="9" t="s">
        <v>369</v>
      </c>
      <c r="K463" s="9" t="s">
        <v>31</v>
      </c>
      <c r="L463" s="306" t="s">
        <v>33</v>
      </c>
      <c r="M463" s="392">
        <v>3978.9384329999998</v>
      </c>
      <c r="N463" s="331">
        <v>2304.2586500000002</v>
      </c>
      <c r="O463" s="331">
        <v>2664.2623079999998</v>
      </c>
      <c r="P463" s="331">
        <v>2650.3695130000001</v>
      </c>
      <c r="Q463" s="331">
        <v>2664.2623079999998</v>
      </c>
      <c r="R463" s="331">
        <v>64.258392000000001</v>
      </c>
      <c r="S463" s="331">
        <v>54.331778</v>
      </c>
      <c r="T463" s="331">
        <v>67.577083999999999</v>
      </c>
      <c r="U463" s="331">
        <v>67.577083999999999</v>
      </c>
      <c r="V463" s="331">
        <v>42052.460115000002</v>
      </c>
      <c r="W463" s="472">
        <f t="shared" si="71"/>
        <v>4.3860288364895768</v>
      </c>
      <c r="X463" s="472">
        <f t="shared" si="72"/>
        <v>2.5400103710603315</v>
      </c>
      <c r="Y463" s="472">
        <f t="shared" si="73"/>
        <v>2.9368464749151029</v>
      </c>
      <c r="Z463" s="472">
        <f t="shared" si="74"/>
        <v>2.9215322898590923</v>
      </c>
      <c r="AA463" s="472">
        <f t="shared" si="75"/>
        <v>2.9368464749151029</v>
      </c>
      <c r="AB463" s="472">
        <f t="shared" si="76"/>
        <v>7.0832752264013518E-2</v>
      </c>
      <c r="AC463" s="472">
        <f t="shared" si="77"/>
        <v>5.9890533381809177E-2</v>
      </c>
      <c r="AD463" s="472">
        <f t="shared" si="78"/>
        <v>7.4490983990020035E-2</v>
      </c>
      <c r="AE463" s="472">
        <f t="shared" si="79"/>
        <v>7.4490983990020035E-2</v>
      </c>
      <c r="AF463" s="472">
        <f t="shared" si="80"/>
        <v>46.354902398088399</v>
      </c>
    </row>
    <row r="464" spans="1:32" x14ac:dyDescent="0.25">
      <c r="A464" s="11" t="s">
        <v>250</v>
      </c>
      <c r="B464" s="4" t="s">
        <v>251</v>
      </c>
      <c r="C464" s="4" t="s">
        <v>245</v>
      </c>
      <c r="D464" s="9" t="s">
        <v>27</v>
      </c>
      <c r="E464" s="9">
        <v>2007</v>
      </c>
      <c r="F464" s="9">
        <v>23</v>
      </c>
      <c r="G464" s="9" t="s">
        <v>72</v>
      </c>
      <c r="H464" s="9" t="s">
        <v>73</v>
      </c>
      <c r="I464" s="9" t="s">
        <v>42</v>
      </c>
      <c r="J464" s="9" t="s">
        <v>369</v>
      </c>
      <c r="K464" s="9" t="s">
        <v>31</v>
      </c>
      <c r="L464" s="306" t="s">
        <v>33</v>
      </c>
      <c r="M464" s="392">
        <v>4892.6141960000004</v>
      </c>
      <c r="N464" s="331">
        <v>190.22072700000001</v>
      </c>
      <c r="O464" s="331">
        <v>219.93968100000001</v>
      </c>
      <c r="P464" s="331">
        <v>218.79280600000001</v>
      </c>
      <c r="Q464" s="331">
        <v>219.93968100000001</v>
      </c>
      <c r="R464" s="331">
        <v>505.58436499999999</v>
      </c>
      <c r="S464" s="331">
        <v>229.22941</v>
      </c>
      <c r="T464" s="331">
        <v>22.724513999999999</v>
      </c>
      <c r="U464" s="331">
        <v>22.724513999999999</v>
      </c>
      <c r="V464" s="331">
        <v>177422.144095</v>
      </c>
      <c r="W464" s="472">
        <f t="shared" si="71"/>
        <v>5.3931839637173571</v>
      </c>
      <c r="X464" s="472">
        <f t="shared" si="72"/>
        <v>0.20968245876852237</v>
      </c>
      <c r="Y464" s="472">
        <f t="shared" si="73"/>
        <v>0.2424419978840921</v>
      </c>
      <c r="Z464" s="472">
        <f t="shared" si="74"/>
        <v>0.24117778460043587</v>
      </c>
      <c r="AA464" s="472">
        <f t="shared" si="75"/>
        <v>0.2424419978840921</v>
      </c>
      <c r="AB464" s="472">
        <f t="shared" si="76"/>
        <v>0.55731136369866807</v>
      </c>
      <c r="AC464" s="472">
        <f t="shared" si="77"/>
        <v>0.25268217122762709</v>
      </c>
      <c r="AD464" s="472">
        <f t="shared" si="78"/>
        <v>2.5049488796453339E-2</v>
      </c>
      <c r="AE464" s="472">
        <f t="shared" si="79"/>
        <v>2.5049488796453339E-2</v>
      </c>
      <c r="AF464" s="472">
        <f t="shared" si="80"/>
        <v>195.5744360803682</v>
      </c>
    </row>
    <row r="465" spans="1:32" x14ac:dyDescent="0.25">
      <c r="A465" s="11" t="s">
        <v>250</v>
      </c>
      <c r="B465" s="4" t="s">
        <v>251</v>
      </c>
      <c r="C465" s="4" t="s">
        <v>245</v>
      </c>
      <c r="D465" s="9" t="s">
        <v>27</v>
      </c>
      <c r="E465" s="9">
        <v>2007</v>
      </c>
      <c r="F465" s="9">
        <v>24</v>
      </c>
      <c r="G465" s="9" t="s">
        <v>74</v>
      </c>
      <c r="H465" s="9" t="s">
        <v>75</v>
      </c>
      <c r="I465" s="9" t="s">
        <v>42</v>
      </c>
      <c r="J465" s="9" t="s">
        <v>369</v>
      </c>
      <c r="K465" s="9" t="s">
        <v>31</v>
      </c>
      <c r="L465" s="306" t="s">
        <v>33</v>
      </c>
      <c r="M465" s="392">
        <v>2450.5783630000001</v>
      </c>
      <c r="N465" s="331">
        <v>185.97720000000001</v>
      </c>
      <c r="O465" s="331">
        <v>215.03317100000001</v>
      </c>
      <c r="P465" s="331">
        <v>213.91188099999999</v>
      </c>
      <c r="Q465" s="331">
        <v>215.03317100000001</v>
      </c>
      <c r="R465" s="331">
        <v>401.60970700000001</v>
      </c>
      <c r="S465" s="331">
        <v>125.640598</v>
      </c>
      <c r="T465" s="331">
        <v>14.269812999999999</v>
      </c>
      <c r="U465" s="331">
        <v>14.269812999999999</v>
      </c>
      <c r="V465" s="331">
        <v>97245.044683</v>
      </c>
      <c r="W465" s="472">
        <f t="shared" si="71"/>
        <v>2.7013002455761854</v>
      </c>
      <c r="X465" s="472">
        <f t="shared" si="72"/>
        <v>0.20500477096213199</v>
      </c>
      <c r="Y465" s="472">
        <f t="shared" si="73"/>
        <v>0.23703349641846402</v>
      </c>
      <c r="Z465" s="472">
        <f t="shared" si="74"/>
        <v>0.2357974857696741</v>
      </c>
      <c r="AA465" s="472">
        <f t="shared" si="75"/>
        <v>0.23703349641846402</v>
      </c>
      <c r="AB465" s="472">
        <f t="shared" si="76"/>
        <v>0.44269892223188617</v>
      </c>
      <c r="AC465" s="472">
        <f t="shared" si="77"/>
        <v>0.13849505217056335</v>
      </c>
      <c r="AD465" s="472">
        <f t="shared" si="78"/>
        <v>1.5729776261485029E-2</v>
      </c>
      <c r="AE465" s="472">
        <f t="shared" si="79"/>
        <v>1.5729776261485029E-2</v>
      </c>
      <c r="AF465" s="472">
        <f t="shared" si="80"/>
        <v>107.19431259552626</v>
      </c>
    </row>
    <row r="466" spans="1:32" x14ac:dyDescent="0.25">
      <c r="A466" s="11" t="s">
        <v>250</v>
      </c>
      <c r="B466" s="4" t="s">
        <v>251</v>
      </c>
      <c r="C466" s="4" t="s">
        <v>245</v>
      </c>
      <c r="D466" s="9" t="s">
        <v>27</v>
      </c>
      <c r="E466" s="9">
        <v>2007</v>
      </c>
      <c r="F466" s="9">
        <v>25</v>
      </c>
      <c r="G466" s="9" t="s">
        <v>79</v>
      </c>
      <c r="H466" s="9" t="s">
        <v>80</v>
      </c>
      <c r="I466" s="9" t="s">
        <v>42</v>
      </c>
      <c r="J466" s="9" t="s">
        <v>369</v>
      </c>
      <c r="K466" s="9" t="s">
        <v>31</v>
      </c>
      <c r="L466" s="306" t="s">
        <v>33</v>
      </c>
      <c r="M466" s="392">
        <v>160.904212</v>
      </c>
      <c r="N466" s="331">
        <v>28.747322</v>
      </c>
      <c r="O466" s="331">
        <v>33.238632000000003</v>
      </c>
      <c r="P466" s="331">
        <v>33.065308999999999</v>
      </c>
      <c r="Q466" s="331">
        <v>33.238632000000003</v>
      </c>
      <c r="R466" s="331">
        <v>12.593813000000001</v>
      </c>
      <c r="S466" s="331">
        <v>4.5027210000000002</v>
      </c>
      <c r="T466" s="331">
        <v>-1</v>
      </c>
      <c r="U466" s="331">
        <v>-1</v>
      </c>
      <c r="V466" s="331">
        <v>3485.0778300000002</v>
      </c>
      <c r="W466" s="472">
        <f t="shared" si="71"/>
        <v>0.17736653271423772</v>
      </c>
      <c r="X466" s="472">
        <f t="shared" si="72"/>
        <v>3.1688498172811816E-2</v>
      </c>
      <c r="Y466" s="472">
        <f t="shared" si="73"/>
        <v>3.6639319982527924E-2</v>
      </c>
      <c r="Z466" s="472">
        <f t="shared" si="74"/>
        <v>3.6448264079344789E-2</v>
      </c>
      <c r="AA466" s="472">
        <f t="shared" si="75"/>
        <v>3.6639319982527924E-2</v>
      </c>
      <c r="AB466" s="472">
        <f t="shared" si="76"/>
        <v>1.388230250592503E-2</v>
      </c>
      <c r="AC466" s="472">
        <f t="shared" si="77"/>
        <v>4.9634002840745093E-3</v>
      </c>
      <c r="AD466" s="472">
        <f t="shared" si="78"/>
        <v>0</v>
      </c>
      <c r="AE466" s="472">
        <f t="shared" si="79"/>
        <v>0</v>
      </c>
      <c r="AF466" s="472">
        <f t="shared" si="80"/>
        <v>3.841640708239257</v>
      </c>
    </row>
    <row r="467" spans="1:32" x14ac:dyDescent="0.25">
      <c r="A467" s="11" t="s">
        <v>250</v>
      </c>
      <c r="B467" s="4" t="s">
        <v>251</v>
      </c>
      <c r="C467" s="4" t="s">
        <v>245</v>
      </c>
      <c r="D467" s="9" t="s">
        <v>27</v>
      </c>
      <c r="E467" s="9">
        <v>2007</v>
      </c>
      <c r="F467" s="9">
        <v>29</v>
      </c>
      <c r="G467" s="9" t="s">
        <v>126</v>
      </c>
      <c r="H467" s="9" t="s">
        <v>53</v>
      </c>
      <c r="I467" s="9" t="s">
        <v>42</v>
      </c>
      <c r="J467" s="9" t="s">
        <v>369</v>
      </c>
      <c r="K467" s="9" t="s">
        <v>31</v>
      </c>
      <c r="L467" s="306" t="s">
        <v>33</v>
      </c>
      <c r="M467" s="392">
        <v>3349.9286820000002</v>
      </c>
      <c r="N467" s="331">
        <v>3347.1183390000001</v>
      </c>
      <c r="O467" s="331">
        <v>3870.0521899999999</v>
      </c>
      <c r="P467" s="331">
        <v>3849.871803</v>
      </c>
      <c r="Q467" s="331">
        <v>3870.0521899999999</v>
      </c>
      <c r="R467" s="331">
        <v>49.867441999999997</v>
      </c>
      <c r="S467" s="331">
        <v>37.591943999999998</v>
      </c>
      <c r="T467" s="331">
        <v>73.174826999999993</v>
      </c>
      <c r="U467" s="331">
        <v>73.174826999999993</v>
      </c>
      <c r="V467" s="331">
        <v>29095.931836</v>
      </c>
      <c r="W467" s="472">
        <f t="shared" si="71"/>
        <v>3.6926642738619937</v>
      </c>
      <c r="X467" s="472">
        <f t="shared" si="72"/>
        <v>3.6895664009881139</v>
      </c>
      <c r="Y467" s="472">
        <f t="shared" si="73"/>
        <v>4.266002299327269</v>
      </c>
      <c r="Z467" s="472">
        <f t="shared" si="74"/>
        <v>4.2437572304969917</v>
      </c>
      <c r="AA467" s="472">
        <f t="shared" si="75"/>
        <v>4.266002299327269</v>
      </c>
      <c r="AB467" s="472">
        <f t="shared" si="76"/>
        <v>5.4969445317369012E-2</v>
      </c>
      <c r="AC467" s="472">
        <f t="shared" si="77"/>
        <v>4.1438025036086637E-2</v>
      </c>
      <c r="AD467" s="472">
        <f t="shared" si="78"/>
        <v>8.0661439409393354E-2</v>
      </c>
      <c r="AE467" s="472">
        <f t="shared" si="79"/>
        <v>8.0661439409393354E-2</v>
      </c>
      <c r="AF467" s="472">
        <f t="shared" si="80"/>
        <v>32.072774737811862</v>
      </c>
    </row>
    <row r="468" spans="1:32" x14ac:dyDescent="0.25">
      <c r="A468" s="11" t="s">
        <v>250</v>
      </c>
      <c r="B468" s="4" t="s">
        <v>251</v>
      </c>
      <c r="C468" s="4" t="s">
        <v>245</v>
      </c>
      <c r="D468" s="9" t="s">
        <v>27</v>
      </c>
      <c r="E468" s="9">
        <v>2007</v>
      </c>
      <c r="F468" s="9">
        <v>4</v>
      </c>
      <c r="G468" s="9" t="s">
        <v>349</v>
      </c>
      <c r="H468" s="9" t="s">
        <v>350</v>
      </c>
      <c r="I468" s="9" t="s">
        <v>99</v>
      </c>
      <c r="J468" s="9" t="s">
        <v>369</v>
      </c>
      <c r="K468" s="9" t="s">
        <v>90</v>
      </c>
      <c r="L468" s="306" t="s">
        <v>33</v>
      </c>
      <c r="M468" s="392">
        <v>830.46667100000002</v>
      </c>
      <c r="N468" s="331">
        <v>358.61060800000001</v>
      </c>
      <c r="O468" s="331">
        <v>414.63779499999998</v>
      </c>
      <c r="P468" s="331">
        <v>412.47566599999999</v>
      </c>
      <c r="Q468" s="331">
        <v>414.63779499999998</v>
      </c>
      <c r="R468" s="331">
        <v>32.917535999999998</v>
      </c>
      <c r="S468" s="331">
        <v>13.287749</v>
      </c>
      <c r="T468" s="331">
        <v>8.4737390000000001</v>
      </c>
      <c r="U468" s="331">
        <v>8.4737390000000001</v>
      </c>
      <c r="V468" s="331">
        <v>10284.635276000001</v>
      </c>
      <c r="W468" s="472">
        <f t="shared" si="71"/>
        <v>0.91543280402134897</v>
      </c>
      <c r="X468" s="472">
        <f t="shared" si="72"/>
        <v>0.39530052908437646</v>
      </c>
      <c r="Y468" s="472">
        <f t="shared" si="73"/>
        <v>0.4570599309819614</v>
      </c>
      <c r="Z468" s="472">
        <f t="shared" si="74"/>
        <v>0.45467659173158242</v>
      </c>
      <c r="AA468" s="472">
        <f t="shared" si="75"/>
        <v>0.4570599309819614</v>
      </c>
      <c r="AB468" s="472">
        <f t="shared" si="76"/>
        <v>3.6285372230132153E-2</v>
      </c>
      <c r="AC468" s="472">
        <f t="shared" si="77"/>
        <v>1.4647236007141188E-2</v>
      </c>
      <c r="AD468" s="472">
        <f t="shared" si="78"/>
        <v>9.340698337688089E-3</v>
      </c>
      <c r="AE468" s="472">
        <f t="shared" si="79"/>
        <v>9.340698337688089E-3</v>
      </c>
      <c r="AF468" s="472">
        <f t="shared" si="80"/>
        <v>11.336869783959772</v>
      </c>
    </row>
    <row r="469" spans="1:32" x14ac:dyDescent="0.25">
      <c r="A469" s="11" t="s">
        <v>250</v>
      </c>
      <c r="B469" s="4" t="s">
        <v>251</v>
      </c>
      <c r="C469" s="4" t="s">
        <v>245</v>
      </c>
      <c r="D469" s="9" t="s">
        <v>27</v>
      </c>
      <c r="E469" s="9">
        <v>2007</v>
      </c>
      <c r="F469" s="9">
        <v>26</v>
      </c>
      <c r="G469" s="9" t="s">
        <v>351</v>
      </c>
      <c r="H469" s="9" t="s">
        <v>352</v>
      </c>
      <c r="I469" s="9" t="s">
        <v>42</v>
      </c>
      <c r="J469" s="9" t="s">
        <v>369</v>
      </c>
      <c r="K469" s="9" t="s">
        <v>90</v>
      </c>
      <c r="L469" s="306" t="s">
        <v>33</v>
      </c>
      <c r="M469" s="392">
        <v>2278.1935159999998</v>
      </c>
      <c r="N469" s="331">
        <v>1598.4277139999999</v>
      </c>
      <c r="O469" s="331">
        <v>1848.1565479999999</v>
      </c>
      <c r="P469" s="331">
        <v>1838.5193360000001</v>
      </c>
      <c r="Q469" s="331">
        <v>1848.1565479999999</v>
      </c>
      <c r="R469" s="331">
        <v>70.571276999999995</v>
      </c>
      <c r="S469" s="331">
        <v>32.707698999999998</v>
      </c>
      <c r="T469" s="331">
        <v>36.052261000000001</v>
      </c>
      <c r="U469" s="331">
        <v>36.052261000000001</v>
      </c>
      <c r="V469" s="331">
        <v>25315.556617999999</v>
      </c>
      <c r="W469" s="472">
        <f t="shared" si="71"/>
        <v>2.5112784790554654</v>
      </c>
      <c r="X469" s="472">
        <f t="shared" si="72"/>
        <v>1.761964947359645</v>
      </c>
      <c r="Y469" s="472">
        <f t="shared" si="73"/>
        <v>2.0372438655109577</v>
      </c>
      <c r="Z469" s="472">
        <f t="shared" si="74"/>
        <v>2.02662065772649</v>
      </c>
      <c r="AA469" s="472">
        <f t="shared" si="75"/>
        <v>2.0372438655109577</v>
      </c>
      <c r="AB469" s="472">
        <f t="shared" si="76"/>
        <v>7.7791516798242852E-2</v>
      </c>
      <c r="AC469" s="472">
        <f t="shared" si="77"/>
        <v>3.6054066531775689E-2</v>
      </c>
      <c r="AD469" s="472">
        <f t="shared" si="78"/>
        <v>3.9740815051371912E-2</v>
      </c>
      <c r="AE469" s="472">
        <f t="shared" si="79"/>
        <v>3.9740815051371912E-2</v>
      </c>
      <c r="AF469" s="472">
        <f t="shared" si="80"/>
        <v>27.905624378966746</v>
      </c>
    </row>
    <row r="470" spans="1:32" x14ac:dyDescent="0.25">
      <c r="A470" s="11" t="s">
        <v>250</v>
      </c>
      <c r="B470" s="4" t="s">
        <v>251</v>
      </c>
      <c r="C470" s="4" t="s">
        <v>245</v>
      </c>
      <c r="D470" s="9" t="s">
        <v>27</v>
      </c>
      <c r="E470" s="9">
        <v>2007</v>
      </c>
      <c r="F470" s="9">
        <v>1</v>
      </c>
      <c r="G470" s="9" t="s">
        <v>353</v>
      </c>
      <c r="H470" s="9" t="s">
        <v>354</v>
      </c>
      <c r="I470" s="9" t="s">
        <v>42</v>
      </c>
      <c r="J470" s="9" t="s">
        <v>369</v>
      </c>
      <c r="K470" s="9" t="s">
        <v>94</v>
      </c>
      <c r="L470" s="306" t="s">
        <v>33</v>
      </c>
      <c r="M470" s="392">
        <v>366.89531299999999</v>
      </c>
      <c r="N470" s="331">
        <v>48.315801</v>
      </c>
      <c r="O470" s="331">
        <v>55.864373999999998</v>
      </c>
      <c r="P470" s="331">
        <v>55.573068999999997</v>
      </c>
      <c r="Q470" s="331">
        <v>55.864373999999998</v>
      </c>
      <c r="R470" s="331">
        <v>36.219455000000004</v>
      </c>
      <c r="S470" s="331">
        <v>11.990461</v>
      </c>
      <c r="T470" s="331">
        <v>2.1082290000000001</v>
      </c>
      <c r="U470" s="331">
        <v>2.1082290000000001</v>
      </c>
      <c r="V470" s="331">
        <v>9280.5429220000005</v>
      </c>
      <c r="W470" s="472">
        <f t="shared" si="71"/>
        <v>0.40443285310589</v>
      </c>
      <c r="X470" s="472">
        <f t="shared" si="72"/>
        <v>5.3259053894009305E-2</v>
      </c>
      <c r="Y470" s="472">
        <f t="shared" si="73"/>
        <v>6.1579931286269936E-2</v>
      </c>
      <c r="Z470" s="472">
        <f t="shared" si="74"/>
        <v>6.125882249011038E-2</v>
      </c>
      <c r="AA470" s="472">
        <f t="shared" si="75"/>
        <v>6.1579931286269936E-2</v>
      </c>
      <c r="AB470" s="472">
        <f t="shared" si="76"/>
        <v>3.9925114888536048E-2</v>
      </c>
      <c r="AC470" s="472">
        <f t="shared" si="77"/>
        <v>1.3217220772413909E-2</v>
      </c>
      <c r="AD470" s="472">
        <f t="shared" si="78"/>
        <v>2.3239246707699901E-3</v>
      </c>
      <c r="AE470" s="472">
        <f t="shared" si="79"/>
        <v>2.3239246707699901E-3</v>
      </c>
      <c r="AF470" s="472">
        <f t="shared" si="80"/>
        <v>10.230047425861049</v>
      </c>
    </row>
    <row r="471" spans="1:32" x14ac:dyDescent="0.25">
      <c r="A471" s="11" t="s">
        <v>250</v>
      </c>
      <c r="B471" s="4" t="s">
        <v>251</v>
      </c>
      <c r="C471" s="4" t="s">
        <v>245</v>
      </c>
      <c r="D471" s="9" t="s">
        <v>27</v>
      </c>
      <c r="E471" s="9">
        <v>2007</v>
      </c>
      <c r="F471" s="9">
        <v>7</v>
      </c>
      <c r="G471" s="9" t="s">
        <v>95</v>
      </c>
      <c r="H471" s="9" t="s">
        <v>355</v>
      </c>
      <c r="I471" s="9" t="s">
        <v>42</v>
      </c>
      <c r="J471" s="9" t="s">
        <v>369</v>
      </c>
      <c r="K471" s="9" t="s">
        <v>94</v>
      </c>
      <c r="L471" s="306" t="s">
        <v>33</v>
      </c>
      <c r="M471" s="392">
        <v>2954.5896720000001</v>
      </c>
      <c r="N471" s="331">
        <v>430.59437500000001</v>
      </c>
      <c r="O471" s="331">
        <v>497.86787700000002</v>
      </c>
      <c r="P471" s="331">
        <v>495.27174500000001</v>
      </c>
      <c r="Q471" s="331">
        <v>497.86787700000002</v>
      </c>
      <c r="R471" s="331">
        <v>233.94464099999999</v>
      </c>
      <c r="S471" s="331">
        <v>86.612820999999997</v>
      </c>
      <c r="T471" s="331">
        <v>17.262222999999999</v>
      </c>
      <c r="U471" s="331">
        <v>17.262222999999999</v>
      </c>
      <c r="V471" s="331">
        <v>67037.787330000006</v>
      </c>
      <c r="W471" s="472">
        <f t="shared" si="71"/>
        <v>3.2568776118547902</v>
      </c>
      <c r="X471" s="472">
        <f t="shared" si="72"/>
        <v>0.47464904958488124</v>
      </c>
      <c r="Y471" s="472">
        <f t="shared" si="73"/>
        <v>0.54880539170278886</v>
      </c>
      <c r="Z471" s="472">
        <f t="shared" si="74"/>
        <v>0.5459436460369359</v>
      </c>
      <c r="AA471" s="472">
        <f t="shared" si="75"/>
        <v>0.54880539170278886</v>
      </c>
      <c r="AB471" s="472">
        <f t="shared" si="76"/>
        <v>0.25787982368818968</v>
      </c>
      <c r="AC471" s="472">
        <f t="shared" si="77"/>
        <v>9.5474292179305503E-2</v>
      </c>
      <c r="AD471" s="472">
        <f t="shared" si="78"/>
        <v>1.9028343648642129E-2</v>
      </c>
      <c r="AE471" s="472">
        <f t="shared" si="79"/>
        <v>1.9028343648642129E-2</v>
      </c>
      <c r="AF471" s="472">
        <f t="shared" si="80"/>
        <v>73.896511171233712</v>
      </c>
    </row>
    <row r="472" spans="1:32" x14ac:dyDescent="0.25">
      <c r="A472" s="11" t="s">
        <v>250</v>
      </c>
      <c r="B472" s="4" t="s">
        <v>251</v>
      </c>
      <c r="C472" s="4" t="s">
        <v>245</v>
      </c>
      <c r="D472" s="9" t="s">
        <v>27</v>
      </c>
      <c r="E472" s="9">
        <v>2007</v>
      </c>
      <c r="F472" s="9">
        <v>8</v>
      </c>
      <c r="G472" s="9" t="s">
        <v>97</v>
      </c>
      <c r="H472" s="9" t="s">
        <v>98</v>
      </c>
      <c r="I472" s="9" t="s">
        <v>30</v>
      </c>
      <c r="J472" s="9" t="s">
        <v>369</v>
      </c>
      <c r="K472" s="9" t="s">
        <v>94</v>
      </c>
      <c r="L472" s="306" t="s">
        <v>33</v>
      </c>
      <c r="M472" s="392">
        <v>1914.941382</v>
      </c>
      <c r="N472" s="331">
        <v>177.55911900000001</v>
      </c>
      <c r="O472" s="331">
        <v>205.29989900000001</v>
      </c>
      <c r="P472" s="331">
        <v>204.22936200000001</v>
      </c>
      <c r="Q472" s="331">
        <v>205.29989900000001</v>
      </c>
      <c r="R472" s="331">
        <v>183.55192500000001</v>
      </c>
      <c r="S472" s="331">
        <v>60.128638000000002</v>
      </c>
      <c r="T472" s="331">
        <v>9.5770099999999996</v>
      </c>
      <c r="U472" s="331">
        <v>9.5770099999999996</v>
      </c>
      <c r="V472" s="331">
        <v>46539.193182000003</v>
      </c>
      <c r="W472" s="472">
        <f t="shared" si="71"/>
        <v>2.1108615433656301</v>
      </c>
      <c r="X472" s="472">
        <f t="shared" si="72"/>
        <v>0.1957254250673359</v>
      </c>
      <c r="Y472" s="472">
        <f t="shared" si="73"/>
        <v>0.2263044006095577</v>
      </c>
      <c r="Z472" s="472">
        <f t="shared" si="74"/>
        <v>0.22512433556668421</v>
      </c>
      <c r="AA472" s="472">
        <f t="shared" si="75"/>
        <v>0.2263044006095577</v>
      </c>
      <c r="AB472" s="472">
        <f t="shared" si="76"/>
        <v>0.20233136289977177</v>
      </c>
      <c r="AC472" s="472">
        <f t="shared" si="77"/>
        <v>6.6280477722295783E-2</v>
      </c>
      <c r="AD472" s="472">
        <f t="shared" si="78"/>
        <v>1.0556846438983098E-2</v>
      </c>
      <c r="AE472" s="472">
        <f t="shared" si="79"/>
        <v>1.0556846438983098E-2</v>
      </c>
      <c r="AF472" s="472">
        <f t="shared" si="80"/>
        <v>51.300679002793494</v>
      </c>
    </row>
    <row r="473" spans="1:32" x14ac:dyDescent="0.25">
      <c r="A473" s="11" t="s">
        <v>250</v>
      </c>
      <c r="B473" s="4" t="s">
        <v>251</v>
      </c>
      <c r="C473" s="4" t="s">
        <v>245</v>
      </c>
      <c r="D473" s="9" t="s">
        <v>27</v>
      </c>
      <c r="E473" s="9">
        <v>2007</v>
      </c>
      <c r="F473" s="9">
        <v>27</v>
      </c>
      <c r="G473" s="9" t="s">
        <v>229</v>
      </c>
      <c r="H473" s="9" t="s">
        <v>58</v>
      </c>
      <c r="I473" s="9" t="s">
        <v>42</v>
      </c>
      <c r="J473" s="9" t="s">
        <v>369</v>
      </c>
      <c r="K473" s="9" t="s">
        <v>94</v>
      </c>
      <c r="L473" s="306" t="s">
        <v>33</v>
      </c>
      <c r="M473" s="392">
        <v>352.70524699999999</v>
      </c>
      <c r="N473" s="331">
        <v>40.959319000000001</v>
      </c>
      <c r="O473" s="331">
        <v>47.358559</v>
      </c>
      <c r="P473" s="331">
        <v>47.111607999999997</v>
      </c>
      <c r="Q473" s="331">
        <v>47.358559</v>
      </c>
      <c r="R473" s="331">
        <v>2.1648109999999998</v>
      </c>
      <c r="S473" s="331">
        <v>3.0437970000000001</v>
      </c>
      <c r="T473" s="331">
        <v>-1</v>
      </c>
      <c r="U473" s="331">
        <v>-1</v>
      </c>
      <c r="V473" s="331">
        <v>2355.880118</v>
      </c>
      <c r="W473" s="472">
        <f t="shared" si="71"/>
        <v>0.38879098286444352</v>
      </c>
      <c r="X473" s="472">
        <f t="shared" si="72"/>
        <v>4.5149920583597888E-2</v>
      </c>
      <c r="Y473" s="472">
        <f t="shared" si="73"/>
        <v>5.2203875211002282E-2</v>
      </c>
      <c r="Z473" s="472">
        <f t="shared" si="74"/>
        <v>5.1931658330686477E-2</v>
      </c>
      <c r="AA473" s="472">
        <f t="shared" si="75"/>
        <v>5.2203875211002282E-2</v>
      </c>
      <c r="AB473" s="472">
        <f t="shared" si="76"/>
        <v>2.3862956493124095E-3</v>
      </c>
      <c r="AC473" s="472">
        <f t="shared" si="77"/>
        <v>3.3552118584440696E-3</v>
      </c>
      <c r="AD473" s="472">
        <f t="shared" si="78"/>
        <v>0</v>
      </c>
      <c r="AE473" s="472">
        <f t="shared" si="79"/>
        <v>0</v>
      </c>
      <c r="AF473" s="472">
        <f t="shared" si="80"/>
        <v>2.5969132990755344</v>
      </c>
    </row>
    <row r="474" spans="1:32" x14ac:dyDescent="0.25">
      <c r="A474" s="11" t="s">
        <v>250</v>
      </c>
      <c r="B474" s="4" t="s">
        <v>251</v>
      </c>
      <c r="C474" s="4" t="s">
        <v>245</v>
      </c>
      <c r="D474" s="9" t="s">
        <v>27</v>
      </c>
      <c r="E474" s="9">
        <v>2007</v>
      </c>
      <c r="F474" s="9">
        <v>2</v>
      </c>
      <c r="G474" s="9" t="s">
        <v>278</v>
      </c>
      <c r="H474" s="9" t="s">
        <v>356</v>
      </c>
      <c r="I474" s="9" t="s">
        <v>42</v>
      </c>
      <c r="J474" s="9" t="s">
        <v>369</v>
      </c>
      <c r="K474" s="9" t="s">
        <v>215</v>
      </c>
      <c r="L474" s="306" t="s">
        <v>33</v>
      </c>
      <c r="M474" s="392">
        <v>181.66458399999999</v>
      </c>
      <c r="N474" s="331">
        <v>24.111844999999999</v>
      </c>
      <c r="O474" s="331">
        <v>27.878935999999999</v>
      </c>
      <c r="P474" s="331">
        <v>27.733561000000002</v>
      </c>
      <c r="Q474" s="331">
        <v>27.878935999999999</v>
      </c>
      <c r="R474" s="331">
        <v>56.490738999999998</v>
      </c>
      <c r="S474" s="331">
        <v>22.090882000000001</v>
      </c>
      <c r="T474" s="331">
        <v>3.6202009999999998</v>
      </c>
      <c r="U474" s="331">
        <v>3.6202009999999998</v>
      </c>
      <c r="V474" s="331">
        <v>17098.206146</v>
      </c>
      <c r="W474" s="472">
        <f t="shared" si="71"/>
        <v>0.20025092556964499</v>
      </c>
      <c r="X474" s="472">
        <f t="shared" si="72"/>
        <v>2.6578759448466948E-2</v>
      </c>
      <c r="Y474" s="472">
        <f t="shared" si="73"/>
        <v>3.0731266463566158E-2</v>
      </c>
      <c r="Z474" s="472">
        <f t="shared" si="74"/>
        <v>3.0571017956874912E-2</v>
      </c>
      <c r="AA474" s="472">
        <f t="shared" si="75"/>
        <v>3.0731266463566158E-2</v>
      </c>
      <c r="AB474" s="472">
        <f t="shared" si="76"/>
        <v>6.2270380509958083E-2</v>
      </c>
      <c r="AC474" s="472">
        <f t="shared" si="77"/>
        <v>2.4351029076475419E-2</v>
      </c>
      <c r="AD474" s="472">
        <f t="shared" si="78"/>
        <v>3.9905885067733097E-3</v>
      </c>
      <c r="AE474" s="472">
        <f t="shared" si="79"/>
        <v>3.9905885067733097E-3</v>
      </c>
      <c r="AF474" s="472">
        <f t="shared" si="80"/>
        <v>18.84754601544731</v>
      </c>
    </row>
    <row r="475" spans="1:32" x14ac:dyDescent="0.25">
      <c r="A475" s="11" t="s">
        <v>250</v>
      </c>
      <c r="B475" s="4" t="s">
        <v>251</v>
      </c>
      <c r="C475" s="4" t="s">
        <v>245</v>
      </c>
      <c r="D475" s="9" t="s">
        <v>27</v>
      </c>
      <c r="E475" s="9">
        <v>2007</v>
      </c>
      <c r="F475" s="9">
        <v>3</v>
      </c>
      <c r="G475" s="9" t="s">
        <v>278</v>
      </c>
      <c r="H475" s="9" t="s">
        <v>93</v>
      </c>
      <c r="I475" s="9" t="s">
        <v>42</v>
      </c>
      <c r="J475" s="9" t="s">
        <v>369</v>
      </c>
      <c r="K475" s="9" t="s">
        <v>215</v>
      </c>
      <c r="L475" s="306" t="s">
        <v>33</v>
      </c>
      <c r="M475" s="392">
        <v>3367.9641609999999</v>
      </c>
      <c r="N475" s="331">
        <v>894.98348299999998</v>
      </c>
      <c r="O475" s="331">
        <v>1034.810377</v>
      </c>
      <c r="P475" s="331">
        <v>1029.414358</v>
      </c>
      <c r="Q475" s="331">
        <v>1034.810377</v>
      </c>
      <c r="R475" s="331">
        <v>793.03375400000004</v>
      </c>
      <c r="S475" s="331">
        <v>315.04087299999998</v>
      </c>
      <c r="T475" s="331">
        <v>54.441513999999998</v>
      </c>
      <c r="U475" s="331">
        <v>54.441513999999998</v>
      </c>
      <c r="V475" s="331">
        <v>243839.68505500001</v>
      </c>
      <c r="W475" s="472">
        <f t="shared" si="71"/>
        <v>3.7125449863449607</v>
      </c>
      <c r="X475" s="472">
        <f t="shared" si="72"/>
        <v>0.98655041557409262</v>
      </c>
      <c r="Y475" s="472">
        <f t="shared" si="73"/>
        <v>1.1406831822724639</v>
      </c>
      <c r="Z475" s="472">
        <f t="shared" si="74"/>
        <v>1.134735089499789</v>
      </c>
      <c r="AA475" s="472">
        <f t="shared" si="75"/>
        <v>1.1406831822724639</v>
      </c>
      <c r="AB475" s="472">
        <f t="shared" si="76"/>
        <v>0.87417007624595766</v>
      </c>
      <c r="AC475" s="472">
        <f t="shared" si="77"/>
        <v>0.34727311742017358</v>
      </c>
      <c r="AD475" s="472">
        <f t="shared" si="78"/>
        <v>6.0011496615723331E-2</v>
      </c>
      <c r="AE475" s="472">
        <f t="shared" si="79"/>
        <v>6.0011496615723331E-2</v>
      </c>
      <c r="AF475" s="472">
        <f t="shared" si="80"/>
        <v>268.78724266296445</v>
      </c>
    </row>
    <row r="476" spans="1:32" x14ac:dyDescent="0.25">
      <c r="A476" s="11" t="s">
        <v>250</v>
      </c>
      <c r="B476" s="4" t="s">
        <v>251</v>
      </c>
      <c r="C476" s="4" t="s">
        <v>245</v>
      </c>
      <c r="D476" s="9" t="s">
        <v>27</v>
      </c>
      <c r="E476" s="9">
        <v>2007</v>
      </c>
      <c r="F476" s="9">
        <v>6</v>
      </c>
      <c r="G476" s="9" t="s">
        <v>324</v>
      </c>
      <c r="H476" s="9" t="s">
        <v>325</v>
      </c>
      <c r="I476" s="9" t="s">
        <v>42</v>
      </c>
      <c r="J476" s="9" t="s">
        <v>369</v>
      </c>
      <c r="K476" s="9" t="s">
        <v>215</v>
      </c>
      <c r="L476" s="306" t="s">
        <v>33</v>
      </c>
      <c r="M476" s="392">
        <v>79.256</v>
      </c>
      <c r="N476" s="331">
        <v>21.509575000000002</v>
      </c>
      <c r="O476" s="331">
        <v>24.870101999999999</v>
      </c>
      <c r="P476" s="331">
        <v>24.740417000000001</v>
      </c>
      <c r="Q476" s="331">
        <v>24.870101999999999</v>
      </c>
      <c r="R476" s="331">
        <v>25.546946999999999</v>
      </c>
      <c r="S476" s="331">
        <v>8.6401850000000007</v>
      </c>
      <c r="T476" s="331">
        <v>1.7169399999999999</v>
      </c>
      <c r="U476" s="331">
        <v>1.7169399999999999</v>
      </c>
      <c r="V476" s="331">
        <v>6687.4500470000003</v>
      </c>
      <c r="W476" s="472">
        <f t="shared" si="71"/>
        <v>8.7364785185359992E-2</v>
      </c>
      <c r="X476" s="472">
        <f t="shared" si="72"/>
        <v>2.3710247795793251E-2</v>
      </c>
      <c r="Y476" s="472">
        <f t="shared" si="73"/>
        <v>2.7414594715453617E-2</v>
      </c>
      <c r="Z476" s="472">
        <f t="shared" si="74"/>
        <v>2.7271641473216271E-2</v>
      </c>
      <c r="AA476" s="472">
        <f t="shared" si="75"/>
        <v>2.7414594715453617E-2</v>
      </c>
      <c r="AB476" s="472">
        <f t="shared" si="76"/>
        <v>2.8160688614070568E-2</v>
      </c>
      <c r="AC476" s="472">
        <f t="shared" si="77"/>
        <v>9.5241736459923503E-3</v>
      </c>
      <c r="AD476" s="472">
        <f t="shared" si="78"/>
        <v>1.8926023805913999E-3</v>
      </c>
      <c r="AE476" s="472">
        <f t="shared" si="79"/>
        <v>1.8926023805913999E-3</v>
      </c>
      <c r="AF476" s="472">
        <f t="shared" si="80"/>
        <v>7.3716518218681308</v>
      </c>
    </row>
    <row r="477" spans="1:32" x14ac:dyDescent="0.25">
      <c r="A477" s="11" t="s">
        <v>250</v>
      </c>
      <c r="B477" s="4" t="s">
        <v>251</v>
      </c>
      <c r="C477" s="4" t="s">
        <v>245</v>
      </c>
      <c r="D477" s="9" t="s">
        <v>27</v>
      </c>
      <c r="E477" s="9">
        <v>2007</v>
      </c>
      <c r="F477" s="9">
        <v>5</v>
      </c>
      <c r="G477" s="9" t="s">
        <v>160</v>
      </c>
      <c r="H477" s="9" t="s">
        <v>161</v>
      </c>
      <c r="I477" s="9" t="s">
        <v>42</v>
      </c>
      <c r="J477" s="9" t="s">
        <v>370</v>
      </c>
      <c r="K477" s="9" t="s">
        <v>107</v>
      </c>
      <c r="L477" s="306" t="s">
        <v>33</v>
      </c>
      <c r="M477" s="392">
        <v>20.835080000000001</v>
      </c>
      <c r="N477" s="331">
        <v>6.6157620000000001</v>
      </c>
      <c r="O477" s="331">
        <v>5.7717859999999996</v>
      </c>
      <c r="P477" s="331">
        <v>5.5222429999999996</v>
      </c>
      <c r="Q477" s="331">
        <v>6.4815110000000002</v>
      </c>
      <c r="R477" s="331">
        <v>5.0000000000000004E-6</v>
      </c>
      <c r="S477" s="331">
        <v>5.8777000000000003E-2</v>
      </c>
      <c r="T477" s="331">
        <v>-1</v>
      </c>
      <c r="U477" s="331">
        <v>-1</v>
      </c>
      <c r="V477" s="331">
        <v>45.492857000000001</v>
      </c>
      <c r="W477" s="472">
        <f t="shared" si="71"/>
        <v>2.2966744328754798E-2</v>
      </c>
      <c r="X477" s="472">
        <f t="shared" si="72"/>
        <v>7.2926292768682194E-3</v>
      </c>
      <c r="Y477" s="472">
        <f t="shared" si="73"/>
        <v>6.3623049866996587E-3</v>
      </c>
      <c r="Z477" s="472">
        <f t="shared" si="74"/>
        <v>6.0872309154683295E-3</v>
      </c>
      <c r="AA477" s="472">
        <f t="shared" si="75"/>
        <v>7.1446428811894093E-3</v>
      </c>
      <c r="AB477" s="472">
        <f t="shared" si="76"/>
        <v>5.5115565500000001E-9</v>
      </c>
      <c r="AC477" s="472">
        <f t="shared" si="77"/>
        <v>6.479055186787E-5</v>
      </c>
      <c r="AD477" s="472">
        <f t="shared" si="78"/>
        <v>0</v>
      </c>
      <c r="AE477" s="472">
        <f t="shared" si="79"/>
        <v>0</v>
      </c>
      <c r="AF477" s="472">
        <f t="shared" si="80"/>
        <v>5.0147290795312674E-2</v>
      </c>
    </row>
    <row r="478" spans="1:32" x14ac:dyDescent="0.25">
      <c r="A478" s="11" t="s">
        <v>250</v>
      </c>
      <c r="B478" s="4" t="s">
        <v>251</v>
      </c>
      <c r="C478" s="4" t="s">
        <v>245</v>
      </c>
      <c r="D478" s="9" t="s">
        <v>27</v>
      </c>
      <c r="E478" s="9">
        <v>2007</v>
      </c>
      <c r="F478" s="9">
        <v>13</v>
      </c>
      <c r="G478" s="9" t="s">
        <v>166</v>
      </c>
      <c r="H478" s="9" t="s">
        <v>333</v>
      </c>
      <c r="I478" s="9" t="s">
        <v>42</v>
      </c>
      <c r="J478" s="9" t="s">
        <v>370</v>
      </c>
      <c r="K478" s="9" t="s">
        <v>107</v>
      </c>
      <c r="L478" s="306" t="s">
        <v>33</v>
      </c>
      <c r="M478" s="392">
        <v>18.055997999999999</v>
      </c>
      <c r="N478" s="331">
        <v>1.42143</v>
      </c>
      <c r="O478" s="331">
        <v>1.643505</v>
      </c>
      <c r="P478" s="331">
        <v>1.634935</v>
      </c>
      <c r="Q478" s="331">
        <v>1.643505</v>
      </c>
      <c r="R478" s="331">
        <v>4.2399760000000004</v>
      </c>
      <c r="S478" s="331">
        <v>1.2846919999999999</v>
      </c>
      <c r="T478" s="331">
        <v>-1</v>
      </c>
      <c r="U478" s="331">
        <v>-1</v>
      </c>
      <c r="V478" s="331">
        <v>994.343884</v>
      </c>
      <c r="W478" s="472">
        <f t="shared" si="71"/>
        <v>1.9903330808737376E-2</v>
      </c>
      <c r="X478" s="472">
        <f t="shared" si="72"/>
        <v>1.5668583653732999E-3</v>
      </c>
      <c r="Y478" s="472">
        <f t="shared" si="73"/>
        <v>1.8116541495415499E-3</v>
      </c>
      <c r="Z478" s="472">
        <f t="shared" si="74"/>
        <v>1.8022073416148498E-3</v>
      </c>
      <c r="AA478" s="472">
        <f t="shared" si="75"/>
        <v>1.8116541495415499E-3</v>
      </c>
      <c r="AB478" s="472">
        <f t="shared" si="76"/>
        <v>4.6737734989285608E-3</v>
      </c>
      <c r="AC478" s="472">
        <f t="shared" si="77"/>
        <v>1.41613052146652E-3</v>
      </c>
      <c r="AD478" s="472">
        <f t="shared" si="78"/>
        <v>0</v>
      </c>
      <c r="AE478" s="472">
        <f t="shared" si="79"/>
        <v>0</v>
      </c>
      <c r="AF478" s="472">
        <f t="shared" si="80"/>
        <v>1.096076509362528</v>
      </c>
    </row>
    <row r="479" spans="1:32" x14ac:dyDescent="0.25">
      <c r="A479" s="11" t="s">
        <v>250</v>
      </c>
      <c r="B479" s="4" t="s">
        <v>251</v>
      </c>
      <c r="C479" s="4" t="s">
        <v>245</v>
      </c>
      <c r="D479" s="9" t="s">
        <v>27</v>
      </c>
      <c r="E479" s="9">
        <v>2007</v>
      </c>
      <c r="F479" s="9">
        <v>18</v>
      </c>
      <c r="G479" s="9" t="s">
        <v>357</v>
      </c>
      <c r="H479" s="9" t="s">
        <v>340</v>
      </c>
      <c r="I479" s="9" t="s">
        <v>30</v>
      </c>
      <c r="J479" s="9" t="s">
        <v>370</v>
      </c>
      <c r="K479" s="9" t="s">
        <v>107</v>
      </c>
      <c r="L479" s="306" t="s">
        <v>33</v>
      </c>
      <c r="M479" s="392">
        <v>36.371875000000003</v>
      </c>
      <c r="N479" s="331">
        <v>2.5084050000000002</v>
      </c>
      <c r="O479" s="331">
        <v>2.9003030000000001</v>
      </c>
      <c r="P479" s="331">
        <v>2.8851800000000001</v>
      </c>
      <c r="Q479" s="331">
        <v>2.9003030000000001</v>
      </c>
      <c r="R479" s="331">
        <v>9.6080349999999992</v>
      </c>
      <c r="S479" s="331">
        <v>2.7960950000000002</v>
      </c>
      <c r="T479" s="331">
        <v>-1</v>
      </c>
      <c r="U479" s="331">
        <v>-1</v>
      </c>
      <c r="V479" s="331">
        <v>2164.1602189999999</v>
      </c>
      <c r="W479" s="472">
        <f t="shared" si="71"/>
        <v>4.0093129178406253E-2</v>
      </c>
      <c r="X479" s="472">
        <f t="shared" si="72"/>
        <v>2.7650432015605499E-3</v>
      </c>
      <c r="Y479" s="472">
        <f t="shared" si="73"/>
        <v>3.1970367993269296E-3</v>
      </c>
      <c r="Z479" s="472">
        <f t="shared" si="74"/>
        <v>3.1803665453857999E-3</v>
      </c>
      <c r="AA479" s="472">
        <f t="shared" si="75"/>
        <v>3.1970367993269296E-3</v>
      </c>
      <c r="AB479" s="472">
        <f t="shared" si="76"/>
        <v>1.0591045647375848E-2</v>
      </c>
      <c r="AC479" s="472">
        <f t="shared" si="77"/>
        <v>3.08216714233445E-3</v>
      </c>
      <c r="AD479" s="472">
        <f t="shared" si="78"/>
        <v>0</v>
      </c>
      <c r="AE479" s="472">
        <f t="shared" si="79"/>
        <v>0</v>
      </c>
      <c r="AF479" s="472">
        <f t="shared" si="80"/>
        <v>2.3855782860557766</v>
      </c>
    </row>
    <row r="480" spans="1:32" x14ac:dyDescent="0.25">
      <c r="A480" s="11" t="s">
        <v>250</v>
      </c>
      <c r="B480" s="4" t="s">
        <v>251</v>
      </c>
      <c r="C480" s="4" t="s">
        <v>245</v>
      </c>
      <c r="D480" s="9" t="s">
        <v>27</v>
      </c>
      <c r="E480" s="9">
        <v>2007</v>
      </c>
      <c r="F480" s="9">
        <v>19</v>
      </c>
      <c r="G480" s="9" t="s">
        <v>358</v>
      </c>
      <c r="H480" s="9" t="s">
        <v>330</v>
      </c>
      <c r="I480" s="9" t="s">
        <v>42</v>
      </c>
      <c r="J480" s="9" t="s">
        <v>370</v>
      </c>
      <c r="K480" s="9" t="s">
        <v>107</v>
      </c>
      <c r="L480" s="306" t="s">
        <v>33</v>
      </c>
      <c r="M480" s="392">
        <v>1068.886796</v>
      </c>
      <c r="N480" s="331">
        <v>3.6523469999999998</v>
      </c>
      <c r="O480" s="331">
        <v>4.2229679999999998</v>
      </c>
      <c r="P480" s="331">
        <v>4.2009480000000003</v>
      </c>
      <c r="Q480" s="331">
        <v>4.2229679999999998</v>
      </c>
      <c r="R480" s="331">
        <v>168.68515600000001</v>
      </c>
      <c r="S480" s="331">
        <v>48.854832999999999</v>
      </c>
      <c r="T480" s="331">
        <v>-1</v>
      </c>
      <c r="U480" s="331">
        <v>-1</v>
      </c>
      <c r="V480" s="331">
        <v>37813.338172000003</v>
      </c>
      <c r="W480" s="472">
        <f t="shared" si="71"/>
        <v>1.1782460043404626</v>
      </c>
      <c r="X480" s="472">
        <f t="shared" si="72"/>
        <v>4.0260234061445695E-3</v>
      </c>
      <c r="Y480" s="472">
        <f t="shared" si="73"/>
        <v>4.6550253881680794E-3</v>
      </c>
      <c r="Z480" s="472">
        <f t="shared" si="74"/>
        <v>4.6307524931218803E-3</v>
      </c>
      <c r="AA480" s="472">
        <f t="shared" si="75"/>
        <v>4.6550253881680794E-3</v>
      </c>
      <c r="AB480" s="472">
        <f t="shared" si="76"/>
        <v>0.18594355528791437</v>
      </c>
      <c r="AC480" s="472">
        <f t="shared" si="77"/>
        <v>5.385323496406122E-2</v>
      </c>
      <c r="AD480" s="472">
        <f t="shared" si="78"/>
        <v>0</v>
      </c>
      <c r="AE480" s="472">
        <f t="shared" si="79"/>
        <v>0</v>
      </c>
      <c r="AF480" s="472">
        <f t="shared" si="80"/>
        <v>41.682070335850327</v>
      </c>
    </row>
    <row r="481" spans="1:32" x14ac:dyDescent="0.25">
      <c r="A481" s="11" t="s">
        <v>250</v>
      </c>
      <c r="B481" s="4" t="s">
        <v>251</v>
      </c>
      <c r="C481" s="4" t="s">
        <v>245</v>
      </c>
      <c r="D481" s="9" t="s">
        <v>27</v>
      </c>
      <c r="E481" s="9">
        <v>2007</v>
      </c>
      <c r="F481" s="9">
        <v>20</v>
      </c>
      <c r="G481" s="9" t="s">
        <v>359</v>
      </c>
      <c r="H481" s="9" t="s">
        <v>360</v>
      </c>
      <c r="I481" s="9" t="s">
        <v>42</v>
      </c>
      <c r="J481" s="9" t="s">
        <v>370</v>
      </c>
      <c r="K481" s="9" t="s">
        <v>107</v>
      </c>
      <c r="L481" s="306" t="s">
        <v>33</v>
      </c>
      <c r="M481" s="392">
        <v>95.878068999999996</v>
      </c>
      <c r="N481" s="331">
        <v>0.25950299999999998</v>
      </c>
      <c r="O481" s="331">
        <v>0.30004599999999998</v>
      </c>
      <c r="P481" s="331">
        <v>0.29848200000000003</v>
      </c>
      <c r="Q481" s="331">
        <v>0.30004599999999998</v>
      </c>
      <c r="R481" s="331">
        <v>10.895697</v>
      </c>
      <c r="S481" s="331">
        <v>3.4711880000000002</v>
      </c>
      <c r="T481" s="331">
        <v>-1</v>
      </c>
      <c r="U481" s="331">
        <v>-1</v>
      </c>
      <c r="V481" s="331">
        <v>2686.6781820000001</v>
      </c>
      <c r="W481" s="472">
        <f t="shared" si="71"/>
        <v>0.10568747983966038</v>
      </c>
      <c r="X481" s="472">
        <f t="shared" si="72"/>
        <v>2.8605309187892995E-4</v>
      </c>
      <c r="Y481" s="472">
        <f t="shared" si="73"/>
        <v>3.3074409932025992E-4</v>
      </c>
      <c r="Z481" s="472">
        <f t="shared" si="74"/>
        <v>3.2902008443141999E-4</v>
      </c>
      <c r="AA481" s="472">
        <f t="shared" si="75"/>
        <v>3.3074409932025992E-4</v>
      </c>
      <c r="AB481" s="472">
        <f t="shared" si="76"/>
        <v>1.2010450033433069E-2</v>
      </c>
      <c r="AC481" s="472">
        <f t="shared" si="77"/>
        <v>3.8263297915362799E-3</v>
      </c>
      <c r="AD481" s="472">
        <f t="shared" si="78"/>
        <v>0</v>
      </c>
      <c r="AE481" s="472">
        <f t="shared" si="79"/>
        <v>0</v>
      </c>
      <c r="AF481" s="472">
        <f t="shared" si="80"/>
        <v>2.9615557463488384</v>
      </c>
    </row>
    <row r="482" spans="1:32" x14ac:dyDescent="0.25">
      <c r="A482" s="11" t="s">
        <v>250</v>
      </c>
      <c r="B482" s="4" t="s">
        <v>251</v>
      </c>
      <c r="C482" s="4" t="s">
        <v>245</v>
      </c>
      <c r="D482" s="9" t="s">
        <v>27</v>
      </c>
      <c r="E482" s="9">
        <v>2007</v>
      </c>
      <c r="F482" s="9">
        <v>28</v>
      </c>
      <c r="G482" s="9" t="s">
        <v>108</v>
      </c>
      <c r="H482" s="9" t="s">
        <v>109</v>
      </c>
      <c r="I482" s="9" t="s">
        <v>42</v>
      </c>
      <c r="J482" s="9" t="s">
        <v>370</v>
      </c>
      <c r="K482" s="9" t="s">
        <v>107</v>
      </c>
      <c r="L482" s="306" t="s">
        <v>33</v>
      </c>
      <c r="M482" s="392">
        <v>18.391811000000001</v>
      </c>
      <c r="N482" s="331">
        <v>34.566473999999999</v>
      </c>
      <c r="O482" s="331">
        <v>39.966934000000002</v>
      </c>
      <c r="P482" s="331">
        <v>39.758526000000003</v>
      </c>
      <c r="Q482" s="331">
        <v>39.966934000000002</v>
      </c>
      <c r="R482" s="331">
        <v>0.18745300000000001</v>
      </c>
      <c r="S482" s="331">
        <v>0.154446</v>
      </c>
      <c r="T482" s="331">
        <v>-1</v>
      </c>
      <c r="U482" s="331">
        <v>-1</v>
      </c>
      <c r="V482" s="331">
        <v>119.54060699999999</v>
      </c>
      <c r="W482" s="472">
        <f t="shared" si="71"/>
        <v>2.0273501276682409E-2</v>
      </c>
      <c r="X482" s="472">
        <f t="shared" si="72"/>
        <v>3.8103015237020935E-2</v>
      </c>
      <c r="Y482" s="472">
        <f t="shared" si="73"/>
        <v>4.4056003374223537E-2</v>
      </c>
      <c r="Z482" s="472">
        <f t="shared" si="74"/>
        <v>4.3826272878729061E-2</v>
      </c>
      <c r="AA482" s="472">
        <f t="shared" si="75"/>
        <v>4.4056003374223537E-2</v>
      </c>
      <c r="AB482" s="472">
        <f t="shared" si="76"/>
        <v>2.0663156199342999E-4</v>
      </c>
      <c r="AC482" s="472">
        <f t="shared" si="77"/>
        <v>1.7024757258425998E-4</v>
      </c>
      <c r="AD482" s="472">
        <f t="shared" si="78"/>
        <v>0</v>
      </c>
      <c r="AE482" s="472">
        <f t="shared" si="79"/>
        <v>0</v>
      </c>
      <c r="AF482" s="472">
        <f t="shared" si="80"/>
        <v>0.13177096310036515</v>
      </c>
    </row>
    <row r="483" spans="1:32" x14ac:dyDescent="0.25">
      <c r="A483" s="11" t="s">
        <v>250</v>
      </c>
      <c r="B483" s="4" t="s">
        <v>251</v>
      </c>
      <c r="C483" s="4" t="s">
        <v>245</v>
      </c>
      <c r="D483" s="9" t="s">
        <v>27</v>
      </c>
      <c r="E483" s="9">
        <v>2007</v>
      </c>
      <c r="F483" s="9">
        <v>2</v>
      </c>
      <c r="G483" s="9" t="s">
        <v>28</v>
      </c>
      <c r="H483" s="9" t="s">
        <v>29</v>
      </c>
      <c r="I483" s="9" t="s">
        <v>42</v>
      </c>
      <c r="J483" s="9" t="s">
        <v>369</v>
      </c>
      <c r="K483" s="9" t="s">
        <v>31</v>
      </c>
      <c r="L483" s="306" t="s">
        <v>33</v>
      </c>
      <c r="M483" s="392">
        <v>116.757599</v>
      </c>
      <c r="N483" s="331">
        <v>13.558947</v>
      </c>
      <c r="O483" s="331">
        <v>15.677315999999999</v>
      </c>
      <c r="P483" s="331">
        <v>15.595567000000001</v>
      </c>
      <c r="Q483" s="331">
        <v>15.677315999999999</v>
      </c>
      <c r="R483" s="331">
        <v>0.72467899999999996</v>
      </c>
      <c r="S483" s="331">
        <v>1.0076020000000001</v>
      </c>
      <c r="T483" s="331">
        <v>-1</v>
      </c>
      <c r="U483" s="331">
        <v>-1</v>
      </c>
      <c r="V483" s="331">
        <v>779.87755600000003</v>
      </c>
      <c r="W483" s="472">
        <f t="shared" si="71"/>
        <v>0.12870322190614467</v>
      </c>
      <c r="X483" s="472">
        <f t="shared" si="72"/>
        <v>1.4946180629790569E-2</v>
      </c>
      <c r="Y483" s="472">
        <f t="shared" si="73"/>
        <v>1.7281282737243959E-2</v>
      </c>
      <c r="Z483" s="472">
        <f t="shared" si="74"/>
        <v>1.7191169889962769E-2</v>
      </c>
      <c r="AA483" s="472">
        <f t="shared" si="75"/>
        <v>1.7281282737243959E-2</v>
      </c>
      <c r="AB483" s="472">
        <f t="shared" si="76"/>
        <v>7.9882185781948993E-4</v>
      </c>
      <c r="AC483" s="472">
        <f t="shared" si="77"/>
        <v>1.1106910805786202E-3</v>
      </c>
      <c r="AD483" s="472">
        <f t="shared" si="78"/>
        <v>0</v>
      </c>
      <c r="AE483" s="472">
        <f t="shared" si="79"/>
        <v>0</v>
      </c>
      <c r="AF483" s="472">
        <f t="shared" si="80"/>
        <v>0.85966785039395832</v>
      </c>
    </row>
    <row r="484" spans="1:32" x14ac:dyDescent="0.25">
      <c r="A484" s="11" t="s">
        <v>250</v>
      </c>
      <c r="B484" s="4" t="s">
        <v>251</v>
      </c>
      <c r="C484" s="4" t="s">
        <v>245</v>
      </c>
      <c r="D484" s="9" t="s">
        <v>27</v>
      </c>
      <c r="E484" s="9">
        <v>2007</v>
      </c>
      <c r="F484" s="9">
        <v>6</v>
      </c>
      <c r="G484" s="9" t="s">
        <v>225</v>
      </c>
      <c r="H484" s="9" t="s">
        <v>51</v>
      </c>
      <c r="I484" s="9" t="s">
        <v>42</v>
      </c>
      <c r="J484" s="9" t="s">
        <v>369</v>
      </c>
      <c r="K484" s="9" t="s">
        <v>31</v>
      </c>
      <c r="L484" s="306" t="s">
        <v>33</v>
      </c>
      <c r="M484" s="392">
        <v>49.663173999999998</v>
      </c>
      <c r="N484" s="331">
        <v>20.479659999999999</v>
      </c>
      <c r="O484" s="331">
        <v>23.679279999999999</v>
      </c>
      <c r="P484" s="331">
        <v>23.555803999999998</v>
      </c>
      <c r="Q484" s="331">
        <v>23.679279999999999</v>
      </c>
      <c r="R484" s="331">
        <v>1.4393560000000001</v>
      </c>
      <c r="S484" s="331">
        <v>0.68485399999999996</v>
      </c>
      <c r="T484" s="331">
        <v>0.49374699999999999</v>
      </c>
      <c r="U484" s="331">
        <v>0.49374699999999999</v>
      </c>
      <c r="V484" s="331">
        <v>530.07302700000002</v>
      </c>
      <c r="W484" s="472">
        <f t="shared" si="71"/>
        <v>5.4744278390697933E-2</v>
      </c>
      <c r="X484" s="472">
        <f t="shared" si="72"/>
        <v>2.25749608429546E-2</v>
      </c>
      <c r="Y484" s="472">
        <f t="shared" si="73"/>
        <v>2.6101938156656797E-2</v>
      </c>
      <c r="Z484" s="472">
        <f t="shared" si="74"/>
        <v>2.5965829165343238E-2</v>
      </c>
      <c r="AA484" s="472">
        <f t="shared" si="75"/>
        <v>2.6101938156656797E-2</v>
      </c>
      <c r="AB484" s="472">
        <f t="shared" si="76"/>
        <v>1.5866183979163599E-3</v>
      </c>
      <c r="AC484" s="472">
        <f t="shared" si="77"/>
        <v>7.5492230989873991E-4</v>
      </c>
      <c r="AD484" s="472">
        <f t="shared" si="78"/>
        <v>5.4426290237856998E-4</v>
      </c>
      <c r="AE484" s="472">
        <f t="shared" si="79"/>
        <v>5.4426290237856998E-4</v>
      </c>
      <c r="AF484" s="472">
        <f t="shared" si="80"/>
        <v>0.58430549278803534</v>
      </c>
    </row>
    <row r="485" spans="1:32" x14ac:dyDescent="0.25">
      <c r="A485" s="11" t="s">
        <v>250</v>
      </c>
      <c r="B485" s="4" t="s">
        <v>251</v>
      </c>
      <c r="C485" s="4" t="s">
        <v>245</v>
      </c>
      <c r="D485" s="9" t="s">
        <v>27</v>
      </c>
      <c r="E485" s="9">
        <v>2007</v>
      </c>
      <c r="F485" s="9">
        <v>7</v>
      </c>
      <c r="G485" s="9" t="s">
        <v>57</v>
      </c>
      <c r="H485" s="9" t="s">
        <v>58</v>
      </c>
      <c r="I485" s="9" t="s">
        <v>42</v>
      </c>
      <c r="J485" s="9" t="s">
        <v>369</v>
      </c>
      <c r="K485" s="9" t="s">
        <v>31</v>
      </c>
      <c r="L485" s="306" t="s">
        <v>33</v>
      </c>
      <c r="M485" s="392">
        <v>387.97577200000001</v>
      </c>
      <c r="N485" s="331">
        <v>45.055250999999998</v>
      </c>
      <c r="O485" s="331">
        <v>52.094414999999998</v>
      </c>
      <c r="P485" s="331">
        <v>51.822769000000001</v>
      </c>
      <c r="Q485" s="331">
        <v>52.094414999999998</v>
      </c>
      <c r="R485" s="331">
        <v>2.3812920000000002</v>
      </c>
      <c r="S485" s="331">
        <v>3.3481770000000002</v>
      </c>
      <c r="T485" s="331">
        <v>-1</v>
      </c>
      <c r="U485" s="331">
        <v>-1</v>
      </c>
      <c r="V485" s="331">
        <v>2591.4681300000002</v>
      </c>
      <c r="W485" s="472">
        <f t="shared" si="71"/>
        <v>0.42767008148158131</v>
      </c>
      <c r="X485" s="472">
        <f t="shared" si="72"/>
        <v>4.9664912752188803E-2</v>
      </c>
      <c r="Y485" s="472">
        <f t="shared" si="73"/>
        <v>5.7424262842333644E-2</v>
      </c>
      <c r="Z485" s="472">
        <f t="shared" si="74"/>
        <v>5.7124824384217392E-2</v>
      </c>
      <c r="AA485" s="472">
        <f t="shared" si="75"/>
        <v>5.7424262842333644E-2</v>
      </c>
      <c r="AB485" s="472">
        <f t="shared" si="76"/>
        <v>2.6249251040125201E-3</v>
      </c>
      <c r="AC485" s="472">
        <f t="shared" si="77"/>
        <v>3.6907333749818696E-3</v>
      </c>
      <c r="AD485" s="472">
        <f t="shared" si="78"/>
        <v>0</v>
      </c>
      <c r="AE485" s="472">
        <f t="shared" si="79"/>
        <v>0</v>
      </c>
      <c r="AF485" s="472">
        <f t="shared" si="80"/>
        <v>2.8566046292035505</v>
      </c>
    </row>
    <row r="486" spans="1:32" x14ac:dyDescent="0.25">
      <c r="A486" s="11" t="s">
        <v>250</v>
      </c>
      <c r="B486" s="4" t="s">
        <v>251</v>
      </c>
      <c r="C486" s="4" t="s">
        <v>245</v>
      </c>
      <c r="D486" s="9" t="s">
        <v>27</v>
      </c>
      <c r="E486" s="9">
        <v>2007</v>
      </c>
      <c r="F486" s="9">
        <v>11</v>
      </c>
      <c r="G486" s="9" t="s">
        <v>361</v>
      </c>
      <c r="H486" s="9" t="s">
        <v>73</v>
      </c>
      <c r="I486" s="9" t="s">
        <v>42</v>
      </c>
      <c r="J486" s="9" t="s">
        <v>369</v>
      </c>
      <c r="K486" s="9" t="s">
        <v>31</v>
      </c>
      <c r="L486" s="306" t="s">
        <v>33</v>
      </c>
      <c r="M486" s="392">
        <v>11.761092</v>
      </c>
      <c r="N486" s="331">
        <v>0.45726099999999997</v>
      </c>
      <c r="O486" s="331">
        <v>0.52870099999999998</v>
      </c>
      <c r="P486" s="331">
        <v>0.52594399999999997</v>
      </c>
      <c r="Q486" s="331">
        <v>0.52870099999999998</v>
      </c>
      <c r="R486" s="331">
        <v>1.215347</v>
      </c>
      <c r="S486" s="331">
        <v>0.55103199999999997</v>
      </c>
      <c r="T486" s="331">
        <v>5.4626000000000001E-2</v>
      </c>
      <c r="U486" s="331">
        <v>5.4626000000000001E-2</v>
      </c>
      <c r="V486" s="331">
        <v>426.49553900000001</v>
      </c>
      <c r="W486" s="472">
        <f t="shared" si="71"/>
        <v>1.2964384729550518E-2</v>
      </c>
      <c r="X486" s="472">
        <f t="shared" si="72"/>
        <v>5.0404397192190995E-4</v>
      </c>
      <c r="Y486" s="472">
        <f t="shared" si="73"/>
        <v>5.8279309190830992E-4</v>
      </c>
      <c r="Z486" s="472">
        <f t="shared" si="74"/>
        <v>5.7975401962663997E-4</v>
      </c>
      <c r="AA486" s="472">
        <f t="shared" si="75"/>
        <v>5.8279309190830992E-4</v>
      </c>
      <c r="AB486" s="472">
        <f t="shared" si="76"/>
        <v>1.33969074367457E-3</v>
      </c>
      <c r="AC486" s="472">
        <f t="shared" si="77"/>
        <v>6.0740880577191993E-4</v>
      </c>
      <c r="AD486" s="472">
        <f t="shared" si="78"/>
        <v>6.0214857620060001E-5</v>
      </c>
      <c r="AE486" s="472">
        <f t="shared" si="79"/>
        <v>6.0214857620060001E-5</v>
      </c>
      <c r="AF486" s="472">
        <f t="shared" si="80"/>
        <v>0.47013085630424611</v>
      </c>
    </row>
    <row r="487" spans="1:32" x14ac:dyDescent="0.25">
      <c r="A487" s="11" t="s">
        <v>250</v>
      </c>
      <c r="B487" s="4" t="s">
        <v>251</v>
      </c>
      <c r="C487" s="4" t="s">
        <v>245</v>
      </c>
      <c r="D487" s="9" t="s">
        <v>27</v>
      </c>
      <c r="E487" s="9">
        <v>2007</v>
      </c>
      <c r="F487" s="9">
        <v>13</v>
      </c>
      <c r="G487" s="9" t="s">
        <v>126</v>
      </c>
      <c r="H487" s="9" t="s">
        <v>51</v>
      </c>
      <c r="I487" s="9" t="s">
        <v>42</v>
      </c>
      <c r="J487" s="9" t="s">
        <v>369</v>
      </c>
      <c r="K487" s="9" t="s">
        <v>31</v>
      </c>
      <c r="L487" s="306" t="s">
        <v>33</v>
      </c>
      <c r="M487" s="392">
        <v>59.595809000000003</v>
      </c>
      <c r="N487" s="331">
        <v>24.575590999999999</v>
      </c>
      <c r="O487" s="331">
        <v>28.415136</v>
      </c>
      <c r="P487" s="331">
        <v>28.266964999999999</v>
      </c>
      <c r="Q487" s="331">
        <v>28.415136</v>
      </c>
      <c r="R487" s="331">
        <v>1.7272270000000001</v>
      </c>
      <c r="S487" s="331">
        <v>0.82182500000000003</v>
      </c>
      <c r="T487" s="331">
        <v>0.59249600000000002</v>
      </c>
      <c r="U487" s="331">
        <v>0.59249600000000002</v>
      </c>
      <c r="V487" s="331">
        <v>636.08763199999999</v>
      </c>
      <c r="W487" s="472">
        <f t="shared" si="71"/>
        <v>6.5693134289299793E-2</v>
      </c>
      <c r="X487" s="472">
        <f t="shared" si="72"/>
        <v>2.708995190923421E-2</v>
      </c>
      <c r="Y487" s="472">
        <f t="shared" si="73"/>
        <v>3.1322325787988159E-2</v>
      </c>
      <c r="Z487" s="472">
        <f t="shared" si="74"/>
        <v>3.1158995218874146E-2</v>
      </c>
      <c r="AA487" s="472">
        <f t="shared" si="75"/>
        <v>3.1322325787988159E-2</v>
      </c>
      <c r="AB487" s="472">
        <f t="shared" si="76"/>
        <v>1.90394185703737E-3</v>
      </c>
      <c r="AC487" s="472">
        <f t="shared" si="77"/>
        <v>9.0590699234074999E-4</v>
      </c>
      <c r="AD487" s="472">
        <f t="shared" si="78"/>
        <v>6.5311504192976002E-4</v>
      </c>
      <c r="AE487" s="472">
        <f t="shared" si="79"/>
        <v>6.5311504192976002E-4</v>
      </c>
      <c r="AF487" s="472">
        <f t="shared" si="80"/>
        <v>0.70116659090471789</v>
      </c>
    </row>
    <row r="488" spans="1:32" x14ac:dyDescent="0.25">
      <c r="A488" s="11" t="s">
        <v>250</v>
      </c>
      <c r="B488" s="4" t="s">
        <v>251</v>
      </c>
      <c r="C488" s="4" t="s">
        <v>245</v>
      </c>
      <c r="D488" s="9" t="s">
        <v>27</v>
      </c>
      <c r="E488" s="9">
        <v>2007</v>
      </c>
      <c r="F488" s="9">
        <v>1</v>
      </c>
      <c r="G488" s="9" t="s">
        <v>362</v>
      </c>
      <c r="H488" s="9" t="s">
        <v>313</v>
      </c>
      <c r="I488" s="9" t="s">
        <v>30</v>
      </c>
      <c r="J488" s="9" t="s">
        <v>369</v>
      </c>
      <c r="K488" s="9" t="s">
        <v>261</v>
      </c>
      <c r="L488" s="306" t="s">
        <v>33</v>
      </c>
      <c r="M488" s="392">
        <v>103.810688</v>
      </c>
      <c r="N488" s="331">
        <v>118.64078600000001</v>
      </c>
      <c r="O488" s="331">
        <v>137.17651699999999</v>
      </c>
      <c r="P488" s="331">
        <v>136.46120999999999</v>
      </c>
      <c r="Q488" s="331">
        <v>137.17651699999999</v>
      </c>
      <c r="R488" s="331">
        <v>2.8307769999999999</v>
      </c>
      <c r="S488" s="331">
        <v>1.4169400000000001</v>
      </c>
      <c r="T488" s="331">
        <v>2.7503540000000002</v>
      </c>
      <c r="U488" s="331">
        <v>2.7503540000000002</v>
      </c>
      <c r="V488" s="331">
        <v>1096.702814</v>
      </c>
      <c r="W488" s="472">
        <f t="shared" si="71"/>
        <v>0.11443169548128126</v>
      </c>
      <c r="X488" s="472">
        <f t="shared" si="72"/>
        <v>0.13077908023508966</v>
      </c>
      <c r="Y488" s="472">
        <f t="shared" si="73"/>
        <v>0.15121122615550725</v>
      </c>
      <c r="Z488" s="472">
        <f t="shared" si="74"/>
        <v>0.15042273515928509</v>
      </c>
      <c r="AA488" s="472">
        <f t="shared" si="75"/>
        <v>0.15121122615550725</v>
      </c>
      <c r="AB488" s="472">
        <f t="shared" si="76"/>
        <v>3.1203975031878699E-3</v>
      </c>
      <c r="AC488" s="472">
        <f t="shared" si="77"/>
        <v>1.5619089875914E-3</v>
      </c>
      <c r="AD488" s="472">
        <f t="shared" si="78"/>
        <v>3.0317463207037401E-3</v>
      </c>
      <c r="AE488" s="472">
        <f t="shared" si="79"/>
        <v>3.0317463207037401E-3</v>
      </c>
      <c r="AF488" s="472">
        <f t="shared" si="80"/>
        <v>1.2089079155810261</v>
      </c>
    </row>
    <row r="489" spans="1:32" x14ac:dyDescent="0.25">
      <c r="A489" s="11" t="s">
        <v>250</v>
      </c>
      <c r="B489" s="4" t="s">
        <v>251</v>
      </c>
      <c r="C489" s="4" t="s">
        <v>245</v>
      </c>
      <c r="D489" s="9" t="s">
        <v>27</v>
      </c>
      <c r="E489" s="9">
        <v>2007</v>
      </c>
      <c r="F489" s="9">
        <v>5</v>
      </c>
      <c r="G489" s="9" t="s">
        <v>166</v>
      </c>
      <c r="H489" s="9" t="s">
        <v>333</v>
      </c>
      <c r="I489" s="9" t="s">
        <v>42</v>
      </c>
      <c r="J489" s="9" t="s">
        <v>370</v>
      </c>
      <c r="K489" s="9" t="s">
        <v>107</v>
      </c>
      <c r="L489" s="306" t="s">
        <v>33</v>
      </c>
      <c r="M489" s="392">
        <v>218.79620800000001</v>
      </c>
      <c r="N489" s="331">
        <v>17.224381999999999</v>
      </c>
      <c r="O489" s="331">
        <v>19.915417000000001</v>
      </c>
      <c r="P489" s="331">
        <v>19.811568000000001</v>
      </c>
      <c r="Q489" s="331">
        <v>19.915417000000001</v>
      </c>
      <c r="R489" s="331">
        <v>51.378532</v>
      </c>
      <c r="S489" s="331">
        <v>15.567448000000001</v>
      </c>
      <c r="T489" s="331">
        <v>-1</v>
      </c>
      <c r="U489" s="331">
        <v>-1</v>
      </c>
      <c r="V489" s="331">
        <v>12049.108247</v>
      </c>
      <c r="W489" s="472">
        <f t="shared" si="71"/>
        <v>0.24118153466351247</v>
      </c>
      <c r="X489" s="472">
        <f t="shared" si="72"/>
        <v>1.8986631086360419E-2</v>
      </c>
      <c r="Y489" s="472">
        <f t="shared" si="73"/>
        <v>2.1952989402466268E-2</v>
      </c>
      <c r="Z489" s="472">
        <f t="shared" si="74"/>
        <v>2.1838515475234081E-2</v>
      </c>
      <c r="AA489" s="472">
        <f t="shared" si="75"/>
        <v>2.1952989402466268E-2</v>
      </c>
      <c r="AB489" s="472">
        <f t="shared" si="76"/>
        <v>5.6635136914796914E-2</v>
      </c>
      <c r="AC489" s="472">
        <f t="shared" si="77"/>
        <v>1.7160173998236879E-2</v>
      </c>
      <c r="AD489" s="472">
        <f t="shared" si="78"/>
        <v>0</v>
      </c>
      <c r="AE489" s="472">
        <f t="shared" si="79"/>
        <v>0</v>
      </c>
      <c r="AF489" s="472">
        <f t="shared" si="80"/>
        <v>13.281868296082374</v>
      </c>
    </row>
    <row r="490" spans="1:32" x14ac:dyDescent="0.25">
      <c r="A490" s="11" t="s">
        <v>250</v>
      </c>
      <c r="B490" s="4" t="s">
        <v>251</v>
      </c>
      <c r="C490" s="4" t="s">
        <v>245</v>
      </c>
      <c r="D490" s="9" t="s">
        <v>27</v>
      </c>
      <c r="E490" s="9">
        <v>2007</v>
      </c>
      <c r="F490" s="9">
        <v>8</v>
      </c>
      <c r="G490" s="9" t="s">
        <v>357</v>
      </c>
      <c r="H490" s="9" t="s">
        <v>340</v>
      </c>
      <c r="I490" s="9" t="s">
        <v>30</v>
      </c>
      <c r="J490" s="9" t="s">
        <v>370</v>
      </c>
      <c r="K490" s="9" t="s">
        <v>107</v>
      </c>
      <c r="L490" s="306" t="s">
        <v>33</v>
      </c>
      <c r="M490" s="392">
        <v>203.48589699999999</v>
      </c>
      <c r="N490" s="331">
        <v>14.03351</v>
      </c>
      <c r="O490" s="331">
        <v>16.226022</v>
      </c>
      <c r="P490" s="331">
        <v>16.141411999999999</v>
      </c>
      <c r="Q490" s="331">
        <v>16.226022</v>
      </c>
      <c r="R490" s="331">
        <v>53.753062999999997</v>
      </c>
      <c r="S490" s="331">
        <v>15.643018</v>
      </c>
      <c r="T490" s="331">
        <v>-1</v>
      </c>
      <c r="U490" s="331">
        <v>-1</v>
      </c>
      <c r="V490" s="331">
        <v>12107.599064</v>
      </c>
      <c r="W490" s="472">
        <f t="shared" si="71"/>
        <v>0.22430480568859507</v>
      </c>
      <c r="X490" s="472">
        <f t="shared" si="72"/>
        <v>1.5469296791998099E-2</v>
      </c>
      <c r="Y490" s="472">
        <f t="shared" si="73"/>
        <v>1.788612756690882E-2</v>
      </c>
      <c r="Z490" s="472">
        <f t="shared" si="74"/>
        <v>1.779286100696972E-2</v>
      </c>
      <c r="AA490" s="472">
        <f t="shared" si="75"/>
        <v>1.788612756690882E-2</v>
      </c>
      <c r="AB490" s="472">
        <f t="shared" si="76"/>
        <v>5.925260929204252E-2</v>
      </c>
      <c r="AC490" s="472">
        <f t="shared" si="77"/>
        <v>1.7243475663933579E-2</v>
      </c>
      <c r="AD490" s="472">
        <f t="shared" si="78"/>
        <v>0</v>
      </c>
      <c r="AE490" s="472">
        <f t="shared" si="79"/>
        <v>0</v>
      </c>
      <c r="AF490" s="472">
        <f t="shared" si="80"/>
        <v>13.346343385192613</v>
      </c>
    </row>
    <row r="491" spans="1:32" x14ac:dyDescent="0.25">
      <c r="A491" s="11" t="s">
        <v>250</v>
      </c>
      <c r="B491" s="4" t="s">
        <v>251</v>
      </c>
      <c r="C491" s="4" t="s">
        <v>245</v>
      </c>
      <c r="D491" s="9" t="s">
        <v>27</v>
      </c>
      <c r="E491" s="9">
        <v>2007</v>
      </c>
      <c r="F491" s="9">
        <v>9</v>
      </c>
      <c r="G491" s="9" t="s">
        <v>358</v>
      </c>
      <c r="H491" s="9" t="s">
        <v>330</v>
      </c>
      <c r="I491" s="9" t="s">
        <v>42</v>
      </c>
      <c r="J491" s="9" t="s">
        <v>370</v>
      </c>
      <c r="K491" s="9" t="s">
        <v>107</v>
      </c>
      <c r="L491" s="306" t="s">
        <v>33</v>
      </c>
      <c r="M491" s="392">
        <v>1349.638708</v>
      </c>
      <c r="N491" s="331">
        <v>4.6116659999999996</v>
      </c>
      <c r="O491" s="331">
        <v>5.332166</v>
      </c>
      <c r="P491" s="331">
        <v>5.3043610000000001</v>
      </c>
      <c r="Q491" s="331">
        <v>5.332166</v>
      </c>
      <c r="R491" s="331">
        <v>212.99170000000001</v>
      </c>
      <c r="S491" s="331">
        <v>61.686957</v>
      </c>
      <c r="T491" s="331">
        <v>-1</v>
      </c>
      <c r="U491" s="331">
        <v>-1</v>
      </c>
      <c r="V491" s="331">
        <v>47745.322565000002</v>
      </c>
      <c r="W491" s="472">
        <f t="shared" si="71"/>
        <v>1.4877220122421873</v>
      </c>
      <c r="X491" s="472">
        <f t="shared" si="72"/>
        <v>5.0834915897424587E-3</v>
      </c>
      <c r="Y491" s="472">
        <f t="shared" si="73"/>
        <v>5.8777068885974594E-3</v>
      </c>
      <c r="Z491" s="472">
        <f t="shared" si="74"/>
        <v>5.8470571226229093E-3</v>
      </c>
      <c r="AA491" s="472">
        <f t="shared" si="75"/>
        <v>5.8777068885974594E-3</v>
      </c>
      <c r="AB491" s="472">
        <f t="shared" si="76"/>
        <v>0.23478315984612699</v>
      </c>
      <c r="AC491" s="472">
        <f t="shared" si="77"/>
        <v>6.7998230380583669E-2</v>
      </c>
      <c r="AD491" s="472">
        <f t="shared" si="78"/>
        <v>0</v>
      </c>
      <c r="AE491" s="472">
        <f t="shared" si="79"/>
        <v>0</v>
      </c>
      <c r="AF491" s="472">
        <f t="shared" si="80"/>
        <v>52.630209062997707</v>
      </c>
    </row>
    <row r="492" spans="1:32" x14ac:dyDescent="0.25">
      <c r="A492" s="11" t="s">
        <v>250</v>
      </c>
      <c r="B492" s="4" t="s">
        <v>251</v>
      </c>
      <c r="C492" s="4" t="s">
        <v>245</v>
      </c>
      <c r="D492" s="9" t="s">
        <v>27</v>
      </c>
      <c r="E492" s="9">
        <v>2007</v>
      </c>
      <c r="F492" s="9">
        <v>10</v>
      </c>
      <c r="G492" s="9" t="s">
        <v>363</v>
      </c>
      <c r="H492" s="9" t="s">
        <v>364</v>
      </c>
      <c r="I492" s="9" t="s">
        <v>42</v>
      </c>
      <c r="J492" s="9" t="s">
        <v>370</v>
      </c>
      <c r="K492" s="9" t="s">
        <v>107</v>
      </c>
      <c r="L492" s="306" t="s">
        <v>33</v>
      </c>
      <c r="M492" s="392">
        <v>28.412265000000001</v>
      </c>
      <c r="N492" s="331">
        <v>0.14379700000000001</v>
      </c>
      <c r="O492" s="331">
        <v>0.16626299999999999</v>
      </c>
      <c r="P492" s="331">
        <v>0.16539599999999999</v>
      </c>
      <c r="Q492" s="331">
        <v>0.16626299999999999</v>
      </c>
      <c r="R492" s="331">
        <v>7.5469629999999999</v>
      </c>
      <c r="S492" s="331">
        <v>1.92347</v>
      </c>
      <c r="T492" s="331">
        <v>-1</v>
      </c>
      <c r="U492" s="331">
        <v>-1</v>
      </c>
      <c r="V492" s="331">
        <v>1488.7537600000001</v>
      </c>
      <c r="W492" s="472">
        <f t="shared" si="71"/>
        <v>3.1319161052217152E-2</v>
      </c>
      <c r="X492" s="472">
        <f t="shared" si="72"/>
        <v>1.5850905944407001E-4</v>
      </c>
      <c r="Y492" s="472">
        <f t="shared" si="73"/>
        <v>1.8327358533452997E-4</v>
      </c>
      <c r="Z492" s="472">
        <f t="shared" si="74"/>
        <v>1.8231788142875999E-4</v>
      </c>
      <c r="AA492" s="472">
        <f t="shared" si="75"/>
        <v>1.8327358533452997E-4</v>
      </c>
      <c r="AB492" s="472">
        <f t="shared" si="76"/>
        <v>8.3191026710515304E-3</v>
      </c>
      <c r="AC492" s="472">
        <f t="shared" si="77"/>
        <v>2.1202627354456999E-3</v>
      </c>
      <c r="AD492" s="472">
        <f t="shared" si="78"/>
        <v>0</v>
      </c>
      <c r="AE492" s="472">
        <f t="shared" si="79"/>
        <v>0</v>
      </c>
      <c r="AF492" s="472">
        <f t="shared" si="80"/>
        <v>1.6410701074530254</v>
      </c>
    </row>
    <row r="493" spans="1:32" x14ac:dyDescent="0.25">
      <c r="A493" s="11" t="s">
        <v>250</v>
      </c>
      <c r="B493" s="4" t="s">
        <v>251</v>
      </c>
      <c r="C493" s="4" t="s">
        <v>245</v>
      </c>
      <c r="D493" s="9" t="s">
        <v>27</v>
      </c>
      <c r="E493" s="9">
        <v>2007</v>
      </c>
      <c r="F493" s="9">
        <v>12</v>
      </c>
      <c r="G493" s="9" t="s">
        <v>365</v>
      </c>
      <c r="H493" s="9" t="s">
        <v>366</v>
      </c>
      <c r="I493" s="9" t="s">
        <v>42</v>
      </c>
      <c r="J493" s="9" t="s">
        <v>370</v>
      </c>
      <c r="K493" s="9" t="s">
        <v>107</v>
      </c>
      <c r="L493" s="306" t="s">
        <v>33</v>
      </c>
      <c r="M493" s="392">
        <v>37.16818</v>
      </c>
      <c r="N493" s="331">
        <v>30.068947999999999</v>
      </c>
      <c r="O493" s="331">
        <v>34.766741000000003</v>
      </c>
      <c r="P493" s="331">
        <v>34.585450000000002</v>
      </c>
      <c r="Q493" s="331">
        <v>34.766741000000003</v>
      </c>
      <c r="R493" s="331">
        <v>7.4898999999999993E-2</v>
      </c>
      <c r="S493" s="331">
        <v>0.14326800000000001</v>
      </c>
      <c r="T493" s="331">
        <v>-1</v>
      </c>
      <c r="U493" s="331">
        <v>-1</v>
      </c>
      <c r="V493" s="331">
        <v>110.88884</v>
      </c>
      <c r="W493" s="472">
        <f t="shared" si="71"/>
        <v>4.0970905186115798E-2</v>
      </c>
      <c r="X493" s="472">
        <f t="shared" si="72"/>
        <v>3.3145341460201878E-2</v>
      </c>
      <c r="Y493" s="472">
        <f t="shared" si="73"/>
        <v>3.832377181614071E-2</v>
      </c>
      <c r="Z493" s="472">
        <f t="shared" si="74"/>
        <v>3.8123932696439496E-2</v>
      </c>
      <c r="AA493" s="472">
        <f t="shared" si="75"/>
        <v>3.832377181614071E-2</v>
      </c>
      <c r="AB493" s="472">
        <f t="shared" si="76"/>
        <v>8.2562014807689986E-5</v>
      </c>
      <c r="AC493" s="472">
        <f t="shared" si="77"/>
        <v>1.5792593676108E-4</v>
      </c>
      <c r="AD493" s="472">
        <f t="shared" si="78"/>
        <v>0</v>
      </c>
      <c r="AE493" s="472">
        <f t="shared" si="79"/>
        <v>0</v>
      </c>
      <c r="AF493" s="472">
        <f t="shared" si="80"/>
        <v>0.12223402248478039</v>
      </c>
    </row>
    <row r="494" spans="1:32" x14ac:dyDescent="0.25">
      <c r="A494" s="11" t="s">
        <v>250</v>
      </c>
      <c r="B494" s="4" t="s">
        <v>251</v>
      </c>
      <c r="C494" s="4" t="s">
        <v>245</v>
      </c>
      <c r="D494" s="9" t="s">
        <v>27</v>
      </c>
      <c r="E494" s="9">
        <v>2007</v>
      </c>
      <c r="F494" s="9">
        <v>16</v>
      </c>
      <c r="G494" s="9" t="s">
        <v>367</v>
      </c>
      <c r="H494" s="9" t="s">
        <v>368</v>
      </c>
      <c r="I494" s="9" t="s">
        <v>42</v>
      </c>
      <c r="J494" s="9" t="s">
        <v>370</v>
      </c>
      <c r="K494" s="9" t="s">
        <v>107</v>
      </c>
      <c r="L494" s="306" t="s">
        <v>33</v>
      </c>
      <c r="M494" s="392">
        <v>39.798409999999997</v>
      </c>
      <c r="N494" s="331">
        <v>20.246531000000001</v>
      </c>
      <c r="O494" s="331">
        <v>23.409728999999999</v>
      </c>
      <c r="P494" s="331">
        <v>23.287659000000001</v>
      </c>
      <c r="Q494" s="331">
        <v>23.409728999999999</v>
      </c>
      <c r="R494" s="331">
        <v>4.0883950000000002</v>
      </c>
      <c r="S494" s="331">
        <v>2.4730850000000002</v>
      </c>
      <c r="T494" s="331">
        <v>-1</v>
      </c>
      <c r="U494" s="331">
        <v>-1</v>
      </c>
      <c r="V494" s="331">
        <v>1914.1525959999999</v>
      </c>
      <c r="W494" s="472">
        <f t="shared" si="71"/>
        <v>4.3870237463017089E-2</v>
      </c>
      <c r="X494" s="472">
        <f t="shared" si="72"/>
        <v>2.2317980109565611E-2</v>
      </c>
      <c r="Y494" s="472">
        <f t="shared" si="73"/>
        <v>2.5804809040734986E-2</v>
      </c>
      <c r="Z494" s="472">
        <f t="shared" si="74"/>
        <v>2.5670249899123292E-2</v>
      </c>
      <c r="AA494" s="472">
        <f t="shared" si="75"/>
        <v>2.5804809040734986E-2</v>
      </c>
      <c r="AB494" s="472">
        <f t="shared" si="76"/>
        <v>4.5066840482474507E-3</v>
      </c>
      <c r="AC494" s="472">
        <f t="shared" si="77"/>
        <v>2.72610956609135E-3</v>
      </c>
      <c r="AD494" s="472">
        <f t="shared" si="78"/>
        <v>0</v>
      </c>
      <c r="AE494" s="472">
        <f t="shared" si="79"/>
        <v>0</v>
      </c>
      <c r="AF494" s="472">
        <f t="shared" si="80"/>
        <v>2.1099920556366607</v>
      </c>
    </row>
    <row r="495" spans="1:32" ht="26.25" x14ac:dyDescent="0.25">
      <c r="A495" s="21" t="s">
        <v>207</v>
      </c>
      <c r="B495" s="4" t="s">
        <v>208</v>
      </c>
      <c r="C495" s="4" t="s">
        <v>212</v>
      </c>
      <c r="D495" s="9" t="s">
        <v>27</v>
      </c>
      <c r="E495" s="9">
        <v>2007</v>
      </c>
      <c r="F495" s="9">
        <v>1</v>
      </c>
      <c r="G495" s="9" t="s">
        <v>259</v>
      </c>
      <c r="H495" s="9" t="s">
        <v>260</v>
      </c>
      <c r="I495" s="9" t="s">
        <v>42</v>
      </c>
      <c r="J495" s="9" t="s">
        <v>369</v>
      </c>
      <c r="K495" s="9" t="s">
        <v>261</v>
      </c>
      <c r="L495" s="306" t="s">
        <v>32</v>
      </c>
      <c r="M495" s="392">
        <v>-1</v>
      </c>
      <c r="N495" s="331">
        <v>48.8</v>
      </c>
      <c r="O495" s="331">
        <v>56.424222</v>
      </c>
      <c r="P495" s="331">
        <v>56.129997000000003</v>
      </c>
      <c r="Q495" s="331">
        <v>56.424222</v>
      </c>
      <c r="R495" s="331">
        <v>-1</v>
      </c>
      <c r="S495" s="331">
        <v>-1</v>
      </c>
      <c r="T495" s="331">
        <v>-1</v>
      </c>
      <c r="U495" s="331">
        <v>-1</v>
      </c>
      <c r="V495" s="331">
        <v>-1</v>
      </c>
      <c r="W495" s="472">
        <f t="shared" si="71"/>
        <v>0</v>
      </c>
      <c r="X495" s="472">
        <f t="shared" si="72"/>
        <v>5.3792791927999996E-2</v>
      </c>
      <c r="Y495" s="472">
        <f t="shared" si="73"/>
        <v>6.2197058068550817E-2</v>
      </c>
      <c r="Z495" s="472">
        <f t="shared" si="74"/>
        <v>6.1872730523366073E-2</v>
      </c>
      <c r="AA495" s="472">
        <f t="shared" si="75"/>
        <v>6.2197058068550817E-2</v>
      </c>
      <c r="AB495" s="472">
        <f t="shared" si="76"/>
        <v>0</v>
      </c>
      <c r="AC495" s="472">
        <f t="shared" si="77"/>
        <v>0</v>
      </c>
      <c r="AD495" s="472">
        <f t="shared" si="78"/>
        <v>0</v>
      </c>
      <c r="AE495" s="472">
        <f t="shared" si="79"/>
        <v>0</v>
      </c>
      <c r="AF495" s="472">
        <f t="shared" si="80"/>
        <v>0</v>
      </c>
    </row>
    <row r="496" spans="1:32" ht="26.25" x14ac:dyDescent="0.25">
      <c r="A496" s="21" t="s">
        <v>207</v>
      </c>
      <c r="B496" s="4" t="s">
        <v>208</v>
      </c>
      <c r="C496" s="4" t="s">
        <v>212</v>
      </c>
      <c r="D496" s="9" t="s">
        <v>27</v>
      </c>
      <c r="E496" s="9">
        <v>2007</v>
      </c>
      <c r="F496" s="9">
        <v>2</v>
      </c>
      <c r="G496" s="9" t="s">
        <v>262</v>
      </c>
      <c r="H496" s="9" t="s">
        <v>263</v>
      </c>
      <c r="I496" s="9" t="s">
        <v>42</v>
      </c>
      <c r="J496" s="9" t="s">
        <v>369</v>
      </c>
      <c r="K496" s="9" t="s">
        <v>261</v>
      </c>
      <c r="L496" s="306" t="s">
        <v>32</v>
      </c>
      <c r="M496" s="392">
        <v>-1</v>
      </c>
      <c r="N496" s="331">
        <v>957.63800000000003</v>
      </c>
      <c r="O496" s="331">
        <v>1107.2536620000001</v>
      </c>
      <c r="P496" s="331">
        <v>1101.4798880000001</v>
      </c>
      <c r="Q496" s="331">
        <v>1107.2536620000001</v>
      </c>
      <c r="R496" s="331">
        <v>-1</v>
      </c>
      <c r="S496" s="331">
        <v>-1</v>
      </c>
      <c r="T496" s="331">
        <v>-1</v>
      </c>
      <c r="U496" s="331">
        <v>-1</v>
      </c>
      <c r="V496" s="331">
        <v>-1</v>
      </c>
      <c r="W496" s="472">
        <f t="shared" si="71"/>
        <v>0</v>
      </c>
      <c r="X496" s="472">
        <f t="shared" si="72"/>
        <v>1.05561519828578</v>
      </c>
      <c r="Y496" s="472">
        <f t="shared" si="73"/>
        <v>1.2205382346615172</v>
      </c>
      <c r="Z496" s="472">
        <f t="shared" si="74"/>
        <v>1.2141737382799334</v>
      </c>
      <c r="AA496" s="472">
        <f t="shared" si="75"/>
        <v>1.2205382346615172</v>
      </c>
      <c r="AB496" s="472">
        <f t="shared" si="76"/>
        <v>0</v>
      </c>
      <c r="AC496" s="472">
        <f t="shared" si="77"/>
        <v>0</v>
      </c>
      <c r="AD496" s="472">
        <f t="shared" si="78"/>
        <v>0</v>
      </c>
      <c r="AE496" s="472">
        <f t="shared" si="79"/>
        <v>0</v>
      </c>
      <c r="AF496" s="472">
        <f t="shared" si="80"/>
        <v>0</v>
      </c>
    </row>
    <row r="497" spans="1:32" ht="26.25" x14ac:dyDescent="0.25">
      <c r="A497" s="21" t="s">
        <v>207</v>
      </c>
      <c r="B497" s="4" t="s">
        <v>208</v>
      </c>
      <c r="C497" s="4" t="s">
        <v>212</v>
      </c>
      <c r="D497" s="9" t="s">
        <v>27</v>
      </c>
      <c r="E497" s="9">
        <v>2007</v>
      </c>
      <c r="F497" s="9">
        <v>3</v>
      </c>
      <c r="G497" s="9" t="s">
        <v>264</v>
      </c>
      <c r="H497" s="9" t="s">
        <v>265</v>
      </c>
      <c r="I497" s="9" t="s">
        <v>42</v>
      </c>
      <c r="J497" s="9" t="s">
        <v>369</v>
      </c>
      <c r="K497" s="9" t="s">
        <v>261</v>
      </c>
      <c r="L497" s="306" t="s">
        <v>32</v>
      </c>
      <c r="M497" s="392">
        <v>-1</v>
      </c>
      <c r="N497" s="331">
        <v>633.68685000000005</v>
      </c>
      <c r="O497" s="331">
        <v>732.69031199999995</v>
      </c>
      <c r="P497" s="331">
        <v>728.86969899999997</v>
      </c>
      <c r="Q497" s="331">
        <v>732.69031199999995</v>
      </c>
      <c r="R497" s="331">
        <v>-1</v>
      </c>
      <c r="S497" s="331">
        <v>-1</v>
      </c>
      <c r="T497" s="331">
        <v>-1</v>
      </c>
      <c r="U497" s="331">
        <v>-1</v>
      </c>
      <c r="V497" s="331">
        <v>-1</v>
      </c>
      <c r="W497" s="472">
        <f t="shared" si="71"/>
        <v>0</v>
      </c>
      <c r="X497" s="472">
        <f t="shared" si="72"/>
        <v>0.69852018175327346</v>
      </c>
      <c r="Y497" s="472">
        <f t="shared" si="73"/>
        <v>0.80765281764502861</v>
      </c>
      <c r="Z497" s="472">
        <f t="shared" si="74"/>
        <v>0.80344131272399555</v>
      </c>
      <c r="AA497" s="472">
        <f t="shared" si="75"/>
        <v>0.80765281764502861</v>
      </c>
      <c r="AB497" s="472">
        <f t="shared" si="76"/>
        <v>0</v>
      </c>
      <c r="AC497" s="472">
        <f t="shared" si="77"/>
        <v>0</v>
      </c>
      <c r="AD497" s="472">
        <f t="shared" si="78"/>
        <v>0</v>
      </c>
      <c r="AE497" s="472">
        <f t="shared" si="79"/>
        <v>0</v>
      </c>
      <c r="AF497" s="472">
        <f t="shared" si="80"/>
        <v>0</v>
      </c>
    </row>
    <row r="498" spans="1:32" ht="26.25" x14ac:dyDescent="0.25">
      <c r="A498" s="21" t="s">
        <v>207</v>
      </c>
      <c r="B498" s="4" t="s">
        <v>208</v>
      </c>
      <c r="C498" s="4" t="s">
        <v>212</v>
      </c>
      <c r="D498" s="9" t="s">
        <v>27</v>
      </c>
      <c r="E498" s="9">
        <v>2007</v>
      </c>
      <c r="F498" s="9">
        <v>4</v>
      </c>
      <c r="G498" s="9" t="s">
        <v>266</v>
      </c>
      <c r="H498" s="9" t="s">
        <v>267</v>
      </c>
      <c r="I498" s="9" t="s">
        <v>42</v>
      </c>
      <c r="J498" s="9" t="s">
        <v>369</v>
      </c>
      <c r="K498" s="9" t="s">
        <v>215</v>
      </c>
      <c r="L498" s="306" t="s">
        <v>32</v>
      </c>
      <c r="M498" s="392">
        <v>-1</v>
      </c>
      <c r="N498" s="331">
        <v>1131.2766200000001</v>
      </c>
      <c r="O498" s="331">
        <v>1308.0205470000001</v>
      </c>
      <c r="P498" s="331">
        <v>1301.1998739999999</v>
      </c>
      <c r="Q498" s="331">
        <v>1308.0205470000001</v>
      </c>
      <c r="R498" s="331">
        <v>-1</v>
      </c>
      <c r="S498" s="331">
        <v>-1</v>
      </c>
      <c r="T498" s="331">
        <v>-1</v>
      </c>
      <c r="U498" s="331">
        <v>-1</v>
      </c>
      <c r="V498" s="331">
        <v>-1</v>
      </c>
      <c r="W498" s="472">
        <f t="shared" si="71"/>
        <v>0</v>
      </c>
      <c r="X498" s="472">
        <f t="shared" si="72"/>
        <v>1.2470190129645724</v>
      </c>
      <c r="Y498" s="472">
        <f t="shared" si="73"/>
        <v>1.4418458426704865</v>
      </c>
      <c r="Z498" s="472">
        <f t="shared" si="74"/>
        <v>1.4343273376807746</v>
      </c>
      <c r="AA498" s="472">
        <f t="shared" si="75"/>
        <v>1.4418458426704865</v>
      </c>
      <c r="AB498" s="472">
        <f t="shared" si="76"/>
        <v>0</v>
      </c>
      <c r="AC498" s="472">
        <f t="shared" si="77"/>
        <v>0</v>
      </c>
      <c r="AD498" s="472">
        <f t="shared" si="78"/>
        <v>0</v>
      </c>
      <c r="AE498" s="472">
        <f t="shared" si="79"/>
        <v>0</v>
      </c>
      <c r="AF498" s="472">
        <f t="shared" si="80"/>
        <v>0</v>
      </c>
    </row>
    <row r="499" spans="1:32" ht="26.25" x14ac:dyDescent="0.25">
      <c r="A499" s="21" t="s">
        <v>207</v>
      </c>
      <c r="B499" s="4" t="s">
        <v>208</v>
      </c>
      <c r="C499" s="4" t="s">
        <v>212</v>
      </c>
      <c r="D499" s="9" t="s">
        <v>27</v>
      </c>
      <c r="E499" s="9">
        <v>2007</v>
      </c>
      <c r="F499" s="9">
        <v>5</v>
      </c>
      <c r="G499" s="9" t="s">
        <v>268</v>
      </c>
      <c r="H499" s="9" t="s">
        <v>269</v>
      </c>
      <c r="I499" s="9" t="s">
        <v>42</v>
      </c>
      <c r="J499" s="9" t="s">
        <v>369</v>
      </c>
      <c r="K499" s="9" t="s">
        <v>215</v>
      </c>
      <c r="L499" s="306" t="s">
        <v>32</v>
      </c>
      <c r="M499" s="392">
        <v>-1</v>
      </c>
      <c r="N499" s="331">
        <v>2108.3087999999998</v>
      </c>
      <c r="O499" s="331">
        <v>2437.6984200000002</v>
      </c>
      <c r="P499" s="331">
        <v>2424.9870420000002</v>
      </c>
      <c r="Q499" s="331">
        <v>2437.6984200000002</v>
      </c>
      <c r="R499" s="331">
        <v>-1</v>
      </c>
      <c r="S499" s="331">
        <v>-1</v>
      </c>
      <c r="T499" s="331">
        <v>-1</v>
      </c>
      <c r="U499" s="331">
        <v>-1</v>
      </c>
      <c r="V499" s="331">
        <v>-1</v>
      </c>
      <c r="W499" s="472">
        <f t="shared" si="71"/>
        <v>0</v>
      </c>
      <c r="X499" s="472">
        <f t="shared" si="72"/>
        <v>2.3240126352125277</v>
      </c>
      <c r="Y499" s="472">
        <f t="shared" si="73"/>
        <v>2.6871025387351302</v>
      </c>
      <c r="Z499" s="472">
        <f t="shared" si="74"/>
        <v>2.673090643000045</v>
      </c>
      <c r="AA499" s="472">
        <f t="shared" si="75"/>
        <v>2.6871025387351302</v>
      </c>
      <c r="AB499" s="472">
        <f t="shared" si="76"/>
        <v>0</v>
      </c>
      <c r="AC499" s="472">
        <f t="shared" si="77"/>
        <v>0</v>
      </c>
      <c r="AD499" s="472">
        <f t="shared" si="78"/>
        <v>0</v>
      </c>
      <c r="AE499" s="472">
        <f t="shared" si="79"/>
        <v>0</v>
      </c>
      <c r="AF499" s="472">
        <f t="shared" si="80"/>
        <v>0</v>
      </c>
    </row>
    <row r="500" spans="1:32" ht="26.25" x14ac:dyDescent="0.25">
      <c r="A500" s="21" t="s">
        <v>207</v>
      </c>
      <c r="B500" s="4" t="s">
        <v>208</v>
      </c>
      <c r="C500" s="4" t="s">
        <v>212</v>
      </c>
      <c r="D500" s="9" t="s">
        <v>27</v>
      </c>
      <c r="E500" s="9">
        <v>2007</v>
      </c>
      <c r="F500" s="9">
        <v>6</v>
      </c>
      <c r="G500" s="9" t="s">
        <v>268</v>
      </c>
      <c r="H500" s="9" t="s">
        <v>270</v>
      </c>
      <c r="I500" s="9" t="s">
        <v>42</v>
      </c>
      <c r="J500" s="9" t="s">
        <v>369</v>
      </c>
      <c r="K500" s="9" t="s">
        <v>215</v>
      </c>
      <c r="L500" s="306" t="s">
        <v>32</v>
      </c>
      <c r="M500" s="392">
        <v>-1</v>
      </c>
      <c r="N500" s="331">
        <v>33.086399999999998</v>
      </c>
      <c r="O500" s="331">
        <v>38.255622000000002</v>
      </c>
      <c r="P500" s="331">
        <v>38.056137999999997</v>
      </c>
      <c r="Q500" s="331">
        <v>38.255622000000002</v>
      </c>
      <c r="R500" s="331">
        <v>-1</v>
      </c>
      <c r="S500" s="331">
        <v>-1</v>
      </c>
      <c r="T500" s="331">
        <v>-1</v>
      </c>
      <c r="U500" s="331">
        <v>-1</v>
      </c>
      <c r="V500" s="331">
        <v>-1</v>
      </c>
      <c r="W500" s="472">
        <f t="shared" si="71"/>
        <v>0</v>
      </c>
      <c r="X500" s="472">
        <f t="shared" si="72"/>
        <v>3.6471512927183994E-2</v>
      </c>
      <c r="Y500" s="472">
        <f t="shared" si="73"/>
        <v>4.2169604801684822E-2</v>
      </c>
      <c r="Z500" s="472">
        <f t="shared" si="74"/>
        <v>4.1949711332320776E-2</v>
      </c>
      <c r="AA500" s="472">
        <f t="shared" si="75"/>
        <v>4.2169604801684822E-2</v>
      </c>
      <c r="AB500" s="472">
        <f t="shared" si="76"/>
        <v>0</v>
      </c>
      <c r="AC500" s="472">
        <f t="shared" si="77"/>
        <v>0</v>
      </c>
      <c r="AD500" s="472">
        <f t="shared" si="78"/>
        <v>0</v>
      </c>
      <c r="AE500" s="472">
        <f t="shared" si="79"/>
        <v>0</v>
      </c>
      <c r="AF500" s="472">
        <f t="shared" si="80"/>
        <v>0</v>
      </c>
    </row>
    <row r="501" spans="1:32" ht="26.25" x14ac:dyDescent="0.25">
      <c r="A501" s="21" t="s">
        <v>207</v>
      </c>
      <c r="B501" s="4" t="s">
        <v>208</v>
      </c>
      <c r="C501" s="4" t="s">
        <v>212</v>
      </c>
      <c r="D501" s="9" t="s">
        <v>27</v>
      </c>
      <c r="E501" s="9">
        <v>2007</v>
      </c>
      <c r="F501" s="9">
        <v>7</v>
      </c>
      <c r="G501" s="9" t="s">
        <v>271</v>
      </c>
      <c r="H501" s="9" t="s">
        <v>272</v>
      </c>
      <c r="I501" s="9" t="s">
        <v>42</v>
      </c>
      <c r="J501" s="9" t="s">
        <v>369</v>
      </c>
      <c r="K501" s="9" t="s">
        <v>261</v>
      </c>
      <c r="L501" s="306" t="s">
        <v>32</v>
      </c>
      <c r="M501" s="392">
        <v>-1</v>
      </c>
      <c r="N501" s="331">
        <v>366.54</v>
      </c>
      <c r="O501" s="331">
        <v>423.80602800000003</v>
      </c>
      <c r="P501" s="331">
        <v>421.596092</v>
      </c>
      <c r="Q501" s="331">
        <v>423.80602800000003</v>
      </c>
      <c r="R501" s="331">
        <v>-1</v>
      </c>
      <c r="S501" s="331">
        <v>-1</v>
      </c>
      <c r="T501" s="331">
        <v>-1</v>
      </c>
      <c r="U501" s="331">
        <v>-1</v>
      </c>
      <c r="V501" s="331">
        <v>-1</v>
      </c>
      <c r="W501" s="472">
        <f t="shared" si="71"/>
        <v>0</v>
      </c>
      <c r="X501" s="472">
        <f t="shared" si="72"/>
        <v>0.40404118756740004</v>
      </c>
      <c r="Y501" s="472">
        <f t="shared" si="73"/>
        <v>0.46716617791057669</v>
      </c>
      <c r="Z501" s="472">
        <f t="shared" si="74"/>
        <v>0.4647301404634005</v>
      </c>
      <c r="AA501" s="472">
        <f t="shared" si="75"/>
        <v>0.46716617791057669</v>
      </c>
      <c r="AB501" s="472">
        <f t="shared" si="76"/>
        <v>0</v>
      </c>
      <c r="AC501" s="472">
        <f t="shared" si="77"/>
        <v>0</v>
      </c>
      <c r="AD501" s="472">
        <f t="shared" si="78"/>
        <v>0</v>
      </c>
      <c r="AE501" s="472">
        <f t="shared" si="79"/>
        <v>0</v>
      </c>
      <c r="AF501" s="472">
        <f t="shared" si="80"/>
        <v>0</v>
      </c>
    </row>
    <row r="502" spans="1:32" ht="26.25" x14ac:dyDescent="0.25">
      <c r="A502" s="21" t="s">
        <v>207</v>
      </c>
      <c r="B502" s="4" t="s">
        <v>208</v>
      </c>
      <c r="C502" s="4" t="s">
        <v>212</v>
      </c>
      <c r="D502" s="9" t="s">
        <v>27</v>
      </c>
      <c r="E502" s="9">
        <v>2007</v>
      </c>
      <c r="F502" s="9">
        <v>8</v>
      </c>
      <c r="G502" s="9" t="s">
        <v>271</v>
      </c>
      <c r="H502" s="9" t="s">
        <v>273</v>
      </c>
      <c r="I502" s="9" t="s">
        <v>42</v>
      </c>
      <c r="J502" s="9" t="s">
        <v>369</v>
      </c>
      <c r="K502" s="9" t="s">
        <v>261</v>
      </c>
      <c r="L502" s="306" t="s">
        <v>32</v>
      </c>
      <c r="M502" s="392">
        <v>-1</v>
      </c>
      <c r="N502" s="331">
        <v>487.32159999999999</v>
      </c>
      <c r="O502" s="331">
        <v>563.45782699999995</v>
      </c>
      <c r="P502" s="331">
        <v>560.519676</v>
      </c>
      <c r="Q502" s="331">
        <v>563.45782699999995</v>
      </c>
      <c r="R502" s="331">
        <v>-1</v>
      </c>
      <c r="S502" s="331">
        <v>-1</v>
      </c>
      <c r="T502" s="331">
        <v>-1</v>
      </c>
      <c r="U502" s="331">
        <v>-1</v>
      </c>
      <c r="V502" s="331">
        <v>-1</v>
      </c>
      <c r="W502" s="472">
        <f t="shared" si="71"/>
        <v>0</v>
      </c>
      <c r="X502" s="472">
        <f t="shared" si="72"/>
        <v>0.53718011128729592</v>
      </c>
      <c r="Y502" s="472">
        <f t="shared" si="73"/>
        <v>0.62110593541012327</v>
      </c>
      <c r="Z502" s="472">
        <f t="shared" si="74"/>
        <v>0.61786717833233551</v>
      </c>
      <c r="AA502" s="472">
        <f t="shared" si="75"/>
        <v>0.62110593541012327</v>
      </c>
      <c r="AB502" s="472">
        <f t="shared" si="76"/>
        <v>0</v>
      </c>
      <c r="AC502" s="472">
        <f t="shared" si="77"/>
        <v>0</v>
      </c>
      <c r="AD502" s="472">
        <f t="shared" si="78"/>
        <v>0</v>
      </c>
      <c r="AE502" s="472">
        <f t="shared" si="79"/>
        <v>0</v>
      </c>
      <c r="AF502" s="472">
        <f t="shared" si="80"/>
        <v>0</v>
      </c>
    </row>
    <row r="503" spans="1:32" ht="26.25" x14ac:dyDescent="0.25">
      <c r="A503" s="21" t="s">
        <v>207</v>
      </c>
      <c r="B503" s="4" t="s">
        <v>208</v>
      </c>
      <c r="C503" s="4" t="s">
        <v>212</v>
      </c>
      <c r="D503" s="9" t="s">
        <v>27</v>
      </c>
      <c r="E503" s="9">
        <v>2007</v>
      </c>
      <c r="F503" s="9">
        <v>9</v>
      </c>
      <c r="G503" s="9" t="s">
        <v>274</v>
      </c>
      <c r="H503" s="9" t="s">
        <v>275</v>
      </c>
      <c r="I503" s="9" t="s">
        <v>42</v>
      </c>
      <c r="J503" s="9" t="s">
        <v>369</v>
      </c>
      <c r="K503" s="9" t="s">
        <v>90</v>
      </c>
      <c r="L503" s="306" t="s">
        <v>32</v>
      </c>
      <c r="M503" s="392">
        <v>-1</v>
      </c>
      <c r="N503" s="331">
        <v>783.40116</v>
      </c>
      <c r="O503" s="331">
        <v>905.79509499999995</v>
      </c>
      <c r="P503" s="331">
        <v>901.07182699999998</v>
      </c>
      <c r="Q503" s="331">
        <v>905.79509499999995</v>
      </c>
      <c r="R503" s="331">
        <v>-1</v>
      </c>
      <c r="S503" s="331">
        <v>-1</v>
      </c>
      <c r="T503" s="331">
        <v>-1</v>
      </c>
      <c r="U503" s="331">
        <v>-1</v>
      </c>
      <c r="V503" s="331">
        <v>-1</v>
      </c>
      <c r="W503" s="472">
        <f t="shared" si="71"/>
        <v>0</v>
      </c>
      <c r="X503" s="472">
        <f t="shared" si="72"/>
        <v>0.86355195893511949</v>
      </c>
      <c r="Y503" s="472">
        <f t="shared" si="73"/>
        <v>0.99846817776102437</v>
      </c>
      <c r="Z503" s="472">
        <f t="shared" si="74"/>
        <v>0.9932616660244632</v>
      </c>
      <c r="AA503" s="472">
        <f t="shared" si="75"/>
        <v>0.99846817776102437</v>
      </c>
      <c r="AB503" s="472">
        <f t="shared" si="76"/>
        <v>0</v>
      </c>
      <c r="AC503" s="472">
        <f t="shared" si="77"/>
        <v>0</v>
      </c>
      <c r="AD503" s="472">
        <f t="shared" si="78"/>
        <v>0</v>
      </c>
      <c r="AE503" s="472">
        <f t="shared" si="79"/>
        <v>0</v>
      </c>
      <c r="AF503" s="472">
        <f t="shared" si="80"/>
        <v>0</v>
      </c>
    </row>
    <row r="504" spans="1:32" ht="26.25" x14ac:dyDescent="0.25">
      <c r="A504" s="21" t="s">
        <v>207</v>
      </c>
      <c r="B504" s="4" t="s">
        <v>208</v>
      </c>
      <c r="C504" s="4" t="s">
        <v>212</v>
      </c>
      <c r="D504" s="9" t="s">
        <v>27</v>
      </c>
      <c r="E504" s="9">
        <v>2007</v>
      </c>
      <c r="F504" s="9">
        <v>10</v>
      </c>
      <c r="G504" s="9" t="s">
        <v>276</v>
      </c>
      <c r="H504" s="9" t="s">
        <v>277</v>
      </c>
      <c r="I504" s="9" t="s">
        <v>42</v>
      </c>
      <c r="J504" s="9" t="s">
        <v>369</v>
      </c>
      <c r="K504" s="9" t="s">
        <v>94</v>
      </c>
      <c r="L504" s="306" t="s">
        <v>32</v>
      </c>
      <c r="M504" s="392">
        <v>-1</v>
      </c>
      <c r="N504" s="331">
        <v>567.42783999999995</v>
      </c>
      <c r="O504" s="331">
        <v>656.07938899999999</v>
      </c>
      <c r="P504" s="331">
        <v>652.65826300000003</v>
      </c>
      <c r="Q504" s="331">
        <v>656.07938899999999</v>
      </c>
      <c r="R504" s="331">
        <v>-1</v>
      </c>
      <c r="S504" s="331">
        <v>-1</v>
      </c>
      <c r="T504" s="331">
        <v>-1</v>
      </c>
      <c r="U504" s="331">
        <v>-1</v>
      </c>
      <c r="V504" s="331">
        <v>-1</v>
      </c>
      <c r="W504" s="472">
        <f t="shared" si="71"/>
        <v>0</v>
      </c>
      <c r="X504" s="472">
        <f t="shared" si="72"/>
        <v>0.62548212564087036</v>
      </c>
      <c r="Y504" s="472">
        <f t="shared" si="73"/>
        <v>0.72320373075258959</v>
      </c>
      <c r="Z504" s="472">
        <f t="shared" si="74"/>
        <v>0.71943258486985451</v>
      </c>
      <c r="AA504" s="472">
        <f t="shared" si="75"/>
        <v>0.72320373075258959</v>
      </c>
      <c r="AB504" s="472">
        <f t="shared" si="76"/>
        <v>0</v>
      </c>
      <c r="AC504" s="472">
        <f t="shared" si="77"/>
        <v>0</v>
      </c>
      <c r="AD504" s="472">
        <f t="shared" si="78"/>
        <v>0</v>
      </c>
      <c r="AE504" s="472">
        <f t="shared" si="79"/>
        <v>0</v>
      </c>
      <c r="AF504" s="472">
        <f t="shared" si="80"/>
        <v>0</v>
      </c>
    </row>
    <row r="505" spans="1:32" ht="26.25" x14ac:dyDescent="0.25">
      <c r="A505" s="21" t="s">
        <v>207</v>
      </c>
      <c r="B505" s="4" t="s">
        <v>208</v>
      </c>
      <c r="C505" s="4" t="s">
        <v>212</v>
      </c>
      <c r="D505" s="9" t="s">
        <v>27</v>
      </c>
      <c r="E505" s="9">
        <v>2007</v>
      </c>
      <c r="F505" s="9">
        <v>11</v>
      </c>
      <c r="G505" s="9" t="s">
        <v>278</v>
      </c>
      <c r="H505" s="9" t="s">
        <v>93</v>
      </c>
      <c r="I505" s="9" t="s">
        <v>42</v>
      </c>
      <c r="J505" s="9" t="s">
        <v>369</v>
      </c>
      <c r="K505" s="9" t="s">
        <v>215</v>
      </c>
      <c r="L505" s="306" t="s">
        <v>32</v>
      </c>
      <c r="M505" s="392">
        <v>-1</v>
      </c>
      <c r="N505" s="331">
        <v>486.43789500000003</v>
      </c>
      <c r="O505" s="331">
        <v>562.43605700000001</v>
      </c>
      <c r="P505" s="331">
        <v>559.50323400000002</v>
      </c>
      <c r="Q505" s="331">
        <v>562.43605700000001</v>
      </c>
      <c r="R505" s="331">
        <v>-1</v>
      </c>
      <c r="S505" s="331">
        <v>-1</v>
      </c>
      <c r="T505" s="331">
        <v>-1</v>
      </c>
      <c r="U505" s="331">
        <v>-1</v>
      </c>
      <c r="V505" s="331">
        <v>-1</v>
      </c>
      <c r="W505" s="472">
        <f t="shared" si="71"/>
        <v>0</v>
      </c>
      <c r="X505" s="472">
        <f t="shared" si="72"/>
        <v>0.53620599327109242</v>
      </c>
      <c r="Y505" s="472">
        <f t="shared" si="73"/>
        <v>0.61997962678290464</v>
      </c>
      <c r="Z505" s="472">
        <f t="shared" si="74"/>
        <v>0.61674674281977648</v>
      </c>
      <c r="AA505" s="472">
        <f t="shared" si="75"/>
        <v>0.61997962678290464</v>
      </c>
      <c r="AB505" s="472">
        <f t="shared" si="76"/>
        <v>0</v>
      </c>
      <c r="AC505" s="472">
        <f t="shared" si="77"/>
        <v>0</v>
      </c>
      <c r="AD505" s="472">
        <f t="shared" si="78"/>
        <v>0</v>
      </c>
      <c r="AE505" s="472">
        <f t="shared" si="79"/>
        <v>0</v>
      </c>
      <c r="AF505" s="472">
        <f t="shared" si="80"/>
        <v>0</v>
      </c>
    </row>
    <row r="506" spans="1:32" ht="26.25" x14ac:dyDescent="0.25">
      <c r="A506" s="21" t="s">
        <v>207</v>
      </c>
      <c r="B506" s="4" t="s">
        <v>208</v>
      </c>
      <c r="C506" s="4" t="s">
        <v>212</v>
      </c>
      <c r="D506" s="9" t="s">
        <v>27</v>
      </c>
      <c r="E506" s="9">
        <v>2007</v>
      </c>
      <c r="F506" s="9">
        <v>12</v>
      </c>
      <c r="G506" s="9" t="s">
        <v>279</v>
      </c>
      <c r="H506" s="9" t="s">
        <v>280</v>
      </c>
      <c r="I506" s="9" t="s">
        <v>42</v>
      </c>
      <c r="J506" s="9" t="s">
        <v>369</v>
      </c>
      <c r="K506" s="9" t="s">
        <v>215</v>
      </c>
      <c r="L506" s="306" t="s">
        <v>32</v>
      </c>
      <c r="M506" s="392">
        <v>-1</v>
      </c>
      <c r="N506" s="331">
        <v>107.14391999999999</v>
      </c>
      <c r="O506" s="331">
        <v>123.883448</v>
      </c>
      <c r="P506" s="331">
        <v>123.237458</v>
      </c>
      <c r="Q506" s="331">
        <v>123.883448</v>
      </c>
      <c r="R506" s="331">
        <v>-1</v>
      </c>
      <c r="S506" s="331">
        <v>-1</v>
      </c>
      <c r="T506" s="331">
        <v>-1</v>
      </c>
      <c r="U506" s="331">
        <v>-1</v>
      </c>
      <c r="V506" s="331">
        <v>-1</v>
      </c>
      <c r="W506" s="472">
        <f t="shared" si="71"/>
        <v>0</v>
      </c>
      <c r="X506" s="472">
        <f t="shared" si="72"/>
        <v>0.11810595481373518</v>
      </c>
      <c r="Y506" s="472">
        <f t="shared" si="73"/>
        <v>0.13655812585219687</v>
      </c>
      <c r="Z506" s="472">
        <f t="shared" si="74"/>
        <v>0.13584604376904996</v>
      </c>
      <c r="AA506" s="472">
        <f t="shared" si="75"/>
        <v>0.13655812585219687</v>
      </c>
      <c r="AB506" s="472">
        <f t="shared" si="76"/>
        <v>0</v>
      </c>
      <c r="AC506" s="472">
        <f t="shared" si="77"/>
        <v>0</v>
      </c>
      <c r="AD506" s="472">
        <f t="shared" si="78"/>
        <v>0</v>
      </c>
      <c r="AE506" s="472">
        <f t="shared" si="79"/>
        <v>0</v>
      </c>
      <c r="AF506" s="472">
        <f t="shared" si="80"/>
        <v>0</v>
      </c>
    </row>
    <row r="507" spans="1:32" ht="26.25" x14ac:dyDescent="0.25">
      <c r="A507" s="21" t="s">
        <v>207</v>
      </c>
      <c r="B507" s="4" t="s">
        <v>208</v>
      </c>
      <c r="C507" s="4" t="s">
        <v>212</v>
      </c>
      <c r="D507" s="9" t="s">
        <v>27</v>
      </c>
      <c r="E507" s="9">
        <v>2007</v>
      </c>
      <c r="F507" s="9">
        <v>13</v>
      </c>
      <c r="G507" s="9" t="s">
        <v>213</v>
      </c>
      <c r="H507" s="9" t="s">
        <v>281</v>
      </c>
      <c r="I507" s="9" t="s">
        <v>42</v>
      </c>
      <c r="J507" s="9" t="s">
        <v>369</v>
      </c>
      <c r="K507" s="9" t="s">
        <v>215</v>
      </c>
      <c r="L507" s="306" t="s">
        <v>32</v>
      </c>
      <c r="M507" s="392">
        <v>-1</v>
      </c>
      <c r="N507" s="331">
        <v>16.388500000000001</v>
      </c>
      <c r="O507" s="331">
        <v>18.948941999999999</v>
      </c>
      <c r="P507" s="331">
        <v>18.850131999999999</v>
      </c>
      <c r="Q507" s="331">
        <v>18.948941999999999</v>
      </c>
      <c r="R507" s="331">
        <v>-1</v>
      </c>
      <c r="S507" s="331">
        <v>-1</v>
      </c>
      <c r="T507" s="331">
        <v>-1</v>
      </c>
      <c r="U507" s="331">
        <v>-1</v>
      </c>
      <c r="V507" s="331">
        <v>-1</v>
      </c>
      <c r="W507" s="472">
        <f t="shared" si="71"/>
        <v>0</v>
      </c>
      <c r="X507" s="472">
        <f t="shared" si="72"/>
        <v>1.8065228903935002E-2</v>
      </c>
      <c r="Y507" s="472">
        <f t="shared" si="73"/>
        <v>2.0887633079134015E-2</v>
      </c>
      <c r="Z507" s="472">
        <f t="shared" si="74"/>
        <v>2.0778713698592917E-2</v>
      </c>
      <c r="AA507" s="472">
        <f t="shared" si="75"/>
        <v>2.0887633079134015E-2</v>
      </c>
      <c r="AB507" s="472">
        <f t="shared" si="76"/>
        <v>0</v>
      </c>
      <c r="AC507" s="472">
        <f t="shared" si="77"/>
        <v>0</v>
      </c>
      <c r="AD507" s="472">
        <f t="shared" si="78"/>
        <v>0</v>
      </c>
      <c r="AE507" s="472">
        <f t="shared" si="79"/>
        <v>0</v>
      </c>
      <c r="AF507" s="472">
        <f t="shared" si="80"/>
        <v>0</v>
      </c>
    </row>
    <row r="508" spans="1:32" ht="26.25" x14ac:dyDescent="0.25">
      <c r="A508" s="21" t="s">
        <v>207</v>
      </c>
      <c r="B508" s="4" t="s">
        <v>208</v>
      </c>
      <c r="C508" s="4" t="s">
        <v>212</v>
      </c>
      <c r="D508" s="9" t="s">
        <v>27</v>
      </c>
      <c r="E508" s="9">
        <v>2007</v>
      </c>
      <c r="F508" s="9">
        <v>14</v>
      </c>
      <c r="G508" s="9" t="s">
        <v>282</v>
      </c>
      <c r="H508" s="9" t="s">
        <v>283</v>
      </c>
      <c r="I508" s="9" t="s">
        <v>42</v>
      </c>
      <c r="J508" s="9" t="s">
        <v>369</v>
      </c>
      <c r="K508" s="9" t="s">
        <v>215</v>
      </c>
      <c r="L508" s="306" t="s">
        <v>32</v>
      </c>
      <c r="M508" s="392">
        <v>-1</v>
      </c>
      <c r="N508" s="331">
        <v>2383.3619600000002</v>
      </c>
      <c r="O508" s="331">
        <v>2755.7242489999999</v>
      </c>
      <c r="P508" s="331">
        <v>2741.3545250000002</v>
      </c>
      <c r="Q508" s="331">
        <v>2755.7242489999999</v>
      </c>
      <c r="R508" s="331">
        <v>-1</v>
      </c>
      <c r="S508" s="331">
        <v>-1</v>
      </c>
      <c r="T508" s="331">
        <v>-1</v>
      </c>
      <c r="U508" s="331">
        <v>-1</v>
      </c>
      <c r="V508" s="331">
        <v>-1</v>
      </c>
      <c r="W508" s="472">
        <f t="shared" si="71"/>
        <v>0</v>
      </c>
      <c r="X508" s="472">
        <f t="shared" si="72"/>
        <v>2.6272068443317678</v>
      </c>
      <c r="Y508" s="472">
        <f t="shared" si="73"/>
        <v>3.0376660069139558</v>
      </c>
      <c r="Z508" s="472">
        <f t="shared" si="74"/>
        <v>3.0218260976271778</v>
      </c>
      <c r="AA508" s="472">
        <f t="shared" si="75"/>
        <v>3.0376660069139558</v>
      </c>
      <c r="AB508" s="472">
        <f t="shared" si="76"/>
        <v>0</v>
      </c>
      <c r="AC508" s="472">
        <f t="shared" si="77"/>
        <v>0</v>
      </c>
      <c r="AD508" s="472">
        <f t="shared" si="78"/>
        <v>0</v>
      </c>
      <c r="AE508" s="472">
        <f t="shared" si="79"/>
        <v>0</v>
      </c>
      <c r="AF508" s="472">
        <f t="shared" si="80"/>
        <v>0</v>
      </c>
    </row>
    <row r="509" spans="1:32" ht="26.25" x14ac:dyDescent="0.25">
      <c r="A509" s="21" t="s">
        <v>207</v>
      </c>
      <c r="B509" s="4" t="s">
        <v>208</v>
      </c>
      <c r="C509" s="4" t="s">
        <v>212</v>
      </c>
      <c r="D509" s="9" t="s">
        <v>27</v>
      </c>
      <c r="E509" s="9">
        <v>2007</v>
      </c>
      <c r="F509" s="9">
        <v>15</v>
      </c>
      <c r="G509" s="9" t="s">
        <v>284</v>
      </c>
      <c r="H509" s="9" t="s">
        <v>285</v>
      </c>
      <c r="I509" s="9" t="s">
        <v>42</v>
      </c>
      <c r="J509" s="9" t="s">
        <v>369</v>
      </c>
      <c r="K509" s="9" t="s">
        <v>215</v>
      </c>
      <c r="L509" s="306" t="s">
        <v>32</v>
      </c>
      <c r="M509" s="392">
        <v>-1</v>
      </c>
      <c r="N509" s="331">
        <v>238.40459999999999</v>
      </c>
      <c r="O509" s="331">
        <v>275.65151600000002</v>
      </c>
      <c r="P509" s="331">
        <v>274.21413100000001</v>
      </c>
      <c r="Q509" s="331">
        <v>275.65151600000002</v>
      </c>
      <c r="R509" s="331">
        <v>-1</v>
      </c>
      <c r="S509" s="331">
        <v>-1</v>
      </c>
      <c r="T509" s="331">
        <v>-1</v>
      </c>
      <c r="U509" s="331">
        <v>-1</v>
      </c>
      <c r="V509" s="331">
        <v>-1</v>
      </c>
      <c r="W509" s="472">
        <f t="shared" si="71"/>
        <v>0</v>
      </c>
      <c r="X509" s="472">
        <f t="shared" si="72"/>
        <v>0.26279608693602596</v>
      </c>
      <c r="Y509" s="472">
        <f t="shared" si="73"/>
        <v>0.30385378370544597</v>
      </c>
      <c r="Z509" s="472">
        <f t="shared" si="74"/>
        <v>0.30226933796312161</v>
      </c>
      <c r="AA509" s="472">
        <f t="shared" si="75"/>
        <v>0.30385378370544597</v>
      </c>
      <c r="AB509" s="472">
        <f t="shared" si="76"/>
        <v>0</v>
      </c>
      <c r="AC509" s="472">
        <f t="shared" si="77"/>
        <v>0</v>
      </c>
      <c r="AD509" s="472">
        <f t="shared" si="78"/>
        <v>0</v>
      </c>
      <c r="AE509" s="472">
        <f t="shared" si="79"/>
        <v>0</v>
      </c>
      <c r="AF509" s="472">
        <f t="shared" si="80"/>
        <v>0</v>
      </c>
    </row>
    <row r="510" spans="1:32" ht="26.25" x14ac:dyDescent="0.25">
      <c r="A510" s="21" t="s">
        <v>207</v>
      </c>
      <c r="B510" s="4" t="s">
        <v>208</v>
      </c>
      <c r="C510" s="4" t="s">
        <v>212</v>
      </c>
      <c r="D510" s="9" t="s">
        <v>27</v>
      </c>
      <c r="E510" s="9">
        <v>2007</v>
      </c>
      <c r="F510" s="9">
        <v>16</v>
      </c>
      <c r="G510" s="9" t="s">
        <v>286</v>
      </c>
      <c r="H510" s="9" t="s">
        <v>285</v>
      </c>
      <c r="I510" s="9" t="s">
        <v>42</v>
      </c>
      <c r="J510" s="9" t="s">
        <v>369</v>
      </c>
      <c r="K510" s="9" t="s">
        <v>215</v>
      </c>
      <c r="L510" s="306" t="s">
        <v>32</v>
      </c>
      <c r="M510" s="392">
        <v>-1</v>
      </c>
      <c r="N510" s="331">
        <v>5191.1873999999998</v>
      </c>
      <c r="O510" s="331">
        <v>6002.2276270000002</v>
      </c>
      <c r="P510" s="331">
        <v>5970.9290110000002</v>
      </c>
      <c r="Q510" s="331">
        <v>6002.2276270000002</v>
      </c>
      <c r="R510" s="331">
        <v>-1</v>
      </c>
      <c r="S510" s="331">
        <v>-1</v>
      </c>
      <c r="T510" s="331">
        <v>-1</v>
      </c>
      <c r="U510" s="331">
        <v>-1</v>
      </c>
      <c r="V510" s="331">
        <v>-1</v>
      </c>
      <c r="W510" s="472">
        <f t="shared" si="71"/>
        <v>0</v>
      </c>
      <c r="X510" s="472">
        <f t="shared" si="72"/>
        <v>5.7223045833494934</v>
      </c>
      <c r="Y510" s="472">
        <f t="shared" si="73"/>
        <v>6.6163233984365615</v>
      </c>
      <c r="Z510" s="472">
        <f t="shared" si="74"/>
        <v>6.5818225800324148</v>
      </c>
      <c r="AA510" s="472">
        <f t="shared" si="75"/>
        <v>6.6163233984365615</v>
      </c>
      <c r="AB510" s="472">
        <f t="shared" si="76"/>
        <v>0</v>
      </c>
      <c r="AC510" s="472">
        <f t="shared" si="77"/>
        <v>0</v>
      </c>
      <c r="AD510" s="472">
        <f t="shared" si="78"/>
        <v>0</v>
      </c>
      <c r="AE510" s="472">
        <f t="shared" si="79"/>
        <v>0</v>
      </c>
      <c r="AF510" s="472">
        <f t="shared" si="80"/>
        <v>0</v>
      </c>
    </row>
    <row r="511" spans="1:32" ht="26.25" x14ac:dyDescent="0.25">
      <c r="A511" s="21" t="s">
        <v>207</v>
      </c>
      <c r="B511" s="4" t="s">
        <v>208</v>
      </c>
      <c r="C511" s="4" t="s">
        <v>212</v>
      </c>
      <c r="D511" s="9" t="s">
        <v>27</v>
      </c>
      <c r="E511" s="9">
        <v>2007</v>
      </c>
      <c r="F511" s="9">
        <v>17</v>
      </c>
      <c r="G511" s="9" t="s">
        <v>287</v>
      </c>
      <c r="H511" s="9" t="s">
        <v>288</v>
      </c>
      <c r="I511" s="9" t="s">
        <v>42</v>
      </c>
      <c r="J511" s="9" t="s">
        <v>369</v>
      </c>
      <c r="K511" s="9" t="s">
        <v>215</v>
      </c>
      <c r="L511" s="306" t="s">
        <v>32</v>
      </c>
      <c r="M511" s="392">
        <v>-1</v>
      </c>
      <c r="N511" s="331">
        <v>2166.3591000000001</v>
      </c>
      <c r="O511" s="331">
        <v>2504.818154</v>
      </c>
      <c r="P511" s="331">
        <v>2491.7567800000002</v>
      </c>
      <c r="Q511" s="331">
        <v>2504.818154</v>
      </c>
      <c r="R511" s="331">
        <v>-1</v>
      </c>
      <c r="S511" s="331">
        <v>-1</v>
      </c>
      <c r="T511" s="331">
        <v>-1</v>
      </c>
      <c r="U511" s="331">
        <v>-1</v>
      </c>
      <c r="V511" s="331">
        <v>-1</v>
      </c>
      <c r="W511" s="472">
        <f t="shared" si="71"/>
        <v>0</v>
      </c>
      <c r="X511" s="472">
        <f t="shared" si="72"/>
        <v>2.3880021374514206</v>
      </c>
      <c r="Y511" s="472">
        <f t="shared" si="73"/>
        <v>2.7610893806475216</v>
      </c>
      <c r="Z511" s="472">
        <f t="shared" si="74"/>
        <v>2.7466916803631816</v>
      </c>
      <c r="AA511" s="472">
        <f t="shared" si="75"/>
        <v>2.7610893806475216</v>
      </c>
      <c r="AB511" s="472">
        <f t="shared" si="76"/>
        <v>0</v>
      </c>
      <c r="AC511" s="472">
        <f t="shared" si="77"/>
        <v>0</v>
      </c>
      <c r="AD511" s="472">
        <f t="shared" si="78"/>
        <v>0</v>
      </c>
      <c r="AE511" s="472">
        <f t="shared" si="79"/>
        <v>0</v>
      </c>
      <c r="AF511" s="472">
        <f t="shared" si="80"/>
        <v>0</v>
      </c>
    </row>
    <row r="512" spans="1:32" ht="26.25" x14ac:dyDescent="0.25">
      <c r="A512" s="21" t="s">
        <v>207</v>
      </c>
      <c r="B512" s="4" t="s">
        <v>208</v>
      </c>
      <c r="C512" s="4" t="s">
        <v>212</v>
      </c>
      <c r="D512" s="9" t="s">
        <v>27</v>
      </c>
      <c r="E512" s="9">
        <v>2007</v>
      </c>
      <c r="F512" s="9">
        <v>18</v>
      </c>
      <c r="G512" s="9" t="s">
        <v>289</v>
      </c>
      <c r="H512" s="9" t="s">
        <v>290</v>
      </c>
      <c r="I512" s="9" t="s">
        <v>42</v>
      </c>
      <c r="J512" s="9" t="s">
        <v>369</v>
      </c>
      <c r="K512" s="9" t="s">
        <v>215</v>
      </c>
      <c r="L512" s="306" t="s">
        <v>32</v>
      </c>
      <c r="M512" s="392">
        <v>-1</v>
      </c>
      <c r="N512" s="331">
        <v>5960.8248000000003</v>
      </c>
      <c r="O512" s="331">
        <v>6892.1085940000003</v>
      </c>
      <c r="P512" s="331">
        <v>6856.1696940000002</v>
      </c>
      <c r="Q512" s="331">
        <v>6892.1085940000003</v>
      </c>
      <c r="R512" s="331">
        <v>-1</v>
      </c>
      <c r="S512" s="331">
        <v>-1</v>
      </c>
      <c r="T512" s="331">
        <v>-1</v>
      </c>
      <c r="U512" s="331">
        <v>-1</v>
      </c>
      <c r="V512" s="331">
        <v>-1</v>
      </c>
      <c r="W512" s="472">
        <f t="shared" si="71"/>
        <v>0</v>
      </c>
      <c r="X512" s="472">
        <f t="shared" si="72"/>
        <v>6.5706845939684877</v>
      </c>
      <c r="Y512" s="472">
        <f t="shared" si="73"/>
        <v>7.5972492529143985</v>
      </c>
      <c r="Z512" s="472">
        <f t="shared" si="74"/>
        <v>7.5576333969754383</v>
      </c>
      <c r="AA512" s="472">
        <f t="shared" si="75"/>
        <v>7.5972492529143985</v>
      </c>
      <c r="AB512" s="472">
        <f t="shared" si="76"/>
        <v>0</v>
      </c>
      <c r="AC512" s="472">
        <f t="shared" si="77"/>
        <v>0</v>
      </c>
      <c r="AD512" s="472">
        <f t="shared" si="78"/>
        <v>0</v>
      </c>
      <c r="AE512" s="472">
        <f t="shared" si="79"/>
        <v>0</v>
      </c>
      <c r="AF512" s="472">
        <f t="shared" si="80"/>
        <v>0</v>
      </c>
    </row>
    <row r="513" spans="1:32" ht="26.25" x14ac:dyDescent="0.25">
      <c r="A513" s="21" t="s">
        <v>207</v>
      </c>
      <c r="B513" s="4" t="s">
        <v>208</v>
      </c>
      <c r="C513" s="4" t="s">
        <v>212</v>
      </c>
      <c r="D513" s="9" t="s">
        <v>27</v>
      </c>
      <c r="E513" s="9">
        <v>2007</v>
      </c>
      <c r="F513" s="9">
        <v>19</v>
      </c>
      <c r="G513" s="9" t="s">
        <v>291</v>
      </c>
      <c r="H513" s="9" t="s">
        <v>292</v>
      </c>
      <c r="I513" s="9" t="s">
        <v>42</v>
      </c>
      <c r="J513" s="9" t="s">
        <v>369</v>
      </c>
      <c r="K513" s="9" t="s">
        <v>90</v>
      </c>
      <c r="L513" s="306" t="s">
        <v>32</v>
      </c>
      <c r="M513" s="392">
        <v>-1</v>
      </c>
      <c r="N513" s="331">
        <v>256.44600000000003</v>
      </c>
      <c r="O513" s="331">
        <v>296.51159699999999</v>
      </c>
      <c r="P513" s="331">
        <v>294.96543700000001</v>
      </c>
      <c r="Q513" s="331">
        <v>296.51159699999999</v>
      </c>
      <c r="R513" s="331">
        <v>-1</v>
      </c>
      <c r="S513" s="331">
        <v>-1</v>
      </c>
      <c r="T513" s="331">
        <v>-1</v>
      </c>
      <c r="U513" s="331">
        <v>-1</v>
      </c>
      <c r="V513" s="331">
        <v>-1</v>
      </c>
      <c r="W513" s="472">
        <f t="shared" si="71"/>
        <v>0</v>
      </c>
      <c r="X513" s="472">
        <f t="shared" si="72"/>
        <v>0.28268332620426001</v>
      </c>
      <c r="Y513" s="472">
        <f t="shared" si="73"/>
        <v>0.32684808691926204</v>
      </c>
      <c r="Z513" s="472">
        <f t="shared" si="74"/>
        <v>0.32514373726419243</v>
      </c>
      <c r="AA513" s="472">
        <f t="shared" si="75"/>
        <v>0.32684808691926204</v>
      </c>
      <c r="AB513" s="472">
        <f t="shared" si="76"/>
        <v>0</v>
      </c>
      <c r="AC513" s="472">
        <f t="shared" si="77"/>
        <v>0</v>
      </c>
      <c r="AD513" s="472">
        <f t="shared" si="78"/>
        <v>0</v>
      </c>
      <c r="AE513" s="472">
        <f t="shared" si="79"/>
        <v>0</v>
      </c>
      <c r="AF513" s="472">
        <f t="shared" si="80"/>
        <v>0</v>
      </c>
    </row>
    <row r="514" spans="1:32" ht="26.25" x14ac:dyDescent="0.25">
      <c r="A514" s="21" t="s">
        <v>207</v>
      </c>
      <c r="B514" s="4" t="s">
        <v>208</v>
      </c>
      <c r="C514" s="4" t="s">
        <v>212</v>
      </c>
      <c r="D514" s="9" t="s">
        <v>27</v>
      </c>
      <c r="E514" s="9">
        <v>2007</v>
      </c>
      <c r="F514" s="9">
        <v>20</v>
      </c>
      <c r="G514" s="9" t="s">
        <v>293</v>
      </c>
      <c r="H514" s="9" t="s">
        <v>294</v>
      </c>
      <c r="I514" s="9" t="s">
        <v>42</v>
      </c>
      <c r="J514" s="9" t="s">
        <v>369</v>
      </c>
      <c r="K514" s="9" t="s">
        <v>90</v>
      </c>
      <c r="L514" s="306" t="s">
        <v>32</v>
      </c>
      <c r="M514" s="392">
        <v>-1</v>
      </c>
      <c r="N514" s="331">
        <v>642.17280000000005</v>
      </c>
      <c r="O514" s="331">
        <v>742.50205700000004</v>
      </c>
      <c r="P514" s="331">
        <v>738.63027999999997</v>
      </c>
      <c r="Q514" s="331">
        <v>742.50205700000004</v>
      </c>
      <c r="R514" s="331">
        <v>-1</v>
      </c>
      <c r="S514" s="331">
        <v>-1</v>
      </c>
      <c r="T514" s="331">
        <v>-1</v>
      </c>
      <c r="U514" s="331">
        <v>-1</v>
      </c>
      <c r="V514" s="331">
        <v>-1</v>
      </c>
      <c r="W514" s="472">
        <f t="shared" si="71"/>
        <v>0</v>
      </c>
      <c r="X514" s="472">
        <f t="shared" si="72"/>
        <v>0.70787434041436803</v>
      </c>
      <c r="Y514" s="472">
        <f t="shared" si="73"/>
        <v>0.81846841512936463</v>
      </c>
      <c r="Z514" s="472">
        <f t="shared" si="74"/>
        <v>0.81420051155246675</v>
      </c>
      <c r="AA514" s="472">
        <f t="shared" si="75"/>
        <v>0.81846841512936463</v>
      </c>
      <c r="AB514" s="472">
        <f t="shared" si="76"/>
        <v>0</v>
      </c>
      <c r="AC514" s="472">
        <f t="shared" si="77"/>
        <v>0</v>
      </c>
      <c r="AD514" s="472">
        <f t="shared" si="78"/>
        <v>0</v>
      </c>
      <c r="AE514" s="472">
        <f t="shared" si="79"/>
        <v>0</v>
      </c>
      <c r="AF514" s="472">
        <f t="shared" si="80"/>
        <v>0</v>
      </c>
    </row>
    <row r="515" spans="1:32" ht="26.25" x14ac:dyDescent="0.25">
      <c r="A515" s="21" t="s">
        <v>207</v>
      </c>
      <c r="B515" s="4" t="s">
        <v>208</v>
      </c>
      <c r="C515" s="4" t="s">
        <v>212</v>
      </c>
      <c r="D515" s="9" t="s">
        <v>27</v>
      </c>
      <c r="E515" s="9">
        <v>2007</v>
      </c>
      <c r="F515" s="9">
        <v>21</v>
      </c>
      <c r="G515" s="9" t="s">
        <v>293</v>
      </c>
      <c r="H515" s="9" t="s">
        <v>292</v>
      </c>
      <c r="I515" s="9" t="s">
        <v>42</v>
      </c>
      <c r="J515" s="9" t="s">
        <v>369</v>
      </c>
      <c r="K515" s="9" t="s">
        <v>90</v>
      </c>
      <c r="L515" s="306" t="s">
        <v>32</v>
      </c>
      <c r="M515" s="392">
        <v>-1</v>
      </c>
      <c r="N515" s="331">
        <v>0.79149999999999998</v>
      </c>
      <c r="O515" s="331">
        <v>0.91515899999999994</v>
      </c>
      <c r="P515" s="331">
        <v>0.91038699999999995</v>
      </c>
      <c r="Q515" s="331">
        <v>0.91515899999999994</v>
      </c>
      <c r="R515" s="331">
        <v>-1</v>
      </c>
      <c r="S515" s="331">
        <v>-1</v>
      </c>
      <c r="T515" s="331">
        <v>-1</v>
      </c>
      <c r="U515" s="331">
        <v>-1</v>
      </c>
      <c r="V515" s="331">
        <v>-1</v>
      </c>
      <c r="W515" s="472">
        <f t="shared" si="71"/>
        <v>0</v>
      </c>
      <c r="X515" s="472">
        <f t="shared" si="72"/>
        <v>8.7247940186499994E-4</v>
      </c>
      <c r="Y515" s="472">
        <f t="shared" si="73"/>
        <v>1.0087901161482898E-3</v>
      </c>
      <c r="Z515" s="472">
        <f t="shared" si="74"/>
        <v>1.00352988657697E-3</v>
      </c>
      <c r="AA515" s="472">
        <f t="shared" si="75"/>
        <v>1.0087901161482898E-3</v>
      </c>
      <c r="AB515" s="472">
        <f t="shared" si="76"/>
        <v>0</v>
      </c>
      <c r="AC515" s="472">
        <f t="shared" si="77"/>
        <v>0</v>
      </c>
      <c r="AD515" s="472">
        <f t="shared" si="78"/>
        <v>0</v>
      </c>
      <c r="AE515" s="472">
        <f t="shared" si="79"/>
        <v>0</v>
      </c>
      <c r="AF515" s="472">
        <f t="shared" si="80"/>
        <v>0</v>
      </c>
    </row>
    <row r="516" spans="1:32" ht="26.25" x14ac:dyDescent="0.25">
      <c r="A516" s="21" t="s">
        <v>207</v>
      </c>
      <c r="B516" s="4" t="s">
        <v>208</v>
      </c>
      <c r="C516" s="4" t="s">
        <v>212</v>
      </c>
      <c r="D516" s="9" t="s">
        <v>27</v>
      </c>
      <c r="E516" s="9">
        <v>2007</v>
      </c>
      <c r="F516" s="9">
        <v>22</v>
      </c>
      <c r="G516" s="9" t="s">
        <v>295</v>
      </c>
      <c r="H516" s="9" t="s">
        <v>296</v>
      </c>
      <c r="I516" s="9" t="s">
        <v>42</v>
      </c>
      <c r="J516" s="9" t="s">
        <v>369</v>
      </c>
      <c r="K516" s="9" t="s">
        <v>90</v>
      </c>
      <c r="L516" s="306" t="s">
        <v>32</v>
      </c>
      <c r="M516" s="392">
        <v>-1</v>
      </c>
      <c r="N516" s="331">
        <v>644.99360000000001</v>
      </c>
      <c r="O516" s="331">
        <v>745.76356199999998</v>
      </c>
      <c r="P516" s="331">
        <v>741.87477799999999</v>
      </c>
      <c r="Q516" s="331">
        <v>745.76356199999998</v>
      </c>
      <c r="R516" s="331">
        <v>-1</v>
      </c>
      <c r="S516" s="331">
        <v>-1</v>
      </c>
      <c r="T516" s="331">
        <v>-1</v>
      </c>
      <c r="U516" s="331">
        <v>-1</v>
      </c>
      <c r="V516" s="331">
        <v>-1</v>
      </c>
      <c r="W516" s="472">
        <f t="shared" ref="W516:W579" si="81">IF(M516=-1,0,M516)*2.20462262/2000</f>
        <v>0</v>
      </c>
      <c r="X516" s="472">
        <f t="shared" ref="X516:X579" si="82">IF(N516=-1,0,N516)*2.20462262/2000</f>
        <v>0.71098374015761601</v>
      </c>
      <c r="Y516" s="472">
        <f t="shared" ref="Y516:Y579" si="83">IF(O516=-1,0,O516)*2.20462262/2000</f>
        <v>0.82206360897848618</v>
      </c>
      <c r="Z516" s="472">
        <f t="shared" ref="Z516:Z579" si="84">IF(P516=-1,0,P516)*2.20462262/2000</f>
        <v>0.81777695839313913</v>
      </c>
      <c r="AA516" s="472">
        <f t="shared" ref="AA516:AA579" si="85">IF(Q516=-1,0,Q516)*2.20462262/2000</f>
        <v>0.82206360897848618</v>
      </c>
      <c r="AB516" s="472">
        <f t="shared" ref="AB516:AB579" si="86">IF(R516=-1,0,R516)*2.20462262/2000</f>
        <v>0</v>
      </c>
      <c r="AC516" s="472">
        <f t="shared" ref="AC516:AC579" si="87">IF(S516=-1,0,S516)*2.20462262/2000</f>
        <v>0</v>
      </c>
      <c r="AD516" s="472">
        <f t="shared" ref="AD516:AD579" si="88">IF(T516=-1,0,T516)*2.20462262/2000</f>
        <v>0</v>
      </c>
      <c r="AE516" s="472">
        <f t="shared" ref="AE516:AE579" si="89">IF(U516=-1,0,U516)*2.20462262/2000</f>
        <v>0</v>
      </c>
      <c r="AF516" s="472">
        <f t="shared" ref="AF516:AF579" si="90">IF(V516=-1,0,V516)*2.20462262/2000</f>
        <v>0</v>
      </c>
    </row>
    <row r="517" spans="1:32" ht="26.25" x14ac:dyDescent="0.25">
      <c r="A517" s="21" t="s">
        <v>207</v>
      </c>
      <c r="B517" s="4" t="s">
        <v>208</v>
      </c>
      <c r="C517" s="4" t="s">
        <v>212</v>
      </c>
      <c r="D517" s="9" t="s">
        <v>27</v>
      </c>
      <c r="E517" s="9">
        <v>2007</v>
      </c>
      <c r="F517" s="9">
        <v>23</v>
      </c>
      <c r="G517" s="9" t="s">
        <v>297</v>
      </c>
      <c r="H517" s="9" t="s">
        <v>294</v>
      </c>
      <c r="I517" s="9" t="s">
        <v>42</v>
      </c>
      <c r="J517" s="9" t="s">
        <v>369</v>
      </c>
      <c r="K517" s="9" t="s">
        <v>90</v>
      </c>
      <c r="L517" s="306" t="s">
        <v>32</v>
      </c>
      <c r="M517" s="392">
        <v>-1</v>
      </c>
      <c r="N517" s="331">
        <v>0.7248</v>
      </c>
      <c r="O517" s="331">
        <v>0.83803799999999995</v>
      </c>
      <c r="P517" s="331">
        <v>0.83366799999999996</v>
      </c>
      <c r="Q517" s="331">
        <v>0.83803799999999995</v>
      </c>
      <c r="R517" s="331">
        <v>-1</v>
      </c>
      <c r="S517" s="331">
        <v>-1</v>
      </c>
      <c r="T517" s="331">
        <v>-1</v>
      </c>
      <c r="U517" s="331">
        <v>-1</v>
      </c>
      <c r="V517" s="331">
        <v>-1</v>
      </c>
      <c r="W517" s="472">
        <f t="shared" si="81"/>
        <v>0</v>
      </c>
      <c r="X517" s="472">
        <f t="shared" si="82"/>
        <v>7.9895523748799992E-4</v>
      </c>
      <c r="Y517" s="472">
        <f t="shared" si="83"/>
        <v>9.2377876560977988E-4</v>
      </c>
      <c r="Z517" s="472">
        <f t="shared" si="84"/>
        <v>9.1896166518507991E-4</v>
      </c>
      <c r="AA517" s="472">
        <f t="shared" si="85"/>
        <v>9.2377876560977988E-4</v>
      </c>
      <c r="AB517" s="472">
        <f t="shared" si="86"/>
        <v>0</v>
      </c>
      <c r="AC517" s="472">
        <f t="shared" si="87"/>
        <v>0</v>
      </c>
      <c r="AD517" s="472">
        <f t="shared" si="88"/>
        <v>0</v>
      </c>
      <c r="AE517" s="472">
        <f t="shared" si="89"/>
        <v>0</v>
      </c>
      <c r="AF517" s="472">
        <f t="shared" si="90"/>
        <v>0</v>
      </c>
    </row>
    <row r="518" spans="1:32" ht="26.25" x14ac:dyDescent="0.25">
      <c r="A518" s="21" t="s">
        <v>207</v>
      </c>
      <c r="B518" s="4" t="s">
        <v>208</v>
      </c>
      <c r="C518" s="4" t="s">
        <v>212</v>
      </c>
      <c r="D518" s="9" t="s">
        <v>27</v>
      </c>
      <c r="E518" s="9">
        <v>2007</v>
      </c>
      <c r="F518" s="9">
        <v>24</v>
      </c>
      <c r="G518" s="9" t="s">
        <v>298</v>
      </c>
      <c r="H518" s="9" t="s">
        <v>299</v>
      </c>
      <c r="I518" s="9" t="s">
        <v>42</v>
      </c>
      <c r="J518" s="9" t="s">
        <v>369</v>
      </c>
      <c r="K518" s="9" t="s">
        <v>215</v>
      </c>
      <c r="L518" s="306" t="s">
        <v>32</v>
      </c>
      <c r="M518" s="392">
        <v>-1</v>
      </c>
      <c r="N518" s="331">
        <v>8821.0237500000003</v>
      </c>
      <c r="O518" s="331">
        <v>10199.168007</v>
      </c>
      <c r="P518" s="331">
        <v>10145.984445</v>
      </c>
      <c r="Q518" s="331">
        <v>10199.168007</v>
      </c>
      <c r="R518" s="331">
        <v>-1</v>
      </c>
      <c r="S518" s="331">
        <v>-1</v>
      </c>
      <c r="T518" s="331">
        <v>-1</v>
      </c>
      <c r="U518" s="331">
        <v>-1</v>
      </c>
      <c r="V518" s="331">
        <v>-1</v>
      </c>
      <c r="W518" s="472">
        <f t="shared" si="81"/>
        <v>0</v>
      </c>
      <c r="X518" s="472">
        <f t="shared" si="82"/>
        <v>9.7235142454036119</v>
      </c>
      <c r="Y518" s="472">
        <f t="shared" si="83"/>
        <v>11.242658246706258</v>
      </c>
      <c r="Z518" s="472">
        <f t="shared" si="84"/>
        <v>11.184033404807574</v>
      </c>
      <c r="AA518" s="472">
        <f t="shared" si="85"/>
        <v>11.242658246706258</v>
      </c>
      <c r="AB518" s="472">
        <f t="shared" si="86"/>
        <v>0</v>
      </c>
      <c r="AC518" s="472">
        <f t="shared" si="87"/>
        <v>0</v>
      </c>
      <c r="AD518" s="472">
        <f t="shared" si="88"/>
        <v>0</v>
      </c>
      <c r="AE518" s="472">
        <f t="shared" si="89"/>
        <v>0</v>
      </c>
      <c r="AF518" s="472">
        <f t="shared" si="90"/>
        <v>0</v>
      </c>
    </row>
    <row r="519" spans="1:32" ht="26.25" x14ac:dyDescent="0.25">
      <c r="A519" s="21" t="s">
        <v>207</v>
      </c>
      <c r="B519" s="4" t="s">
        <v>208</v>
      </c>
      <c r="C519" s="4" t="s">
        <v>212</v>
      </c>
      <c r="D519" s="9" t="s">
        <v>27</v>
      </c>
      <c r="E519" s="9">
        <v>2007</v>
      </c>
      <c r="F519" s="9">
        <v>25</v>
      </c>
      <c r="G519" s="9" t="s">
        <v>300</v>
      </c>
      <c r="H519" s="9" t="s">
        <v>301</v>
      </c>
      <c r="I519" s="9" t="s">
        <v>42</v>
      </c>
      <c r="J519" s="9" t="s">
        <v>369</v>
      </c>
      <c r="K519" s="9" t="s">
        <v>261</v>
      </c>
      <c r="L519" s="306" t="s">
        <v>32</v>
      </c>
      <c r="M519" s="392">
        <v>-1</v>
      </c>
      <c r="N519" s="331">
        <v>1470.0368000000001</v>
      </c>
      <c r="O519" s="331">
        <v>1699.7066010000001</v>
      </c>
      <c r="P519" s="331">
        <v>1690.8434810000001</v>
      </c>
      <c r="Q519" s="331">
        <v>1699.7066010000001</v>
      </c>
      <c r="R519" s="331">
        <v>-1</v>
      </c>
      <c r="S519" s="331">
        <v>-1</v>
      </c>
      <c r="T519" s="331">
        <v>-1</v>
      </c>
      <c r="U519" s="331">
        <v>-1</v>
      </c>
      <c r="V519" s="331">
        <v>-1</v>
      </c>
      <c r="W519" s="472">
        <f t="shared" si="81"/>
        <v>0</v>
      </c>
      <c r="X519" s="472">
        <f t="shared" si="82"/>
        <v>1.620438190756208</v>
      </c>
      <c r="Y519" s="472">
        <f t="shared" si="83"/>
        <v>1.8736058099639572</v>
      </c>
      <c r="Z519" s="472">
        <f t="shared" si="84"/>
        <v>1.8638358925460703</v>
      </c>
      <c r="AA519" s="472">
        <f t="shared" si="85"/>
        <v>1.8736058099639572</v>
      </c>
      <c r="AB519" s="472">
        <f t="shared" si="86"/>
        <v>0</v>
      </c>
      <c r="AC519" s="472">
        <f t="shared" si="87"/>
        <v>0</v>
      </c>
      <c r="AD519" s="472">
        <f t="shared" si="88"/>
        <v>0</v>
      </c>
      <c r="AE519" s="472">
        <f t="shared" si="89"/>
        <v>0</v>
      </c>
      <c r="AF519" s="472">
        <f t="shared" si="90"/>
        <v>0</v>
      </c>
    </row>
    <row r="520" spans="1:32" ht="26.25" x14ac:dyDescent="0.25">
      <c r="A520" s="21" t="s">
        <v>207</v>
      </c>
      <c r="B520" s="4" t="s">
        <v>208</v>
      </c>
      <c r="C520" s="4" t="s">
        <v>212</v>
      </c>
      <c r="D520" s="9" t="s">
        <v>27</v>
      </c>
      <c r="E520" s="9">
        <v>2007</v>
      </c>
      <c r="F520" s="9">
        <v>26</v>
      </c>
      <c r="G520" s="9" t="s">
        <v>302</v>
      </c>
      <c r="H520" s="9" t="s">
        <v>303</v>
      </c>
      <c r="I520" s="9" t="s">
        <v>42</v>
      </c>
      <c r="J520" s="9" t="s">
        <v>369</v>
      </c>
      <c r="K520" s="9" t="s">
        <v>261</v>
      </c>
      <c r="L520" s="306" t="s">
        <v>32</v>
      </c>
      <c r="M520" s="392">
        <v>-1</v>
      </c>
      <c r="N520" s="331">
        <v>666.81780000000003</v>
      </c>
      <c r="O520" s="331">
        <v>770.99744499999997</v>
      </c>
      <c r="P520" s="331">
        <v>766.977079</v>
      </c>
      <c r="Q520" s="331">
        <v>770.99744499999997</v>
      </c>
      <c r="R520" s="331">
        <v>-1</v>
      </c>
      <c r="S520" s="331">
        <v>-1</v>
      </c>
      <c r="T520" s="331">
        <v>-1</v>
      </c>
      <c r="U520" s="331">
        <v>-1</v>
      </c>
      <c r="V520" s="331">
        <v>-1</v>
      </c>
      <c r="W520" s="472">
        <f t="shared" si="81"/>
        <v>0</v>
      </c>
      <c r="X520" s="472">
        <f t="shared" si="82"/>
        <v>0.73504080264931804</v>
      </c>
      <c r="Y520" s="472">
        <f t="shared" si="83"/>
        <v>0.84987920360460278</v>
      </c>
      <c r="Z520" s="472">
        <f t="shared" si="84"/>
        <v>0.84544750869246343</v>
      </c>
      <c r="AA520" s="472">
        <f t="shared" si="85"/>
        <v>0.84987920360460278</v>
      </c>
      <c r="AB520" s="472">
        <f t="shared" si="86"/>
        <v>0</v>
      </c>
      <c r="AC520" s="472">
        <f t="shared" si="87"/>
        <v>0</v>
      </c>
      <c r="AD520" s="472">
        <f t="shared" si="88"/>
        <v>0</v>
      </c>
      <c r="AE520" s="472">
        <f t="shared" si="89"/>
        <v>0</v>
      </c>
      <c r="AF520" s="472">
        <f t="shared" si="90"/>
        <v>0</v>
      </c>
    </row>
    <row r="521" spans="1:32" ht="26.25" x14ac:dyDescent="0.25">
      <c r="A521" s="21" t="s">
        <v>207</v>
      </c>
      <c r="B521" s="4" t="s">
        <v>208</v>
      </c>
      <c r="C521" s="4" t="s">
        <v>212</v>
      </c>
      <c r="D521" s="9" t="s">
        <v>27</v>
      </c>
      <c r="E521" s="9">
        <v>2007</v>
      </c>
      <c r="F521" s="9">
        <v>27</v>
      </c>
      <c r="G521" s="9" t="s">
        <v>304</v>
      </c>
      <c r="H521" s="9" t="s">
        <v>305</v>
      </c>
      <c r="I521" s="9" t="s">
        <v>42</v>
      </c>
      <c r="J521" s="9" t="s">
        <v>369</v>
      </c>
      <c r="K521" s="9" t="s">
        <v>261</v>
      </c>
      <c r="L521" s="306" t="s">
        <v>32</v>
      </c>
      <c r="M521" s="392">
        <v>-1</v>
      </c>
      <c r="N521" s="331">
        <v>929.15200000000004</v>
      </c>
      <c r="O521" s="331">
        <v>1074.3171789999999</v>
      </c>
      <c r="P521" s="331">
        <v>1068.715152</v>
      </c>
      <c r="Q521" s="331">
        <v>1074.3171789999999</v>
      </c>
      <c r="R521" s="331">
        <v>-1</v>
      </c>
      <c r="S521" s="331">
        <v>-1</v>
      </c>
      <c r="T521" s="331">
        <v>-1</v>
      </c>
      <c r="U521" s="331">
        <v>-1</v>
      </c>
      <c r="V521" s="331">
        <v>-1</v>
      </c>
      <c r="W521" s="472">
        <f t="shared" si="81"/>
        <v>0</v>
      </c>
      <c r="X521" s="472">
        <f t="shared" si="82"/>
        <v>1.0242147583091201</v>
      </c>
      <c r="Y521" s="472">
        <f t="shared" si="83"/>
        <v>1.1842319769389942</v>
      </c>
      <c r="Z521" s="472">
        <f t="shared" si="84"/>
        <v>1.1780567992179689</v>
      </c>
      <c r="AA521" s="472">
        <f t="shared" si="85"/>
        <v>1.1842319769389942</v>
      </c>
      <c r="AB521" s="472">
        <f t="shared" si="86"/>
        <v>0</v>
      </c>
      <c r="AC521" s="472">
        <f t="shared" si="87"/>
        <v>0</v>
      </c>
      <c r="AD521" s="472">
        <f t="shared" si="88"/>
        <v>0</v>
      </c>
      <c r="AE521" s="472">
        <f t="shared" si="89"/>
        <v>0</v>
      </c>
      <c r="AF521" s="472">
        <f t="shared" si="90"/>
        <v>0</v>
      </c>
    </row>
    <row r="522" spans="1:32" ht="26.25" x14ac:dyDescent="0.25">
      <c r="A522" s="21" t="s">
        <v>207</v>
      </c>
      <c r="B522" s="4" t="s">
        <v>208</v>
      </c>
      <c r="C522" s="4" t="s">
        <v>212</v>
      </c>
      <c r="D522" s="9" t="s">
        <v>27</v>
      </c>
      <c r="E522" s="9">
        <v>2007</v>
      </c>
      <c r="F522" s="9">
        <v>28</v>
      </c>
      <c r="G522" s="9" t="s">
        <v>306</v>
      </c>
      <c r="H522" s="9" t="s">
        <v>307</v>
      </c>
      <c r="I522" s="9" t="s">
        <v>42</v>
      </c>
      <c r="J522" s="9" t="s">
        <v>369</v>
      </c>
      <c r="K522" s="9" t="s">
        <v>90</v>
      </c>
      <c r="L522" s="306" t="s">
        <v>32</v>
      </c>
      <c r="M522" s="392">
        <v>-1</v>
      </c>
      <c r="N522" s="331">
        <v>2767.5083100000002</v>
      </c>
      <c r="O522" s="331">
        <v>3199.8873389999999</v>
      </c>
      <c r="P522" s="331">
        <v>3183.2015259999998</v>
      </c>
      <c r="Q522" s="331">
        <v>3199.8873389999999</v>
      </c>
      <c r="R522" s="331">
        <v>-1</v>
      </c>
      <c r="S522" s="331">
        <v>-1</v>
      </c>
      <c r="T522" s="331">
        <v>-1</v>
      </c>
      <c r="U522" s="331">
        <v>-1</v>
      </c>
      <c r="V522" s="331">
        <v>-1</v>
      </c>
      <c r="W522" s="472">
        <f t="shared" si="81"/>
        <v>0</v>
      </c>
      <c r="X522" s="472">
        <f t="shared" si="82"/>
        <v>3.050655710631986</v>
      </c>
      <c r="Y522" s="472">
        <f t="shared" si="83"/>
        <v>3.5272720045055039</v>
      </c>
      <c r="Z522" s="472">
        <f t="shared" si="84"/>
        <v>3.5088790441190585</v>
      </c>
      <c r="AA522" s="472">
        <f t="shared" si="85"/>
        <v>3.5272720045055039</v>
      </c>
      <c r="AB522" s="472">
        <f t="shared" si="86"/>
        <v>0</v>
      </c>
      <c r="AC522" s="472">
        <f t="shared" si="87"/>
        <v>0</v>
      </c>
      <c r="AD522" s="472">
        <f t="shared" si="88"/>
        <v>0</v>
      </c>
      <c r="AE522" s="472">
        <f t="shared" si="89"/>
        <v>0</v>
      </c>
      <c r="AF522" s="472">
        <f t="shared" si="90"/>
        <v>0</v>
      </c>
    </row>
    <row r="523" spans="1:32" ht="26.25" x14ac:dyDescent="0.25">
      <c r="A523" s="21" t="s">
        <v>207</v>
      </c>
      <c r="B523" s="4" t="s">
        <v>208</v>
      </c>
      <c r="C523" s="4" t="s">
        <v>212</v>
      </c>
      <c r="D523" s="9" t="s">
        <v>27</v>
      </c>
      <c r="E523" s="9">
        <v>2007</v>
      </c>
      <c r="F523" s="9">
        <v>29</v>
      </c>
      <c r="G523" s="9" t="s">
        <v>308</v>
      </c>
      <c r="H523" s="9" t="s">
        <v>309</v>
      </c>
      <c r="I523" s="9" t="s">
        <v>42</v>
      </c>
      <c r="J523" s="9" t="s">
        <v>369</v>
      </c>
      <c r="K523" s="9" t="s">
        <v>90</v>
      </c>
      <c r="L523" s="306" t="s">
        <v>32</v>
      </c>
      <c r="M523" s="392">
        <v>-1</v>
      </c>
      <c r="N523" s="331">
        <v>120.58228</v>
      </c>
      <c r="O523" s="331">
        <v>139.42133799999999</v>
      </c>
      <c r="P523" s="331">
        <v>138.69432499999999</v>
      </c>
      <c r="Q523" s="331">
        <v>139.42133799999999</v>
      </c>
      <c r="R523" s="331">
        <v>-1</v>
      </c>
      <c r="S523" s="331">
        <v>-1</v>
      </c>
      <c r="T523" s="331">
        <v>-1</v>
      </c>
      <c r="U523" s="331">
        <v>-1</v>
      </c>
      <c r="V523" s="331">
        <v>-1</v>
      </c>
      <c r="W523" s="472">
        <f t="shared" si="81"/>
        <v>0</v>
      </c>
      <c r="X523" s="472">
        <f t="shared" si="82"/>
        <v>0.13291921102958679</v>
      </c>
      <c r="Y523" s="472">
        <f t="shared" si="83"/>
        <v>0.15368571773273276</v>
      </c>
      <c r="Z523" s="472">
        <f t="shared" si="84"/>
        <v>0.15288432308031574</v>
      </c>
      <c r="AA523" s="472">
        <f t="shared" si="85"/>
        <v>0.15368571773273276</v>
      </c>
      <c r="AB523" s="472">
        <f t="shared" si="86"/>
        <v>0</v>
      </c>
      <c r="AC523" s="472">
        <f t="shared" si="87"/>
        <v>0</v>
      </c>
      <c r="AD523" s="472">
        <f t="shared" si="88"/>
        <v>0</v>
      </c>
      <c r="AE523" s="472">
        <f t="shared" si="89"/>
        <v>0</v>
      </c>
      <c r="AF523" s="472">
        <f t="shared" si="90"/>
        <v>0</v>
      </c>
    </row>
    <row r="524" spans="1:32" ht="26.25" x14ac:dyDescent="0.25">
      <c r="A524" s="21" t="s">
        <v>207</v>
      </c>
      <c r="B524" s="4" t="s">
        <v>208</v>
      </c>
      <c r="C524" s="4" t="s">
        <v>212</v>
      </c>
      <c r="D524" s="9" t="s">
        <v>27</v>
      </c>
      <c r="E524" s="9">
        <v>2007</v>
      </c>
      <c r="F524" s="9">
        <v>30</v>
      </c>
      <c r="G524" s="9" t="s">
        <v>310</v>
      </c>
      <c r="H524" s="9" t="s">
        <v>311</v>
      </c>
      <c r="I524" s="9" t="s">
        <v>30</v>
      </c>
      <c r="J524" s="9" t="s">
        <v>369</v>
      </c>
      <c r="K524" s="9" t="s">
        <v>90</v>
      </c>
      <c r="L524" s="306" t="s">
        <v>32</v>
      </c>
      <c r="M524" s="392">
        <v>-1</v>
      </c>
      <c r="N524" s="331">
        <v>1117.395</v>
      </c>
      <c r="O524" s="331">
        <v>1291.970145</v>
      </c>
      <c r="P524" s="331">
        <v>1285.2331670000001</v>
      </c>
      <c r="Q524" s="331">
        <v>1291.970145</v>
      </c>
      <c r="R524" s="331">
        <v>-1</v>
      </c>
      <c r="S524" s="331">
        <v>-1</v>
      </c>
      <c r="T524" s="331">
        <v>-1</v>
      </c>
      <c r="U524" s="331">
        <v>-1</v>
      </c>
      <c r="V524" s="331">
        <v>-1</v>
      </c>
      <c r="W524" s="472">
        <f t="shared" si="81"/>
        <v>0</v>
      </c>
      <c r="X524" s="472">
        <f t="shared" si="82"/>
        <v>1.2317171462374499</v>
      </c>
      <c r="Y524" s="472">
        <f t="shared" si="83"/>
        <v>1.4241533030158398</v>
      </c>
      <c r="Z524" s="472">
        <f t="shared" si="84"/>
        <v>1.4167270559712188</v>
      </c>
      <c r="AA524" s="472">
        <f t="shared" si="85"/>
        <v>1.4241533030158398</v>
      </c>
      <c r="AB524" s="472">
        <f t="shared" si="86"/>
        <v>0</v>
      </c>
      <c r="AC524" s="472">
        <f t="shared" si="87"/>
        <v>0</v>
      </c>
      <c r="AD524" s="472">
        <f t="shared" si="88"/>
        <v>0</v>
      </c>
      <c r="AE524" s="472">
        <f t="shared" si="89"/>
        <v>0</v>
      </c>
      <c r="AF524" s="472">
        <f t="shared" si="90"/>
        <v>0</v>
      </c>
    </row>
    <row r="525" spans="1:32" ht="26.25" x14ac:dyDescent="0.25">
      <c r="A525" s="21" t="s">
        <v>207</v>
      </c>
      <c r="B525" s="4" t="s">
        <v>208</v>
      </c>
      <c r="C525" s="4" t="s">
        <v>212</v>
      </c>
      <c r="D525" s="9" t="s">
        <v>27</v>
      </c>
      <c r="E525" s="9">
        <v>2007</v>
      </c>
      <c r="F525" s="9">
        <v>31</v>
      </c>
      <c r="G525" s="9" t="s">
        <v>160</v>
      </c>
      <c r="H525" s="9" t="s">
        <v>161</v>
      </c>
      <c r="I525" s="9" t="s">
        <v>42</v>
      </c>
      <c r="J525" s="9" t="s">
        <v>370</v>
      </c>
      <c r="K525" s="9" t="s">
        <v>107</v>
      </c>
      <c r="L525" s="306" t="s">
        <v>32</v>
      </c>
      <c r="M525" s="392">
        <v>-1</v>
      </c>
      <c r="N525" s="331">
        <v>-1</v>
      </c>
      <c r="O525" s="331">
        <v>-1</v>
      </c>
      <c r="P525" s="331">
        <v>-1</v>
      </c>
      <c r="Q525" s="331">
        <v>-1</v>
      </c>
      <c r="R525" s="331">
        <v>-1</v>
      </c>
      <c r="S525" s="331">
        <v>-1</v>
      </c>
      <c r="T525" s="331">
        <v>-1</v>
      </c>
      <c r="U525" s="331">
        <v>-1</v>
      </c>
      <c r="V525" s="331">
        <v>-1</v>
      </c>
      <c r="W525" s="472">
        <f t="shared" si="81"/>
        <v>0</v>
      </c>
      <c r="X525" s="472">
        <f t="shared" si="82"/>
        <v>0</v>
      </c>
      <c r="Y525" s="472">
        <f t="shared" si="83"/>
        <v>0</v>
      </c>
      <c r="Z525" s="472">
        <f t="shared" si="84"/>
        <v>0</v>
      </c>
      <c r="AA525" s="472">
        <f t="shared" si="85"/>
        <v>0</v>
      </c>
      <c r="AB525" s="472">
        <f t="shared" si="86"/>
        <v>0</v>
      </c>
      <c r="AC525" s="472">
        <f t="shared" si="87"/>
        <v>0</v>
      </c>
      <c r="AD525" s="472">
        <f t="shared" si="88"/>
        <v>0</v>
      </c>
      <c r="AE525" s="472">
        <f t="shared" si="89"/>
        <v>0</v>
      </c>
      <c r="AF525" s="472">
        <f t="shared" si="90"/>
        <v>0</v>
      </c>
    </row>
    <row r="526" spans="1:32" ht="26.25" x14ac:dyDescent="0.25">
      <c r="A526" s="21" t="s">
        <v>207</v>
      </c>
      <c r="B526" s="4" t="s">
        <v>208</v>
      </c>
      <c r="C526" s="4" t="s">
        <v>212</v>
      </c>
      <c r="D526" s="9" t="s">
        <v>27</v>
      </c>
      <c r="E526" s="9">
        <v>2007</v>
      </c>
      <c r="F526" s="9">
        <v>32</v>
      </c>
      <c r="G526" s="9" t="s">
        <v>312</v>
      </c>
      <c r="H526" s="9" t="s">
        <v>313</v>
      </c>
      <c r="I526" s="9" t="s">
        <v>42</v>
      </c>
      <c r="J526" s="9" t="s">
        <v>369</v>
      </c>
      <c r="K526" s="9" t="s">
        <v>261</v>
      </c>
      <c r="L526" s="306" t="s">
        <v>32</v>
      </c>
      <c r="M526" s="392">
        <v>-1</v>
      </c>
      <c r="N526" s="331">
        <v>3.36084</v>
      </c>
      <c r="O526" s="331">
        <v>3.8859180000000002</v>
      </c>
      <c r="P526" s="331">
        <v>3.8656549999999998</v>
      </c>
      <c r="Q526" s="331">
        <v>3.8859180000000002</v>
      </c>
      <c r="R526" s="331">
        <v>-1</v>
      </c>
      <c r="S526" s="331">
        <v>-1</v>
      </c>
      <c r="T526" s="331">
        <v>-1</v>
      </c>
      <c r="U526" s="331">
        <v>-1</v>
      </c>
      <c r="V526" s="331">
        <v>-1</v>
      </c>
      <c r="W526" s="472">
        <f t="shared" si="81"/>
        <v>0</v>
      </c>
      <c r="X526" s="472">
        <f t="shared" si="82"/>
        <v>3.7046919431003998E-3</v>
      </c>
      <c r="Y526" s="472">
        <f t="shared" si="83"/>
        <v>4.28349136113258E-3</v>
      </c>
      <c r="Z526" s="472">
        <f t="shared" si="84"/>
        <v>4.2611552270580494E-3</v>
      </c>
      <c r="AA526" s="472">
        <f t="shared" si="85"/>
        <v>4.28349136113258E-3</v>
      </c>
      <c r="AB526" s="472">
        <f t="shared" si="86"/>
        <v>0</v>
      </c>
      <c r="AC526" s="472">
        <f t="shared" si="87"/>
        <v>0</v>
      </c>
      <c r="AD526" s="472">
        <f t="shared" si="88"/>
        <v>0</v>
      </c>
      <c r="AE526" s="472">
        <f t="shared" si="89"/>
        <v>0</v>
      </c>
      <c r="AF526" s="472">
        <f t="shared" si="90"/>
        <v>0</v>
      </c>
    </row>
    <row r="527" spans="1:32" ht="26.25" x14ac:dyDescent="0.25">
      <c r="A527" s="21" t="s">
        <v>207</v>
      </c>
      <c r="B527" s="4" t="s">
        <v>208</v>
      </c>
      <c r="C527" s="4" t="s">
        <v>212</v>
      </c>
      <c r="D527" s="9" t="s">
        <v>27</v>
      </c>
      <c r="E527" s="9">
        <v>2007</v>
      </c>
      <c r="F527" s="9">
        <v>33</v>
      </c>
      <c r="G527" s="9" t="s">
        <v>314</v>
      </c>
      <c r="H527" s="9" t="s">
        <v>315</v>
      </c>
      <c r="I527" s="9" t="s">
        <v>42</v>
      </c>
      <c r="J527" s="9" t="s">
        <v>369</v>
      </c>
      <c r="K527" s="9" t="s">
        <v>261</v>
      </c>
      <c r="L527" s="306" t="s">
        <v>32</v>
      </c>
      <c r="M527" s="392">
        <v>-1</v>
      </c>
      <c r="N527" s="331">
        <v>8.3136799999999997</v>
      </c>
      <c r="O527" s="331">
        <v>9.6125600000000002</v>
      </c>
      <c r="P527" s="331">
        <v>9.5624350000000007</v>
      </c>
      <c r="Q527" s="331">
        <v>9.6125600000000002</v>
      </c>
      <c r="R527" s="331">
        <v>-1</v>
      </c>
      <c r="S527" s="331">
        <v>-1</v>
      </c>
      <c r="T527" s="331">
        <v>-1</v>
      </c>
      <c r="U527" s="331">
        <v>-1</v>
      </c>
      <c r="V527" s="331">
        <v>-1</v>
      </c>
      <c r="W527" s="472">
        <f t="shared" si="81"/>
        <v>0</v>
      </c>
      <c r="X527" s="472">
        <f t="shared" si="82"/>
        <v>9.1642634917207984E-3</v>
      </c>
      <c r="Y527" s="472">
        <f t="shared" si="83"/>
        <v>1.0596033606053601E-2</v>
      </c>
      <c r="Z527" s="472">
        <f t="shared" si="84"/>
        <v>1.0540780251639851E-2</v>
      </c>
      <c r="AA527" s="472">
        <f t="shared" si="85"/>
        <v>1.0596033606053601E-2</v>
      </c>
      <c r="AB527" s="472">
        <f t="shared" si="86"/>
        <v>0</v>
      </c>
      <c r="AC527" s="472">
        <f t="shared" si="87"/>
        <v>0</v>
      </c>
      <c r="AD527" s="472">
        <f t="shared" si="88"/>
        <v>0</v>
      </c>
      <c r="AE527" s="472">
        <f t="shared" si="89"/>
        <v>0</v>
      </c>
      <c r="AF527" s="472">
        <f t="shared" si="90"/>
        <v>0</v>
      </c>
    </row>
    <row r="528" spans="1:32" ht="26.25" x14ac:dyDescent="0.25">
      <c r="A528" s="21" t="s">
        <v>207</v>
      </c>
      <c r="B528" s="4" t="s">
        <v>208</v>
      </c>
      <c r="C528" s="4" t="s">
        <v>212</v>
      </c>
      <c r="D528" s="9" t="s">
        <v>27</v>
      </c>
      <c r="E528" s="9">
        <v>2007</v>
      </c>
      <c r="F528" s="9">
        <v>34</v>
      </c>
      <c r="G528" s="9" t="s">
        <v>314</v>
      </c>
      <c r="H528" s="9" t="s">
        <v>93</v>
      </c>
      <c r="I528" s="9" t="s">
        <v>42</v>
      </c>
      <c r="J528" s="9" t="s">
        <v>369</v>
      </c>
      <c r="K528" s="9" t="s">
        <v>261</v>
      </c>
      <c r="L528" s="306" t="s">
        <v>32</v>
      </c>
      <c r="M528" s="392">
        <v>-1</v>
      </c>
      <c r="N528" s="331">
        <v>0.88907999999999998</v>
      </c>
      <c r="O528" s="331">
        <v>1.0279849999999999</v>
      </c>
      <c r="P528" s="331">
        <v>1.022624</v>
      </c>
      <c r="Q528" s="331">
        <v>1.0279849999999999</v>
      </c>
      <c r="R528" s="331">
        <v>-1</v>
      </c>
      <c r="S528" s="331">
        <v>-1</v>
      </c>
      <c r="T528" s="331">
        <v>-1</v>
      </c>
      <c r="U528" s="331">
        <v>-1</v>
      </c>
      <c r="V528" s="331">
        <v>-1</v>
      </c>
      <c r="W528" s="472">
        <f t="shared" si="81"/>
        <v>0</v>
      </c>
      <c r="X528" s="472">
        <f t="shared" si="82"/>
        <v>9.8004293949479986E-4</v>
      </c>
      <c r="Y528" s="472">
        <f t="shared" si="83"/>
        <v>1.1331594920103499E-3</v>
      </c>
      <c r="Z528" s="472">
        <f t="shared" si="84"/>
        <v>1.12725000107744E-3</v>
      </c>
      <c r="AA528" s="472">
        <f t="shared" si="85"/>
        <v>1.1331594920103499E-3</v>
      </c>
      <c r="AB528" s="472">
        <f t="shared" si="86"/>
        <v>0</v>
      </c>
      <c r="AC528" s="472">
        <f t="shared" si="87"/>
        <v>0</v>
      </c>
      <c r="AD528" s="472">
        <f t="shared" si="88"/>
        <v>0</v>
      </c>
      <c r="AE528" s="472">
        <f t="shared" si="89"/>
        <v>0</v>
      </c>
      <c r="AF528" s="472">
        <f t="shared" si="90"/>
        <v>0</v>
      </c>
    </row>
    <row r="529" spans="1:32" ht="26.25" x14ac:dyDescent="0.25">
      <c r="A529" s="21" t="s">
        <v>207</v>
      </c>
      <c r="B529" s="4" t="s">
        <v>208</v>
      </c>
      <c r="C529" s="4" t="s">
        <v>212</v>
      </c>
      <c r="D529" s="9" t="s">
        <v>27</v>
      </c>
      <c r="E529" s="9">
        <v>2007</v>
      </c>
      <c r="F529" s="9">
        <v>35</v>
      </c>
      <c r="G529" s="9" t="s">
        <v>316</v>
      </c>
      <c r="H529" s="9" t="s">
        <v>317</v>
      </c>
      <c r="I529" s="9" t="s">
        <v>42</v>
      </c>
      <c r="J529" s="9" t="s">
        <v>369</v>
      </c>
      <c r="K529" s="9" t="s">
        <v>261</v>
      </c>
      <c r="L529" s="306" t="s">
        <v>32</v>
      </c>
      <c r="M529" s="392">
        <v>-1</v>
      </c>
      <c r="N529" s="331">
        <v>292.92896000000002</v>
      </c>
      <c r="O529" s="331">
        <v>338.69443699999999</v>
      </c>
      <c r="P529" s="331">
        <v>336.928315</v>
      </c>
      <c r="Q529" s="331">
        <v>338.69443699999999</v>
      </c>
      <c r="R529" s="331">
        <v>-1</v>
      </c>
      <c r="S529" s="331">
        <v>-1</v>
      </c>
      <c r="T529" s="331">
        <v>-1</v>
      </c>
      <c r="U529" s="331">
        <v>-1</v>
      </c>
      <c r="V529" s="331">
        <v>-1</v>
      </c>
      <c r="W529" s="472">
        <f t="shared" si="81"/>
        <v>0</v>
      </c>
      <c r="X529" s="472">
        <f t="shared" si="82"/>
        <v>0.3228989056345376</v>
      </c>
      <c r="Y529" s="472">
        <f t="shared" si="83"/>
        <v>0.37334670853918245</v>
      </c>
      <c r="Z529" s="472">
        <f t="shared" si="84"/>
        <v>0.37139989228374265</v>
      </c>
      <c r="AA529" s="472">
        <f t="shared" si="85"/>
        <v>0.37334670853918245</v>
      </c>
      <c r="AB529" s="472">
        <f t="shared" si="86"/>
        <v>0</v>
      </c>
      <c r="AC529" s="472">
        <f t="shared" si="87"/>
        <v>0</v>
      </c>
      <c r="AD529" s="472">
        <f t="shared" si="88"/>
        <v>0</v>
      </c>
      <c r="AE529" s="472">
        <f t="shared" si="89"/>
        <v>0</v>
      </c>
      <c r="AF529" s="472">
        <f t="shared" si="90"/>
        <v>0</v>
      </c>
    </row>
    <row r="530" spans="1:32" ht="26.25" x14ac:dyDescent="0.25">
      <c r="A530" s="21" t="s">
        <v>207</v>
      </c>
      <c r="B530" s="4" t="s">
        <v>208</v>
      </c>
      <c r="C530" s="4" t="s">
        <v>212</v>
      </c>
      <c r="D530" s="9" t="s">
        <v>27</v>
      </c>
      <c r="E530" s="9">
        <v>2007</v>
      </c>
      <c r="F530" s="9">
        <v>36</v>
      </c>
      <c r="G530" s="9" t="s">
        <v>92</v>
      </c>
      <c r="H530" s="9" t="s">
        <v>93</v>
      </c>
      <c r="I530" s="9" t="s">
        <v>42</v>
      </c>
      <c r="J530" s="9" t="s">
        <v>369</v>
      </c>
      <c r="K530" s="9" t="s">
        <v>94</v>
      </c>
      <c r="L530" s="306" t="s">
        <v>32</v>
      </c>
      <c r="M530" s="392">
        <v>-1</v>
      </c>
      <c r="N530" s="331">
        <v>33.340499999999999</v>
      </c>
      <c r="O530" s="331">
        <v>38.549421000000002</v>
      </c>
      <c r="P530" s="331">
        <v>38.348405</v>
      </c>
      <c r="Q530" s="331">
        <v>38.549421000000002</v>
      </c>
      <c r="R530" s="331">
        <v>-1</v>
      </c>
      <c r="S530" s="331">
        <v>-1</v>
      </c>
      <c r="T530" s="331">
        <v>-1</v>
      </c>
      <c r="U530" s="331">
        <v>-1</v>
      </c>
      <c r="V530" s="331">
        <v>-1</v>
      </c>
      <c r="W530" s="472">
        <f t="shared" si="81"/>
        <v>0</v>
      </c>
      <c r="X530" s="472">
        <f t="shared" si="82"/>
        <v>3.6751610231054999E-2</v>
      </c>
      <c r="Y530" s="472">
        <f t="shared" si="83"/>
        <v>4.2493462762251508E-2</v>
      </c>
      <c r="Z530" s="472">
        <f t="shared" si="84"/>
        <v>4.2271880551960551E-2</v>
      </c>
      <c r="AA530" s="472">
        <f t="shared" si="85"/>
        <v>4.2493462762251508E-2</v>
      </c>
      <c r="AB530" s="472">
        <f t="shared" si="86"/>
        <v>0</v>
      </c>
      <c r="AC530" s="472">
        <f t="shared" si="87"/>
        <v>0</v>
      </c>
      <c r="AD530" s="472">
        <f t="shared" si="88"/>
        <v>0</v>
      </c>
      <c r="AE530" s="472">
        <f t="shared" si="89"/>
        <v>0</v>
      </c>
      <c r="AF530" s="472">
        <f t="shared" si="90"/>
        <v>0</v>
      </c>
    </row>
    <row r="531" spans="1:32" ht="26.25" x14ac:dyDescent="0.25">
      <c r="A531" s="21" t="s">
        <v>207</v>
      </c>
      <c r="B531" s="4" t="s">
        <v>208</v>
      </c>
      <c r="C531" s="4" t="s">
        <v>212</v>
      </c>
      <c r="D531" s="9" t="s">
        <v>27</v>
      </c>
      <c r="E531" s="9">
        <v>2007</v>
      </c>
      <c r="F531" s="9">
        <v>37</v>
      </c>
      <c r="G531" s="9" t="s">
        <v>318</v>
      </c>
      <c r="H531" s="9" t="s">
        <v>319</v>
      </c>
      <c r="I531" s="9" t="s">
        <v>42</v>
      </c>
      <c r="J531" s="9" t="s">
        <v>369</v>
      </c>
      <c r="K531" s="9" t="s">
        <v>94</v>
      </c>
      <c r="L531" s="306" t="s">
        <v>32</v>
      </c>
      <c r="M531" s="392">
        <v>-1</v>
      </c>
      <c r="N531" s="331">
        <v>93.131129999999999</v>
      </c>
      <c r="O531" s="331">
        <v>107.68138399999999</v>
      </c>
      <c r="P531" s="331">
        <v>107.119879</v>
      </c>
      <c r="Q531" s="331">
        <v>107.68138399999999</v>
      </c>
      <c r="R531" s="331">
        <v>-1</v>
      </c>
      <c r="S531" s="331">
        <v>-1</v>
      </c>
      <c r="T531" s="331">
        <v>-1</v>
      </c>
      <c r="U531" s="331">
        <v>-1</v>
      </c>
      <c r="V531" s="331">
        <v>-1</v>
      </c>
      <c r="W531" s="472">
        <f t="shared" si="81"/>
        <v>0</v>
      </c>
      <c r="X531" s="472">
        <f t="shared" si="82"/>
        <v>0.1026594979120803</v>
      </c>
      <c r="Y531" s="472">
        <f t="shared" si="83"/>
        <v>0.11869840745965303</v>
      </c>
      <c r="Z531" s="472">
        <f t="shared" si="84"/>
        <v>0.11807945414753147</v>
      </c>
      <c r="AA531" s="472">
        <f t="shared" si="85"/>
        <v>0.11869840745965303</v>
      </c>
      <c r="AB531" s="472">
        <f t="shared" si="86"/>
        <v>0</v>
      </c>
      <c r="AC531" s="472">
        <f t="shared" si="87"/>
        <v>0</v>
      </c>
      <c r="AD531" s="472">
        <f t="shared" si="88"/>
        <v>0</v>
      </c>
      <c r="AE531" s="472">
        <f t="shared" si="89"/>
        <v>0</v>
      </c>
      <c r="AF531" s="472">
        <f t="shared" si="90"/>
        <v>0</v>
      </c>
    </row>
    <row r="532" spans="1:32" ht="26.25" x14ac:dyDescent="0.25">
      <c r="A532" s="21" t="s">
        <v>207</v>
      </c>
      <c r="B532" s="4" t="s">
        <v>208</v>
      </c>
      <c r="C532" s="4" t="s">
        <v>212</v>
      </c>
      <c r="D532" s="9" t="s">
        <v>27</v>
      </c>
      <c r="E532" s="9">
        <v>2007</v>
      </c>
      <c r="F532" s="9">
        <v>38</v>
      </c>
      <c r="G532" s="9" t="s">
        <v>318</v>
      </c>
      <c r="H532" s="9" t="s">
        <v>281</v>
      </c>
      <c r="I532" s="9" t="s">
        <v>42</v>
      </c>
      <c r="J532" s="9" t="s">
        <v>369</v>
      </c>
      <c r="K532" s="9" t="s">
        <v>94</v>
      </c>
      <c r="L532" s="306" t="s">
        <v>32</v>
      </c>
      <c r="M532" s="392">
        <v>-1</v>
      </c>
      <c r="N532" s="331">
        <v>274.339</v>
      </c>
      <c r="O532" s="331">
        <v>317.20009299999998</v>
      </c>
      <c r="P532" s="331">
        <v>315.54605299999997</v>
      </c>
      <c r="Q532" s="331">
        <v>317.20009299999998</v>
      </c>
      <c r="R532" s="331">
        <v>-1</v>
      </c>
      <c r="S532" s="331">
        <v>-1</v>
      </c>
      <c r="T532" s="331">
        <v>-1</v>
      </c>
      <c r="U532" s="331">
        <v>-1</v>
      </c>
      <c r="V532" s="331">
        <v>-1</v>
      </c>
      <c r="W532" s="472">
        <f t="shared" si="81"/>
        <v>0</v>
      </c>
      <c r="X532" s="472">
        <f t="shared" si="82"/>
        <v>0.30240698247408998</v>
      </c>
      <c r="Y532" s="472">
        <f t="shared" si="83"/>
        <v>0.34965325004695175</v>
      </c>
      <c r="Z532" s="472">
        <f t="shared" si="84"/>
        <v>0.34782998304775936</v>
      </c>
      <c r="AA532" s="472">
        <f t="shared" si="85"/>
        <v>0.34965325004695175</v>
      </c>
      <c r="AB532" s="472">
        <f t="shared" si="86"/>
        <v>0</v>
      </c>
      <c r="AC532" s="472">
        <f t="shared" si="87"/>
        <v>0</v>
      </c>
      <c r="AD532" s="472">
        <f t="shared" si="88"/>
        <v>0</v>
      </c>
      <c r="AE532" s="472">
        <f t="shared" si="89"/>
        <v>0</v>
      </c>
      <c r="AF532" s="472">
        <f t="shared" si="90"/>
        <v>0</v>
      </c>
    </row>
    <row r="533" spans="1:32" ht="26.25" x14ac:dyDescent="0.25">
      <c r="A533" s="21" t="s">
        <v>207</v>
      </c>
      <c r="B533" s="4" t="s">
        <v>208</v>
      </c>
      <c r="C533" s="4" t="s">
        <v>212</v>
      </c>
      <c r="D533" s="9" t="s">
        <v>27</v>
      </c>
      <c r="E533" s="9">
        <v>2007</v>
      </c>
      <c r="F533" s="9">
        <v>39</v>
      </c>
      <c r="G533" s="9" t="s">
        <v>320</v>
      </c>
      <c r="H533" s="9" t="s">
        <v>321</v>
      </c>
      <c r="I533" s="9" t="s">
        <v>42</v>
      </c>
      <c r="J533" s="9" t="s">
        <v>369</v>
      </c>
      <c r="K533" s="9" t="s">
        <v>94</v>
      </c>
      <c r="L533" s="306" t="s">
        <v>32</v>
      </c>
      <c r="M533" s="392">
        <v>-1</v>
      </c>
      <c r="N533" s="331">
        <v>117.8967</v>
      </c>
      <c r="O533" s="331">
        <v>136.31617900000001</v>
      </c>
      <c r="P533" s="331">
        <v>135.605358</v>
      </c>
      <c r="Q533" s="331">
        <v>136.31617900000001</v>
      </c>
      <c r="R533" s="331">
        <v>-1</v>
      </c>
      <c r="S533" s="331">
        <v>-1</v>
      </c>
      <c r="T533" s="331">
        <v>-1</v>
      </c>
      <c r="U533" s="331">
        <v>-1</v>
      </c>
      <c r="V533" s="331">
        <v>-1</v>
      </c>
      <c r="W533" s="472">
        <f t="shared" si="81"/>
        <v>0</v>
      </c>
      <c r="X533" s="472">
        <f t="shared" si="82"/>
        <v>0.12995886582167698</v>
      </c>
      <c r="Y533" s="472">
        <f t="shared" si="83"/>
        <v>0.15026286584768447</v>
      </c>
      <c r="Z533" s="472">
        <f t="shared" si="84"/>
        <v>0.14947931981999898</v>
      </c>
      <c r="AA533" s="472">
        <f t="shared" si="85"/>
        <v>0.15026286584768447</v>
      </c>
      <c r="AB533" s="472">
        <f t="shared" si="86"/>
        <v>0</v>
      </c>
      <c r="AC533" s="472">
        <f t="shared" si="87"/>
        <v>0</v>
      </c>
      <c r="AD533" s="472">
        <f t="shared" si="88"/>
        <v>0</v>
      </c>
      <c r="AE533" s="472">
        <f t="shared" si="89"/>
        <v>0</v>
      </c>
      <c r="AF533" s="472">
        <f t="shared" si="90"/>
        <v>0</v>
      </c>
    </row>
    <row r="534" spans="1:32" ht="26.25" x14ac:dyDescent="0.25">
      <c r="A534" s="21" t="s">
        <v>207</v>
      </c>
      <c r="B534" s="4" t="s">
        <v>208</v>
      </c>
      <c r="C534" s="4" t="s">
        <v>212</v>
      </c>
      <c r="D534" s="9" t="s">
        <v>27</v>
      </c>
      <c r="E534" s="9">
        <v>2007</v>
      </c>
      <c r="F534" s="9">
        <v>40</v>
      </c>
      <c r="G534" s="9" t="s">
        <v>322</v>
      </c>
      <c r="H534" s="9" t="s">
        <v>323</v>
      </c>
      <c r="I534" s="9" t="s">
        <v>42</v>
      </c>
      <c r="J534" s="9" t="s">
        <v>369</v>
      </c>
      <c r="K534" s="9" t="s">
        <v>90</v>
      </c>
      <c r="L534" s="306" t="s">
        <v>32</v>
      </c>
      <c r="M534" s="392">
        <v>-1</v>
      </c>
      <c r="N534" s="331">
        <v>887.43744000000004</v>
      </c>
      <c r="O534" s="331">
        <v>1026.085384</v>
      </c>
      <c r="P534" s="331">
        <v>1020.734862</v>
      </c>
      <c r="Q534" s="331">
        <v>1026.085384</v>
      </c>
      <c r="R534" s="331">
        <v>-1</v>
      </c>
      <c r="S534" s="331">
        <v>-1</v>
      </c>
      <c r="T534" s="331">
        <v>-1</v>
      </c>
      <c r="U534" s="331">
        <v>-1</v>
      </c>
      <c r="V534" s="331">
        <v>-1</v>
      </c>
      <c r="W534" s="472">
        <f t="shared" si="81"/>
        <v>0</v>
      </c>
      <c r="X534" s="472">
        <f t="shared" si="82"/>
        <v>0.9782323270294464</v>
      </c>
      <c r="Y534" s="472">
        <f t="shared" si="83"/>
        <v>1.1310655238088929</v>
      </c>
      <c r="Z534" s="472">
        <f t="shared" si="84"/>
        <v>1.1251675828938892</v>
      </c>
      <c r="AA534" s="472">
        <f t="shared" si="85"/>
        <v>1.1310655238088929</v>
      </c>
      <c r="AB534" s="472">
        <f t="shared" si="86"/>
        <v>0</v>
      </c>
      <c r="AC534" s="472">
        <f t="shared" si="87"/>
        <v>0</v>
      </c>
      <c r="AD534" s="472">
        <f t="shared" si="88"/>
        <v>0</v>
      </c>
      <c r="AE534" s="472">
        <f t="shared" si="89"/>
        <v>0</v>
      </c>
      <c r="AF534" s="472">
        <f t="shared" si="90"/>
        <v>0</v>
      </c>
    </row>
    <row r="535" spans="1:32" ht="26.25" x14ac:dyDescent="0.25">
      <c r="A535" s="21" t="s">
        <v>207</v>
      </c>
      <c r="B535" s="4" t="s">
        <v>208</v>
      </c>
      <c r="C535" s="4" t="s">
        <v>212</v>
      </c>
      <c r="D535" s="9" t="s">
        <v>27</v>
      </c>
      <c r="E535" s="9">
        <v>2007</v>
      </c>
      <c r="F535" s="9">
        <v>41</v>
      </c>
      <c r="G535" s="9" t="s">
        <v>324</v>
      </c>
      <c r="H535" s="9" t="s">
        <v>325</v>
      </c>
      <c r="I535" s="9" t="s">
        <v>42</v>
      </c>
      <c r="J535" s="9" t="s">
        <v>369</v>
      </c>
      <c r="K535" s="9" t="s">
        <v>215</v>
      </c>
      <c r="L535" s="306" t="s">
        <v>32</v>
      </c>
      <c r="M535" s="392">
        <v>-1</v>
      </c>
      <c r="N535" s="331">
        <v>42.713059999999999</v>
      </c>
      <c r="O535" s="331">
        <v>49.386293999999999</v>
      </c>
      <c r="P535" s="331">
        <v>49.128768999999998</v>
      </c>
      <c r="Q535" s="331">
        <v>49.386293999999999</v>
      </c>
      <c r="R535" s="331">
        <v>-1</v>
      </c>
      <c r="S535" s="331">
        <v>-1</v>
      </c>
      <c r="T535" s="331">
        <v>-1</v>
      </c>
      <c r="U535" s="331">
        <v>-1</v>
      </c>
      <c r="V535" s="331">
        <v>-1</v>
      </c>
      <c r="W535" s="472">
        <f t="shared" si="81"/>
        <v>0</v>
      </c>
      <c r="X535" s="472">
        <f t="shared" si="82"/>
        <v>4.7083089122708595E-2</v>
      </c>
      <c r="Y535" s="472">
        <f t="shared" si="83"/>
        <v>5.4439070435185137E-2</v>
      </c>
      <c r="Z535" s="472">
        <f t="shared" si="84"/>
        <v>5.4155197715077388E-2</v>
      </c>
      <c r="AA535" s="472">
        <f t="shared" si="85"/>
        <v>5.4439070435185137E-2</v>
      </c>
      <c r="AB535" s="472">
        <f t="shared" si="86"/>
        <v>0</v>
      </c>
      <c r="AC535" s="472">
        <f t="shared" si="87"/>
        <v>0</v>
      </c>
      <c r="AD535" s="472">
        <f t="shared" si="88"/>
        <v>0</v>
      </c>
      <c r="AE535" s="472">
        <f t="shared" si="89"/>
        <v>0</v>
      </c>
      <c r="AF535" s="472">
        <f t="shared" si="90"/>
        <v>0</v>
      </c>
    </row>
    <row r="536" spans="1:32" ht="26.25" x14ac:dyDescent="0.25">
      <c r="A536" s="21" t="s">
        <v>207</v>
      </c>
      <c r="B536" s="4" t="s">
        <v>208</v>
      </c>
      <c r="C536" s="4" t="s">
        <v>212</v>
      </c>
      <c r="D536" s="9" t="s">
        <v>27</v>
      </c>
      <c r="E536" s="9">
        <v>2007</v>
      </c>
      <c r="F536" s="9">
        <v>42</v>
      </c>
      <c r="G536" s="9" t="s">
        <v>326</v>
      </c>
      <c r="H536" s="9" t="s">
        <v>327</v>
      </c>
      <c r="I536" s="9" t="s">
        <v>42</v>
      </c>
      <c r="J536" s="9" t="s">
        <v>369</v>
      </c>
      <c r="K536" s="9" t="s">
        <v>215</v>
      </c>
      <c r="L536" s="306" t="s">
        <v>32</v>
      </c>
      <c r="M536" s="392">
        <v>-1</v>
      </c>
      <c r="N536" s="331">
        <v>1424.71208</v>
      </c>
      <c r="O536" s="331">
        <v>1647.3006170000001</v>
      </c>
      <c r="P536" s="331">
        <v>1638.7107679999999</v>
      </c>
      <c r="Q536" s="331">
        <v>1647.3006170000001</v>
      </c>
      <c r="R536" s="331">
        <v>-1</v>
      </c>
      <c r="S536" s="331">
        <v>-1</v>
      </c>
      <c r="T536" s="331">
        <v>-1</v>
      </c>
      <c r="U536" s="331">
        <v>-1</v>
      </c>
      <c r="V536" s="331">
        <v>-1</v>
      </c>
      <c r="W536" s="472">
        <f t="shared" si="81"/>
        <v>0</v>
      </c>
      <c r="X536" s="472">
        <f t="shared" si="82"/>
        <v>1.5704762392776248</v>
      </c>
      <c r="Y536" s="472">
        <f t="shared" si="83"/>
        <v>1.8158381010890783</v>
      </c>
      <c r="Z536" s="472">
        <f t="shared" si="84"/>
        <v>1.806369413385186</v>
      </c>
      <c r="AA536" s="472">
        <f t="shared" si="85"/>
        <v>1.8158381010890783</v>
      </c>
      <c r="AB536" s="472">
        <f t="shared" si="86"/>
        <v>0</v>
      </c>
      <c r="AC536" s="472">
        <f t="shared" si="87"/>
        <v>0</v>
      </c>
      <c r="AD536" s="472">
        <f t="shared" si="88"/>
        <v>0</v>
      </c>
      <c r="AE536" s="472">
        <f t="shared" si="89"/>
        <v>0</v>
      </c>
      <c r="AF536" s="472">
        <f t="shared" si="90"/>
        <v>0</v>
      </c>
    </row>
    <row r="537" spans="1:32" ht="26.25" x14ac:dyDescent="0.25">
      <c r="A537" s="21" t="s">
        <v>207</v>
      </c>
      <c r="B537" s="4" t="s">
        <v>208</v>
      </c>
      <c r="C537" s="4" t="s">
        <v>212</v>
      </c>
      <c r="D537" s="9" t="s">
        <v>27</v>
      </c>
      <c r="E537" s="9">
        <v>2007</v>
      </c>
      <c r="F537" s="9">
        <v>43</v>
      </c>
      <c r="G537" s="9" t="s">
        <v>97</v>
      </c>
      <c r="H537" s="9" t="s">
        <v>98</v>
      </c>
      <c r="I537" s="9" t="s">
        <v>42</v>
      </c>
      <c r="J537" s="9" t="s">
        <v>369</v>
      </c>
      <c r="K537" s="9" t="s">
        <v>94</v>
      </c>
      <c r="L537" s="306" t="s">
        <v>32</v>
      </c>
      <c r="M537" s="392">
        <v>-1</v>
      </c>
      <c r="N537" s="331">
        <v>802.63292999999999</v>
      </c>
      <c r="O537" s="331">
        <v>928.03152299999999</v>
      </c>
      <c r="P537" s="331">
        <v>923.19230200000004</v>
      </c>
      <c r="Q537" s="331">
        <v>928.03152299999999</v>
      </c>
      <c r="R537" s="331">
        <v>-1</v>
      </c>
      <c r="S537" s="331">
        <v>-1</v>
      </c>
      <c r="T537" s="331">
        <v>-1</v>
      </c>
      <c r="U537" s="331">
        <v>-1</v>
      </c>
      <c r="V537" s="331">
        <v>-1</v>
      </c>
      <c r="W537" s="472">
        <f t="shared" si="81"/>
        <v>0</v>
      </c>
      <c r="X537" s="472">
        <f t="shared" si="82"/>
        <v>0.88475135651743819</v>
      </c>
      <c r="Y537" s="472">
        <f t="shared" si="83"/>
        <v>1.0229796438394252</v>
      </c>
      <c r="Z537" s="472">
        <f t="shared" si="84"/>
        <v>1.0176453157995355</v>
      </c>
      <c r="AA537" s="472">
        <f t="shared" si="85"/>
        <v>1.0229796438394252</v>
      </c>
      <c r="AB537" s="472">
        <f t="shared" si="86"/>
        <v>0</v>
      </c>
      <c r="AC537" s="472">
        <f t="shared" si="87"/>
        <v>0</v>
      </c>
      <c r="AD537" s="472">
        <f t="shared" si="88"/>
        <v>0</v>
      </c>
      <c r="AE537" s="472">
        <f t="shared" si="89"/>
        <v>0</v>
      </c>
      <c r="AF537" s="472">
        <f t="shared" si="90"/>
        <v>0</v>
      </c>
    </row>
    <row r="538" spans="1:32" ht="26.25" x14ac:dyDescent="0.25">
      <c r="A538" s="21" t="s">
        <v>207</v>
      </c>
      <c r="B538" s="4" t="s">
        <v>208</v>
      </c>
      <c r="C538" s="4" t="s">
        <v>212</v>
      </c>
      <c r="D538" s="9" t="s">
        <v>27</v>
      </c>
      <c r="E538" s="9">
        <v>2007</v>
      </c>
      <c r="F538" s="9">
        <v>44</v>
      </c>
      <c r="G538" s="9" t="s">
        <v>28</v>
      </c>
      <c r="H538" s="9" t="s">
        <v>29</v>
      </c>
      <c r="I538" s="9" t="s">
        <v>42</v>
      </c>
      <c r="J538" s="9" t="s">
        <v>369</v>
      </c>
      <c r="K538" s="9" t="s">
        <v>31</v>
      </c>
      <c r="L538" s="306" t="s">
        <v>32</v>
      </c>
      <c r="M538" s="392">
        <v>-1</v>
      </c>
      <c r="N538" s="331">
        <v>-1</v>
      </c>
      <c r="O538" s="331">
        <v>-1</v>
      </c>
      <c r="P538" s="331">
        <v>-1</v>
      </c>
      <c r="Q538" s="331">
        <v>-1</v>
      </c>
      <c r="R538" s="331">
        <v>-1</v>
      </c>
      <c r="S538" s="331">
        <v>-1</v>
      </c>
      <c r="T538" s="331">
        <v>-1</v>
      </c>
      <c r="U538" s="331">
        <v>-1</v>
      </c>
      <c r="V538" s="331">
        <v>-1</v>
      </c>
      <c r="W538" s="472">
        <f t="shared" si="81"/>
        <v>0</v>
      </c>
      <c r="X538" s="472">
        <f t="shared" si="82"/>
        <v>0</v>
      </c>
      <c r="Y538" s="472">
        <f t="shared" si="83"/>
        <v>0</v>
      </c>
      <c r="Z538" s="472">
        <f t="shared" si="84"/>
        <v>0</v>
      </c>
      <c r="AA538" s="472">
        <f t="shared" si="85"/>
        <v>0</v>
      </c>
      <c r="AB538" s="472">
        <f t="shared" si="86"/>
        <v>0</v>
      </c>
      <c r="AC538" s="472">
        <f t="shared" si="87"/>
        <v>0</v>
      </c>
      <c r="AD538" s="472">
        <f t="shared" si="88"/>
        <v>0</v>
      </c>
      <c r="AE538" s="472">
        <f t="shared" si="89"/>
        <v>0</v>
      </c>
      <c r="AF538" s="472">
        <f t="shared" si="90"/>
        <v>0</v>
      </c>
    </row>
    <row r="539" spans="1:32" ht="26.25" x14ac:dyDescent="0.25">
      <c r="A539" s="21" t="s">
        <v>207</v>
      </c>
      <c r="B539" s="4" t="s">
        <v>208</v>
      </c>
      <c r="C539" s="4" t="s">
        <v>212</v>
      </c>
      <c r="D539" s="9" t="s">
        <v>27</v>
      </c>
      <c r="E539" s="9">
        <v>2007</v>
      </c>
      <c r="F539" s="9">
        <v>45</v>
      </c>
      <c r="G539" s="9" t="s">
        <v>328</v>
      </c>
      <c r="H539" s="9" t="s">
        <v>41</v>
      </c>
      <c r="I539" s="9" t="s">
        <v>42</v>
      </c>
      <c r="J539" s="9" t="s">
        <v>369</v>
      </c>
      <c r="K539" s="9" t="s">
        <v>31</v>
      </c>
      <c r="L539" s="306" t="s">
        <v>32</v>
      </c>
      <c r="M539" s="392">
        <v>-1</v>
      </c>
      <c r="N539" s="331">
        <v>23.179200000000002</v>
      </c>
      <c r="O539" s="331">
        <v>26.80058</v>
      </c>
      <c r="P539" s="331">
        <v>26.660829</v>
      </c>
      <c r="Q539" s="331">
        <v>26.80058</v>
      </c>
      <c r="R539" s="331">
        <v>-1</v>
      </c>
      <c r="S539" s="331">
        <v>-1</v>
      </c>
      <c r="T539" s="331">
        <v>-1</v>
      </c>
      <c r="U539" s="331">
        <v>-1</v>
      </c>
      <c r="V539" s="331">
        <v>-1</v>
      </c>
      <c r="W539" s="472">
        <f t="shared" si="81"/>
        <v>0</v>
      </c>
      <c r="X539" s="472">
        <f t="shared" si="82"/>
        <v>2.5550694316752002E-2</v>
      </c>
      <c r="Y539" s="472">
        <f t="shared" si="83"/>
        <v>2.9542582448559798E-2</v>
      </c>
      <c r="Z539" s="472">
        <f t="shared" si="84"/>
        <v>2.9388533340675989E-2</v>
      </c>
      <c r="AA539" s="472">
        <f t="shared" si="85"/>
        <v>2.9542582448559798E-2</v>
      </c>
      <c r="AB539" s="472">
        <f t="shared" si="86"/>
        <v>0</v>
      </c>
      <c r="AC539" s="472">
        <f t="shared" si="87"/>
        <v>0</v>
      </c>
      <c r="AD539" s="472">
        <f t="shared" si="88"/>
        <v>0</v>
      </c>
      <c r="AE539" s="472">
        <f t="shared" si="89"/>
        <v>0</v>
      </c>
      <c r="AF539" s="472">
        <f t="shared" si="90"/>
        <v>0</v>
      </c>
    </row>
    <row r="540" spans="1:32" ht="26.25" x14ac:dyDescent="0.25">
      <c r="A540" s="21" t="s">
        <v>207</v>
      </c>
      <c r="B540" s="4" t="s">
        <v>208</v>
      </c>
      <c r="C540" s="4" t="s">
        <v>212</v>
      </c>
      <c r="D540" s="9" t="s">
        <v>27</v>
      </c>
      <c r="E540" s="9">
        <v>2007</v>
      </c>
      <c r="F540" s="9">
        <v>46</v>
      </c>
      <c r="G540" s="9" t="s">
        <v>329</v>
      </c>
      <c r="H540" s="9" t="s">
        <v>330</v>
      </c>
      <c r="I540" s="9" t="s">
        <v>42</v>
      </c>
      <c r="J540" s="9" t="s">
        <v>370</v>
      </c>
      <c r="K540" s="9" t="s">
        <v>107</v>
      </c>
      <c r="L540" s="306" t="s">
        <v>32</v>
      </c>
      <c r="M540" s="392">
        <v>-1</v>
      </c>
      <c r="N540" s="331">
        <v>-1</v>
      </c>
      <c r="O540" s="331">
        <v>-1</v>
      </c>
      <c r="P540" s="331">
        <v>-1</v>
      </c>
      <c r="Q540" s="331">
        <v>-1</v>
      </c>
      <c r="R540" s="331">
        <v>-1</v>
      </c>
      <c r="S540" s="331">
        <v>-1</v>
      </c>
      <c r="T540" s="331">
        <v>-1</v>
      </c>
      <c r="U540" s="331">
        <v>-1</v>
      </c>
      <c r="V540" s="331">
        <v>-1</v>
      </c>
      <c r="W540" s="472">
        <f t="shared" si="81"/>
        <v>0</v>
      </c>
      <c r="X540" s="472">
        <f t="shared" si="82"/>
        <v>0</v>
      </c>
      <c r="Y540" s="472">
        <f t="shared" si="83"/>
        <v>0</v>
      </c>
      <c r="Z540" s="472">
        <f t="shared" si="84"/>
        <v>0</v>
      </c>
      <c r="AA540" s="472">
        <f t="shared" si="85"/>
        <v>0</v>
      </c>
      <c r="AB540" s="472">
        <f t="shared" si="86"/>
        <v>0</v>
      </c>
      <c r="AC540" s="472">
        <f t="shared" si="87"/>
        <v>0</v>
      </c>
      <c r="AD540" s="472">
        <f t="shared" si="88"/>
        <v>0</v>
      </c>
      <c r="AE540" s="472">
        <f t="shared" si="89"/>
        <v>0</v>
      </c>
      <c r="AF540" s="472">
        <f t="shared" si="90"/>
        <v>0</v>
      </c>
    </row>
    <row r="541" spans="1:32" ht="26.25" x14ac:dyDescent="0.25">
      <c r="A541" s="21" t="s">
        <v>207</v>
      </c>
      <c r="B541" s="4" t="s">
        <v>208</v>
      </c>
      <c r="C541" s="4" t="s">
        <v>212</v>
      </c>
      <c r="D541" s="9" t="s">
        <v>27</v>
      </c>
      <c r="E541" s="9">
        <v>2007</v>
      </c>
      <c r="F541" s="9">
        <v>47</v>
      </c>
      <c r="G541" s="9" t="s">
        <v>331</v>
      </c>
      <c r="H541" s="9" t="s">
        <v>332</v>
      </c>
      <c r="I541" s="9" t="s">
        <v>42</v>
      </c>
      <c r="J541" s="9" t="s">
        <v>370</v>
      </c>
      <c r="K541" s="9" t="s">
        <v>107</v>
      </c>
      <c r="L541" s="306" t="s">
        <v>32</v>
      </c>
      <c r="M541" s="392">
        <v>-1</v>
      </c>
      <c r="N541" s="331">
        <v>-1</v>
      </c>
      <c r="O541" s="331">
        <v>-1</v>
      </c>
      <c r="P541" s="331">
        <v>-1</v>
      </c>
      <c r="Q541" s="331">
        <v>-1</v>
      </c>
      <c r="R541" s="331">
        <v>-1</v>
      </c>
      <c r="S541" s="331">
        <v>-1</v>
      </c>
      <c r="T541" s="331">
        <v>-1</v>
      </c>
      <c r="U541" s="331">
        <v>-1</v>
      </c>
      <c r="V541" s="331">
        <v>-1</v>
      </c>
      <c r="W541" s="472">
        <f t="shared" si="81"/>
        <v>0</v>
      </c>
      <c r="X541" s="472">
        <f t="shared" si="82"/>
        <v>0</v>
      </c>
      <c r="Y541" s="472">
        <f t="shared" si="83"/>
        <v>0</v>
      </c>
      <c r="Z541" s="472">
        <f t="shared" si="84"/>
        <v>0</v>
      </c>
      <c r="AA541" s="472">
        <f t="shared" si="85"/>
        <v>0</v>
      </c>
      <c r="AB541" s="472">
        <f t="shared" si="86"/>
        <v>0</v>
      </c>
      <c r="AC541" s="472">
        <f t="shared" si="87"/>
        <v>0</v>
      </c>
      <c r="AD541" s="472">
        <f t="shared" si="88"/>
        <v>0</v>
      </c>
      <c r="AE541" s="472">
        <f t="shared" si="89"/>
        <v>0</v>
      </c>
      <c r="AF541" s="472">
        <f t="shared" si="90"/>
        <v>0</v>
      </c>
    </row>
    <row r="542" spans="1:32" ht="26.25" x14ac:dyDescent="0.25">
      <c r="A542" s="21" t="s">
        <v>207</v>
      </c>
      <c r="B542" s="4" t="s">
        <v>208</v>
      </c>
      <c r="C542" s="4" t="s">
        <v>212</v>
      </c>
      <c r="D542" s="9" t="s">
        <v>27</v>
      </c>
      <c r="E542" s="9">
        <v>2007</v>
      </c>
      <c r="F542" s="9">
        <v>48</v>
      </c>
      <c r="G542" s="9" t="s">
        <v>166</v>
      </c>
      <c r="H542" s="9" t="s">
        <v>333</v>
      </c>
      <c r="I542" s="9" t="s">
        <v>42</v>
      </c>
      <c r="J542" s="9" t="s">
        <v>370</v>
      </c>
      <c r="K542" s="9" t="s">
        <v>107</v>
      </c>
      <c r="L542" s="306" t="s">
        <v>32</v>
      </c>
      <c r="M542" s="392">
        <v>-1</v>
      </c>
      <c r="N542" s="331">
        <v>-1</v>
      </c>
      <c r="O542" s="331">
        <v>-1</v>
      </c>
      <c r="P542" s="331">
        <v>-1</v>
      </c>
      <c r="Q542" s="331">
        <v>-1</v>
      </c>
      <c r="R542" s="331">
        <v>-1</v>
      </c>
      <c r="S542" s="331">
        <v>-1</v>
      </c>
      <c r="T542" s="331">
        <v>-1</v>
      </c>
      <c r="U542" s="331">
        <v>-1</v>
      </c>
      <c r="V542" s="331">
        <v>-1</v>
      </c>
      <c r="W542" s="472">
        <f t="shared" si="81"/>
        <v>0</v>
      </c>
      <c r="X542" s="472">
        <f t="shared" si="82"/>
        <v>0</v>
      </c>
      <c r="Y542" s="472">
        <f t="shared" si="83"/>
        <v>0</v>
      </c>
      <c r="Z542" s="472">
        <f t="shared" si="84"/>
        <v>0</v>
      </c>
      <c r="AA542" s="472">
        <f t="shared" si="85"/>
        <v>0</v>
      </c>
      <c r="AB542" s="472">
        <f t="shared" si="86"/>
        <v>0</v>
      </c>
      <c r="AC542" s="472">
        <f t="shared" si="87"/>
        <v>0</v>
      </c>
      <c r="AD542" s="472">
        <f t="shared" si="88"/>
        <v>0</v>
      </c>
      <c r="AE542" s="472">
        <f t="shared" si="89"/>
        <v>0</v>
      </c>
      <c r="AF542" s="472">
        <f t="shared" si="90"/>
        <v>0</v>
      </c>
    </row>
    <row r="543" spans="1:32" ht="26.25" x14ac:dyDescent="0.25">
      <c r="A543" s="21" t="s">
        <v>207</v>
      </c>
      <c r="B543" s="4" t="s">
        <v>208</v>
      </c>
      <c r="C543" s="4" t="s">
        <v>212</v>
      </c>
      <c r="D543" s="9" t="s">
        <v>27</v>
      </c>
      <c r="E543" s="9">
        <v>2007</v>
      </c>
      <c r="F543" s="9">
        <v>49</v>
      </c>
      <c r="G543" s="9" t="s">
        <v>48</v>
      </c>
      <c r="H543" s="9" t="s">
        <v>51</v>
      </c>
      <c r="I543" s="9" t="s">
        <v>42</v>
      </c>
      <c r="J543" s="9" t="s">
        <v>369</v>
      </c>
      <c r="K543" s="9" t="s">
        <v>31</v>
      </c>
      <c r="L543" s="306" t="s">
        <v>32</v>
      </c>
      <c r="M543" s="392">
        <v>-1</v>
      </c>
      <c r="N543" s="331">
        <v>5.9892000000000003</v>
      </c>
      <c r="O543" s="331">
        <v>6.9249169999999998</v>
      </c>
      <c r="P543" s="331">
        <v>6.8888069999999999</v>
      </c>
      <c r="Q543" s="331">
        <v>6.9249169999999998</v>
      </c>
      <c r="R543" s="331">
        <v>-1</v>
      </c>
      <c r="S543" s="331">
        <v>-1</v>
      </c>
      <c r="T543" s="331">
        <v>-1</v>
      </c>
      <c r="U543" s="331">
        <v>-1</v>
      </c>
      <c r="V543" s="331">
        <v>-1</v>
      </c>
      <c r="W543" s="472">
        <f t="shared" si="81"/>
        <v>0</v>
      </c>
      <c r="X543" s="472">
        <f t="shared" si="82"/>
        <v>6.6019628978520005E-3</v>
      </c>
      <c r="Y543" s="472">
        <f t="shared" si="83"/>
        <v>7.6334143299112691E-3</v>
      </c>
      <c r="Z543" s="472">
        <f t="shared" si="84"/>
        <v>7.5936098685071693E-3</v>
      </c>
      <c r="AA543" s="472">
        <f t="shared" si="85"/>
        <v>7.6334143299112691E-3</v>
      </c>
      <c r="AB543" s="472">
        <f t="shared" si="86"/>
        <v>0</v>
      </c>
      <c r="AC543" s="472">
        <f t="shared" si="87"/>
        <v>0</v>
      </c>
      <c r="AD543" s="472">
        <f t="shared" si="88"/>
        <v>0</v>
      </c>
      <c r="AE543" s="472">
        <f t="shared" si="89"/>
        <v>0</v>
      </c>
      <c r="AF543" s="472">
        <f t="shared" si="90"/>
        <v>0</v>
      </c>
    </row>
    <row r="544" spans="1:32" ht="26.25" x14ac:dyDescent="0.25">
      <c r="A544" s="21" t="s">
        <v>207</v>
      </c>
      <c r="B544" s="4" t="s">
        <v>208</v>
      </c>
      <c r="C544" s="4" t="s">
        <v>212</v>
      </c>
      <c r="D544" s="9" t="s">
        <v>27</v>
      </c>
      <c r="E544" s="9">
        <v>2007</v>
      </c>
      <c r="F544" s="9">
        <v>50</v>
      </c>
      <c r="G544" s="9" t="s">
        <v>54</v>
      </c>
      <c r="H544" s="9" t="s">
        <v>47</v>
      </c>
      <c r="I544" s="9" t="s">
        <v>42</v>
      </c>
      <c r="J544" s="9" t="s">
        <v>369</v>
      </c>
      <c r="K544" s="9" t="s">
        <v>31</v>
      </c>
      <c r="L544" s="306" t="s">
        <v>32</v>
      </c>
      <c r="M544" s="392">
        <v>-1</v>
      </c>
      <c r="N544" s="331">
        <v>57.009500000000003</v>
      </c>
      <c r="O544" s="331">
        <v>65.916325000000001</v>
      </c>
      <c r="P544" s="331">
        <v>65.572603999999998</v>
      </c>
      <c r="Q544" s="331">
        <v>65.916325000000001</v>
      </c>
      <c r="R544" s="331">
        <v>-1</v>
      </c>
      <c r="S544" s="331">
        <v>-1</v>
      </c>
      <c r="T544" s="331">
        <v>-1</v>
      </c>
      <c r="U544" s="331">
        <v>-1</v>
      </c>
      <c r="V544" s="331">
        <v>-1</v>
      </c>
      <c r="W544" s="472">
        <f t="shared" si="81"/>
        <v>0</v>
      </c>
      <c r="X544" s="472">
        <f t="shared" si="82"/>
        <v>6.2842216627444991E-2</v>
      </c>
      <c r="Y544" s="472">
        <f t="shared" si="83"/>
        <v>7.2660310561135741E-2</v>
      </c>
      <c r="Z544" s="472">
        <f t="shared" si="84"/>
        <v>7.2281423015351232E-2</v>
      </c>
      <c r="AA544" s="472">
        <f t="shared" si="85"/>
        <v>7.2660310561135741E-2</v>
      </c>
      <c r="AB544" s="472">
        <f t="shared" si="86"/>
        <v>0</v>
      </c>
      <c r="AC544" s="472">
        <f t="shared" si="87"/>
        <v>0</v>
      </c>
      <c r="AD544" s="472">
        <f t="shared" si="88"/>
        <v>0</v>
      </c>
      <c r="AE544" s="472">
        <f t="shared" si="89"/>
        <v>0</v>
      </c>
      <c r="AF544" s="472">
        <f t="shared" si="90"/>
        <v>0</v>
      </c>
    </row>
    <row r="545" spans="1:32" ht="26.25" x14ac:dyDescent="0.25">
      <c r="A545" s="21" t="s">
        <v>207</v>
      </c>
      <c r="B545" s="4" t="s">
        <v>208</v>
      </c>
      <c r="C545" s="4" t="s">
        <v>212</v>
      </c>
      <c r="D545" s="9" t="s">
        <v>27</v>
      </c>
      <c r="E545" s="9">
        <v>2007</v>
      </c>
      <c r="F545" s="9">
        <v>51</v>
      </c>
      <c r="G545" s="9" t="s">
        <v>334</v>
      </c>
      <c r="H545" s="9" t="s">
        <v>58</v>
      </c>
      <c r="I545" s="9" t="s">
        <v>30</v>
      </c>
      <c r="J545" s="9" t="s">
        <v>369</v>
      </c>
      <c r="K545" s="9" t="s">
        <v>31</v>
      </c>
      <c r="L545" s="306" t="s">
        <v>32</v>
      </c>
      <c r="M545" s="392">
        <v>-1</v>
      </c>
      <c r="N545" s="331">
        <v>-1</v>
      </c>
      <c r="O545" s="331">
        <v>-1</v>
      </c>
      <c r="P545" s="331">
        <v>-1</v>
      </c>
      <c r="Q545" s="331">
        <v>-1</v>
      </c>
      <c r="R545" s="331">
        <v>-1</v>
      </c>
      <c r="S545" s="331">
        <v>-1</v>
      </c>
      <c r="T545" s="331">
        <v>-1</v>
      </c>
      <c r="U545" s="331">
        <v>-1</v>
      </c>
      <c r="V545" s="331">
        <v>-1</v>
      </c>
      <c r="W545" s="472">
        <f t="shared" si="81"/>
        <v>0</v>
      </c>
      <c r="X545" s="472">
        <f t="shared" si="82"/>
        <v>0</v>
      </c>
      <c r="Y545" s="472">
        <f t="shared" si="83"/>
        <v>0</v>
      </c>
      <c r="Z545" s="472">
        <f t="shared" si="84"/>
        <v>0</v>
      </c>
      <c r="AA545" s="472">
        <f t="shared" si="85"/>
        <v>0</v>
      </c>
      <c r="AB545" s="472">
        <f t="shared" si="86"/>
        <v>0</v>
      </c>
      <c r="AC545" s="472">
        <f t="shared" si="87"/>
        <v>0</v>
      </c>
      <c r="AD545" s="472">
        <f t="shared" si="88"/>
        <v>0</v>
      </c>
      <c r="AE545" s="472">
        <f t="shared" si="89"/>
        <v>0</v>
      </c>
      <c r="AF545" s="472">
        <f t="shared" si="90"/>
        <v>0</v>
      </c>
    </row>
    <row r="546" spans="1:32" ht="26.25" x14ac:dyDescent="0.25">
      <c r="A546" s="21" t="s">
        <v>207</v>
      </c>
      <c r="B546" s="4" t="s">
        <v>208</v>
      </c>
      <c r="C546" s="4" t="s">
        <v>212</v>
      </c>
      <c r="D546" s="9" t="s">
        <v>27</v>
      </c>
      <c r="E546" s="9">
        <v>2007</v>
      </c>
      <c r="F546" s="9">
        <v>52</v>
      </c>
      <c r="G546" s="9" t="s">
        <v>335</v>
      </c>
      <c r="H546" s="9" t="s">
        <v>336</v>
      </c>
      <c r="I546" s="9" t="s">
        <v>42</v>
      </c>
      <c r="J546" s="9"/>
      <c r="K546" s="9" t="s">
        <v>104</v>
      </c>
      <c r="L546" s="306" t="s">
        <v>32</v>
      </c>
      <c r="M546" s="392">
        <v>-1</v>
      </c>
      <c r="N546" s="331">
        <v>-1</v>
      </c>
      <c r="O546" s="331">
        <v>-1</v>
      </c>
      <c r="P546" s="331">
        <v>-1</v>
      </c>
      <c r="Q546" s="331">
        <v>-1</v>
      </c>
      <c r="R546" s="331">
        <v>-1</v>
      </c>
      <c r="S546" s="331">
        <v>-1</v>
      </c>
      <c r="T546" s="331">
        <v>-1</v>
      </c>
      <c r="U546" s="331">
        <v>-1</v>
      </c>
      <c r="V546" s="331">
        <v>-1</v>
      </c>
      <c r="W546" s="472">
        <f t="shared" si="81"/>
        <v>0</v>
      </c>
      <c r="X546" s="472">
        <f t="shared" si="82"/>
        <v>0</v>
      </c>
      <c r="Y546" s="472">
        <f t="shared" si="83"/>
        <v>0</v>
      </c>
      <c r="Z546" s="472">
        <f t="shared" si="84"/>
        <v>0</v>
      </c>
      <c r="AA546" s="472">
        <f t="shared" si="85"/>
        <v>0</v>
      </c>
      <c r="AB546" s="472">
        <f t="shared" si="86"/>
        <v>0</v>
      </c>
      <c r="AC546" s="472">
        <f t="shared" si="87"/>
        <v>0</v>
      </c>
      <c r="AD546" s="472">
        <f t="shared" si="88"/>
        <v>0</v>
      </c>
      <c r="AE546" s="472">
        <f t="shared" si="89"/>
        <v>0</v>
      </c>
      <c r="AF546" s="472">
        <f t="shared" si="90"/>
        <v>0</v>
      </c>
    </row>
    <row r="547" spans="1:32" ht="26.25" x14ac:dyDescent="0.25">
      <c r="A547" s="21" t="s">
        <v>207</v>
      </c>
      <c r="B547" s="4" t="s">
        <v>208</v>
      </c>
      <c r="C547" s="4" t="s">
        <v>212</v>
      </c>
      <c r="D547" s="9" t="s">
        <v>27</v>
      </c>
      <c r="E547" s="9">
        <v>2007</v>
      </c>
      <c r="F547" s="9">
        <v>53</v>
      </c>
      <c r="G547" s="9" t="s">
        <v>74</v>
      </c>
      <c r="H547" s="9" t="s">
        <v>75</v>
      </c>
      <c r="I547" s="9" t="s">
        <v>42</v>
      </c>
      <c r="J547" s="9" t="s">
        <v>369</v>
      </c>
      <c r="K547" s="9" t="s">
        <v>31</v>
      </c>
      <c r="L547" s="306" t="s">
        <v>32</v>
      </c>
      <c r="M547" s="392">
        <v>-1</v>
      </c>
      <c r="N547" s="331">
        <v>601.25064999999995</v>
      </c>
      <c r="O547" s="331">
        <v>695.18647399999998</v>
      </c>
      <c r="P547" s="331">
        <v>691.56142399999999</v>
      </c>
      <c r="Q547" s="331">
        <v>695.18647399999998</v>
      </c>
      <c r="R547" s="331">
        <v>-1</v>
      </c>
      <c r="S547" s="331">
        <v>-1</v>
      </c>
      <c r="T547" s="331">
        <v>-1</v>
      </c>
      <c r="U547" s="331">
        <v>-1</v>
      </c>
      <c r="V547" s="331">
        <v>-1</v>
      </c>
      <c r="W547" s="472">
        <f t="shared" si="81"/>
        <v>0</v>
      </c>
      <c r="X547" s="472">
        <f t="shared" si="82"/>
        <v>0.66276539163985138</v>
      </c>
      <c r="Y547" s="472">
        <f t="shared" si="83"/>
        <v>0.76631191284922096</v>
      </c>
      <c r="Z547" s="472">
        <f t="shared" si="84"/>
        <v>0.76231597923490535</v>
      </c>
      <c r="AA547" s="472">
        <f t="shared" si="85"/>
        <v>0.76631191284922096</v>
      </c>
      <c r="AB547" s="472">
        <f t="shared" si="86"/>
        <v>0</v>
      </c>
      <c r="AC547" s="472">
        <f t="shared" si="87"/>
        <v>0</v>
      </c>
      <c r="AD547" s="472">
        <f t="shared" si="88"/>
        <v>0</v>
      </c>
      <c r="AE547" s="472">
        <f t="shared" si="89"/>
        <v>0</v>
      </c>
      <c r="AF547" s="472">
        <f t="shared" si="90"/>
        <v>0</v>
      </c>
    </row>
    <row r="548" spans="1:32" ht="26.25" x14ac:dyDescent="0.25">
      <c r="A548" s="21" t="s">
        <v>207</v>
      </c>
      <c r="B548" s="4" t="s">
        <v>208</v>
      </c>
      <c r="C548" s="4" t="s">
        <v>212</v>
      </c>
      <c r="D548" s="9" t="s">
        <v>27</v>
      </c>
      <c r="E548" s="9">
        <v>2007</v>
      </c>
      <c r="F548" s="9">
        <v>54</v>
      </c>
      <c r="G548" s="9" t="s">
        <v>126</v>
      </c>
      <c r="H548" s="9" t="s">
        <v>53</v>
      </c>
      <c r="I548" s="9" t="s">
        <v>42</v>
      </c>
      <c r="J548" s="9" t="s">
        <v>369</v>
      </c>
      <c r="K548" s="9" t="s">
        <v>31</v>
      </c>
      <c r="L548" s="306" t="s">
        <v>32</v>
      </c>
      <c r="M548" s="392">
        <v>-1</v>
      </c>
      <c r="N548" s="331">
        <v>25.243400000000001</v>
      </c>
      <c r="O548" s="331">
        <v>29.187279</v>
      </c>
      <c r="P548" s="331">
        <v>29.035081999999999</v>
      </c>
      <c r="Q548" s="331">
        <v>29.187279</v>
      </c>
      <c r="R548" s="331">
        <v>-1</v>
      </c>
      <c r="S548" s="331">
        <v>-1</v>
      </c>
      <c r="T548" s="331">
        <v>-1</v>
      </c>
      <c r="U548" s="331">
        <v>-1</v>
      </c>
      <c r="V548" s="331">
        <v>-1</v>
      </c>
      <c r="W548" s="472">
        <f t="shared" si="81"/>
        <v>0</v>
      </c>
      <c r="X548" s="472">
        <f t="shared" si="82"/>
        <v>2.7826085322853997E-2</v>
      </c>
      <c r="Y548" s="472">
        <f t="shared" si="83"/>
        <v>3.2173467749825491E-2</v>
      </c>
      <c r="Z548" s="472">
        <f t="shared" si="84"/>
        <v>3.2005699275377414E-2</v>
      </c>
      <c r="AA548" s="472">
        <f t="shared" si="85"/>
        <v>3.2173467749825491E-2</v>
      </c>
      <c r="AB548" s="472">
        <f t="shared" si="86"/>
        <v>0</v>
      </c>
      <c r="AC548" s="472">
        <f t="shared" si="87"/>
        <v>0</v>
      </c>
      <c r="AD548" s="472">
        <f t="shared" si="88"/>
        <v>0</v>
      </c>
      <c r="AE548" s="472">
        <f t="shared" si="89"/>
        <v>0</v>
      </c>
      <c r="AF548" s="472">
        <f t="shared" si="90"/>
        <v>0</v>
      </c>
    </row>
    <row r="549" spans="1:32" ht="26.25" x14ac:dyDescent="0.25">
      <c r="A549" s="12" t="s">
        <v>248</v>
      </c>
      <c r="B549" s="4" t="s">
        <v>249</v>
      </c>
      <c r="C549" s="4" t="s">
        <v>212</v>
      </c>
      <c r="D549" s="9" t="s">
        <v>27</v>
      </c>
      <c r="E549" s="9">
        <v>2007</v>
      </c>
      <c r="F549" s="9">
        <v>1</v>
      </c>
      <c r="G549" s="9" t="s">
        <v>235</v>
      </c>
      <c r="H549" s="9" t="s">
        <v>236</v>
      </c>
      <c r="I549" s="9" t="s">
        <v>42</v>
      </c>
      <c r="J549" s="9" t="s">
        <v>373</v>
      </c>
      <c r="K549" s="9" t="s">
        <v>119</v>
      </c>
      <c r="L549" s="306" t="s">
        <v>32</v>
      </c>
      <c r="M549" s="392">
        <v>-1</v>
      </c>
      <c r="N549" s="331">
        <v>-1</v>
      </c>
      <c r="O549" s="331">
        <v>-1</v>
      </c>
      <c r="P549" s="331">
        <v>-1</v>
      </c>
      <c r="Q549" s="331">
        <v>-1</v>
      </c>
      <c r="R549" s="331">
        <v>-1</v>
      </c>
      <c r="S549" s="331">
        <v>-1</v>
      </c>
      <c r="T549" s="331">
        <v>-1</v>
      </c>
      <c r="U549" s="331">
        <v>-1</v>
      </c>
      <c r="V549" s="331">
        <v>-1</v>
      </c>
      <c r="W549" s="472">
        <f t="shared" si="81"/>
        <v>0</v>
      </c>
      <c r="X549" s="472">
        <f t="shared" si="82"/>
        <v>0</v>
      </c>
      <c r="Y549" s="472">
        <f t="shared" si="83"/>
        <v>0</v>
      </c>
      <c r="Z549" s="472">
        <f t="shared" si="84"/>
        <v>0</v>
      </c>
      <c r="AA549" s="472">
        <f t="shared" si="85"/>
        <v>0</v>
      </c>
      <c r="AB549" s="472">
        <f t="shared" si="86"/>
        <v>0</v>
      </c>
      <c r="AC549" s="472">
        <f t="shared" si="87"/>
        <v>0</v>
      </c>
      <c r="AD549" s="472">
        <f t="shared" si="88"/>
        <v>0</v>
      </c>
      <c r="AE549" s="472">
        <f t="shared" si="89"/>
        <v>0</v>
      </c>
      <c r="AF549" s="472">
        <f t="shared" si="90"/>
        <v>0</v>
      </c>
    </row>
    <row r="550" spans="1:32" ht="26.25" x14ac:dyDescent="0.25">
      <c r="A550" s="12" t="s">
        <v>248</v>
      </c>
      <c r="B550" s="4" t="s">
        <v>249</v>
      </c>
      <c r="C550" s="4" t="s">
        <v>212</v>
      </c>
      <c r="D550" s="9" t="s">
        <v>27</v>
      </c>
      <c r="E550" s="9">
        <v>2007</v>
      </c>
      <c r="F550" s="9">
        <v>4</v>
      </c>
      <c r="G550" s="9" t="s">
        <v>54</v>
      </c>
      <c r="H550" s="9" t="s">
        <v>47</v>
      </c>
      <c r="I550" s="9" t="s">
        <v>42</v>
      </c>
      <c r="J550" s="9" t="s">
        <v>369</v>
      </c>
      <c r="K550" s="9" t="s">
        <v>31</v>
      </c>
      <c r="L550" s="306" t="s">
        <v>32</v>
      </c>
      <c r="M550" s="392">
        <v>-1</v>
      </c>
      <c r="N550" s="331">
        <v>20.120999999999999</v>
      </c>
      <c r="O550" s="331">
        <v>23.264585</v>
      </c>
      <c r="P550" s="331">
        <v>23.143272</v>
      </c>
      <c r="Q550" s="331">
        <v>23.264585</v>
      </c>
      <c r="R550" s="331">
        <v>-1</v>
      </c>
      <c r="S550" s="331">
        <v>-1</v>
      </c>
      <c r="T550" s="331">
        <v>-1</v>
      </c>
      <c r="U550" s="331">
        <v>-1</v>
      </c>
      <c r="V550" s="331">
        <v>-1</v>
      </c>
      <c r="W550" s="472">
        <f t="shared" si="81"/>
        <v>0</v>
      </c>
      <c r="X550" s="472">
        <f t="shared" si="82"/>
        <v>2.2179605868509998E-2</v>
      </c>
      <c r="Y550" s="472">
        <f t="shared" si="83"/>
        <v>2.5644815167956348E-2</v>
      </c>
      <c r="Z550" s="472">
        <f t="shared" si="84"/>
        <v>2.5511090476006318E-2</v>
      </c>
      <c r="AA550" s="472">
        <f t="shared" si="85"/>
        <v>2.5644815167956348E-2</v>
      </c>
      <c r="AB550" s="472">
        <f t="shared" si="86"/>
        <v>0</v>
      </c>
      <c r="AC550" s="472">
        <f t="shared" si="87"/>
        <v>0</v>
      </c>
      <c r="AD550" s="472">
        <f t="shared" si="88"/>
        <v>0</v>
      </c>
      <c r="AE550" s="472">
        <f t="shared" si="89"/>
        <v>0</v>
      </c>
      <c r="AF550" s="472">
        <f t="shared" si="90"/>
        <v>0</v>
      </c>
    </row>
    <row r="551" spans="1:32" ht="26.25" x14ac:dyDescent="0.25">
      <c r="A551" s="12" t="s">
        <v>248</v>
      </c>
      <c r="B551" s="4" t="s">
        <v>249</v>
      </c>
      <c r="C551" s="4" t="s">
        <v>212</v>
      </c>
      <c r="D551" s="9" t="s">
        <v>27</v>
      </c>
      <c r="E551" s="9">
        <v>2007</v>
      </c>
      <c r="F551" s="9">
        <v>6</v>
      </c>
      <c r="G551" s="9" t="s">
        <v>74</v>
      </c>
      <c r="H551" s="9" t="s">
        <v>75</v>
      </c>
      <c r="I551" s="9" t="s">
        <v>42</v>
      </c>
      <c r="J551" s="9" t="s">
        <v>369</v>
      </c>
      <c r="K551" s="9" t="s">
        <v>31</v>
      </c>
      <c r="L551" s="306" t="s">
        <v>32</v>
      </c>
      <c r="M551" s="392">
        <v>-1</v>
      </c>
      <c r="N551" s="331">
        <v>188.38435000000001</v>
      </c>
      <c r="O551" s="331">
        <v>217.81639999999999</v>
      </c>
      <c r="P551" s="331">
        <v>216.68059600000001</v>
      </c>
      <c r="Q551" s="331">
        <v>217.81639999999999</v>
      </c>
      <c r="R551" s="331">
        <v>-1</v>
      </c>
      <c r="S551" s="331">
        <v>-1</v>
      </c>
      <c r="T551" s="331">
        <v>-1</v>
      </c>
      <c r="U551" s="331">
        <v>-1</v>
      </c>
      <c r="V551" s="331">
        <v>-1</v>
      </c>
      <c r="W551" s="472">
        <f t="shared" si="81"/>
        <v>0</v>
      </c>
      <c r="X551" s="472">
        <f t="shared" si="82"/>
        <v>0.20765819963199852</v>
      </c>
      <c r="Y551" s="472">
        <f t="shared" si="83"/>
        <v>0.24010148122348396</v>
      </c>
      <c r="Z551" s="472">
        <f t="shared" si="84"/>
        <v>0.23884947162834075</v>
      </c>
      <c r="AA551" s="472">
        <f t="shared" si="85"/>
        <v>0.24010148122348396</v>
      </c>
      <c r="AB551" s="472">
        <f t="shared" si="86"/>
        <v>0</v>
      </c>
      <c r="AC551" s="472">
        <f t="shared" si="87"/>
        <v>0</v>
      </c>
      <c r="AD551" s="472">
        <f t="shared" si="88"/>
        <v>0</v>
      </c>
      <c r="AE551" s="472">
        <f t="shared" si="89"/>
        <v>0</v>
      </c>
      <c r="AF551" s="472">
        <f t="shared" si="90"/>
        <v>0</v>
      </c>
    </row>
    <row r="552" spans="1:32" ht="26.25" x14ac:dyDescent="0.25">
      <c r="A552" s="12" t="s">
        <v>248</v>
      </c>
      <c r="B552" s="4" t="s">
        <v>249</v>
      </c>
      <c r="C552" s="4" t="s">
        <v>212</v>
      </c>
      <c r="D552" s="9" t="s">
        <v>27</v>
      </c>
      <c r="E552" s="9">
        <v>2007</v>
      </c>
      <c r="F552" s="9">
        <v>2</v>
      </c>
      <c r="G552" s="9" t="s">
        <v>97</v>
      </c>
      <c r="H552" s="9" t="s">
        <v>98</v>
      </c>
      <c r="I552" s="9" t="s">
        <v>42</v>
      </c>
      <c r="J552" s="9" t="s">
        <v>369</v>
      </c>
      <c r="K552" s="9" t="s">
        <v>94</v>
      </c>
      <c r="L552" s="306" t="s">
        <v>32</v>
      </c>
      <c r="M552" s="392">
        <v>-1</v>
      </c>
      <c r="N552" s="331">
        <v>18.492920000000002</v>
      </c>
      <c r="O552" s="331">
        <v>21.382144</v>
      </c>
      <c r="P552" s="331">
        <v>21.270647</v>
      </c>
      <c r="Q552" s="331">
        <v>21.382144</v>
      </c>
      <c r="R552" s="331">
        <v>-1</v>
      </c>
      <c r="S552" s="331">
        <v>-1</v>
      </c>
      <c r="T552" s="331">
        <v>-1</v>
      </c>
      <c r="U552" s="331">
        <v>-1</v>
      </c>
      <c r="V552" s="331">
        <v>-1</v>
      </c>
      <c r="W552" s="472">
        <f t="shared" si="81"/>
        <v>0</v>
      </c>
      <c r="X552" s="472">
        <f t="shared" si="82"/>
        <v>2.03849548709252E-2</v>
      </c>
      <c r="Y552" s="472">
        <f t="shared" si="83"/>
        <v>2.3569779163248639E-2</v>
      </c>
      <c r="Z552" s="472">
        <f t="shared" si="84"/>
        <v>2.344687475911757E-2</v>
      </c>
      <c r="AA552" s="472">
        <f t="shared" si="85"/>
        <v>2.3569779163248639E-2</v>
      </c>
      <c r="AB552" s="472">
        <f t="shared" si="86"/>
        <v>0</v>
      </c>
      <c r="AC552" s="472">
        <f t="shared" si="87"/>
        <v>0</v>
      </c>
      <c r="AD552" s="472">
        <f t="shared" si="88"/>
        <v>0</v>
      </c>
      <c r="AE552" s="472">
        <f t="shared" si="89"/>
        <v>0</v>
      </c>
      <c r="AF552" s="472">
        <f t="shared" si="90"/>
        <v>0</v>
      </c>
    </row>
    <row r="553" spans="1:32" ht="26.25" x14ac:dyDescent="0.25">
      <c r="A553" s="12" t="s">
        <v>248</v>
      </c>
      <c r="B553" s="4" t="s">
        <v>249</v>
      </c>
      <c r="C553" s="4" t="s">
        <v>212</v>
      </c>
      <c r="D553" s="9" t="s">
        <v>27</v>
      </c>
      <c r="E553" s="9">
        <v>2007</v>
      </c>
      <c r="F553" s="9">
        <v>7</v>
      </c>
      <c r="G553" s="9" t="s">
        <v>337</v>
      </c>
      <c r="H553" s="9" t="s">
        <v>338</v>
      </c>
      <c r="I553" s="9" t="s">
        <v>42</v>
      </c>
      <c r="J553" s="9" t="s">
        <v>369</v>
      </c>
      <c r="K553" s="9" t="s">
        <v>215</v>
      </c>
      <c r="L553" s="306" t="s">
        <v>32</v>
      </c>
      <c r="M553" s="392">
        <v>-1</v>
      </c>
      <c r="N553" s="331">
        <v>1.605</v>
      </c>
      <c r="O553" s="331">
        <v>1.855756</v>
      </c>
      <c r="P553" s="331">
        <v>1.846079</v>
      </c>
      <c r="Q553" s="331">
        <v>1.855756</v>
      </c>
      <c r="R553" s="331">
        <v>-1</v>
      </c>
      <c r="S553" s="331">
        <v>-1</v>
      </c>
      <c r="T553" s="331">
        <v>-1</v>
      </c>
      <c r="U553" s="331">
        <v>-1</v>
      </c>
      <c r="V553" s="331">
        <v>-1</v>
      </c>
      <c r="W553" s="472">
        <f t="shared" si="81"/>
        <v>0</v>
      </c>
      <c r="X553" s="472">
        <f t="shared" si="82"/>
        <v>1.7692096525499998E-3</v>
      </c>
      <c r="Y553" s="472">
        <f t="shared" si="83"/>
        <v>2.0456208274003598E-3</v>
      </c>
      <c r="Z553" s="472">
        <f t="shared" si="84"/>
        <v>2.03495376085349E-3</v>
      </c>
      <c r="AA553" s="472">
        <f t="shared" si="85"/>
        <v>2.0456208274003598E-3</v>
      </c>
      <c r="AB553" s="472">
        <f t="shared" si="86"/>
        <v>0</v>
      </c>
      <c r="AC553" s="472">
        <f t="shared" si="87"/>
        <v>0</v>
      </c>
      <c r="AD553" s="472">
        <f t="shared" si="88"/>
        <v>0</v>
      </c>
      <c r="AE553" s="472">
        <f t="shared" si="89"/>
        <v>0</v>
      </c>
      <c r="AF553" s="472">
        <f t="shared" si="90"/>
        <v>0</v>
      </c>
    </row>
    <row r="554" spans="1:32" ht="26.25" x14ac:dyDescent="0.25">
      <c r="A554" s="12" t="s">
        <v>248</v>
      </c>
      <c r="B554" s="4" t="s">
        <v>249</v>
      </c>
      <c r="C554" s="4" t="s">
        <v>212</v>
      </c>
      <c r="D554" s="9" t="s">
        <v>27</v>
      </c>
      <c r="E554" s="9">
        <v>2007</v>
      </c>
      <c r="F554" s="9">
        <v>3</v>
      </c>
      <c r="G554" s="9" t="s">
        <v>132</v>
      </c>
      <c r="H554" s="9" t="s">
        <v>134</v>
      </c>
      <c r="I554" s="9" t="s">
        <v>42</v>
      </c>
      <c r="J554" s="9" t="s">
        <v>371</v>
      </c>
      <c r="K554" s="9" t="s">
        <v>129</v>
      </c>
      <c r="L554" s="306" t="s">
        <v>32</v>
      </c>
      <c r="M554" s="392">
        <v>-1</v>
      </c>
      <c r="N554" s="331">
        <v>-1</v>
      </c>
      <c r="O554" s="331">
        <v>-1</v>
      </c>
      <c r="P554" s="331">
        <v>-1</v>
      </c>
      <c r="Q554" s="331">
        <v>-1</v>
      </c>
      <c r="R554" s="331">
        <v>-1</v>
      </c>
      <c r="S554" s="331">
        <v>-1</v>
      </c>
      <c r="T554" s="331">
        <v>-1</v>
      </c>
      <c r="U554" s="331">
        <v>-1</v>
      </c>
      <c r="V554" s="331">
        <v>-1</v>
      </c>
      <c r="W554" s="472">
        <f t="shared" si="81"/>
        <v>0</v>
      </c>
      <c r="X554" s="472">
        <f t="shared" si="82"/>
        <v>0</v>
      </c>
      <c r="Y554" s="472">
        <f t="shared" si="83"/>
        <v>0</v>
      </c>
      <c r="Z554" s="472">
        <f t="shared" si="84"/>
        <v>0</v>
      </c>
      <c r="AA554" s="472">
        <f t="shared" si="85"/>
        <v>0</v>
      </c>
      <c r="AB554" s="472">
        <f t="shared" si="86"/>
        <v>0</v>
      </c>
      <c r="AC554" s="472">
        <f t="shared" si="87"/>
        <v>0</v>
      </c>
      <c r="AD554" s="472">
        <f t="shared" si="88"/>
        <v>0</v>
      </c>
      <c r="AE554" s="472">
        <f t="shared" si="89"/>
        <v>0</v>
      </c>
      <c r="AF554" s="472">
        <f t="shared" si="90"/>
        <v>0</v>
      </c>
    </row>
    <row r="555" spans="1:32" ht="26.25" x14ac:dyDescent="0.25">
      <c r="A555" s="12" t="s">
        <v>248</v>
      </c>
      <c r="B555" s="4" t="s">
        <v>249</v>
      </c>
      <c r="C555" s="4" t="s">
        <v>212</v>
      </c>
      <c r="D555" s="9" t="s">
        <v>27</v>
      </c>
      <c r="E555" s="9">
        <v>2007</v>
      </c>
      <c r="F555" s="9">
        <v>5</v>
      </c>
      <c r="G555" s="9" t="s">
        <v>339</v>
      </c>
      <c r="H555" s="9" t="s">
        <v>340</v>
      </c>
      <c r="I555" s="9" t="s">
        <v>42</v>
      </c>
      <c r="J555" s="9" t="s">
        <v>372</v>
      </c>
      <c r="K555" s="9" t="s">
        <v>107</v>
      </c>
      <c r="L555" s="306" t="s">
        <v>32</v>
      </c>
      <c r="M555" s="392">
        <v>-1</v>
      </c>
      <c r="N555" s="331">
        <v>-1</v>
      </c>
      <c r="O555" s="331">
        <v>-1</v>
      </c>
      <c r="P555" s="331">
        <v>-1</v>
      </c>
      <c r="Q555" s="331">
        <v>-1</v>
      </c>
      <c r="R555" s="331">
        <v>-1</v>
      </c>
      <c r="S555" s="331">
        <v>-1</v>
      </c>
      <c r="T555" s="331">
        <v>-1</v>
      </c>
      <c r="U555" s="331">
        <v>-1</v>
      </c>
      <c r="V555" s="331">
        <v>-1</v>
      </c>
      <c r="W555" s="472">
        <f t="shared" si="81"/>
        <v>0</v>
      </c>
      <c r="X555" s="472">
        <f t="shared" si="82"/>
        <v>0</v>
      </c>
      <c r="Y555" s="472">
        <f t="shared" si="83"/>
        <v>0</v>
      </c>
      <c r="Z555" s="472">
        <f t="shared" si="84"/>
        <v>0</v>
      </c>
      <c r="AA555" s="472">
        <f t="shared" si="85"/>
        <v>0</v>
      </c>
      <c r="AB555" s="472">
        <f t="shared" si="86"/>
        <v>0</v>
      </c>
      <c r="AC555" s="472">
        <f t="shared" si="87"/>
        <v>0</v>
      </c>
      <c r="AD555" s="472">
        <f t="shared" si="88"/>
        <v>0</v>
      </c>
      <c r="AE555" s="472">
        <f t="shared" si="89"/>
        <v>0</v>
      </c>
      <c r="AF555" s="472">
        <f t="shared" si="90"/>
        <v>0</v>
      </c>
    </row>
    <row r="556" spans="1:32" x14ac:dyDescent="0.25">
      <c r="A556" s="11" t="s">
        <v>246</v>
      </c>
      <c r="B556" s="5" t="s">
        <v>244</v>
      </c>
      <c r="C556" s="4" t="s">
        <v>247</v>
      </c>
      <c r="D556" s="9" t="s">
        <v>27</v>
      </c>
      <c r="E556" s="9">
        <v>2007</v>
      </c>
      <c r="F556" s="9">
        <v>7</v>
      </c>
      <c r="G556" s="9" t="s">
        <v>156</v>
      </c>
      <c r="H556" s="9" t="s">
        <v>116</v>
      </c>
      <c r="I556" s="9" t="s">
        <v>42</v>
      </c>
      <c r="J556" s="9" t="s">
        <v>371</v>
      </c>
      <c r="K556" s="9" t="s">
        <v>129</v>
      </c>
      <c r="L556" s="306" t="s">
        <v>32</v>
      </c>
      <c r="M556" s="392">
        <v>-1</v>
      </c>
      <c r="N556" s="331">
        <v>-1</v>
      </c>
      <c r="O556" s="331">
        <v>-1</v>
      </c>
      <c r="P556" s="331">
        <v>-1</v>
      </c>
      <c r="Q556" s="331">
        <v>-1</v>
      </c>
      <c r="R556" s="331">
        <v>-1</v>
      </c>
      <c r="S556" s="331">
        <v>-1</v>
      </c>
      <c r="T556" s="331">
        <v>-1</v>
      </c>
      <c r="U556" s="331">
        <v>-1</v>
      </c>
      <c r="V556" s="331">
        <v>-1</v>
      </c>
      <c r="W556" s="472">
        <f t="shared" si="81"/>
        <v>0</v>
      </c>
      <c r="X556" s="472">
        <f t="shared" si="82"/>
        <v>0</v>
      </c>
      <c r="Y556" s="472">
        <f t="shared" si="83"/>
        <v>0</v>
      </c>
      <c r="Z556" s="472">
        <f t="shared" si="84"/>
        <v>0</v>
      </c>
      <c r="AA556" s="472">
        <f t="shared" si="85"/>
        <v>0</v>
      </c>
      <c r="AB556" s="472">
        <f t="shared" si="86"/>
        <v>0</v>
      </c>
      <c r="AC556" s="472">
        <f t="shared" si="87"/>
        <v>0</v>
      </c>
      <c r="AD556" s="472">
        <f t="shared" si="88"/>
        <v>0</v>
      </c>
      <c r="AE556" s="472">
        <f t="shared" si="89"/>
        <v>0</v>
      </c>
      <c r="AF556" s="472">
        <f t="shared" si="90"/>
        <v>0</v>
      </c>
    </row>
    <row r="557" spans="1:32" x14ac:dyDescent="0.25">
      <c r="A557" s="11" t="s">
        <v>243</v>
      </c>
      <c r="B557" s="4" t="s">
        <v>244</v>
      </c>
      <c r="C557" s="4" t="s">
        <v>245</v>
      </c>
      <c r="D557" s="9" t="s">
        <v>27</v>
      </c>
      <c r="E557" s="9">
        <v>2007</v>
      </c>
      <c r="F557" s="9">
        <v>2</v>
      </c>
      <c r="G557" s="9" t="s">
        <v>28</v>
      </c>
      <c r="H557" s="9" t="s">
        <v>29</v>
      </c>
      <c r="I557" s="9" t="s">
        <v>42</v>
      </c>
      <c r="J557" s="9" t="s">
        <v>369</v>
      </c>
      <c r="K557" s="9" t="s">
        <v>31</v>
      </c>
      <c r="L557" s="306" t="s">
        <v>32</v>
      </c>
      <c r="M557" s="392">
        <v>-1</v>
      </c>
      <c r="N557" s="331">
        <v>-1</v>
      </c>
      <c r="O557" s="331">
        <v>-1</v>
      </c>
      <c r="P557" s="331">
        <v>-1</v>
      </c>
      <c r="Q557" s="331">
        <v>-1</v>
      </c>
      <c r="R557" s="331">
        <v>-1</v>
      </c>
      <c r="S557" s="331">
        <v>-1</v>
      </c>
      <c r="T557" s="331">
        <v>-1</v>
      </c>
      <c r="U557" s="331">
        <v>-1</v>
      </c>
      <c r="V557" s="331">
        <v>-1</v>
      </c>
      <c r="W557" s="472">
        <f t="shared" si="81"/>
        <v>0</v>
      </c>
      <c r="X557" s="472">
        <f t="shared" si="82"/>
        <v>0</v>
      </c>
      <c r="Y557" s="472">
        <f t="shared" si="83"/>
        <v>0</v>
      </c>
      <c r="Z557" s="472">
        <f t="shared" si="84"/>
        <v>0</v>
      </c>
      <c r="AA557" s="472">
        <f t="shared" si="85"/>
        <v>0</v>
      </c>
      <c r="AB557" s="472">
        <f t="shared" si="86"/>
        <v>0</v>
      </c>
      <c r="AC557" s="472">
        <f t="shared" si="87"/>
        <v>0</v>
      </c>
      <c r="AD557" s="472">
        <f t="shared" si="88"/>
        <v>0</v>
      </c>
      <c r="AE557" s="472">
        <f t="shared" si="89"/>
        <v>0</v>
      </c>
      <c r="AF557" s="472">
        <f t="shared" si="90"/>
        <v>0</v>
      </c>
    </row>
    <row r="558" spans="1:32" x14ac:dyDescent="0.25">
      <c r="A558" s="11" t="s">
        <v>243</v>
      </c>
      <c r="B558" s="4" t="s">
        <v>244</v>
      </c>
      <c r="C558" s="4" t="s">
        <v>245</v>
      </c>
      <c r="D558" s="9" t="s">
        <v>27</v>
      </c>
      <c r="E558" s="9">
        <v>2007</v>
      </c>
      <c r="F558" s="9">
        <v>4</v>
      </c>
      <c r="G558" s="9" t="s">
        <v>225</v>
      </c>
      <c r="H558" s="9" t="s">
        <v>51</v>
      </c>
      <c r="I558" s="9" t="s">
        <v>42</v>
      </c>
      <c r="J558" s="9" t="s">
        <v>369</v>
      </c>
      <c r="K558" s="9" t="s">
        <v>31</v>
      </c>
      <c r="L558" s="306" t="s">
        <v>32</v>
      </c>
      <c r="M558" s="392">
        <v>-1</v>
      </c>
      <c r="N558" s="331">
        <v>1.88232</v>
      </c>
      <c r="O558" s="331">
        <v>2.1764019999999999</v>
      </c>
      <c r="P558" s="331">
        <v>2.165054</v>
      </c>
      <c r="Q558" s="331">
        <v>2.1764019999999999</v>
      </c>
      <c r="R558" s="331">
        <v>-1</v>
      </c>
      <c r="S558" s="331">
        <v>-1</v>
      </c>
      <c r="T558" s="331">
        <v>-1</v>
      </c>
      <c r="U558" s="331">
        <v>-1</v>
      </c>
      <c r="V558" s="331">
        <v>-1</v>
      </c>
      <c r="W558" s="472">
        <f t="shared" si="81"/>
        <v>0</v>
      </c>
      <c r="X558" s="472">
        <f t="shared" si="82"/>
        <v>2.0749026250391996E-3</v>
      </c>
      <c r="Y558" s="472">
        <f t="shared" si="83"/>
        <v>2.3990725397066196E-3</v>
      </c>
      <c r="Z558" s="472">
        <f t="shared" si="84"/>
        <v>2.3865635109607398E-3</v>
      </c>
      <c r="AA558" s="472">
        <f t="shared" si="85"/>
        <v>2.3990725397066196E-3</v>
      </c>
      <c r="AB558" s="472">
        <f t="shared" si="86"/>
        <v>0</v>
      </c>
      <c r="AC558" s="472">
        <f t="shared" si="87"/>
        <v>0</v>
      </c>
      <c r="AD558" s="472">
        <f t="shared" si="88"/>
        <v>0</v>
      </c>
      <c r="AE558" s="472">
        <f t="shared" si="89"/>
        <v>0</v>
      </c>
      <c r="AF558" s="472">
        <f t="shared" si="90"/>
        <v>0</v>
      </c>
    </row>
    <row r="559" spans="1:32" x14ac:dyDescent="0.25">
      <c r="A559" s="11" t="s">
        <v>243</v>
      </c>
      <c r="B559" s="4" t="s">
        <v>244</v>
      </c>
      <c r="C559" s="4" t="s">
        <v>245</v>
      </c>
      <c r="D559" s="9" t="s">
        <v>27</v>
      </c>
      <c r="E559" s="9">
        <v>2007</v>
      </c>
      <c r="F559" s="9">
        <v>1</v>
      </c>
      <c r="G559" s="9" t="s">
        <v>97</v>
      </c>
      <c r="H559" s="9" t="s">
        <v>98</v>
      </c>
      <c r="I559" s="9" t="s">
        <v>42</v>
      </c>
      <c r="J559" s="9" t="s">
        <v>369</v>
      </c>
      <c r="K559" s="9" t="s">
        <v>94</v>
      </c>
      <c r="L559" s="306" t="s">
        <v>32</v>
      </c>
      <c r="M559" s="392">
        <v>-1</v>
      </c>
      <c r="N559" s="331">
        <v>8.4424200000000003</v>
      </c>
      <c r="O559" s="331">
        <v>9.7614129999999992</v>
      </c>
      <c r="P559" s="331">
        <v>9.7105130000000006</v>
      </c>
      <c r="Q559" s="331">
        <v>9.7614129999999992</v>
      </c>
      <c r="R559" s="331">
        <v>-1</v>
      </c>
      <c r="S559" s="331">
        <v>-1</v>
      </c>
      <c r="T559" s="331">
        <v>-1</v>
      </c>
      <c r="U559" s="331">
        <v>-1</v>
      </c>
      <c r="V559" s="331">
        <v>-1</v>
      </c>
      <c r="W559" s="472">
        <f t="shared" si="81"/>
        <v>0</v>
      </c>
      <c r="X559" s="472">
        <f t="shared" si="82"/>
        <v>9.3061750497702E-3</v>
      </c>
      <c r="Y559" s="472">
        <f t="shared" si="83"/>
        <v>1.0760115951481028E-2</v>
      </c>
      <c r="Z559" s="472">
        <f t="shared" si="84"/>
        <v>1.070400830580203E-2</v>
      </c>
      <c r="AA559" s="472">
        <f t="shared" si="85"/>
        <v>1.0760115951481028E-2</v>
      </c>
      <c r="AB559" s="472">
        <f t="shared" si="86"/>
        <v>0</v>
      </c>
      <c r="AC559" s="472">
        <f t="shared" si="87"/>
        <v>0</v>
      </c>
      <c r="AD559" s="472">
        <f t="shared" si="88"/>
        <v>0</v>
      </c>
      <c r="AE559" s="472">
        <f t="shared" si="89"/>
        <v>0</v>
      </c>
      <c r="AF559" s="472">
        <f t="shared" si="90"/>
        <v>0</v>
      </c>
    </row>
    <row r="560" spans="1:32" x14ac:dyDescent="0.25">
      <c r="A560" s="11" t="s">
        <v>243</v>
      </c>
      <c r="B560" s="4" t="s">
        <v>244</v>
      </c>
      <c r="C560" s="4" t="s">
        <v>245</v>
      </c>
      <c r="D560" s="9" t="s">
        <v>27</v>
      </c>
      <c r="E560" s="9">
        <v>2007</v>
      </c>
      <c r="F560" s="9">
        <v>5</v>
      </c>
      <c r="G560" s="9" t="s">
        <v>341</v>
      </c>
      <c r="H560" s="9" t="s">
        <v>342</v>
      </c>
      <c r="I560" s="9" t="s">
        <v>42</v>
      </c>
      <c r="J560" s="9" t="s">
        <v>369</v>
      </c>
      <c r="K560" s="9" t="s">
        <v>94</v>
      </c>
      <c r="L560" s="306" t="s">
        <v>32</v>
      </c>
      <c r="M560" s="392">
        <v>-1</v>
      </c>
      <c r="N560" s="331">
        <v>10055.749379999999</v>
      </c>
      <c r="O560" s="331">
        <v>11626.799821000001</v>
      </c>
      <c r="P560" s="331">
        <v>11566.171874</v>
      </c>
      <c r="Q560" s="331">
        <v>11626.799821000001</v>
      </c>
      <c r="R560" s="331">
        <v>-1</v>
      </c>
      <c r="S560" s="331">
        <v>-1</v>
      </c>
      <c r="T560" s="331">
        <v>-1</v>
      </c>
      <c r="U560" s="331">
        <v>-1</v>
      </c>
      <c r="V560" s="331">
        <v>-1</v>
      </c>
      <c r="W560" s="472">
        <f t="shared" si="81"/>
        <v>0</v>
      </c>
      <c r="X560" s="472">
        <f t="shared" si="82"/>
        <v>11.084566272099487</v>
      </c>
      <c r="Y560" s="472">
        <f t="shared" si="83"/>
        <v>12.816352941794275</v>
      </c>
      <c r="Z560" s="472">
        <f t="shared" si="84"/>
        <v>12.749522070114093</v>
      </c>
      <c r="AA560" s="472">
        <f t="shared" si="85"/>
        <v>12.816352941794275</v>
      </c>
      <c r="AB560" s="472">
        <f t="shared" si="86"/>
        <v>0</v>
      </c>
      <c r="AC560" s="472">
        <f t="shared" si="87"/>
        <v>0</v>
      </c>
      <c r="AD560" s="472">
        <f t="shared" si="88"/>
        <v>0</v>
      </c>
      <c r="AE560" s="472">
        <f t="shared" si="89"/>
        <v>0</v>
      </c>
      <c r="AF560" s="472">
        <f t="shared" si="90"/>
        <v>0</v>
      </c>
    </row>
    <row r="561" spans="1:32" x14ac:dyDescent="0.25">
      <c r="A561" s="11" t="s">
        <v>243</v>
      </c>
      <c r="B561" s="4" t="s">
        <v>244</v>
      </c>
      <c r="C561" s="4" t="s">
        <v>245</v>
      </c>
      <c r="D561" s="9" t="s">
        <v>27</v>
      </c>
      <c r="E561" s="9">
        <v>2007</v>
      </c>
      <c r="F561" s="9">
        <v>6</v>
      </c>
      <c r="G561" s="9" t="s">
        <v>341</v>
      </c>
      <c r="H561" s="9" t="s">
        <v>343</v>
      </c>
      <c r="I561" s="9" t="s">
        <v>42</v>
      </c>
      <c r="J561" s="9" t="s">
        <v>369</v>
      </c>
      <c r="K561" s="9" t="s">
        <v>94</v>
      </c>
      <c r="L561" s="306" t="s">
        <v>32</v>
      </c>
      <c r="M561" s="392">
        <v>-1</v>
      </c>
      <c r="N561" s="331">
        <v>2736.9262199999998</v>
      </c>
      <c r="O561" s="331">
        <v>3164.5272850000001</v>
      </c>
      <c r="P561" s="331">
        <v>3148.025858</v>
      </c>
      <c r="Q561" s="331">
        <v>3164.5272850000001</v>
      </c>
      <c r="R561" s="331">
        <v>-1</v>
      </c>
      <c r="S561" s="331">
        <v>-1</v>
      </c>
      <c r="T561" s="331">
        <v>-1</v>
      </c>
      <c r="U561" s="331">
        <v>-1</v>
      </c>
      <c r="V561" s="331">
        <v>-1</v>
      </c>
      <c r="W561" s="472">
        <f t="shared" si="81"/>
        <v>0</v>
      </c>
      <c r="X561" s="472">
        <f t="shared" si="82"/>
        <v>3.0169447269415479</v>
      </c>
      <c r="Y561" s="472">
        <f t="shared" si="83"/>
        <v>3.4882942170590931</v>
      </c>
      <c r="Z561" s="472">
        <f t="shared" si="84"/>
        <v>3.4701045074458539</v>
      </c>
      <c r="AA561" s="472">
        <f t="shared" si="85"/>
        <v>3.4882942170590931</v>
      </c>
      <c r="AB561" s="472">
        <f t="shared" si="86"/>
        <v>0</v>
      </c>
      <c r="AC561" s="472">
        <f t="shared" si="87"/>
        <v>0</v>
      </c>
      <c r="AD561" s="472">
        <f t="shared" si="88"/>
        <v>0</v>
      </c>
      <c r="AE561" s="472">
        <f t="shared" si="89"/>
        <v>0</v>
      </c>
      <c r="AF561" s="472">
        <f t="shared" si="90"/>
        <v>0</v>
      </c>
    </row>
    <row r="562" spans="1:32" x14ac:dyDescent="0.25">
      <c r="A562" s="11" t="s">
        <v>243</v>
      </c>
      <c r="B562" s="4" t="s">
        <v>244</v>
      </c>
      <c r="C562" s="4" t="s">
        <v>245</v>
      </c>
      <c r="D562" s="9" t="s">
        <v>27</v>
      </c>
      <c r="E562" s="9">
        <v>2007</v>
      </c>
      <c r="F562" s="9">
        <v>3</v>
      </c>
      <c r="G562" s="9" t="s">
        <v>329</v>
      </c>
      <c r="H562" s="9" t="s">
        <v>330</v>
      </c>
      <c r="I562" s="9" t="s">
        <v>42</v>
      </c>
      <c r="J562" s="9" t="s">
        <v>372</v>
      </c>
      <c r="K562" s="9" t="s">
        <v>107</v>
      </c>
      <c r="L562" s="306" t="s">
        <v>32</v>
      </c>
      <c r="M562" s="392">
        <v>-1</v>
      </c>
      <c r="N562" s="331">
        <v>-1</v>
      </c>
      <c r="O562" s="331">
        <v>-1</v>
      </c>
      <c r="P562" s="331">
        <v>-1</v>
      </c>
      <c r="Q562" s="331">
        <v>-1</v>
      </c>
      <c r="R562" s="331">
        <v>-1</v>
      </c>
      <c r="S562" s="331">
        <v>-1</v>
      </c>
      <c r="T562" s="331">
        <v>-1</v>
      </c>
      <c r="U562" s="331">
        <v>-1</v>
      </c>
      <c r="V562" s="331">
        <v>-1</v>
      </c>
      <c r="W562" s="472">
        <f t="shared" si="81"/>
        <v>0</v>
      </c>
      <c r="X562" s="472">
        <f t="shared" si="82"/>
        <v>0</v>
      </c>
      <c r="Y562" s="472">
        <f t="shared" si="83"/>
        <v>0</v>
      </c>
      <c r="Z562" s="472">
        <f t="shared" si="84"/>
        <v>0</v>
      </c>
      <c r="AA562" s="472">
        <f t="shared" si="85"/>
        <v>0</v>
      </c>
      <c r="AB562" s="472">
        <f t="shared" si="86"/>
        <v>0</v>
      </c>
      <c r="AC562" s="472">
        <f t="shared" si="87"/>
        <v>0</v>
      </c>
      <c r="AD562" s="472">
        <f t="shared" si="88"/>
        <v>0</v>
      </c>
      <c r="AE562" s="472">
        <f t="shared" si="89"/>
        <v>0</v>
      </c>
      <c r="AF562" s="472">
        <f t="shared" si="90"/>
        <v>0</v>
      </c>
    </row>
    <row r="563" spans="1:32" x14ac:dyDescent="0.25">
      <c r="A563" s="11" t="s">
        <v>344</v>
      </c>
      <c r="B563" s="4" t="s">
        <v>251</v>
      </c>
      <c r="C563" s="4" t="s">
        <v>247</v>
      </c>
      <c r="D563" s="9" t="s">
        <v>27</v>
      </c>
      <c r="E563" s="9">
        <v>2007</v>
      </c>
      <c r="F563" s="9">
        <v>3</v>
      </c>
      <c r="G563" s="9" t="s">
        <v>132</v>
      </c>
      <c r="H563" s="9" t="s">
        <v>134</v>
      </c>
      <c r="I563" s="9" t="s">
        <v>42</v>
      </c>
      <c r="J563" s="9" t="s">
        <v>374</v>
      </c>
      <c r="K563" s="9" t="s">
        <v>129</v>
      </c>
      <c r="L563" s="306" t="s">
        <v>32</v>
      </c>
      <c r="M563" s="392">
        <v>-1</v>
      </c>
      <c r="N563" s="331">
        <v>-1</v>
      </c>
      <c r="O563" s="331">
        <v>-1</v>
      </c>
      <c r="P563" s="331">
        <v>-1</v>
      </c>
      <c r="Q563" s="331">
        <v>-1</v>
      </c>
      <c r="R563" s="331">
        <v>-1</v>
      </c>
      <c r="S563" s="331">
        <v>-1</v>
      </c>
      <c r="T563" s="331">
        <v>-1</v>
      </c>
      <c r="U563" s="331">
        <v>-1</v>
      </c>
      <c r="V563" s="331">
        <v>-1</v>
      </c>
      <c r="W563" s="472">
        <f t="shared" si="81"/>
        <v>0</v>
      </c>
      <c r="X563" s="472">
        <f t="shared" si="82"/>
        <v>0</v>
      </c>
      <c r="Y563" s="472">
        <f t="shared" si="83"/>
        <v>0</v>
      </c>
      <c r="Z563" s="472">
        <f t="shared" si="84"/>
        <v>0</v>
      </c>
      <c r="AA563" s="472">
        <f t="shared" si="85"/>
        <v>0</v>
      </c>
      <c r="AB563" s="472">
        <f t="shared" si="86"/>
        <v>0</v>
      </c>
      <c r="AC563" s="472">
        <f t="shared" si="87"/>
        <v>0</v>
      </c>
      <c r="AD563" s="472">
        <f t="shared" si="88"/>
        <v>0</v>
      </c>
      <c r="AE563" s="472">
        <f t="shared" si="89"/>
        <v>0</v>
      </c>
      <c r="AF563" s="472">
        <f t="shared" si="90"/>
        <v>0</v>
      </c>
    </row>
    <row r="564" spans="1:32" x14ac:dyDescent="0.25">
      <c r="A564" s="11" t="s">
        <v>344</v>
      </c>
      <c r="B564" s="4" t="s">
        <v>251</v>
      </c>
      <c r="C564" s="4" t="s">
        <v>247</v>
      </c>
      <c r="D564" s="9" t="s">
        <v>27</v>
      </c>
      <c r="E564" s="9">
        <v>2007</v>
      </c>
      <c r="F564" s="9">
        <v>4</v>
      </c>
      <c r="G564" s="9" t="s">
        <v>135</v>
      </c>
      <c r="H564" s="9" t="s">
        <v>134</v>
      </c>
      <c r="I564" s="9" t="s">
        <v>42</v>
      </c>
      <c r="J564" s="9" t="s">
        <v>374</v>
      </c>
      <c r="K564" s="9" t="s">
        <v>129</v>
      </c>
      <c r="L564" s="306" t="s">
        <v>32</v>
      </c>
      <c r="M564" s="392">
        <v>-1</v>
      </c>
      <c r="N564" s="331">
        <v>-1</v>
      </c>
      <c r="O564" s="331">
        <v>-1</v>
      </c>
      <c r="P564" s="331">
        <v>-1</v>
      </c>
      <c r="Q564" s="331">
        <v>-1</v>
      </c>
      <c r="R564" s="331">
        <v>-1</v>
      </c>
      <c r="S564" s="331">
        <v>-1</v>
      </c>
      <c r="T564" s="331">
        <v>-1</v>
      </c>
      <c r="U564" s="331">
        <v>-1</v>
      </c>
      <c r="V564" s="331">
        <v>-1</v>
      </c>
      <c r="W564" s="472">
        <f t="shared" si="81"/>
        <v>0</v>
      </c>
      <c r="X564" s="472">
        <f t="shared" si="82"/>
        <v>0</v>
      </c>
      <c r="Y564" s="472">
        <f t="shared" si="83"/>
        <v>0</v>
      </c>
      <c r="Z564" s="472">
        <f t="shared" si="84"/>
        <v>0</v>
      </c>
      <c r="AA564" s="472">
        <f t="shared" si="85"/>
        <v>0</v>
      </c>
      <c r="AB564" s="472">
        <f t="shared" si="86"/>
        <v>0</v>
      </c>
      <c r="AC564" s="472">
        <f t="shared" si="87"/>
        <v>0</v>
      </c>
      <c r="AD564" s="472">
        <f t="shared" si="88"/>
        <v>0</v>
      </c>
      <c r="AE564" s="472">
        <f t="shared" si="89"/>
        <v>0</v>
      </c>
      <c r="AF564" s="472">
        <f t="shared" si="90"/>
        <v>0</v>
      </c>
    </row>
    <row r="565" spans="1:32" x14ac:dyDescent="0.25">
      <c r="A565" s="11" t="s">
        <v>344</v>
      </c>
      <c r="B565" s="4" t="s">
        <v>251</v>
      </c>
      <c r="C565" s="4" t="s">
        <v>247</v>
      </c>
      <c r="D565" s="9" t="s">
        <v>27</v>
      </c>
      <c r="E565" s="9">
        <v>2007</v>
      </c>
      <c r="F565" s="9">
        <v>14</v>
      </c>
      <c r="G565" s="9" t="s">
        <v>149</v>
      </c>
      <c r="H565" s="9" t="s">
        <v>345</v>
      </c>
      <c r="I565" s="9" t="s">
        <v>42</v>
      </c>
      <c r="J565" s="9" t="s">
        <v>374</v>
      </c>
      <c r="K565" s="9" t="s">
        <v>129</v>
      </c>
      <c r="L565" s="306" t="s">
        <v>32</v>
      </c>
      <c r="M565" s="392">
        <v>-1</v>
      </c>
      <c r="N565" s="331">
        <v>-1</v>
      </c>
      <c r="O565" s="331">
        <v>-1</v>
      </c>
      <c r="P565" s="331">
        <v>-1</v>
      </c>
      <c r="Q565" s="331">
        <v>-1</v>
      </c>
      <c r="R565" s="331">
        <v>-1</v>
      </c>
      <c r="S565" s="331">
        <v>-1</v>
      </c>
      <c r="T565" s="331">
        <v>-1</v>
      </c>
      <c r="U565" s="331">
        <v>-1</v>
      </c>
      <c r="V565" s="331">
        <v>-1</v>
      </c>
      <c r="W565" s="472">
        <f t="shared" si="81"/>
        <v>0</v>
      </c>
      <c r="X565" s="472">
        <f t="shared" si="82"/>
        <v>0</v>
      </c>
      <c r="Y565" s="472">
        <f t="shared" si="83"/>
        <v>0</v>
      </c>
      <c r="Z565" s="472">
        <f t="shared" si="84"/>
        <v>0</v>
      </c>
      <c r="AA565" s="472">
        <f t="shared" si="85"/>
        <v>0</v>
      </c>
      <c r="AB565" s="472">
        <f t="shared" si="86"/>
        <v>0</v>
      </c>
      <c r="AC565" s="472">
        <f t="shared" si="87"/>
        <v>0</v>
      </c>
      <c r="AD565" s="472">
        <f t="shared" si="88"/>
        <v>0</v>
      </c>
      <c r="AE565" s="472">
        <f t="shared" si="89"/>
        <v>0</v>
      </c>
      <c r="AF565" s="472">
        <f t="shared" si="90"/>
        <v>0</v>
      </c>
    </row>
    <row r="566" spans="1:32" x14ac:dyDescent="0.25">
      <c r="A566" s="11" t="s">
        <v>344</v>
      </c>
      <c r="B566" s="4" t="s">
        <v>251</v>
      </c>
      <c r="C566" s="4" t="s">
        <v>247</v>
      </c>
      <c r="D566" s="9" t="s">
        <v>27</v>
      </c>
      <c r="E566" s="9">
        <v>2007</v>
      </c>
      <c r="F566" s="9">
        <v>15</v>
      </c>
      <c r="G566" s="9" t="s">
        <v>151</v>
      </c>
      <c r="H566" s="9" t="s">
        <v>116</v>
      </c>
      <c r="I566" s="9" t="s">
        <v>42</v>
      </c>
      <c r="J566" s="9" t="s">
        <v>374</v>
      </c>
      <c r="K566" s="9" t="s">
        <v>129</v>
      </c>
      <c r="L566" s="306" t="s">
        <v>32</v>
      </c>
      <c r="M566" s="392">
        <v>-1</v>
      </c>
      <c r="N566" s="331">
        <v>-1</v>
      </c>
      <c r="O566" s="331">
        <v>-1</v>
      </c>
      <c r="P566" s="331">
        <v>-1</v>
      </c>
      <c r="Q566" s="331">
        <v>-1</v>
      </c>
      <c r="R566" s="331">
        <v>-1</v>
      </c>
      <c r="S566" s="331">
        <v>-1</v>
      </c>
      <c r="T566" s="331">
        <v>-1</v>
      </c>
      <c r="U566" s="331">
        <v>-1</v>
      </c>
      <c r="V566" s="331">
        <v>-1</v>
      </c>
      <c r="W566" s="472">
        <f t="shared" si="81"/>
        <v>0</v>
      </c>
      <c r="X566" s="472">
        <f t="shared" si="82"/>
        <v>0</v>
      </c>
      <c r="Y566" s="472">
        <f t="shared" si="83"/>
        <v>0</v>
      </c>
      <c r="Z566" s="472">
        <f t="shared" si="84"/>
        <v>0</v>
      </c>
      <c r="AA566" s="472">
        <f t="shared" si="85"/>
        <v>0</v>
      </c>
      <c r="AB566" s="472">
        <f t="shared" si="86"/>
        <v>0</v>
      </c>
      <c r="AC566" s="472">
        <f t="shared" si="87"/>
        <v>0</v>
      </c>
      <c r="AD566" s="472">
        <f t="shared" si="88"/>
        <v>0</v>
      </c>
      <c r="AE566" s="472">
        <f t="shared" si="89"/>
        <v>0</v>
      </c>
      <c r="AF566" s="472">
        <f t="shared" si="90"/>
        <v>0</v>
      </c>
    </row>
    <row r="567" spans="1:32" x14ac:dyDescent="0.25">
      <c r="A567" s="11" t="s">
        <v>344</v>
      </c>
      <c r="B567" s="4" t="s">
        <v>251</v>
      </c>
      <c r="C567" s="4" t="s">
        <v>247</v>
      </c>
      <c r="D567" s="9" t="s">
        <v>27</v>
      </c>
      <c r="E567" s="9">
        <v>2007</v>
      </c>
      <c r="F567" s="9">
        <v>17</v>
      </c>
      <c r="G567" s="9" t="s">
        <v>156</v>
      </c>
      <c r="H567" s="9" t="s">
        <v>116</v>
      </c>
      <c r="I567" s="9" t="s">
        <v>42</v>
      </c>
      <c r="J567" s="9" t="s">
        <v>374</v>
      </c>
      <c r="K567" s="9" t="s">
        <v>129</v>
      </c>
      <c r="L567" s="306" t="s">
        <v>32</v>
      </c>
      <c r="M567" s="392">
        <v>-1</v>
      </c>
      <c r="N567" s="331">
        <v>-1</v>
      </c>
      <c r="O567" s="331">
        <v>-1</v>
      </c>
      <c r="P567" s="331">
        <v>-1</v>
      </c>
      <c r="Q567" s="331">
        <v>-1</v>
      </c>
      <c r="R567" s="331">
        <v>-1</v>
      </c>
      <c r="S567" s="331">
        <v>-1</v>
      </c>
      <c r="T567" s="331">
        <v>-1</v>
      </c>
      <c r="U567" s="331">
        <v>-1</v>
      </c>
      <c r="V567" s="331">
        <v>-1</v>
      </c>
      <c r="W567" s="472">
        <f t="shared" si="81"/>
        <v>0</v>
      </c>
      <c r="X567" s="472">
        <f t="shared" si="82"/>
        <v>0</v>
      </c>
      <c r="Y567" s="472">
        <f t="shared" si="83"/>
        <v>0</v>
      </c>
      <c r="Z567" s="472">
        <f t="shared" si="84"/>
        <v>0</v>
      </c>
      <c r="AA567" s="472">
        <f t="shared" si="85"/>
        <v>0</v>
      </c>
      <c r="AB567" s="472">
        <f t="shared" si="86"/>
        <v>0</v>
      </c>
      <c r="AC567" s="472">
        <f t="shared" si="87"/>
        <v>0</v>
      </c>
      <c r="AD567" s="472">
        <f t="shared" si="88"/>
        <v>0</v>
      </c>
      <c r="AE567" s="472">
        <f t="shared" si="89"/>
        <v>0</v>
      </c>
      <c r="AF567" s="472">
        <f t="shared" si="90"/>
        <v>0</v>
      </c>
    </row>
    <row r="568" spans="1:32" x14ac:dyDescent="0.25">
      <c r="A568" s="11" t="s">
        <v>344</v>
      </c>
      <c r="B568" s="4" t="s">
        <v>251</v>
      </c>
      <c r="C568" s="4" t="s">
        <v>247</v>
      </c>
      <c r="D568" s="9" t="s">
        <v>27</v>
      </c>
      <c r="E568" s="9">
        <v>2007</v>
      </c>
      <c r="F568" s="9">
        <v>11</v>
      </c>
      <c r="G568" s="9" t="s">
        <v>130</v>
      </c>
      <c r="H568" s="9" t="s">
        <v>131</v>
      </c>
      <c r="I568" s="9" t="s">
        <v>42</v>
      </c>
      <c r="J568" s="9" t="s">
        <v>374</v>
      </c>
      <c r="K568" s="9" t="s">
        <v>129</v>
      </c>
      <c r="L568" s="306" t="s">
        <v>32</v>
      </c>
      <c r="M568" s="392">
        <v>-1</v>
      </c>
      <c r="N568" s="331">
        <v>-1</v>
      </c>
      <c r="O568" s="331">
        <v>-1</v>
      </c>
      <c r="P568" s="331">
        <v>-1</v>
      </c>
      <c r="Q568" s="331">
        <v>-1</v>
      </c>
      <c r="R568" s="331">
        <v>-1</v>
      </c>
      <c r="S568" s="331">
        <v>-1</v>
      </c>
      <c r="T568" s="331">
        <v>-1</v>
      </c>
      <c r="U568" s="331">
        <v>-1</v>
      </c>
      <c r="V568" s="331">
        <v>-1</v>
      </c>
      <c r="W568" s="472">
        <f t="shared" si="81"/>
        <v>0</v>
      </c>
      <c r="X568" s="472">
        <f t="shared" si="82"/>
        <v>0</v>
      </c>
      <c r="Y568" s="472">
        <f t="shared" si="83"/>
        <v>0</v>
      </c>
      <c r="Z568" s="472">
        <f t="shared" si="84"/>
        <v>0</v>
      </c>
      <c r="AA568" s="472">
        <f t="shared" si="85"/>
        <v>0</v>
      </c>
      <c r="AB568" s="472">
        <f t="shared" si="86"/>
        <v>0</v>
      </c>
      <c r="AC568" s="472">
        <f t="shared" si="87"/>
        <v>0</v>
      </c>
      <c r="AD568" s="472">
        <f t="shared" si="88"/>
        <v>0</v>
      </c>
      <c r="AE568" s="472">
        <f t="shared" si="89"/>
        <v>0</v>
      </c>
      <c r="AF568" s="472">
        <f t="shared" si="90"/>
        <v>0</v>
      </c>
    </row>
    <row r="569" spans="1:32" x14ac:dyDescent="0.25">
      <c r="A569" s="11" t="s">
        <v>344</v>
      </c>
      <c r="B569" s="4" t="s">
        <v>251</v>
      </c>
      <c r="C569" s="4" t="s">
        <v>247</v>
      </c>
      <c r="D569" s="9" t="s">
        <v>27</v>
      </c>
      <c r="E569" s="9">
        <v>2007</v>
      </c>
      <c r="F569" s="9">
        <v>12</v>
      </c>
      <c r="G569" s="9" t="s">
        <v>133</v>
      </c>
      <c r="H569" s="9" t="s">
        <v>134</v>
      </c>
      <c r="I569" s="9" t="s">
        <v>42</v>
      </c>
      <c r="J569" s="9" t="s">
        <v>374</v>
      </c>
      <c r="K569" s="9" t="s">
        <v>129</v>
      </c>
      <c r="L569" s="306" t="s">
        <v>32</v>
      </c>
      <c r="M569" s="392">
        <v>-1</v>
      </c>
      <c r="N569" s="331">
        <v>-1</v>
      </c>
      <c r="O569" s="331">
        <v>-1</v>
      </c>
      <c r="P569" s="331">
        <v>-1</v>
      </c>
      <c r="Q569" s="331">
        <v>-1</v>
      </c>
      <c r="R569" s="331">
        <v>-1</v>
      </c>
      <c r="S569" s="331">
        <v>-1</v>
      </c>
      <c r="T569" s="331">
        <v>-1</v>
      </c>
      <c r="U569" s="331">
        <v>-1</v>
      </c>
      <c r="V569" s="331">
        <v>-1</v>
      </c>
      <c r="W569" s="472">
        <f t="shared" si="81"/>
        <v>0</v>
      </c>
      <c r="X569" s="472">
        <f t="shared" si="82"/>
        <v>0</v>
      </c>
      <c r="Y569" s="472">
        <f t="shared" si="83"/>
        <v>0</v>
      </c>
      <c r="Z569" s="472">
        <f t="shared" si="84"/>
        <v>0</v>
      </c>
      <c r="AA569" s="472">
        <f t="shared" si="85"/>
        <v>0</v>
      </c>
      <c r="AB569" s="472">
        <f t="shared" si="86"/>
        <v>0</v>
      </c>
      <c r="AC569" s="472">
        <f t="shared" si="87"/>
        <v>0</v>
      </c>
      <c r="AD569" s="472">
        <f t="shared" si="88"/>
        <v>0</v>
      </c>
      <c r="AE569" s="472">
        <f t="shared" si="89"/>
        <v>0</v>
      </c>
      <c r="AF569" s="472">
        <f t="shared" si="90"/>
        <v>0</v>
      </c>
    </row>
    <row r="570" spans="1:32" x14ac:dyDescent="0.25">
      <c r="A570" s="11" t="s">
        <v>344</v>
      </c>
      <c r="B570" s="4" t="s">
        <v>251</v>
      </c>
      <c r="C570" s="4" t="s">
        <v>247</v>
      </c>
      <c r="D570" s="9" t="s">
        <v>27</v>
      </c>
      <c r="E570" s="9">
        <v>2007</v>
      </c>
      <c r="F570" s="9">
        <v>30</v>
      </c>
      <c r="G570" s="9" t="s">
        <v>149</v>
      </c>
      <c r="H570" s="9" t="s">
        <v>113</v>
      </c>
      <c r="I570" s="9" t="s">
        <v>42</v>
      </c>
      <c r="J570" s="9" t="s">
        <v>374</v>
      </c>
      <c r="K570" s="9" t="s">
        <v>129</v>
      </c>
      <c r="L570" s="306" t="s">
        <v>32</v>
      </c>
      <c r="M570" s="392">
        <v>-1</v>
      </c>
      <c r="N570" s="331">
        <v>-1</v>
      </c>
      <c r="O570" s="331">
        <v>-1</v>
      </c>
      <c r="P570" s="331">
        <v>-1</v>
      </c>
      <c r="Q570" s="331">
        <v>-1</v>
      </c>
      <c r="R570" s="331">
        <v>-1</v>
      </c>
      <c r="S570" s="331">
        <v>-1</v>
      </c>
      <c r="T570" s="331">
        <v>-1</v>
      </c>
      <c r="U570" s="331">
        <v>-1</v>
      </c>
      <c r="V570" s="331">
        <v>-1</v>
      </c>
      <c r="W570" s="472">
        <f t="shared" si="81"/>
        <v>0</v>
      </c>
      <c r="X570" s="472">
        <f t="shared" si="82"/>
        <v>0</v>
      </c>
      <c r="Y570" s="472">
        <f t="shared" si="83"/>
        <v>0</v>
      </c>
      <c r="Z570" s="472">
        <f t="shared" si="84"/>
        <v>0</v>
      </c>
      <c r="AA570" s="472">
        <f t="shared" si="85"/>
        <v>0</v>
      </c>
      <c r="AB570" s="472">
        <f t="shared" si="86"/>
        <v>0</v>
      </c>
      <c r="AC570" s="472">
        <f t="shared" si="87"/>
        <v>0</v>
      </c>
      <c r="AD570" s="472">
        <f t="shared" si="88"/>
        <v>0</v>
      </c>
      <c r="AE570" s="472">
        <f t="shared" si="89"/>
        <v>0</v>
      </c>
      <c r="AF570" s="472">
        <f t="shared" si="90"/>
        <v>0</v>
      </c>
    </row>
    <row r="571" spans="1:32" x14ac:dyDescent="0.25">
      <c r="A571" s="11" t="s">
        <v>344</v>
      </c>
      <c r="B571" s="4" t="s">
        <v>251</v>
      </c>
      <c r="C571" s="4" t="s">
        <v>247</v>
      </c>
      <c r="D571" s="9" t="s">
        <v>27</v>
      </c>
      <c r="E571" s="9">
        <v>2007</v>
      </c>
      <c r="F571" s="9">
        <v>31</v>
      </c>
      <c r="G571" s="9" t="s">
        <v>149</v>
      </c>
      <c r="H571" s="9" t="s">
        <v>113</v>
      </c>
      <c r="I571" s="9" t="s">
        <v>30</v>
      </c>
      <c r="J571" s="9" t="s">
        <v>374</v>
      </c>
      <c r="K571" s="9" t="s">
        <v>129</v>
      </c>
      <c r="L571" s="306" t="s">
        <v>32</v>
      </c>
      <c r="M571" s="392">
        <v>-1</v>
      </c>
      <c r="N571" s="331">
        <v>-1</v>
      </c>
      <c r="O571" s="331">
        <v>-1</v>
      </c>
      <c r="P571" s="331">
        <v>-1</v>
      </c>
      <c r="Q571" s="331">
        <v>-1</v>
      </c>
      <c r="R571" s="331">
        <v>-1</v>
      </c>
      <c r="S571" s="331">
        <v>-1</v>
      </c>
      <c r="T571" s="331">
        <v>-1</v>
      </c>
      <c r="U571" s="331">
        <v>-1</v>
      </c>
      <c r="V571" s="331">
        <v>-1</v>
      </c>
      <c r="W571" s="472">
        <f t="shared" si="81"/>
        <v>0</v>
      </c>
      <c r="X571" s="472">
        <f t="shared" si="82"/>
        <v>0</v>
      </c>
      <c r="Y571" s="472">
        <f t="shared" si="83"/>
        <v>0</v>
      </c>
      <c r="Z571" s="472">
        <f t="shared" si="84"/>
        <v>0</v>
      </c>
      <c r="AA571" s="472">
        <f t="shared" si="85"/>
        <v>0</v>
      </c>
      <c r="AB571" s="472">
        <f t="shared" si="86"/>
        <v>0</v>
      </c>
      <c r="AC571" s="472">
        <f t="shared" si="87"/>
        <v>0</v>
      </c>
      <c r="AD571" s="472">
        <f t="shared" si="88"/>
        <v>0</v>
      </c>
      <c r="AE571" s="472">
        <f t="shared" si="89"/>
        <v>0</v>
      </c>
      <c r="AF571" s="472">
        <f t="shared" si="90"/>
        <v>0</v>
      </c>
    </row>
    <row r="572" spans="1:32" x14ac:dyDescent="0.25">
      <c r="A572" s="11" t="s">
        <v>344</v>
      </c>
      <c r="B572" s="4" t="s">
        <v>251</v>
      </c>
      <c r="C572" s="4" t="s">
        <v>247</v>
      </c>
      <c r="D572" s="9" t="s">
        <v>27</v>
      </c>
      <c r="E572" s="9">
        <v>2007</v>
      </c>
      <c r="F572" s="9">
        <v>32</v>
      </c>
      <c r="G572" s="9" t="s">
        <v>150</v>
      </c>
      <c r="H572" s="9" t="s">
        <v>113</v>
      </c>
      <c r="I572" s="9" t="s">
        <v>42</v>
      </c>
      <c r="J572" s="9" t="s">
        <v>374</v>
      </c>
      <c r="K572" s="9" t="s">
        <v>129</v>
      </c>
      <c r="L572" s="306" t="s">
        <v>32</v>
      </c>
      <c r="M572" s="392">
        <v>-1</v>
      </c>
      <c r="N572" s="331">
        <v>-1</v>
      </c>
      <c r="O572" s="331">
        <v>-1</v>
      </c>
      <c r="P572" s="331">
        <v>-1</v>
      </c>
      <c r="Q572" s="331">
        <v>-1</v>
      </c>
      <c r="R572" s="331">
        <v>-1</v>
      </c>
      <c r="S572" s="331">
        <v>-1</v>
      </c>
      <c r="T572" s="331">
        <v>-1</v>
      </c>
      <c r="U572" s="331">
        <v>-1</v>
      </c>
      <c r="V572" s="331">
        <v>-1</v>
      </c>
      <c r="W572" s="472">
        <f t="shared" si="81"/>
        <v>0</v>
      </c>
      <c r="X572" s="472">
        <f t="shared" si="82"/>
        <v>0</v>
      </c>
      <c r="Y572" s="472">
        <f t="shared" si="83"/>
        <v>0</v>
      </c>
      <c r="Z572" s="472">
        <f t="shared" si="84"/>
        <v>0</v>
      </c>
      <c r="AA572" s="472">
        <f t="shared" si="85"/>
        <v>0</v>
      </c>
      <c r="AB572" s="472">
        <f t="shared" si="86"/>
        <v>0</v>
      </c>
      <c r="AC572" s="472">
        <f t="shared" si="87"/>
        <v>0</v>
      </c>
      <c r="AD572" s="472">
        <f t="shared" si="88"/>
        <v>0</v>
      </c>
      <c r="AE572" s="472">
        <f t="shared" si="89"/>
        <v>0</v>
      </c>
      <c r="AF572" s="472">
        <f t="shared" si="90"/>
        <v>0</v>
      </c>
    </row>
    <row r="573" spans="1:32" x14ac:dyDescent="0.25">
      <c r="A573" s="11" t="s">
        <v>344</v>
      </c>
      <c r="B573" s="4" t="s">
        <v>251</v>
      </c>
      <c r="C573" s="4" t="s">
        <v>247</v>
      </c>
      <c r="D573" s="9" t="s">
        <v>27</v>
      </c>
      <c r="E573" s="9">
        <v>2007</v>
      </c>
      <c r="F573" s="9">
        <v>33</v>
      </c>
      <c r="G573" s="9" t="s">
        <v>151</v>
      </c>
      <c r="H573" s="9" t="s">
        <v>116</v>
      </c>
      <c r="I573" s="9" t="s">
        <v>42</v>
      </c>
      <c r="J573" s="9" t="s">
        <v>374</v>
      </c>
      <c r="K573" s="9" t="s">
        <v>129</v>
      </c>
      <c r="L573" s="306" t="s">
        <v>32</v>
      </c>
      <c r="M573" s="392">
        <v>-1</v>
      </c>
      <c r="N573" s="331">
        <v>-1</v>
      </c>
      <c r="O573" s="331">
        <v>-1</v>
      </c>
      <c r="P573" s="331">
        <v>-1</v>
      </c>
      <c r="Q573" s="331">
        <v>-1</v>
      </c>
      <c r="R573" s="331">
        <v>-1</v>
      </c>
      <c r="S573" s="331">
        <v>-1</v>
      </c>
      <c r="T573" s="331">
        <v>-1</v>
      </c>
      <c r="U573" s="331">
        <v>-1</v>
      </c>
      <c r="V573" s="331">
        <v>-1</v>
      </c>
      <c r="W573" s="472">
        <f t="shared" si="81"/>
        <v>0</v>
      </c>
      <c r="X573" s="472">
        <f t="shared" si="82"/>
        <v>0</v>
      </c>
      <c r="Y573" s="472">
        <f t="shared" si="83"/>
        <v>0</v>
      </c>
      <c r="Z573" s="472">
        <f t="shared" si="84"/>
        <v>0</v>
      </c>
      <c r="AA573" s="472">
        <f t="shared" si="85"/>
        <v>0</v>
      </c>
      <c r="AB573" s="472">
        <f t="shared" si="86"/>
        <v>0</v>
      </c>
      <c r="AC573" s="472">
        <f t="shared" si="87"/>
        <v>0</v>
      </c>
      <c r="AD573" s="472">
        <f t="shared" si="88"/>
        <v>0</v>
      </c>
      <c r="AE573" s="472">
        <f t="shared" si="89"/>
        <v>0</v>
      </c>
      <c r="AF573" s="472">
        <f t="shared" si="90"/>
        <v>0</v>
      </c>
    </row>
    <row r="574" spans="1:32" x14ac:dyDescent="0.25">
      <c r="A574" s="11" t="s">
        <v>344</v>
      </c>
      <c r="B574" s="4" t="s">
        <v>251</v>
      </c>
      <c r="C574" s="4" t="s">
        <v>247</v>
      </c>
      <c r="D574" s="9" t="s">
        <v>27</v>
      </c>
      <c r="E574" s="9">
        <v>2007</v>
      </c>
      <c r="F574" s="9">
        <v>34</v>
      </c>
      <c r="G574" s="9" t="s">
        <v>156</v>
      </c>
      <c r="H574" s="9" t="s">
        <v>116</v>
      </c>
      <c r="I574" s="9" t="s">
        <v>42</v>
      </c>
      <c r="J574" s="9" t="s">
        <v>374</v>
      </c>
      <c r="K574" s="9" t="s">
        <v>129</v>
      </c>
      <c r="L574" s="306" t="s">
        <v>32</v>
      </c>
      <c r="M574" s="392">
        <v>-1</v>
      </c>
      <c r="N574" s="331">
        <v>-1</v>
      </c>
      <c r="O574" s="331">
        <v>-1</v>
      </c>
      <c r="P574" s="331">
        <v>-1</v>
      </c>
      <c r="Q574" s="331">
        <v>-1</v>
      </c>
      <c r="R574" s="331">
        <v>-1</v>
      </c>
      <c r="S574" s="331">
        <v>-1</v>
      </c>
      <c r="T574" s="331">
        <v>-1</v>
      </c>
      <c r="U574" s="331">
        <v>-1</v>
      </c>
      <c r="V574" s="331">
        <v>-1</v>
      </c>
      <c r="W574" s="472">
        <f t="shared" si="81"/>
        <v>0</v>
      </c>
      <c r="X574" s="472">
        <f t="shared" si="82"/>
        <v>0</v>
      </c>
      <c r="Y574" s="472">
        <f t="shared" si="83"/>
        <v>0</v>
      </c>
      <c r="Z574" s="472">
        <f t="shared" si="84"/>
        <v>0</v>
      </c>
      <c r="AA574" s="472">
        <f t="shared" si="85"/>
        <v>0</v>
      </c>
      <c r="AB574" s="472">
        <f t="shared" si="86"/>
        <v>0</v>
      </c>
      <c r="AC574" s="472">
        <f t="shared" si="87"/>
        <v>0</v>
      </c>
      <c r="AD574" s="472">
        <f t="shared" si="88"/>
        <v>0</v>
      </c>
      <c r="AE574" s="472">
        <f t="shared" si="89"/>
        <v>0</v>
      </c>
      <c r="AF574" s="472">
        <f t="shared" si="90"/>
        <v>0</v>
      </c>
    </row>
    <row r="575" spans="1:32" x14ac:dyDescent="0.25">
      <c r="A575" s="11" t="s">
        <v>250</v>
      </c>
      <c r="B575" s="4" t="s">
        <v>251</v>
      </c>
      <c r="C575" s="4" t="s">
        <v>245</v>
      </c>
      <c r="D575" s="9" t="s">
        <v>27</v>
      </c>
      <c r="E575" s="9">
        <v>2007</v>
      </c>
      <c r="F575" s="9">
        <v>1</v>
      </c>
      <c r="G575" s="9" t="s">
        <v>117</v>
      </c>
      <c r="H575" s="9" t="s">
        <v>118</v>
      </c>
      <c r="I575" s="9" t="s">
        <v>42</v>
      </c>
      <c r="J575" s="9" t="s">
        <v>373</v>
      </c>
      <c r="K575" s="9" t="s">
        <v>119</v>
      </c>
      <c r="L575" s="306" t="s">
        <v>32</v>
      </c>
      <c r="M575" s="392">
        <v>-1</v>
      </c>
      <c r="N575" s="331">
        <v>-1</v>
      </c>
      <c r="O575" s="331">
        <v>-1</v>
      </c>
      <c r="P575" s="331">
        <v>-1</v>
      </c>
      <c r="Q575" s="331">
        <v>-1</v>
      </c>
      <c r="R575" s="331">
        <v>-1</v>
      </c>
      <c r="S575" s="331">
        <v>-1</v>
      </c>
      <c r="T575" s="331">
        <v>-1</v>
      </c>
      <c r="U575" s="331">
        <v>-1</v>
      </c>
      <c r="V575" s="331">
        <v>-1</v>
      </c>
      <c r="W575" s="472">
        <f t="shared" si="81"/>
        <v>0</v>
      </c>
      <c r="X575" s="472">
        <f t="shared" si="82"/>
        <v>0</v>
      </c>
      <c r="Y575" s="472">
        <f t="shared" si="83"/>
        <v>0</v>
      </c>
      <c r="Z575" s="472">
        <f t="shared" si="84"/>
        <v>0</v>
      </c>
      <c r="AA575" s="472">
        <f t="shared" si="85"/>
        <v>0</v>
      </c>
      <c r="AB575" s="472">
        <f t="shared" si="86"/>
        <v>0</v>
      </c>
      <c r="AC575" s="472">
        <f t="shared" si="87"/>
        <v>0</v>
      </c>
      <c r="AD575" s="472">
        <f t="shared" si="88"/>
        <v>0</v>
      </c>
      <c r="AE575" s="472">
        <f t="shared" si="89"/>
        <v>0</v>
      </c>
      <c r="AF575" s="472">
        <f t="shared" si="90"/>
        <v>0</v>
      </c>
    </row>
    <row r="576" spans="1:32" x14ac:dyDescent="0.25">
      <c r="A576" s="11" t="s">
        <v>250</v>
      </c>
      <c r="B576" s="4" t="s">
        <v>251</v>
      </c>
      <c r="C576" s="4" t="s">
        <v>245</v>
      </c>
      <c r="D576" s="9" t="s">
        <v>27</v>
      </c>
      <c r="E576" s="9">
        <v>2007</v>
      </c>
      <c r="F576" s="9">
        <v>2</v>
      </c>
      <c r="G576" s="9" t="s">
        <v>197</v>
      </c>
      <c r="H576" s="9" t="s">
        <v>118</v>
      </c>
      <c r="I576" s="9" t="s">
        <v>42</v>
      </c>
      <c r="J576" s="9" t="s">
        <v>373</v>
      </c>
      <c r="K576" s="9" t="s">
        <v>114</v>
      </c>
      <c r="L576" s="306" t="s">
        <v>32</v>
      </c>
      <c r="M576" s="392">
        <v>-1</v>
      </c>
      <c r="N576" s="331">
        <v>-1</v>
      </c>
      <c r="O576" s="331">
        <v>-1</v>
      </c>
      <c r="P576" s="331">
        <v>-1</v>
      </c>
      <c r="Q576" s="331">
        <v>-1</v>
      </c>
      <c r="R576" s="331">
        <v>-1</v>
      </c>
      <c r="S576" s="331">
        <v>-1</v>
      </c>
      <c r="T576" s="331">
        <v>-1</v>
      </c>
      <c r="U576" s="331">
        <v>-1</v>
      </c>
      <c r="V576" s="331">
        <v>-1</v>
      </c>
      <c r="W576" s="472">
        <f t="shared" si="81"/>
        <v>0</v>
      </c>
      <c r="X576" s="472">
        <f t="shared" si="82"/>
        <v>0</v>
      </c>
      <c r="Y576" s="472">
        <f t="shared" si="83"/>
        <v>0</v>
      </c>
      <c r="Z576" s="472">
        <f t="shared" si="84"/>
        <v>0</v>
      </c>
      <c r="AA576" s="472">
        <f t="shared" si="85"/>
        <v>0</v>
      </c>
      <c r="AB576" s="472">
        <f t="shared" si="86"/>
        <v>0</v>
      </c>
      <c r="AC576" s="472">
        <f t="shared" si="87"/>
        <v>0</v>
      </c>
      <c r="AD576" s="472">
        <f t="shared" si="88"/>
        <v>0</v>
      </c>
      <c r="AE576" s="472">
        <f t="shared" si="89"/>
        <v>0</v>
      </c>
      <c r="AF576" s="472">
        <f t="shared" si="90"/>
        <v>0</v>
      </c>
    </row>
    <row r="577" spans="1:32" x14ac:dyDescent="0.25">
      <c r="A577" s="11" t="s">
        <v>250</v>
      </c>
      <c r="B577" s="4" t="s">
        <v>251</v>
      </c>
      <c r="C577" s="4" t="s">
        <v>245</v>
      </c>
      <c r="D577" s="9" t="s">
        <v>27</v>
      </c>
      <c r="E577" s="9">
        <v>2007</v>
      </c>
      <c r="F577" s="9">
        <v>3</v>
      </c>
      <c r="G577" s="9" t="s">
        <v>122</v>
      </c>
      <c r="H577" s="9" t="s">
        <v>123</v>
      </c>
      <c r="I577" s="9" t="s">
        <v>42</v>
      </c>
      <c r="J577" s="9" t="s">
        <v>373</v>
      </c>
      <c r="K577" s="9" t="s">
        <v>119</v>
      </c>
      <c r="L577" s="306" t="s">
        <v>32</v>
      </c>
      <c r="M577" s="392">
        <v>-1</v>
      </c>
      <c r="N577" s="331">
        <v>-1</v>
      </c>
      <c r="O577" s="331">
        <v>-1</v>
      </c>
      <c r="P577" s="331">
        <v>-1</v>
      </c>
      <c r="Q577" s="331">
        <v>-1</v>
      </c>
      <c r="R577" s="331">
        <v>-1</v>
      </c>
      <c r="S577" s="331">
        <v>-1</v>
      </c>
      <c r="T577" s="331">
        <v>-1</v>
      </c>
      <c r="U577" s="331">
        <v>-1</v>
      </c>
      <c r="V577" s="331">
        <v>-1</v>
      </c>
      <c r="W577" s="472">
        <f t="shared" si="81"/>
        <v>0</v>
      </c>
      <c r="X577" s="472">
        <f t="shared" si="82"/>
        <v>0</v>
      </c>
      <c r="Y577" s="472">
        <f t="shared" si="83"/>
        <v>0</v>
      </c>
      <c r="Z577" s="472">
        <f t="shared" si="84"/>
        <v>0</v>
      </c>
      <c r="AA577" s="472">
        <f t="shared" si="85"/>
        <v>0</v>
      </c>
      <c r="AB577" s="472">
        <f t="shared" si="86"/>
        <v>0</v>
      </c>
      <c r="AC577" s="472">
        <f t="shared" si="87"/>
        <v>0</v>
      </c>
      <c r="AD577" s="472">
        <f t="shared" si="88"/>
        <v>0</v>
      </c>
      <c r="AE577" s="472">
        <f t="shared" si="89"/>
        <v>0</v>
      </c>
      <c r="AF577" s="472">
        <f t="shared" si="90"/>
        <v>0</v>
      </c>
    </row>
    <row r="578" spans="1:32" x14ac:dyDescent="0.25">
      <c r="A578" s="11" t="s">
        <v>250</v>
      </c>
      <c r="B578" s="4" t="s">
        <v>251</v>
      </c>
      <c r="C578" s="4" t="s">
        <v>245</v>
      </c>
      <c r="D578" s="9" t="s">
        <v>27</v>
      </c>
      <c r="E578" s="9">
        <v>2007</v>
      </c>
      <c r="F578" s="9">
        <v>4</v>
      </c>
      <c r="G578" s="9" t="s">
        <v>122</v>
      </c>
      <c r="H578" s="9" t="s">
        <v>123</v>
      </c>
      <c r="I578" s="9" t="s">
        <v>30</v>
      </c>
      <c r="J578" s="9" t="s">
        <v>373</v>
      </c>
      <c r="K578" s="9" t="s">
        <v>119</v>
      </c>
      <c r="L578" s="306" t="s">
        <v>32</v>
      </c>
      <c r="M578" s="392">
        <v>-1</v>
      </c>
      <c r="N578" s="331">
        <v>-1</v>
      </c>
      <c r="O578" s="331">
        <v>-1</v>
      </c>
      <c r="P578" s="331">
        <v>-1</v>
      </c>
      <c r="Q578" s="331">
        <v>-1</v>
      </c>
      <c r="R578" s="331">
        <v>-1</v>
      </c>
      <c r="S578" s="331">
        <v>-1</v>
      </c>
      <c r="T578" s="331">
        <v>-1</v>
      </c>
      <c r="U578" s="331">
        <v>-1</v>
      </c>
      <c r="V578" s="331">
        <v>-1</v>
      </c>
      <c r="W578" s="472">
        <f t="shared" si="81"/>
        <v>0</v>
      </c>
      <c r="X578" s="472">
        <f t="shared" si="82"/>
        <v>0</v>
      </c>
      <c r="Y578" s="472">
        <f t="shared" si="83"/>
        <v>0</v>
      </c>
      <c r="Z578" s="472">
        <f t="shared" si="84"/>
        <v>0</v>
      </c>
      <c r="AA578" s="472">
        <f t="shared" si="85"/>
        <v>0</v>
      </c>
      <c r="AB578" s="472">
        <f t="shared" si="86"/>
        <v>0</v>
      </c>
      <c r="AC578" s="472">
        <f t="shared" si="87"/>
        <v>0</v>
      </c>
      <c r="AD578" s="472">
        <f t="shared" si="88"/>
        <v>0</v>
      </c>
      <c r="AE578" s="472">
        <f t="shared" si="89"/>
        <v>0</v>
      </c>
      <c r="AF578" s="472">
        <f t="shared" si="90"/>
        <v>0</v>
      </c>
    </row>
    <row r="579" spans="1:32" x14ac:dyDescent="0.25">
      <c r="A579" s="11" t="s">
        <v>250</v>
      </c>
      <c r="B579" s="4" t="s">
        <v>251</v>
      </c>
      <c r="C579" s="4" t="s">
        <v>245</v>
      </c>
      <c r="D579" s="9" t="s">
        <v>27</v>
      </c>
      <c r="E579" s="9">
        <v>2007</v>
      </c>
      <c r="F579" s="9">
        <v>9</v>
      </c>
      <c r="G579" s="9" t="s">
        <v>28</v>
      </c>
      <c r="H579" s="9" t="s">
        <v>29</v>
      </c>
      <c r="I579" s="9" t="s">
        <v>42</v>
      </c>
      <c r="J579" s="9" t="s">
        <v>369</v>
      </c>
      <c r="K579" s="9" t="s">
        <v>31</v>
      </c>
      <c r="L579" s="306" t="s">
        <v>32</v>
      </c>
      <c r="M579" s="392">
        <v>-1</v>
      </c>
      <c r="N579" s="331">
        <v>-1</v>
      </c>
      <c r="O579" s="331">
        <v>-1</v>
      </c>
      <c r="P579" s="331">
        <v>-1</v>
      </c>
      <c r="Q579" s="331">
        <v>-1</v>
      </c>
      <c r="R579" s="331">
        <v>-1</v>
      </c>
      <c r="S579" s="331">
        <v>-1</v>
      </c>
      <c r="T579" s="331">
        <v>-1</v>
      </c>
      <c r="U579" s="331">
        <v>-1</v>
      </c>
      <c r="V579" s="331">
        <v>-1</v>
      </c>
      <c r="W579" s="472">
        <f t="shared" si="81"/>
        <v>0</v>
      </c>
      <c r="X579" s="472">
        <f t="shared" si="82"/>
        <v>0</v>
      </c>
      <c r="Y579" s="472">
        <f t="shared" si="83"/>
        <v>0</v>
      </c>
      <c r="Z579" s="472">
        <f t="shared" si="84"/>
        <v>0</v>
      </c>
      <c r="AA579" s="472">
        <f t="shared" si="85"/>
        <v>0</v>
      </c>
      <c r="AB579" s="472">
        <f t="shared" si="86"/>
        <v>0</v>
      </c>
      <c r="AC579" s="472">
        <f t="shared" si="87"/>
        <v>0</v>
      </c>
      <c r="AD579" s="472">
        <f t="shared" si="88"/>
        <v>0</v>
      </c>
      <c r="AE579" s="472">
        <f t="shared" si="89"/>
        <v>0</v>
      </c>
      <c r="AF579" s="472">
        <f t="shared" si="90"/>
        <v>0</v>
      </c>
    </row>
    <row r="580" spans="1:32" x14ac:dyDescent="0.25">
      <c r="A580" s="11" t="s">
        <v>250</v>
      </c>
      <c r="B580" s="4" t="s">
        <v>251</v>
      </c>
      <c r="C580" s="4" t="s">
        <v>245</v>
      </c>
      <c r="D580" s="9" t="s">
        <v>27</v>
      </c>
      <c r="E580" s="9">
        <v>2007</v>
      </c>
      <c r="F580" s="9">
        <v>10</v>
      </c>
      <c r="G580" s="9" t="s">
        <v>328</v>
      </c>
      <c r="H580" s="9" t="s">
        <v>41</v>
      </c>
      <c r="I580" s="9" t="s">
        <v>42</v>
      </c>
      <c r="J580" s="9" t="s">
        <v>369</v>
      </c>
      <c r="K580" s="9" t="s">
        <v>31</v>
      </c>
      <c r="L580" s="306" t="s">
        <v>32</v>
      </c>
      <c r="M580" s="392">
        <v>-1</v>
      </c>
      <c r="N580" s="331">
        <v>206.33</v>
      </c>
      <c r="O580" s="331">
        <v>238.56577100000001</v>
      </c>
      <c r="P580" s="331">
        <v>237.32176999999999</v>
      </c>
      <c r="Q580" s="331">
        <v>238.56577100000001</v>
      </c>
      <c r="R580" s="331">
        <v>-1</v>
      </c>
      <c r="S580" s="331">
        <v>-1</v>
      </c>
      <c r="T580" s="331">
        <v>-1</v>
      </c>
      <c r="U580" s="331">
        <v>-1</v>
      </c>
      <c r="V580" s="331">
        <v>-1</v>
      </c>
      <c r="W580" s="472">
        <f t="shared" ref="W580:W643" si="91">IF(M580=-1,0,M580)*2.20462262/2000</f>
        <v>0</v>
      </c>
      <c r="X580" s="472">
        <f t="shared" ref="X580:X643" si="92">IF(N580=-1,0,N580)*2.20462262/2000</f>
        <v>0.22743989259229999</v>
      </c>
      <c r="Y580" s="472">
        <f t="shared" ref="Y580:Y643" si="93">IF(O580=-1,0,O580)*2.20462262/2000</f>
        <v>0.26297374755216996</v>
      </c>
      <c r="Z580" s="472">
        <f t="shared" ref="Z580:Z643" si="94">IF(P580=-1,0,P580)*2.20462262/2000</f>
        <v>0.26160247118021868</v>
      </c>
      <c r="AA580" s="472">
        <f t="shared" ref="AA580:AA643" si="95">IF(Q580=-1,0,Q580)*2.20462262/2000</f>
        <v>0.26297374755216996</v>
      </c>
      <c r="AB580" s="472">
        <f t="shared" ref="AB580:AB643" si="96">IF(R580=-1,0,R580)*2.20462262/2000</f>
        <v>0</v>
      </c>
      <c r="AC580" s="472">
        <f t="shared" ref="AC580:AC643" si="97">IF(S580=-1,0,S580)*2.20462262/2000</f>
        <v>0</v>
      </c>
      <c r="AD580" s="472">
        <f t="shared" ref="AD580:AD643" si="98">IF(T580=-1,0,T580)*2.20462262/2000</f>
        <v>0</v>
      </c>
      <c r="AE580" s="472">
        <f t="shared" ref="AE580:AE643" si="99">IF(U580=-1,0,U580)*2.20462262/2000</f>
        <v>0</v>
      </c>
      <c r="AF580" s="472">
        <f t="shared" ref="AF580:AF643" si="100">IF(V580=-1,0,V580)*2.20462262/2000</f>
        <v>0</v>
      </c>
    </row>
    <row r="581" spans="1:32" x14ac:dyDescent="0.25">
      <c r="A581" s="11" t="s">
        <v>250</v>
      </c>
      <c r="B581" s="4" t="s">
        <v>251</v>
      </c>
      <c r="C581" s="4" t="s">
        <v>245</v>
      </c>
      <c r="D581" s="9" t="s">
        <v>27</v>
      </c>
      <c r="E581" s="9">
        <v>2007</v>
      </c>
      <c r="F581" s="9">
        <v>14</v>
      </c>
      <c r="G581" s="9" t="s">
        <v>225</v>
      </c>
      <c r="H581" s="9" t="s">
        <v>51</v>
      </c>
      <c r="I581" s="9" t="s">
        <v>42</v>
      </c>
      <c r="J581" s="9" t="s">
        <v>369</v>
      </c>
      <c r="K581" s="9" t="s">
        <v>31</v>
      </c>
      <c r="L581" s="306" t="s">
        <v>32</v>
      </c>
      <c r="M581" s="392">
        <v>-1</v>
      </c>
      <c r="N581" s="331">
        <v>9.0693599999999996</v>
      </c>
      <c r="O581" s="331">
        <v>10.486302999999999</v>
      </c>
      <c r="P581" s="331">
        <v>10.431622000000001</v>
      </c>
      <c r="Q581" s="331">
        <v>10.486302999999999</v>
      </c>
      <c r="R581" s="331">
        <v>-1</v>
      </c>
      <c r="S581" s="331">
        <v>-1</v>
      </c>
      <c r="T581" s="331">
        <v>-1</v>
      </c>
      <c r="U581" s="331">
        <v>-1</v>
      </c>
      <c r="V581" s="331">
        <v>-1</v>
      </c>
      <c r="W581" s="472">
        <f t="shared" si="91"/>
        <v>0</v>
      </c>
      <c r="X581" s="472">
        <f t="shared" si="92"/>
        <v>9.9972581024615984E-3</v>
      </c>
      <c r="Y581" s="472">
        <f t="shared" si="93"/>
        <v>1.1559170396986928E-2</v>
      </c>
      <c r="Z581" s="472">
        <f t="shared" si="94"/>
        <v>1.149889491224482E-2</v>
      </c>
      <c r="AA581" s="472">
        <f t="shared" si="95"/>
        <v>1.1559170396986928E-2</v>
      </c>
      <c r="AB581" s="472">
        <f t="shared" si="96"/>
        <v>0</v>
      </c>
      <c r="AC581" s="472">
        <f t="shared" si="97"/>
        <v>0</v>
      </c>
      <c r="AD581" s="472">
        <f t="shared" si="98"/>
        <v>0</v>
      </c>
      <c r="AE581" s="472">
        <f t="shared" si="99"/>
        <v>0</v>
      </c>
      <c r="AF581" s="472">
        <f t="shared" si="100"/>
        <v>0</v>
      </c>
    </row>
    <row r="582" spans="1:32" x14ac:dyDescent="0.25">
      <c r="A582" s="11" t="s">
        <v>250</v>
      </c>
      <c r="B582" s="4" t="s">
        <v>251</v>
      </c>
      <c r="C582" s="4" t="s">
        <v>245</v>
      </c>
      <c r="D582" s="9" t="s">
        <v>27</v>
      </c>
      <c r="E582" s="9">
        <v>2007</v>
      </c>
      <c r="F582" s="9">
        <v>15</v>
      </c>
      <c r="G582" s="9" t="s">
        <v>54</v>
      </c>
      <c r="H582" s="9" t="s">
        <v>47</v>
      </c>
      <c r="I582" s="9" t="s">
        <v>42</v>
      </c>
      <c r="J582" s="9" t="s">
        <v>369</v>
      </c>
      <c r="K582" s="9" t="s">
        <v>31</v>
      </c>
      <c r="L582" s="306" t="s">
        <v>32</v>
      </c>
      <c r="M582" s="392">
        <v>-1</v>
      </c>
      <c r="N582" s="331">
        <v>10.59</v>
      </c>
      <c r="O582" s="331">
        <v>12.244519</v>
      </c>
      <c r="P582" s="331">
        <v>12.180669999999999</v>
      </c>
      <c r="Q582" s="331">
        <v>12.244519</v>
      </c>
      <c r="R582" s="331">
        <v>-1</v>
      </c>
      <c r="S582" s="331">
        <v>-1</v>
      </c>
      <c r="T582" s="331">
        <v>-1</v>
      </c>
      <c r="U582" s="331">
        <v>-1</v>
      </c>
      <c r="V582" s="331">
        <v>-1</v>
      </c>
      <c r="W582" s="472">
        <f t="shared" si="91"/>
        <v>0</v>
      </c>
      <c r="X582" s="472">
        <f t="shared" si="92"/>
        <v>1.16734767729E-2</v>
      </c>
      <c r="Y582" s="472">
        <f t="shared" si="93"/>
        <v>1.3497271779209889E-2</v>
      </c>
      <c r="Z582" s="472">
        <f t="shared" si="94"/>
        <v>1.3426890304377699E-2</v>
      </c>
      <c r="AA582" s="472">
        <f t="shared" si="95"/>
        <v>1.3497271779209889E-2</v>
      </c>
      <c r="AB582" s="472">
        <f t="shared" si="96"/>
        <v>0</v>
      </c>
      <c r="AC582" s="472">
        <f t="shared" si="97"/>
        <v>0</v>
      </c>
      <c r="AD582" s="472">
        <f t="shared" si="98"/>
        <v>0</v>
      </c>
      <c r="AE582" s="472">
        <f t="shared" si="99"/>
        <v>0</v>
      </c>
      <c r="AF582" s="472">
        <f t="shared" si="100"/>
        <v>0</v>
      </c>
    </row>
    <row r="583" spans="1:32" x14ac:dyDescent="0.25">
      <c r="A583" s="11" t="s">
        <v>250</v>
      </c>
      <c r="B583" s="4" t="s">
        <v>251</v>
      </c>
      <c r="C583" s="4" t="s">
        <v>245</v>
      </c>
      <c r="D583" s="9" t="s">
        <v>27</v>
      </c>
      <c r="E583" s="9">
        <v>2007</v>
      </c>
      <c r="F583" s="9">
        <v>16</v>
      </c>
      <c r="G583" s="9" t="s">
        <v>55</v>
      </c>
      <c r="H583" s="9" t="s">
        <v>346</v>
      </c>
      <c r="I583" s="9" t="s">
        <v>42</v>
      </c>
      <c r="J583" s="9" t="s">
        <v>369</v>
      </c>
      <c r="K583" s="9" t="s">
        <v>31</v>
      </c>
      <c r="L583" s="306" t="s">
        <v>32</v>
      </c>
      <c r="M583" s="392">
        <v>-1</v>
      </c>
      <c r="N583" s="331">
        <v>34.321219999999997</v>
      </c>
      <c r="O583" s="331">
        <v>39.683363</v>
      </c>
      <c r="P583" s="331">
        <v>39.476433999999998</v>
      </c>
      <c r="Q583" s="331">
        <v>39.683363</v>
      </c>
      <c r="R583" s="331">
        <v>-1</v>
      </c>
      <c r="S583" s="331">
        <v>-1</v>
      </c>
      <c r="T583" s="331">
        <v>-1</v>
      </c>
      <c r="U583" s="331">
        <v>-1</v>
      </c>
      <c r="V583" s="331">
        <v>-1</v>
      </c>
      <c r="W583" s="472">
        <f t="shared" si="91"/>
        <v>0</v>
      </c>
      <c r="X583" s="472">
        <f t="shared" si="92"/>
        <v>3.7832668978998195E-2</v>
      </c>
      <c r="Y583" s="472">
        <f t="shared" si="93"/>
        <v>4.3743419853735525E-2</v>
      </c>
      <c r="Z583" s="472">
        <f t="shared" si="94"/>
        <v>4.351531967666853E-2</v>
      </c>
      <c r="AA583" s="472">
        <f t="shared" si="95"/>
        <v>4.3743419853735525E-2</v>
      </c>
      <c r="AB583" s="472">
        <f t="shared" si="96"/>
        <v>0</v>
      </c>
      <c r="AC583" s="472">
        <f t="shared" si="97"/>
        <v>0</v>
      </c>
      <c r="AD583" s="472">
        <f t="shared" si="98"/>
        <v>0</v>
      </c>
      <c r="AE583" s="472">
        <f t="shared" si="99"/>
        <v>0</v>
      </c>
      <c r="AF583" s="472">
        <f t="shared" si="100"/>
        <v>0</v>
      </c>
    </row>
    <row r="584" spans="1:32" x14ac:dyDescent="0.25">
      <c r="A584" s="11" t="s">
        <v>250</v>
      </c>
      <c r="B584" s="4" t="s">
        <v>251</v>
      </c>
      <c r="C584" s="4" t="s">
        <v>245</v>
      </c>
      <c r="D584" s="9" t="s">
        <v>27</v>
      </c>
      <c r="E584" s="9">
        <v>2007</v>
      </c>
      <c r="F584" s="9">
        <v>17</v>
      </c>
      <c r="G584" s="9" t="s">
        <v>57</v>
      </c>
      <c r="H584" s="9" t="s">
        <v>58</v>
      </c>
      <c r="I584" s="9" t="s">
        <v>42</v>
      </c>
      <c r="J584" s="9" t="s">
        <v>369</v>
      </c>
      <c r="K584" s="9" t="s">
        <v>31</v>
      </c>
      <c r="L584" s="306" t="s">
        <v>32</v>
      </c>
      <c r="M584" s="392">
        <v>-1</v>
      </c>
      <c r="N584" s="331">
        <v>-1</v>
      </c>
      <c r="O584" s="331">
        <v>-1</v>
      </c>
      <c r="P584" s="331">
        <v>-1</v>
      </c>
      <c r="Q584" s="331">
        <v>-1</v>
      </c>
      <c r="R584" s="331">
        <v>-1</v>
      </c>
      <c r="S584" s="331">
        <v>-1</v>
      </c>
      <c r="T584" s="331">
        <v>-1</v>
      </c>
      <c r="U584" s="331">
        <v>-1</v>
      </c>
      <c r="V584" s="331">
        <v>-1</v>
      </c>
      <c r="W584" s="472">
        <f t="shared" si="91"/>
        <v>0</v>
      </c>
      <c r="X584" s="472">
        <f t="shared" si="92"/>
        <v>0</v>
      </c>
      <c r="Y584" s="472">
        <f t="shared" si="93"/>
        <v>0</v>
      </c>
      <c r="Z584" s="472">
        <f t="shared" si="94"/>
        <v>0</v>
      </c>
      <c r="AA584" s="472">
        <f t="shared" si="95"/>
        <v>0</v>
      </c>
      <c r="AB584" s="472">
        <f t="shared" si="96"/>
        <v>0</v>
      </c>
      <c r="AC584" s="472">
        <f t="shared" si="97"/>
        <v>0</v>
      </c>
      <c r="AD584" s="472">
        <f t="shared" si="98"/>
        <v>0</v>
      </c>
      <c r="AE584" s="472">
        <f t="shared" si="99"/>
        <v>0</v>
      </c>
      <c r="AF584" s="472">
        <f t="shared" si="100"/>
        <v>0</v>
      </c>
    </row>
    <row r="585" spans="1:32" x14ac:dyDescent="0.25">
      <c r="A585" s="11" t="s">
        <v>250</v>
      </c>
      <c r="B585" s="4" t="s">
        <v>251</v>
      </c>
      <c r="C585" s="4" t="s">
        <v>245</v>
      </c>
      <c r="D585" s="9" t="s">
        <v>27</v>
      </c>
      <c r="E585" s="9">
        <v>2007</v>
      </c>
      <c r="F585" s="9">
        <v>21</v>
      </c>
      <c r="G585" s="9" t="s">
        <v>69</v>
      </c>
      <c r="H585" s="9" t="s">
        <v>347</v>
      </c>
      <c r="I585" s="9" t="s">
        <v>42</v>
      </c>
      <c r="J585" s="9" t="s">
        <v>369</v>
      </c>
      <c r="K585" s="9" t="s">
        <v>31</v>
      </c>
      <c r="L585" s="306" t="s">
        <v>32</v>
      </c>
      <c r="M585" s="392">
        <v>-1</v>
      </c>
      <c r="N585" s="331">
        <v>-1</v>
      </c>
      <c r="O585" s="331">
        <v>-1</v>
      </c>
      <c r="P585" s="331">
        <v>-1</v>
      </c>
      <c r="Q585" s="331">
        <v>-1</v>
      </c>
      <c r="R585" s="331">
        <v>-1</v>
      </c>
      <c r="S585" s="331">
        <v>-1</v>
      </c>
      <c r="T585" s="331">
        <v>-1</v>
      </c>
      <c r="U585" s="331">
        <v>-1</v>
      </c>
      <c r="V585" s="331">
        <v>-1</v>
      </c>
      <c r="W585" s="472">
        <f t="shared" si="91"/>
        <v>0</v>
      </c>
      <c r="X585" s="472">
        <f t="shared" si="92"/>
        <v>0</v>
      </c>
      <c r="Y585" s="472">
        <f t="shared" si="93"/>
        <v>0</v>
      </c>
      <c r="Z585" s="472">
        <f t="shared" si="94"/>
        <v>0</v>
      </c>
      <c r="AA585" s="472">
        <f t="shared" si="95"/>
        <v>0</v>
      </c>
      <c r="AB585" s="472">
        <f t="shared" si="96"/>
        <v>0</v>
      </c>
      <c r="AC585" s="472">
        <f t="shared" si="97"/>
        <v>0</v>
      </c>
      <c r="AD585" s="472">
        <f t="shared" si="98"/>
        <v>0</v>
      </c>
      <c r="AE585" s="472">
        <f t="shared" si="99"/>
        <v>0</v>
      </c>
      <c r="AF585" s="472">
        <f t="shared" si="100"/>
        <v>0</v>
      </c>
    </row>
    <row r="586" spans="1:32" x14ac:dyDescent="0.25">
      <c r="A586" s="11" t="s">
        <v>250</v>
      </c>
      <c r="B586" s="4" t="s">
        <v>251</v>
      </c>
      <c r="C586" s="4" t="s">
        <v>245</v>
      </c>
      <c r="D586" s="9" t="s">
        <v>27</v>
      </c>
      <c r="E586" s="9">
        <v>2007</v>
      </c>
      <c r="F586" s="9">
        <v>22</v>
      </c>
      <c r="G586" s="9" t="s">
        <v>69</v>
      </c>
      <c r="H586" s="9" t="s">
        <v>348</v>
      </c>
      <c r="I586" s="9" t="s">
        <v>42</v>
      </c>
      <c r="J586" s="9" t="s">
        <v>369</v>
      </c>
      <c r="K586" s="9" t="s">
        <v>31</v>
      </c>
      <c r="L586" s="306" t="s">
        <v>32</v>
      </c>
      <c r="M586" s="392">
        <v>-1</v>
      </c>
      <c r="N586" s="331">
        <v>18.3309</v>
      </c>
      <c r="O586" s="331">
        <v>21.194811000000001</v>
      </c>
      <c r="P586" s="331">
        <v>21.084289999999999</v>
      </c>
      <c r="Q586" s="331">
        <v>21.194811000000001</v>
      </c>
      <c r="R586" s="331">
        <v>-1</v>
      </c>
      <c r="S586" s="331">
        <v>-1</v>
      </c>
      <c r="T586" s="331">
        <v>-1</v>
      </c>
      <c r="U586" s="331">
        <v>-1</v>
      </c>
      <c r="V586" s="331">
        <v>-1</v>
      </c>
      <c r="W586" s="472">
        <f t="shared" si="91"/>
        <v>0</v>
      </c>
      <c r="X586" s="472">
        <f t="shared" si="92"/>
        <v>2.0206358392479001E-2</v>
      </c>
      <c r="Y586" s="472">
        <f t="shared" si="93"/>
        <v>2.3363279878612409E-2</v>
      </c>
      <c r="Z586" s="472">
        <f t="shared" si="94"/>
        <v>2.3241451330319896E-2</v>
      </c>
      <c r="AA586" s="472">
        <f t="shared" si="95"/>
        <v>2.3363279878612409E-2</v>
      </c>
      <c r="AB586" s="472">
        <f t="shared" si="96"/>
        <v>0</v>
      </c>
      <c r="AC586" s="472">
        <f t="shared" si="97"/>
        <v>0</v>
      </c>
      <c r="AD586" s="472">
        <f t="shared" si="98"/>
        <v>0</v>
      </c>
      <c r="AE586" s="472">
        <f t="shared" si="99"/>
        <v>0</v>
      </c>
      <c r="AF586" s="472">
        <f t="shared" si="100"/>
        <v>0</v>
      </c>
    </row>
    <row r="587" spans="1:32" x14ac:dyDescent="0.25">
      <c r="A587" s="11" t="s">
        <v>250</v>
      </c>
      <c r="B587" s="4" t="s">
        <v>251</v>
      </c>
      <c r="C587" s="4" t="s">
        <v>245</v>
      </c>
      <c r="D587" s="9" t="s">
        <v>27</v>
      </c>
      <c r="E587" s="9">
        <v>2007</v>
      </c>
      <c r="F587" s="9">
        <v>23</v>
      </c>
      <c r="G587" s="9" t="s">
        <v>72</v>
      </c>
      <c r="H587" s="9" t="s">
        <v>73</v>
      </c>
      <c r="I587" s="9" t="s">
        <v>42</v>
      </c>
      <c r="J587" s="9" t="s">
        <v>369</v>
      </c>
      <c r="K587" s="9" t="s">
        <v>31</v>
      </c>
      <c r="L587" s="306" t="s">
        <v>32</v>
      </c>
      <c r="M587" s="392">
        <v>-1</v>
      </c>
      <c r="N587" s="331">
        <v>92.189760000000007</v>
      </c>
      <c r="O587" s="331">
        <v>106.592939</v>
      </c>
      <c r="P587" s="331">
        <v>106.037111</v>
      </c>
      <c r="Q587" s="331">
        <v>106.592939</v>
      </c>
      <c r="R587" s="331">
        <v>-1</v>
      </c>
      <c r="S587" s="331">
        <v>-1</v>
      </c>
      <c r="T587" s="331">
        <v>-1</v>
      </c>
      <c r="U587" s="331">
        <v>-1</v>
      </c>
      <c r="V587" s="331">
        <v>-1</v>
      </c>
      <c r="W587" s="472">
        <f t="shared" si="91"/>
        <v>0</v>
      </c>
      <c r="X587" s="472">
        <f t="shared" si="92"/>
        <v>0.10162181511418561</v>
      </c>
      <c r="Y587" s="472">
        <f t="shared" si="93"/>
        <v>0.11749860222584009</v>
      </c>
      <c r="Z587" s="472">
        <f t="shared" si="94"/>
        <v>0.1168859067350254</v>
      </c>
      <c r="AA587" s="472">
        <f t="shared" si="95"/>
        <v>0.11749860222584009</v>
      </c>
      <c r="AB587" s="472">
        <f t="shared" si="96"/>
        <v>0</v>
      </c>
      <c r="AC587" s="472">
        <f t="shared" si="97"/>
        <v>0</v>
      </c>
      <c r="AD587" s="472">
        <f t="shared" si="98"/>
        <v>0</v>
      </c>
      <c r="AE587" s="472">
        <f t="shared" si="99"/>
        <v>0</v>
      </c>
      <c r="AF587" s="472">
        <f t="shared" si="100"/>
        <v>0</v>
      </c>
    </row>
    <row r="588" spans="1:32" x14ac:dyDescent="0.25">
      <c r="A588" s="11" t="s">
        <v>250</v>
      </c>
      <c r="B588" s="4" t="s">
        <v>251</v>
      </c>
      <c r="C588" s="4" t="s">
        <v>245</v>
      </c>
      <c r="D588" s="9" t="s">
        <v>27</v>
      </c>
      <c r="E588" s="9">
        <v>2007</v>
      </c>
      <c r="F588" s="9">
        <v>24</v>
      </c>
      <c r="G588" s="9" t="s">
        <v>74</v>
      </c>
      <c r="H588" s="9" t="s">
        <v>75</v>
      </c>
      <c r="I588" s="9" t="s">
        <v>42</v>
      </c>
      <c r="J588" s="9" t="s">
        <v>369</v>
      </c>
      <c r="K588" s="9" t="s">
        <v>31</v>
      </c>
      <c r="L588" s="306" t="s">
        <v>32</v>
      </c>
      <c r="M588" s="392">
        <v>-1</v>
      </c>
      <c r="N588" s="331">
        <v>60.68909</v>
      </c>
      <c r="O588" s="331">
        <v>70.170792000000006</v>
      </c>
      <c r="P588" s="331">
        <v>69.804886999999994</v>
      </c>
      <c r="Q588" s="331">
        <v>70.170792000000006</v>
      </c>
      <c r="R588" s="331">
        <v>-1</v>
      </c>
      <c r="S588" s="331">
        <v>-1</v>
      </c>
      <c r="T588" s="331">
        <v>-1</v>
      </c>
      <c r="U588" s="331">
        <v>-1</v>
      </c>
      <c r="V588" s="331">
        <v>-1</v>
      </c>
      <c r="W588" s="472">
        <f t="shared" si="91"/>
        <v>0</v>
      </c>
      <c r="X588" s="472">
        <f t="shared" si="92"/>
        <v>6.6898270300607895E-2</v>
      </c>
      <c r="Y588" s="472">
        <f t="shared" si="93"/>
        <v>7.7350057653257517E-2</v>
      </c>
      <c r="Z588" s="472">
        <f t="shared" si="94"/>
        <v>7.6946716433371962E-2</v>
      </c>
      <c r="AA588" s="472">
        <f t="shared" si="95"/>
        <v>7.7350057653257517E-2</v>
      </c>
      <c r="AB588" s="472">
        <f t="shared" si="96"/>
        <v>0</v>
      </c>
      <c r="AC588" s="472">
        <f t="shared" si="97"/>
        <v>0</v>
      </c>
      <c r="AD588" s="472">
        <f t="shared" si="98"/>
        <v>0</v>
      </c>
      <c r="AE588" s="472">
        <f t="shared" si="99"/>
        <v>0</v>
      </c>
      <c r="AF588" s="472">
        <f t="shared" si="100"/>
        <v>0</v>
      </c>
    </row>
    <row r="589" spans="1:32" x14ac:dyDescent="0.25">
      <c r="A589" s="11" t="s">
        <v>250</v>
      </c>
      <c r="B589" s="4" t="s">
        <v>251</v>
      </c>
      <c r="C589" s="4" t="s">
        <v>245</v>
      </c>
      <c r="D589" s="9" t="s">
        <v>27</v>
      </c>
      <c r="E589" s="9">
        <v>2007</v>
      </c>
      <c r="F589" s="9">
        <v>25</v>
      </c>
      <c r="G589" s="9" t="s">
        <v>79</v>
      </c>
      <c r="H589" s="9" t="s">
        <v>80</v>
      </c>
      <c r="I589" s="9" t="s">
        <v>42</v>
      </c>
      <c r="J589" s="9" t="s">
        <v>369</v>
      </c>
      <c r="K589" s="9" t="s">
        <v>31</v>
      </c>
      <c r="L589" s="306" t="s">
        <v>32</v>
      </c>
      <c r="M589" s="392">
        <v>-1</v>
      </c>
      <c r="N589" s="331">
        <v>-1</v>
      </c>
      <c r="O589" s="331">
        <v>-1</v>
      </c>
      <c r="P589" s="331">
        <v>-1</v>
      </c>
      <c r="Q589" s="331">
        <v>-1</v>
      </c>
      <c r="R589" s="331">
        <v>-1</v>
      </c>
      <c r="S589" s="331">
        <v>-1</v>
      </c>
      <c r="T589" s="331">
        <v>-1</v>
      </c>
      <c r="U589" s="331">
        <v>-1</v>
      </c>
      <c r="V589" s="331">
        <v>-1</v>
      </c>
      <c r="W589" s="472">
        <f t="shared" si="91"/>
        <v>0</v>
      </c>
      <c r="X589" s="472">
        <f t="shared" si="92"/>
        <v>0</v>
      </c>
      <c r="Y589" s="472">
        <f t="shared" si="93"/>
        <v>0</v>
      </c>
      <c r="Z589" s="472">
        <f t="shared" si="94"/>
        <v>0</v>
      </c>
      <c r="AA589" s="472">
        <f t="shared" si="95"/>
        <v>0</v>
      </c>
      <c r="AB589" s="472">
        <f t="shared" si="96"/>
        <v>0</v>
      </c>
      <c r="AC589" s="472">
        <f t="shared" si="97"/>
        <v>0</v>
      </c>
      <c r="AD589" s="472">
        <f t="shared" si="98"/>
        <v>0</v>
      </c>
      <c r="AE589" s="472">
        <f t="shared" si="99"/>
        <v>0</v>
      </c>
      <c r="AF589" s="472">
        <f t="shared" si="100"/>
        <v>0</v>
      </c>
    </row>
    <row r="590" spans="1:32" x14ac:dyDescent="0.25">
      <c r="A590" s="11" t="s">
        <v>250</v>
      </c>
      <c r="B590" s="4" t="s">
        <v>251</v>
      </c>
      <c r="C590" s="4" t="s">
        <v>245</v>
      </c>
      <c r="D590" s="9" t="s">
        <v>27</v>
      </c>
      <c r="E590" s="9">
        <v>2007</v>
      </c>
      <c r="F590" s="9">
        <v>29</v>
      </c>
      <c r="G590" s="9" t="s">
        <v>126</v>
      </c>
      <c r="H590" s="9" t="s">
        <v>53</v>
      </c>
      <c r="I590" s="9" t="s">
        <v>42</v>
      </c>
      <c r="J590" s="9" t="s">
        <v>369</v>
      </c>
      <c r="K590" s="9" t="s">
        <v>31</v>
      </c>
      <c r="L590" s="306" t="s">
        <v>32</v>
      </c>
      <c r="M590" s="392">
        <v>-1</v>
      </c>
      <c r="N590" s="331">
        <v>41.841799999999999</v>
      </c>
      <c r="O590" s="331">
        <v>48.378914000000002</v>
      </c>
      <c r="P590" s="331">
        <v>48.126641999999997</v>
      </c>
      <c r="Q590" s="331">
        <v>48.378914000000002</v>
      </c>
      <c r="R590" s="331">
        <v>-1</v>
      </c>
      <c r="S590" s="331">
        <v>-1</v>
      </c>
      <c r="T590" s="331">
        <v>-1</v>
      </c>
      <c r="U590" s="331">
        <v>-1</v>
      </c>
      <c r="V590" s="331">
        <v>-1</v>
      </c>
      <c r="W590" s="472">
        <f t="shared" si="91"/>
        <v>0</v>
      </c>
      <c r="X590" s="472">
        <f t="shared" si="92"/>
        <v>4.6122689370757995E-2</v>
      </c>
      <c r="Y590" s="472">
        <f t="shared" si="93"/>
        <v>5.3328624067717337E-2</v>
      </c>
      <c r="Z590" s="472">
        <f t="shared" si="94"/>
        <v>5.3050541788921018E-2</v>
      </c>
      <c r="AA590" s="472">
        <f t="shared" si="95"/>
        <v>5.3328624067717337E-2</v>
      </c>
      <c r="AB590" s="472">
        <f t="shared" si="96"/>
        <v>0</v>
      </c>
      <c r="AC590" s="472">
        <f t="shared" si="97"/>
        <v>0</v>
      </c>
      <c r="AD590" s="472">
        <f t="shared" si="98"/>
        <v>0</v>
      </c>
      <c r="AE590" s="472">
        <f t="shared" si="99"/>
        <v>0</v>
      </c>
      <c r="AF590" s="472">
        <f t="shared" si="100"/>
        <v>0</v>
      </c>
    </row>
    <row r="591" spans="1:32" x14ac:dyDescent="0.25">
      <c r="A591" s="11" t="s">
        <v>250</v>
      </c>
      <c r="B591" s="4" t="s">
        <v>251</v>
      </c>
      <c r="C591" s="4" t="s">
        <v>245</v>
      </c>
      <c r="D591" s="9" t="s">
        <v>27</v>
      </c>
      <c r="E591" s="9">
        <v>2007</v>
      </c>
      <c r="F591" s="9">
        <v>4</v>
      </c>
      <c r="G591" s="9" t="s">
        <v>349</v>
      </c>
      <c r="H591" s="9" t="s">
        <v>350</v>
      </c>
      <c r="I591" s="9" t="s">
        <v>99</v>
      </c>
      <c r="J591" s="9" t="s">
        <v>369</v>
      </c>
      <c r="K591" s="9" t="s">
        <v>90</v>
      </c>
      <c r="L591" s="306" t="s">
        <v>32</v>
      </c>
      <c r="M591" s="392">
        <v>-1</v>
      </c>
      <c r="N591" s="331">
        <v>4.3836000000000004</v>
      </c>
      <c r="O591" s="331">
        <v>5.0684680000000002</v>
      </c>
      <c r="P591" s="331">
        <v>5.0420379999999998</v>
      </c>
      <c r="Q591" s="331">
        <v>5.0684680000000002</v>
      </c>
      <c r="R591" s="331">
        <v>-1</v>
      </c>
      <c r="S591" s="331">
        <v>-1</v>
      </c>
      <c r="T591" s="331">
        <v>-1</v>
      </c>
      <c r="U591" s="331">
        <v>-1</v>
      </c>
      <c r="V591" s="331">
        <v>-1</v>
      </c>
      <c r="W591" s="472">
        <f t="shared" si="91"/>
        <v>0</v>
      </c>
      <c r="X591" s="472">
        <f t="shared" si="92"/>
        <v>4.8320918585159998E-3</v>
      </c>
      <c r="Y591" s="472">
        <f t="shared" si="93"/>
        <v>5.5870296007730792E-3</v>
      </c>
      <c r="Z591" s="472">
        <f t="shared" si="94"/>
        <v>5.5578955128497802E-3</v>
      </c>
      <c r="AA591" s="472">
        <f t="shared" si="95"/>
        <v>5.5870296007730792E-3</v>
      </c>
      <c r="AB591" s="472">
        <f t="shared" si="96"/>
        <v>0</v>
      </c>
      <c r="AC591" s="472">
        <f t="shared" si="97"/>
        <v>0</v>
      </c>
      <c r="AD591" s="472">
        <f t="shared" si="98"/>
        <v>0</v>
      </c>
      <c r="AE591" s="472">
        <f t="shared" si="99"/>
        <v>0</v>
      </c>
      <c r="AF591" s="472">
        <f t="shared" si="100"/>
        <v>0</v>
      </c>
    </row>
    <row r="592" spans="1:32" x14ac:dyDescent="0.25">
      <c r="A592" s="11" t="s">
        <v>250</v>
      </c>
      <c r="B592" s="4" t="s">
        <v>251</v>
      </c>
      <c r="C592" s="4" t="s">
        <v>245</v>
      </c>
      <c r="D592" s="9" t="s">
        <v>27</v>
      </c>
      <c r="E592" s="9">
        <v>2007</v>
      </c>
      <c r="F592" s="9">
        <v>26</v>
      </c>
      <c r="G592" s="9" t="s">
        <v>351</v>
      </c>
      <c r="H592" s="9" t="s">
        <v>352</v>
      </c>
      <c r="I592" s="9" t="s">
        <v>42</v>
      </c>
      <c r="J592" s="9" t="s">
        <v>369</v>
      </c>
      <c r="K592" s="9" t="s">
        <v>90</v>
      </c>
      <c r="L592" s="306" t="s">
        <v>32</v>
      </c>
      <c r="M592" s="392">
        <v>-1</v>
      </c>
      <c r="N592" s="331">
        <v>7.7062499999999998</v>
      </c>
      <c r="O592" s="331">
        <v>8.9102289999999993</v>
      </c>
      <c r="P592" s="331">
        <v>8.863766</v>
      </c>
      <c r="Q592" s="331">
        <v>8.9102289999999993</v>
      </c>
      <c r="R592" s="331">
        <v>-1</v>
      </c>
      <c r="S592" s="331">
        <v>-1</v>
      </c>
      <c r="T592" s="331">
        <v>-1</v>
      </c>
      <c r="U592" s="331">
        <v>-1</v>
      </c>
      <c r="V592" s="331">
        <v>-1</v>
      </c>
      <c r="W592" s="472">
        <f t="shared" si="91"/>
        <v>0</v>
      </c>
      <c r="X592" s="472">
        <f t="shared" si="92"/>
        <v>8.4946865326874996E-3</v>
      </c>
      <c r="Y592" s="472">
        <f t="shared" si="93"/>
        <v>9.8218462013899884E-3</v>
      </c>
      <c r="Z592" s="472">
        <f t="shared" si="94"/>
        <v>9.7706295109934588E-3</v>
      </c>
      <c r="AA592" s="472">
        <f t="shared" si="95"/>
        <v>9.8218462013899884E-3</v>
      </c>
      <c r="AB592" s="472">
        <f t="shared" si="96"/>
        <v>0</v>
      </c>
      <c r="AC592" s="472">
        <f t="shared" si="97"/>
        <v>0</v>
      </c>
      <c r="AD592" s="472">
        <f t="shared" si="98"/>
        <v>0</v>
      </c>
      <c r="AE592" s="472">
        <f t="shared" si="99"/>
        <v>0</v>
      </c>
      <c r="AF592" s="472">
        <f t="shared" si="100"/>
        <v>0</v>
      </c>
    </row>
    <row r="593" spans="1:32" x14ac:dyDescent="0.25">
      <c r="A593" s="11" t="s">
        <v>250</v>
      </c>
      <c r="B593" s="4" t="s">
        <v>251</v>
      </c>
      <c r="C593" s="4" t="s">
        <v>245</v>
      </c>
      <c r="D593" s="9" t="s">
        <v>27</v>
      </c>
      <c r="E593" s="9">
        <v>2007</v>
      </c>
      <c r="F593" s="9">
        <v>1</v>
      </c>
      <c r="G593" s="9" t="s">
        <v>353</v>
      </c>
      <c r="H593" s="9" t="s">
        <v>354</v>
      </c>
      <c r="I593" s="9" t="s">
        <v>42</v>
      </c>
      <c r="J593" s="9" t="s">
        <v>369</v>
      </c>
      <c r="K593" s="9" t="s">
        <v>94</v>
      </c>
      <c r="L593" s="306" t="s">
        <v>32</v>
      </c>
      <c r="M593" s="392">
        <v>-1</v>
      </c>
      <c r="N593" s="331">
        <v>10.696</v>
      </c>
      <c r="O593" s="331">
        <v>12.367079</v>
      </c>
      <c r="P593" s="331">
        <v>12.302591</v>
      </c>
      <c r="Q593" s="331">
        <v>12.367079</v>
      </c>
      <c r="R593" s="331">
        <v>-1</v>
      </c>
      <c r="S593" s="331">
        <v>-1</v>
      </c>
      <c r="T593" s="331">
        <v>-1</v>
      </c>
      <c r="U593" s="331">
        <v>-1</v>
      </c>
      <c r="V593" s="331">
        <v>-1</v>
      </c>
      <c r="W593" s="472">
        <f t="shared" si="91"/>
        <v>0</v>
      </c>
      <c r="X593" s="472">
        <f t="shared" si="92"/>
        <v>1.1790321771759999E-2</v>
      </c>
      <c r="Y593" s="472">
        <f t="shared" si="93"/>
        <v>1.3632371053363488E-2</v>
      </c>
      <c r="Z593" s="472">
        <f t="shared" si="94"/>
        <v>1.3561285201604208E-2</v>
      </c>
      <c r="AA593" s="472">
        <f t="shared" si="95"/>
        <v>1.3632371053363488E-2</v>
      </c>
      <c r="AB593" s="472">
        <f t="shared" si="96"/>
        <v>0</v>
      </c>
      <c r="AC593" s="472">
        <f t="shared" si="97"/>
        <v>0</v>
      </c>
      <c r="AD593" s="472">
        <f t="shared" si="98"/>
        <v>0</v>
      </c>
      <c r="AE593" s="472">
        <f t="shared" si="99"/>
        <v>0</v>
      </c>
      <c r="AF593" s="472">
        <f t="shared" si="100"/>
        <v>0</v>
      </c>
    </row>
    <row r="594" spans="1:32" x14ac:dyDescent="0.25">
      <c r="A594" s="11" t="s">
        <v>250</v>
      </c>
      <c r="B594" s="4" t="s">
        <v>251</v>
      </c>
      <c r="C594" s="4" t="s">
        <v>245</v>
      </c>
      <c r="D594" s="9" t="s">
        <v>27</v>
      </c>
      <c r="E594" s="9">
        <v>2007</v>
      </c>
      <c r="F594" s="9">
        <v>7</v>
      </c>
      <c r="G594" s="9" t="s">
        <v>95</v>
      </c>
      <c r="H594" s="9" t="s">
        <v>355</v>
      </c>
      <c r="I594" s="9" t="s">
        <v>42</v>
      </c>
      <c r="J594" s="9" t="s">
        <v>369</v>
      </c>
      <c r="K594" s="9" t="s">
        <v>94</v>
      </c>
      <c r="L594" s="306" t="s">
        <v>32</v>
      </c>
      <c r="M594" s="392">
        <v>-1</v>
      </c>
      <c r="N594" s="331">
        <v>66.916399999999996</v>
      </c>
      <c r="O594" s="331">
        <v>77.371020000000001</v>
      </c>
      <c r="P594" s="331">
        <v>76.967568999999997</v>
      </c>
      <c r="Q594" s="331">
        <v>77.371020000000001</v>
      </c>
      <c r="R594" s="331">
        <v>-1</v>
      </c>
      <c r="S594" s="331">
        <v>-1</v>
      </c>
      <c r="T594" s="331">
        <v>-1</v>
      </c>
      <c r="U594" s="331">
        <v>-1</v>
      </c>
      <c r="V594" s="331">
        <v>-1</v>
      </c>
      <c r="W594" s="472">
        <f t="shared" si="91"/>
        <v>0</v>
      </c>
      <c r="X594" s="472">
        <f t="shared" si="92"/>
        <v>7.3762704544483998E-2</v>
      </c>
      <c r="Y594" s="472">
        <f t="shared" si="93"/>
        <v>8.528695041223619E-2</v>
      </c>
      <c r="Z594" s="472">
        <f t="shared" si="94"/>
        <v>8.4842221811905372E-2</v>
      </c>
      <c r="AA594" s="472">
        <f t="shared" si="95"/>
        <v>8.528695041223619E-2</v>
      </c>
      <c r="AB594" s="472">
        <f t="shared" si="96"/>
        <v>0</v>
      </c>
      <c r="AC594" s="472">
        <f t="shared" si="97"/>
        <v>0</v>
      </c>
      <c r="AD594" s="472">
        <f t="shared" si="98"/>
        <v>0</v>
      </c>
      <c r="AE594" s="472">
        <f t="shared" si="99"/>
        <v>0</v>
      </c>
      <c r="AF594" s="472">
        <f t="shared" si="100"/>
        <v>0</v>
      </c>
    </row>
    <row r="595" spans="1:32" x14ac:dyDescent="0.25">
      <c r="A595" s="11" t="s">
        <v>250</v>
      </c>
      <c r="B595" s="4" t="s">
        <v>251</v>
      </c>
      <c r="C595" s="4" t="s">
        <v>245</v>
      </c>
      <c r="D595" s="9" t="s">
        <v>27</v>
      </c>
      <c r="E595" s="9">
        <v>2007</v>
      </c>
      <c r="F595" s="9">
        <v>8</v>
      </c>
      <c r="G595" s="9" t="s">
        <v>97</v>
      </c>
      <c r="H595" s="9" t="s">
        <v>98</v>
      </c>
      <c r="I595" s="9" t="s">
        <v>30</v>
      </c>
      <c r="J595" s="9" t="s">
        <v>369</v>
      </c>
      <c r="K595" s="9" t="s">
        <v>94</v>
      </c>
      <c r="L595" s="306" t="s">
        <v>32</v>
      </c>
      <c r="M595" s="392">
        <v>-1</v>
      </c>
      <c r="N595" s="331">
        <v>46.433309999999999</v>
      </c>
      <c r="O595" s="331">
        <v>53.687773999999997</v>
      </c>
      <c r="P595" s="331">
        <v>53.407819000000003</v>
      </c>
      <c r="Q595" s="331">
        <v>53.687773999999997</v>
      </c>
      <c r="R595" s="331">
        <v>-1</v>
      </c>
      <c r="S595" s="331">
        <v>-1</v>
      </c>
      <c r="T595" s="331">
        <v>-1</v>
      </c>
      <c r="U595" s="331">
        <v>-1</v>
      </c>
      <c r="V595" s="331">
        <v>-1</v>
      </c>
      <c r="W595" s="472">
        <f t="shared" si="91"/>
        <v>0</v>
      </c>
      <c r="X595" s="472">
        <f t="shared" si="92"/>
        <v>5.1183962773736096E-2</v>
      </c>
      <c r="Y595" s="472">
        <f t="shared" si="93"/>
        <v>5.9180640488923936E-2</v>
      </c>
      <c r="Z595" s="472">
        <f t="shared" si="94"/>
        <v>5.8872042926132892E-2</v>
      </c>
      <c r="AA595" s="472">
        <f t="shared" si="95"/>
        <v>5.9180640488923936E-2</v>
      </c>
      <c r="AB595" s="472">
        <f t="shared" si="96"/>
        <v>0</v>
      </c>
      <c r="AC595" s="472">
        <f t="shared" si="97"/>
        <v>0</v>
      </c>
      <c r="AD595" s="472">
        <f t="shared" si="98"/>
        <v>0</v>
      </c>
      <c r="AE595" s="472">
        <f t="shared" si="99"/>
        <v>0</v>
      </c>
      <c r="AF595" s="472">
        <f t="shared" si="100"/>
        <v>0</v>
      </c>
    </row>
    <row r="596" spans="1:32" x14ac:dyDescent="0.25">
      <c r="A596" s="11" t="s">
        <v>250</v>
      </c>
      <c r="B596" s="4" t="s">
        <v>251</v>
      </c>
      <c r="C596" s="4" t="s">
        <v>245</v>
      </c>
      <c r="D596" s="9" t="s">
        <v>27</v>
      </c>
      <c r="E596" s="9">
        <v>2007</v>
      </c>
      <c r="F596" s="9">
        <v>27</v>
      </c>
      <c r="G596" s="9" t="s">
        <v>229</v>
      </c>
      <c r="H596" s="9" t="s">
        <v>58</v>
      </c>
      <c r="I596" s="9" t="s">
        <v>42</v>
      </c>
      <c r="J596" s="9" t="s">
        <v>369</v>
      </c>
      <c r="K596" s="9" t="s">
        <v>94</v>
      </c>
      <c r="L596" s="306" t="s">
        <v>32</v>
      </c>
      <c r="M596" s="392">
        <v>-1</v>
      </c>
      <c r="N596" s="331">
        <v>-1</v>
      </c>
      <c r="O596" s="331">
        <v>-1</v>
      </c>
      <c r="P596" s="331">
        <v>-1</v>
      </c>
      <c r="Q596" s="331">
        <v>-1</v>
      </c>
      <c r="R596" s="331">
        <v>-1</v>
      </c>
      <c r="S596" s="331">
        <v>-1</v>
      </c>
      <c r="T596" s="331">
        <v>-1</v>
      </c>
      <c r="U596" s="331">
        <v>-1</v>
      </c>
      <c r="V596" s="331">
        <v>-1</v>
      </c>
      <c r="W596" s="472">
        <f t="shared" si="91"/>
        <v>0</v>
      </c>
      <c r="X596" s="472">
        <f t="shared" si="92"/>
        <v>0</v>
      </c>
      <c r="Y596" s="472">
        <f t="shared" si="93"/>
        <v>0</v>
      </c>
      <c r="Z596" s="472">
        <f t="shared" si="94"/>
        <v>0</v>
      </c>
      <c r="AA596" s="472">
        <f t="shared" si="95"/>
        <v>0</v>
      </c>
      <c r="AB596" s="472">
        <f t="shared" si="96"/>
        <v>0</v>
      </c>
      <c r="AC596" s="472">
        <f t="shared" si="97"/>
        <v>0</v>
      </c>
      <c r="AD596" s="472">
        <f t="shared" si="98"/>
        <v>0</v>
      </c>
      <c r="AE596" s="472">
        <f t="shared" si="99"/>
        <v>0</v>
      </c>
      <c r="AF596" s="472">
        <f t="shared" si="100"/>
        <v>0</v>
      </c>
    </row>
    <row r="597" spans="1:32" x14ac:dyDescent="0.25">
      <c r="A597" s="11" t="s">
        <v>250</v>
      </c>
      <c r="B597" s="4" t="s">
        <v>251</v>
      </c>
      <c r="C597" s="4" t="s">
        <v>245</v>
      </c>
      <c r="D597" s="9" t="s">
        <v>27</v>
      </c>
      <c r="E597" s="9">
        <v>2007</v>
      </c>
      <c r="F597" s="9">
        <v>2</v>
      </c>
      <c r="G597" s="9" t="s">
        <v>278</v>
      </c>
      <c r="H597" s="9" t="s">
        <v>356</v>
      </c>
      <c r="I597" s="9" t="s">
        <v>42</v>
      </c>
      <c r="J597" s="9" t="s">
        <v>369</v>
      </c>
      <c r="K597" s="9" t="s">
        <v>215</v>
      </c>
      <c r="L597" s="306" t="s">
        <v>32</v>
      </c>
      <c r="M597" s="392">
        <v>-1</v>
      </c>
      <c r="N597" s="331">
        <v>6.5247900000000003</v>
      </c>
      <c r="O597" s="331">
        <v>7.5441839999999996</v>
      </c>
      <c r="P597" s="331">
        <v>7.5048450000000004</v>
      </c>
      <c r="Q597" s="331">
        <v>7.5441839999999996</v>
      </c>
      <c r="R597" s="331">
        <v>-1</v>
      </c>
      <c r="S597" s="331">
        <v>-1</v>
      </c>
      <c r="T597" s="331">
        <v>-1</v>
      </c>
      <c r="U597" s="331">
        <v>-1</v>
      </c>
      <c r="V597" s="331">
        <v>-1</v>
      </c>
      <c r="W597" s="472">
        <f t="shared" si="91"/>
        <v>0</v>
      </c>
      <c r="X597" s="472">
        <f t="shared" si="92"/>
        <v>7.1923498123748998E-3</v>
      </c>
      <c r="Y597" s="472">
        <f t="shared" si="93"/>
        <v>8.31603934792104E-3</v>
      </c>
      <c r="Z597" s="472">
        <f t="shared" si="94"/>
        <v>8.2726755232969511E-3</v>
      </c>
      <c r="AA597" s="472">
        <f t="shared" si="95"/>
        <v>8.31603934792104E-3</v>
      </c>
      <c r="AB597" s="472">
        <f t="shared" si="96"/>
        <v>0</v>
      </c>
      <c r="AC597" s="472">
        <f t="shared" si="97"/>
        <v>0</v>
      </c>
      <c r="AD597" s="472">
        <f t="shared" si="98"/>
        <v>0</v>
      </c>
      <c r="AE597" s="472">
        <f t="shared" si="99"/>
        <v>0</v>
      </c>
      <c r="AF597" s="472">
        <f t="shared" si="100"/>
        <v>0</v>
      </c>
    </row>
    <row r="598" spans="1:32" x14ac:dyDescent="0.25">
      <c r="A598" s="11" t="s">
        <v>250</v>
      </c>
      <c r="B598" s="4" t="s">
        <v>251</v>
      </c>
      <c r="C598" s="4" t="s">
        <v>245</v>
      </c>
      <c r="D598" s="9" t="s">
        <v>27</v>
      </c>
      <c r="E598" s="9">
        <v>2007</v>
      </c>
      <c r="F598" s="9">
        <v>3</v>
      </c>
      <c r="G598" s="9" t="s">
        <v>278</v>
      </c>
      <c r="H598" s="9" t="s">
        <v>93</v>
      </c>
      <c r="I598" s="9" t="s">
        <v>42</v>
      </c>
      <c r="J598" s="9" t="s">
        <v>369</v>
      </c>
      <c r="K598" s="9" t="s">
        <v>215</v>
      </c>
      <c r="L598" s="306" t="s">
        <v>32</v>
      </c>
      <c r="M598" s="392">
        <v>-1</v>
      </c>
      <c r="N598" s="331">
        <v>103.35554999999999</v>
      </c>
      <c r="O598" s="331">
        <v>119.50320600000001</v>
      </c>
      <c r="P598" s="331">
        <v>118.88005699999999</v>
      </c>
      <c r="Q598" s="331">
        <v>119.50320600000001</v>
      </c>
      <c r="R598" s="331">
        <v>-1</v>
      </c>
      <c r="S598" s="331">
        <v>-1</v>
      </c>
      <c r="T598" s="331">
        <v>-1</v>
      </c>
      <c r="U598" s="331">
        <v>-1</v>
      </c>
      <c r="V598" s="331">
        <v>-1</v>
      </c>
      <c r="W598" s="472">
        <f t="shared" si="91"/>
        <v>0</v>
      </c>
      <c r="X598" s="472">
        <f t="shared" si="92"/>
        <v>0.1139299917162705</v>
      </c>
      <c r="Y598" s="472">
        <f t="shared" si="93"/>
        <v>0.13172973555505985</v>
      </c>
      <c r="Z598" s="472">
        <f t="shared" si="94"/>
        <v>0.13104283136454467</v>
      </c>
      <c r="AA598" s="472">
        <f t="shared" si="95"/>
        <v>0.13172973555505985</v>
      </c>
      <c r="AB598" s="472">
        <f t="shared" si="96"/>
        <v>0</v>
      </c>
      <c r="AC598" s="472">
        <f t="shared" si="97"/>
        <v>0</v>
      </c>
      <c r="AD598" s="472">
        <f t="shared" si="98"/>
        <v>0</v>
      </c>
      <c r="AE598" s="472">
        <f t="shared" si="99"/>
        <v>0</v>
      </c>
      <c r="AF598" s="472">
        <f t="shared" si="100"/>
        <v>0</v>
      </c>
    </row>
    <row r="599" spans="1:32" x14ac:dyDescent="0.25">
      <c r="A599" s="11" t="s">
        <v>250</v>
      </c>
      <c r="B599" s="4" t="s">
        <v>251</v>
      </c>
      <c r="C599" s="4" t="s">
        <v>245</v>
      </c>
      <c r="D599" s="9" t="s">
        <v>27</v>
      </c>
      <c r="E599" s="9">
        <v>2007</v>
      </c>
      <c r="F599" s="9">
        <v>6</v>
      </c>
      <c r="G599" s="9" t="s">
        <v>324</v>
      </c>
      <c r="H599" s="9" t="s">
        <v>325</v>
      </c>
      <c r="I599" s="9" t="s">
        <v>42</v>
      </c>
      <c r="J599" s="9" t="s">
        <v>369</v>
      </c>
      <c r="K599" s="9" t="s">
        <v>215</v>
      </c>
      <c r="L599" s="306" t="s">
        <v>32</v>
      </c>
      <c r="M599" s="392">
        <v>-1</v>
      </c>
      <c r="N599" s="331">
        <v>3.03288</v>
      </c>
      <c r="O599" s="331">
        <v>3.5067189999999999</v>
      </c>
      <c r="P599" s="331">
        <v>3.4884330000000001</v>
      </c>
      <c r="Q599" s="331">
        <v>3.5067189999999999</v>
      </c>
      <c r="R599" s="331">
        <v>-1</v>
      </c>
      <c r="S599" s="331">
        <v>-1</v>
      </c>
      <c r="T599" s="331">
        <v>-1</v>
      </c>
      <c r="U599" s="331">
        <v>-1</v>
      </c>
      <c r="V599" s="331">
        <v>-1</v>
      </c>
      <c r="W599" s="472">
        <f t="shared" si="91"/>
        <v>0</v>
      </c>
      <c r="X599" s="472">
        <f t="shared" si="92"/>
        <v>3.3431779258727996E-3</v>
      </c>
      <c r="Y599" s="472">
        <f t="shared" si="93"/>
        <v>3.8654960146918896E-3</v>
      </c>
      <c r="Z599" s="472">
        <f t="shared" si="94"/>
        <v>3.8453391500772299E-3</v>
      </c>
      <c r="AA599" s="472">
        <f t="shared" si="95"/>
        <v>3.8654960146918896E-3</v>
      </c>
      <c r="AB599" s="472">
        <f t="shared" si="96"/>
        <v>0</v>
      </c>
      <c r="AC599" s="472">
        <f t="shared" si="97"/>
        <v>0</v>
      </c>
      <c r="AD599" s="472">
        <f t="shared" si="98"/>
        <v>0</v>
      </c>
      <c r="AE599" s="472">
        <f t="shared" si="99"/>
        <v>0</v>
      </c>
      <c r="AF599" s="472">
        <f t="shared" si="100"/>
        <v>0</v>
      </c>
    </row>
    <row r="600" spans="1:32" x14ac:dyDescent="0.25">
      <c r="A600" s="11" t="s">
        <v>250</v>
      </c>
      <c r="B600" s="4" t="s">
        <v>251</v>
      </c>
      <c r="C600" s="4" t="s">
        <v>245</v>
      </c>
      <c r="D600" s="9" t="s">
        <v>27</v>
      </c>
      <c r="E600" s="9">
        <v>2007</v>
      </c>
      <c r="F600" s="9">
        <v>5</v>
      </c>
      <c r="G600" s="9" t="s">
        <v>160</v>
      </c>
      <c r="H600" s="9" t="s">
        <v>161</v>
      </c>
      <c r="I600" s="9" t="s">
        <v>42</v>
      </c>
      <c r="J600" s="9" t="s">
        <v>370</v>
      </c>
      <c r="K600" s="9" t="s">
        <v>107</v>
      </c>
      <c r="L600" s="306" t="s">
        <v>32</v>
      </c>
      <c r="M600" s="392">
        <v>-1</v>
      </c>
      <c r="N600" s="331">
        <v>-1</v>
      </c>
      <c r="O600" s="331">
        <v>-1</v>
      </c>
      <c r="P600" s="331">
        <v>-1</v>
      </c>
      <c r="Q600" s="331">
        <v>-1</v>
      </c>
      <c r="R600" s="331">
        <v>-1</v>
      </c>
      <c r="S600" s="331">
        <v>-1</v>
      </c>
      <c r="T600" s="331">
        <v>-1</v>
      </c>
      <c r="U600" s="331">
        <v>-1</v>
      </c>
      <c r="V600" s="331">
        <v>-1</v>
      </c>
      <c r="W600" s="472">
        <f t="shared" si="91"/>
        <v>0</v>
      </c>
      <c r="X600" s="472">
        <f t="shared" si="92"/>
        <v>0</v>
      </c>
      <c r="Y600" s="472">
        <f t="shared" si="93"/>
        <v>0</v>
      </c>
      <c r="Z600" s="472">
        <f t="shared" si="94"/>
        <v>0</v>
      </c>
      <c r="AA600" s="472">
        <f t="shared" si="95"/>
        <v>0</v>
      </c>
      <c r="AB600" s="472">
        <f t="shared" si="96"/>
        <v>0</v>
      </c>
      <c r="AC600" s="472">
        <f t="shared" si="97"/>
        <v>0</v>
      </c>
      <c r="AD600" s="472">
        <f t="shared" si="98"/>
        <v>0</v>
      </c>
      <c r="AE600" s="472">
        <f t="shared" si="99"/>
        <v>0</v>
      </c>
      <c r="AF600" s="472">
        <f t="shared" si="100"/>
        <v>0</v>
      </c>
    </row>
    <row r="601" spans="1:32" x14ac:dyDescent="0.25">
      <c r="A601" s="11" t="s">
        <v>250</v>
      </c>
      <c r="B601" s="4" t="s">
        <v>251</v>
      </c>
      <c r="C601" s="4" t="s">
        <v>245</v>
      </c>
      <c r="D601" s="9" t="s">
        <v>27</v>
      </c>
      <c r="E601" s="9">
        <v>2007</v>
      </c>
      <c r="F601" s="9">
        <v>13</v>
      </c>
      <c r="G601" s="9" t="s">
        <v>166</v>
      </c>
      <c r="H601" s="9" t="s">
        <v>333</v>
      </c>
      <c r="I601" s="9" t="s">
        <v>42</v>
      </c>
      <c r="J601" s="9" t="s">
        <v>370</v>
      </c>
      <c r="K601" s="9" t="s">
        <v>107</v>
      </c>
      <c r="L601" s="306" t="s">
        <v>32</v>
      </c>
      <c r="M601" s="392">
        <v>-1</v>
      </c>
      <c r="N601" s="331">
        <v>-1</v>
      </c>
      <c r="O601" s="331">
        <v>-1</v>
      </c>
      <c r="P601" s="331">
        <v>-1</v>
      </c>
      <c r="Q601" s="331">
        <v>-1</v>
      </c>
      <c r="R601" s="331">
        <v>-1</v>
      </c>
      <c r="S601" s="331">
        <v>-1</v>
      </c>
      <c r="T601" s="331">
        <v>-1</v>
      </c>
      <c r="U601" s="331">
        <v>-1</v>
      </c>
      <c r="V601" s="331">
        <v>-1</v>
      </c>
      <c r="W601" s="472">
        <f t="shared" si="91"/>
        <v>0</v>
      </c>
      <c r="X601" s="472">
        <f t="shared" si="92"/>
        <v>0</v>
      </c>
      <c r="Y601" s="472">
        <f t="shared" si="93"/>
        <v>0</v>
      </c>
      <c r="Z601" s="472">
        <f t="shared" si="94"/>
        <v>0</v>
      </c>
      <c r="AA601" s="472">
        <f t="shared" si="95"/>
        <v>0</v>
      </c>
      <c r="AB601" s="472">
        <f t="shared" si="96"/>
        <v>0</v>
      </c>
      <c r="AC601" s="472">
        <f t="shared" si="97"/>
        <v>0</v>
      </c>
      <c r="AD601" s="472">
        <f t="shared" si="98"/>
        <v>0</v>
      </c>
      <c r="AE601" s="472">
        <f t="shared" si="99"/>
        <v>0</v>
      </c>
      <c r="AF601" s="472">
        <f t="shared" si="100"/>
        <v>0</v>
      </c>
    </row>
    <row r="602" spans="1:32" x14ac:dyDescent="0.25">
      <c r="A602" s="11" t="s">
        <v>250</v>
      </c>
      <c r="B602" s="4" t="s">
        <v>251</v>
      </c>
      <c r="C602" s="4" t="s">
        <v>245</v>
      </c>
      <c r="D602" s="9" t="s">
        <v>27</v>
      </c>
      <c r="E602" s="9">
        <v>2007</v>
      </c>
      <c r="F602" s="9">
        <v>18</v>
      </c>
      <c r="G602" s="9" t="s">
        <v>357</v>
      </c>
      <c r="H602" s="9" t="s">
        <v>340</v>
      </c>
      <c r="I602" s="9" t="s">
        <v>30</v>
      </c>
      <c r="J602" s="9" t="s">
        <v>370</v>
      </c>
      <c r="K602" s="9" t="s">
        <v>107</v>
      </c>
      <c r="L602" s="306" t="s">
        <v>32</v>
      </c>
      <c r="M602" s="392">
        <v>-1</v>
      </c>
      <c r="N602" s="331">
        <v>-1</v>
      </c>
      <c r="O602" s="331">
        <v>-1</v>
      </c>
      <c r="P602" s="331">
        <v>-1</v>
      </c>
      <c r="Q602" s="331">
        <v>-1</v>
      </c>
      <c r="R602" s="331">
        <v>-1</v>
      </c>
      <c r="S602" s="331">
        <v>-1</v>
      </c>
      <c r="T602" s="331">
        <v>-1</v>
      </c>
      <c r="U602" s="331">
        <v>-1</v>
      </c>
      <c r="V602" s="331">
        <v>-1</v>
      </c>
      <c r="W602" s="472">
        <f t="shared" si="91"/>
        <v>0</v>
      </c>
      <c r="X602" s="472">
        <f t="shared" si="92"/>
        <v>0</v>
      </c>
      <c r="Y602" s="472">
        <f t="shared" si="93"/>
        <v>0</v>
      </c>
      <c r="Z602" s="472">
        <f t="shared" si="94"/>
        <v>0</v>
      </c>
      <c r="AA602" s="472">
        <f t="shared" si="95"/>
        <v>0</v>
      </c>
      <c r="AB602" s="472">
        <f t="shared" si="96"/>
        <v>0</v>
      </c>
      <c r="AC602" s="472">
        <f t="shared" si="97"/>
        <v>0</v>
      </c>
      <c r="AD602" s="472">
        <f t="shared" si="98"/>
        <v>0</v>
      </c>
      <c r="AE602" s="472">
        <f t="shared" si="99"/>
        <v>0</v>
      </c>
      <c r="AF602" s="472">
        <f t="shared" si="100"/>
        <v>0</v>
      </c>
    </row>
    <row r="603" spans="1:32" x14ac:dyDescent="0.25">
      <c r="A603" s="11" t="s">
        <v>250</v>
      </c>
      <c r="B603" s="4" t="s">
        <v>251</v>
      </c>
      <c r="C603" s="4" t="s">
        <v>245</v>
      </c>
      <c r="D603" s="9" t="s">
        <v>27</v>
      </c>
      <c r="E603" s="9">
        <v>2007</v>
      </c>
      <c r="F603" s="9">
        <v>19</v>
      </c>
      <c r="G603" s="9" t="s">
        <v>358</v>
      </c>
      <c r="H603" s="9" t="s">
        <v>330</v>
      </c>
      <c r="I603" s="9" t="s">
        <v>42</v>
      </c>
      <c r="J603" s="9" t="s">
        <v>370</v>
      </c>
      <c r="K603" s="9" t="s">
        <v>107</v>
      </c>
      <c r="L603" s="306" t="s">
        <v>32</v>
      </c>
      <c r="M603" s="392">
        <v>-1</v>
      </c>
      <c r="N603" s="331">
        <v>-1</v>
      </c>
      <c r="O603" s="331">
        <v>-1</v>
      </c>
      <c r="P603" s="331">
        <v>-1</v>
      </c>
      <c r="Q603" s="331">
        <v>-1</v>
      </c>
      <c r="R603" s="331">
        <v>-1</v>
      </c>
      <c r="S603" s="331">
        <v>-1</v>
      </c>
      <c r="T603" s="331">
        <v>-1</v>
      </c>
      <c r="U603" s="331">
        <v>-1</v>
      </c>
      <c r="V603" s="331">
        <v>-1</v>
      </c>
      <c r="W603" s="472">
        <f t="shared" si="91"/>
        <v>0</v>
      </c>
      <c r="X603" s="472">
        <f t="shared" si="92"/>
        <v>0</v>
      </c>
      <c r="Y603" s="472">
        <f t="shared" si="93"/>
        <v>0</v>
      </c>
      <c r="Z603" s="472">
        <f t="shared" si="94"/>
        <v>0</v>
      </c>
      <c r="AA603" s="472">
        <f t="shared" si="95"/>
        <v>0</v>
      </c>
      <c r="AB603" s="472">
        <f t="shared" si="96"/>
        <v>0</v>
      </c>
      <c r="AC603" s="472">
        <f t="shared" si="97"/>
        <v>0</v>
      </c>
      <c r="AD603" s="472">
        <f t="shared" si="98"/>
        <v>0</v>
      </c>
      <c r="AE603" s="472">
        <f t="shared" si="99"/>
        <v>0</v>
      </c>
      <c r="AF603" s="472">
        <f t="shared" si="100"/>
        <v>0</v>
      </c>
    </row>
    <row r="604" spans="1:32" x14ac:dyDescent="0.25">
      <c r="A604" s="11" t="s">
        <v>250</v>
      </c>
      <c r="B604" s="4" t="s">
        <v>251</v>
      </c>
      <c r="C604" s="4" t="s">
        <v>245</v>
      </c>
      <c r="D604" s="9" t="s">
        <v>27</v>
      </c>
      <c r="E604" s="9">
        <v>2007</v>
      </c>
      <c r="F604" s="9">
        <v>20</v>
      </c>
      <c r="G604" s="9" t="s">
        <v>359</v>
      </c>
      <c r="H604" s="9" t="s">
        <v>360</v>
      </c>
      <c r="I604" s="9" t="s">
        <v>42</v>
      </c>
      <c r="J604" s="9" t="s">
        <v>370</v>
      </c>
      <c r="K604" s="9" t="s">
        <v>107</v>
      </c>
      <c r="L604" s="306" t="s">
        <v>32</v>
      </c>
      <c r="M604" s="392">
        <v>-1</v>
      </c>
      <c r="N604" s="331">
        <v>-1</v>
      </c>
      <c r="O604" s="331">
        <v>-1</v>
      </c>
      <c r="P604" s="331">
        <v>-1</v>
      </c>
      <c r="Q604" s="331">
        <v>-1</v>
      </c>
      <c r="R604" s="331">
        <v>-1</v>
      </c>
      <c r="S604" s="331">
        <v>-1</v>
      </c>
      <c r="T604" s="331">
        <v>-1</v>
      </c>
      <c r="U604" s="331">
        <v>-1</v>
      </c>
      <c r="V604" s="331">
        <v>-1</v>
      </c>
      <c r="W604" s="472">
        <f t="shared" si="91"/>
        <v>0</v>
      </c>
      <c r="X604" s="472">
        <f t="shared" si="92"/>
        <v>0</v>
      </c>
      <c r="Y604" s="472">
        <f t="shared" si="93"/>
        <v>0</v>
      </c>
      <c r="Z604" s="472">
        <f t="shared" si="94"/>
        <v>0</v>
      </c>
      <c r="AA604" s="472">
        <f t="shared" si="95"/>
        <v>0</v>
      </c>
      <c r="AB604" s="472">
        <f t="shared" si="96"/>
        <v>0</v>
      </c>
      <c r="AC604" s="472">
        <f t="shared" si="97"/>
        <v>0</v>
      </c>
      <c r="AD604" s="472">
        <f t="shared" si="98"/>
        <v>0</v>
      </c>
      <c r="AE604" s="472">
        <f t="shared" si="99"/>
        <v>0</v>
      </c>
      <c r="AF604" s="472">
        <f t="shared" si="100"/>
        <v>0</v>
      </c>
    </row>
    <row r="605" spans="1:32" x14ac:dyDescent="0.25">
      <c r="A605" s="11" t="s">
        <v>250</v>
      </c>
      <c r="B605" s="4" t="s">
        <v>251</v>
      </c>
      <c r="C605" s="4" t="s">
        <v>245</v>
      </c>
      <c r="D605" s="9" t="s">
        <v>27</v>
      </c>
      <c r="E605" s="9">
        <v>2007</v>
      </c>
      <c r="F605" s="9">
        <v>28</v>
      </c>
      <c r="G605" s="9" t="s">
        <v>108</v>
      </c>
      <c r="H605" s="9" t="s">
        <v>109</v>
      </c>
      <c r="I605" s="9" t="s">
        <v>42</v>
      </c>
      <c r="J605" s="9" t="s">
        <v>370</v>
      </c>
      <c r="K605" s="9" t="s">
        <v>107</v>
      </c>
      <c r="L605" s="306" t="s">
        <v>32</v>
      </c>
      <c r="M605" s="392">
        <v>-1</v>
      </c>
      <c r="N605" s="331">
        <v>-1</v>
      </c>
      <c r="O605" s="331">
        <v>-1</v>
      </c>
      <c r="P605" s="331">
        <v>-1</v>
      </c>
      <c r="Q605" s="331">
        <v>-1</v>
      </c>
      <c r="R605" s="331">
        <v>-1</v>
      </c>
      <c r="S605" s="331">
        <v>-1</v>
      </c>
      <c r="T605" s="331">
        <v>-1</v>
      </c>
      <c r="U605" s="331">
        <v>-1</v>
      </c>
      <c r="V605" s="331">
        <v>-1</v>
      </c>
      <c r="W605" s="472">
        <f t="shared" si="91"/>
        <v>0</v>
      </c>
      <c r="X605" s="472">
        <f t="shared" si="92"/>
        <v>0</v>
      </c>
      <c r="Y605" s="472">
        <f t="shared" si="93"/>
        <v>0</v>
      </c>
      <c r="Z605" s="472">
        <f t="shared" si="94"/>
        <v>0</v>
      </c>
      <c r="AA605" s="472">
        <f t="shared" si="95"/>
        <v>0</v>
      </c>
      <c r="AB605" s="472">
        <f t="shared" si="96"/>
        <v>0</v>
      </c>
      <c r="AC605" s="472">
        <f t="shared" si="97"/>
        <v>0</v>
      </c>
      <c r="AD605" s="472">
        <f t="shared" si="98"/>
        <v>0</v>
      </c>
      <c r="AE605" s="472">
        <f t="shared" si="99"/>
        <v>0</v>
      </c>
      <c r="AF605" s="472">
        <f t="shared" si="100"/>
        <v>0</v>
      </c>
    </row>
    <row r="606" spans="1:32" x14ac:dyDescent="0.25">
      <c r="A606" s="11" t="s">
        <v>250</v>
      </c>
      <c r="B606" s="4" t="s">
        <v>251</v>
      </c>
      <c r="C606" s="4" t="s">
        <v>245</v>
      </c>
      <c r="D606" s="9" t="s">
        <v>27</v>
      </c>
      <c r="E606" s="9">
        <v>2007</v>
      </c>
      <c r="F606" s="9">
        <v>2</v>
      </c>
      <c r="G606" s="9" t="s">
        <v>28</v>
      </c>
      <c r="H606" s="9" t="s">
        <v>29</v>
      </c>
      <c r="I606" s="9" t="s">
        <v>42</v>
      </c>
      <c r="J606" s="9" t="s">
        <v>369</v>
      </c>
      <c r="K606" s="9" t="s">
        <v>31</v>
      </c>
      <c r="L606" s="306" t="s">
        <v>32</v>
      </c>
      <c r="M606" s="392">
        <v>-1</v>
      </c>
      <c r="N606" s="331">
        <v>-1</v>
      </c>
      <c r="O606" s="331">
        <v>-1</v>
      </c>
      <c r="P606" s="331">
        <v>-1</v>
      </c>
      <c r="Q606" s="331">
        <v>-1</v>
      </c>
      <c r="R606" s="331">
        <v>-1</v>
      </c>
      <c r="S606" s="331">
        <v>-1</v>
      </c>
      <c r="T606" s="331">
        <v>-1</v>
      </c>
      <c r="U606" s="331">
        <v>-1</v>
      </c>
      <c r="V606" s="331">
        <v>-1</v>
      </c>
      <c r="W606" s="472">
        <f t="shared" si="91"/>
        <v>0</v>
      </c>
      <c r="X606" s="472">
        <f t="shared" si="92"/>
        <v>0</v>
      </c>
      <c r="Y606" s="472">
        <f t="shared" si="93"/>
        <v>0</v>
      </c>
      <c r="Z606" s="472">
        <f t="shared" si="94"/>
        <v>0</v>
      </c>
      <c r="AA606" s="472">
        <f t="shared" si="95"/>
        <v>0</v>
      </c>
      <c r="AB606" s="472">
        <f t="shared" si="96"/>
        <v>0</v>
      </c>
      <c r="AC606" s="472">
        <f t="shared" si="97"/>
        <v>0</v>
      </c>
      <c r="AD606" s="472">
        <f t="shared" si="98"/>
        <v>0</v>
      </c>
      <c r="AE606" s="472">
        <f t="shared" si="99"/>
        <v>0</v>
      </c>
      <c r="AF606" s="472">
        <f t="shared" si="100"/>
        <v>0</v>
      </c>
    </row>
    <row r="607" spans="1:32" x14ac:dyDescent="0.25">
      <c r="A607" s="11" t="s">
        <v>250</v>
      </c>
      <c r="B607" s="4" t="s">
        <v>251</v>
      </c>
      <c r="C607" s="4" t="s">
        <v>245</v>
      </c>
      <c r="D607" s="9" t="s">
        <v>27</v>
      </c>
      <c r="E607" s="9">
        <v>2007</v>
      </c>
      <c r="F607" s="9">
        <v>6</v>
      </c>
      <c r="G607" s="9" t="s">
        <v>225</v>
      </c>
      <c r="H607" s="9" t="s">
        <v>51</v>
      </c>
      <c r="I607" s="9" t="s">
        <v>42</v>
      </c>
      <c r="J607" s="9" t="s">
        <v>369</v>
      </c>
      <c r="K607" s="9" t="s">
        <v>31</v>
      </c>
      <c r="L607" s="306" t="s">
        <v>32</v>
      </c>
      <c r="M607" s="392">
        <v>-1</v>
      </c>
      <c r="N607" s="331">
        <v>0.85560000000000003</v>
      </c>
      <c r="O607" s="331">
        <v>0.98927399999999999</v>
      </c>
      <c r="P607" s="331">
        <v>0.98411499999999996</v>
      </c>
      <c r="Q607" s="331">
        <v>0.98927399999999999</v>
      </c>
      <c r="R607" s="331">
        <v>-1</v>
      </c>
      <c r="S607" s="331">
        <v>-1</v>
      </c>
      <c r="T607" s="331">
        <v>-1</v>
      </c>
      <c r="U607" s="331">
        <v>-1</v>
      </c>
      <c r="V607" s="331">
        <v>-1</v>
      </c>
      <c r="W607" s="472">
        <f t="shared" si="91"/>
        <v>0</v>
      </c>
      <c r="X607" s="472">
        <f t="shared" si="92"/>
        <v>9.4313755683599998E-4</v>
      </c>
      <c r="Y607" s="472">
        <f t="shared" si="93"/>
        <v>1.0904879188889398E-3</v>
      </c>
      <c r="Z607" s="472">
        <f t="shared" si="94"/>
        <v>1.0848010948406499E-3</v>
      </c>
      <c r="AA607" s="472">
        <f t="shared" si="95"/>
        <v>1.0904879188889398E-3</v>
      </c>
      <c r="AB607" s="472">
        <f t="shared" si="96"/>
        <v>0</v>
      </c>
      <c r="AC607" s="472">
        <f t="shared" si="97"/>
        <v>0</v>
      </c>
      <c r="AD607" s="472">
        <f t="shared" si="98"/>
        <v>0</v>
      </c>
      <c r="AE607" s="472">
        <f t="shared" si="99"/>
        <v>0</v>
      </c>
      <c r="AF607" s="472">
        <f t="shared" si="100"/>
        <v>0</v>
      </c>
    </row>
    <row r="608" spans="1:32" x14ac:dyDescent="0.25">
      <c r="A608" s="11" t="s">
        <v>250</v>
      </c>
      <c r="B608" s="4" t="s">
        <v>251</v>
      </c>
      <c r="C608" s="4" t="s">
        <v>245</v>
      </c>
      <c r="D608" s="9" t="s">
        <v>27</v>
      </c>
      <c r="E608" s="9">
        <v>2007</v>
      </c>
      <c r="F608" s="9">
        <v>7</v>
      </c>
      <c r="G608" s="9" t="s">
        <v>57</v>
      </c>
      <c r="H608" s="9" t="s">
        <v>58</v>
      </c>
      <c r="I608" s="9" t="s">
        <v>42</v>
      </c>
      <c r="J608" s="9" t="s">
        <v>369</v>
      </c>
      <c r="K608" s="9" t="s">
        <v>31</v>
      </c>
      <c r="L608" s="306" t="s">
        <v>32</v>
      </c>
      <c r="M608" s="392">
        <v>-1</v>
      </c>
      <c r="N608" s="331">
        <v>-1</v>
      </c>
      <c r="O608" s="331">
        <v>-1</v>
      </c>
      <c r="P608" s="331">
        <v>-1</v>
      </c>
      <c r="Q608" s="331">
        <v>-1</v>
      </c>
      <c r="R608" s="331">
        <v>-1</v>
      </c>
      <c r="S608" s="331">
        <v>-1</v>
      </c>
      <c r="T608" s="331">
        <v>-1</v>
      </c>
      <c r="U608" s="331">
        <v>-1</v>
      </c>
      <c r="V608" s="331">
        <v>-1</v>
      </c>
      <c r="W608" s="472">
        <f t="shared" si="91"/>
        <v>0</v>
      </c>
      <c r="X608" s="472">
        <f t="shared" si="92"/>
        <v>0</v>
      </c>
      <c r="Y608" s="472">
        <f t="shared" si="93"/>
        <v>0</v>
      </c>
      <c r="Z608" s="472">
        <f t="shared" si="94"/>
        <v>0</v>
      </c>
      <c r="AA608" s="472">
        <f t="shared" si="95"/>
        <v>0</v>
      </c>
      <c r="AB608" s="472">
        <f t="shared" si="96"/>
        <v>0</v>
      </c>
      <c r="AC608" s="472">
        <f t="shared" si="97"/>
        <v>0</v>
      </c>
      <c r="AD608" s="472">
        <f t="shared" si="98"/>
        <v>0</v>
      </c>
      <c r="AE608" s="472">
        <f t="shared" si="99"/>
        <v>0</v>
      </c>
      <c r="AF608" s="472">
        <f t="shared" si="100"/>
        <v>0</v>
      </c>
    </row>
    <row r="609" spans="1:32" x14ac:dyDescent="0.25">
      <c r="A609" s="11" t="s">
        <v>250</v>
      </c>
      <c r="B609" s="4" t="s">
        <v>251</v>
      </c>
      <c r="C609" s="4" t="s">
        <v>245</v>
      </c>
      <c r="D609" s="9" t="s">
        <v>27</v>
      </c>
      <c r="E609" s="9">
        <v>2007</v>
      </c>
      <c r="F609" s="9">
        <v>11</v>
      </c>
      <c r="G609" s="9" t="s">
        <v>361</v>
      </c>
      <c r="H609" s="9" t="s">
        <v>73</v>
      </c>
      <c r="I609" s="9" t="s">
        <v>42</v>
      </c>
      <c r="J609" s="9" t="s">
        <v>369</v>
      </c>
      <c r="K609" s="9" t="s">
        <v>31</v>
      </c>
      <c r="L609" s="306" t="s">
        <v>32</v>
      </c>
      <c r="M609" s="392">
        <v>-1</v>
      </c>
      <c r="N609" s="331">
        <v>0.22161</v>
      </c>
      <c r="O609" s="331">
        <v>0.25623299999999999</v>
      </c>
      <c r="P609" s="331">
        <v>0.25489699999999998</v>
      </c>
      <c r="Q609" s="331">
        <v>0.25623299999999999</v>
      </c>
      <c r="R609" s="331">
        <v>-1</v>
      </c>
      <c r="S609" s="331">
        <v>-1</v>
      </c>
      <c r="T609" s="331">
        <v>-1</v>
      </c>
      <c r="U609" s="331">
        <v>-1</v>
      </c>
      <c r="V609" s="331">
        <v>-1</v>
      </c>
      <c r="W609" s="472">
        <f t="shared" si="91"/>
        <v>0</v>
      </c>
      <c r="X609" s="472">
        <f t="shared" si="92"/>
        <v>2.4428320940909996E-4</v>
      </c>
      <c r="Y609" s="472">
        <f t="shared" si="93"/>
        <v>2.8244853389522992E-4</v>
      </c>
      <c r="Z609" s="472">
        <f t="shared" si="94"/>
        <v>2.8097584598506996E-4</v>
      </c>
      <c r="AA609" s="472">
        <f t="shared" si="95"/>
        <v>2.8244853389522992E-4</v>
      </c>
      <c r="AB609" s="472">
        <f t="shared" si="96"/>
        <v>0</v>
      </c>
      <c r="AC609" s="472">
        <f t="shared" si="97"/>
        <v>0</v>
      </c>
      <c r="AD609" s="472">
        <f t="shared" si="98"/>
        <v>0</v>
      </c>
      <c r="AE609" s="472">
        <f t="shared" si="99"/>
        <v>0</v>
      </c>
      <c r="AF609" s="472">
        <f t="shared" si="100"/>
        <v>0</v>
      </c>
    </row>
    <row r="610" spans="1:32" x14ac:dyDescent="0.25">
      <c r="A610" s="11" t="s">
        <v>250</v>
      </c>
      <c r="B610" s="4" t="s">
        <v>251</v>
      </c>
      <c r="C610" s="4" t="s">
        <v>245</v>
      </c>
      <c r="D610" s="9" t="s">
        <v>27</v>
      </c>
      <c r="E610" s="9">
        <v>2007</v>
      </c>
      <c r="F610" s="9">
        <v>13</v>
      </c>
      <c r="G610" s="9" t="s">
        <v>126</v>
      </c>
      <c r="H610" s="9" t="s">
        <v>51</v>
      </c>
      <c r="I610" s="9" t="s">
        <v>42</v>
      </c>
      <c r="J610" s="9" t="s">
        <v>369</v>
      </c>
      <c r="K610" s="9" t="s">
        <v>31</v>
      </c>
      <c r="L610" s="306" t="s">
        <v>32</v>
      </c>
      <c r="M610" s="392">
        <v>-1</v>
      </c>
      <c r="N610" s="331">
        <v>1.0267200000000001</v>
      </c>
      <c r="O610" s="331">
        <v>1.1871290000000001</v>
      </c>
      <c r="P610" s="331">
        <v>1.180938</v>
      </c>
      <c r="Q610" s="331">
        <v>1.1871290000000001</v>
      </c>
      <c r="R610" s="331">
        <v>-1</v>
      </c>
      <c r="S610" s="331">
        <v>-1</v>
      </c>
      <c r="T610" s="331">
        <v>-1</v>
      </c>
      <c r="U610" s="331">
        <v>-1</v>
      </c>
      <c r="V610" s="331">
        <v>-1</v>
      </c>
      <c r="W610" s="472">
        <f t="shared" si="91"/>
        <v>0</v>
      </c>
      <c r="X610" s="472">
        <f t="shared" si="92"/>
        <v>1.1317650682032001E-3</v>
      </c>
      <c r="Y610" s="472">
        <f t="shared" si="93"/>
        <v>1.3085857231289902E-3</v>
      </c>
      <c r="Z610" s="472">
        <f t="shared" si="94"/>
        <v>1.30176131380878E-3</v>
      </c>
      <c r="AA610" s="472">
        <f t="shared" si="95"/>
        <v>1.3085857231289902E-3</v>
      </c>
      <c r="AB610" s="472">
        <f t="shared" si="96"/>
        <v>0</v>
      </c>
      <c r="AC610" s="472">
        <f t="shared" si="97"/>
        <v>0</v>
      </c>
      <c r="AD610" s="472">
        <f t="shared" si="98"/>
        <v>0</v>
      </c>
      <c r="AE610" s="472">
        <f t="shared" si="99"/>
        <v>0</v>
      </c>
      <c r="AF610" s="472">
        <f t="shared" si="100"/>
        <v>0</v>
      </c>
    </row>
    <row r="611" spans="1:32" x14ac:dyDescent="0.25">
      <c r="A611" s="11" t="s">
        <v>250</v>
      </c>
      <c r="B611" s="4" t="s">
        <v>251</v>
      </c>
      <c r="C611" s="4" t="s">
        <v>245</v>
      </c>
      <c r="D611" s="9" t="s">
        <v>27</v>
      </c>
      <c r="E611" s="9">
        <v>2007</v>
      </c>
      <c r="F611" s="9">
        <v>1</v>
      </c>
      <c r="G611" s="9" t="s">
        <v>362</v>
      </c>
      <c r="H611" s="9" t="s">
        <v>313</v>
      </c>
      <c r="I611" s="9" t="s">
        <v>30</v>
      </c>
      <c r="J611" s="9" t="s">
        <v>369</v>
      </c>
      <c r="K611" s="9" t="s">
        <v>261</v>
      </c>
      <c r="L611" s="306" t="s">
        <v>32</v>
      </c>
      <c r="M611" s="392">
        <v>-1</v>
      </c>
      <c r="N611" s="331">
        <v>0.48011999999999999</v>
      </c>
      <c r="O611" s="331">
        <v>0.55513100000000004</v>
      </c>
      <c r="P611" s="331">
        <v>0.55223599999999995</v>
      </c>
      <c r="Q611" s="331">
        <v>0.55513100000000004</v>
      </c>
      <c r="R611" s="331">
        <v>-1</v>
      </c>
      <c r="S611" s="331">
        <v>-1</v>
      </c>
      <c r="T611" s="331">
        <v>-1</v>
      </c>
      <c r="U611" s="331">
        <v>-1</v>
      </c>
      <c r="V611" s="331">
        <v>-1</v>
      </c>
      <c r="W611" s="472">
        <f t="shared" si="91"/>
        <v>0</v>
      </c>
      <c r="X611" s="472">
        <f t="shared" si="92"/>
        <v>5.2924170615720005E-4</v>
      </c>
      <c r="Y611" s="472">
        <f t="shared" si="93"/>
        <v>6.1192717983161006E-4</v>
      </c>
      <c r="Z611" s="472">
        <f t="shared" si="94"/>
        <v>6.0873598858915987E-4</v>
      </c>
      <c r="AA611" s="472">
        <f t="shared" si="95"/>
        <v>6.1192717983161006E-4</v>
      </c>
      <c r="AB611" s="472">
        <f t="shared" si="96"/>
        <v>0</v>
      </c>
      <c r="AC611" s="472">
        <f t="shared" si="97"/>
        <v>0</v>
      </c>
      <c r="AD611" s="472">
        <f t="shared" si="98"/>
        <v>0</v>
      </c>
      <c r="AE611" s="472">
        <f t="shared" si="99"/>
        <v>0</v>
      </c>
      <c r="AF611" s="472">
        <f t="shared" si="100"/>
        <v>0</v>
      </c>
    </row>
    <row r="612" spans="1:32" x14ac:dyDescent="0.25">
      <c r="A612" s="11" t="s">
        <v>250</v>
      </c>
      <c r="B612" s="4" t="s">
        <v>251</v>
      </c>
      <c r="C612" s="4" t="s">
        <v>245</v>
      </c>
      <c r="D612" s="9" t="s">
        <v>27</v>
      </c>
      <c r="E612" s="9">
        <v>2007</v>
      </c>
      <c r="F612" s="9">
        <v>5</v>
      </c>
      <c r="G612" s="9" t="s">
        <v>166</v>
      </c>
      <c r="H612" s="9" t="s">
        <v>333</v>
      </c>
      <c r="I612" s="9" t="s">
        <v>42</v>
      </c>
      <c r="J612" s="9" t="s">
        <v>370</v>
      </c>
      <c r="K612" s="9" t="s">
        <v>107</v>
      </c>
      <c r="L612" s="306" t="s">
        <v>32</v>
      </c>
      <c r="M612" s="392">
        <v>-1</v>
      </c>
      <c r="N612" s="331">
        <v>-1</v>
      </c>
      <c r="O612" s="331">
        <v>-1</v>
      </c>
      <c r="P612" s="331">
        <v>-1</v>
      </c>
      <c r="Q612" s="331">
        <v>-1</v>
      </c>
      <c r="R612" s="331">
        <v>-1</v>
      </c>
      <c r="S612" s="331">
        <v>-1</v>
      </c>
      <c r="T612" s="331">
        <v>-1</v>
      </c>
      <c r="U612" s="331">
        <v>-1</v>
      </c>
      <c r="V612" s="331">
        <v>-1</v>
      </c>
      <c r="W612" s="472">
        <f t="shared" si="91"/>
        <v>0</v>
      </c>
      <c r="X612" s="472">
        <f t="shared" si="92"/>
        <v>0</v>
      </c>
      <c r="Y612" s="472">
        <f t="shared" si="93"/>
        <v>0</v>
      </c>
      <c r="Z612" s="472">
        <f t="shared" si="94"/>
        <v>0</v>
      </c>
      <c r="AA612" s="472">
        <f t="shared" si="95"/>
        <v>0</v>
      </c>
      <c r="AB612" s="472">
        <f t="shared" si="96"/>
        <v>0</v>
      </c>
      <c r="AC612" s="472">
        <f t="shared" si="97"/>
        <v>0</v>
      </c>
      <c r="AD612" s="472">
        <f t="shared" si="98"/>
        <v>0</v>
      </c>
      <c r="AE612" s="472">
        <f t="shared" si="99"/>
        <v>0</v>
      </c>
      <c r="AF612" s="472">
        <f t="shared" si="100"/>
        <v>0</v>
      </c>
    </row>
    <row r="613" spans="1:32" x14ac:dyDescent="0.25">
      <c r="A613" s="11" t="s">
        <v>250</v>
      </c>
      <c r="B613" s="4" t="s">
        <v>251</v>
      </c>
      <c r="C613" s="4" t="s">
        <v>245</v>
      </c>
      <c r="D613" s="9" t="s">
        <v>27</v>
      </c>
      <c r="E613" s="9">
        <v>2007</v>
      </c>
      <c r="F613" s="9">
        <v>8</v>
      </c>
      <c r="G613" s="9" t="s">
        <v>357</v>
      </c>
      <c r="H613" s="9" t="s">
        <v>340</v>
      </c>
      <c r="I613" s="9" t="s">
        <v>30</v>
      </c>
      <c r="J613" s="9" t="s">
        <v>370</v>
      </c>
      <c r="K613" s="9" t="s">
        <v>107</v>
      </c>
      <c r="L613" s="306" t="s">
        <v>32</v>
      </c>
      <c r="M613" s="392">
        <v>-1</v>
      </c>
      <c r="N613" s="331">
        <v>-1</v>
      </c>
      <c r="O613" s="331">
        <v>-1</v>
      </c>
      <c r="P613" s="331">
        <v>-1</v>
      </c>
      <c r="Q613" s="331">
        <v>-1</v>
      </c>
      <c r="R613" s="331">
        <v>-1</v>
      </c>
      <c r="S613" s="331">
        <v>-1</v>
      </c>
      <c r="T613" s="331">
        <v>-1</v>
      </c>
      <c r="U613" s="331">
        <v>-1</v>
      </c>
      <c r="V613" s="331">
        <v>-1</v>
      </c>
      <c r="W613" s="472">
        <f t="shared" si="91"/>
        <v>0</v>
      </c>
      <c r="X613" s="472">
        <f t="shared" si="92"/>
        <v>0</v>
      </c>
      <c r="Y613" s="472">
        <f t="shared" si="93"/>
        <v>0</v>
      </c>
      <c r="Z613" s="472">
        <f t="shared" si="94"/>
        <v>0</v>
      </c>
      <c r="AA613" s="472">
        <f t="shared" si="95"/>
        <v>0</v>
      </c>
      <c r="AB613" s="472">
        <f t="shared" si="96"/>
        <v>0</v>
      </c>
      <c r="AC613" s="472">
        <f t="shared" si="97"/>
        <v>0</v>
      </c>
      <c r="AD613" s="472">
        <f t="shared" si="98"/>
        <v>0</v>
      </c>
      <c r="AE613" s="472">
        <f t="shared" si="99"/>
        <v>0</v>
      </c>
      <c r="AF613" s="472">
        <f t="shared" si="100"/>
        <v>0</v>
      </c>
    </row>
    <row r="614" spans="1:32" x14ac:dyDescent="0.25">
      <c r="A614" s="11" t="s">
        <v>250</v>
      </c>
      <c r="B614" s="4" t="s">
        <v>251</v>
      </c>
      <c r="C614" s="4" t="s">
        <v>245</v>
      </c>
      <c r="D614" s="9" t="s">
        <v>27</v>
      </c>
      <c r="E614" s="9">
        <v>2007</v>
      </c>
      <c r="F614" s="9">
        <v>9</v>
      </c>
      <c r="G614" s="9" t="s">
        <v>358</v>
      </c>
      <c r="H614" s="9" t="s">
        <v>330</v>
      </c>
      <c r="I614" s="9" t="s">
        <v>42</v>
      </c>
      <c r="J614" s="9" t="s">
        <v>370</v>
      </c>
      <c r="K614" s="9" t="s">
        <v>107</v>
      </c>
      <c r="L614" s="306" t="s">
        <v>32</v>
      </c>
      <c r="M614" s="392">
        <v>-1</v>
      </c>
      <c r="N614" s="331">
        <v>-1</v>
      </c>
      <c r="O614" s="331">
        <v>-1</v>
      </c>
      <c r="P614" s="331">
        <v>-1</v>
      </c>
      <c r="Q614" s="331">
        <v>-1</v>
      </c>
      <c r="R614" s="331">
        <v>-1</v>
      </c>
      <c r="S614" s="331">
        <v>-1</v>
      </c>
      <c r="T614" s="331">
        <v>-1</v>
      </c>
      <c r="U614" s="331">
        <v>-1</v>
      </c>
      <c r="V614" s="331">
        <v>-1</v>
      </c>
      <c r="W614" s="472">
        <f t="shared" si="91"/>
        <v>0</v>
      </c>
      <c r="X614" s="472">
        <f t="shared" si="92"/>
        <v>0</v>
      </c>
      <c r="Y614" s="472">
        <f t="shared" si="93"/>
        <v>0</v>
      </c>
      <c r="Z614" s="472">
        <f t="shared" si="94"/>
        <v>0</v>
      </c>
      <c r="AA614" s="472">
        <f t="shared" si="95"/>
        <v>0</v>
      </c>
      <c r="AB614" s="472">
        <f t="shared" si="96"/>
        <v>0</v>
      </c>
      <c r="AC614" s="472">
        <f t="shared" si="97"/>
        <v>0</v>
      </c>
      <c r="AD614" s="472">
        <f t="shared" si="98"/>
        <v>0</v>
      </c>
      <c r="AE614" s="472">
        <f t="shared" si="99"/>
        <v>0</v>
      </c>
      <c r="AF614" s="472">
        <f t="shared" si="100"/>
        <v>0</v>
      </c>
    </row>
    <row r="615" spans="1:32" x14ac:dyDescent="0.25">
      <c r="A615" s="11" t="s">
        <v>250</v>
      </c>
      <c r="B615" s="4" t="s">
        <v>251</v>
      </c>
      <c r="C615" s="4" t="s">
        <v>245</v>
      </c>
      <c r="D615" s="9" t="s">
        <v>27</v>
      </c>
      <c r="E615" s="9">
        <v>2007</v>
      </c>
      <c r="F615" s="9">
        <v>10</v>
      </c>
      <c r="G615" s="9" t="s">
        <v>363</v>
      </c>
      <c r="H615" s="9" t="s">
        <v>364</v>
      </c>
      <c r="I615" s="9" t="s">
        <v>42</v>
      </c>
      <c r="J615" s="9" t="s">
        <v>370</v>
      </c>
      <c r="K615" s="9" t="s">
        <v>107</v>
      </c>
      <c r="L615" s="306" t="s">
        <v>32</v>
      </c>
      <c r="M615" s="392">
        <v>-1</v>
      </c>
      <c r="N615" s="331">
        <v>-1</v>
      </c>
      <c r="O615" s="331">
        <v>-1</v>
      </c>
      <c r="P615" s="331">
        <v>-1</v>
      </c>
      <c r="Q615" s="331">
        <v>-1</v>
      </c>
      <c r="R615" s="331">
        <v>-1</v>
      </c>
      <c r="S615" s="331">
        <v>-1</v>
      </c>
      <c r="T615" s="331">
        <v>-1</v>
      </c>
      <c r="U615" s="331">
        <v>-1</v>
      </c>
      <c r="V615" s="331">
        <v>-1</v>
      </c>
      <c r="W615" s="472">
        <f t="shared" si="91"/>
        <v>0</v>
      </c>
      <c r="X615" s="472">
        <f t="shared" si="92"/>
        <v>0</v>
      </c>
      <c r="Y615" s="472">
        <f t="shared" si="93"/>
        <v>0</v>
      </c>
      <c r="Z615" s="472">
        <f t="shared" si="94"/>
        <v>0</v>
      </c>
      <c r="AA615" s="472">
        <f t="shared" si="95"/>
        <v>0</v>
      </c>
      <c r="AB615" s="472">
        <f t="shared" si="96"/>
        <v>0</v>
      </c>
      <c r="AC615" s="472">
        <f t="shared" si="97"/>
        <v>0</v>
      </c>
      <c r="AD615" s="472">
        <f t="shared" si="98"/>
        <v>0</v>
      </c>
      <c r="AE615" s="472">
        <f t="shared" si="99"/>
        <v>0</v>
      </c>
      <c r="AF615" s="472">
        <f t="shared" si="100"/>
        <v>0</v>
      </c>
    </row>
    <row r="616" spans="1:32" x14ac:dyDescent="0.25">
      <c r="A616" s="11" t="s">
        <v>250</v>
      </c>
      <c r="B616" s="4" t="s">
        <v>251</v>
      </c>
      <c r="C616" s="4" t="s">
        <v>245</v>
      </c>
      <c r="D616" s="9" t="s">
        <v>27</v>
      </c>
      <c r="E616" s="9">
        <v>2007</v>
      </c>
      <c r="F616" s="9">
        <v>12</v>
      </c>
      <c r="G616" s="9" t="s">
        <v>365</v>
      </c>
      <c r="H616" s="9" t="s">
        <v>366</v>
      </c>
      <c r="I616" s="9" t="s">
        <v>42</v>
      </c>
      <c r="J616" s="9" t="s">
        <v>370</v>
      </c>
      <c r="K616" s="9" t="s">
        <v>107</v>
      </c>
      <c r="L616" s="306" t="s">
        <v>32</v>
      </c>
      <c r="M616" s="392">
        <v>-1</v>
      </c>
      <c r="N616" s="331">
        <v>-1</v>
      </c>
      <c r="O616" s="331">
        <v>-1</v>
      </c>
      <c r="P616" s="331">
        <v>-1</v>
      </c>
      <c r="Q616" s="331">
        <v>-1</v>
      </c>
      <c r="R616" s="331">
        <v>-1</v>
      </c>
      <c r="S616" s="331">
        <v>-1</v>
      </c>
      <c r="T616" s="331">
        <v>-1</v>
      </c>
      <c r="U616" s="331">
        <v>-1</v>
      </c>
      <c r="V616" s="331">
        <v>-1</v>
      </c>
      <c r="W616" s="472">
        <f t="shared" si="91"/>
        <v>0</v>
      </c>
      <c r="X616" s="472">
        <f t="shared" si="92"/>
        <v>0</v>
      </c>
      <c r="Y616" s="472">
        <f t="shared" si="93"/>
        <v>0</v>
      </c>
      <c r="Z616" s="472">
        <f t="shared" si="94"/>
        <v>0</v>
      </c>
      <c r="AA616" s="472">
        <f t="shared" si="95"/>
        <v>0</v>
      </c>
      <c r="AB616" s="472">
        <f t="shared" si="96"/>
        <v>0</v>
      </c>
      <c r="AC616" s="472">
        <f t="shared" si="97"/>
        <v>0</v>
      </c>
      <c r="AD616" s="472">
        <f t="shared" si="98"/>
        <v>0</v>
      </c>
      <c r="AE616" s="472">
        <f t="shared" si="99"/>
        <v>0</v>
      </c>
      <c r="AF616" s="472">
        <f t="shared" si="100"/>
        <v>0</v>
      </c>
    </row>
    <row r="617" spans="1:32" x14ac:dyDescent="0.25">
      <c r="A617" s="11" t="s">
        <v>250</v>
      </c>
      <c r="B617" s="4" t="s">
        <v>251</v>
      </c>
      <c r="C617" s="4" t="s">
        <v>245</v>
      </c>
      <c r="D617" s="9" t="s">
        <v>27</v>
      </c>
      <c r="E617" s="9">
        <v>2007</v>
      </c>
      <c r="F617" s="9">
        <v>16</v>
      </c>
      <c r="G617" s="9" t="s">
        <v>367</v>
      </c>
      <c r="H617" s="9" t="s">
        <v>368</v>
      </c>
      <c r="I617" s="9" t="s">
        <v>42</v>
      </c>
      <c r="J617" s="9" t="s">
        <v>370</v>
      </c>
      <c r="K617" s="9" t="s">
        <v>107</v>
      </c>
      <c r="L617" s="306" t="s">
        <v>32</v>
      </c>
      <c r="M617" s="392">
        <v>-1</v>
      </c>
      <c r="N617" s="331">
        <v>-1</v>
      </c>
      <c r="O617" s="331">
        <v>-1</v>
      </c>
      <c r="P617" s="331">
        <v>-1</v>
      </c>
      <c r="Q617" s="331">
        <v>-1</v>
      </c>
      <c r="R617" s="331">
        <v>-1</v>
      </c>
      <c r="S617" s="331">
        <v>-1</v>
      </c>
      <c r="T617" s="331">
        <v>-1</v>
      </c>
      <c r="U617" s="331">
        <v>-1</v>
      </c>
      <c r="V617" s="331">
        <v>-1</v>
      </c>
      <c r="W617" s="472">
        <f t="shared" si="91"/>
        <v>0</v>
      </c>
      <c r="X617" s="472">
        <f t="shared" si="92"/>
        <v>0</v>
      </c>
      <c r="Y617" s="472">
        <f t="shared" si="93"/>
        <v>0</v>
      </c>
      <c r="Z617" s="472">
        <f t="shared" si="94"/>
        <v>0</v>
      </c>
      <c r="AA617" s="472">
        <f t="shared" si="95"/>
        <v>0</v>
      </c>
      <c r="AB617" s="472">
        <f t="shared" si="96"/>
        <v>0</v>
      </c>
      <c r="AC617" s="472">
        <f t="shared" si="97"/>
        <v>0</v>
      </c>
      <c r="AD617" s="472">
        <f t="shared" si="98"/>
        <v>0</v>
      </c>
      <c r="AE617" s="472">
        <f t="shared" si="99"/>
        <v>0</v>
      </c>
      <c r="AF617" s="472">
        <f t="shared" si="100"/>
        <v>0</v>
      </c>
    </row>
    <row r="618" spans="1:32" ht="26.25" x14ac:dyDescent="0.25">
      <c r="A618" s="21" t="s">
        <v>207</v>
      </c>
      <c r="B618" s="4" t="s">
        <v>208</v>
      </c>
      <c r="C618" s="4" t="s">
        <v>212</v>
      </c>
      <c r="D618" s="9" t="s">
        <v>27</v>
      </c>
      <c r="E618" s="9">
        <v>2007</v>
      </c>
      <c r="F618" s="9">
        <v>1</v>
      </c>
      <c r="G618" s="9" t="s">
        <v>259</v>
      </c>
      <c r="H618" s="9" t="s">
        <v>260</v>
      </c>
      <c r="I618" s="9" t="s">
        <v>42</v>
      </c>
      <c r="J618" s="9" t="s">
        <v>369</v>
      </c>
      <c r="K618" s="9" t="s">
        <v>261</v>
      </c>
      <c r="L618" s="306" t="s">
        <v>34</v>
      </c>
      <c r="M618" s="392">
        <v>29.591802999999999</v>
      </c>
      <c r="N618" s="331">
        <v>38.469344</v>
      </c>
      <c r="O618" s="331">
        <v>44.479565000000001</v>
      </c>
      <c r="P618" s="331">
        <v>44.247625999999997</v>
      </c>
      <c r="Q618" s="331">
        <v>44.479565000000001</v>
      </c>
      <c r="R618" s="331">
        <v>2173.8243579999998</v>
      </c>
      <c r="S618" s="331">
        <v>78.383363000000003</v>
      </c>
      <c r="T618" s="331">
        <v>25.698398999999998</v>
      </c>
      <c r="U618" s="331">
        <v>25.698398999999998</v>
      </c>
      <c r="V618" s="331">
        <v>60668.237577</v>
      </c>
      <c r="W618" s="472">
        <f t="shared" si="91"/>
        <v>3.2619379130191924E-2</v>
      </c>
      <c r="X618" s="472">
        <f t="shared" si="92"/>
        <v>4.2405192979480637E-2</v>
      </c>
      <c r="Y618" s="472">
        <f t="shared" si="93"/>
        <v>4.9030327563380147E-2</v>
      </c>
      <c r="Z618" s="472">
        <f t="shared" si="94"/>
        <v>4.8774658580450055E-2</v>
      </c>
      <c r="AA618" s="472">
        <f t="shared" si="95"/>
        <v>4.9030327563380147E-2</v>
      </c>
      <c r="AB618" s="472">
        <f t="shared" si="96"/>
        <v>2.3962311757768884</v>
      </c>
      <c r="AC618" s="472">
        <f t="shared" si="97"/>
        <v>8.6402867550735521E-2</v>
      </c>
      <c r="AD618" s="472">
        <f t="shared" si="98"/>
        <v>2.8327635866592687E-2</v>
      </c>
      <c r="AE618" s="472">
        <f t="shared" si="99"/>
        <v>2.8327635866592687E-2</v>
      </c>
      <c r="AF618" s="472">
        <f t="shared" si="100"/>
        <v>66.875284438894084</v>
      </c>
    </row>
    <row r="619" spans="1:32" ht="26.25" x14ac:dyDescent="0.25">
      <c r="A619" s="21" t="s">
        <v>207</v>
      </c>
      <c r="B619" s="4" t="s">
        <v>208</v>
      </c>
      <c r="C619" s="4" t="s">
        <v>212</v>
      </c>
      <c r="D619" s="9" t="s">
        <v>27</v>
      </c>
      <c r="E619" s="9">
        <v>2007</v>
      </c>
      <c r="F619" s="9">
        <v>2</v>
      </c>
      <c r="G619" s="9" t="s">
        <v>262</v>
      </c>
      <c r="H619" s="9" t="s">
        <v>263</v>
      </c>
      <c r="I619" s="9" t="s">
        <v>42</v>
      </c>
      <c r="J619" s="9" t="s">
        <v>369</v>
      </c>
      <c r="K619" s="9" t="s">
        <v>261</v>
      </c>
      <c r="L619" s="306" t="s">
        <v>34</v>
      </c>
      <c r="M619" s="392">
        <v>391.882904</v>
      </c>
      <c r="N619" s="331">
        <v>45.858637999999999</v>
      </c>
      <c r="O619" s="331">
        <v>53.023318000000003</v>
      </c>
      <c r="P619" s="331">
        <v>52.746828000000001</v>
      </c>
      <c r="Q619" s="331">
        <v>53.023318000000003</v>
      </c>
      <c r="R619" s="331">
        <v>26804.364683</v>
      </c>
      <c r="S619" s="331">
        <v>1109.7441550000001</v>
      </c>
      <c r="T619" s="331">
        <v>158.773774</v>
      </c>
      <c r="U619" s="331">
        <v>158.773774</v>
      </c>
      <c r="V619" s="331">
        <v>858935.10441799997</v>
      </c>
      <c r="W619" s="472">
        <f t="shared" si="91"/>
        <v>0.4319769572748442</v>
      </c>
      <c r="X619" s="472">
        <f t="shared" si="92"/>
        <v>5.0550495328595769E-2</v>
      </c>
      <c r="Y619" s="472">
        <f t="shared" si="93"/>
        <v>5.844820312512658E-2</v>
      </c>
      <c r="Z619" s="472">
        <f t="shared" si="94"/>
        <v>5.8143425071024678E-2</v>
      </c>
      <c r="AA619" s="472">
        <f t="shared" si="95"/>
        <v>5.844820312512658E-2</v>
      </c>
      <c r="AB619" s="472">
        <f t="shared" si="96"/>
        <v>29.546754347435463</v>
      </c>
      <c r="AC619" s="472">
        <f t="shared" si="97"/>
        <v>1.2232835332628931</v>
      </c>
      <c r="AD619" s="472">
        <f t="shared" si="98"/>
        <v>0.17501812681158394</v>
      </c>
      <c r="AE619" s="472">
        <f t="shared" si="99"/>
        <v>0.17501812681158394</v>
      </c>
      <c r="AF619" s="472">
        <f t="shared" si="100"/>
        <v>946.81388015599225</v>
      </c>
    </row>
    <row r="620" spans="1:32" ht="26.25" x14ac:dyDescent="0.25">
      <c r="A620" s="21" t="s">
        <v>207</v>
      </c>
      <c r="B620" s="4" t="s">
        <v>208</v>
      </c>
      <c r="C620" s="4" t="s">
        <v>212</v>
      </c>
      <c r="D620" s="9" t="s">
        <v>27</v>
      </c>
      <c r="E620" s="9">
        <v>2007</v>
      </c>
      <c r="F620" s="9">
        <v>3</v>
      </c>
      <c r="G620" s="9" t="s">
        <v>264</v>
      </c>
      <c r="H620" s="9" t="s">
        <v>265</v>
      </c>
      <c r="I620" s="9" t="s">
        <v>42</v>
      </c>
      <c r="J620" s="9" t="s">
        <v>369</v>
      </c>
      <c r="K620" s="9" t="s">
        <v>261</v>
      </c>
      <c r="L620" s="306" t="s">
        <v>34</v>
      </c>
      <c r="M620" s="392">
        <v>270.63823100000002</v>
      </c>
      <c r="N620" s="331">
        <v>43.495429999999999</v>
      </c>
      <c r="O620" s="331">
        <v>50.290897000000001</v>
      </c>
      <c r="P620" s="331">
        <v>50.028655000000001</v>
      </c>
      <c r="Q620" s="331">
        <v>50.290897000000001</v>
      </c>
      <c r="R620" s="331">
        <v>14378.872336</v>
      </c>
      <c r="S620" s="331">
        <v>643.69029899999998</v>
      </c>
      <c r="T620" s="331">
        <v>85.950432000000006</v>
      </c>
      <c r="U620" s="331">
        <v>85.950432000000006</v>
      </c>
      <c r="V620" s="331">
        <v>498212.30609500001</v>
      </c>
      <c r="W620" s="472">
        <f t="shared" si="91"/>
        <v>0.29832758294969264</v>
      </c>
      <c r="X620" s="472">
        <f t="shared" si="92"/>
        <v>4.7945504422313295E-2</v>
      </c>
      <c r="Y620" s="472">
        <f t="shared" si="93"/>
        <v>5.5436224553145064E-2</v>
      </c>
      <c r="Z620" s="472">
        <f t="shared" si="94"/>
        <v>5.5147152230588047E-2</v>
      </c>
      <c r="AA620" s="472">
        <f t="shared" si="95"/>
        <v>5.5436224553145064E-2</v>
      </c>
      <c r="AB620" s="472">
        <f t="shared" si="96"/>
        <v>15.84999360101892</v>
      </c>
      <c r="AC620" s="472">
        <f t="shared" si="97"/>
        <v>0.70954709672498162</v>
      </c>
      <c r="AD620" s="472">
        <f t="shared" si="98"/>
        <v>9.4744133292985921E-2</v>
      </c>
      <c r="AE620" s="472">
        <f t="shared" si="99"/>
        <v>9.4744133292985921E-2</v>
      </c>
      <c r="AF620" s="472">
        <f t="shared" si="100"/>
        <v>549.1850597897004</v>
      </c>
    </row>
    <row r="621" spans="1:32" ht="26.25" x14ac:dyDescent="0.25">
      <c r="A621" s="21" t="s">
        <v>207</v>
      </c>
      <c r="B621" s="4" t="s">
        <v>208</v>
      </c>
      <c r="C621" s="4" t="s">
        <v>212</v>
      </c>
      <c r="D621" s="9" t="s">
        <v>27</v>
      </c>
      <c r="E621" s="9">
        <v>2007</v>
      </c>
      <c r="F621" s="9">
        <v>4</v>
      </c>
      <c r="G621" s="9" t="s">
        <v>266</v>
      </c>
      <c r="H621" s="9" t="s">
        <v>267</v>
      </c>
      <c r="I621" s="9" t="s">
        <v>42</v>
      </c>
      <c r="J621" s="9" t="s">
        <v>369</v>
      </c>
      <c r="K621" s="9" t="s">
        <v>215</v>
      </c>
      <c r="L621" s="306" t="s">
        <v>34</v>
      </c>
      <c r="M621" s="392">
        <v>508.48698200000001</v>
      </c>
      <c r="N621" s="331">
        <v>33.625751999999999</v>
      </c>
      <c r="O621" s="331">
        <v>38.879238999999998</v>
      </c>
      <c r="P621" s="331">
        <v>38.676504000000001</v>
      </c>
      <c r="Q621" s="331">
        <v>38.879238999999998</v>
      </c>
      <c r="R621" s="331">
        <v>21347.74842</v>
      </c>
      <c r="S621" s="331">
        <v>1088.8047899999999</v>
      </c>
      <c r="T621" s="331">
        <v>206.36350100000001</v>
      </c>
      <c r="U621" s="331">
        <v>206.36350100000001</v>
      </c>
      <c r="V621" s="331">
        <v>842728.16539600003</v>
      </c>
      <c r="W621" s="472">
        <f t="shared" si="91"/>
        <v>0.56051095124636641</v>
      </c>
      <c r="X621" s="472">
        <f t="shared" si="92"/>
        <v>3.7066046736855117E-2</v>
      </c>
      <c r="Y621" s="472">
        <f t="shared" si="93"/>
        <v>4.285702487389309E-2</v>
      </c>
      <c r="Z621" s="472">
        <f t="shared" si="94"/>
        <v>4.263354779046024E-2</v>
      </c>
      <c r="AA621" s="472">
        <f t="shared" si="95"/>
        <v>4.285702487389309E-2</v>
      </c>
      <c r="AB621" s="472">
        <f t="shared" si="96"/>
        <v>23.531864526400629</v>
      </c>
      <c r="AC621" s="472">
        <f t="shared" si="97"/>
        <v>1.2002018343991747</v>
      </c>
      <c r="AD621" s="472">
        <f t="shared" si="98"/>
        <v>0.22747682112349632</v>
      </c>
      <c r="AE621" s="472">
        <f t="shared" si="99"/>
        <v>0.22747682112349632</v>
      </c>
      <c r="AF621" s="472">
        <f t="shared" si="100"/>
        <v>928.94878797156139</v>
      </c>
    </row>
    <row r="622" spans="1:32" ht="26.25" x14ac:dyDescent="0.25">
      <c r="A622" s="21" t="s">
        <v>207</v>
      </c>
      <c r="B622" s="4" t="s">
        <v>208</v>
      </c>
      <c r="C622" s="4" t="s">
        <v>212</v>
      </c>
      <c r="D622" s="9" t="s">
        <v>27</v>
      </c>
      <c r="E622" s="9">
        <v>2007</v>
      </c>
      <c r="F622" s="9">
        <v>5</v>
      </c>
      <c r="G622" s="9" t="s">
        <v>268</v>
      </c>
      <c r="H622" s="9" t="s">
        <v>269</v>
      </c>
      <c r="I622" s="9" t="s">
        <v>42</v>
      </c>
      <c r="J622" s="9" t="s">
        <v>369</v>
      </c>
      <c r="K622" s="9" t="s">
        <v>215</v>
      </c>
      <c r="L622" s="306" t="s">
        <v>34</v>
      </c>
      <c r="M622" s="392">
        <v>1294.214064</v>
      </c>
      <c r="N622" s="331">
        <v>330.74359399999997</v>
      </c>
      <c r="O622" s="331">
        <v>382.41700500000002</v>
      </c>
      <c r="P622" s="331">
        <v>380.42289199999999</v>
      </c>
      <c r="Q622" s="331">
        <v>382.41700500000002</v>
      </c>
      <c r="R622" s="331">
        <v>37576.097941</v>
      </c>
      <c r="S622" s="331">
        <v>1909.657121</v>
      </c>
      <c r="T622" s="331">
        <v>444.20858500000003</v>
      </c>
      <c r="U622" s="331">
        <v>444.20858500000003</v>
      </c>
      <c r="V622" s="331">
        <v>1478062.7871580001</v>
      </c>
      <c r="W622" s="472">
        <f t="shared" si="91"/>
        <v>1.4266268003082636</v>
      </c>
      <c r="X622" s="472">
        <f t="shared" si="92"/>
        <v>0.36458240437624806</v>
      </c>
      <c r="Y622" s="472">
        <f t="shared" si="93"/>
        <v>0.42154258974782655</v>
      </c>
      <c r="Z622" s="472">
        <f t="shared" si="94"/>
        <v>0.41934445643450846</v>
      </c>
      <c r="AA622" s="472">
        <f t="shared" si="95"/>
        <v>0.42154258974782655</v>
      </c>
      <c r="AB622" s="472">
        <f t="shared" si="96"/>
        <v>41.42055774603201</v>
      </c>
      <c r="AC622" s="472">
        <f t="shared" si="97"/>
        <v>2.1050366427003384</v>
      </c>
      <c r="AD622" s="472">
        <f t="shared" si="98"/>
        <v>0.48965614724459633</v>
      </c>
      <c r="AE622" s="472">
        <f t="shared" si="99"/>
        <v>0.48965614724459633</v>
      </c>
      <c r="AF622" s="472">
        <f t="shared" si="100"/>
        <v>1629.2853271743861</v>
      </c>
    </row>
    <row r="623" spans="1:32" ht="26.25" x14ac:dyDescent="0.25">
      <c r="A623" s="21" t="s">
        <v>207</v>
      </c>
      <c r="B623" s="4" t="s">
        <v>208</v>
      </c>
      <c r="C623" s="4" t="s">
        <v>212</v>
      </c>
      <c r="D623" s="9" t="s">
        <v>27</v>
      </c>
      <c r="E623" s="9">
        <v>2007</v>
      </c>
      <c r="F623" s="9">
        <v>6</v>
      </c>
      <c r="G623" s="9" t="s">
        <v>268</v>
      </c>
      <c r="H623" s="9" t="s">
        <v>270</v>
      </c>
      <c r="I623" s="9" t="s">
        <v>42</v>
      </c>
      <c r="J623" s="9" t="s">
        <v>369</v>
      </c>
      <c r="K623" s="9" t="s">
        <v>215</v>
      </c>
      <c r="L623" s="306" t="s">
        <v>34</v>
      </c>
      <c r="M623" s="392">
        <v>12.609614000000001</v>
      </c>
      <c r="N623" s="331">
        <v>0.89912000000000003</v>
      </c>
      <c r="O623" s="331">
        <v>1.0395939999999999</v>
      </c>
      <c r="P623" s="331">
        <v>1.034173</v>
      </c>
      <c r="Q623" s="331">
        <v>1.0395939999999999</v>
      </c>
      <c r="R623" s="331">
        <v>617.58088399999997</v>
      </c>
      <c r="S623" s="331">
        <v>29.123253999999999</v>
      </c>
      <c r="T623" s="331">
        <v>5.3772409999999997</v>
      </c>
      <c r="U623" s="331">
        <v>5.3772409999999997</v>
      </c>
      <c r="V623" s="331">
        <v>22541.218122999999</v>
      </c>
      <c r="W623" s="472">
        <f t="shared" si="91"/>
        <v>1.3899720126934339E-2</v>
      </c>
      <c r="X623" s="472">
        <f t="shared" si="92"/>
        <v>9.9111014504720007E-4</v>
      </c>
      <c r="Y623" s="472">
        <f t="shared" si="93"/>
        <v>1.1459562240081398E-3</v>
      </c>
      <c r="Z623" s="472">
        <f t="shared" si="94"/>
        <v>1.1399805943966299E-3</v>
      </c>
      <c r="AA623" s="472">
        <f t="shared" si="95"/>
        <v>1.1459562240081398E-3</v>
      </c>
      <c r="AB623" s="472">
        <f t="shared" si="96"/>
        <v>0.68076639327299804</v>
      </c>
      <c r="AC623" s="472">
        <f t="shared" si="97"/>
        <v>3.2102892268202739E-2</v>
      </c>
      <c r="AD623" s="472">
        <f t="shared" si="98"/>
        <v>5.9273935708957096E-3</v>
      </c>
      <c r="AE623" s="472">
        <f t="shared" si="99"/>
        <v>5.9273935708957096E-3</v>
      </c>
      <c r="AF623" s="472">
        <f t="shared" si="100"/>
        <v>24.847439678159869</v>
      </c>
    </row>
    <row r="624" spans="1:32" ht="26.25" x14ac:dyDescent="0.25">
      <c r="A624" s="21" t="s">
        <v>207</v>
      </c>
      <c r="B624" s="4" t="s">
        <v>208</v>
      </c>
      <c r="C624" s="4" t="s">
        <v>212</v>
      </c>
      <c r="D624" s="9" t="s">
        <v>27</v>
      </c>
      <c r="E624" s="9">
        <v>2007</v>
      </c>
      <c r="F624" s="9">
        <v>7</v>
      </c>
      <c r="G624" s="9" t="s">
        <v>271</v>
      </c>
      <c r="H624" s="9" t="s">
        <v>272</v>
      </c>
      <c r="I624" s="9" t="s">
        <v>42</v>
      </c>
      <c r="J624" s="9" t="s">
        <v>369</v>
      </c>
      <c r="K624" s="9" t="s">
        <v>261</v>
      </c>
      <c r="L624" s="306" t="s">
        <v>34</v>
      </c>
      <c r="M624" s="392">
        <v>146.808593</v>
      </c>
      <c r="N624" s="331">
        <v>24.468098999999999</v>
      </c>
      <c r="O624" s="331">
        <v>28.290849000000001</v>
      </c>
      <c r="P624" s="331">
        <v>28.143325999999998</v>
      </c>
      <c r="Q624" s="331">
        <v>28.290849000000001</v>
      </c>
      <c r="R624" s="331">
        <v>16552.46399</v>
      </c>
      <c r="S624" s="331">
        <v>542.11145999999997</v>
      </c>
      <c r="T624" s="331">
        <v>72.731858000000003</v>
      </c>
      <c r="U624" s="331">
        <v>72.731858000000003</v>
      </c>
      <c r="V624" s="331">
        <v>419590.91295899998</v>
      </c>
      <c r="W624" s="472">
        <f t="shared" si="91"/>
        <v>0.16182877246908683</v>
      </c>
      <c r="X624" s="472">
        <f t="shared" si="92"/>
        <v>2.6971462261899688E-2</v>
      </c>
      <c r="Y624" s="472">
        <f t="shared" si="93"/>
        <v>3.118532282220219E-2</v>
      </c>
      <c r="Z624" s="472">
        <f t="shared" si="94"/>
        <v>3.1022706550817056E-2</v>
      </c>
      <c r="AA624" s="472">
        <f t="shared" si="95"/>
        <v>3.118532282220219E-2</v>
      </c>
      <c r="AB624" s="472">
        <f t="shared" si="96"/>
        <v>18.245968264544725</v>
      </c>
      <c r="AC624" s="472">
        <f t="shared" si="97"/>
        <v>0.59757559363861257</v>
      </c>
      <c r="AD624" s="472">
        <f t="shared" si="98"/>
        <v>8.0173149670713983E-2</v>
      </c>
      <c r="AE624" s="472">
        <f t="shared" si="99"/>
        <v>8.0173149670713983E-2</v>
      </c>
      <c r="AF624" s="472">
        <f t="shared" si="100"/>
        <v>462.51980892793125</v>
      </c>
    </row>
    <row r="625" spans="1:32" ht="26.25" x14ac:dyDescent="0.25">
      <c r="A625" s="21" t="s">
        <v>207</v>
      </c>
      <c r="B625" s="4" t="s">
        <v>208</v>
      </c>
      <c r="C625" s="4" t="s">
        <v>212</v>
      </c>
      <c r="D625" s="9" t="s">
        <v>27</v>
      </c>
      <c r="E625" s="9">
        <v>2007</v>
      </c>
      <c r="F625" s="9">
        <v>8</v>
      </c>
      <c r="G625" s="9" t="s">
        <v>271</v>
      </c>
      <c r="H625" s="9" t="s">
        <v>273</v>
      </c>
      <c r="I625" s="9" t="s">
        <v>42</v>
      </c>
      <c r="J625" s="9" t="s">
        <v>369</v>
      </c>
      <c r="K625" s="9" t="s">
        <v>261</v>
      </c>
      <c r="L625" s="306" t="s">
        <v>34</v>
      </c>
      <c r="M625" s="392">
        <v>88.668676000000005</v>
      </c>
      <c r="N625" s="331">
        <v>182.71121199999999</v>
      </c>
      <c r="O625" s="331">
        <v>211.256924</v>
      </c>
      <c r="P625" s="331">
        <v>210.155325</v>
      </c>
      <c r="Q625" s="331">
        <v>211.256924</v>
      </c>
      <c r="R625" s="331">
        <v>22501.918966000001</v>
      </c>
      <c r="S625" s="331">
        <v>714.17069800000002</v>
      </c>
      <c r="T625" s="331">
        <v>-1</v>
      </c>
      <c r="U625" s="331">
        <v>-1</v>
      </c>
      <c r="V625" s="331">
        <v>552763.69790499995</v>
      </c>
      <c r="W625" s="472">
        <f t="shared" si="91"/>
        <v>9.7740484397525557E-2</v>
      </c>
      <c r="X625" s="472">
        <f t="shared" si="92"/>
        <v>0.20140463545140769</v>
      </c>
      <c r="Y625" s="472">
        <f t="shared" si="93"/>
        <v>0.23287089664101043</v>
      </c>
      <c r="Z625" s="472">
        <f t="shared" si="94"/>
        <v>0.23165659160422575</v>
      </c>
      <c r="AA625" s="472">
        <f t="shared" si="95"/>
        <v>0.23287089664101043</v>
      </c>
      <c r="AB625" s="472">
        <f t="shared" si="96"/>
        <v>24.804119772925304</v>
      </c>
      <c r="AC625" s="472">
        <f t="shared" si="97"/>
        <v>0.78723843767599433</v>
      </c>
      <c r="AD625" s="472">
        <f t="shared" si="98"/>
        <v>0</v>
      </c>
      <c r="AE625" s="472">
        <f t="shared" si="99"/>
        <v>0</v>
      </c>
      <c r="AF625" s="472">
        <f t="shared" si="100"/>
        <v>609.3176759581047</v>
      </c>
    </row>
    <row r="626" spans="1:32" ht="26.25" x14ac:dyDescent="0.25">
      <c r="A626" s="21" t="s">
        <v>207</v>
      </c>
      <c r="B626" s="4" t="s">
        <v>208</v>
      </c>
      <c r="C626" s="4" t="s">
        <v>212</v>
      </c>
      <c r="D626" s="9" t="s">
        <v>27</v>
      </c>
      <c r="E626" s="9">
        <v>2007</v>
      </c>
      <c r="F626" s="9">
        <v>9</v>
      </c>
      <c r="G626" s="9" t="s">
        <v>274</v>
      </c>
      <c r="H626" s="9" t="s">
        <v>275</v>
      </c>
      <c r="I626" s="9" t="s">
        <v>42</v>
      </c>
      <c r="J626" s="9" t="s">
        <v>369</v>
      </c>
      <c r="K626" s="9" t="s">
        <v>90</v>
      </c>
      <c r="L626" s="306" t="s">
        <v>34</v>
      </c>
      <c r="M626" s="392">
        <v>707.77471700000001</v>
      </c>
      <c r="N626" s="331">
        <v>6.5458930000000004</v>
      </c>
      <c r="O626" s="331">
        <v>7.5685849999999997</v>
      </c>
      <c r="P626" s="331">
        <v>7.5291180000000004</v>
      </c>
      <c r="Q626" s="331">
        <v>7.5685849999999997</v>
      </c>
      <c r="R626" s="331">
        <v>27737.490886</v>
      </c>
      <c r="S626" s="331">
        <v>1085.9068199999999</v>
      </c>
      <c r="T626" s="331">
        <v>403.05485299999998</v>
      </c>
      <c r="U626" s="331">
        <v>403.05485299999998</v>
      </c>
      <c r="V626" s="331">
        <v>840485.15489999996</v>
      </c>
      <c r="W626" s="472">
        <f t="shared" si="91"/>
        <v>0.78018807548114921</v>
      </c>
      <c r="X626" s="472">
        <f t="shared" si="92"/>
        <v>7.2156118879498302E-3</v>
      </c>
      <c r="Y626" s="472">
        <f t="shared" si="93"/>
        <v>8.3429368461963478E-3</v>
      </c>
      <c r="Z626" s="472">
        <f t="shared" si="94"/>
        <v>8.2994319257245798E-3</v>
      </c>
      <c r="AA626" s="472">
        <f t="shared" si="95"/>
        <v>8.3429368461963478E-3</v>
      </c>
      <c r="AB626" s="472">
        <f t="shared" si="96"/>
        <v>30.575349914659718</v>
      </c>
      <c r="AC626" s="472">
        <f t="shared" si="97"/>
        <v>1.1970073692921339</v>
      </c>
      <c r="AD626" s="472">
        <f t="shared" si="98"/>
        <v>0.44429192301228737</v>
      </c>
      <c r="AE626" s="472">
        <f t="shared" si="99"/>
        <v>0.44429192301228737</v>
      </c>
      <c r="AF626" s="472">
        <f t="shared" si="100"/>
        <v>926.47629213337177</v>
      </c>
    </row>
    <row r="627" spans="1:32" ht="26.25" x14ac:dyDescent="0.25">
      <c r="A627" s="21" t="s">
        <v>207</v>
      </c>
      <c r="B627" s="4" t="s">
        <v>208</v>
      </c>
      <c r="C627" s="4" t="s">
        <v>212</v>
      </c>
      <c r="D627" s="9" t="s">
        <v>27</v>
      </c>
      <c r="E627" s="9">
        <v>2007</v>
      </c>
      <c r="F627" s="9">
        <v>10</v>
      </c>
      <c r="G627" s="9" t="s">
        <v>276</v>
      </c>
      <c r="H627" s="9" t="s">
        <v>277</v>
      </c>
      <c r="I627" s="9" t="s">
        <v>42</v>
      </c>
      <c r="J627" s="9" t="s">
        <v>369</v>
      </c>
      <c r="K627" s="9" t="s">
        <v>94</v>
      </c>
      <c r="L627" s="306" t="s">
        <v>34</v>
      </c>
      <c r="M627" s="392">
        <v>167.80103099999999</v>
      </c>
      <c r="N627" s="331">
        <v>2.2044450000000002</v>
      </c>
      <c r="O627" s="331">
        <v>2.548854</v>
      </c>
      <c r="P627" s="331">
        <v>2.5355629999999998</v>
      </c>
      <c r="Q627" s="331">
        <v>2.548854</v>
      </c>
      <c r="R627" s="331">
        <v>5165.3003120000003</v>
      </c>
      <c r="S627" s="331">
        <v>292.63874499999997</v>
      </c>
      <c r="T627" s="331">
        <v>38.608955999999999</v>
      </c>
      <c r="U627" s="331">
        <v>38.608955999999999</v>
      </c>
      <c r="V627" s="331">
        <v>226500.57629900001</v>
      </c>
      <c r="W627" s="472">
        <f t="shared" si="91"/>
        <v>0.18496897430096057</v>
      </c>
      <c r="X627" s="472">
        <f t="shared" si="92"/>
        <v>2.4299846557729499E-3</v>
      </c>
      <c r="Y627" s="472">
        <f t="shared" si="93"/>
        <v>2.8096305917387396E-3</v>
      </c>
      <c r="Z627" s="472">
        <f t="shared" si="94"/>
        <v>2.7949797721175296E-3</v>
      </c>
      <c r="AA627" s="472">
        <f t="shared" si="95"/>
        <v>2.8096305917387396E-3</v>
      </c>
      <c r="AB627" s="472">
        <f t="shared" si="96"/>
        <v>5.6937689534641285</v>
      </c>
      <c r="AC627" s="472">
        <f t="shared" si="97"/>
        <v>0.32257899835770593</v>
      </c>
      <c r="AD627" s="472">
        <f t="shared" si="98"/>
        <v>4.2559088866092359E-2</v>
      </c>
      <c r="AE627" s="472">
        <f t="shared" si="99"/>
        <v>4.2559088866092359E-2</v>
      </c>
      <c r="AF627" s="472">
        <f t="shared" si="100"/>
        <v>249.67414697590564</v>
      </c>
    </row>
    <row r="628" spans="1:32" ht="26.25" x14ac:dyDescent="0.25">
      <c r="A628" s="21" t="s">
        <v>207</v>
      </c>
      <c r="B628" s="4" t="s">
        <v>208</v>
      </c>
      <c r="C628" s="4" t="s">
        <v>212</v>
      </c>
      <c r="D628" s="9" t="s">
        <v>27</v>
      </c>
      <c r="E628" s="9">
        <v>2007</v>
      </c>
      <c r="F628" s="9">
        <v>11</v>
      </c>
      <c r="G628" s="9" t="s">
        <v>278</v>
      </c>
      <c r="H628" s="9" t="s">
        <v>93</v>
      </c>
      <c r="I628" s="9" t="s">
        <v>42</v>
      </c>
      <c r="J628" s="9" t="s">
        <v>369</v>
      </c>
      <c r="K628" s="9" t="s">
        <v>215</v>
      </c>
      <c r="L628" s="306" t="s">
        <v>34</v>
      </c>
      <c r="M628" s="392">
        <v>409.92934200000002</v>
      </c>
      <c r="N628" s="331">
        <v>115.488084</v>
      </c>
      <c r="O628" s="331">
        <v>133.53125499999999</v>
      </c>
      <c r="P628" s="331">
        <v>132.83495600000001</v>
      </c>
      <c r="Q628" s="331">
        <v>133.53125499999999</v>
      </c>
      <c r="R628" s="331">
        <v>4952.1476769999999</v>
      </c>
      <c r="S628" s="331">
        <v>539.01696000000004</v>
      </c>
      <c r="T628" s="331">
        <v>131.698319</v>
      </c>
      <c r="U628" s="331">
        <v>131.698319</v>
      </c>
      <c r="V628" s="331">
        <v>417195.78934000002</v>
      </c>
      <c r="W628" s="472">
        <f t="shared" si="91"/>
        <v>0.45186974998745805</v>
      </c>
      <c r="X628" s="472">
        <f t="shared" si="92"/>
        <v>0.12730382116343003</v>
      </c>
      <c r="Y628" s="472">
        <f t="shared" si="93"/>
        <v>0.14719301262499401</v>
      </c>
      <c r="Z628" s="472">
        <f t="shared" si="94"/>
        <v>0.14642547436215236</v>
      </c>
      <c r="AA628" s="472">
        <f t="shared" si="95"/>
        <v>0.14719301262499401</v>
      </c>
      <c r="AB628" s="472">
        <f t="shared" si="96"/>
        <v>5.4588083931473266</v>
      </c>
      <c r="AC628" s="472">
        <f t="shared" si="97"/>
        <v>0.59416449128981763</v>
      </c>
      <c r="AD628" s="472">
        <f t="shared" si="98"/>
        <v>0.14517254654168787</v>
      </c>
      <c r="AE628" s="472">
        <f t="shared" si="99"/>
        <v>0.14517254654168787</v>
      </c>
      <c r="AF628" s="472">
        <f t="shared" si="100"/>
        <v>459.87963707385939</v>
      </c>
    </row>
    <row r="629" spans="1:32" ht="26.25" x14ac:dyDescent="0.25">
      <c r="A629" s="21" t="s">
        <v>207</v>
      </c>
      <c r="B629" s="4" t="s">
        <v>208</v>
      </c>
      <c r="C629" s="4" t="s">
        <v>212</v>
      </c>
      <c r="D629" s="9" t="s">
        <v>27</v>
      </c>
      <c r="E629" s="9">
        <v>2007</v>
      </c>
      <c r="F629" s="9">
        <v>12</v>
      </c>
      <c r="G629" s="9" t="s">
        <v>279</v>
      </c>
      <c r="H629" s="9" t="s">
        <v>280</v>
      </c>
      <c r="I629" s="9" t="s">
        <v>42</v>
      </c>
      <c r="J629" s="9" t="s">
        <v>369</v>
      </c>
      <c r="K629" s="9" t="s">
        <v>215</v>
      </c>
      <c r="L629" s="306" t="s">
        <v>34</v>
      </c>
      <c r="M629" s="392">
        <v>153.03055499999999</v>
      </c>
      <c r="N629" s="331">
        <v>35.060870999999999</v>
      </c>
      <c r="O629" s="331">
        <v>40.538573</v>
      </c>
      <c r="P629" s="331">
        <v>40.327185</v>
      </c>
      <c r="Q629" s="331">
        <v>40.538573</v>
      </c>
      <c r="R629" s="331">
        <v>805.206728</v>
      </c>
      <c r="S629" s="331">
        <v>90.061227000000002</v>
      </c>
      <c r="T629" s="331">
        <v>33.711314999999999</v>
      </c>
      <c r="U629" s="331">
        <v>33.711314999999999</v>
      </c>
      <c r="V629" s="331">
        <v>69706.831766000003</v>
      </c>
      <c r="W629" s="472">
        <f t="shared" si="91"/>
        <v>0.16868731155207703</v>
      </c>
      <c r="X629" s="472">
        <f t="shared" si="92"/>
        <v>3.8647994641751005E-2</v>
      </c>
      <c r="Y629" s="472">
        <f t="shared" si="93"/>
        <v>4.4686127509160629E-2</v>
      </c>
      <c r="Z629" s="472">
        <f t="shared" si="94"/>
        <v>4.4453112125962348E-2</v>
      </c>
      <c r="AA629" s="472">
        <f t="shared" si="95"/>
        <v>4.4686127509160629E-2</v>
      </c>
      <c r="AB629" s="472">
        <f t="shared" si="96"/>
        <v>0.88758848316249361</v>
      </c>
      <c r="AC629" s="472">
        <f t="shared" si="97"/>
        <v>9.9275509114577359E-2</v>
      </c>
      <c r="AD629" s="472">
        <f t="shared" si="98"/>
        <v>3.716036379947265E-2</v>
      </c>
      <c r="AE629" s="472">
        <f t="shared" si="99"/>
        <v>3.716036379947265E-2</v>
      </c>
      <c r="AF629" s="472">
        <f t="shared" si="100"/>
        <v>76.838629039929074</v>
      </c>
    </row>
    <row r="630" spans="1:32" ht="26.25" x14ac:dyDescent="0.25">
      <c r="A630" s="21" t="s">
        <v>207</v>
      </c>
      <c r="B630" s="4" t="s">
        <v>208</v>
      </c>
      <c r="C630" s="4" t="s">
        <v>212</v>
      </c>
      <c r="D630" s="9" t="s">
        <v>27</v>
      </c>
      <c r="E630" s="9">
        <v>2007</v>
      </c>
      <c r="F630" s="9">
        <v>13</v>
      </c>
      <c r="G630" s="9" t="s">
        <v>213</v>
      </c>
      <c r="H630" s="9" t="s">
        <v>281</v>
      </c>
      <c r="I630" s="9" t="s">
        <v>42</v>
      </c>
      <c r="J630" s="9" t="s">
        <v>369</v>
      </c>
      <c r="K630" s="9" t="s">
        <v>215</v>
      </c>
      <c r="L630" s="306" t="s">
        <v>34</v>
      </c>
      <c r="M630" s="392">
        <v>13.820669000000001</v>
      </c>
      <c r="N630" s="331">
        <v>2.1213120000000001</v>
      </c>
      <c r="O630" s="331">
        <v>2.4527329999999998</v>
      </c>
      <c r="P630" s="331">
        <v>2.439943</v>
      </c>
      <c r="Q630" s="331">
        <v>2.4527329999999998</v>
      </c>
      <c r="R630" s="331">
        <v>263.65911999999997</v>
      </c>
      <c r="S630" s="331">
        <v>17.071542999999998</v>
      </c>
      <c r="T630" s="331">
        <v>3.5945390000000002</v>
      </c>
      <c r="U630" s="331">
        <v>3.5945390000000002</v>
      </c>
      <c r="V630" s="331">
        <v>13213.268192</v>
      </c>
      <c r="W630" s="472">
        <f t="shared" si="91"/>
        <v>1.523467975046639E-2</v>
      </c>
      <c r="X630" s="472">
        <f t="shared" si="92"/>
        <v>2.3383462096387198E-3</v>
      </c>
      <c r="Y630" s="472">
        <f t="shared" si="93"/>
        <v>2.7036753263102297E-3</v>
      </c>
      <c r="Z630" s="472">
        <f t="shared" si="94"/>
        <v>2.6895767646553299E-3</v>
      </c>
      <c r="AA630" s="472">
        <f t="shared" si="95"/>
        <v>2.7036753263102297E-3</v>
      </c>
      <c r="AB630" s="472">
        <f t="shared" si="96"/>
        <v>0.29063442996064714</v>
      </c>
      <c r="AC630" s="472">
        <f t="shared" si="97"/>
        <v>1.8818154928051327E-2</v>
      </c>
      <c r="AD630" s="472">
        <f t="shared" si="98"/>
        <v>3.9623009939360899E-3</v>
      </c>
      <c r="AE630" s="472">
        <f t="shared" si="99"/>
        <v>3.9623009939360899E-3</v>
      </c>
      <c r="AF630" s="472">
        <f t="shared" si="100"/>
        <v>14.565134970104848</v>
      </c>
    </row>
    <row r="631" spans="1:32" ht="26.25" x14ac:dyDescent="0.25">
      <c r="A631" s="21" t="s">
        <v>207</v>
      </c>
      <c r="B631" s="4" t="s">
        <v>208</v>
      </c>
      <c r="C631" s="4" t="s">
        <v>212</v>
      </c>
      <c r="D631" s="9" t="s">
        <v>27</v>
      </c>
      <c r="E631" s="9">
        <v>2007</v>
      </c>
      <c r="F631" s="9">
        <v>14</v>
      </c>
      <c r="G631" s="9" t="s">
        <v>282</v>
      </c>
      <c r="H631" s="9" t="s">
        <v>283</v>
      </c>
      <c r="I631" s="9" t="s">
        <v>42</v>
      </c>
      <c r="J631" s="9" t="s">
        <v>369</v>
      </c>
      <c r="K631" s="9" t="s">
        <v>215</v>
      </c>
      <c r="L631" s="306" t="s">
        <v>34</v>
      </c>
      <c r="M631" s="392">
        <v>1120.433851</v>
      </c>
      <c r="N631" s="331">
        <v>54.507593</v>
      </c>
      <c r="O631" s="331">
        <v>63.023535000000003</v>
      </c>
      <c r="P631" s="331">
        <v>62.694898000000002</v>
      </c>
      <c r="Q631" s="331">
        <v>63.023535000000003</v>
      </c>
      <c r="R631" s="331">
        <v>22876.066245999999</v>
      </c>
      <c r="S631" s="331">
        <v>1616.567761</v>
      </c>
      <c r="T631" s="331">
        <v>179.797436</v>
      </c>
      <c r="U631" s="331">
        <v>179.797436</v>
      </c>
      <c r="V631" s="331">
        <v>1251213.437617</v>
      </c>
      <c r="W631" s="472">
        <f t="shared" si="91"/>
        <v>1.2350669060641546</v>
      </c>
      <c r="X631" s="472">
        <f t="shared" si="92"/>
        <v>6.0084336244776826E-2</v>
      </c>
      <c r="Y631" s="472">
        <f t="shared" si="93"/>
        <v>6.9471555426680848E-2</v>
      </c>
      <c r="Z631" s="472">
        <f t="shared" si="94"/>
        <v>6.9109295144696381E-2</v>
      </c>
      <c r="AA631" s="472">
        <f t="shared" si="95"/>
        <v>6.9471555426680848E-2</v>
      </c>
      <c r="AB631" s="472">
        <f t="shared" si="96"/>
        <v>25.216546551275037</v>
      </c>
      <c r="AC631" s="472">
        <f t="shared" si="97"/>
        <v>1.7819609263316767</v>
      </c>
      <c r="AD631" s="472">
        <f t="shared" si="98"/>
        <v>0.19819274721180116</v>
      </c>
      <c r="AE631" s="472">
        <f t="shared" si="99"/>
        <v>0.19819274721180116</v>
      </c>
      <c r="AF631" s="472">
        <f t="shared" si="100"/>
        <v>1379.2267235091986</v>
      </c>
    </row>
    <row r="632" spans="1:32" ht="26.25" x14ac:dyDescent="0.25">
      <c r="A632" s="21" t="s">
        <v>207</v>
      </c>
      <c r="B632" s="4" t="s">
        <v>208</v>
      </c>
      <c r="C632" s="4" t="s">
        <v>212</v>
      </c>
      <c r="D632" s="9" t="s">
        <v>27</v>
      </c>
      <c r="E632" s="9">
        <v>2007</v>
      </c>
      <c r="F632" s="9">
        <v>15</v>
      </c>
      <c r="G632" s="9" t="s">
        <v>284</v>
      </c>
      <c r="H632" s="9" t="s">
        <v>285</v>
      </c>
      <c r="I632" s="9" t="s">
        <v>42</v>
      </c>
      <c r="J632" s="9" t="s">
        <v>369</v>
      </c>
      <c r="K632" s="9" t="s">
        <v>215</v>
      </c>
      <c r="L632" s="306" t="s">
        <v>34</v>
      </c>
      <c r="M632" s="392">
        <v>118.809111</v>
      </c>
      <c r="N632" s="331">
        <v>4.6203539999999998</v>
      </c>
      <c r="O632" s="331">
        <v>5.3422109999999998</v>
      </c>
      <c r="P632" s="331">
        <v>5.3143539999999998</v>
      </c>
      <c r="Q632" s="331">
        <v>5.3422109999999998</v>
      </c>
      <c r="R632" s="331">
        <v>2874.5847170000002</v>
      </c>
      <c r="S632" s="331">
        <v>176.208898</v>
      </c>
      <c r="T632" s="331">
        <v>21.177631000000002</v>
      </c>
      <c r="U632" s="331">
        <v>21.177631000000002</v>
      </c>
      <c r="V632" s="331">
        <v>136384.59596199999</v>
      </c>
      <c r="W632" s="472">
        <f t="shared" si="91"/>
        <v>0.13096462678634541</v>
      </c>
      <c r="X632" s="472">
        <f t="shared" si="92"/>
        <v>5.0930684704037395E-3</v>
      </c>
      <c r="Y632" s="472">
        <f t="shared" si="93"/>
        <v>5.8887796057064089E-3</v>
      </c>
      <c r="Z632" s="472">
        <f t="shared" si="94"/>
        <v>5.8580725195437394E-3</v>
      </c>
      <c r="AA632" s="472">
        <f t="shared" si="95"/>
        <v>5.8887796057064089E-3</v>
      </c>
      <c r="AB632" s="472">
        <f t="shared" si="96"/>
        <v>3.168687245102249</v>
      </c>
      <c r="AC632" s="472">
        <f t="shared" si="97"/>
        <v>0.19423706118803635</v>
      </c>
      <c r="AD632" s="472">
        <f t="shared" si="98"/>
        <v>2.334434217030661E-2</v>
      </c>
      <c r="AE632" s="472">
        <f t="shared" si="99"/>
        <v>2.334434217030661E-2</v>
      </c>
      <c r="AF632" s="472">
        <f t="shared" si="100"/>
        <v>150.3382826386929</v>
      </c>
    </row>
    <row r="633" spans="1:32" ht="26.25" x14ac:dyDescent="0.25">
      <c r="A633" s="21" t="s">
        <v>207</v>
      </c>
      <c r="B633" s="4" t="s">
        <v>208</v>
      </c>
      <c r="C633" s="4" t="s">
        <v>212</v>
      </c>
      <c r="D633" s="9" t="s">
        <v>27</v>
      </c>
      <c r="E633" s="9">
        <v>2007</v>
      </c>
      <c r="F633" s="9">
        <v>16</v>
      </c>
      <c r="G633" s="9" t="s">
        <v>286</v>
      </c>
      <c r="H633" s="9" t="s">
        <v>285</v>
      </c>
      <c r="I633" s="9" t="s">
        <v>42</v>
      </c>
      <c r="J633" s="9" t="s">
        <v>369</v>
      </c>
      <c r="K633" s="9" t="s">
        <v>215</v>
      </c>
      <c r="L633" s="306" t="s">
        <v>34</v>
      </c>
      <c r="M633" s="392">
        <v>2444.4437710000002</v>
      </c>
      <c r="N633" s="331">
        <v>95.061701999999997</v>
      </c>
      <c r="O633" s="331">
        <v>109.913577</v>
      </c>
      <c r="P633" s="331">
        <v>109.340433</v>
      </c>
      <c r="Q633" s="331">
        <v>109.913577</v>
      </c>
      <c r="R633" s="331">
        <v>54049.608700999997</v>
      </c>
      <c r="S633" s="331">
        <v>3624.6691230000001</v>
      </c>
      <c r="T633" s="331">
        <v>435.87778100000003</v>
      </c>
      <c r="U633" s="331">
        <v>435.87778100000003</v>
      </c>
      <c r="V633" s="331">
        <v>2805471.4571139999</v>
      </c>
      <c r="W633" s="472">
        <f t="shared" si="91"/>
        <v>2.6945380154323502</v>
      </c>
      <c r="X633" s="472">
        <f t="shared" si="92"/>
        <v>0.10478758926244962</v>
      </c>
      <c r="Y633" s="472">
        <f t="shared" si="93"/>
        <v>0.12115897904965586</v>
      </c>
      <c r="Z633" s="472">
        <f t="shared" si="94"/>
        <v>0.12052719593619723</v>
      </c>
      <c r="AA633" s="472">
        <f t="shared" si="95"/>
        <v>0.12115897904965586</v>
      </c>
      <c r="AB633" s="472">
        <f t="shared" si="96"/>
        <v>59.579494972186701</v>
      </c>
      <c r="AC633" s="472">
        <f t="shared" si="97"/>
        <v>3.9955137692906808</v>
      </c>
      <c r="AD633" s="472">
        <f t="shared" si="98"/>
        <v>0.48047300777400315</v>
      </c>
      <c r="AE633" s="472">
        <f t="shared" si="99"/>
        <v>0.48047300777400315</v>
      </c>
      <c r="AF633" s="472">
        <f t="shared" si="100"/>
        <v>3092.5029170589419</v>
      </c>
    </row>
    <row r="634" spans="1:32" ht="26.25" x14ac:dyDescent="0.25">
      <c r="A634" s="21" t="s">
        <v>207</v>
      </c>
      <c r="B634" s="4" t="s">
        <v>208</v>
      </c>
      <c r="C634" s="4" t="s">
        <v>212</v>
      </c>
      <c r="D634" s="9" t="s">
        <v>27</v>
      </c>
      <c r="E634" s="9">
        <v>2007</v>
      </c>
      <c r="F634" s="9">
        <v>17</v>
      </c>
      <c r="G634" s="9" t="s">
        <v>287</v>
      </c>
      <c r="H634" s="9" t="s">
        <v>288</v>
      </c>
      <c r="I634" s="9" t="s">
        <v>42</v>
      </c>
      <c r="J634" s="9" t="s">
        <v>369</v>
      </c>
      <c r="K634" s="9" t="s">
        <v>215</v>
      </c>
      <c r="L634" s="306" t="s">
        <v>34</v>
      </c>
      <c r="M634" s="392">
        <v>591.02058699999998</v>
      </c>
      <c r="N634" s="331">
        <v>118.204117</v>
      </c>
      <c r="O634" s="331">
        <v>136.67162500000001</v>
      </c>
      <c r="P634" s="331">
        <v>135.95895100000001</v>
      </c>
      <c r="Q634" s="331">
        <v>136.67162500000001</v>
      </c>
      <c r="R634" s="331">
        <v>31325.022833999999</v>
      </c>
      <c r="S634" s="331">
        <v>1577.544862</v>
      </c>
      <c r="T634" s="331">
        <v>264.24451900000003</v>
      </c>
      <c r="U634" s="331">
        <v>264.24451900000003</v>
      </c>
      <c r="V634" s="331">
        <v>1221009.95524</v>
      </c>
      <c r="W634" s="472">
        <f t="shared" si="91"/>
        <v>0.65148867749293893</v>
      </c>
      <c r="X634" s="472">
        <f t="shared" si="92"/>
        <v>0.13029773505766326</v>
      </c>
      <c r="Y634" s="472">
        <f t="shared" si="93"/>
        <v>0.15065467799357876</v>
      </c>
      <c r="Z634" s="472">
        <f t="shared" si="94"/>
        <v>0.14986908938303584</v>
      </c>
      <c r="AA634" s="472">
        <f t="shared" si="95"/>
        <v>0.15065467799357876</v>
      </c>
      <c r="AB634" s="472">
        <f t="shared" si="96"/>
        <v>34.529926955926449</v>
      </c>
      <c r="AC634" s="472">
        <f t="shared" si="97"/>
        <v>1.738945543414989</v>
      </c>
      <c r="AD634" s="472">
        <f t="shared" si="98"/>
        <v>0.29127972189920992</v>
      </c>
      <c r="AE634" s="472">
        <f t="shared" si="99"/>
        <v>0.29127972189920992</v>
      </c>
      <c r="AF634" s="472">
        <f t="shared" si="100"/>
        <v>1345.9330832836458</v>
      </c>
    </row>
    <row r="635" spans="1:32" ht="26.25" x14ac:dyDescent="0.25">
      <c r="A635" s="21" t="s">
        <v>207</v>
      </c>
      <c r="B635" s="4" t="s">
        <v>208</v>
      </c>
      <c r="C635" s="4" t="s">
        <v>212</v>
      </c>
      <c r="D635" s="9" t="s">
        <v>27</v>
      </c>
      <c r="E635" s="9">
        <v>2007</v>
      </c>
      <c r="F635" s="9">
        <v>18</v>
      </c>
      <c r="G635" s="9" t="s">
        <v>289</v>
      </c>
      <c r="H635" s="9" t="s">
        <v>290</v>
      </c>
      <c r="I635" s="9" t="s">
        <v>42</v>
      </c>
      <c r="J635" s="9" t="s">
        <v>369</v>
      </c>
      <c r="K635" s="9" t="s">
        <v>215</v>
      </c>
      <c r="L635" s="306" t="s">
        <v>34</v>
      </c>
      <c r="M635" s="392">
        <v>1962.8314800000001</v>
      </c>
      <c r="N635" s="331">
        <v>490.70787000000001</v>
      </c>
      <c r="O635" s="331">
        <v>567.37314700000002</v>
      </c>
      <c r="P635" s="331">
        <v>564.41458</v>
      </c>
      <c r="Q635" s="331">
        <v>567.37314700000002</v>
      </c>
      <c r="R635" s="331">
        <v>147698.15295600001</v>
      </c>
      <c r="S635" s="331">
        <v>6518.1589459999996</v>
      </c>
      <c r="T635" s="331">
        <v>1149.2291230000001</v>
      </c>
      <c r="U635" s="331">
        <v>1149.2291230000001</v>
      </c>
      <c r="V635" s="331">
        <v>5045014.6643080004</v>
      </c>
      <c r="W635" s="472">
        <f t="shared" si="91"/>
        <v>2.1636513400280388</v>
      </c>
      <c r="X635" s="472">
        <f t="shared" si="92"/>
        <v>0.54091283500700971</v>
      </c>
      <c r="Y635" s="472">
        <f t="shared" si="93"/>
        <v>0.62542183692839248</v>
      </c>
      <c r="Z635" s="472">
        <f t="shared" si="94"/>
        <v>0.62216057506289979</v>
      </c>
      <c r="AA635" s="472">
        <f t="shared" si="95"/>
        <v>0.62542183692839248</v>
      </c>
      <c r="AB635" s="472">
        <f t="shared" si="96"/>
        <v>162.80934446950874</v>
      </c>
      <c r="AC635" s="472">
        <f t="shared" si="97"/>
        <v>7.1850403265534784</v>
      </c>
      <c r="AD635" s="472">
        <f t="shared" si="98"/>
        <v>1.2668082600642812</v>
      </c>
      <c r="AE635" s="472">
        <f t="shared" si="99"/>
        <v>1.2668082600642812</v>
      </c>
      <c r="AF635" s="472">
        <f t="shared" si="100"/>
        <v>5561.1767235825619</v>
      </c>
    </row>
    <row r="636" spans="1:32" ht="26.25" x14ac:dyDescent="0.25">
      <c r="A636" s="21" t="s">
        <v>207</v>
      </c>
      <c r="B636" s="4" t="s">
        <v>208</v>
      </c>
      <c r="C636" s="4" t="s">
        <v>212</v>
      </c>
      <c r="D636" s="9" t="s">
        <v>27</v>
      </c>
      <c r="E636" s="9">
        <v>2007</v>
      </c>
      <c r="F636" s="9">
        <v>19</v>
      </c>
      <c r="G636" s="9" t="s">
        <v>291</v>
      </c>
      <c r="H636" s="9" t="s">
        <v>292</v>
      </c>
      <c r="I636" s="9" t="s">
        <v>42</v>
      </c>
      <c r="J636" s="9" t="s">
        <v>369</v>
      </c>
      <c r="K636" s="9" t="s">
        <v>90</v>
      </c>
      <c r="L636" s="306" t="s">
        <v>34</v>
      </c>
      <c r="M636" s="392">
        <v>80.069970999999995</v>
      </c>
      <c r="N636" s="331">
        <v>80.069970999999995</v>
      </c>
      <c r="O636" s="331">
        <v>92.579627000000002</v>
      </c>
      <c r="P636" s="331">
        <v>92.096869999999996</v>
      </c>
      <c r="Q636" s="331">
        <v>92.579627000000002</v>
      </c>
      <c r="R636" s="331">
        <v>13089.351257</v>
      </c>
      <c r="S636" s="331">
        <v>530.54488900000001</v>
      </c>
      <c r="T636" s="331">
        <v>97.836049000000003</v>
      </c>
      <c r="U636" s="331">
        <v>97.836049000000003</v>
      </c>
      <c r="V636" s="331">
        <v>410638.45859300002</v>
      </c>
      <c r="W636" s="472">
        <f t="shared" si="91"/>
        <v>8.8262034624671998E-2</v>
      </c>
      <c r="X636" s="472">
        <f t="shared" si="92"/>
        <v>8.8262034624671998E-2</v>
      </c>
      <c r="Y636" s="472">
        <f t="shared" si="93"/>
        <v>0.10205156991768136</v>
      </c>
      <c r="Z636" s="472">
        <f t="shared" si="94"/>
        <v>0.10151942141659968</v>
      </c>
      <c r="AA636" s="472">
        <f t="shared" si="95"/>
        <v>0.10205156991768136</v>
      </c>
      <c r="AB636" s="472">
        <f t="shared" si="96"/>
        <v>14.428539931153816</v>
      </c>
      <c r="AC636" s="472">
        <f t="shared" si="97"/>
        <v>0.58482563160739465</v>
      </c>
      <c r="AD636" s="472">
        <f t="shared" si="98"/>
        <v>0.1078457833384142</v>
      </c>
      <c r="AE636" s="472">
        <f t="shared" si="99"/>
        <v>0.1078457833384142</v>
      </c>
      <c r="AF636" s="472">
        <f t="shared" si="100"/>
        <v>452.65141722803054</v>
      </c>
    </row>
    <row r="637" spans="1:32" ht="26.25" x14ac:dyDescent="0.25">
      <c r="A637" s="21" t="s">
        <v>207</v>
      </c>
      <c r="B637" s="4" t="s">
        <v>208</v>
      </c>
      <c r="C637" s="4" t="s">
        <v>212</v>
      </c>
      <c r="D637" s="9" t="s">
        <v>27</v>
      </c>
      <c r="E637" s="9">
        <v>2007</v>
      </c>
      <c r="F637" s="9">
        <v>20</v>
      </c>
      <c r="G637" s="9" t="s">
        <v>293</v>
      </c>
      <c r="H637" s="9" t="s">
        <v>294</v>
      </c>
      <c r="I637" s="9" t="s">
        <v>42</v>
      </c>
      <c r="J637" s="9" t="s">
        <v>369</v>
      </c>
      <c r="K637" s="9" t="s">
        <v>90</v>
      </c>
      <c r="L637" s="306" t="s">
        <v>34</v>
      </c>
      <c r="M637" s="392">
        <v>0.14414199999999999</v>
      </c>
      <c r="N637" s="331">
        <v>144.142314</v>
      </c>
      <c r="O637" s="331">
        <v>166.662252</v>
      </c>
      <c r="P637" s="331">
        <v>165.79319100000001</v>
      </c>
      <c r="Q637" s="331">
        <v>166.662252</v>
      </c>
      <c r="R637" s="331">
        <v>57904.027410000002</v>
      </c>
      <c r="S637" s="331">
        <v>1908.3904560000001</v>
      </c>
      <c r="T637" s="331">
        <v>307.26476600000001</v>
      </c>
      <c r="U637" s="331">
        <v>307.26476600000001</v>
      </c>
      <c r="V637" s="331">
        <v>1477082.39649</v>
      </c>
      <c r="W637" s="472">
        <f t="shared" si="91"/>
        <v>1.5888935684601999E-4</v>
      </c>
      <c r="X637" s="472">
        <f t="shared" si="92"/>
        <v>0.15888970297177132</v>
      </c>
      <c r="Y637" s="472">
        <f t="shared" si="93"/>
        <v>0.18371368532967011</v>
      </c>
      <c r="Z637" s="472">
        <f t="shared" si="94"/>
        <v>0.18275570956029019</v>
      </c>
      <c r="AA637" s="472">
        <f t="shared" si="95"/>
        <v>0.18371368532967011</v>
      </c>
      <c r="AB637" s="472">
        <f t="shared" si="96"/>
        <v>63.828264308593006</v>
      </c>
      <c r="AC637" s="472">
        <f t="shared" si="97"/>
        <v>2.1036403835448572</v>
      </c>
      <c r="AD637" s="472">
        <f t="shared" si="98"/>
        <v>0.33870142672630343</v>
      </c>
      <c r="AE637" s="472">
        <f t="shared" si="99"/>
        <v>0.33870142672630343</v>
      </c>
      <c r="AF637" s="472">
        <f t="shared" si="100"/>
        <v>1628.2046314528311</v>
      </c>
    </row>
    <row r="638" spans="1:32" ht="26.25" x14ac:dyDescent="0.25">
      <c r="A638" s="21" t="s">
        <v>207</v>
      </c>
      <c r="B638" s="4" t="s">
        <v>208</v>
      </c>
      <c r="C638" s="4" t="s">
        <v>212</v>
      </c>
      <c r="D638" s="9" t="s">
        <v>27</v>
      </c>
      <c r="E638" s="9">
        <v>2007</v>
      </c>
      <c r="F638" s="9">
        <v>21</v>
      </c>
      <c r="G638" s="9" t="s">
        <v>293</v>
      </c>
      <c r="H638" s="9" t="s">
        <v>292</v>
      </c>
      <c r="I638" s="9" t="s">
        <v>42</v>
      </c>
      <c r="J638" s="9" t="s">
        <v>369</v>
      </c>
      <c r="K638" s="9" t="s">
        <v>90</v>
      </c>
      <c r="L638" s="306" t="s">
        <v>34</v>
      </c>
      <c r="M638" s="392">
        <v>0.27521099999999998</v>
      </c>
      <c r="N638" s="331">
        <v>0.27521099999999998</v>
      </c>
      <c r="O638" s="331">
        <v>0.31820799999999999</v>
      </c>
      <c r="P638" s="331">
        <v>0.31654900000000002</v>
      </c>
      <c r="Q638" s="331">
        <v>0.31820799999999999</v>
      </c>
      <c r="R638" s="331">
        <v>46.147841999999997</v>
      </c>
      <c r="S638" s="331">
        <v>1.8246009999999999</v>
      </c>
      <c r="T638" s="331">
        <v>0.33626</v>
      </c>
      <c r="U638" s="331">
        <v>0.33626</v>
      </c>
      <c r="V638" s="331">
        <v>1412.2296699999999</v>
      </c>
      <c r="W638" s="472">
        <f t="shared" si="91"/>
        <v>3.0336819793640998E-4</v>
      </c>
      <c r="X638" s="472">
        <f t="shared" si="92"/>
        <v>3.0336819793640998E-4</v>
      </c>
      <c r="Y638" s="472">
        <f t="shared" si="93"/>
        <v>3.5076427733247994E-4</v>
      </c>
      <c r="Z638" s="472">
        <f t="shared" si="94"/>
        <v>3.4893554286919001E-4</v>
      </c>
      <c r="AA638" s="472">
        <f t="shared" si="95"/>
        <v>3.5076427733247994E-4</v>
      </c>
      <c r="AB638" s="472">
        <f t="shared" si="96"/>
        <v>5.086928816869301E-2</v>
      </c>
      <c r="AC638" s="472">
        <f t="shared" si="97"/>
        <v>2.0112783185373098E-3</v>
      </c>
      <c r="AD638" s="472">
        <f t="shared" si="98"/>
        <v>3.7066320110059996E-4</v>
      </c>
      <c r="AE638" s="472">
        <f t="shared" si="99"/>
        <v>3.7066320110059996E-4</v>
      </c>
      <c r="AF638" s="472">
        <f t="shared" si="100"/>
        <v>1.5567167375585675</v>
      </c>
    </row>
    <row r="639" spans="1:32" ht="26.25" x14ac:dyDescent="0.25">
      <c r="A639" s="21" t="s">
        <v>207</v>
      </c>
      <c r="B639" s="4" t="s">
        <v>208</v>
      </c>
      <c r="C639" s="4" t="s">
        <v>212</v>
      </c>
      <c r="D639" s="9" t="s">
        <v>27</v>
      </c>
      <c r="E639" s="9">
        <v>2007</v>
      </c>
      <c r="F639" s="9">
        <v>22</v>
      </c>
      <c r="G639" s="9" t="s">
        <v>295</v>
      </c>
      <c r="H639" s="9" t="s">
        <v>296</v>
      </c>
      <c r="I639" s="9" t="s">
        <v>42</v>
      </c>
      <c r="J639" s="9" t="s">
        <v>369</v>
      </c>
      <c r="K639" s="9" t="s">
        <v>90</v>
      </c>
      <c r="L639" s="306" t="s">
        <v>34</v>
      </c>
      <c r="M639" s="392">
        <v>65.468755000000002</v>
      </c>
      <c r="N639" s="331">
        <v>83.323869999999999</v>
      </c>
      <c r="O639" s="331">
        <v>96.341896000000006</v>
      </c>
      <c r="P639" s="331">
        <v>95.839521000000005</v>
      </c>
      <c r="Q639" s="331">
        <v>96.341896000000006</v>
      </c>
      <c r="R639" s="331">
        <v>18417.865526000001</v>
      </c>
      <c r="S639" s="331">
        <v>794.15543600000001</v>
      </c>
      <c r="T639" s="331">
        <v>139.32072099999999</v>
      </c>
      <c r="U639" s="331">
        <v>139.32072099999999</v>
      </c>
      <c r="V639" s="331">
        <v>614671.38994799997</v>
      </c>
      <c r="W639" s="472">
        <f t="shared" si="91"/>
        <v>7.2166949088119048E-2</v>
      </c>
      <c r="X639" s="472">
        <f t="shared" si="92"/>
        <v>9.1848844293969695E-2</v>
      </c>
      <c r="Y639" s="472">
        <f t="shared" si="93"/>
        <v>0.10619876158764376</v>
      </c>
      <c r="Z639" s="472">
        <f t="shared" si="94"/>
        <v>0.10564498794328252</v>
      </c>
      <c r="AA639" s="472">
        <f t="shared" si="95"/>
        <v>0.10619876158764376</v>
      </c>
      <c r="AB639" s="472">
        <f t="shared" si="96"/>
        <v>20.302221475368899</v>
      </c>
      <c r="AC639" s="472">
        <f t="shared" si="97"/>
        <v>0.87540651900078115</v>
      </c>
      <c r="AD639" s="472">
        <f t="shared" si="98"/>
        <v>0.1535748064756545</v>
      </c>
      <c r="AE639" s="472">
        <f t="shared" si="99"/>
        <v>0.1535748064756545</v>
      </c>
      <c r="AF639" s="472">
        <f t="shared" si="100"/>
        <v>677.55922507310061</v>
      </c>
    </row>
    <row r="640" spans="1:32" ht="26.25" x14ac:dyDescent="0.25">
      <c r="A640" s="21" t="s">
        <v>207</v>
      </c>
      <c r="B640" s="4" t="s">
        <v>208</v>
      </c>
      <c r="C640" s="4" t="s">
        <v>212</v>
      </c>
      <c r="D640" s="9" t="s">
        <v>27</v>
      </c>
      <c r="E640" s="9">
        <v>2007</v>
      </c>
      <c r="F640" s="9">
        <v>23</v>
      </c>
      <c r="G640" s="9" t="s">
        <v>297</v>
      </c>
      <c r="H640" s="9" t="s">
        <v>294</v>
      </c>
      <c r="I640" s="9" t="s">
        <v>42</v>
      </c>
      <c r="J640" s="9" t="s">
        <v>369</v>
      </c>
      <c r="K640" s="9" t="s">
        <v>90</v>
      </c>
      <c r="L640" s="306" t="s">
        <v>34</v>
      </c>
      <c r="M640" s="392">
        <v>9.3999999999999994E-5</v>
      </c>
      <c r="N640" s="331">
        <v>7.8074000000000005E-2</v>
      </c>
      <c r="O640" s="331">
        <v>9.0271000000000004E-2</v>
      </c>
      <c r="P640" s="331">
        <v>8.9801000000000006E-2</v>
      </c>
      <c r="Q640" s="331">
        <v>9.0271000000000004E-2</v>
      </c>
      <c r="R640" s="331">
        <v>21.512391000000001</v>
      </c>
      <c r="S640" s="331">
        <v>0.98458400000000001</v>
      </c>
      <c r="T640" s="331">
        <v>0.15904699999999999</v>
      </c>
      <c r="U640" s="331">
        <v>0.15904699999999999</v>
      </c>
      <c r="V640" s="331">
        <v>762.06183599999997</v>
      </c>
      <c r="W640" s="472">
        <f t="shared" si="91"/>
        <v>1.0361726314E-7</v>
      </c>
      <c r="X640" s="472">
        <f t="shared" si="92"/>
        <v>8.606185321694E-5</v>
      </c>
      <c r="Y640" s="472">
        <f t="shared" si="93"/>
        <v>9.9506744265009993E-5</v>
      </c>
      <c r="Z640" s="472">
        <f t="shared" si="94"/>
        <v>9.8988657949310006E-5</v>
      </c>
      <c r="AA640" s="472">
        <f t="shared" si="95"/>
        <v>9.9506744265009993E-5</v>
      </c>
      <c r="AB640" s="472">
        <f t="shared" si="96"/>
        <v>2.3713351904442209E-2</v>
      </c>
      <c r="AC640" s="472">
        <f t="shared" si="97"/>
        <v>1.0853180788450401E-3</v>
      </c>
      <c r="AD640" s="472">
        <f t="shared" si="98"/>
        <v>1.7531930692157001E-4</v>
      </c>
      <c r="AE640" s="472">
        <f t="shared" si="99"/>
        <v>1.7531930692157001E-4</v>
      </c>
      <c r="AF640" s="472">
        <f t="shared" si="100"/>
        <v>0.84002938074216515</v>
      </c>
    </row>
    <row r="641" spans="1:32" ht="26.25" x14ac:dyDescent="0.25">
      <c r="A641" s="21" t="s">
        <v>207</v>
      </c>
      <c r="B641" s="4" t="s">
        <v>208</v>
      </c>
      <c r="C641" s="4" t="s">
        <v>212</v>
      </c>
      <c r="D641" s="9" t="s">
        <v>27</v>
      </c>
      <c r="E641" s="9">
        <v>2007</v>
      </c>
      <c r="F641" s="9">
        <v>24</v>
      </c>
      <c r="G641" s="9" t="s">
        <v>298</v>
      </c>
      <c r="H641" s="9" t="s">
        <v>299</v>
      </c>
      <c r="I641" s="9" t="s">
        <v>42</v>
      </c>
      <c r="J641" s="9" t="s">
        <v>369</v>
      </c>
      <c r="K641" s="9" t="s">
        <v>215</v>
      </c>
      <c r="L641" s="306" t="s">
        <v>34</v>
      </c>
      <c r="M641" s="392">
        <v>2573.7032629999999</v>
      </c>
      <c r="N641" s="331">
        <v>349.51525800000002</v>
      </c>
      <c r="O641" s="331">
        <v>404.121442</v>
      </c>
      <c r="P641" s="331">
        <v>402.01415100000003</v>
      </c>
      <c r="Q641" s="331">
        <v>404.121442</v>
      </c>
      <c r="R641" s="331">
        <v>210890.62041</v>
      </c>
      <c r="S641" s="331">
        <v>8481.8445539999993</v>
      </c>
      <c r="T641" s="331">
        <v>1196.080526</v>
      </c>
      <c r="U641" s="331">
        <v>1196.080526</v>
      </c>
      <c r="V641" s="331">
        <v>6564895.1658199998</v>
      </c>
      <c r="W641" s="472">
        <f t="shared" si="91"/>
        <v>2.8370222153888043</v>
      </c>
      <c r="X641" s="472">
        <f t="shared" si="92"/>
        <v>0.38527462191096801</v>
      </c>
      <c r="Y641" s="472">
        <f t="shared" si="93"/>
        <v>0.44546763613010898</v>
      </c>
      <c r="Z641" s="472">
        <f t="shared" si="94"/>
        <v>0.44314474542734777</v>
      </c>
      <c r="AA641" s="472">
        <f t="shared" si="95"/>
        <v>0.44546763613010898</v>
      </c>
      <c r="AB641" s="472">
        <f t="shared" si="96"/>
        <v>232.46711605085983</v>
      </c>
      <c r="AC641" s="472">
        <f t="shared" si="97"/>
        <v>9.3496331815361042</v>
      </c>
      <c r="AD641" s="472">
        <f t="shared" si="98"/>
        <v>1.3184530914805488</v>
      </c>
      <c r="AE641" s="472">
        <f t="shared" si="99"/>
        <v>1.3184530914805488</v>
      </c>
      <c r="AF641" s="472">
        <f t="shared" si="100"/>
        <v>7236.5581902477106</v>
      </c>
    </row>
    <row r="642" spans="1:32" ht="26.25" x14ac:dyDescent="0.25">
      <c r="A642" s="21" t="s">
        <v>207</v>
      </c>
      <c r="B642" s="4" t="s">
        <v>208</v>
      </c>
      <c r="C642" s="4" t="s">
        <v>212</v>
      </c>
      <c r="D642" s="9" t="s">
        <v>27</v>
      </c>
      <c r="E642" s="9">
        <v>2007</v>
      </c>
      <c r="F642" s="9">
        <v>25</v>
      </c>
      <c r="G642" s="9" t="s">
        <v>300</v>
      </c>
      <c r="H642" s="9" t="s">
        <v>301</v>
      </c>
      <c r="I642" s="9" t="s">
        <v>42</v>
      </c>
      <c r="J642" s="9" t="s">
        <v>369</v>
      </c>
      <c r="K642" s="9" t="s">
        <v>261</v>
      </c>
      <c r="L642" s="306" t="s">
        <v>34</v>
      </c>
      <c r="M642" s="392">
        <v>1524.7559189999999</v>
      </c>
      <c r="N642" s="331">
        <v>421.123063</v>
      </c>
      <c r="O642" s="331">
        <v>486.91682400000002</v>
      </c>
      <c r="P642" s="331">
        <v>484.37779699999999</v>
      </c>
      <c r="Q642" s="331">
        <v>486.91682400000002</v>
      </c>
      <c r="R642" s="331">
        <v>44714.211633999999</v>
      </c>
      <c r="S642" s="331">
        <v>1933.2892979999999</v>
      </c>
      <c r="T642" s="331">
        <v>458.06552699999997</v>
      </c>
      <c r="U642" s="331">
        <v>458.06552699999997</v>
      </c>
      <c r="V642" s="331">
        <v>1496353.946062</v>
      </c>
      <c r="W642" s="472">
        <f t="shared" si="91"/>
        <v>1.6807556945031439</v>
      </c>
      <c r="X642" s="472">
        <f t="shared" si="92"/>
        <v>0.46420871524674251</v>
      </c>
      <c r="Y642" s="472">
        <f t="shared" si="93"/>
        <v>0.53673392212447946</v>
      </c>
      <c r="Z642" s="472">
        <f t="shared" si="94"/>
        <v>0.53393512394598408</v>
      </c>
      <c r="AA642" s="472">
        <f t="shared" si="95"/>
        <v>0.53673392212447946</v>
      </c>
      <c r="AB642" s="472">
        <f t="shared" si="96"/>
        <v>49.288981201891779</v>
      </c>
      <c r="AC642" s="472">
        <f t="shared" si="97"/>
        <v>2.1310866586873605</v>
      </c>
      <c r="AD642" s="472">
        <f t="shared" si="98"/>
        <v>0.50493081113321026</v>
      </c>
      <c r="AE642" s="472">
        <f t="shared" si="99"/>
        <v>0.50493081113321026</v>
      </c>
      <c r="AF642" s="472">
        <f t="shared" si="100"/>
        <v>1649.4478785072727</v>
      </c>
    </row>
    <row r="643" spans="1:32" ht="26.25" x14ac:dyDescent="0.25">
      <c r="A643" s="21" t="s">
        <v>207</v>
      </c>
      <c r="B643" s="4" t="s">
        <v>208</v>
      </c>
      <c r="C643" s="4" t="s">
        <v>212</v>
      </c>
      <c r="D643" s="9" t="s">
        <v>27</v>
      </c>
      <c r="E643" s="9">
        <v>2007</v>
      </c>
      <c r="F643" s="9">
        <v>26</v>
      </c>
      <c r="G643" s="9" t="s">
        <v>302</v>
      </c>
      <c r="H643" s="9" t="s">
        <v>303</v>
      </c>
      <c r="I643" s="9" t="s">
        <v>42</v>
      </c>
      <c r="J643" s="9" t="s">
        <v>369</v>
      </c>
      <c r="K643" s="9" t="s">
        <v>261</v>
      </c>
      <c r="L643" s="306" t="s">
        <v>34</v>
      </c>
      <c r="M643" s="392">
        <v>253.47890200000001</v>
      </c>
      <c r="N643" s="331">
        <v>37.445746999999997</v>
      </c>
      <c r="O643" s="331">
        <v>43.296047000000002</v>
      </c>
      <c r="P643" s="331">
        <v>43.070279999999997</v>
      </c>
      <c r="Q643" s="331">
        <v>43.296047000000002</v>
      </c>
      <c r="R643" s="331">
        <v>19209.917246000001</v>
      </c>
      <c r="S643" s="331">
        <v>766.53197399999999</v>
      </c>
      <c r="T643" s="331">
        <v>113.052656</v>
      </c>
      <c r="U643" s="331">
        <v>113.052656</v>
      </c>
      <c r="V643" s="331">
        <v>593291.00135599996</v>
      </c>
      <c r="W643" s="472">
        <f t="shared" si="91"/>
        <v>0.27941266052098163</v>
      </c>
      <c r="X643" s="472">
        <f t="shared" si="92"/>
        <v>4.1276870429498562E-2</v>
      </c>
      <c r="Y643" s="472">
        <f t="shared" si="93"/>
        <v>4.7725722286391568E-2</v>
      </c>
      <c r="Z643" s="472">
        <f t="shared" si="94"/>
        <v>4.7476856768866794E-2</v>
      </c>
      <c r="AA643" s="472">
        <f t="shared" si="95"/>
        <v>4.7725722286391568E-2</v>
      </c>
      <c r="AB643" s="472">
        <f t="shared" si="96"/>
        <v>21.175309044429852</v>
      </c>
      <c r="AC643" s="472">
        <f t="shared" si="97"/>
        <v>0.84495686441682583</v>
      </c>
      <c r="AD643" s="472">
        <f t="shared" si="98"/>
        <v>0.12461922133433936</v>
      </c>
      <c r="AE643" s="472">
        <f t="shared" si="99"/>
        <v>0.12461922133433936</v>
      </c>
      <c r="AF643" s="472">
        <f t="shared" si="100"/>
        <v>653.99138091594409</v>
      </c>
    </row>
    <row r="644" spans="1:32" ht="26.25" x14ac:dyDescent="0.25">
      <c r="A644" s="21" t="s">
        <v>207</v>
      </c>
      <c r="B644" s="4" t="s">
        <v>208</v>
      </c>
      <c r="C644" s="4" t="s">
        <v>212</v>
      </c>
      <c r="D644" s="9" t="s">
        <v>27</v>
      </c>
      <c r="E644" s="9">
        <v>2007</v>
      </c>
      <c r="F644" s="9">
        <v>27</v>
      </c>
      <c r="G644" s="9" t="s">
        <v>304</v>
      </c>
      <c r="H644" s="9" t="s">
        <v>305</v>
      </c>
      <c r="I644" s="9" t="s">
        <v>42</v>
      </c>
      <c r="J644" s="9" t="s">
        <v>369</v>
      </c>
      <c r="K644" s="9" t="s">
        <v>261</v>
      </c>
      <c r="L644" s="306" t="s">
        <v>34</v>
      </c>
      <c r="M644" s="392">
        <v>16.839379000000001</v>
      </c>
      <c r="N644" s="331">
        <v>26.943007000000001</v>
      </c>
      <c r="O644" s="331">
        <v>31.152422000000001</v>
      </c>
      <c r="P644" s="331">
        <v>30.989977</v>
      </c>
      <c r="Q644" s="331">
        <v>31.152422000000001</v>
      </c>
      <c r="R644" s="331">
        <v>19295.689356999999</v>
      </c>
      <c r="S644" s="331">
        <v>898.86244199999999</v>
      </c>
      <c r="T644" s="331">
        <v>178.98679300000001</v>
      </c>
      <c r="U644" s="331">
        <v>178.98679300000001</v>
      </c>
      <c r="V644" s="331">
        <v>695713.96462700004</v>
      </c>
      <c r="W644" s="472">
        <f t="shared" ref="W644:W707" si="101">IF(M644=-1,0,M644)*2.20462262/2000</f>
        <v>1.856223792507649E-2</v>
      </c>
      <c r="X644" s="472">
        <f t="shared" ref="X644:X707" si="102">IF(N644=-1,0,N644)*2.20462262/2000</f>
        <v>2.9699581341509171E-2</v>
      </c>
      <c r="Y644" s="472">
        <f t="shared" ref="Y644:Y707" si="103">IF(O644=-1,0,O644)*2.20462262/2000</f>
        <v>3.4339667104492821E-2</v>
      </c>
      <c r="Z644" s="472">
        <f t="shared" ref="Z644:Z707" si="104">IF(P644=-1,0,P644)*2.20462262/2000</f>
        <v>3.4160602143739865E-2</v>
      </c>
      <c r="AA644" s="472">
        <f t="shared" ref="AA644:AA707" si="105">IF(Q644=-1,0,Q644)*2.20462262/2000</f>
        <v>3.4339667104492821E-2</v>
      </c>
      <c r="AB644" s="472">
        <f t="shared" ref="AB644:AB707" si="106">IF(R644=-1,0,R644)*2.20462262/2000</f>
        <v>21.269856612467727</v>
      </c>
      <c r="AC644" s="472">
        <f t="shared" ref="AC644:AC707" si="107">IF(S644=-1,0,S644)*2.20462262/2000</f>
        <v>0.99082623595081898</v>
      </c>
      <c r="AD644" s="472">
        <f t="shared" ref="AD644:AD707" si="108">IF(T644=-1,0,T644)*2.20462262/2000</f>
        <v>0.19729916626452881</v>
      </c>
      <c r="AE644" s="472">
        <f t="shared" ref="AE644:AE707" si="109">IF(U644=-1,0,U644)*2.20462262/2000</f>
        <v>0.19729916626452881</v>
      </c>
      <c r="AF644" s="472">
        <f t="shared" ref="AF644:AF707" si="110">IF(V644=-1,0,V644)*2.20462262/2000</f>
        <v>766.89337173328204</v>
      </c>
    </row>
    <row r="645" spans="1:32" ht="26.25" x14ac:dyDescent="0.25">
      <c r="A645" s="21" t="s">
        <v>207</v>
      </c>
      <c r="B645" s="4" t="s">
        <v>208</v>
      </c>
      <c r="C645" s="4" t="s">
        <v>212</v>
      </c>
      <c r="D645" s="9" t="s">
        <v>27</v>
      </c>
      <c r="E645" s="9">
        <v>2007</v>
      </c>
      <c r="F645" s="9">
        <v>28</v>
      </c>
      <c r="G645" s="9" t="s">
        <v>306</v>
      </c>
      <c r="H645" s="9" t="s">
        <v>307</v>
      </c>
      <c r="I645" s="9" t="s">
        <v>42</v>
      </c>
      <c r="J645" s="9" t="s">
        <v>369</v>
      </c>
      <c r="K645" s="9" t="s">
        <v>90</v>
      </c>
      <c r="L645" s="306" t="s">
        <v>34</v>
      </c>
      <c r="M645" s="392">
        <v>221.87093999999999</v>
      </c>
      <c r="N645" s="331">
        <v>175.16126800000001</v>
      </c>
      <c r="O645" s="331">
        <v>202.527422</v>
      </c>
      <c r="P645" s="331">
        <v>201.47134299999999</v>
      </c>
      <c r="Q645" s="331">
        <v>202.527422</v>
      </c>
      <c r="R645" s="331">
        <v>142034.17329999999</v>
      </c>
      <c r="S645" s="331">
        <v>3116.5781860000002</v>
      </c>
      <c r="T645" s="331">
        <v>-1</v>
      </c>
      <c r="U645" s="331">
        <v>-1</v>
      </c>
      <c r="V645" s="331">
        <v>2412212.2181119998</v>
      </c>
      <c r="W645" s="472">
        <f t="shared" si="101"/>
        <v>0.24457084652233138</v>
      </c>
      <c r="X645" s="472">
        <f t="shared" si="102"/>
        <v>0.19308224679034108</v>
      </c>
      <c r="Y645" s="472">
        <f t="shared" si="103"/>
        <v>0.22324826785574278</v>
      </c>
      <c r="Z645" s="472">
        <f t="shared" si="104"/>
        <v>0.2220841400297893</v>
      </c>
      <c r="AA645" s="472">
        <f t="shared" si="105"/>
        <v>0.22324826785574278</v>
      </c>
      <c r="AB645" s="472">
        <f t="shared" si="106"/>
        <v>156.56587563509001</v>
      </c>
      <c r="AC645" s="472">
        <f t="shared" si="107"/>
        <v>3.4354393829270835</v>
      </c>
      <c r="AD645" s="472">
        <f t="shared" si="108"/>
        <v>0</v>
      </c>
      <c r="AE645" s="472">
        <f t="shared" si="109"/>
        <v>0</v>
      </c>
      <c r="AF645" s="472">
        <f t="shared" si="110"/>
        <v>2659.0088101450442</v>
      </c>
    </row>
    <row r="646" spans="1:32" ht="26.25" x14ac:dyDescent="0.25">
      <c r="A646" s="21" t="s">
        <v>207</v>
      </c>
      <c r="B646" s="4" t="s">
        <v>208</v>
      </c>
      <c r="C646" s="4" t="s">
        <v>212</v>
      </c>
      <c r="D646" s="9" t="s">
        <v>27</v>
      </c>
      <c r="E646" s="9">
        <v>2007</v>
      </c>
      <c r="F646" s="9">
        <v>29</v>
      </c>
      <c r="G646" s="9" t="s">
        <v>308</v>
      </c>
      <c r="H646" s="9" t="s">
        <v>309</v>
      </c>
      <c r="I646" s="9" t="s">
        <v>42</v>
      </c>
      <c r="J646" s="9" t="s">
        <v>369</v>
      </c>
      <c r="K646" s="9" t="s">
        <v>90</v>
      </c>
      <c r="L646" s="306" t="s">
        <v>34</v>
      </c>
      <c r="M646" s="392">
        <v>21.172222000000001</v>
      </c>
      <c r="N646" s="331">
        <v>0.44424999999999998</v>
      </c>
      <c r="O646" s="331">
        <v>0.51365700000000003</v>
      </c>
      <c r="P646" s="331">
        <v>0.51097800000000004</v>
      </c>
      <c r="Q646" s="331">
        <v>0.51365700000000003</v>
      </c>
      <c r="R646" s="331">
        <v>3335.5966069999999</v>
      </c>
      <c r="S646" s="331">
        <v>117.648151</v>
      </c>
      <c r="T646" s="331">
        <v>11.325944</v>
      </c>
      <c r="U646" s="331">
        <v>11.325944</v>
      </c>
      <c r="V646" s="331">
        <v>91058.940510999993</v>
      </c>
      <c r="W646" s="472">
        <f t="shared" si="101"/>
        <v>2.3338379768430818E-2</v>
      </c>
      <c r="X646" s="472">
        <f t="shared" si="102"/>
        <v>4.8970179946749995E-4</v>
      </c>
      <c r="Y646" s="472">
        <f t="shared" si="103"/>
        <v>5.6620992056067004E-4</v>
      </c>
      <c r="Z646" s="472">
        <f t="shared" si="104"/>
        <v>5.6325682856118E-4</v>
      </c>
      <c r="AA646" s="472">
        <f t="shared" si="105"/>
        <v>5.6620992056067004E-4</v>
      </c>
      <c r="AB646" s="472">
        <f t="shared" si="106"/>
        <v>3.676865865493725</v>
      </c>
      <c r="AC646" s="472">
        <f t="shared" si="107"/>
        <v>0.12968488744788781</v>
      </c>
      <c r="AD646" s="472">
        <f t="shared" si="108"/>
        <v>1.2484716167626638E-2</v>
      </c>
      <c r="AE646" s="472">
        <f t="shared" si="109"/>
        <v>1.2484716167626638E-2</v>
      </c>
      <c r="AF646" s="472">
        <f t="shared" si="110"/>
        <v>100.37530000189247</v>
      </c>
    </row>
    <row r="647" spans="1:32" ht="26.25" x14ac:dyDescent="0.25">
      <c r="A647" s="21" t="s">
        <v>207</v>
      </c>
      <c r="B647" s="4" t="s">
        <v>208</v>
      </c>
      <c r="C647" s="4" t="s">
        <v>212</v>
      </c>
      <c r="D647" s="9" t="s">
        <v>27</v>
      </c>
      <c r="E647" s="9">
        <v>2007</v>
      </c>
      <c r="F647" s="9">
        <v>30</v>
      </c>
      <c r="G647" s="9" t="s">
        <v>310</v>
      </c>
      <c r="H647" s="9" t="s">
        <v>311</v>
      </c>
      <c r="I647" s="9" t="s">
        <v>30</v>
      </c>
      <c r="J647" s="9" t="s">
        <v>369</v>
      </c>
      <c r="K647" s="9" t="s">
        <v>90</v>
      </c>
      <c r="L647" s="306" t="s">
        <v>34</v>
      </c>
      <c r="M647" s="392">
        <v>790.14612</v>
      </c>
      <c r="N647" s="331">
        <v>474.087672</v>
      </c>
      <c r="O647" s="331">
        <v>548.15630799999997</v>
      </c>
      <c r="P647" s="331">
        <v>545.29794700000002</v>
      </c>
      <c r="Q647" s="331">
        <v>548.15630799999997</v>
      </c>
      <c r="R647" s="331">
        <v>67195.398690999995</v>
      </c>
      <c r="S647" s="331">
        <v>2099.4481999999998</v>
      </c>
      <c r="T647" s="331">
        <v>439.86762199999998</v>
      </c>
      <c r="U647" s="331">
        <v>439.86762199999998</v>
      </c>
      <c r="V647" s="331">
        <v>1624959.9072410001</v>
      </c>
      <c r="W647" s="472">
        <f t="shared" si="101"/>
        <v>0.87098700462861711</v>
      </c>
      <c r="X647" s="472">
        <f t="shared" si="102"/>
        <v>0.52259220277717033</v>
      </c>
      <c r="Y647" s="472">
        <f t="shared" si="103"/>
        <v>0.60423889795624341</v>
      </c>
      <c r="Z647" s="472">
        <f t="shared" si="104"/>
        <v>0.60108809429788046</v>
      </c>
      <c r="AA647" s="472">
        <f t="shared" si="105"/>
        <v>0.60423889795624341</v>
      </c>
      <c r="AB647" s="472">
        <f t="shared" si="106"/>
        <v>74.07024795704848</v>
      </c>
      <c r="AC647" s="472">
        <f t="shared" si="107"/>
        <v>2.3142454956191418</v>
      </c>
      <c r="AD647" s="472">
        <f t="shared" si="108"/>
        <v>0.48487105463340474</v>
      </c>
      <c r="AE647" s="472">
        <f t="shared" si="109"/>
        <v>0.48487105463340474</v>
      </c>
      <c r="AF647" s="472">
        <f t="shared" si="110"/>
        <v>1791.2116840483052</v>
      </c>
    </row>
    <row r="648" spans="1:32" ht="26.25" x14ac:dyDescent="0.25">
      <c r="A648" s="21" t="s">
        <v>207</v>
      </c>
      <c r="B648" s="4" t="s">
        <v>208</v>
      </c>
      <c r="C648" s="4" t="s">
        <v>212</v>
      </c>
      <c r="D648" s="9" t="s">
        <v>27</v>
      </c>
      <c r="E648" s="9">
        <v>2007</v>
      </c>
      <c r="F648" s="9">
        <v>31</v>
      </c>
      <c r="G648" s="9" t="s">
        <v>160</v>
      </c>
      <c r="H648" s="9" t="s">
        <v>161</v>
      </c>
      <c r="I648" s="9" t="s">
        <v>42</v>
      </c>
      <c r="J648" s="9" t="s">
        <v>370</v>
      </c>
      <c r="K648" s="9" t="s">
        <v>107</v>
      </c>
      <c r="L648" s="306" t="s">
        <v>34</v>
      </c>
      <c r="M648" s="392">
        <v>1.0027950000000001</v>
      </c>
      <c r="N648" s="331">
        <v>3.0915999999999999E-2</v>
      </c>
      <c r="O648" s="331">
        <v>2.6971999999999999E-2</v>
      </c>
      <c r="P648" s="331">
        <v>2.5805999999999999E-2</v>
      </c>
      <c r="Q648" s="331">
        <v>3.0289E-2</v>
      </c>
      <c r="R648" s="331">
        <v>1.14E-3</v>
      </c>
      <c r="S648" s="331">
        <v>3.3080000000000002E-3</v>
      </c>
      <c r="T648" s="331">
        <v>-1</v>
      </c>
      <c r="U648" s="331">
        <v>-1</v>
      </c>
      <c r="V648" s="331">
        <v>2.56047</v>
      </c>
      <c r="W648" s="472">
        <f t="shared" si="101"/>
        <v>1.1053922701114501E-3</v>
      </c>
      <c r="X648" s="472">
        <f t="shared" si="102"/>
        <v>3.4079056459959995E-5</v>
      </c>
      <c r="Y648" s="472">
        <f t="shared" si="103"/>
        <v>2.9731540653319996E-5</v>
      </c>
      <c r="Z648" s="472">
        <f t="shared" si="104"/>
        <v>2.8446245665859998E-5</v>
      </c>
      <c r="AA648" s="472">
        <f t="shared" si="105"/>
        <v>3.3387907268589999E-5</v>
      </c>
      <c r="AB648" s="472">
        <f t="shared" si="106"/>
        <v>1.2566348933999997E-6</v>
      </c>
      <c r="AC648" s="472">
        <f t="shared" si="107"/>
        <v>3.64644581348E-6</v>
      </c>
      <c r="AD648" s="472">
        <f t="shared" si="108"/>
        <v>0</v>
      </c>
      <c r="AE648" s="472">
        <f t="shared" si="109"/>
        <v>0</v>
      </c>
      <c r="AF648" s="472">
        <f t="shared" si="110"/>
        <v>2.8224350399156995E-3</v>
      </c>
    </row>
    <row r="649" spans="1:32" ht="26.25" x14ac:dyDescent="0.25">
      <c r="A649" s="21" t="s">
        <v>207</v>
      </c>
      <c r="B649" s="4" t="s">
        <v>208</v>
      </c>
      <c r="C649" s="4" t="s">
        <v>212</v>
      </c>
      <c r="D649" s="9" t="s">
        <v>27</v>
      </c>
      <c r="E649" s="9">
        <v>2007</v>
      </c>
      <c r="F649" s="9">
        <v>32</v>
      </c>
      <c r="G649" s="9" t="s">
        <v>312</v>
      </c>
      <c r="H649" s="9" t="s">
        <v>313</v>
      </c>
      <c r="I649" s="9" t="s">
        <v>42</v>
      </c>
      <c r="J649" s="9" t="s">
        <v>369</v>
      </c>
      <c r="K649" s="9" t="s">
        <v>261</v>
      </c>
      <c r="L649" s="306" t="s">
        <v>34</v>
      </c>
      <c r="M649" s="392">
        <v>13.763813000000001</v>
      </c>
      <c r="N649" s="331">
        <v>7.1933220000000002</v>
      </c>
      <c r="O649" s="331">
        <v>8.317164</v>
      </c>
      <c r="P649" s="331">
        <v>8.2737940000000005</v>
      </c>
      <c r="Q649" s="331">
        <v>8.317164</v>
      </c>
      <c r="R649" s="331">
        <v>23.879477000000001</v>
      </c>
      <c r="S649" s="331">
        <v>3.1840160000000002</v>
      </c>
      <c r="T649" s="331">
        <v>7.1777699999999998</v>
      </c>
      <c r="U649" s="331">
        <v>7.1777699999999998</v>
      </c>
      <c r="V649" s="331">
        <v>2464.408437</v>
      </c>
      <c r="W649" s="472">
        <f t="shared" si="101"/>
        <v>1.5172006738625029E-2</v>
      </c>
      <c r="X649" s="472">
        <f t="shared" si="102"/>
        <v>7.9292801970718193E-3</v>
      </c>
      <c r="Y649" s="472">
        <f t="shared" si="103"/>
        <v>9.1681039443248392E-3</v>
      </c>
      <c r="Z649" s="472">
        <f t="shared" si="104"/>
        <v>9.1202967028101399E-3</v>
      </c>
      <c r="AA649" s="472">
        <f t="shared" si="105"/>
        <v>9.1681039443248392E-3</v>
      </c>
      <c r="AB649" s="472">
        <f t="shared" si="106"/>
        <v>2.6322617573984873E-2</v>
      </c>
      <c r="AC649" s="472">
        <f t="shared" si="107"/>
        <v>3.5097768480209599E-3</v>
      </c>
      <c r="AD649" s="472">
        <f t="shared" si="108"/>
        <v>7.9121370515786993E-3</v>
      </c>
      <c r="AE649" s="472">
        <f t="shared" si="109"/>
        <v>7.9121370515786993E-3</v>
      </c>
      <c r="AF649" s="472">
        <f t="shared" si="110"/>
        <v>2.7165452925645224</v>
      </c>
    </row>
    <row r="650" spans="1:32" ht="26.25" x14ac:dyDescent="0.25">
      <c r="A650" s="21" t="s">
        <v>207</v>
      </c>
      <c r="B650" s="4" t="s">
        <v>208</v>
      </c>
      <c r="C650" s="4" t="s">
        <v>212</v>
      </c>
      <c r="D650" s="9" t="s">
        <v>27</v>
      </c>
      <c r="E650" s="9">
        <v>2007</v>
      </c>
      <c r="F650" s="9">
        <v>33</v>
      </c>
      <c r="G650" s="9" t="s">
        <v>314</v>
      </c>
      <c r="H650" s="9" t="s">
        <v>315</v>
      </c>
      <c r="I650" s="9" t="s">
        <v>42</v>
      </c>
      <c r="J650" s="9" t="s">
        <v>369</v>
      </c>
      <c r="K650" s="9" t="s">
        <v>261</v>
      </c>
      <c r="L650" s="306" t="s">
        <v>34</v>
      </c>
      <c r="M650" s="392">
        <v>26.963835</v>
      </c>
      <c r="N650" s="331">
        <v>3.7948599999999999</v>
      </c>
      <c r="O650" s="331">
        <v>4.3877470000000001</v>
      </c>
      <c r="P650" s="331">
        <v>4.3648670000000003</v>
      </c>
      <c r="Q650" s="331">
        <v>4.3877470000000001</v>
      </c>
      <c r="R650" s="331">
        <v>70.840498999999994</v>
      </c>
      <c r="S650" s="331">
        <v>9.7203269999999993</v>
      </c>
      <c r="T650" s="331">
        <v>7.6946009999999996</v>
      </c>
      <c r="U650" s="331">
        <v>7.6946009999999996</v>
      </c>
      <c r="V650" s="331">
        <v>7523.4726030000002</v>
      </c>
      <c r="W650" s="472">
        <f t="shared" si="101"/>
        <v>2.9722540281473846E-2</v>
      </c>
      <c r="X650" s="472">
        <f t="shared" si="102"/>
        <v>4.1831170978665995E-3</v>
      </c>
      <c r="Y650" s="472">
        <f t="shared" si="103"/>
        <v>4.83666314351857E-3</v>
      </c>
      <c r="Z650" s="472">
        <f t="shared" si="104"/>
        <v>4.8114422607457704E-3</v>
      </c>
      <c r="AA650" s="472">
        <f t="shared" si="105"/>
        <v>4.83666314351857E-3</v>
      </c>
      <c r="AB650" s="472">
        <f t="shared" si="106"/>
        <v>7.8088283253743687E-2</v>
      </c>
      <c r="AC650" s="472">
        <f t="shared" si="107"/>
        <v>1.0714826388998368E-2</v>
      </c>
      <c r="AD650" s="472">
        <f t="shared" si="108"/>
        <v>8.4818457082373091E-3</v>
      </c>
      <c r="AE650" s="472">
        <f t="shared" si="109"/>
        <v>8.4818457082373091E-3</v>
      </c>
      <c r="AF650" s="472">
        <f t="shared" si="110"/>
        <v>8.2932089407620388</v>
      </c>
    </row>
    <row r="651" spans="1:32" ht="26.25" x14ac:dyDescent="0.25">
      <c r="A651" s="21" t="s">
        <v>207</v>
      </c>
      <c r="B651" s="4" t="s">
        <v>208</v>
      </c>
      <c r="C651" s="4" t="s">
        <v>212</v>
      </c>
      <c r="D651" s="9" t="s">
        <v>27</v>
      </c>
      <c r="E651" s="9">
        <v>2007</v>
      </c>
      <c r="F651" s="9">
        <v>34</v>
      </c>
      <c r="G651" s="9" t="s">
        <v>314</v>
      </c>
      <c r="H651" s="9" t="s">
        <v>93</v>
      </c>
      <c r="I651" s="9" t="s">
        <v>42</v>
      </c>
      <c r="J651" s="9" t="s">
        <v>369</v>
      </c>
      <c r="K651" s="9" t="s">
        <v>261</v>
      </c>
      <c r="L651" s="306" t="s">
        <v>34</v>
      </c>
      <c r="M651" s="392">
        <v>0.86147799999999997</v>
      </c>
      <c r="N651" s="331">
        <v>0.21541099999999999</v>
      </c>
      <c r="O651" s="331">
        <v>0.24906600000000001</v>
      </c>
      <c r="P651" s="331">
        <v>0.24776699999999999</v>
      </c>
      <c r="Q651" s="331">
        <v>0.24906600000000001</v>
      </c>
      <c r="R651" s="331">
        <v>15.091260999999999</v>
      </c>
      <c r="S651" s="331">
        <v>1.1435679999999999</v>
      </c>
      <c r="T651" s="331">
        <v>0.277532</v>
      </c>
      <c r="U651" s="331">
        <v>0.277532</v>
      </c>
      <c r="V651" s="331">
        <v>885.11442399999999</v>
      </c>
      <c r="W651" s="472">
        <f t="shared" si="101"/>
        <v>9.4961694271617988E-4</v>
      </c>
      <c r="X651" s="472">
        <f t="shared" si="102"/>
        <v>2.3744998159840996E-4</v>
      </c>
      <c r="Y651" s="472">
        <f t="shared" si="103"/>
        <v>2.7454826873646001E-4</v>
      </c>
      <c r="Z651" s="472">
        <f t="shared" si="104"/>
        <v>2.7311636634477001E-4</v>
      </c>
      <c r="AA651" s="472">
        <f t="shared" si="105"/>
        <v>2.7454826873646001E-4</v>
      </c>
      <c r="AB651" s="472">
        <f t="shared" si="106"/>
        <v>1.6635267682461909E-2</v>
      </c>
      <c r="AC651" s="472">
        <f t="shared" si="107"/>
        <v>1.26056794015408E-3</v>
      </c>
      <c r="AD651" s="472">
        <f t="shared" si="108"/>
        <v>3.0592666248691996E-4</v>
      </c>
      <c r="AE651" s="472">
        <f t="shared" si="109"/>
        <v>3.0592666248691996E-4</v>
      </c>
      <c r="AF651" s="472">
        <f t="shared" si="110"/>
        <v>0.97567164021933539</v>
      </c>
    </row>
    <row r="652" spans="1:32" ht="26.25" x14ac:dyDescent="0.25">
      <c r="A652" s="21" t="s">
        <v>207</v>
      </c>
      <c r="B652" s="4" t="s">
        <v>208</v>
      </c>
      <c r="C652" s="4" t="s">
        <v>212</v>
      </c>
      <c r="D652" s="9" t="s">
        <v>27</v>
      </c>
      <c r="E652" s="9">
        <v>2007</v>
      </c>
      <c r="F652" s="9">
        <v>35</v>
      </c>
      <c r="G652" s="9" t="s">
        <v>316</v>
      </c>
      <c r="H652" s="9" t="s">
        <v>317</v>
      </c>
      <c r="I652" s="9" t="s">
        <v>42</v>
      </c>
      <c r="J652" s="9" t="s">
        <v>369</v>
      </c>
      <c r="K652" s="9" t="s">
        <v>261</v>
      </c>
      <c r="L652" s="306" t="s">
        <v>34</v>
      </c>
      <c r="M652" s="392">
        <v>219.887699</v>
      </c>
      <c r="N652" s="331">
        <v>10.994384999999999</v>
      </c>
      <c r="O652" s="331">
        <v>12.712082000000001</v>
      </c>
      <c r="P652" s="331">
        <v>12.645795</v>
      </c>
      <c r="Q652" s="331">
        <v>12.712082000000001</v>
      </c>
      <c r="R652" s="331">
        <v>4803.147293</v>
      </c>
      <c r="S652" s="331">
        <v>324.45372900000001</v>
      </c>
      <c r="T652" s="331">
        <v>37.492373999999998</v>
      </c>
      <c r="U652" s="331">
        <v>37.492373999999998</v>
      </c>
      <c r="V652" s="331">
        <v>251125.17762199999</v>
      </c>
      <c r="W652" s="472">
        <f t="shared" si="101"/>
        <v>0.24238469753757569</v>
      </c>
      <c r="X652" s="472">
        <f t="shared" si="102"/>
        <v>1.2119234931994349E-2</v>
      </c>
      <c r="Y652" s="472">
        <f t="shared" si="103"/>
        <v>1.4012671762247421E-2</v>
      </c>
      <c r="Z652" s="472">
        <f t="shared" si="104"/>
        <v>1.3939602852441448E-2</v>
      </c>
      <c r="AA652" s="472">
        <f t="shared" si="105"/>
        <v>1.4012671762247421E-2</v>
      </c>
      <c r="AB652" s="472">
        <f t="shared" si="106"/>
        <v>5.2945635846697829</v>
      </c>
      <c r="AC652" s="472">
        <f t="shared" si="107"/>
        <v>0.35764901504837499</v>
      </c>
      <c r="AD652" s="472">
        <f t="shared" si="108"/>
        <v>4.1328267898949937E-2</v>
      </c>
      <c r="AE652" s="472">
        <f t="shared" si="109"/>
        <v>4.1328267898949937E-2</v>
      </c>
      <c r="AF652" s="472">
        <f t="shared" si="110"/>
        <v>276.81812351848947</v>
      </c>
    </row>
    <row r="653" spans="1:32" ht="26.25" x14ac:dyDescent="0.25">
      <c r="A653" s="21" t="s">
        <v>207</v>
      </c>
      <c r="B653" s="4" t="s">
        <v>208</v>
      </c>
      <c r="C653" s="4" t="s">
        <v>212</v>
      </c>
      <c r="D653" s="9" t="s">
        <v>27</v>
      </c>
      <c r="E653" s="9">
        <v>2007</v>
      </c>
      <c r="F653" s="9">
        <v>36</v>
      </c>
      <c r="G653" s="9" t="s">
        <v>92</v>
      </c>
      <c r="H653" s="9" t="s">
        <v>93</v>
      </c>
      <c r="I653" s="9" t="s">
        <v>42</v>
      </c>
      <c r="J653" s="9" t="s">
        <v>369</v>
      </c>
      <c r="K653" s="9" t="s">
        <v>94</v>
      </c>
      <c r="L653" s="306" t="s">
        <v>34</v>
      </c>
      <c r="M653" s="392">
        <v>21.453641000000001</v>
      </c>
      <c r="N653" s="331">
        <v>5.36341</v>
      </c>
      <c r="O653" s="331">
        <v>6.2013579999999999</v>
      </c>
      <c r="P653" s="331">
        <v>6.1690209999999999</v>
      </c>
      <c r="Q653" s="331">
        <v>6.2013579999999999</v>
      </c>
      <c r="R653" s="331">
        <v>392.49896699999999</v>
      </c>
      <c r="S653" s="331">
        <v>28.52223</v>
      </c>
      <c r="T653" s="331">
        <v>6.9971209999999999</v>
      </c>
      <c r="U653" s="331">
        <v>6.9971209999999999</v>
      </c>
      <c r="V653" s="331">
        <v>22076.029062000001</v>
      </c>
      <c r="W653" s="472">
        <f t="shared" si="101"/>
        <v>2.364859111497971E-2</v>
      </c>
      <c r="X653" s="472">
        <f t="shared" si="102"/>
        <v>5.9121475031671004E-3</v>
      </c>
      <c r="Y653" s="472">
        <f t="shared" si="103"/>
        <v>6.8358270607589795E-3</v>
      </c>
      <c r="Z653" s="472">
        <f t="shared" si="104"/>
        <v>6.8001816199275093E-3</v>
      </c>
      <c r="AA653" s="472">
        <f t="shared" si="105"/>
        <v>6.8358270607589795E-3</v>
      </c>
      <c r="AB653" s="472">
        <f t="shared" si="106"/>
        <v>0.43265605048741673</v>
      </c>
      <c r="AC653" s="472">
        <f t="shared" si="107"/>
        <v>3.1440376715421298E-2</v>
      </c>
      <c r="AD653" s="472">
        <f t="shared" si="108"/>
        <v>7.7130056157385099E-3</v>
      </c>
      <c r="AE653" s="472">
        <f t="shared" si="109"/>
        <v>7.7130056157385099E-3</v>
      </c>
      <c r="AF653" s="472">
        <f t="shared" si="110"/>
        <v>24.334656514931293</v>
      </c>
    </row>
    <row r="654" spans="1:32" ht="26.25" x14ac:dyDescent="0.25">
      <c r="A654" s="21" t="s">
        <v>207</v>
      </c>
      <c r="B654" s="4" t="s">
        <v>208</v>
      </c>
      <c r="C654" s="4" t="s">
        <v>212</v>
      </c>
      <c r="D654" s="9" t="s">
        <v>27</v>
      </c>
      <c r="E654" s="9">
        <v>2007</v>
      </c>
      <c r="F654" s="9">
        <v>37</v>
      </c>
      <c r="G654" s="9" t="s">
        <v>318</v>
      </c>
      <c r="H654" s="9" t="s">
        <v>319</v>
      </c>
      <c r="I654" s="9" t="s">
        <v>42</v>
      </c>
      <c r="J654" s="9" t="s">
        <v>369</v>
      </c>
      <c r="K654" s="9" t="s">
        <v>94</v>
      </c>
      <c r="L654" s="306" t="s">
        <v>34</v>
      </c>
      <c r="M654" s="392">
        <v>153.042438</v>
      </c>
      <c r="N654" s="331">
        <v>39.353769999999997</v>
      </c>
      <c r="O654" s="331">
        <v>45.502169000000002</v>
      </c>
      <c r="P654" s="331">
        <v>45.264896999999998</v>
      </c>
      <c r="Q654" s="331">
        <v>45.502169000000002</v>
      </c>
      <c r="R654" s="331">
        <v>1590.577129</v>
      </c>
      <c r="S654" s="331">
        <v>116.259962</v>
      </c>
      <c r="T654" s="331">
        <v>48.654623000000001</v>
      </c>
      <c r="U654" s="331">
        <v>48.654623000000001</v>
      </c>
      <c r="V654" s="331">
        <v>89984.490672999993</v>
      </c>
      <c r="W654" s="472">
        <f t="shared" si="101"/>
        <v>0.16870041031737379</v>
      </c>
      <c r="X654" s="472">
        <f t="shared" si="102"/>
        <v>4.3380105762138695E-2</v>
      </c>
      <c r="Y654" s="472">
        <f t="shared" si="103"/>
        <v>5.0157555518231388E-2</v>
      </c>
      <c r="Z654" s="472">
        <f t="shared" si="104"/>
        <v>4.9896007909085063E-2</v>
      </c>
      <c r="AA654" s="472">
        <f t="shared" si="105"/>
        <v>5.0157555518231388E-2</v>
      </c>
      <c r="AB654" s="472">
        <f t="shared" si="106"/>
        <v>1.7533111587240289</v>
      </c>
      <c r="AC654" s="472">
        <f t="shared" si="107"/>
        <v>0.12815467101277023</v>
      </c>
      <c r="AD654" s="472">
        <f t="shared" si="108"/>
        <v>5.3632541216686126E-2</v>
      </c>
      <c r="AE654" s="472">
        <f t="shared" si="109"/>
        <v>5.3632541216686126E-2</v>
      </c>
      <c r="AF654" s="472">
        <f t="shared" si="110"/>
        <v>99.190921793437397</v>
      </c>
    </row>
    <row r="655" spans="1:32" ht="26.25" x14ac:dyDescent="0.25">
      <c r="A655" s="21" t="s">
        <v>207</v>
      </c>
      <c r="B655" s="4" t="s">
        <v>208</v>
      </c>
      <c r="C655" s="4" t="s">
        <v>212</v>
      </c>
      <c r="D655" s="9" t="s">
        <v>27</v>
      </c>
      <c r="E655" s="9">
        <v>2007</v>
      </c>
      <c r="F655" s="9">
        <v>38</v>
      </c>
      <c r="G655" s="9" t="s">
        <v>318</v>
      </c>
      <c r="H655" s="9" t="s">
        <v>281</v>
      </c>
      <c r="I655" s="9" t="s">
        <v>42</v>
      </c>
      <c r="J655" s="9" t="s">
        <v>369</v>
      </c>
      <c r="K655" s="9" t="s">
        <v>94</v>
      </c>
      <c r="L655" s="306" t="s">
        <v>34</v>
      </c>
      <c r="M655" s="392">
        <v>274.18233700000002</v>
      </c>
      <c r="N655" s="331">
        <v>42.083801000000001</v>
      </c>
      <c r="O655" s="331">
        <v>48.658723000000002</v>
      </c>
      <c r="P655" s="331">
        <v>48.404992</v>
      </c>
      <c r="Q655" s="331">
        <v>48.658723000000002</v>
      </c>
      <c r="R655" s="331">
        <v>5235.6802420000004</v>
      </c>
      <c r="S655" s="331">
        <v>339.06843300000003</v>
      </c>
      <c r="T655" s="331">
        <v>71.036332000000002</v>
      </c>
      <c r="U655" s="331">
        <v>71.036332000000002</v>
      </c>
      <c r="V655" s="331">
        <v>262436.86778600002</v>
      </c>
      <c r="W655" s="472">
        <f t="shared" si="101"/>
        <v>0.30223429107733146</v>
      </c>
      <c r="X655" s="472">
        <f t="shared" si="102"/>
        <v>4.6389449810089307E-2</v>
      </c>
      <c r="Y655" s="472">
        <f t="shared" si="103"/>
        <v>5.3637060693057133E-2</v>
      </c>
      <c r="Z655" s="472">
        <f t="shared" si="104"/>
        <v>5.3357370142059518E-2</v>
      </c>
      <c r="AA655" s="472">
        <f t="shared" si="105"/>
        <v>5.3637060693057133E-2</v>
      </c>
      <c r="AB655" s="472">
        <f t="shared" si="106"/>
        <v>5.7713495463001374</v>
      </c>
      <c r="AC655" s="472">
        <f t="shared" si="107"/>
        <v>0.37375896855987722</v>
      </c>
      <c r="AD655" s="472">
        <f t="shared" si="108"/>
        <v>7.8304152184514919E-2</v>
      </c>
      <c r="AE655" s="472">
        <f t="shared" si="109"/>
        <v>7.8304152184514919E-2</v>
      </c>
      <c r="AF655" s="472">
        <f t="shared" si="110"/>
        <v>289.28712752148249</v>
      </c>
    </row>
    <row r="656" spans="1:32" ht="26.25" x14ac:dyDescent="0.25">
      <c r="A656" s="21" t="s">
        <v>207</v>
      </c>
      <c r="B656" s="4" t="s">
        <v>208</v>
      </c>
      <c r="C656" s="4" t="s">
        <v>212</v>
      </c>
      <c r="D656" s="9" t="s">
        <v>27</v>
      </c>
      <c r="E656" s="9">
        <v>2007</v>
      </c>
      <c r="F656" s="9">
        <v>39</v>
      </c>
      <c r="G656" s="9" t="s">
        <v>320</v>
      </c>
      <c r="H656" s="9" t="s">
        <v>321</v>
      </c>
      <c r="I656" s="9" t="s">
        <v>42</v>
      </c>
      <c r="J656" s="9" t="s">
        <v>369</v>
      </c>
      <c r="K656" s="9" t="s">
        <v>94</v>
      </c>
      <c r="L656" s="306" t="s">
        <v>34</v>
      </c>
      <c r="M656" s="392">
        <v>110.541482</v>
      </c>
      <c r="N656" s="331">
        <v>26.42211</v>
      </c>
      <c r="O656" s="331">
        <v>30.550144</v>
      </c>
      <c r="P656" s="331">
        <v>30.390840000000001</v>
      </c>
      <c r="Q656" s="331">
        <v>30.550144</v>
      </c>
      <c r="R656" s="331">
        <v>2363.190932</v>
      </c>
      <c r="S656" s="331">
        <v>143.388756</v>
      </c>
      <c r="T656" s="331">
        <v>42.197422000000003</v>
      </c>
      <c r="U656" s="331">
        <v>42.197422000000003</v>
      </c>
      <c r="V656" s="331">
        <v>110982.00915300001</v>
      </c>
      <c r="W656" s="472">
        <f t="shared" si="101"/>
        <v>0.12185112583276141</v>
      </c>
      <c r="X656" s="472">
        <f t="shared" si="102"/>
        <v>2.9125390687064098E-2</v>
      </c>
      <c r="Y656" s="472">
        <f t="shared" si="103"/>
        <v>3.3675769253328637E-2</v>
      </c>
      <c r="Z656" s="472">
        <f t="shared" si="104"/>
        <v>3.3500166652400402E-2</v>
      </c>
      <c r="AA656" s="472">
        <f t="shared" si="105"/>
        <v>3.3675769253328637E-2</v>
      </c>
      <c r="AB656" s="472">
        <f t="shared" si="106"/>
        <v>2.6049720920330404</v>
      </c>
      <c r="AC656" s="472">
        <f t="shared" si="107"/>
        <v>0.15805904746563035</v>
      </c>
      <c r="AD656" s="472">
        <f t="shared" si="108"/>
        <v>4.6514695523442819E-2</v>
      </c>
      <c r="AE656" s="472">
        <f t="shared" si="109"/>
        <v>4.6514695523442819E-2</v>
      </c>
      <c r="AF656" s="472">
        <f t="shared" si="110"/>
        <v>122.33672389587542</v>
      </c>
    </row>
    <row r="657" spans="1:32" ht="26.25" x14ac:dyDescent="0.25">
      <c r="A657" s="21" t="s">
        <v>207</v>
      </c>
      <c r="B657" s="4" t="s">
        <v>208</v>
      </c>
      <c r="C657" s="4" t="s">
        <v>212</v>
      </c>
      <c r="D657" s="9" t="s">
        <v>27</v>
      </c>
      <c r="E657" s="9">
        <v>2007</v>
      </c>
      <c r="F657" s="9">
        <v>40</v>
      </c>
      <c r="G657" s="9" t="s">
        <v>322</v>
      </c>
      <c r="H657" s="9" t="s">
        <v>323</v>
      </c>
      <c r="I657" s="9" t="s">
        <v>42</v>
      </c>
      <c r="J657" s="9" t="s">
        <v>369</v>
      </c>
      <c r="K657" s="9" t="s">
        <v>90</v>
      </c>
      <c r="L657" s="306" t="s">
        <v>34</v>
      </c>
      <c r="M657" s="392">
        <v>488.38806</v>
      </c>
      <c r="N657" s="331">
        <v>70.440585999999996</v>
      </c>
      <c r="O657" s="331">
        <v>81.445803999999995</v>
      </c>
      <c r="P657" s="331">
        <v>81.021103999999994</v>
      </c>
      <c r="Q657" s="331">
        <v>81.445803999999995</v>
      </c>
      <c r="R657" s="331">
        <v>32188.398873999999</v>
      </c>
      <c r="S657" s="331">
        <v>1250.63779</v>
      </c>
      <c r="T657" s="331">
        <v>168.49900099999999</v>
      </c>
      <c r="U657" s="331">
        <v>168.49900099999999</v>
      </c>
      <c r="V657" s="331">
        <v>967985.90551700001</v>
      </c>
      <c r="W657" s="472">
        <f t="shared" si="101"/>
        <v>0.53835568220695862</v>
      </c>
      <c r="X657" s="472">
        <f t="shared" si="102"/>
        <v>7.7647454630827659E-2</v>
      </c>
      <c r="Y657" s="472">
        <f t="shared" si="103"/>
        <v>8.9778630901243231E-2</v>
      </c>
      <c r="Z657" s="472">
        <f t="shared" si="104"/>
        <v>8.9310479287886227E-2</v>
      </c>
      <c r="AA657" s="472">
        <f t="shared" si="105"/>
        <v>8.9778630901243231E-2</v>
      </c>
      <c r="AB657" s="472">
        <f t="shared" si="106"/>
        <v>35.481636129601455</v>
      </c>
      <c r="AC657" s="472">
        <f t="shared" si="107"/>
        <v>1.3785921806304047</v>
      </c>
      <c r="AD657" s="472">
        <f t="shared" si="108"/>
        <v>0.18573835452600129</v>
      </c>
      <c r="AE657" s="472">
        <f t="shared" si="109"/>
        <v>0.18573835452600129</v>
      </c>
      <c r="AF657" s="472">
        <f t="shared" si="110"/>
        <v>1067.0218115719804</v>
      </c>
    </row>
    <row r="658" spans="1:32" ht="26.25" x14ac:dyDescent="0.25">
      <c r="A658" s="21" t="s">
        <v>207</v>
      </c>
      <c r="B658" s="4" t="s">
        <v>208</v>
      </c>
      <c r="C658" s="4" t="s">
        <v>212</v>
      </c>
      <c r="D658" s="9" t="s">
        <v>27</v>
      </c>
      <c r="E658" s="9">
        <v>2007</v>
      </c>
      <c r="F658" s="9">
        <v>41</v>
      </c>
      <c r="G658" s="9" t="s">
        <v>324</v>
      </c>
      <c r="H658" s="9" t="s">
        <v>325</v>
      </c>
      <c r="I658" s="9" t="s">
        <v>42</v>
      </c>
      <c r="J658" s="9" t="s">
        <v>369</v>
      </c>
      <c r="K658" s="9" t="s">
        <v>215</v>
      </c>
      <c r="L658" s="306" t="s">
        <v>34</v>
      </c>
      <c r="M658" s="392">
        <v>25.230167999999999</v>
      </c>
      <c r="N658" s="331">
        <v>8.8251860000000004</v>
      </c>
      <c r="O658" s="331">
        <v>10.20398</v>
      </c>
      <c r="P658" s="331">
        <v>10.150772</v>
      </c>
      <c r="Q658" s="331">
        <v>10.20398</v>
      </c>
      <c r="R658" s="331">
        <v>572.980142</v>
      </c>
      <c r="S658" s="331">
        <v>33.113134000000002</v>
      </c>
      <c r="T658" s="331">
        <v>10.540212</v>
      </c>
      <c r="U658" s="331">
        <v>10.540212</v>
      </c>
      <c r="V658" s="331">
        <v>25629.360874000002</v>
      </c>
      <c r="W658" s="472">
        <f t="shared" si="101"/>
        <v>2.7811499539600076E-2</v>
      </c>
      <c r="X658" s="472">
        <f t="shared" si="102"/>
        <v>9.7281023406536604E-3</v>
      </c>
      <c r="Y658" s="472">
        <f t="shared" si="103"/>
        <v>1.1247962561013798E-2</v>
      </c>
      <c r="Z658" s="472">
        <f t="shared" si="104"/>
        <v>1.1189310780831319E-2</v>
      </c>
      <c r="AA658" s="472">
        <f t="shared" si="105"/>
        <v>1.1247962561013798E-2</v>
      </c>
      <c r="AB658" s="472">
        <f t="shared" si="106"/>
        <v>0.63160249093200593</v>
      </c>
      <c r="AC658" s="472">
        <f t="shared" si="107"/>
        <v>3.6500982117745544E-2</v>
      </c>
      <c r="AD658" s="472">
        <f t="shared" si="108"/>
        <v>1.161859489739772E-2</v>
      </c>
      <c r="AE658" s="472">
        <f t="shared" si="109"/>
        <v>1.161859489739772E-2</v>
      </c>
      <c r="AF658" s="472">
        <f t="shared" si="110"/>
        <v>28.251534359481685</v>
      </c>
    </row>
    <row r="659" spans="1:32" ht="26.25" x14ac:dyDescent="0.25">
      <c r="A659" s="21" t="s">
        <v>207</v>
      </c>
      <c r="B659" s="4" t="s">
        <v>208</v>
      </c>
      <c r="C659" s="4" t="s">
        <v>212</v>
      </c>
      <c r="D659" s="9" t="s">
        <v>27</v>
      </c>
      <c r="E659" s="9">
        <v>2007</v>
      </c>
      <c r="F659" s="9">
        <v>42</v>
      </c>
      <c r="G659" s="9" t="s">
        <v>326</v>
      </c>
      <c r="H659" s="9" t="s">
        <v>327</v>
      </c>
      <c r="I659" s="9" t="s">
        <v>42</v>
      </c>
      <c r="J659" s="9" t="s">
        <v>369</v>
      </c>
      <c r="K659" s="9" t="s">
        <v>215</v>
      </c>
      <c r="L659" s="306" t="s">
        <v>34</v>
      </c>
      <c r="M659" s="392">
        <v>876.20734500000003</v>
      </c>
      <c r="N659" s="331">
        <v>313.25547599999999</v>
      </c>
      <c r="O659" s="331">
        <v>362.19664699999998</v>
      </c>
      <c r="P659" s="331">
        <v>360.307973</v>
      </c>
      <c r="Q659" s="331">
        <v>362.19664699999998</v>
      </c>
      <c r="R659" s="331">
        <v>22829.979098</v>
      </c>
      <c r="S659" s="331">
        <v>1211.4388750000001</v>
      </c>
      <c r="T659" s="331">
        <v>394.37316900000002</v>
      </c>
      <c r="U659" s="331">
        <v>394.37316900000002</v>
      </c>
      <c r="V659" s="331">
        <v>937646.18833799998</v>
      </c>
      <c r="W659" s="472">
        <f t="shared" si="101"/>
        <v>0.96585326629857193</v>
      </c>
      <c r="X659" s="472">
        <f t="shared" si="102"/>
        <v>0.34530505411423357</v>
      </c>
      <c r="Y659" s="472">
        <f t="shared" si="103"/>
        <v>0.39925346043217752</v>
      </c>
      <c r="Z659" s="472">
        <f t="shared" si="104"/>
        <v>0.3971715537210746</v>
      </c>
      <c r="AA659" s="472">
        <f t="shared" si="105"/>
        <v>0.39925346043217752</v>
      </c>
      <c r="AB659" s="472">
        <f t="shared" si="106"/>
        <v>25.165744166788997</v>
      </c>
      <c r="AC659" s="472">
        <f t="shared" si="107"/>
        <v>1.3353827732861763</v>
      </c>
      <c r="AD659" s="472">
        <f t="shared" si="108"/>
        <v>0.43472200454924137</v>
      </c>
      <c r="AE659" s="472">
        <f t="shared" si="109"/>
        <v>0.43472200454924137</v>
      </c>
      <c r="AF659" s="472">
        <f t="shared" si="110"/>
        <v>1033.5779981833675</v>
      </c>
    </row>
    <row r="660" spans="1:32" ht="26.25" x14ac:dyDescent="0.25">
      <c r="A660" s="21" t="s">
        <v>207</v>
      </c>
      <c r="B660" s="4" t="s">
        <v>208</v>
      </c>
      <c r="C660" s="4" t="s">
        <v>212</v>
      </c>
      <c r="D660" s="9" t="s">
        <v>27</v>
      </c>
      <c r="E660" s="9">
        <v>2007</v>
      </c>
      <c r="F660" s="9">
        <v>43</v>
      </c>
      <c r="G660" s="9" t="s">
        <v>97</v>
      </c>
      <c r="H660" s="9" t="s">
        <v>98</v>
      </c>
      <c r="I660" s="9" t="s">
        <v>42</v>
      </c>
      <c r="J660" s="9" t="s">
        <v>369</v>
      </c>
      <c r="K660" s="9" t="s">
        <v>94</v>
      </c>
      <c r="L660" s="306" t="s">
        <v>34</v>
      </c>
      <c r="M660" s="392">
        <v>0.66850100000000001</v>
      </c>
      <c r="N660" s="331">
        <v>12.16672</v>
      </c>
      <c r="O660" s="331">
        <v>14.067576000000001</v>
      </c>
      <c r="P660" s="331">
        <v>13.994221</v>
      </c>
      <c r="Q660" s="331">
        <v>14.067576000000001</v>
      </c>
      <c r="R660" s="331">
        <v>1519.867778</v>
      </c>
      <c r="S660" s="331">
        <v>211.22662299999999</v>
      </c>
      <c r="T660" s="331">
        <v>44.728217000000001</v>
      </c>
      <c r="U660" s="331">
        <v>44.728217000000001</v>
      </c>
      <c r="V660" s="331">
        <v>163488.09826200001</v>
      </c>
      <c r="W660" s="472">
        <f t="shared" si="101"/>
        <v>7.3689621304630988E-4</v>
      </c>
      <c r="X660" s="472">
        <f t="shared" si="102"/>
        <v>1.3411513061603198E-2</v>
      </c>
      <c r="Y660" s="472">
        <f t="shared" si="103"/>
        <v>1.5506848129084559E-2</v>
      </c>
      <c r="Z660" s="472">
        <f t="shared" si="104"/>
        <v>1.5425988082939508E-2</v>
      </c>
      <c r="AA660" s="472">
        <f t="shared" si="105"/>
        <v>1.5506848129084559E-2</v>
      </c>
      <c r="AB660" s="472">
        <f t="shared" si="106"/>
        <v>1.6753674413939692</v>
      </c>
      <c r="AC660" s="472">
        <f t="shared" si="107"/>
        <v>0.2328374955060061</v>
      </c>
      <c r="AD660" s="472">
        <f t="shared" si="108"/>
        <v>4.9304419475234271E-2</v>
      </c>
      <c r="AE660" s="472">
        <f t="shared" si="109"/>
        <v>4.9304419475234271E-2</v>
      </c>
      <c r="AF660" s="472">
        <f t="shared" si="110"/>
        <v>180.21477976459397</v>
      </c>
    </row>
    <row r="661" spans="1:32" ht="26.25" x14ac:dyDescent="0.25">
      <c r="A661" s="21" t="s">
        <v>207</v>
      </c>
      <c r="B661" s="4" t="s">
        <v>208</v>
      </c>
      <c r="C661" s="4" t="s">
        <v>212</v>
      </c>
      <c r="D661" s="9" t="s">
        <v>27</v>
      </c>
      <c r="E661" s="9">
        <v>2007</v>
      </c>
      <c r="F661" s="9">
        <v>44</v>
      </c>
      <c r="G661" s="9" t="s">
        <v>28</v>
      </c>
      <c r="H661" s="9" t="s">
        <v>29</v>
      </c>
      <c r="I661" s="9" t="s">
        <v>42</v>
      </c>
      <c r="J661" s="9" t="s">
        <v>369</v>
      </c>
      <c r="K661" s="9" t="s">
        <v>31</v>
      </c>
      <c r="L661" s="306" t="s">
        <v>34</v>
      </c>
      <c r="M661" s="392">
        <v>17.056546000000001</v>
      </c>
      <c r="N661" s="331">
        <v>5.2839999999999996E-3</v>
      </c>
      <c r="O661" s="331">
        <v>6.11E-3</v>
      </c>
      <c r="P661" s="331">
        <v>6.0780000000000001E-3</v>
      </c>
      <c r="Q661" s="331">
        <v>6.11E-3</v>
      </c>
      <c r="R661" s="331">
        <v>0.66284299999999996</v>
      </c>
      <c r="S661" s="331">
        <v>0.36540499999999998</v>
      </c>
      <c r="T661" s="331">
        <v>-1</v>
      </c>
      <c r="U661" s="331">
        <v>-1</v>
      </c>
      <c r="V661" s="331">
        <v>282.82086900000002</v>
      </c>
      <c r="W661" s="472">
        <f t="shared" si="101"/>
        <v>1.8801623565335258E-2</v>
      </c>
      <c r="X661" s="472">
        <f t="shared" si="102"/>
        <v>5.8246129620399998E-6</v>
      </c>
      <c r="Y661" s="472">
        <f t="shared" si="103"/>
        <v>6.7351221040999997E-6</v>
      </c>
      <c r="Z661" s="472">
        <f t="shared" si="104"/>
        <v>6.6998481421799997E-6</v>
      </c>
      <c r="AA661" s="472">
        <f t="shared" si="105"/>
        <v>6.7351221040999997E-6</v>
      </c>
      <c r="AB661" s="472">
        <f t="shared" si="106"/>
        <v>7.3065933565432989E-4</v>
      </c>
      <c r="AC661" s="472">
        <f t="shared" si="107"/>
        <v>4.0279006423054995E-4</v>
      </c>
      <c r="AD661" s="472">
        <f t="shared" si="108"/>
        <v>0</v>
      </c>
      <c r="AE661" s="472">
        <f t="shared" si="109"/>
        <v>0</v>
      </c>
      <c r="AF661" s="472">
        <f t="shared" si="110"/>
        <v>0.3117566426027284</v>
      </c>
    </row>
    <row r="662" spans="1:32" ht="26.25" x14ac:dyDescent="0.25">
      <c r="A662" s="21" t="s">
        <v>207</v>
      </c>
      <c r="B662" s="4" t="s">
        <v>208</v>
      </c>
      <c r="C662" s="4" t="s">
        <v>212</v>
      </c>
      <c r="D662" s="9" t="s">
        <v>27</v>
      </c>
      <c r="E662" s="9">
        <v>2007</v>
      </c>
      <c r="F662" s="9">
        <v>45</v>
      </c>
      <c r="G662" s="9" t="s">
        <v>328</v>
      </c>
      <c r="H662" s="9" t="s">
        <v>41</v>
      </c>
      <c r="I662" s="9" t="s">
        <v>42</v>
      </c>
      <c r="J662" s="9" t="s">
        <v>369</v>
      </c>
      <c r="K662" s="9" t="s">
        <v>31</v>
      </c>
      <c r="L662" s="306" t="s">
        <v>34</v>
      </c>
      <c r="M662" s="392">
        <v>27.636735999999999</v>
      </c>
      <c r="N662" s="331">
        <v>0.482547</v>
      </c>
      <c r="O662" s="331">
        <v>0.55793700000000002</v>
      </c>
      <c r="P662" s="331">
        <v>0.55502799999999997</v>
      </c>
      <c r="Q662" s="331">
        <v>0.55793700000000002</v>
      </c>
      <c r="R662" s="331">
        <v>64.548043000000007</v>
      </c>
      <c r="S662" s="331">
        <v>5.2879740000000002</v>
      </c>
      <c r="T662" s="331">
        <v>-1</v>
      </c>
      <c r="U662" s="331">
        <v>-1</v>
      </c>
      <c r="V662" s="331">
        <v>4092.8587670000002</v>
      </c>
      <c r="W662" s="472">
        <f t="shared" si="101"/>
        <v>3.0464286664284156E-2</v>
      </c>
      <c r="X662" s="472">
        <f t="shared" si="102"/>
        <v>5.3191701570656997E-4</v>
      </c>
      <c r="Y662" s="472">
        <f t="shared" si="103"/>
        <v>6.1502026536747005E-4</v>
      </c>
      <c r="Z662" s="472">
        <f t="shared" si="104"/>
        <v>6.1181364176667995E-4</v>
      </c>
      <c r="AA662" s="472">
        <f t="shared" si="105"/>
        <v>6.1502026536747005E-4</v>
      </c>
      <c r="AB662" s="472">
        <f t="shared" si="106"/>
        <v>7.1152037837266341E-2</v>
      </c>
      <c r="AC662" s="472">
        <f t="shared" si="107"/>
        <v>5.82899354718594E-3</v>
      </c>
      <c r="AD662" s="472">
        <f t="shared" si="108"/>
        <v>0</v>
      </c>
      <c r="AE662" s="472">
        <f t="shared" si="109"/>
        <v>0</v>
      </c>
      <c r="AF662" s="472">
        <f t="shared" si="110"/>
        <v>4.5116045090967543</v>
      </c>
    </row>
    <row r="663" spans="1:32" ht="26.25" x14ac:dyDescent="0.25">
      <c r="A663" s="21" t="s">
        <v>207</v>
      </c>
      <c r="B663" s="4" t="s">
        <v>208</v>
      </c>
      <c r="C663" s="4" t="s">
        <v>212</v>
      </c>
      <c r="D663" s="9" t="s">
        <v>27</v>
      </c>
      <c r="E663" s="9">
        <v>2007</v>
      </c>
      <c r="F663" s="9">
        <v>46</v>
      </c>
      <c r="G663" s="9" t="s">
        <v>329</v>
      </c>
      <c r="H663" s="9" t="s">
        <v>330</v>
      </c>
      <c r="I663" s="9" t="s">
        <v>42</v>
      </c>
      <c r="J663" s="9" t="s">
        <v>370</v>
      </c>
      <c r="K663" s="9" t="s">
        <v>107</v>
      </c>
      <c r="L663" s="306" t="s">
        <v>34</v>
      </c>
      <c r="M663" s="392">
        <v>5.530259</v>
      </c>
      <c r="N663" s="331">
        <v>2.993E-3</v>
      </c>
      <c r="O663" s="331">
        <v>3.4610000000000001E-3</v>
      </c>
      <c r="P663" s="331">
        <v>3.4429999999999999E-3</v>
      </c>
      <c r="Q663" s="331">
        <v>3.4610000000000001E-3</v>
      </c>
      <c r="R663" s="331">
        <v>20.776668999999998</v>
      </c>
      <c r="S663" s="331">
        <v>2.348436</v>
      </c>
      <c r="T663" s="331">
        <v>-1</v>
      </c>
      <c r="U663" s="331">
        <v>-1</v>
      </c>
      <c r="V663" s="331">
        <v>1817.67498</v>
      </c>
      <c r="W663" s="472">
        <f t="shared" si="101"/>
        <v>6.0960670429292896E-3</v>
      </c>
      <c r="X663" s="472">
        <f t="shared" si="102"/>
        <v>3.2992177508299999E-6</v>
      </c>
      <c r="Y663" s="472">
        <f t="shared" si="103"/>
        <v>3.8150994439100004E-6</v>
      </c>
      <c r="Z663" s="472">
        <f t="shared" si="104"/>
        <v>3.7952578403299997E-6</v>
      </c>
      <c r="AA663" s="472">
        <f t="shared" si="105"/>
        <v>3.8150994439100004E-6</v>
      </c>
      <c r="AB663" s="472">
        <f t="shared" si="106"/>
        <v>2.2902357222826384E-2</v>
      </c>
      <c r="AC663" s="472">
        <f t="shared" si="107"/>
        <v>2.5887075636111599E-3</v>
      </c>
      <c r="AD663" s="472">
        <f t="shared" si="108"/>
        <v>0</v>
      </c>
      <c r="AE663" s="472">
        <f t="shared" si="109"/>
        <v>0</v>
      </c>
      <c r="AF663" s="472">
        <f t="shared" si="110"/>
        <v>2.0036436883580238</v>
      </c>
    </row>
    <row r="664" spans="1:32" ht="26.25" x14ac:dyDescent="0.25">
      <c r="A664" s="21" t="s">
        <v>207</v>
      </c>
      <c r="B664" s="4" t="s">
        <v>208</v>
      </c>
      <c r="C664" s="4" t="s">
        <v>212</v>
      </c>
      <c r="D664" s="9" t="s">
        <v>27</v>
      </c>
      <c r="E664" s="9">
        <v>2007</v>
      </c>
      <c r="F664" s="9">
        <v>47</v>
      </c>
      <c r="G664" s="9" t="s">
        <v>331</v>
      </c>
      <c r="H664" s="9" t="s">
        <v>332</v>
      </c>
      <c r="I664" s="9" t="s">
        <v>42</v>
      </c>
      <c r="J664" s="9" t="s">
        <v>370</v>
      </c>
      <c r="K664" s="9" t="s">
        <v>107</v>
      </c>
      <c r="L664" s="306" t="s">
        <v>34</v>
      </c>
      <c r="M664" s="392">
        <v>1.7828440000000001</v>
      </c>
      <c r="N664" s="331">
        <v>1.364E-3</v>
      </c>
      <c r="O664" s="331">
        <v>1.578E-3</v>
      </c>
      <c r="P664" s="331">
        <v>1.5690000000000001E-3</v>
      </c>
      <c r="Q664" s="331">
        <v>1.578E-3</v>
      </c>
      <c r="R664" s="331">
        <v>10.54772</v>
      </c>
      <c r="S664" s="331">
        <v>1.383359</v>
      </c>
      <c r="T664" s="331">
        <v>-1</v>
      </c>
      <c r="U664" s="331">
        <v>-1</v>
      </c>
      <c r="V664" s="331">
        <v>1070.711172</v>
      </c>
      <c r="W664" s="472">
        <f t="shared" si="101"/>
        <v>1.9652491051656402E-3</v>
      </c>
      <c r="X664" s="472">
        <f t="shared" si="102"/>
        <v>1.5035526268399998E-6</v>
      </c>
      <c r="Y664" s="472">
        <f t="shared" si="103"/>
        <v>1.7394472471799998E-6</v>
      </c>
      <c r="Z664" s="472">
        <f t="shared" si="104"/>
        <v>1.72952644539E-6</v>
      </c>
      <c r="AA664" s="472">
        <f t="shared" si="105"/>
        <v>1.7394472471799998E-6</v>
      </c>
      <c r="AB664" s="472">
        <f t="shared" si="106"/>
        <v>1.1626871050713198E-2</v>
      </c>
      <c r="AC664" s="472">
        <f t="shared" si="107"/>
        <v>1.52489227149029E-3</v>
      </c>
      <c r="AD664" s="472">
        <f t="shared" si="108"/>
        <v>0</v>
      </c>
      <c r="AE664" s="472">
        <f t="shared" si="109"/>
        <v>0</v>
      </c>
      <c r="AF664" s="472">
        <f t="shared" si="110"/>
        <v>1.1802570346389551</v>
      </c>
    </row>
    <row r="665" spans="1:32" ht="26.25" x14ac:dyDescent="0.25">
      <c r="A665" s="21" t="s">
        <v>207</v>
      </c>
      <c r="B665" s="4" t="s">
        <v>208</v>
      </c>
      <c r="C665" s="4" t="s">
        <v>212</v>
      </c>
      <c r="D665" s="9" t="s">
        <v>27</v>
      </c>
      <c r="E665" s="9">
        <v>2007</v>
      </c>
      <c r="F665" s="9">
        <v>48</v>
      </c>
      <c r="G665" s="9" t="s">
        <v>166</v>
      </c>
      <c r="H665" s="9" t="s">
        <v>333</v>
      </c>
      <c r="I665" s="9" t="s">
        <v>42</v>
      </c>
      <c r="J665" s="9" t="s">
        <v>370</v>
      </c>
      <c r="K665" s="9" t="s">
        <v>107</v>
      </c>
      <c r="L665" s="306" t="s">
        <v>34</v>
      </c>
      <c r="M665" s="392">
        <v>2.9867000000000001E-2</v>
      </c>
      <c r="N665" s="331">
        <v>8.12E-4</v>
      </c>
      <c r="O665" s="331">
        <v>9.3800000000000003E-4</v>
      </c>
      <c r="P665" s="331">
        <v>9.3300000000000002E-4</v>
      </c>
      <c r="Q665" s="331">
        <v>9.3800000000000003E-4</v>
      </c>
      <c r="R665" s="331">
        <v>0.131165</v>
      </c>
      <c r="S665" s="331">
        <v>1.5143999999999999E-2</v>
      </c>
      <c r="T665" s="331">
        <v>-1</v>
      </c>
      <c r="U665" s="331">
        <v>-1</v>
      </c>
      <c r="V665" s="331">
        <v>11.721256</v>
      </c>
      <c r="W665" s="472">
        <f t="shared" si="101"/>
        <v>3.2922731895769997E-5</v>
      </c>
      <c r="X665" s="472">
        <f t="shared" si="102"/>
        <v>8.9507678372E-7</v>
      </c>
      <c r="Y665" s="472">
        <f t="shared" si="103"/>
        <v>1.03396800878E-6</v>
      </c>
      <c r="Z665" s="472">
        <f t="shared" si="104"/>
        <v>1.0284564522300001E-6</v>
      </c>
      <c r="AA665" s="472">
        <f t="shared" si="105"/>
        <v>1.03396800878E-6</v>
      </c>
      <c r="AB665" s="472">
        <f t="shared" si="106"/>
        <v>1.4458466297615001E-4</v>
      </c>
      <c r="AC665" s="472">
        <f t="shared" si="107"/>
        <v>1.6693402478639999E-5</v>
      </c>
      <c r="AD665" s="472">
        <f t="shared" si="108"/>
        <v>0</v>
      </c>
      <c r="AE665" s="472">
        <f t="shared" si="109"/>
        <v>0</v>
      </c>
      <c r="AF665" s="472">
        <f t="shared" si="110"/>
        <v>1.292047305620536E-2</v>
      </c>
    </row>
    <row r="666" spans="1:32" ht="26.25" x14ac:dyDescent="0.25">
      <c r="A666" s="21" t="s">
        <v>207</v>
      </c>
      <c r="B666" s="4" t="s">
        <v>208</v>
      </c>
      <c r="C666" s="4" t="s">
        <v>212</v>
      </c>
      <c r="D666" s="9" t="s">
        <v>27</v>
      </c>
      <c r="E666" s="9">
        <v>2007</v>
      </c>
      <c r="F666" s="9">
        <v>49</v>
      </c>
      <c r="G666" s="9" t="s">
        <v>48</v>
      </c>
      <c r="H666" s="9" t="s">
        <v>51</v>
      </c>
      <c r="I666" s="9" t="s">
        <v>42</v>
      </c>
      <c r="J666" s="9" t="s">
        <v>369</v>
      </c>
      <c r="K666" s="9" t="s">
        <v>31</v>
      </c>
      <c r="L666" s="306" t="s">
        <v>34</v>
      </c>
      <c r="M666" s="392">
        <v>9.6746529999999993</v>
      </c>
      <c r="N666" s="331">
        <v>0.20329700000000001</v>
      </c>
      <c r="O666" s="331">
        <v>0.23505899999999999</v>
      </c>
      <c r="P666" s="331">
        <v>0.23383300000000001</v>
      </c>
      <c r="Q666" s="331">
        <v>0.23505899999999999</v>
      </c>
      <c r="R666" s="331">
        <v>14.175704</v>
      </c>
      <c r="S666" s="331">
        <v>1.9199079999999999</v>
      </c>
      <c r="T666" s="331">
        <v>0.361261</v>
      </c>
      <c r="U666" s="331">
        <v>0.361261</v>
      </c>
      <c r="V666" s="331">
        <v>1485.9966179999999</v>
      </c>
      <c r="W666" s="472">
        <f t="shared" si="101"/>
        <v>1.0664479422225428E-2</v>
      </c>
      <c r="X666" s="472">
        <f t="shared" si="102"/>
        <v>2.2409658238906998E-4</v>
      </c>
      <c r="Y666" s="472">
        <f t="shared" si="103"/>
        <v>2.5910819421728996E-4</v>
      </c>
      <c r="Z666" s="472">
        <f t="shared" si="104"/>
        <v>2.5775676055123E-4</v>
      </c>
      <c r="AA666" s="472">
        <f t="shared" si="105"/>
        <v>2.5910819421728996E-4</v>
      </c>
      <c r="AB666" s="472">
        <f t="shared" si="106"/>
        <v>1.5626038846412241E-2</v>
      </c>
      <c r="AC666" s="472">
        <f t="shared" si="107"/>
        <v>2.1163363025594796E-3</v>
      </c>
      <c r="AD666" s="472">
        <f t="shared" si="108"/>
        <v>3.9822208616190996E-4</v>
      </c>
      <c r="AE666" s="472">
        <f t="shared" si="109"/>
        <v>3.9822208616190996E-4</v>
      </c>
      <c r="AF666" s="472">
        <f t="shared" si="110"/>
        <v>1.6380308786431494</v>
      </c>
    </row>
    <row r="667" spans="1:32" ht="26.25" x14ac:dyDescent="0.25">
      <c r="A667" s="21" t="s">
        <v>207</v>
      </c>
      <c r="B667" s="4" t="s">
        <v>208</v>
      </c>
      <c r="C667" s="4" t="s">
        <v>212</v>
      </c>
      <c r="D667" s="9" t="s">
        <v>27</v>
      </c>
      <c r="E667" s="9">
        <v>2007</v>
      </c>
      <c r="F667" s="9">
        <v>50</v>
      </c>
      <c r="G667" s="9" t="s">
        <v>54</v>
      </c>
      <c r="H667" s="9" t="s">
        <v>47</v>
      </c>
      <c r="I667" s="9" t="s">
        <v>42</v>
      </c>
      <c r="J667" s="9" t="s">
        <v>369</v>
      </c>
      <c r="K667" s="9" t="s">
        <v>31</v>
      </c>
      <c r="L667" s="306" t="s">
        <v>34</v>
      </c>
      <c r="M667" s="392">
        <v>52.081829999999997</v>
      </c>
      <c r="N667" s="331">
        <v>0.79771300000000001</v>
      </c>
      <c r="O667" s="331">
        <v>0.92234300000000002</v>
      </c>
      <c r="P667" s="331">
        <v>0.91753300000000004</v>
      </c>
      <c r="Q667" s="331">
        <v>0.92234300000000002</v>
      </c>
      <c r="R667" s="331">
        <v>228.34757200000001</v>
      </c>
      <c r="S667" s="331">
        <v>15.793917</v>
      </c>
      <c r="T667" s="331">
        <v>-1</v>
      </c>
      <c r="U667" s="331">
        <v>-1</v>
      </c>
      <c r="V667" s="331">
        <v>12224.393939</v>
      </c>
      <c r="W667" s="472">
        <f t="shared" si="101"/>
        <v>5.7410390254497297E-2</v>
      </c>
      <c r="X667" s="472">
        <f t="shared" si="102"/>
        <v>8.793280620340299E-4</v>
      </c>
      <c r="Y667" s="472">
        <f t="shared" si="103"/>
        <v>1.01670912059933E-3</v>
      </c>
      <c r="Z667" s="472">
        <f t="shared" si="104"/>
        <v>1.0114070031982301E-3</v>
      </c>
      <c r="AA667" s="472">
        <f t="shared" si="105"/>
        <v>1.01670912059933E-3</v>
      </c>
      <c r="AB667" s="472">
        <f t="shared" si="106"/>
        <v>0.25171011122663933</v>
      </c>
      <c r="AC667" s="472">
        <f t="shared" si="107"/>
        <v>1.7409813338301269E-2</v>
      </c>
      <c r="AD667" s="472">
        <f t="shared" si="108"/>
        <v>0</v>
      </c>
      <c r="AE667" s="472">
        <f t="shared" si="109"/>
        <v>0</v>
      </c>
      <c r="AF667" s="472">
        <f t="shared" si="110"/>
        <v>13.47508769685515</v>
      </c>
    </row>
    <row r="668" spans="1:32" ht="26.25" x14ac:dyDescent="0.25">
      <c r="A668" s="21" t="s">
        <v>207</v>
      </c>
      <c r="B668" s="4" t="s">
        <v>208</v>
      </c>
      <c r="C668" s="4" t="s">
        <v>212</v>
      </c>
      <c r="D668" s="9" t="s">
        <v>27</v>
      </c>
      <c r="E668" s="9">
        <v>2007</v>
      </c>
      <c r="F668" s="9">
        <v>51</v>
      </c>
      <c r="G668" s="9" t="s">
        <v>334</v>
      </c>
      <c r="H668" s="9" t="s">
        <v>58</v>
      </c>
      <c r="I668" s="9" t="s">
        <v>30</v>
      </c>
      <c r="J668" s="9" t="s">
        <v>369</v>
      </c>
      <c r="K668" s="9" t="s">
        <v>31</v>
      </c>
      <c r="L668" s="306" t="s">
        <v>34</v>
      </c>
      <c r="M668" s="392">
        <v>4.1492969999999998</v>
      </c>
      <c r="N668" s="331">
        <v>1.7568E-2</v>
      </c>
      <c r="O668" s="331">
        <v>2.0313000000000001E-2</v>
      </c>
      <c r="P668" s="331">
        <v>2.0206999999999999E-2</v>
      </c>
      <c r="Q668" s="331">
        <v>2.0313000000000001E-2</v>
      </c>
      <c r="R668" s="331">
        <v>1.050843</v>
      </c>
      <c r="S668" s="331">
        <v>0.23450499999999999</v>
      </c>
      <c r="T668" s="331">
        <v>-1</v>
      </c>
      <c r="U668" s="331">
        <v>-1</v>
      </c>
      <c r="V668" s="331">
        <v>181.50564600000001</v>
      </c>
      <c r="W668" s="472">
        <f t="shared" si="101"/>
        <v>4.5738170116490697E-3</v>
      </c>
      <c r="X668" s="472">
        <f t="shared" si="102"/>
        <v>1.936540509408E-5</v>
      </c>
      <c r="Y668" s="472">
        <f t="shared" si="103"/>
        <v>2.2391249640029998E-5</v>
      </c>
      <c r="Z668" s="472">
        <f t="shared" si="104"/>
        <v>2.2274404641169998E-5</v>
      </c>
      <c r="AA668" s="472">
        <f t="shared" si="105"/>
        <v>2.2391249640029998E-5</v>
      </c>
      <c r="AB668" s="472">
        <f t="shared" si="106"/>
        <v>1.15835612393433E-3</v>
      </c>
      <c r="AC668" s="472">
        <f t="shared" si="107"/>
        <v>2.5849751375154998E-4</v>
      </c>
      <c r="AD668" s="472">
        <f t="shared" si="108"/>
        <v>0</v>
      </c>
      <c r="AE668" s="472">
        <f t="shared" si="109"/>
        <v>0</v>
      </c>
      <c r="AF668" s="472">
        <f t="shared" si="110"/>
        <v>0.20007572641465626</v>
      </c>
    </row>
    <row r="669" spans="1:32" ht="26.25" x14ac:dyDescent="0.25">
      <c r="A669" s="21" t="s">
        <v>207</v>
      </c>
      <c r="B669" s="4" t="s">
        <v>208</v>
      </c>
      <c r="C669" s="4" t="s">
        <v>212</v>
      </c>
      <c r="D669" s="9" t="s">
        <v>27</v>
      </c>
      <c r="E669" s="9">
        <v>2007</v>
      </c>
      <c r="F669" s="9">
        <v>52</v>
      </c>
      <c r="G669" s="9" t="s">
        <v>335</v>
      </c>
      <c r="H669" s="9" t="s">
        <v>336</v>
      </c>
      <c r="I669" s="9" t="s">
        <v>42</v>
      </c>
      <c r="J669" s="9"/>
      <c r="K669" s="9" t="s">
        <v>104</v>
      </c>
      <c r="L669" s="306" t="s">
        <v>34</v>
      </c>
      <c r="M669" s="392">
        <v>0.106236</v>
      </c>
      <c r="N669" s="331">
        <v>1.0909E-2</v>
      </c>
      <c r="O669" s="331">
        <v>1.2614E-2</v>
      </c>
      <c r="P669" s="331">
        <v>1.2548E-2</v>
      </c>
      <c r="Q669" s="331">
        <v>1.2614E-2</v>
      </c>
      <c r="R669" s="331">
        <v>0.16536100000000001</v>
      </c>
      <c r="S669" s="331">
        <v>3.4638000000000002E-2</v>
      </c>
      <c r="T669" s="331">
        <v>-1</v>
      </c>
      <c r="U669" s="331">
        <v>-1</v>
      </c>
      <c r="V669" s="331">
        <v>26.809968999999999</v>
      </c>
      <c r="W669" s="472">
        <f t="shared" si="101"/>
        <v>1.1710514432915999E-4</v>
      </c>
      <c r="X669" s="472">
        <f t="shared" si="102"/>
        <v>1.202511408079E-5</v>
      </c>
      <c r="Y669" s="472">
        <f t="shared" si="103"/>
        <v>1.390455486434E-5</v>
      </c>
      <c r="Z669" s="472">
        <f t="shared" si="104"/>
        <v>1.3831802317879999E-5</v>
      </c>
      <c r="AA669" s="472">
        <f t="shared" si="105"/>
        <v>1.390455486434E-5</v>
      </c>
      <c r="AB669" s="472">
        <f t="shared" si="106"/>
        <v>1.8227930053291001E-4</v>
      </c>
      <c r="AC669" s="472">
        <f t="shared" si="107"/>
        <v>3.818185915578E-5</v>
      </c>
      <c r="AD669" s="472">
        <f t="shared" si="108"/>
        <v>0</v>
      </c>
      <c r="AE669" s="472">
        <f t="shared" si="109"/>
        <v>0</v>
      </c>
      <c r="AF669" s="472">
        <f t="shared" si="110"/>
        <v>2.9552932049449386E-2</v>
      </c>
    </row>
    <row r="670" spans="1:32" ht="26.25" x14ac:dyDescent="0.25">
      <c r="A670" s="21" t="s">
        <v>207</v>
      </c>
      <c r="B670" s="4" t="s">
        <v>208</v>
      </c>
      <c r="C670" s="4" t="s">
        <v>212</v>
      </c>
      <c r="D670" s="9" t="s">
        <v>27</v>
      </c>
      <c r="E670" s="9">
        <v>2007</v>
      </c>
      <c r="F670" s="9">
        <v>53</v>
      </c>
      <c r="G670" s="9" t="s">
        <v>74</v>
      </c>
      <c r="H670" s="9" t="s">
        <v>75</v>
      </c>
      <c r="I670" s="9" t="s">
        <v>42</v>
      </c>
      <c r="J670" s="9" t="s">
        <v>369</v>
      </c>
      <c r="K670" s="9" t="s">
        <v>31</v>
      </c>
      <c r="L670" s="306" t="s">
        <v>34</v>
      </c>
      <c r="M670" s="392">
        <v>91.537171000000001</v>
      </c>
      <c r="N670" s="331">
        <v>2.3349739999999999</v>
      </c>
      <c r="O670" s="331">
        <v>2.699776</v>
      </c>
      <c r="P670" s="331">
        <v>2.6856979999999999</v>
      </c>
      <c r="Q670" s="331">
        <v>2.699776</v>
      </c>
      <c r="R670" s="331">
        <v>2829.0304769999998</v>
      </c>
      <c r="S670" s="331">
        <v>207.35276500000001</v>
      </c>
      <c r="T670" s="331">
        <v>57.699911999999998</v>
      </c>
      <c r="U670" s="331">
        <v>57.699911999999998</v>
      </c>
      <c r="V670" s="331">
        <v>160489.75635499999</v>
      </c>
      <c r="W670" s="472">
        <f t="shared" si="101"/>
        <v>0.10090245887870401</v>
      </c>
      <c r="X670" s="472">
        <f t="shared" si="102"/>
        <v>2.5738682487559399E-3</v>
      </c>
      <c r="Y670" s="472">
        <f t="shared" si="103"/>
        <v>2.9759936192665596E-3</v>
      </c>
      <c r="Z670" s="472">
        <f t="shared" si="104"/>
        <v>2.9604752806443799E-3</v>
      </c>
      <c r="AA670" s="472">
        <f t="shared" si="105"/>
        <v>2.9759936192665596E-3</v>
      </c>
      <c r="AB670" s="472">
        <f t="shared" si="106"/>
        <v>3.1184722911317944</v>
      </c>
      <c r="AC670" s="472">
        <f t="shared" si="107"/>
        <v>0.22856729801927214</v>
      </c>
      <c r="AD670" s="472">
        <f t="shared" si="108"/>
        <v>6.3603265583604712E-2</v>
      </c>
      <c r="AE670" s="472">
        <f t="shared" si="109"/>
        <v>6.3603265583604712E-2</v>
      </c>
      <c r="AF670" s="472">
        <f t="shared" si="110"/>
        <v>176.90967356926086</v>
      </c>
    </row>
    <row r="671" spans="1:32" ht="26.25" x14ac:dyDescent="0.25">
      <c r="A671" s="21" t="s">
        <v>207</v>
      </c>
      <c r="B671" s="4" t="s">
        <v>208</v>
      </c>
      <c r="C671" s="4" t="s">
        <v>212</v>
      </c>
      <c r="D671" s="9" t="s">
        <v>27</v>
      </c>
      <c r="E671" s="9">
        <v>2007</v>
      </c>
      <c r="F671" s="9">
        <v>54</v>
      </c>
      <c r="G671" s="9" t="s">
        <v>126</v>
      </c>
      <c r="H671" s="9" t="s">
        <v>53</v>
      </c>
      <c r="I671" s="9" t="s">
        <v>42</v>
      </c>
      <c r="J671" s="9" t="s">
        <v>369</v>
      </c>
      <c r="K671" s="9" t="s">
        <v>31</v>
      </c>
      <c r="L671" s="306" t="s">
        <v>34</v>
      </c>
      <c r="M671" s="392">
        <v>51.161067000000003</v>
      </c>
      <c r="N671" s="331">
        <v>4.6584099999999999</v>
      </c>
      <c r="O671" s="331">
        <v>5.3862129999999997</v>
      </c>
      <c r="P671" s="331">
        <v>5.3581260000000004</v>
      </c>
      <c r="Q671" s="331">
        <v>5.3862129999999997</v>
      </c>
      <c r="R671" s="331">
        <v>40.710444000000003</v>
      </c>
      <c r="S671" s="331">
        <v>5.740793</v>
      </c>
      <c r="T671" s="331">
        <v>1.0399620000000001</v>
      </c>
      <c r="U671" s="331">
        <v>1.0399620000000001</v>
      </c>
      <c r="V671" s="331">
        <v>4443.3385019999996</v>
      </c>
      <c r="W671" s="472">
        <f t="shared" si="101"/>
        <v>5.6395422785767771E-2</v>
      </c>
      <c r="X671" s="472">
        <f t="shared" si="102"/>
        <v>5.1350180296170994E-3</v>
      </c>
      <c r="Y671" s="472">
        <f t="shared" si="103"/>
        <v>5.9372835079690295E-3</v>
      </c>
      <c r="Z671" s="472">
        <f t="shared" si="104"/>
        <v>5.9063228902050601E-3</v>
      </c>
      <c r="AA671" s="472">
        <f t="shared" si="105"/>
        <v>5.9372835079690295E-3</v>
      </c>
      <c r="AB671" s="472">
        <f t="shared" si="106"/>
        <v>4.4875582856321643E-2</v>
      </c>
      <c r="AC671" s="472">
        <f t="shared" si="107"/>
        <v>6.3281410522688297E-3</v>
      </c>
      <c r="AD671" s="472">
        <f t="shared" si="108"/>
        <v>1.1463618745702199E-3</v>
      </c>
      <c r="AE671" s="472">
        <f t="shared" si="109"/>
        <v>1.1463618745702199E-3</v>
      </c>
      <c r="AF671" s="472">
        <f t="shared" si="110"/>
        <v>4.8979422849130572</v>
      </c>
    </row>
    <row r="672" spans="1:32" ht="26.25" x14ac:dyDescent="0.25">
      <c r="A672" s="12" t="s">
        <v>248</v>
      </c>
      <c r="B672" s="4" t="s">
        <v>249</v>
      </c>
      <c r="C672" s="4" t="s">
        <v>212</v>
      </c>
      <c r="D672" s="9" t="s">
        <v>27</v>
      </c>
      <c r="E672" s="9">
        <v>2007</v>
      </c>
      <c r="F672" s="9">
        <v>1</v>
      </c>
      <c r="G672" s="9" t="s">
        <v>235</v>
      </c>
      <c r="H672" s="9" t="s">
        <v>236</v>
      </c>
      <c r="I672" s="9" t="s">
        <v>42</v>
      </c>
      <c r="J672" s="9" t="s">
        <v>373</v>
      </c>
      <c r="K672" s="9" t="s">
        <v>119</v>
      </c>
      <c r="L672" s="306" t="s">
        <v>34</v>
      </c>
      <c r="M672" s="392">
        <v>6.0999999999999999E-5</v>
      </c>
      <c r="N672" s="331">
        <v>9.0000000000000002E-6</v>
      </c>
      <c r="O672" s="331">
        <v>1.0000000000000001E-5</v>
      </c>
      <c r="P672" s="331">
        <v>1.0000000000000001E-5</v>
      </c>
      <c r="Q672" s="331">
        <v>1.0000000000000001E-5</v>
      </c>
      <c r="R672" s="331">
        <v>4.3100000000000001E-4</v>
      </c>
      <c r="S672" s="331">
        <v>9.2999999999999997E-5</v>
      </c>
      <c r="T672" s="331">
        <v>-1</v>
      </c>
      <c r="U672" s="331">
        <v>-1</v>
      </c>
      <c r="V672" s="331">
        <v>7.2146000000000002E-2</v>
      </c>
      <c r="W672" s="472">
        <f t="shared" si="101"/>
        <v>6.724098991E-8</v>
      </c>
      <c r="X672" s="472">
        <f t="shared" si="102"/>
        <v>9.9208017899999998E-9</v>
      </c>
      <c r="Y672" s="472">
        <f t="shared" si="103"/>
        <v>1.10231131E-8</v>
      </c>
      <c r="Z672" s="472">
        <f t="shared" si="104"/>
        <v>1.10231131E-8</v>
      </c>
      <c r="AA672" s="472">
        <f t="shared" si="105"/>
        <v>1.10231131E-8</v>
      </c>
      <c r="AB672" s="472">
        <f t="shared" si="106"/>
        <v>4.7509617460999999E-7</v>
      </c>
      <c r="AC672" s="472">
        <f t="shared" si="107"/>
        <v>1.0251495183E-7</v>
      </c>
      <c r="AD672" s="472">
        <f t="shared" si="108"/>
        <v>0</v>
      </c>
      <c r="AE672" s="472">
        <f t="shared" si="109"/>
        <v>0</v>
      </c>
      <c r="AF672" s="472">
        <f t="shared" si="110"/>
        <v>7.9527351771260002E-5</v>
      </c>
    </row>
    <row r="673" spans="1:32" ht="26.25" x14ac:dyDescent="0.25">
      <c r="A673" s="12" t="s">
        <v>248</v>
      </c>
      <c r="B673" s="4" t="s">
        <v>249</v>
      </c>
      <c r="C673" s="4" t="s">
        <v>212</v>
      </c>
      <c r="D673" s="9" t="s">
        <v>27</v>
      </c>
      <c r="E673" s="9">
        <v>2007</v>
      </c>
      <c r="F673" s="9">
        <v>4</v>
      </c>
      <c r="G673" s="9" t="s">
        <v>54</v>
      </c>
      <c r="H673" s="9" t="s">
        <v>47</v>
      </c>
      <c r="I673" s="9" t="s">
        <v>42</v>
      </c>
      <c r="J673" s="9" t="s">
        <v>369</v>
      </c>
      <c r="K673" s="9" t="s">
        <v>31</v>
      </c>
      <c r="L673" s="306" t="s">
        <v>34</v>
      </c>
      <c r="M673" s="392">
        <v>18.381822</v>
      </c>
      <c r="N673" s="331">
        <v>0.28154600000000002</v>
      </c>
      <c r="O673" s="331">
        <v>0.32553300000000002</v>
      </c>
      <c r="P673" s="331">
        <v>0.32383499999999998</v>
      </c>
      <c r="Q673" s="331">
        <v>0.32553300000000002</v>
      </c>
      <c r="R673" s="331">
        <v>80.593260999999998</v>
      </c>
      <c r="S673" s="331">
        <v>5.5743239999999998</v>
      </c>
      <c r="T673" s="331">
        <v>-1</v>
      </c>
      <c r="U673" s="331">
        <v>-1</v>
      </c>
      <c r="V673" s="331">
        <v>4314.4919790000004</v>
      </c>
      <c r="W673" s="472">
        <f t="shared" si="101"/>
        <v>2.026249028900682E-2</v>
      </c>
      <c r="X673" s="472">
        <f t="shared" si="102"/>
        <v>3.1035134008525997E-4</v>
      </c>
      <c r="Y673" s="472">
        <f t="shared" si="103"/>
        <v>3.5883870767823003E-4</v>
      </c>
      <c r="Z673" s="472">
        <f t="shared" si="104"/>
        <v>3.5696698307384993E-4</v>
      </c>
      <c r="AA673" s="472">
        <f t="shared" si="105"/>
        <v>3.5883870767823003E-4</v>
      </c>
      <c r="AB673" s="472">
        <f t="shared" si="106"/>
        <v>8.8838863110081906E-2</v>
      </c>
      <c r="AC673" s="472">
        <f t="shared" si="107"/>
        <v>6.144640390804439E-3</v>
      </c>
      <c r="AD673" s="472">
        <f t="shared" si="108"/>
        <v>0</v>
      </c>
      <c r="AE673" s="472">
        <f t="shared" si="109"/>
        <v>0</v>
      </c>
      <c r="AF673" s="472">
        <f t="shared" si="110"/>
        <v>4.7559133053559828</v>
      </c>
    </row>
    <row r="674" spans="1:32" ht="26.25" x14ac:dyDescent="0.25">
      <c r="A674" s="12" t="s">
        <v>248</v>
      </c>
      <c r="B674" s="4" t="s">
        <v>249</v>
      </c>
      <c r="C674" s="4" t="s">
        <v>212</v>
      </c>
      <c r="D674" s="9" t="s">
        <v>27</v>
      </c>
      <c r="E674" s="9">
        <v>2007</v>
      </c>
      <c r="F674" s="9">
        <v>6</v>
      </c>
      <c r="G674" s="9" t="s">
        <v>74</v>
      </c>
      <c r="H674" s="9" t="s">
        <v>75</v>
      </c>
      <c r="I674" s="9" t="s">
        <v>42</v>
      </c>
      <c r="J674" s="9" t="s">
        <v>369</v>
      </c>
      <c r="K674" s="9" t="s">
        <v>31</v>
      </c>
      <c r="L674" s="306" t="s">
        <v>34</v>
      </c>
      <c r="M674" s="392">
        <v>28.680502000000001</v>
      </c>
      <c r="N674" s="331">
        <v>0.73159600000000002</v>
      </c>
      <c r="O674" s="331">
        <v>0.84589599999999998</v>
      </c>
      <c r="P674" s="331">
        <v>0.84148500000000004</v>
      </c>
      <c r="Q674" s="331">
        <v>0.84589599999999998</v>
      </c>
      <c r="R674" s="331">
        <v>886.39416500000004</v>
      </c>
      <c r="S674" s="331">
        <v>64.967939999999999</v>
      </c>
      <c r="T674" s="331">
        <v>18.078583999999999</v>
      </c>
      <c r="U674" s="331">
        <v>18.078583999999999</v>
      </c>
      <c r="V674" s="331">
        <v>50284.782948</v>
      </c>
      <c r="W674" s="472">
        <f t="shared" si="101"/>
        <v>3.161484173107762E-2</v>
      </c>
      <c r="X674" s="472">
        <f t="shared" si="102"/>
        <v>8.0644654515075998E-4</v>
      </c>
      <c r="Y674" s="472">
        <f t="shared" si="103"/>
        <v>9.3244072788375987E-4</v>
      </c>
      <c r="Z674" s="472">
        <f t="shared" si="104"/>
        <v>9.2757843269535001E-4</v>
      </c>
      <c r="AA674" s="472">
        <f t="shared" si="105"/>
        <v>9.3244072788375987E-4</v>
      </c>
      <c r="AB674" s="472">
        <f t="shared" si="106"/>
        <v>0.97708231319750605</v>
      </c>
      <c r="AC674" s="472">
        <f t="shared" si="107"/>
        <v>7.1614895049401397E-2</v>
      </c>
      <c r="AD674" s="472">
        <f t="shared" si="108"/>
        <v>1.9928227611985035E-2</v>
      </c>
      <c r="AE674" s="472">
        <f t="shared" si="109"/>
        <v>1.9928227611985035E-2</v>
      </c>
      <c r="AF674" s="472">
        <f t="shared" si="110"/>
        <v>55.429484964475535</v>
      </c>
    </row>
    <row r="675" spans="1:32" ht="26.25" x14ac:dyDescent="0.25">
      <c r="A675" s="12" t="s">
        <v>248</v>
      </c>
      <c r="B675" s="4" t="s">
        <v>249</v>
      </c>
      <c r="C675" s="4" t="s">
        <v>212</v>
      </c>
      <c r="D675" s="9" t="s">
        <v>27</v>
      </c>
      <c r="E675" s="9">
        <v>2007</v>
      </c>
      <c r="F675" s="9">
        <v>2</v>
      </c>
      <c r="G675" s="9" t="s">
        <v>97</v>
      </c>
      <c r="H675" s="9" t="s">
        <v>98</v>
      </c>
      <c r="I675" s="9" t="s">
        <v>42</v>
      </c>
      <c r="J675" s="9" t="s">
        <v>369</v>
      </c>
      <c r="K675" s="9" t="s">
        <v>94</v>
      </c>
      <c r="L675" s="306" t="s">
        <v>34</v>
      </c>
      <c r="M675" s="392">
        <v>1.5402000000000001E-2</v>
      </c>
      <c r="N675" s="331">
        <v>0.28032499999999999</v>
      </c>
      <c r="O675" s="331">
        <v>0.32412099999999999</v>
      </c>
      <c r="P675" s="331">
        <v>0.32243100000000002</v>
      </c>
      <c r="Q675" s="331">
        <v>0.32412099999999999</v>
      </c>
      <c r="R675" s="331">
        <v>35.018241000000003</v>
      </c>
      <c r="S675" s="331">
        <v>4.8667290000000003</v>
      </c>
      <c r="T675" s="331">
        <v>1.0305519999999999</v>
      </c>
      <c r="U675" s="331">
        <v>1.0305519999999999</v>
      </c>
      <c r="V675" s="331">
        <v>3766.8181920000002</v>
      </c>
      <c r="W675" s="472">
        <f t="shared" si="101"/>
        <v>1.6977798796620002E-5</v>
      </c>
      <c r="X675" s="472">
        <f t="shared" si="102"/>
        <v>3.0900541797574999E-4</v>
      </c>
      <c r="Y675" s="472">
        <f t="shared" si="103"/>
        <v>3.5728224410850993E-4</v>
      </c>
      <c r="Z675" s="472">
        <f t="shared" si="104"/>
        <v>3.5541933799461E-4</v>
      </c>
      <c r="AA675" s="472">
        <f t="shared" si="105"/>
        <v>3.5728224410850993E-4</v>
      </c>
      <c r="AB675" s="472">
        <f t="shared" si="106"/>
        <v>3.8601003110605707E-2</v>
      </c>
      <c r="AC675" s="472">
        <f t="shared" si="107"/>
        <v>5.3646504194049902E-3</v>
      </c>
      <c r="AD675" s="472">
        <f t="shared" si="108"/>
        <v>1.1359891251431198E-3</v>
      </c>
      <c r="AE675" s="472">
        <f t="shared" si="109"/>
        <v>1.1359891251431198E-3</v>
      </c>
      <c r="AF675" s="472">
        <f t="shared" si="110"/>
        <v>4.1522062957553514</v>
      </c>
    </row>
    <row r="676" spans="1:32" ht="26.25" x14ac:dyDescent="0.25">
      <c r="A676" s="12" t="s">
        <v>248</v>
      </c>
      <c r="B676" s="4" t="s">
        <v>249</v>
      </c>
      <c r="C676" s="4" t="s">
        <v>212</v>
      </c>
      <c r="D676" s="9" t="s">
        <v>27</v>
      </c>
      <c r="E676" s="9">
        <v>2007</v>
      </c>
      <c r="F676" s="9">
        <v>7</v>
      </c>
      <c r="G676" s="9" t="s">
        <v>337</v>
      </c>
      <c r="H676" s="9" t="s">
        <v>338</v>
      </c>
      <c r="I676" s="9" t="s">
        <v>42</v>
      </c>
      <c r="J676" s="9" t="s">
        <v>369</v>
      </c>
      <c r="K676" s="9" t="s">
        <v>215</v>
      </c>
      <c r="L676" s="306" t="s">
        <v>34</v>
      </c>
      <c r="M676" s="392">
        <v>4.7102370000000002</v>
      </c>
      <c r="N676" s="331">
        <v>0.64230500000000001</v>
      </c>
      <c r="O676" s="331">
        <v>0.74265499999999995</v>
      </c>
      <c r="P676" s="331">
        <v>0.73878200000000005</v>
      </c>
      <c r="Q676" s="331">
        <v>0.74265499999999995</v>
      </c>
      <c r="R676" s="331">
        <v>18.586973</v>
      </c>
      <c r="S676" s="331">
        <v>1.8977189999999999</v>
      </c>
      <c r="T676" s="331">
        <v>-1</v>
      </c>
      <c r="U676" s="331">
        <v>-1</v>
      </c>
      <c r="V676" s="331">
        <v>1468.8225789999999</v>
      </c>
      <c r="W676" s="472">
        <f t="shared" si="101"/>
        <v>5.1921475178804705E-3</v>
      </c>
      <c r="X676" s="472">
        <f t="shared" si="102"/>
        <v>7.0802006596954999E-4</v>
      </c>
      <c r="Y676" s="472">
        <f t="shared" si="103"/>
        <v>8.1863700592804992E-4</v>
      </c>
      <c r="Z676" s="472">
        <f t="shared" si="104"/>
        <v>8.1436775422441998E-4</v>
      </c>
      <c r="AA676" s="472">
        <f t="shared" si="105"/>
        <v>8.1863700592804992E-4</v>
      </c>
      <c r="AB676" s="472">
        <f t="shared" si="106"/>
        <v>2.0488630556564628E-2</v>
      </c>
      <c r="AC676" s="472">
        <f t="shared" si="107"/>
        <v>2.0918771169018899E-3</v>
      </c>
      <c r="AD676" s="472">
        <f t="shared" si="108"/>
        <v>0</v>
      </c>
      <c r="AE676" s="472">
        <f t="shared" si="109"/>
        <v>0</v>
      </c>
      <c r="AF676" s="472">
        <f t="shared" si="110"/>
        <v>1.6190997412150683</v>
      </c>
    </row>
    <row r="677" spans="1:32" ht="26.25" x14ac:dyDescent="0.25">
      <c r="A677" s="12" t="s">
        <v>248</v>
      </c>
      <c r="B677" s="4" t="s">
        <v>249</v>
      </c>
      <c r="C677" s="4" t="s">
        <v>212</v>
      </c>
      <c r="D677" s="9" t="s">
        <v>27</v>
      </c>
      <c r="E677" s="9">
        <v>2007</v>
      </c>
      <c r="F677" s="9">
        <v>3</v>
      </c>
      <c r="G677" s="9" t="s">
        <v>132</v>
      </c>
      <c r="H677" s="9" t="s">
        <v>134</v>
      </c>
      <c r="I677" s="9" t="s">
        <v>42</v>
      </c>
      <c r="J677" s="9" t="s">
        <v>371</v>
      </c>
      <c r="K677" s="9" t="s">
        <v>129</v>
      </c>
      <c r="L677" s="306" t="s">
        <v>34</v>
      </c>
      <c r="M677" s="392">
        <v>1.5662560000000001</v>
      </c>
      <c r="N677" s="331">
        <v>1.5408E-2</v>
      </c>
      <c r="O677" s="331">
        <v>1.3443E-2</v>
      </c>
      <c r="P677" s="331">
        <v>1.2860999999999999E-2</v>
      </c>
      <c r="Q677" s="331">
        <v>1.5096E-2</v>
      </c>
      <c r="R677" s="331">
        <v>1.1108E-2</v>
      </c>
      <c r="S677" s="331">
        <v>2.258E-3</v>
      </c>
      <c r="T677" s="331">
        <v>-1</v>
      </c>
      <c r="U677" s="331">
        <v>-1</v>
      </c>
      <c r="V677" s="331">
        <v>1.74777</v>
      </c>
      <c r="W677" s="472">
        <f t="shared" si="101"/>
        <v>1.72650170315536E-3</v>
      </c>
      <c r="X677" s="472">
        <f t="shared" si="102"/>
        <v>1.6984412664479999E-5</v>
      </c>
      <c r="Y677" s="472">
        <f t="shared" si="103"/>
        <v>1.4818370940329999E-5</v>
      </c>
      <c r="Z677" s="472">
        <f t="shared" si="104"/>
        <v>1.4176825757909997E-5</v>
      </c>
      <c r="AA677" s="472">
        <f t="shared" si="105"/>
        <v>1.6640491535760001E-5</v>
      </c>
      <c r="AB677" s="472">
        <f t="shared" si="106"/>
        <v>1.224447403148E-5</v>
      </c>
      <c r="AC677" s="472">
        <f t="shared" si="107"/>
        <v>2.48901893798E-6</v>
      </c>
      <c r="AD677" s="472">
        <f t="shared" si="108"/>
        <v>0</v>
      </c>
      <c r="AE677" s="472">
        <f t="shared" si="109"/>
        <v>0</v>
      </c>
      <c r="AF677" s="472">
        <f t="shared" si="110"/>
        <v>1.9265866382787E-3</v>
      </c>
    </row>
    <row r="678" spans="1:32" ht="26.25" x14ac:dyDescent="0.25">
      <c r="A678" s="12" t="s">
        <v>248</v>
      </c>
      <c r="B678" s="4" t="s">
        <v>249</v>
      </c>
      <c r="C678" s="4" t="s">
        <v>212</v>
      </c>
      <c r="D678" s="9" t="s">
        <v>27</v>
      </c>
      <c r="E678" s="9">
        <v>2007</v>
      </c>
      <c r="F678" s="9">
        <v>5</v>
      </c>
      <c r="G678" s="9" t="s">
        <v>339</v>
      </c>
      <c r="H678" s="9" t="s">
        <v>340</v>
      </c>
      <c r="I678" s="9" t="s">
        <v>42</v>
      </c>
      <c r="J678" s="9" t="s">
        <v>372</v>
      </c>
      <c r="K678" s="9" t="s">
        <v>107</v>
      </c>
      <c r="L678" s="306" t="s">
        <v>34</v>
      </c>
      <c r="M678" s="392">
        <v>0.36647400000000002</v>
      </c>
      <c r="N678" s="331">
        <v>8.5590000000000006E-3</v>
      </c>
      <c r="O678" s="331">
        <v>9.8960000000000003E-3</v>
      </c>
      <c r="P678" s="331">
        <v>9.8449999999999996E-3</v>
      </c>
      <c r="Q678" s="331">
        <v>9.8960000000000003E-3</v>
      </c>
      <c r="R678" s="331">
        <v>1.978137</v>
      </c>
      <c r="S678" s="331">
        <v>0.33628400000000003</v>
      </c>
      <c r="T678" s="331">
        <v>-1</v>
      </c>
      <c r="U678" s="331">
        <v>-1</v>
      </c>
      <c r="V678" s="331">
        <v>260.28167500000001</v>
      </c>
      <c r="W678" s="472">
        <f t="shared" si="101"/>
        <v>4.0396843502094E-4</v>
      </c>
      <c r="X678" s="472">
        <f t="shared" si="102"/>
        <v>9.4346825022899994E-6</v>
      </c>
      <c r="Y678" s="472">
        <f t="shared" si="103"/>
        <v>1.0908472723760001E-5</v>
      </c>
      <c r="Z678" s="472">
        <f t="shared" si="104"/>
        <v>1.0852254846949998E-5</v>
      </c>
      <c r="AA678" s="472">
        <f t="shared" si="105"/>
        <v>1.0908472723760001E-5</v>
      </c>
      <c r="AB678" s="472">
        <f t="shared" si="106"/>
        <v>2.1805227878294699E-3</v>
      </c>
      <c r="AC678" s="472">
        <f t="shared" si="107"/>
        <v>3.7068965657204001E-4</v>
      </c>
      <c r="AD678" s="472">
        <f t="shared" si="108"/>
        <v>0</v>
      </c>
      <c r="AE678" s="472">
        <f t="shared" si="109"/>
        <v>0</v>
      </c>
      <c r="AF678" s="472">
        <f t="shared" si="110"/>
        <v>0.28691143413824427</v>
      </c>
    </row>
    <row r="679" spans="1:32" x14ac:dyDescent="0.25">
      <c r="A679" s="11" t="s">
        <v>246</v>
      </c>
      <c r="B679" s="5" t="s">
        <v>244</v>
      </c>
      <c r="C679" s="4" t="s">
        <v>247</v>
      </c>
      <c r="D679" s="9" t="s">
        <v>27</v>
      </c>
      <c r="E679" s="9">
        <v>2007</v>
      </c>
      <c r="F679" s="9">
        <v>7</v>
      </c>
      <c r="G679" s="9" t="s">
        <v>156</v>
      </c>
      <c r="H679" s="9" t="s">
        <v>116</v>
      </c>
      <c r="I679" s="9" t="s">
        <v>42</v>
      </c>
      <c r="J679" s="9" t="s">
        <v>371</v>
      </c>
      <c r="K679" s="9" t="s">
        <v>129</v>
      </c>
      <c r="L679" s="306" t="s">
        <v>34</v>
      </c>
      <c r="M679" s="392">
        <v>237.42368999999999</v>
      </c>
      <c r="N679" s="331">
        <v>2.5057170000000002</v>
      </c>
      <c r="O679" s="331">
        <v>2.186061</v>
      </c>
      <c r="P679" s="331">
        <v>2.0915469999999998</v>
      </c>
      <c r="Q679" s="331">
        <v>2.4548700000000001</v>
      </c>
      <c r="R679" s="331">
        <v>0.22329399999999999</v>
      </c>
      <c r="S679" s="331">
        <v>0.246813</v>
      </c>
      <c r="T679" s="331">
        <v>-1</v>
      </c>
      <c r="U679" s="331">
        <v>-1</v>
      </c>
      <c r="V679" s="331">
        <v>191.03183899999999</v>
      </c>
      <c r="W679" s="472">
        <f t="shared" si="101"/>
        <v>0.26171481874893388</v>
      </c>
      <c r="X679" s="472">
        <f t="shared" si="102"/>
        <v>2.76208018875927E-3</v>
      </c>
      <c r="Y679" s="472">
        <f t="shared" si="103"/>
        <v>2.4097197646499101E-3</v>
      </c>
      <c r="Z679" s="472">
        <f t="shared" si="104"/>
        <v>2.3055359134965697E-3</v>
      </c>
      <c r="AA679" s="472">
        <f t="shared" si="105"/>
        <v>2.7060309655796999E-3</v>
      </c>
      <c r="AB679" s="472">
        <f t="shared" si="106"/>
        <v>2.4613950165513999E-4</v>
      </c>
      <c r="AC679" s="472">
        <f t="shared" si="107"/>
        <v>2.7206476135502999E-4</v>
      </c>
      <c r="AD679" s="472">
        <f t="shared" si="108"/>
        <v>0</v>
      </c>
      <c r="AE679" s="472">
        <f t="shared" si="109"/>
        <v>0</v>
      </c>
      <c r="AF679" s="472">
        <f t="shared" si="110"/>
        <v>0.21057655669979905</v>
      </c>
    </row>
    <row r="680" spans="1:32" x14ac:dyDescent="0.25">
      <c r="A680" s="11" t="s">
        <v>243</v>
      </c>
      <c r="B680" s="4" t="s">
        <v>244</v>
      </c>
      <c r="C680" s="4" t="s">
        <v>245</v>
      </c>
      <c r="D680" s="9" t="s">
        <v>27</v>
      </c>
      <c r="E680" s="9">
        <v>2007</v>
      </c>
      <c r="F680" s="9">
        <v>2</v>
      </c>
      <c r="G680" s="9" t="s">
        <v>28</v>
      </c>
      <c r="H680" s="9" t="s">
        <v>29</v>
      </c>
      <c r="I680" s="9" t="s">
        <v>42</v>
      </c>
      <c r="J680" s="9" t="s">
        <v>369</v>
      </c>
      <c r="K680" s="9" t="s">
        <v>31</v>
      </c>
      <c r="L680" s="306" t="s">
        <v>34</v>
      </c>
      <c r="M680" s="392">
        <v>8.5282730000000004</v>
      </c>
      <c r="N680" s="331">
        <v>2.6419999999999998E-3</v>
      </c>
      <c r="O680" s="331">
        <v>3.055E-3</v>
      </c>
      <c r="P680" s="331">
        <v>3.039E-3</v>
      </c>
      <c r="Q680" s="331">
        <v>3.055E-3</v>
      </c>
      <c r="R680" s="331">
        <v>0.33142100000000002</v>
      </c>
      <c r="S680" s="331">
        <v>0.182702</v>
      </c>
      <c r="T680" s="331">
        <v>-1</v>
      </c>
      <c r="U680" s="331">
        <v>-1</v>
      </c>
      <c r="V680" s="331">
        <v>141.41043500000001</v>
      </c>
      <c r="W680" s="472">
        <f t="shared" si="101"/>
        <v>9.4008117826676289E-3</v>
      </c>
      <c r="X680" s="472">
        <f t="shared" si="102"/>
        <v>2.9123064810199999E-6</v>
      </c>
      <c r="Y680" s="472">
        <f t="shared" si="103"/>
        <v>3.3675610520499998E-6</v>
      </c>
      <c r="Z680" s="472">
        <f t="shared" si="104"/>
        <v>3.3499240710899999E-6</v>
      </c>
      <c r="AA680" s="472">
        <f t="shared" si="105"/>
        <v>3.3675610520499998E-6</v>
      </c>
      <c r="AB680" s="472">
        <f t="shared" si="106"/>
        <v>3.6532911667151003E-4</v>
      </c>
      <c r="AC680" s="472">
        <f t="shared" si="107"/>
        <v>2.0139448095961998E-4</v>
      </c>
      <c r="AD680" s="472">
        <f t="shared" si="108"/>
        <v>0</v>
      </c>
      <c r="AE680" s="472">
        <f t="shared" si="109"/>
        <v>0</v>
      </c>
      <c r="AF680" s="472">
        <f t="shared" si="110"/>
        <v>0.15587832185251987</v>
      </c>
    </row>
    <row r="681" spans="1:32" x14ac:dyDescent="0.25">
      <c r="A681" s="11" t="s">
        <v>243</v>
      </c>
      <c r="B681" s="4" t="s">
        <v>244</v>
      </c>
      <c r="C681" s="4" t="s">
        <v>245</v>
      </c>
      <c r="D681" s="9" t="s">
        <v>27</v>
      </c>
      <c r="E681" s="9">
        <v>2007</v>
      </c>
      <c r="F681" s="9">
        <v>4</v>
      </c>
      <c r="G681" s="9" t="s">
        <v>225</v>
      </c>
      <c r="H681" s="9" t="s">
        <v>51</v>
      </c>
      <c r="I681" s="9" t="s">
        <v>42</v>
      </c>
      <c r="J681" s="9" t="s">
        <v>369</v>
      </c>
      <c r="K681" s="9" t="s">
        <v>31</v>
      </c>
      <c r="L681" s="306" t="s">
        <v>34</v>
      </c>
      <c r="M681" s="392">
        <v>1.7044079999999999</v>
      </c>
      <c r="N681" s="331">
        <v>3.7461000000000001E-2</v>
      </c>
      <c r="O681" s="331">
        <v>4.3313999999999998E-2</v>
      </c>
      <c r="P681" s="331">
        <v>4.3088000000000001E-2</v>
      </c>
      <c r="Q681" s="331">
        <v>4.3313999999999998E-2</v>
      </c>
      <c r="R681" s="331">
        <v>2.4789479999999999</v>
      </c>
      <c r="S681" s="331">
        <v>0.34126800000000002</v>
      </c>
      <c r="T681" s="331">
        <v>6.5464999999999995E-2</v>
      </c>
      <c r="U681" s="331">
        <v>6.5464999999999995E-2</v>
      </c>
      <c r="V681" s="331">
        <v>264.13934599999999</v>
      </c>
      <c r="W681" s="472">
        <f t="shared" si="101"/>
        <v>1.8787882152544798E-3</v>
      </c>
      <c r="X681" s="472">
        <f t="shared" si="102"/>
        <v>4.1293683983910003E-5</v>
      </c>
      <c r="Y681" s="472">
        <f t="shared" si="103"/>
        <v>4.7745512081339996E-5</v>
      </c>
      <c r="Z681" s="472">
        <f t="shared" si="104"/>
        <v>4.7496389725279996E-5</v>
      </c>
      <c r="AA681" s="472">
        <f t="shared" si="105"/>
        <v>4.7745512081339996E-5</v>
      </c>
      <c r="AB681" s="472">
        <f t="shared" si="106"/>
        <v>2.7325724173018801E-3</v>
      </c>
      <c r="AC681" s="472">
        <f t="shared" si="107"/>
        <v>3.7618357614107998E-4</v>
      </c>
      <c r="AD681" s="472">
        <f t="shared" si="108"/>
        <v>7.2162809909149991E-5</v>
      </c>
      <c r="AE681" s="472">
        <f t="shared" si="109"/>
        <v>7.2162809909149991E-5</v>
      </c>
      <c r="AF681" s="472">
        <f t="shared" si="110"/>
        <v>0.29116378851180319</v>
      </c>
    </row>
    <row r="682" spans="1:32" x14ac:dyDescent="0.25">
      <c r="A682" s="11" t="s">
        <v>243</v>
      </c>
      <c r="B682" s="4" t="s">
        <v>244</v>
      </c>
      <c r="C682" s="4" t="s">
        <v>245</v>
      </c>
      <c r="D682" s="9" t="s">
        <v>27</v>
      </c>
      <c r="E682" s="9">
        <v>2007</v>
      </c>
      <c r="F682" s="9">
        <v>1</v>
      </c>
      <c r="G682" s="9" t="s">
        <v>97</v>
      </c>
      <c r="H682" s="9" t="s">
        <v>98</v>
      </c>
      <c r="I682" s="9" t="s">
        <v>42</v>
      </c>
      <c r="J682" s="9" t="s">
        <v>369</v>
      </c>
      <c r="K682" s="9" t="s">
        <v>94</v>
      </c>
      <c r="L682" s="306" t="s">
        <v>34</v>
      </c>
      <c r="M682" s="392">
        <v>7.0320000000000001E-3</v>
      </c>
      <c r="N682" s="331">
        <v>0.12797500000000001</v>
      </c>
      <c r="O682" s="331">
        <v>0.14796799999999999</v>
      </c>
      <c r="P682" s="331">
        <v>0.14719699999999999</v>
      </c>
      <c r="Q682" s="331">
        <v>0.14796799999999999</v>
      </c>
      <c r="R682" s="331">
        <v>15.986587999999999</v>
      </c>
      <c r="S682" s="331">
        <v>2.221768</v>
      </c>
      <c r="T682" s="331">
        <v>0.47047</v>
      </c>
      <c r="U682" s="331">
        <v>0.47047</v>
      </c>
      <c r="V682" s="331">
        <v>1719.6343919999999</v>
      </c>
      <c r="W682" s="472">
        <f t="shared" si="101"/>
        <v>7.7514531319199995E-6</v>
      </c>
      <c r="X682" s="472">
        <f t="shared" si="102"/>
        <v>1.4106828989725E-4</v>
      </c>
      <c r="Y682" s="472">
        <f t="shared" si="103"/>
        <v>1.6310679991807998E-4</v>
      </c>
      <c r="Z682" s="472">
        <f t="shared" si="104"/>
        <v>1.6225691789806997E-4</v>
      </c>
      <c r="AA682" s="472">
        <f t="shared" si="105"/>
        <v>1.6310679991807998E-4</v>
      </c>
      <c r="AB682" s="472">
        <f t="shared" si="106"/>
        <v>1.7622196760710279E-2</v>
      </c>
      <c r="AC682" s="472">
        <f t="shared" si="107"/>
        <v>2.4490799945960798E-3</v>
      </c>
      <c r="AD682" s="472">
        <f t="shared" si="108"/>
        <v>5.1860440201570001E-4</v>
      </c>
      <c r="AE682" s="472">
        <f t="shared" si="109"/>
        <v>5.1860440201570001E-4</v>
      </c>
      <c r="AF682" s="472">
        <f t="shared" si="110"/>
        <v>1.8955724393665732</v>
      </c>
    </row>
    <row r="683" spans="1:32" x14ac:dyDescent="0.25">
      <c r="A683" s="11" t="s">
        <v>243</v>
      </c>
      <c r="B683" s="4" t="s">
        <v>244</v>
      </c>
      <c r="C683" s="4" t="s">
        <v>245</v>
      </c>
      <c r="D683" s="9" t="s">
        <v>27</v>
      </c>
      <c r="E683" s="9">
        <v>2007</v>
      </c>
      <c r="F683" s="9">
        <v>5</v>
      </c>
      <c r="G683" s="9" t="s">
        <v>341</v>
      </c>
      <c r="H683" s="9" t="s">
        <v>342</v>
      </c>
      <c r="I683" s="9" t="s">
        <v>42</v>
      </c>
      <c r="J683" s="9" t="s">
        <v>369</v>
      </c>
      <c r="K683" s="9" t="s">
        <v>94</v>
      </c>
      <c r="L683" s="306" t="s">
        <v>34</v>
      </c>
      <c r="M683" s="392">
        <v>1930.329618</v>
      </c>
      <c r="N683" s="331">
        <v>624.17843900000003</v>
      </c>
      <c r="O683" s="331">
        <v>721.69636400000002</v>
      </c>
      <c r="P683" s="331">
        <v>717.93307800000002</v>
      </c>
      <c r="Q683" s="331">
        <v>721.69636400000002</v>
      </c>
      <c r="R683" s="331">
        <v>50175.047680999996</v>
      </c>
      <c r="S683" s="331">
        <v>3083.364869</v>
      </c>
      <c r="T683" s="331">
        <v>617.07563100000004</v>
      </c>
      <c r="U683" s="331">
        <v>617.07563100000004</v>
      </c>
      <c r="V683" s="331">
        <v>2386505.3163600001</v>
      </c>
      <c r="W683" s="472">
        <f t="shared" si="101"/>
        <v>2.1278241699493794</v>
      </c>
      <c r="X683" s="472">
        <f t="shared" si="102"/>
        <v>0.6880389527678451</v>
      </c>
      <c r="Y683" s="472">
        <f t="shared" si="103"/>
        <v>0.79553406442307673</v>
      </c>
      <c r="Z683" s="472">
        <f t="shared" si="104"/>
        <v>0.79138575170251213</v>
      </c>
      <c r="AA683" s="472">
        <f t="shared" si="105"/>
        <v>0.79553406442307673</v>
      </c>
      <c r="AB683" s="472">
        <f t="shared" si="106"/>
        <v>55.308522538555565</v>
      </c>
      <c r="AC683" s="472">
        <f t="shared" si="107"/>
        <v>3.3988279679553681</v>
      </c>
      <c r="AD683" s="472">
        <f t="shared" si="108"/>
        <v>0.68020944717668663</v>
      </c>
      <c r="AE683" s="472">
        <f t="shared" si="109"/>
        <v>0.68020944717668663</v>
      </c>
      <c r="AF683" s="472">
        <f t="shared" si="110"/>
        <v>2630.6718015987562</v>
      </c>
    </row>
    <row r="684" spans="1:32" x14ac:dyDescent="0.25">
      <c r="A684" s="11" t="s">
        <v>243</v>
      </c>
      <c r="B684" s="4" t="s">
        <v>244</v>
      </c>
      <c r="C684" s="4" t="s">
        <v>245</v>
      </c>
      <c r="D684" s="9" t="s">
        <v>27</v>
      </c>
      <c r="E684" s="9">
        <v>2007</v>
      </c>
      <c r="F684" s="9">
        <v>6</v>
      </c>
      <c r="G684" s="9" t="s">
        <v>341</v>
      </c>
      <c r="H684" s="9" t="s">
        <v>343</v>
      </c>
      <c r="I684" s="9" t="s">
        <v>42</v>
      </c>
      <c r="J684" s="9" t="s">
        <v>369</v>
      </c>
      <c r="K684" s="9" t="s">
        <v>94</v>
      </c>
      <c r="L684" s="306" t="s">
        <v>34</v>
      </c>
      <c r="M684" s="392">
        <v>540.96916699999997</v>
      </c>
      <c r="N684" s="331">
        <v>149.47009299999999</v>
      </c>
      <c r="O684" s="331">
        <v>172.82241099999999</v>
      </c>
      <c r="P684" s="331">
        <v>171.92122900000001</v>
      </c>
      <c r="Q684" s="331">
        <v>172.82241099999999</v>
      </c>
      <c r="R684" s="331">
        <v>12889.30646</v>
      </c>
      <c r="S684" s="331">
        <v>834.13496499999997</v>
      </c>
      <c r="T684" s="331">
        <v>156.76116400000001</v>
      </c>
      <c r="U684" s="331">
        <v>156.76116400000001</v>
      </c>
      <c r="V684" s="331">
        <v>645615.29789100005</v>
      </c>
      <c r="W684" s="472">
        <f t="shared" si="101"/>
        <v>0.59631643114537869</v>
      </c>
      <c r="X684" s="472">
        <f t="shared" si="102"/>
        <v>0.16476257402065181</v>
      </c>
      <c r="Y684" s="472">
        <f t="shared" si="103"/>
        <v>0.19050409826676837</v>
      </c>
      <c r="Z684" s="472">
        <f t="shared" si="104"/>
        <v>0.18951071515580001</v>
      </c>
      <c r="AA684" s="472">
        <f t="shared" si="105"/>
        <v>0.19050409826676837</v>
      </c>
      <c r="AB684" s="472">
        <f t="shared" si="106"/>
        <v>14.208028288914061</v>
      </c>
      <c r="AC684" s="472">
        <f t="shared" si="107"/>
        <v>0.91947640598595415</v>
      </c>
      <c r="AD684" s="472">
        <f t="shared" si="108"/>
        <v>0.17279960404596484</v>
      </c>
      <c r="AE684" s="472">
        <f t="shared" si="109"/>
        <v>0.17279960404596484</v>
      </c>
      <c r="AF684" s="472">
        <f t="shared" si="110"/>
        <v>711.6690447742684</v>
      </c>
    </row>
    <row r="685" spans="1:32" x14ac:dyDescent="0.25">
      <c r="A685" s="11" t="s">
        <v>243</v>
      </c>
      <c r="B685" s="4" t="s">
        <v>244</v>
      </c>
      <c r="C685" s="4" t="s">
        <v>245</v>
      </c>
      <c r="D685" s="9" t="s">
        <v>27</v>
      </c>
      <c r="E685" s="9">
        <v>2007</v>
      </c>
      <c r="F685" s="9">
        <v>3</v>
      </c>
      <c r="G685" s="9" t="s">
        <v>329</v>
      </c>
      <c r="H685" s="9" t="s">
        <v>330</v>
      </c>
      <c r="I685" s="9" t="s">
        <v>42</v>
      </c>
      <c r="J685" s="9" t="s">
        <v>372</v>
      </c>
      <c r="K685" s="9" t="s">
        <v>107</v>
      </c>
      <c r="L685" s="306" t="s">
        <v>34</v>
      </c>
      <c r="M685" s="392">
        <v>0.37551099999999998</v>
      </c>
      <c r="N685" s="331">
        <v>2.03E-4</v>
      </c>
      <c r="O685" s="331">
        <v>2.3499999999999999E-4</v>
      </c>
      <c r="P685" s="331">
        <v>2.34E-4</v>
      </c>
      <c r="Q685" s="331">
        <v>2.3499999999999999E-4</v>
      </c>
      <c r="R685" s="331">
        <v>1.4107609999999999</v>
      </c>
      <c r="S685" s="331">
        <v>0.15946199999999999</v>
      </c>
      <c r="T685" s="331">
        <v>-1</v>
      </c>
      <c r="U685" s="331">
        <v>-1</v>
      </c>
      <c r="V685" s="331">
        <v>123.422375</v>
      </c>
      <c r="W685" s="472">
        <f t="shared" si="101"/>
        <v>4.1393002232940993E-4</v>
      </c>
      <c r="X685" s="472">
        <f t="shared" si="102"/>
        <v>2.2376919593E-7</v>
      </c>
      <c r="Y685" s="472">
        <f t="shared" si="103"/>
        <v>2.5904315784999998E-7</v>
      </c>
      <c r="Z685" s="472">
        <f t="shared" si="104"/>
        <v>2.5794084654000001E-7</v>
      </c>
      <c r="AA685" s="472">
        <f t="shared" si="105"/>
        <v>2.5904315784999998E-7</v>
      </c>
      <c r="AB685" s="472">
        <f t="shared" si="106"/>
        <v>1.5550978060069097E-3</v>
      </c>
      <c r="AC685" s="472">
        <f t="shared" si="107"/>
        <v>1.7577676611521998E-4</v>
      </c>
      <c r="AD685" s="472">
        <f t="shared" si="108"/>
        <v>0</v>
      </c>
      <c r="AE685" s="472">
        <f t="shared" si="109"/>
        <v>0</v>
      </c>
      <c r="AF685" s="472">
        <f t="shared" si="110"/>
        <v>0.13604987986956124</v>
      </c>
    </row>
    <row r="686" spans="1:32" x14ac:dyDescent="0.25">
      <c r="A686" s="11" t="s">
        <v>344</v>
      </c>
      <c r="B686" s="4" t="s">
        <v>251</v>
      </c>
      <c r="C686" s="4" t="s">
        <v>247</v>
      </c>
      <c r="D686" s="9" t="s">
        <v>27</v>
      </c>
      <c r="E686" s="9">
        <v>2007</v>
      </c>
      <c r="F686" s="9">
        <v>3</v>
      </c>
      <c r="G686" s="9" t="s">
        <v>132</v>
      </c>
      <c r="H686" s="9" t="s">
        <v>134</v>
      </c>
      <c r="I686" s="9" t="s">
        <v>42</v>
      </c>
      <c r="J686" s="9" t="s">
        <v>374</v>
      </c>
      <c r="K686" s="9" t="s">
        <v>129</v>
      </c>
      <c r="L686" s="306" t="s">
        <v>34</v>
      </c>
      <c r="M686" s="392">
        <v>42.288908999999997</v>
      </c>
      <c r="N686" s="331">
        <v>0.41602299999999998</v>
      </c>
      <c r="O686" s="331">
        <v>0.36294999999999999</v>
      </c>
      <c r="P686" s="331">
        <v>0.34725800000000001</v>
      </c>
      <c r="Q686" s="331">
        <v>0.40758</v>
      </c>
      <c r="R686" s="331">
        <v>0.29991400000000001</v>
      </c>
      <c r="S686" s="331">
        <v>6.0969000000000002E-2</v>
      </c>
      <c r="T686" s="331">
        <v>-1</v>
      </c>
      <c r="U686" s="331">
        <v>-1</v>
      </c>
      <c r="V686" s="331">
        <v>47.189784000000003</v>
      </c>
      <c r="W686" s="472">
        <f t="shared" si="101"/>
        <v>4.6615542678260784E-2</v>
      </c>
      <c r="X686" s="472">
        <f t="shared" si="102"/>
        <v>4.5858685812012994E-4</v>
      </c>
      <c r="Y686" s="472">
        <f t="shared" si="103"/>
        <v>4.0008388996449996E-4</v>
      </c>
      <c r="Z686" s="472">
        <f t="shared" si="104"/>
        <v>3.8278642088797999E-4</v>
      </c>
      <c r="AA686" s="472">
        <f t="shared" si="105"/>
        <v>4.4928004372979998E-4</v>
      </c>
      <c r="AB686" s="472">
        <f t="shared" si="106"/>
        <v>3.3059859422734E-4</v>
      </c>
      <c r="AC686" s="472">
        <f t="shared" si="107"/>
        <v>6.7206818259389994E-5</v>
      </c>
      <c r="AD686" s="472">
        <f t="shared" si="108"/>
        <v>0</v>
      </c>
      <c r="AE686" s="472">
        <f t="shared" si="109"/>
        <v>0</v>
      </c>
      <c r="AF686" s="472">
        <f t="shared" si="110"/>
        <v>5.2017832619657041E-2</v>
      </c>
    </row>
    <row r="687" spans="1:32" x14ac:dyDescent="0.25">
      <c r="A687" s="11" t="s">
        <v>344</v>
      </c>
      <c r="B687" s="4" t="s">
        <v>251</v>
      </c>
      <c r="C687" s="4" t="s">
        <v>247</v>
      </c>
      <c r="D687" s="9" t="s">
        <v>27</v>
      </c>
      <c r="E687" s="9">
        <v>2007</v>
      </c>
      <c r="F687" s="9">
        <v>4</v>
      </c>
      <c r="G687" s="9" t="s">
        <v>135</v>
      </c>
      <c r="H687" s="9" t="s">
        <v>134</v>
      </c>
      <c r="I687" s="9" t="s">
        <v>42</v>
      </c>
      <c r="J687" s="9" t="s">
        <v>374</v>
      </c>
      <c r="K687" s="9" t="s">
        <v>129</v>
      </c>
      <c r="L687" s="306" t="s">
        <v>34</v>
      </c>
      <c r="M687" s="392">
        <v>207.52613700000001</v>
      </c>
      <c r="N687" s="331">
        <v>1.7271650000000001</v>
      </c>
      <c r="O687" s="331">
        <v>1.5068299999999999</v>
      </c>
      <c r="P687" s="331">
        <v>1.4416819999999999</v>
      </c>
      <c r="Q687" s="331">
        <v>1.6921170000000001</v>
      </c>
      <c r="R687" s="331">
        <v>2.3238000000000002E-2</v>
      </c>
      <c r="S687" s="331">
        <v>0.25319399999999997</v>
      </c>
      <c r="T687" s="331">
        <v>-1</v>
      </c>
      <c r="U687" s="331">
        <v>-1</v>
      </c>
      <c r="V687" s="331">
        <v>195.97053600000001</v>
      </c>
      <c r="W687" s="472">
        <f t="shared" si="101"/>
        <v>0.22875840793570948</v>
      </c>
      <c r="X687" s="472">
        <f t="shared" si="102"/>
        <v>1.9038735137361499E-3</v>
      </c>
      <c r="Y687" s="472">
        <f t="shared" si="103"/>
        <v>1.6609957512472998E-3</v>
      </c>
      <c r="Z687" s="472">
        <f t="shared" si="104"/>
        <v>1.5891823740234198E-3</v>
      </c>
      <c r="AA687" s="472">
        <f t="shared" si="105"/>
        <v>1.8652397069432701E-3</v>
      </c>
      <c r="AB687" s="472">
        <f t="shared" si="106"/>
        <v>2.5615510221780002E-5</v>
      </c>
      <c r="AC687" s="472">
        <f t="shared" si="107"/>
        <v>2.7909860982414E-4</v>
      </c>
      <c r="AD687" s="472">
        <f t="shared" si="108"/>
        <v>0</v>
      </c>
      <c r="AE687" s="472">
        <f t="shared" si="109"/>
        <v>0</v>
      </c>
      <c r="AF687" s="472">
        <f t="shared" si="110"/>
        <v>0.21602053825956216</v>
      </c>
    </row>
    <row r="688" spans="1:32" x14ac:dyDescent="0.25">
      <c r="A688" s="11" t="s">
        <v>344</v>
      </c>
      <c r="B688" s="4" t="s">
        <v>251</v>
      </c>
      <c r="C688" s="4" t="s">
        <v>247</v>
      </c>
      <c r="D688" s="9" t="s">
        <v>27</v>
      </c>
      <c r="E688" s="9">
        <v>2007</v>
      </c>
      <c r="F688" s="9">
        <v>14</v>
      </c>
      <c r="G688" s="9" t="s">
        <v>149</v>
      </c>
      <c r="H688" s="9" t="s">
        <v>345</v>
      </c>
      <c r="I688" s="9" t="s">
        <v>42</v>
      </c>
      <c r="J688" s="9" t="s">
        <v>374</v>
      </c>
      <c r="K688" s="9" t="s">
        <v>129</v>
      </c>
      <c r="L688" s="306" t="s">
        <v>34</v>
      </c>
      <c r="M688" s="392">
        <v>25.744976999999999</v>
      </c>
      <c r="N688" s="331">
        <v>0.41255399999999998</v>
      </c>
      <c r="O688" s="331">
        <v>0.35992400000000002</v>
      </c>
      <c r="P688" s="331">
        <v>0.34436299999999997</v>
      </c>
      <c r="Q688" s="331">
        <v>0.40418199999999999</v>
      </c>
      <c r="R688" s="331">
        <v>4.8592999999999997E-2</v>
      </c>
      <c r="S688" s="331">
        <v>3.0550999999999998E-2</v>
      </c>
      <c r="T688" s="331">
        <v>-1</v>
      </c>
      <c r="U688" s="331">
        <v>-1</v>
      </c>
      <c r="V688" s="331">
        <v>23.646422999999999</v>
      </c>
      <c r="W688" s="472">
        <f t="shared" si="101"/>
        <v>2.8378979322789866E-2</v>
      </c>
      <c r="X688" s="472">
        <f t="shared" si="102"/>
        <v>4.5476294018573991E-4</v>
      </c>
      <c r="Y688" s="472">
        <f t="shared" si="103"/>
        <v>3.9674829594043995E-4</v>
      </c>
      <c r="Z688" s="472">
        <f t="shared" si="104"/>
        <v>3.7959522964552996E-4</v>
      </c>
      <c r="AA688" s="472">
        <f t="shared" si="105"/>
        <v>4.4553438989841995E-4</v>
      </c>
      <c r="AB688" s="472">
        <f t="shared" si="106"/>
        <v>5.3564613486829999E-5</v>
      </c>
      <c r="AC688" s="472">
        <f t="shared" si="107"/>
        <v>3.3676712831809992E-5</v>
      </c>
      <c r="AD688" s="472">
        <f t="shared" si="108"/>
        <v>0</v>
      </c>
      <c r="AE688" s="472">
        <f t="shared" si="109"/>
        <v>0</v>
      </c>
      <c r="AF688" s="472">
        <f t="shared" si="110"/>
        <v>2.6065719513944128E-2</v>
      </c>
    </row>
    <row r="689" spans="1:32" x14ac:dyDescent="0.25">
      <c r="A689" s="11" t="s">
        <v>344</v>
      </c>
      <c r="B689" s="4" t="s">
        <v>251</v>
      </c>
      <c r="C689" s="4" t="s">
        <v>247</v>
      </c>
      <c r="D689" s="9" t="s">
        <v>27</v>
      </c>
      <c r="E689" s="9">
        <v>2007</v>
      </c>
      <c r="F689" s="9">
        <v>15</v>
      </c>
      <c r="G689" s="9" t="s">
        <v>151</v>
      </c>
      <c r="H689" s="9" t="s">
        <v>116</v>
      </c>
      <c r="I689" s="9" t="s">
        <v>42</v>
      </c>
      <c r="J689" s="9" t="s">
        <v>374</v>
      </c>
      <c r="K689" s="9" t="s">
        <v>129</v>
      </c>
      <c r="L689" s="306" t="s">
        <v>34</v>
      </c>
      <c r="M689" s="392">
        <v>319.55206199999998</v>
      </c>
      <c r="N689" s="331">
        <v>3.2262200000000001</v>
      </c>
      <c r="O689" s="331">
        <v>2.8146490000000002</v>
      </c>
      <c r="P689" s="331">
        <v>2.692958</v>
      </c>
      <c r="Q689" s="331">
        <v>3.160752</v>
      </c>
      <c r="R689" s="331">
        <v>8.2658999999999996E-2</v>
      </c>
      <c r="S689" s="331">
        <v>0.30138599999999999</v>
      </c>
      <c r="T689" s="331">
        <v>-1</v>
      </c>
      <c r="U689" s="331">
        <v>-1</v>
      </c>
      <c r="V689" s="331">
        <v>233.27111199999999</v>
      </c>
      <c r="W689" s="472">
        <f t="shared" si="101"/>
        <v>0.35224585207642117</v>
      </c>
      <c r="X689" s="472">
        <f t="shared" si="102"/>
        <v>3.5562987945482001E-3</v>
      </c>
      <c r="Y689" s="472">
        <f t="shared" si="103"/>
        <v>3.1026194263801899E-3</v>
      </c>
      <c r="Z689" s="472">
        <f t="shared" si="104"/>
        <v>2.9684780607549797E-3</v>
      </c>
      <c r="AA689" s="472">
        <f t="shared" si="105"/>
        <v>3.4841326777051199E-3</v>
      </c>
      <c r="AB689" s="472">
        <f t="shared" si="106"/>
        <v>9.1115950573289988E-5</v>
      </c>
      <c r="AC689" s="472">
        <f t="shared" si="107"/>
        <v>3.3222119647565996E-4</v>
      </c>
      <c r="AD689" s="472">
        <f t="shared" si="108"/>
        <v>0</v>
      </c>
      <c r="AE689" s="472">
        <f t="shared" si="109"/>
        <v>0</v>
      </c>
      <c r="AF689" s="472">
        <f t="shared" si="110"/>
        <v>0.25713738505387668</v>
      </c>
    </row>
    <row r="690" spans="1:32" x14ac:dyDescent="0.25">
      <c r="A690" s="11" t="s">
        <v>344</v>
      </c>
      <c r="B690" s="4" t="s">
        <v>251</v>
      </c>
      <c r="C690" s="4" t="s">
        <v>247</v>
      </c>
      <c r="D690" s="9" t="s">
        <v>27</v>
      </c>
      <c r="E690" s="9">
        <v>2007</v>
      </c>
      <c r="F690" s="9">
        <v>17</v>
      </c>
      <c r="G690" s="9" t="s">
        <v>156</v>
      </c>
      <c r="H690" s="9" t="s">
        <v>116</v>
      </c>
      <c r="I690" s="9" t="s">
        <v>42</v>
      </c>
      <c r="J690" s="9" t="s">
        <v>374</v>
      </c>
      <c r="K690" s="9" t="s">
        <v>129</v>
      </c>
      <c r="L690" s="306" t="s">
        <v>34</v>
      </c>
      <c r="M690" s="392">
        <v>286.70030400000002</v>
      </c>
      <c r="N690" s="331">
        <v>3.0257710000000002</v>
      </c>
      <c r="O690" s="331">
        <v>2.6397719999999998</v>
      </c>
      <c r="P690" s="331">
        <v>2.5256419999999999</v>
      </c>
      <c r="Q690" s="331">
        <v>2.9643709999999999</v>
      </c>
      <c r="R690" s="331">
        <v>0.26963799999999999</v>
      </c>
      <c r="S690" s="331">
        <v>0.298039</v>
      </c>
      <c r="T690" s="331">
        <v>-1</v>
      </c>
      <c r="U690" s="331">
        <v>-1</v>
      </c>
      <c r="V690" s="331">
        <v>230.679957</v>
      </c>
      <c r="W690" s="472">
        <f t="shared" si="101"/>
        <v>0.31603298767963828</v>
      </c>
      <c r="X690" s="472">
        <f t="shared" si="102"/>
        <v>3.3353415947700101E-3</v>
      </c>
      <c r="Y690" s="472">
        <f t="shared" si="103"/>
        <v>2.9098505314213196E-3</v>
      </c>
      <c r="Z690" s="472">
        <f t="shared" si="104"/>
        <v>2.7840437416110199E-3</v>
      </c>
      <c r="AA690" s="472">
        <f t="shared" si="105"/>
        <v>3.2676596803360098E-3</v>
      </c>
      <c r="AB690" s="472">
        <f t="shared" si="106"/>
        <v>2.9722501700577995E-4</v>
      </c>
      <c r="AC690" s="472">
        <f t="shared" si="107"/>
        <v>3.2853176052108997E-4</v>
      </c>
      <c r="AD690" s="472">
        <f t="shared" si="108"/>
        <v>0</v>
      </c>
      <c r="AE690" s="472">
        <f t="shared" si="109"/>
        <v>0</v>
      </c>
      <c r="AF690" s="472">
        <f t="shared" si="110"/>
        <v>0.25428112559141364</v>
      </c>
    </row>
    <row r="691" spans="1:32" x14ac:dyDescent="0.25">
      <c r="A691" s="11" t="s">
        <v>344</v>
      </c>
      <c r="B691" s="4" t="s">
        <v>251</v>
      </c>
      <c r="C691" s="4" t="s">
        <v>247</v>
      </c>
      <c r="D691" s="9" t="s">
        <v>27</v>
      </c>
      <c r="E691" s="9">
        <v>2007</v>
      </c>
      <c r="F691" s="9">
        <v>11</v>
      </c>
      <c r="G691" s="9" t="s">
        <v>130</v>
      </c>
      <c r="H691" s="9" t="s">
        <v>131</v>
      </c>
      <c r="I691" s="9" t="s">
        <v>42</v>
      </c>
      <c r="J691" s="9" t="s">
        <v>374</v>
      </c>
      <c r="K691" s="9" t="s">
        <v>129</v>
      </c>
      <c r="L691" s="306" t="s">
        <v>34</v>
      </c>
      <c r="M691" s="392">
        <v>1505.769935</v>
      </c>
      <c r="N691" s="331">
        <v>32.156072999999999</v>
      </c>
      <c r="O691" s="331">
        <v>28.053906000000001</v>
      </c>
      <c r="P691" s="331">
        <v>26.840994999999999</v>
      </c>
      <c r="Q691" s="331">
        <v>31.503544999999999</v>
      </c>
      <c r="R691" s="331">
        <v>8.0109390000000005</v>
      </c>
      <c r="S691" s="331">
        <v>2.0559810000000001</v>
      </c>
      <c r="T691" s="331">
        <v>-1</v>
      </c>
      <c r="U691" s="331">
        <v>-1</v>
      </c>
      <c r="V691" s="331">
        <v>1591.316691</v>
      </c>
      <c r="W691" s="472">
        <f t="shared" si="101"/>
        <v>1.6598272296084646</v>
      </c>
      <c r="X691" s="472">
        <f t="shared" si="102"/>
        <v>3.5446002953085622E-2</v>
      </c>
      <c r="Y691" s="472">
        <f t="shared" si="103"/>
        <v>3.0924137873476858E-2</v>
      </c>
      <c r="Z691" s="472">
        <f t="shared" si="104"/>
        <v>2.9587132360153447E-2</v>
      </c>
      <c r="AA691" s="472">
        <f t="shared" si="105"/>
        <v>3.4726713958593947E-2</v>
      </c>
      <c r="AB691" s="472">
        <f t="shared" si="106"/>
        <v>8.8305486634200903E-3</v>
      </c>
      <c r="AC691" s="472">
        <f t="shared" si="107"/>
        <v>2.26633110944511E-3</v>
      </c>
      <c r="AD691" s="472">
        <f t="shared" si="108"/>
        <v>0</v>
      </c>
      <c r="AE691" s="472">
        <f t="shared" si="109"/>
        <v>0</v>
      </c>
      <c r="AF691" s="472">
        <f t="shared" si="110"/>
        <v>1.7541263862810752</v>
      </c>
    </row>
    <row r="692" spans="1:32" x14ac:dyDescent="0.25">
      <c r="A692" s="11" t="s">
        <v>344</v>
      </c>
      <c r="B692" s="4" t="s">
        <v>251</v>
      </c>
      <c r="C692" s="4" t="s">
        <v>247</v>
      </c>
      <c r="D692" s="9" t="s">
        <v>27</v>
      </c>
      <c r="E692" s="9">
        <v>2007</v>
      </c>
      <c r="F692" s="9">
        <v>12</v>
      </c>
      <c r="G692" s="9" t="s">
        <v>133</v>
      </c>
      <c r="H692" s="9" t="s">
        <v>134</v>
      </c>
      <c r="I692" s="9" t="s">
        <v>42</v>
      </c>
      <c r="J692" s="9" t="s">
        <v>374</v>
      </c>
      <c r="K692" s="9" t="s">
        <v>129</v>
      </c>
      <c r="L692" s="306" t="s">
        <v>34</v>
      </c>
      <c r="M692" s="392">
        <v>8.6913599999999995</v>
      </c>
      <c r="N692" s="331">
        <v>8.5468000000000002E-2</v>
      </c>
      <c r="O692" s="331">
        <v>7.4565000000000006E-2</v>
      </c>
      <c r="P692" s="331">
        <v>7.1341000000000002E-2</v>
      </c>
      <c r="Q692" s="331">
        <v>8.3734000000000003E-2</v>
      </c>
      <c r="R692" s="331">
        <v>6.1559000000000003E-2</v>
      </c>
      <c r="S692" s="331">
        <v>1.2522E-2</v>
      </c>
      <c r="T692" s="331">
        <v>-1</v>
      </c>
      <c r="U692" s="331">
        <v>-1</v>
      </c>
      <c r="V692" s="331">
        <v>9.6922940000000004</v>
      </c>
      <c r="W692" s="472">
        <f t="shared" si="101"/>
        <v>9.5805844272815986E-3</v>
      </c>
      <c r="X692" s="472">
        <f t="shared" si="102"/>
        <v>9.4212343043079998E-5</v>
      </c>
      <c r="Y692" s="472">
        <f t="shared" si="103"/>
        <v>8.2193842830150009E-5</v>
      </c>
      <c r="Z692" s="472">
        <f t="shared" si="104"/>
        <v>7.8639991166710004E-5</v>
      </c>
      <c r="AA692" s="472">
        <f t="shared" si="105"/>
        <v>9.2300935231539992E-5</v>
      </c>
      <c r="AB692" s="472">
        <f t="shared" si="106"/>
        <v>6.7857181932290004E-5</v>
      </c>
      <c r="AC692" s="472">
        <f t="shared" si="107"/>
        <v>1.3803142223819999E-5</v>
      </c>
      <c r="AD692" s="472">
        <f t="shared" si="108"/>
        <v>0</v>
      </c>
      <c r="AE692" s="472">
        <f t="shared" si="109"/>
        <v>0</v>
      </c>
      <c r="AF692" s="472">
        <f t="shared" si="110"/>
        <v>1.0683925296045138E-2</v>
      </c>
    </row>
    <row r="693" spans="1:32" x14ac:dyDescent="0.25">
      <c r="A693" s="11" t="s">
        <v>344</v>
      </c>
      <c r="B693" s="4" t="s">
        <v>251</v>
      </c>
      <c r="C693" s="4" t="s">
        <v>247</v>
      </c>
      <c r="D693" s="9" t="s">
        <v>27</v>
      </c>
      <c r="E693" s="9">
        <v>2007</v>
      </c>
      <c r="F693" s="9">
        <v>30</v>
      </c>
      <c r="G693" s="9" t="s">
        <v>149</v>
      </c>
      <c r="H693" s="9" t="s">
        <v>113</v>
      </c>
      <c r="I693" s="9" t="s">
        <v>42</v>
      </c>
      <c r="J693" s="9" t="s">
        <v>374</v>
      </c>
      <c r="K693" s="9" t="s">
        <v>129</v>
      </c>
      <c r="L693" s="306" t="s">
        <v>34</v>
      </c>
      <c r="M693" s="392">
        <v>1.7391700000000001</v>
      </c>
      <c r="N693" s="331">
        <v>1.7909999999999999E-2</v>
      </c>
      <c r="O693" s="331">
        <v>1.5625E-2</v>
      </c>
      <c r="P693" s="331">
        <v>1.495E-2</v>
      </c>
      <c r="Q693" s="331">
        <v>1.7547E-2</v>
      </c>
      <c r="R693" s="331">
        <v>9.2599999999999991E-3</v>
      </c>
      <c r="S693" s="331">
        <v>2.2629999999999998E-3</v>
      </c>
      <c r="T693" s="331">
        <v>-1</v>
      </c>
      <c r="U693" s="331">
        <v>-1</v>
      </c>
      <c r="V693" s="331">
        <v>1.751587</v>
      </c>
      <c r="W693" s="472">
        <f t="shared" si="101"/>
        <v>1.9171067610126999E-3</v>
      </c>
      <c r="X693" s="472">
        <f t="shared" si="102"/>
        <v>1.9742395562099997E-5</v>
      </c>
      <c r="Y693" s="472">
        <f t="shared" si="103"/>
        <v>1.722361421875E-5</v>
      </c>
      <c r="Z693" s="472">
        <f t="shared" si="104"/>
        <v>1.6479554084499998E-5</v>
      </c>
      <c r="AA693" s="472">
        <f t="shared" si="105"/>
        <v>1.934225655657E-5</v>
      </c>
      <c r="AB693" s="472">
        <f t="shared" si="106"/>
        <v>1.0207402730599999E-5</v>
      </c>
      <c r="AC693" s="472">
        <f t="shared" si="107"/>
        <v>2.4945304945299998E-6</v>
      </c>
      <c r="AD693" s="472">
        <f t="shared" si="108"/>
        <v>0</v>
      </c>
      <c r="AE693" s="472">
        <f t="shared" si="109"/>
        <v>0</v>
      </c>
      <c r="AF693" s="472">
        <f t="shared" si="110"/>
        <v>1.9307941605489697E-3</v>
      </c>
    </row>
    <row r="694" spans="1:32" x14ac:dyDescent="0.25">
      <c r="A694" s="11" t="s">
        <v>344</v>
      </c>
      <c r="B694" s="4" t="s">
        <v>251</v>
      </c>
      <c r="C694" s="4" t="s">
        <v>247</v>
      </c>
      <c r="D694" s="9" t="s">
        <v>27</v>
      </c>
      <c r="E694" s="9">
        <v>2007</v>
      </c>
      <c r="F694" s="9">
        <v>31</v>
      </c>
      <c r="G694" s="9" t="s">
        <v>149</v>
      </c>
      <c r="H694" s="9" t="s">
        <v>113</v>
      </c>
      <c r="I694" s="9" t="s">
        <v>30</v>
      </c>
      <c r="J694" s="9" t="s">
        <v>374</v>
      </c>
      <c r="K694" s="9" t="s">
        <v>129</v>
      </c>
      <c r="L694" s="306" t="s">
        <v>34</v>
      </c>
      <c r="M694" s="392">
        <v>1580.0362250000001</v>
      </c>
      <c r="N694" s="331">
        <v>16.271281999999999</v>
      </c>
      <c r="O694" s="331">
        <v>14.195546</v>
      </c>
      <c r="P694" s="331">
        <v>13.581802</v>
      </c>
      <c r="Q694" s="331">
        <v>15.941096</v>
      </c>
      <c r="R694" s="331">
        <v>8.4124630000000007</v>
      </c>
      <c r="S694" s="331">
        <v>2.0559810000000001</v>
      </c>
      <c r="T694" s="331">
        <v>-1</v>
      </c>
      <c r="U694" s="331">
        <v>-1</v>
      </c>
      <c r="V694" s="331">
        <v>1591.316691</v>
      </c>
      <c r="W694" s="472">
        <f t="shared" si="101"/>
        <v>1.7416918010272047</v>
      </c>
      <c r="X694" s="472">
        <f t="shared" si="102"/>
        <v>1.7936018176799417E-2</v>
      </c>
      <c r="Y694" s="472">
        <f t="shared" si="103"/>
        <v>1.5647910907425261E-2</v>
      </c>
      <c r="Z694" s="472">
        <f t="shared" si="104"/>
        <v>1.4971373954780619E-2</v>
      </c>
      <c r="AA694" s="472">
        <f t="shared" si="105"/>
        <v>1.7572050414595759E-2</v>
      </c>
      <c r="AB694" s="472">
        <f t="shared" si="106"/>
        <v>9.2731531098565294E-3</v>
      </c>
      <c r="AC694" s="472">
        <f t="shared" si="107"/>
        <v>2.26633110944511E-3</v>
      </c>
      <c r="AD694" s="472">
        <f t="shared" si="108"/>
        <v>0</v>
      </c>
      <c r="AE694" s="472">
        <f t="shared" si="109"/>
        <v>0</v>
      </c>
      <c r="AF694" s="472">
        <f t="shared" si="110"/>
        <v>1.7541263862810752</v>
      </c>
    </row>
    <row r="695" spans="1:32" x14ac:dyDescent="0.25">
      <c r="A695" s="11" t="s">
        <v>344</v>
      </c>
      <c r="B695" s="4" t="s">
        <v>251</v>
      </c>
      <c r="C695" s="4" t="s">
        <v>247</v>
      </c>
      <c r="D695" s="9" t="s">
        <v>27</v>
      </c>
      <c r="E695" s="9">
        <v>2007</v>
      </c>
      <c r="F695" s="9">
        <v>32</v>
      </c>
      <c r="G695" s="9" t="s">
        <v>150</v>
      </c>
      <c r="H695" s="9" t="s">
        <v>113</v>
      </c>
      <c r="I695" s="9" t="s">
        <v>42</v>
      </c>
      <c r="J695" s="9" t="s">
        <v>374</v>
      </c>
      <c r="K695" s="9" t="s">
        <v>129</v>
      </c>
      <c r="L695" s="306" t="s">
        <v>34</v>
      </c>
      <c r="M695" s="392">
        <v>21.704668999999999</v>
      </c>
      <c r="N695" s="331">
        <v>0.21962400000000001</v>
      </c>
      <c r="O695" s="331">
        <v>0.191606</v>
      </c>
      <c r="P695" s="331">
        <v>0.18332200000000001</v>
      </c>
      <c r="Q695" s="331">
        <v>0.215167</v>
      </c>
      <c r="R695" s="331">
        <v>2.2964999999999999E-2</v>
      </c>
      <c r="S695" s="331">
        <v>2.751E-2</v>
      </c>
      <c r="T695" s="331">
        <v>-1</v>
      </c>
      <c r="U695" s="331">
        <v>-1</v>
      </c>
      <c r="V695" s="331">
        <v>21.292762</v>
      </c>
      <c r="W695" s="472">
        <f t="shared" si="101"/>
        <v>2.3925302118506388E-2</v>
      </c>
      <c r="X695" s="472">
        <f t="shared" si="102"/>
        <v>2.4209401914744E-4</v>
      </c>
      <c r="Y695" s="472">
        <f t="shared" si="103"/>
        <v>2.1120946086386E-4</v>
      </c>
      <c r="Z695" s="472">
        <f t="shared" si="104"/>
        <v>2.0207791397182002E-4</v>
      </c>
      <c r="AA695" s="472">
        <f t="shared" si="105"/>
        <v>2.3718101763876997E-4</v>
      </c>
      <c r="AB695" s="472">
        <f t="shared" si="106"/>
        <v>2.5314579234149999E-5</v>
      </c>
      <c r="AC695" s="472">
        <f t="shared" si="107"/>
        <v>3.0324584138099998E-5</v>
      </c>
      <c r="AD695" s="472">
        <f t="shared" si="108"/>
        <v>0</v>
      </c>
      <c r="AE695" s="472">
        <f t="shared" si="109"/>
        <v>0</v>
      </c>
      <c r="AF695" s="472">
        <f t="shared" si="110"/>
        <v>2.3471252373738215E-2</v>
      </c>
    </row>
    <row r="696" spans="1:32" x14ac:dyDescent="0.25">
      <c r="A696" s="11" t="s">
        <v>344</v>
      </c>
      <c r="B696" s="4" t="s">
        <v>251</v>
      </c>
      <c r="C696" s="4" t="s">
        <v>247</v>
      </c>
      <c r="D696" s="9" t="s">
        <v>27</v>
      </c>
      <c r="E696" s="9">
        <v>2007</v>
      </c>
      <c r="F696" s="9">
        <v>33</v>
      </c>
      <c r="G696" s="9" t="s">
        <v>151</v>
      </c>
      <c r="H696" s="9" t="s">
        <v>116</v>
      </c>
      <c r="I696" s="9" t="s">
        <v>42</v>
      </c>
      <c r="J696" s="9" t="s">
        <v>374</v>
      </c>
      <c r="K696" s="9" t="s">
        <v>129</v>
      </c>
      <c r="L696" s="306" t="s">
        <v>34</v>
      </c>
      <c r="M696" s="392">
        <v>3.9944009999999999</v>
      </c>
      <c r="N696" s="331">
        <v>4.0328000000000003E-2</v>
      </c>
      <c r="O696" s="331">
        <v>3.5182999999999999E-2</v>
      </c>
      <c r="P696" s="331">
        <v>3.3661999999999997E-2</v>
      </c>
      <c r="Q696" s="331">
        <v>3.9509000000000002E-2</v>
      </c>
      <c r="R696" s="331">
        <v>1.0330000000000001E-3</v>
      </c>
      <c r="S696" s="331">
        <v>3.7669999999999999E-3</v>
      </c>
      <c r="T696" s="331">
        <v>-1</v>
      </c>
      <c r="U696" s="331">
        <v>-1</v>
      </c>
      <c r="V696" s="331">
        <v>2.915889</v>
      </c>
      <c r="W696" s="472">
        <f t="shared" si="101"/>
        <v>4.4030733989753098E-3</v>
      </c>
      <c r="X696" s="472">
        <f t="shared" si="102"/>
        <v>4.4454010509680005E-5</v>
      </c>
      <c r="Y696" s="472">
        <f t="shared" si="103"/>
        <v>3.8782618819729998E-5</v>
      </c>
      <c r="Z696" s="472">
        <f t="shared" si="104"/>
        <v>3.7106003317219993E-5</v>
      </c>
      <c r="AA696" s="472">
        <f t="shared" si="105"/>
        <v>4.355121754679E-5</v>
      </c>
      <c r="AB696" s="472">
        <f t="shared" si="106"/>
        <v>1.1386875832300001E-6</v>
      </c>
      <c r="AC696" s="472">
        <f t="shared" si="107"/>
        <v>4.1524067047699995E-6</v>
      </c>
      <c r="AD696" s="472">
        <f t="shared" si="108"/>
        <v>0</v>
      </c>
      <c r="AE696" s="472">
        <f t="shared" si="109"/>
        <v>0</v>
      </c>
      <c r="AF696" s="472">
        <f t="shared" si="110"/>
        <v>3.2142174234045897E-3</v>
      </c>
    </row>
    <row r="697" spans="1:32" x14ac:dyDescent="0.25">
      <c r="A697" s="11" t="s">
        <v>344</v>
      </c>
      <c r="B697" s="4" t="s">
        <v>251</v>
      </c>
      <c r="C697" s="4" t="s">
        <v>247</v>
      </c>
      <c r="D697" s="9" t="s">
        <v>27</v>
      </c>
      <c r="E697" s="9">
        <v>2007</v>
      </c>
      <c r="F697" s="9">
        <v>34</v>
      </c>
      <c r="G697" s="9" t="s">
        <v>156</v>
      </c>
      <c r="H697" s="9" t="s">
        <v>116</v>
      </c>
      <c r="I697" s="9" t="s">
        <v>42</v>
      </c>
      <c r="J697" s="9" t="s">
        <v>374</v>
      </c>
      <c r="K697" s="9" t="s">
        <v>129</v>
      </c>
      <c r="L697" s="306" t="s">
        <v>34</v>
      </c>
      <c r="M697" s="392">
        <v>4.479692</v>
      </c>
      <c r="N697" s="331">
        <v>4.7278000000000001E-2</v>
      </c>
      <c r="O697" s="331">
        <v>4.1245999999999998E-2</v>
      </c>
      <c r="P697" s="331">
        <v>3.9462999999999998E-2</v>
      </c>
      <c r="Q697" s="331">
        <v>4.6317999999999998E-2</v>
      </c>
      <c r="R697" s="331">
        <v>4.2129999999999997E-3</v>
      </c>
      <c r="S697" s="331">
        <v>4.6569999999999997E-3</v>
      </c>
      <c r="T697" s="331">
        <v>-1</v>
      </c>
      <c r="U697" s="331">
        <v>-1</v>
      </c>
      <c r="V697" s="331">
        <v>3.604374</v>
      </c>
      <c r="W697" s="472">
        <f t="shared" si="101"/>
        <v>4.9380151569165202E-3</v>
      </c>
      <c r="X697" s="472">
        <f t="shared" si="102"/>
        <v>5.2115074114179995E-5</v>
      </c>
      <c r="Y697" s="472">
        <f t="shared" si="103"/>
        <v>4.5465932292259993E-5</v>
      </c>
      <c r="Z697" s="472">
        <f t="shared" si="104"/>
        <v>4.3500511226529995E-5</v>
      </c>
      <c r="AA697" s="472">
        <f t="shared" si="105"/>
        <v>5.1056855256579994E-5</v>
      </c>
      <c r="AB697" s="472">
        <f t="shared" si="106"/>
        <v>4.6440375490299999E-6</v>
      </c>
      <c r="AC697" s="472">
        <f t="shared" si="107"/>
        <v>5.1334637706699994E-6</v>
      </c>
      <c r="AD697" s="472">
        <f t="shared" si="108"/>
        <v>0</v>
      </c>
      <c r="AE697" s="472">
        <f t="shared" si="109"/>
        <v>0</v>
      </c>
      <c r="AF697" s="472">
        <f t="shared" si="110"/>
        <v>3.97314222566994E-3</v>
      </c>
    </row>
    <row r="698" spans="1:32" x14ac:dyDescent="0.25">
      <c r="A698" s="11" t="s">
        <v>250</v>
      </c>
      <c r="B698" s="4" t="s">
        <v>251</v>
      </c>
      <c r="C698" s="4" t="s">
        <v>245</v>
      </c>
      <c r="D698" s="9" t="s">
        <v>27</v>
      </c>
      <c r="E698" s="9">
        <v>2007</v>
      </c>
      <c r="F698" s="9">
        <v>1</v>
      </c>
      <c r="G698" s="9" t="s">
        <v>117</v>
      </c>
      <c r="H698" s="9" t="s">
        <v>118</v>
      </c>
      <c r="I698" s="9" t="s">
        <v>42</v>
      </c>
      <c r="J698" s="9" t="s">
        <v>373</v>
      </c>
      <c r="K698" s="9" t="s">
        <v>119</v>
      </c>
      <c r="L698" s="306" t="s">
        <v>34</v>
      </c>
      <c r="M698" s="392">
        <v>8.5599999999999999E-4</v>
      </c>
      <c r="N698" s="331">
        <v>3.6000000000000001E-5</v>
      </c>
      <c r="O698" s="331">
        <v>4.1E-5</v>
      </c>
      <c r="P698" s="331">
        <v>4.1E-5</v>
      </c>
      <c r="Q698" s="331">
        <v>4.1E-5</v>
      </c>
      <c r="R698" s="331">
        <v>7.1699999999999997E-4</v>
      </c>
      <c r="S698" s="331">
        <v>1.36E-4</v>
      </c>
      <c r="T698" s="331">
        <v>-1</v>
      </c>
      <c r="U698" s="331">
        <v>-1</v>
      </c>
      <c r="V698" s="331">
        <v>0.105271</v>
      </c>
      <c r="W698" s="472">
        <f t="shared" si="101"/>
        <v>9.4357848135999994E-7</v>
      </c>
      <c r="X698" s="472">
        <f t="shared" si="102"/>
        <v>3.9683207159999999E-8</v>
      </c>
      <c r="Y698" s="472">
        <f t="shared" si="103"/>
        <v>4.5194763709999999E-8</v>
      </c>
      <c r="Z698" s="472">
        <f t="shared" si="104"/>
        <v>4.5194763709999999E-8</v>
      </c>
      <c r="AA698" s="472">
        <f t="shared" si="105"/>
        <v>4.5194763709999999E-8</v>
      </c>
      <c r="AB698" s="472">
        <f t="shared" si="106"/>
        <v>7.9035720926999988E-7</v>
      </c>
      <c r="AC698" s="472">
        <f t="shared" si="107"/>
        <v>1.4991433815999998E-7</v>
      </c>
      <c r="AD698" s="472">
        <f t="shared" si="108"/>
        <v>0</v>
      </c>
      <c r="AE698" s="472">
        <f t="shared" si="109"/>
        <v>0</v>
      </c>
      <c r="AF698" s="472">
        <f t="shared" si="110"/>
        <v>1.1604141391501E-4</v>
      </c>
    </row>
    <row r="699" spans="1:32" x14ac:dyDescent="0.25">
      <c r="A699" s="11" t="s">
        <v>250</v>
      </c>
      <c r="B699" s="4" t="s">
        <v>251</v>
      </c>
      <c r="C699" s="4" t="s">
        <v>245</v>
      </c>
      <c r="D699" s="9" t="s">
        <v>27</v>
      </c>
      <c r="E699" s="9">
        <v>2007</v>
      </c>
      <c r="F699" s="9">
        <v>2</v>
      </c>
      <c r="G699" s="9" t="s">
        <v>197</v>
      </c>
      <c r="H699" s="9" t="s">
        <v>118</v>
      </c>
      <c r="I699" s="9" t="s">
        <v>42</v>
      </c>
      <c r="J699" s="9" t="s">
        <v>373</v>
      </c>
      <c r="K699" s="9" t="s">
        <v>114</v>
      </c>
      <c r="L699" s="306" t="s">
        <v>34</v>
      </c>
      <c r="M699" s="392">
        <v>4.5353999999999998E-2</v>
      </c>
      <c r="N699" s="331">
        <v>1.8860000000000001E-3</v>
      </c>
      <c r="O699" s="331">
        <v>2.1810000000000002E-3</v>
      </c>
      <c r="P699" s="331">
        <v>2.1700000000000001E-3</v>
      </c>
      <c r="Q699" s="331">
        <v>2.1810000000000002E-3</v>
      </c>
      <c r="R699" s="331">
        <v>3.8019999999999998E-2</v>
      </c>
      <c r="S699" s="331">
        <v>7.2090000000000001E-3</v>
      </c>
      <c r="T699" s="331">
        <v>-1</v>
      </c>
      <c r="U699" s="331">
        <v>-1</v>
      </c>
      <c r="V699" s="331">
        <v>5.5793850000000003</v>
      </c>
      <c r="W699" s="472">
        <f t="shared" si="101"/>
        <v>4.9994227153739994E-5</v>
      </c>
      <c r="X699" s="472">
        <f t="shared" si="102"/>
        <v>2.0789591306599997E-6</v>
      </c>
      <c r="Y699" s="472">
        <f t="shared" si="103"/>
        <v>2.40414096711E-6</v>
      </c>
      <c r="Z699" s="472">
        <f t="shared" si="104"/>
        <v>2.3920155426999999E-6</v>
      </c>
      <c r="AA699" s="472">
        <f t="shared" si="105"/>
        <v>2.40414096711E-6</v>
      </c>
      <c r="AB699" s="472">
        <f t="shared" si="106"/>
        <v>4.1909876006199994E-5</v>
      </c>
      <c r="AC699" s="472">
        <f t="shared" si="107"/>
        <v>7.9465622337899997E-6</v>
      </c>
      <c r="AD699" s="472">
        <f t="shared" si="108"/>
        <v>0</v>
      </c>
      <c r="AE699" s="472">
        <f t="shared" si="109"/>
        <v>0</v>
      </c>
      <c r="AF699" s="472">
        <f t="shared" si="110"/>
        <v>6.1502191883443498E-3</v>
      </c>
    </row>
    <row r="700" spans="1:32" x14ac:dyDescent="0.25">
      <c r="A700" s="11" t="s">
        <v>250</v>
      </c>
      <c r="B700" s="4" t="s">
        <v>251</v>
      </c>
      <c r="C700" s="4" t="s">
        <v>245</v>
      </c>
      <c r="D700" s="9" t="s">
        <v>27</v>
      </c>
      <c r="E700" s="9">
        <v>2007</v>
      </c>
      <c r="F700" s="9">
        <v>3</v>
      </c>
      <c r="G700" s="9" t="s">
        <v>122</v>
      </c>
      <c r="H700" s="9" t="s">
        <v>123</v>
      </c>
      <c r="I700" s="9" t="s">
        <v>42</v>
      </c>
      <c r="J700" s="9" t="s">
        <v>373</v>
      </c>
      <c r="K700" s="9" t="s">
        <v>119</v>
      </c>
      <c r="L700" s="306" t="s">
        <v>34</v>
      </c>
      <c r="M700" s="392">
        <v>6.7651000000000003E-2</v>
      </c>
      <c r="N700" s="331">
        <v>8.7039999999999999E-3</v>
      </c>
      <c r="O700" s="331">
        <v>1.0063000000000001E-2</v>
      </c>
      <c r="P700" s="331">
        <v>1.0011000000000001E-2</v>
      </c>
      <c r="Q700" s="331">
        <v>1.0063000000000001E-2</v>
      </c>
      <c r="R700" s="331">
        <v>0.18204000000000001</v>
      </c>
      <c r="S700" s="331">
        <v>2.6457000000000001E-2</v>
      </c>
      <c r="T700" s="331">
        <v>-1</v>
      </c>
      <c r="U700" s="331">
        <v>-1</v>
      </c>
      <c r="V700" s="331">
        <v>20.477497</v>
      </c>
      <c r="W700" s="472">
        <f t="shared" si="101"/>
        <v>7.4572462432809998E-5</v>
      </c>
      <c r="X700" s="472">
        <f t="shared" si="102"/>
        <v>9.5945176422399988E-6</v>
      </c>
      <c r="Y700" s="472">
        <f t="shared" si="103"/>
        <v>1.1092558712530002E-5</v>
      </c>
      <c r="Z700" s="472">
        <f t="shared" si="104"/>
        <v>1.1035238524410001E-5</v>
      </c>
      <c r="AA700" s="472">
        <f t="shared" si="105"/>
        <v>1.1092558712530002E-5</v>
      </c>
      <c r="AB700" s="472">
        <f t="shared" si="106"/>
        <v>2.0066475087239998E-4</v>
      </c>
      <c r="AC700" s="472">
        <f t="shared" si="107"/>
        <v>2.916385032867E-5</v>
      </c>
      <c r="AD700" s="472">
        <f t="shared" si="108"/>
        <v>0</v>
      </c>
      <c r="AE700" s="472">
        <f t="shared" si="109"/>
        <v>0</v>
      </c>
      <c r="AF700" s="472">
        <f t="shared" si="110"/>
        <v>2.2572576543591068E-2</v>
      </c>
    </row>
    <row r="701" spans="1:32" x14ac:dyDescent="0.25">
      <c r="A701" s="11" t="s">
        <v>250</v>
      </c>
      <c r="B701" s="4" t="s">
        <v>251</v>
      </c>
      <c r="C701" s="4" t="s">
        <v>245</v>
      </c>
      <c r="D701" s="9" t="s">
        <v>27</v>
      </c>
      <c r="E701" s="9">
        <v>2007</v>
      </c>
      <c r="F701" s="9">
        <v>4</v>
      </c>
      <c r="G701" s="9" t="s">
        <v>122</v>
      </c>
      <c r="H701" s="9" t="s">
        <v>123</v>
      </c>
      <c r="I701" s="9" t="s">
        <v>30</v>
      </c>
      <c r="J701" s="9" t="s">
        <v>373</v>
      </c>
      <c r="K701" s="9" t="s">
        <v>119</v>
      </c>
      <c r="L701" s="306" t="s">
        <v>34</v>
      </c>
      <c r="M701" s="392">
        <v>2.8729000000000001E-2</v>
      </c>
      <c r="N701" s="331">
        <v>3.6960000000000001E-3</v>
      </c>
      <c r="O701" s="331">
        <v>4.274E-3</v>
      </c>
      <c r="P701" s="331">
        <v>4.2509999999999996E-3</v>
      </c>
      <c r="Q701" s="331">
        <v>4.274E-3</v>
      </c>
      <c r="R701" s="331">
        <v>7.7304999999999999E-2</v>
      </c>
      <c r="S701" s="331">
        <v>1.1235E-2</v>
      </c>
      <c r="T701" s="331">
        <v>-1</v>
      </c>
      <c r="U701" s="331">
        <v>-1</v>
      </c>
      <c r="V701" s="331">
        <v>8.6959230000000005</v>
      </c>
      <c r="W701" s="472">
        <f t="shared" si="101"/>
        <v>3.1668301624990002E-5</v>
      </c>
      <c r="X701" s="472">
        <f t="shared" si="102"/>
        <v>4.0741426017599998E-6</v>
      </c>
      <c r="Y701" s="472">
        <f t="shared" si="103"/>
        <v>4.7112785389399999E-6</v>
      </c>
      <c r="Z701" s="472">
        <f t="shared" si="104"/>
        <v>4.6859253788099997E-6</v>
      </c>
      <c r="AA701" s="472">
        <f t="shared" si="105"/>
        <v>4.7112785389399999E-6</v>
      </c>
      <c r="AB701" s="472">
        <f t="shared" si="106"/>
        <v>8.5214175819549987E-5</v>
      </c>
      <c r="AC701" s="472">
        <f t="shared" si="107"/>
        <v>1.238446756785E-5</v>
      </c>
      <c r="AD701" s="472">
        <f t="shared" si="108"/>
        <v>0</v>
      </c>
      <c r="AE701" s="472">
        <f t="shared" si="109"/>
        <v>0</v>
      </c>
      <c r="AF701" s="472">
        <f t="shared" si="110"/>
        <v>9.5856142737891295E-3</v>
      </c>
    </row>
    <row r="702" spans="1:32" x14ac:dyDescent="0.25">
      <c r="A702" s="11" t="s">
        <v>250</v>
      </c>
      <c r="B702" s="4" t="s">
        <v>251</v>
      </c>
      <c r="C702" s="4" t="s">
        <v>245</v>
      </c>
      <c r="D702" s="9" t="s">
        <v>27</v>
      </c>
      <c r="E702" s="9">
        <v>2007</v>
      </c>
      <c r="F702" s="9">
        <v>9</v>
      </c>
      <c r="G702" s="9" t="s">
        <v>28</v>
      </c>
      <c r="H702" s="9" t="s">
        <v>29</v>
      </c>
      <c r="I702" s="9" t="s">
        <v>42</v>
      </c>
      <c r="J702" s="9" t="s">
        <v>369</v>
      </c>
      <c r="K702" s="9" t="s">
        <v>31</v>
      </c>
      <c r="L702" s="306" t="s">
        <v>34</v>
      </c>
      <c r="M702" s="392">
        <v>122.80713299999999</v>
      </c>
      <c r="N702" s="331">
        <v>3.8046000000000003E-2</v>
      </c>
      <c r="O702" s="331">
        <v>4.3990000000000001E-2</v>
      </c>
      <c r="P702" s="331">
        <v>4.376E-2</v>
      </c>
      <c r="Q702" s="331">
        <v>4.3990000000000001E-2</v>
      </c>
      <c r="R702" s="331">
        <v>4.7724690000000001</v>
      </c>
      <c r="S702" s="331">
        <v>2.6309130000000001</v>
      </c>
      <c r="T702" s="331">
        <v>-1</v>
      </c>
      <c r="U702" s="331">
        <v>-1</v>
      </c>
      <c r="V702" s="331">
        <v>2036.3102570000001</v>
      </c>
      <c r="W702" s="472">
        <f t="shared" si="101"/>
        <v>0.13537169165457422</v>
      </c>
      <c r="X702" s="472">
        <f t="shared" si="102"/>
        <v>4.193853610026E-5</v>
      </c>
      <c r="Y702" s="472">
        <f t="shared" si="103"/>
        <v>4.8490674526899998E-5</v>
      </c>
      <c r="Z702" s="472">
        <f t="shared" si="104"/>
        <v>4.8237142925599997E-5</v>
      </c>
      <c r="AA702" s="472">
        <f t="shared" si="105"/>
        <v>4.8490674526899998E-5</v>
      </c>
      <c r="AB702" s="472">
        <f t="shared" si="106"/>
        <v>5.2607465553243899E-3</v>
      </c>
      <c r="AC702" s="472">
        <f t="shared" si="107"/>
        <v>2.9000851555260302E-3</v>
      </c>
      <c r="AD702" s="472">
        <f t="shared" si="108"/>
        <v>0</v>
      </c>
      <c r="AE702" s="472">
        <f t="shared" si="109"/>
        <v>0</v>
      </c>
      <c r="AF702" s="472">
        <f t="shared" si="110"/>
        <v>2.2446478269601067</v>
      </c>
    </row>
    <row r="703" spans="1:32" x14ac:dyDescent="0.25">
      <c r="A703" s="11" t="s">
        <v>250</v>
      </c>
      <c r="B703" s="4" t="s">
        <v>251</v>
      </c>
      <c r="C703" s="4" t="s">
        <v>245</v>
      </c>
      <c r="D703" s="9" t="s">
        <v>27</v>
      </c>
      <c r="E703" s="9">
        <v>2007</v>
      </c>
      <c r="F703" s="9">
        <v>10</v>
      </c>
      <c r="G703" s="9" t="s">
        <v>328</v>
      </c>
      <c r="H703" s="9" t="s">
        <v>41</v>
      </c>
      <c r="I703" s="9" t="s">
        <v>42</v>
      </c>
      <c r="J703" s="9" t="s">
        <v>369</v>
      </c>
      <c r="K703" s="9" t="s">
        <v>31</v>
      </c>
      <c r="L703" s="306" t="s">
        <v>34</v>
      </c>
      <c r="M703" s="392">
        <v>246.00882300000001</v>
      </c>
      <c r="N703" s="331">
        <v>4.295401</v>
      </c>
      <c r="O703" s="331">
        <v>4.9664890000000002</v>
      </c>
      <c r="P703" s="331">
        <v>4.9405910000000004</v>
      </c>
      <c r="Q703" s="331">
        <v>4.9664890000000002</v>
      </c>
      <c r="R703" s="331">
        <v>574.57538099999999</v>
      </c>
      <c r="S703" s="331">
        <v>47.070976000000002</v>
      </c>
      <c r="T703" s="331">
        <v>-1</v>
      </c>
      <c r="U703" s="331">
        <v>-1</v>
      </c>
      <c r="V703" s="331">
        <v>36432.644330000003</v>
      </c>
      <c r="W703" s="472">
        <f t="shared" si="101"/>
        <v>0.2711783079526881</v>
      </c>
      <c r="X703" s="472">
        <f t="shared" si="102"/>
        <v>4.73486910328531E-3</v>
      </c>
      <c r="Y703" s="472">
        <f t="shared" si="103"/>
        <v>5.4746169956905897E-3</v>
      </c>
      <c r="Z703" s="472">
        <f t="shared" si="104"/>
        <v>5.4460693373842095E-3</v>
      </c>
      <c r="AA703" s="472">
        <f t="shared" si="105"/>
        <v>5.4746169956905897E-3</v>
      </c>
      <c r="AB703" s="472">
        <f t="shared" si="106"/>
        <v>0.63336094092385908</v>
      </c>
      <c r="AC703" s="472">
        <f t="shared" si="107"/>
        <v>5.1886869217538559E-2</v>
      </c>
      <c r="AD703" s="472">
        <f t="shared" si="108"/>
        <v>0</v>
      </c>
      <c r="AE703" s="472">
        <f t="shared" si="109"/>
        <v>0</v>
      </c>
      <c r="AF703" s="472">
        <f t="shared" si="110"/>
        <v>40.160115898166374</v>
      </c>
    </row>
    <row r="704" spans="1:32" x14ac:dyDescent="0.25">
      <c r="A704" s="11" t="s">
        <v>250</v>
      </c>
      <c r="B704" s="4" t="s">
        <v>251</v>
      </c>
      <c r="C704" s="4" t="s">
        <v>245</v>
      </c>
      <c r="D704" s="9" t="s">
        <v>27</v>
      </c>
      <c r="E704" s="9">
        <v>2007</v>
      </c>
      <c r="F704" s="9">
        <v>14</v>
      </c>
      <c r="G704" s="9" t="s">
        <v>225</v>
      </c>
      <c r="H704" s="9" t="s">
        <v>51</v>
      </c>
      <c r="I704" s="9" t="s">
        <v>42</v>
      </c>
      <c r="J704" s="9" t="s">
        <v>369</v>
      </c>
      <c r="K704" s="9" t="s">
        <v>31</v>
      </c>
      <c r="L704" s="306" t="s">
        <v>34</v>
      </c>
      <c r="M704" s="392">
        <v>8.2121469999999999</v>
      </c>
      <c r="N704" s="331">
        <v>0.18049399999999999</v>
      </c>
      <c r="O704" s="331">
        <v>0.20869399999999999</v>
      </c>
      <c r="P704" s="331">
        <v>0.20760600000000001</v>
      </c>
      <c r="Q704" s="331">
        <v>0.20869399999999999</v>
      </c>
      <c r="R704" s="331">
        <v>11.94402</v>
      </c>
      <c r="S704" s="331">
        <v>1.6442909999999999</v>
      </c>
      <c r="T704" s="331">
        <v>0.31542100000000001</v>
      </c>
      <c r="U704" s="331">
        <v>0.31542100000000001</v>
      </c>
      <c r="V704" s="331">
        <v>1272.6713930000001</v>
      </c>
      <c r="W704" s="472">
        <f t="shared" si="101"/>
        <v>9.0523425174825704E-3</v>
      </c>
      <c r="X704" s="472">
        <f t="shared" si="102"/>
        <v>1.9896057758713999E-4</v>
      </c>
      <c r="Y704" s="472">
        <f t="shared" si="103"/>
        <v>2.3004575652913996E-4</v>
      </c>
      <c r="Z704" s="472">
        <f t="shared" si="104"/>
        <v>2.2884644182385999E-4</v>
      </c>
      <c r="AA704" s="472">
        <f t="shared" si="105"/>
        <v>2.3004575652913996E-4</v>
      </c>
      <c r="AB704" s="472">
        <f t="shared" si="106"/>
        <v>1.31660283328662E-2</v>
      </c>
      <c r="AC704" s="472">
        <f t="shared" si="107"/>
        <v>1.8125205662312099E-3</v>
      </c>
      <c r="AD704" s="472">
        <f t="shared" si="108"/>
        <v>3.4769213571150999E-4</v>
      </c>
      <c r="AE704" s="472">
        <f t="shared" si="109"/>
        <v>3.4769213571150999E-4</v>
      </c>
      <c r="AF704" s="472">
        <f t="shared" si="110"/>
        <v>1.4028800704173547</v>
      </c>
    </row>
    <row r="705" spans="1:32" x14ac:dyDescent="0.25">
      <c r="A705" s="11" t="s">
        <v>250</v>
      </c>
      <c r="B705" s="4" t="s">
        <v>251</v>
      </c>
      <c r="C705" s="4" t="s">
        <v>245</v>
      </c>
      <c r="D705" s="9" t="s">
        <v>27</v>
      </c>
      <c r="E705" s="9">
        <v>2007</v>
      </c>
      <c r="F705" s="9">
        <v>15</v>
      </c>
      <c r="G705" s="9" t="s">
        <v>54</v>
      </c>
      <c r="H705" s="9" t="s">
        <v>47</v>
      </c>
      <c r="I705" s="9" t="s">
        <v>42</v>
      </c>
      <c r="J705" s="9" t="s">
        <v>369</v>
      </c>
      <c r="K705" s="9" t="s">
        <v>31</v>
      </c>
      <c r="L705" s="306" t="s">
        <v>34</v>
      </c>
      <c r="M705" s="392">
        <v>9.6746429999999997</v>
      </c>
      <c r="N705" s="331">
        <v>0.14818200000000001</v>
      </c>
      <c r="O705" s="331">
        <v>0.17133300000000001</v>
      </c>
      <c r="P705" s="331">
        <v>0.17044000000000001</v>
      </c>
      <c r="Q705" s="331">
        <v>0.17133300000000001</v>
      </c>
      <c r="R705" s="331">
        <v>42.417506000000003</v>
      </c>
      <c r="S705" s="331">
        <v>2.9338549999999999</v>
      </c>
      <c r="T705" s="331">
        <v>-1</v>
      </c>
      <c r="U705" s="331">
        <v>-1</v>
      </c>
      <c r="V705" s="331">
        <v>2270.7852520000001</v>
      </c>
      <c r="W705" s="472">
        <f t="shared" si="101"/>
        <v>1.0664468399112328E-2</v>
      </c>
      <c r="X705" s="472">
        <f t="shared" si="102"/>
        <v>1.6334269453841999E-4</v>
      </c>
      <c r="Y705" s="472">
        <f t="shared" si="103"/>
        <v>1.8886230367623E-4</v>
      </c>
      <c r="Z705" s="472">
        <f t="shared" si="104"/>
        <v>1.8787793967639998E-4</v>
      </c>
      <c r="AA705" s="472">
        <f t="shared" si="105"/>
        <v>1.8886230367623E-4</v>
      </c>
      <c r="AB705" s="472">
        <f t="shared" si="106"/>
        <v>4.6757296605792857E-2</v>
      </c>
      <c r="AC705" s="472">
        <f t="shared" si="107"/>
        <v>3.2340215484000494E-3</v>
      </c>
      <c r="AD705" s="472">
        <f t="shared" si="108"/>
        <v>0</v>
      </c>
      <c r="AE705" s="472">
        <f t="shared" si="109"/>
        <v>0</v>
      </c>
      <c r="AF705" s="472">
        <f t="shared" si="110"/>
        <v>2.5031122658608003</v>
      </c>
    </row>
    <row r="706" spans="1:32" x14ac:dyDescent="0.25">
      <c r="A706" s="11" t="s">
        <v>250</v>
      </c>
      <c r="B706" s="4" t="s">
        <v>251</v>
      </c>
      <c r="C706" s="4" t="s">
        <v>245</v>
      </c>
      <c r="D706" s="9" t="s">
        <v>27</v>
      </c>
      <c r="E706" s="9">
        <v>2007</v>
      </c>
      <c r="F706" s="9">
        <v>16</v>
      </c>
      <c r="G706" s="9" t="s">
        <v>55</v>
      </c>
      <c r="H706" s="9" t="s">
        <v>346</v>
      </c>
      <c r="I706" s="9" t="s">
        <v>42</v>
      </c>
      <c r="J706" s="9" t="s">
        <v>369</v>
      </c>
      <c r="K706" s="9" t="s">
        <v>31</v>
      </c>
      <c r="L706" s="306" t="s">
        <v>34</v>
      </c>
      <c r="M706" s="392">
        <v>8.8110569999999999</v>
      </c>
      <c r="N706" s="331">
        <v>2.2866789999999999</v>
      </c>
      <c r="O706" s="331">
        <v>2.6439360000000001</v>
      </c>
      <c r="P706" s="331">
        <v>2.6301489999999998</v>
      </c>
      <c r="Q706" s="331">
        <v>2.6439360000000001</v>
      </c>
      <c r="R706" s="331">
        <v>144.01632799999999</v>
      </c>
      <c r="S706" s="331">
        <v>11.158880999999999</v>
      </c>
      <c r="T706" s="331">
        <v>2.2969460000000002</v>
      </c>
      <c r="U706" s="331">
        <v>2.2969460000000002</v>
      </c>
      <c r="V706" s="331">
        <v>8636.904477</v>
      </c>
      <c r="W706" s="472">
        <f t="shared" si="101"/>
        <v>9.7125277841546703E-3</v>
      </c>
      <c r="X706" s="472">
        <f t="shared" si="102"/>
        <v>2.5206321240394897E-3</v>
      </c>
      <c r="Y706" s="472">
        <f t="shared" si="103"/>
        <v>2.9144405557161596E-3</v>
      </c>
      <c r="Z706" s="472">
        <f t="shared" si="104"/>
        <v>2.8992429896851895E-3</v>
      </c>
      <c r="AA706" s="472">
        <f t="shared" si="105"/>
        <v>2.9144405557161596E-3</v>
      </c>
      <c r="AB706" s="472">
        <f t="shared" si="106"/>
        <v>0.15875082717906966</v>
      </c>
      <c r="AC706" s="472">
        <f t="shared" si="107"/>
        <v>1.2300560733244108E-2</v>
      </c>
      <c r="AD706" s="472">
        <f t="shared" si="108"/>
        <v>2.5319495542592599E-3</v>
      </c>
      <c r="AE706" s="472">
        <f t="shared" si="109"/>
        <v>2.5319495542592599E-3</v>
      </c>
      <c r="AF706" s="472">
        <f t="shared" si="110"/>
        <v>9.5205574883867339</v>
      </c>
    </row>
    <row r="707" spans="1:32" x14ac:dyDescent="0.25">
      <c r="A707" s="11" t="s">
        <v>250</v>
      </c>
      <c r="B707" s="4" t="s">
        <v>251</v>
      </c>
      <c r="C707" s="4" t="s">
        <v>245</v>
      </c>
      <c r="D707" s="9" t="s">
        <v>27</v>
      </c>
      <c r="E707" s="9">
        <v>2007</v>
      </c>
      <c r="F707" s="9">
        <v>17</v>
      </c>
      <c r="G707" s="9" t="s">
        <v>57</v>
      </c>
      <c r="H707" s="9" t="s">
        <v>58</v>
      </c>
      <c r="I707" s="9" t="s">
        <v>42</v>
      </c>
      <c r="J707" s="9" t="s">
        <v>369</v>
      </c>
      <c r="K707" s="9" t="s">
        <v>31</v>
      </c>
      <c r="L707" s="306" t="s">
        <v>34</v>
      </c>
      <c r="M707" s="392">
        <v>935.66655500000002</v>
      </c>
      <c r="N707" s="331">
        <v>3.961652</v>
      </c>
      <c r="O707" s="331">
        <v>4.580597</v>
      </c>
      <c r="P707" s="331">
        <v>4.556711</v>
      </c>
      <c r="Q707" s="331">
        <v>4.580597</v>
      </c>
      <c r="R707" s="331">
        <v>236.96499299999999</v>
      </c>
      <c r="S707" s="331">
        <v>52.880944</v>
      </c>
      <c r="T707" s="331">
        <v>-1</v>
      </c>
      <c r="U707" s="331">
        <v>-1</v>
      </c>
      <c r="V707" s="331">
        <v>40929.523202999997</v>
      </c>
      <c r="W707" s="472">
        <f t="shared" si="101"/>
        <v>1.0313958259652369</v>
      </c>
      <c r="X707" s="472">
        <f t="shared" si="102"/>
        <v>4.3669738058841204E-3</v>
      </c>
      <c r="Y707" s="472">
        <f t="shared" si="103"/>
        <v>5.0492438796520701E-3</v>
      </c>
      <c r="Z707" s="472">
        <f t="shared" si="104"/>
        <v>5.0229140717014094E-3</v>
      </c>
      <c r="AA707" s="472">
        <f t="shared" si="105"/>
        <v>5.0492438796520701E-3</v>
      </c>
      <c r="AB707" s="472">
        <f t="shared" si="106"/>
        <v>0.26120919185797076</v>
      </c>
      <c r="AC707" s="472">
        <f t="shared" si="107"/>
        <v>5.8291262654676636E-2</v>
      </c>
      <c r="AD707" s="472">
        <f t="shared" si="108"/>
        <v>0</v>
      </c>
      <c r="AE707" s="472">
        <f t="shared" si="109"/>
        <v>0</v>
      </c>
      <c r="AF707" s="472">
        <f t="shared" si="110"/>
        <v>45.117076339574318</v>
      </c>
    </row>
    <row r="708" spans="1:32" x14ac:dyDescent="0.25">
      <c r="A708" s="11" t="s">
        <v>250</v>
      </c>
      <c r="B708" s="4" t="s">
        <v>251</v>
      </c>
      <c r="C708" s="4" t="s">
        <v>245</v>
      </c>
      <c r="D708" s="9" t="s">
        <v>27</v>
      </c>
      <c r="E708" s="9">
        <v>2007</v>
      </c>
      <c r="F708" s="9">
        <v>21</v>
      </c>
      <c r="G708" s="9" t="s">
        <v>69</v>
      </c>
      <c r="H708" s="9" t="s">
        <v>347</v>
      </c>
      <c r="I708" s="9" t="s">
        <v>42</v>
      </c>
      <c r="J708" s="9" t="s">
        <v>369</v>
      </c>
      <c r="K708" s="9" t="s">
        <v>31</v>
      </c>
      <c r="L708" s="306" t="s">
        <v>34</v>
      </c>
      <c r="M708" s="392">
        <v>1.6737550000000001</v>
      </c>
      <c r="N708" s="331">
        <v>0.56423800000000002</v>
      </c>
      <c r="O708" s="331">
        <v>0.65239100000000005</v>
      </c>
      <c r="P708" s="331">
        <v>0.64898900000000004</v>
      </c>
      <c r="Q708" s="331">
        <v>0.65239100000000005</v>
      </c>
      <c r="R708" s="331">
        <v>55.255468999999998</v>
      </c>
      <c r="S708" s="331">
        <v>5.7446159999999997</v>
      </c>
      <c r="T708" s="331">
        <v>-1</v>
      </c>
      <c r="U708" s="331">
        <v>-1</v>
      </c>
      <c r="V708" s="331">
        <v>4446.2968870000004</v>
      </c>
      <c r="W708" s="472">
        <f t="shared" ref="W708:W771" si="111">IF(M708=-1,0,M708)*2.20462262/2000</f>
        <v>1.84499906666905E-3</v>
      </c>
      <c r="X708" s="472">
        <f t="shared" ref="X708:X771" si="112">IF(N708=-1,0,N708)*2.20462262/2000</f>
        <v>6.2196592893177995E-4</v>
      </c>
      <c r="Y708" s="472">
        <f t="shared" ref="Y708:Y771" si="113">IF(O708=-1,0,O708)*2.20462262/2000</f>
        <v>7.1913797784220999E-4</v>
      </c>
      <c r="Z708" s="472">
        <f t="shared" ref="Z708:Z771" si="114">IF(P708=-1,0,P708)*2.20462262/2000</f>
        <v>7.1538791476559005E-4</v>
      </c>
      <c r="AA708" s="472">
        <f t="shared" ref="AA708:AA771" si="115">IF(Q708=-1,0,Q708)*2.20462262/2000</f>
        <v>7.1913797784220999E-4</v>
      </c>
      <c r="AB708" s="472">
        <f t="shared" ref="AB708:AB771" si="116">IF(R708=-1,0,R708)*2.20462262/2000</f>
        <v>6.0908728418054385E-2</v>
      </c>
      <c r="AC708" s="472">
        <f t="shared" ref="AC708:AC771" si="117">IF(S708=-1,0,S708)*2.20462262/2000</f>
        <v>6.3323551884069589E-3</v>
      </c>
      <c r="AD708" s="472">
        <f t="shared" ref="AD708:AD771" si="118">IF(T708=-1,0,T708)*2.20462262/2000</f>
        <v>0</v>
      </c>
      <c r="AE708" s="472">
        <f t="shared" ref="AE708:AE771" si="119">IF(U708=-1,0,U708)*2.20462262/2000</f>
        <v>0</v>
      </c>
      <c r="AF708" s="472">
        <f t="shared" ref="AF708:AF771" si="120">IF(V708=-1,0,V708)*2.20462262/2000</f>
        <v>4.9012033461578923</v>
      </c>
    </row>
    <row r="709" spans="1:32" x14ac:dyDescent="0.25">
      <c r="A709" s="11" t="s">
        <v>250</v>
      </c>
      <c r="B709" s="4" t="s">
        <v>251</v>
      </c>
      <c r="C709" s="4" t="s">
        <v>245</v>
      </c>
      <c r="D709" s="9" t="s">
        <v>27</v>
      </c>
      <c r="E709" s="9">
        <v>2007</v>
      </c>
      <c r="F709" s="9">
        <v>22</v>
      </c>
      <c r="G709" s="9" t="s">
        <v>69</v>
      </c>
      <c r="H709" s="9" t="s">
        <v>348</v>
      </c>
      <c r="I709" s="9" t="s">
        <v>42</v>
      </c>
      <c r="J709" s="9" t="s">
        <v>369</v>
      </c>
      <c r="K709" s="9" t="s">
        <v>31</v>
      </c>
      <c r="L709" s="306" t="s">
        <v>34</v>
      </c>
      <c r="M709" s="392">
        <v>25.995536000000001</v>
      </c>
      <c r="N709" s="331">
        <v>6.5485709999999999</v>
      </c>
      <c r="O709" s="331">
        <v>7.5716809999999999</v>
      </c>
      <c r="P709" s="331">
        <v>7.5321990000000003</v>
      </c>
      <c r="Q709" s="331">
        <v>7.5716809999999999</v>
      </c>
      <c r="R709" s="331">
        <v>55.900615999999999</v>
      </c>
      <c r="S709" s="331">
        <v>5.2608579999999998</v>
      </c>
      <c r="T709" s="331">
        <v>12.616540000000001</v>
      </c>
      <c r="U709" s="331">
        <v>12.616540000000001</v>
      </c>
      <c r="V709" s="331">
        <v>4071.8718859999999</v>
      </c>
      <c r="W709" s="472">
        <f t="shared" si="111"/>
        <v>2.865517334231216E-2</v>
      </c>
      <c r="X709" s="472">
        <f t="shared" si="112"/>
        <v>7.2185638776380099E-3</v>
      </c>
      <c r="Y709" s="472">
        <f t="shared" si="113"/>
        <v>8.3463496020121097E-3</v>
      </c>
      <c r="Z709" s="472">
        <f t="shared" si="114"/>
        <v>8.3028281468706892E-3</v>
      </c>
      <c r="AA709" s="472">
        <f t="shared" si="115"/>
        <v>8.3463496020121097E-3</v>
      </c>
      <c r="AB709" s="472">
        <f t="shared" si="116"/>
        <v>6.1619881252766961E-2</v>
      </c>
      <c r="AC709" s="472">
        <f t="shared" si="117"/>
        <v>5.7991032737039795E-3</v>
      </c>
      <c r="AD709" s="472">
        <f t="shared" si="118"/>
        <v>1.3907354735067401E-2</v>
      </c>
      <c r="AE709" s="472">
        <f t="shared" si="119"/>
        <v>1.3907354735067401E-2</v>
      </c>
      <c r="AF709" s="472">
        <f t="shared" si="120"/>
        <v>4.4884704328088301</v>
      </c>
    </row>
    <row r="710" spans="1:32" x14ac:dyDescent="0.25">
      <c r="A710" s="11" t="s">
        <v>250</v>
      </c>
      <c r="B710" s="4" t="s">
        <v>251</v>
      </c>
      <c r="C710" s="4" t="s">
        <v>245</v>
      </c>
      <c r="D710" s="9" t="s">
        <v>27</v>
      </c>
      <c r="E710" s="9">
        <v>2007</v>
      </c>
      <c r="F710" s="9">
        <v>23</v>
      </c>
      <c r="G710" s="9" t="s">
        <v>72</v>
      </c>
      <c r="H710" s="9" t="s">
        <v>73</v>
      </c>
      <c r="I710" s="9" t="s">
        <v>42</v>
      </c>
      <c r="J710" s="9" t="s">
        <v>369</v>
      </c>
      <c r="K710" s="9" t="s">
        <v>31</v>
      </c>
      <c r="L710" s="306" t="s">
        <v>34</v>
      </c>
      <c r="M710" s="392">
        <v>22.325600000000001</v>
      </c>
      <c r="N710" s="331">
        <v>0.18775900000000001</v>
      </c>
      <c r="O710" s="331">
        <v>0.21709400000000001</v>
      </c>
      <c r="P710" s="331">
        <v>0.21596199999999999</v>
      </c>
      <c r="Q710" s="331">
        <v>0.21709400000000001</v>
      </c>
      <c r="R710" s="331">
        <v>345.53723500000001</v>
      </c>
      <c r="S710" s="331">
        <v>24.973244000000001</v>
      </c>
      <c r="T710" s="331">
        <v>3.5128360000000001</v>
      </c>
      <c r="U710" s="331">
        <v>3.5128360000000001</v>
      </c>
      <c r="V710" s="331">
        <v>19329.136387999999</v>
      </c>
      <c r="W710" s="472">
        <f t="shared" si="111"/>
        <v>2.4609761382536E-2</v>
      </c>
      <c r="X710" s="472">
        <f t="shared" si="112"/>
        <v>2.0696886925429E-4</v>
      </c>
      <c r="Y710" s="472">
        <f t="shared" si="113"/>
        <v>2.3930517153314E-4</v>
      </c>
      <c r="Z710" s="472">
        <f t="shared" si="114"/>
        <v>2.3805735513021998E-4</v>
      </c>
      <c r="AA710" s="472">
        <f t="shared" si="115"/>
        <v>2.3930517153314E-4</v>
      </c>
      <c r="AB710" s="472">
        <f t="shared" si="116"/>
        <v>0.38088960216662782</v>
      </c>
      <c r="AC710" s="472">
        <f t="shared" si="117"/>
        <v>2.7528289308589637E-2</v>
      </c>
      <c r="AD710" s="472">
        <f t="shared" si="118"/>
        <v>3.8722388529751598E-3</v>
      </c>
      <c r="AE710" s="472">
        <f t="shared" si="119"/>
        <v>3.8722388529751598E-3</v>
      </c>
      <c r="AF710" s="472">
        <f t="shared" si="120"/>
        <v>21.306725653024948</v>
      </c>
    </row>
    <row r="711" spans="1:32" x14ac:dyDescent="0.25">
      <c r="A711" s="11" t="s">
        <v>250</v>
      </c>
      <c r="B711" s="4" t="s">
        <v>251</v>
      </c>
      <c r="C711" s="4" t="s">
        <v>245</v>
      </c>
      <c r="D711" s="9" t="s">
        <v>27</v>
      </c>
      <c r="E711" s="9">
        <v>2007</v>
      </c>
      <c r="F711" s="9">
        <v>24</v>
      </c>
      <c r="G711" s="9" t="s">
        <v>74</v>
      </c>
      <c r="H711" s="9" t="s">
        <v>75</v>
      </c>
      <c r="I711" s="9" t="s">
        <v>42</v>
      </c>
      <c r="J711" s="9" t="s">
        <v>369</v>
      </c>
      <c r="K711" s="9" t="s">
        <v>31</v>
      </c>
      <c r="L711" s="306" t="s">
        <v>34</v>
      </c>
      <c r="M711" s="392">
        <v>9.2395870000000002</v>
      </c>
      <c r="N711" s="331">
        <v>0.23568800000000001</v>
      </c>
      <c r="O711" s="331">
        <v>0.27250999999999997</v>
      </c>
      <c r="P711" s="331">
        <v>0.27108900000000002</v>
      </c>
      <c r="Q711" s="331">
        <v>0.27250999999999997</v>
      </c>
      <c r="R711" s="331">
        <v>285.55692199999999</v>
      </c>
      <c r="S711" s="331">
        <v>20.929791000000002</v>
      </c>
      <c r="T711" s="331">
        <v>5.8241189999999996</v>
      </c>
      <c r="U711" s="331">
        <v>5.8241189999999996</v>
      </c>
      <c r="V711" s="331">
        <v>16199.528877999999</v>
      </c>
      <c r="W711" s="472">
        <f t="shared" si="111"/>
        <v>1.018490124982897E-2</v>
      </c>
      <c r="X711" s="472">
        <f t="shared" si="112"/>
        <v>2.5980154803127996E-4</v>
      </c>
      <c r="Y711" s="472">
        <f t="shared" si="113"/>
        <v>3.0039085508809992E-4</v>
      </c>
      <c r="Z711" s="472">
        <f t="shared" si="114"/>
        <v>2.9882447071659E-4</v>
      </c>
      <c r="AA711" s="472">
        <f t="shared" si="115"/>
        <v>3.0039085508809992E-4</v>
      </c>
      <c r="AB711" s="472">
        <f t="shared" si="116"/>
        <v>0.31477262476938778</v>
      </c>
      <c r="AC711" s="472">
        <f t="shared" si="117"/>
        <v>2.3071145335236212E-2</v>
      </c>
      <c r="AD711" s="472">
        <f t="shared" si="118"/>
        <v>6.4199922444858892E-3</v>
      </c>
      <c r="AE711" s="472">
        <f t="shared" si="119"/>
        <v>6.4199922444858892E-3</v>
      </c>
      <c r="AF711" s="472">
        <f t="shared" si="120"/>
        <v>17.856923898891008</v>
      </c>
    </row>
    <row r="712" spans="1:32" x14ac:dyDescent="0.25">
      <c r="A712" s="11" t="s">
        <v>250</v>
      </c>
      <c r="B712" s="4" t="s">
        <v>251</v>
      </c>
      <c r="C712" s="4" t="s">
        <v>245</v>
      </c>
      <c r="D712" s="9" t="s">
        <v>27</v>
      </c>
      <c r="E712" s="9">
        <v>2007</v>
      </c>
      <c r="F712" s="9">
        <v>25</v>
      </c>
      <c r="G712" s="9" t="s">
        <v>79</v>
      </c>
      <c r="H712" s="9" t="s">
        <v>80</v>
      </c>
      <c r="I712" s="9" t="s">
        <v>42</v>
      </c>
      <c r="J712" s="9" t="s">
        <v>369</v>
      </c>
      <c r="K712" s="9" t="s">
        <v>31</v>
      </c>
      <c r="L712" s="306" t="s">
        <v>34</v>
      </c>
      <c r="M712" s="392">
        <v>4.0054400000000001</v>
      </c>
      <c r="N712" s="331">
        <v>6.4408000000000007E-2</v>
      </c>
      <c r="O712" s="331">
        <v>7.4470999999999996E-2</v>
      </c>
      <c r="P712" s="331">
        <v>7.4082999999999996E-2</v>
      </c>
      <c r="Q712" s="331">
        <v>7.4470999999999996E-2</v>
      </c>
      <c r="R712" s="331">
        <v>20.215008000000001</v>
      </c>
      <c r="S712" s="331">
        <v>1.319901</v>
      </c>
      <c r="T712" s="331">
        <v>-1</v>
      </c>
      <c r="U712" s="331">
        <v>-1</v>
      </c>
      <c r="V712" s="331">
        <v>1021.595294</v>
      </c>
      <c r="W712" s="472">
        <f t="shared" si="111"/>
        <v>4.4152418135264002E-3</v>
      </c>
      <c r="X712" s="472">
        <f t="shared" si="112"/>
        <v>7.099766685448E-5</v>
      </c>
      <c r="Y712" s="472">
        <f t="shared" si="113"/>
        <v>8.2090225567009985E-5</v>
      </c>
      <c r="Z712" s="472">
        <f t="shared" si="114"/>
        <v>8.1662528778729995E-5</v>
      </c>
      <c r="AA712" s="472">
        <f t="shared" si="115"/>
        <v>8.2090225567009985E-5</v>
      </c>
      <c r="AB712" s="472">
        <f t="shared" si="116"/>
        <v>2.2283231950140477E-2</v>
      </c>
      <c r="AC712" s="472">
        <f t="shared" si="117"/>
        <v>1.4549418003803099E-3</v>
      </c>
      <c r="AD712" s="472">
        <f t="shared" si="118"/>
        <v>0</v>
      </c>
      <c r="AE712" s="472">
        <f t="shared" si="119"/>
        <v>0</v>
      </c>
      <c r="AF712" s="472">
        <f t="shared" si="120"/>
        <v>1.126116046818975</v>
      </c>
    </row>
    <row r="713" spans="1:32" x14ac:dyDescent="0.25">
      <c r="A713" s="11" t="s">
        <v>250</v>
      </c>
      <c r="B713" s="4" t="s">
        <v>251</v>
      </c>
      <c r="C713" s="4" t="s">
        <v>245</v>
      </c>
      <c r="D713" s="9" t="s">
        <v>27</v>
      </c>
      <c r="E713" s="9">
        <v>2007</v>
      </c>
      <c r="F713" s="9">
        <v>29</v>
      </c>
      <c r="G713" s="9" t="s">
        <v>126</v>
      </c>
      <c r="H713" s="9" t="s">
        <v>53</v>
      </c>
      <c r="I713" s="9" t="s">
        <v>42</v>
      </c>
      <c r="J713" s="9" t="s">
        <v>369</v>
      </c>
      <c r="K713" s="9" t="s">
        <v>31</v>
      </c>
      <c r="L713" s="306" t="s">
        <v>34</v>
      </c>
      <c r="M713" s="392">
        <v>84.801220000000001</v>
      </c>
      <c r="N713" s="331">
        <v>7.7214739999999997</v>
      </c>
      <c r="O713" s="331">
        <v>8.9278320000000004</v>
      </c>
      <c r="P713" s="331">
        <v>8.881278</v>
      </c>
      <c r="Q713" s="331">
        <v>8.9278320000000004</v>
      </c>
      <c r="R713" s="331">
        <v>67.478954999999999</v>
      </c>
      <c r="S713" s="331">
        <v>9.5155619999999992</v>
      </c>
      <c r="T713" s="331">
        <v>1.723773</v>
      </c>
      <c r="U713" s="331">
        <v>1.723773</v>
      </c>
      <c r="V713" s="331">
        <v>7364.9857350000002</v>
      </c>
      <c r="W713" s="472">
        <f t="shared" si="111"/>
        <v>9.3477343907798202E-2</v>
      </c>
      <c r="X713" s="472">
        <f t="shared" si="112"/>
        <v>8.5114681200709388E-3</v>
      </c>
      <c r="Y713" s="472">
        <f t="shared" si="113"/>
        <v>9.8412501873799199E-3</v>
      </c>
      <c r="Z713" s="472">
        <f t="shared" si="114"/>
        <v>9.7899331866541789E-3</v>
      </c>
      <c r="AA713" s="472">
        <f t="shared" si="115"/>
        <v>9.8412501873799199E-3</v>
      </c>
      <c r="AB713" s="472">
        <f t="shared" si="116"/>
        <v>7.4382815283481049E-2</v>
      </c>
      <c r="AC713" s="472">
        <f t="shared" si="117"/>
        <v>1.0489111613606219E-2</v>
      </c>
      <c r="AD713" s="472">
        <f t="shared" si="118"/>
        <v>1.9001344737726298E-3</v>
      </c>
      <c r="AE713" s="472">
        <f t="shared" si="119"/>
        <v>1.9001344737726298E-3</v>
      </c>
      <c r="AF713" s="472">
        <f t="shared" si="120"/>
        <v>8.1185070736791616</v>
      </c>
    </row>
    <row r="714" spans="1:32" x14ac:dyDescent="0.25">
      <c r="A714" s="11" t="s">
        <v>250</v>
      </c>
      <c r="B714" s="4" t="s">
        <v>251</v>
      </c>
      <c r="C714" s="4" t="s">
        <v>245</v>
      </c>
      <c r="D714" s="9" t="s">
        <v>27</v>
      </c>
      <c r="E714" s="9">
        <v>2007</v>
      </c>
      <c r="F714" s="9">
        <v>4</v>
      </c>
      <c r="G714" s="9" t="s">
        <v>349</v>
      </c>
      <c r="H714" s="9" t="s">
        <v>350</v>
      </c>
      <c r="I714" s="9" t="s">
        <v>99</v>
      </c>
      <c r="J714" s="9" t="s">
        <v>369</v>
      </c>
      <c r="K714" s="9" t="s">
        <v>90</v>
      </c>
      <c r="L714" s="306" t="s">
        <v>34</v>
      </c>
      <c r="M714" s="392">
        <v>9.2100000000000005E-4</v>
      </c>
      <c r="N714" s="331">
        <v>0.64558499999999996</v>
      </c>
      <c r="O714" s="331">
        <v>0.746448</v>
      </c>
      <c r="P714" s="331">
        <v>0.74255499999999997</v>
      </c>
      <c r="Q714" s="331">
        <v>0.746448</v>
      </c>
      <c r="R714" s="331">
        <v>166.77799899999999</v>
      </c>
      <c r="S714" s="331">
        <v>7.7094860000000001</v>
      </c>
      <c r="T714" s="331">
        <v>1.2563660000000001</v>
      </c>
      <c r="U714" s="331">
        <v>1.2563660000000001</v>
      </c>
      <c r="V714" s="331">
        <v>5967.0942500000001</v>
      </c>
      <c r="W714" s="472">
        <f t="shared" si="111"/>
        <v>1.01522871651E-6</v>
      </c>
      <c r="X714" s="472">
        <f t="shared" si="112"/>
        <v>7.1163564706635E-4</v>
      </c>
      <c r="Y714" s="472">
        <f t="shared" si="113"/>
        <v>8.2281807272687987E-4</v>
      </c>
      <c r="Z714" s="472">
        <f t="shared" si="114"/>
        <v>8.1852677479704995E-4</v>
      </c>
      <c r="AA714" s="472">
        <f t="shared" si="115"/>
        <v>8.2281807272687987E-4</v>
      </c>
      <c r="AB714" s="472">
        <f t="shared" si="116"/>
        <v>0.18384127455686869</v>
      </c>
      <c r="AC714" s="472">
        <f t="shared" si="117"/>
        <v>8.4982536120866582E-3</v>
      </c>
      <c r="AD714" s="472">
        <f t="shared" si="118"/>
        <v>1.38490645129946E-3</v>
      </c>
      <c r="AE714" s="472">
        <f t="shared" si="119"/>
        <v>1.38490645129946E-3</v>
      </c>
      <c r="AF714" s="472">
        <f t="shared" si="120"/>
        <v>6.5775954796109675</v>
      </c>
    </row>
    <row r="715" spans="1:32" x14ac:dyDescent="0.25">
      <c r="A715" s="11" t="s">
        <v>250</v>
      </c>
      <c r="B715" s="4" t="s">
        <v>251</v>
      </c>
      <c r="C715" s="4" t="s">
        <v>245</v>
      </c>
      <c r="D715" s="9" t="s">
        <v>27</v>
      </c>
      <c r="E715" s="9">
        <v>2007</v>
      </c>
      <c r="F715" s="9">
        <v>26</v>
      </c>
      <c r="G715" s="9" t="s">
        <v>351</v>
      </c>
      <c r="H715" s="9" t="s">
        <v>352</v>
      </c>
      <c r="I715" s="9" t="s">
        <v>42</v>
      </c>
      <c r="J715" s="9" t="s">
        <v>369</v>
      </c>
      <c r="K715" s="9" t="s">
        <v>90</v>
      </c>
      <c r="L715" s="306" t="s">
        <v>34</v>
      </c>
      <c r="M715" s="392">
        <v>57.762701999999997</v>
      </c>
      <c r="N715" s="331">
        <v>18.968399000000002</v>
      </c>
      <c r="O715" s="331">
        <v>21.931909000000001</v>
      </c>
      <c r="P715" s="331">
        <v>21.817544999999999</v>
      </c>
      <c r="Q715" s="331">
        <v>21.931909000000001</v>
      </c>
      <c r="R715" s="331">
        <v>53.890324</v>
      </c>
      <c r="S715" s="331">
        <v>5.1298810000000001</v>
      </c>
      <c r="T715" s="331">
        <v>1.4220010000000001</v>
      </c>
      <c r="U715" s="331">
        <v>1.4220010000000001</v>
      </c>
      <c r="V715" s="331">
        <v>3970.4964660000001</v>
      </c>
      <c r="W715" s="472">
        <f t="shared" si="111"/>
        <v>6.3672479710759608E-2</v>
      </c>
      <c r="X715" s="472">
        <f t="shared" si="112"/>
        <v>2.0909080750292693E-2</v>
      </c>
      <c r="Y715" s="472">
        <f t="shared" si="113"/>
        <v>2.417579134059079E-2</v>
      </c>
      <c r="Z715" s="472">
        <f t="shared" si="114"/>
        <v>2.4049726609933948E-2</v>
      </c>
      <c r="AA715" s="472">
        <f t="shared" si="115"/>
        <v>2.417579134059079E-2</v>
      </c>
      <c r="AB715" s="472">
        <f t="shared" si="116"/>
        <v>5.9403913644764439E-2</v>
      </c>
      <c r="AC715" s="472">
        <f t="shared" si="117"/>
        <v>5.6547258452541091E-3</v>
      </c>
      <c r="AD715" s="472">
        <f t="shared" si="118"/>
        <v>1.56748778513131E-3</v>
      </c>
      <c r="AE715" s="472">
        <f t="shared" si="119"/>
        <v>1.56748778513131E-3</v>
      </c>
      <c r="AF715" s="472">
        <f t="shared" si="120"/>
        <v>4.3767231607868311</v>
      </c>
    </row>
    <row r="716" spans="1:32" x14ac:dyDescent="0.25">
      <c r="A716" s="11" t="s">
        <v>250</v>
      </c>
      <c r="B716" s="4" t="s">
        <v>251</v>
      </c>
      <c r="C716" s="4" t="s">
        <v>245</v>
      </c>
      <c r="D716" s="9" t="s">
        <v>27</v>
      </c>
      <c r="E716" s="9">
        <v>2007</v>
      </c>
      <c r="F716" s="9">
        <v>1</v>
      </c>
      <c r="G716" s="9" t="s">
        <v>353</v>
      </c>
      <c r="H716" s="9" t="s">
        <v>354</v>
      </c>
      <c r="I716" s="9" t="s">
        <v>42</v>
      </c>
      <c r="J716" s="9" t="s">
        <v>369</v>
      </c>
      <c r="K716" s="9" t="s">
        <v>94</v>
      </c>
      <c r="L716" s="306" t="s">
        <v>34</v>
      </c>
      <c r="M716" s="392">
        <v>1.1009249999999999</v>
      </c>
      <c r="N716" s="331">
        <v>0.22619</v>
      </c>
      <c r="O716" s="331">
        <v>0.26152900000000001</v>
      </c>
      <c r="P716" s="331">
        <v>0.26016499999999998</v>
      </c>
      <c r="Q716" s="331">
        <v>0.26152900000000001</v>
      </c>
      <c r="R716" s="331">
        <v>49.827075000000001</v>
      </c>
      <c r="S716" s="331">
        <v>5.3075749999999999</v>
      </c>
      <c r="T716" s="331">
        <v>0.83191400000000004</v>
      </c>
      <c r="U716" s="331">
        <v>0.83191400000000004</v>
      </c>
      <c r="V716" s="331">
        <v>4108.0302510000001</v>
      </c>
      <c r="W716" s="472">
        <f t="shared" si="111"/>
        <v>1.2135620789617497E-3</v>
      </c>
      <c r="X716" s="472">
        <f t="shared" si="112"/>
        <v>2.4933179520889996E-4</v>
      </c>
      <c r="Y716" s="472">
        <f t="shared" si="113"/>
        <v>2.8828637459298999E-4</v>
      </c>
      <c r="Z716" s="472">
        <f t="shared" si="114"/>
        <v>2.8678282196614995E-4</v>
      </c>
      <c r="AA716" s="472">
        <f t="shared" si="115"/>
        <v>2.8828637459298999E-4</v>
      </c>
      <c r="AB716" s="472">
        <f t="shared" si="116"/>
        <v>5.492494831671825E-2</v>
      </c>
      <c r="AC716" s="472">
        <f t="shared" si="117"/>
        <v>5.8505999511732493E-3</v>
      </c>
      <c r="AD716" s="472">
        <f t="shared" si="118"/>
        <v>9.1702821114734003E-4</v>
      </c>
      <c r="AE716" s="472">
        <f t="shared" si="119"/>
        <v>9.1702821114734003E-4</v>
      </c>
      <c r="AF716" s="472">
        <f t="shared" si="120"/>
        <v>4.5283282074994382</v>
      </c>
    </row>
    <row r="717" spans="1:32" x14ac:dyDescent="0.25">
      <c r="A717" s="11" t="s">
        <v>250</v>
      </c>
      <c r="B717" s="4" t="s">
        <v>251</v>
      </c>
      <c r="C717" s="4" t="s">
        <v>245</v>
      </c>
      <c r="D717" s="9" t="s">
        <v>27</v>
      </c>
      <c r="E717" s="9">
        <v>2007</v>
      </c>
      <c r="F717" s="9">
        <v>7</v>
      </c>
      <c r="G717" s="9" t="s">
        <v>95</v>
      </c>
      <c r="H717" s="9" t="s">
        <v>355</v>
      </c>
      <c r="I717" s="9" t="s">
        <v>42</v>
      </c>
      <c r="J717" s="9" t="s">
        <v>369</v>
      </c>
      <c r="K717" s="9" t="s">
        <v>94</v>
      </c>
      <c r="L717" s="306" t="s">
        <v>34</v>
      </c>
      <c r="M717" s="392">
        <v>9.1973400000000005</v>
      </c>
      <c r="N717" s="331">
        <v>0.66538799999999998</v>
      </c>
      <c r="O717" s="331">
        <v>0.76934400000000003</v>
      </c>
      <c r="P717" s="331">
        <v>0.76533300000000004</v>
      </c>
      <c r="Q717" s="331">
        <v>0.76934400000000003</v>
      </c>
      <c r="R717" s="331">
        <v>113.99760000000001</v>
      </c>
      <c r="S717" s="331">
        <v>15.547847000000001</v>
      </c>
      <c r="T717" s="331">
        <v>2.1777669999999998</v>
      </c>
      <c r="U717" s="331">
        <v>2.1777669999999998</v>
      </c>
      <c r="V717" s="331">
        <v>12033.937578999999</v>
      </c>
      <c r="W717" s="472">
        <f t="shared" si="111"/>
        <v>1.01383319039154E-2</v>
      </c>
      <c r="X717" s="472">
        <f t="shared" si="112"/>
        <v>7.3346471793827998E-4</v>
      </c>
      <c r="Y717" s="472">
        <f t="shared" si="113"/>
        <v>8.4805659248063999E-4</v>
      </c>
      <c r="Z717" s="472">
        <f t="shared" si="114"/>
        <v>8.4363522181623001E-4</v>
      </c>
      <c r="AA717" s="472">
        <f t="shared" si="115"/>
        <v>8.4805659248063999E-4</v>
      </c>
      <c r="AB717" s="472">
        <f t="shared" si="116"/>
        <v>0.125660843792856</v>
      </c>
      <c r="AC717" s="472">
        <f t="shared" si="117"/>
        <v>1.713856759424957E-2</v>
      </c>
      <c r="AD717" s="472">
        <f t="shared" si="118"/>
        <v>2.40057719464477E-3</v>
      </c>
      <c r="AE717" s="472">
        <f t="shared" si="119"/>
        <v>2.40057719464477E-3</v>
      </c>
      <c r="AF717" s="472">
        <f t="shared" si="120"/>
        <v>13.265145497165717</v>
      </c>
    </row>
    <row r="718" spans="1:32" x14ac:dyDescent="0.25">
      <c r="A718" s="11" t="s">
        <v>250</v>
      </c>
      <c r="B718" s="4" t="s">
        <v>251</v>
      </c>
      <c r="C718" s="4" t="s">
        <v>245</v>
      </c>
      <c r="D718" s="9" t="s">
        <v>27</v>
      </c>
      <c r="E718" s="9">
        <v>2007</v>
      </c>
      <c r="F718" s="9">
        <v>8</v>
      </c>
      <c r="G718" s="9" t="s">
        <v>97</v>
      </c>
      <c r="H718" s="9" t="s">
        <v>98</v>
      </c>
      <c r="I718" s="9" t="s">
        <v>30</v>
      </c>
      <c r="J718" s="9" t="s">
        <v>369</v>
      </c>
      <c r="K718" s="9" t="s">
        <v>94</v>
      </c>
      <c r="L718" s="306" t="s">
        <v>34</v>
      </c>
      <c r="M718" s="392">
        <v>3.8674E-2</v>
      </c>
      <c r="N718" s="331">
        <v>0.70386000000000004</v>
      </c>
      <c r="O718" s="331">
        <v>0.81382699999999997</v>
      </c>
      <c r="P718" s="331">
        <v>0.80958300000000005</v>
      </c>
      <c r="Q718" s="331">
        <v>0.81382699999999997</v>
      </c>
      <c r="R718" s="331">
        <v>87.926235000000005</v>
      </c>
      <c r="S718" s="331">
        <v>12.219722000000001</v>
      </c>
      <c r="T718" s="331">
        <v>2.587583</v>
      </c>
      <c r="U718" s="331">
        <v>2.587583</v>
      </c>
      <c r="V718" s="331">
        <v>9457.9891559999996</v>
      </c>
      <c r="W718" s="472">
        <f t="shared" si="111"/>
        <v>4.2630787602940003E-5</v>
      </c>
      <c r="X718" s="472">
        <f t="shared" si="112"/>
        <v>7.7587283865659994E-4</v>
      </c>
      <c r="Y718" s="472">
        <f t="shared" si="113"/>
        <v>8.9709070648336987E-4</v>
      </c>
      <c r="Z718" s="472">
        <f t="shared" si="114"/>
        <v>8.9241249728372991E-4</v>
      </c>
      <c r="AA718" s="472">
        <f t="shared" si="115"/>
        <v>8.9709070648336987E-4</v>
      </c>
      <c r="AB718" s="472">
        <f t="shared" si="116"/>
        <v>9.6922083286217861E-2</v>
      </c>
      <c r="AC718" s="472">
        <f t="shared" si="117"/>
        <v>1.346993776565582E-2</v>
      </c>
      <c r="AD718" s="472">
        <f t="shared" si="118"/>
        <v>2.8523220064637297E-3</v>
      </c>
      <c r="AE718" s="472">
        <f t="shared" si="119"/>
        <v>2.8523220064637297E-3</v>
      </c>
      <c r="AF718" s="472">
        <f t="shared" si="120"/>
        <v>10.425648416516152</v>
      </c>
    </row>
    <row r="719" spans="1:32" x14ac:dyDescent="0.25">
      <c r="A719" s="11" t="s">
        <v>250</v>
      </c>
      <c r="B719" s="4" t="s">
        <v>251</v>
      </c>
      <c r="C719" s="4" t="s">
        <v>245</v>
      </c>
      <c r="D719" s="9" t="s">
        <v>27</v>
      </c>
      <c r="E719" s="9">
        <v>2007</v>
      </c>
      <c r="F719" s="9">
        <v>27</v>
      </c>
      <c r="G719" s="9" t="s">
        <v>229</v>
      </c>
      <c r="H719" s="9" t="s">
        <v>58</v>
      </c>
      <c r="I719" s="9" t="s">
        <v>42</v>
      </c>
      <c r="J719" s="9" t="s">
        <v>369</v>
      </c>
      <c r="K719" s="9" t="s">
        <v>94</v>
      </c>
      <c r="L719" s="306" t="s">
        <v>34</v>
      </c>
      <c r="M719" s="392">
        <v>11.351709</v>
      </c>
      <c r="N719" s="331">
        <v>0.44001400000000002</v>
      </c>
      <c r="O719" s="331">
        <v>0.50875899999999996</v>
      </c>
      <c r="P719" s="331">
        <v>0.50610699999999997</v>
      </c>
      <c r="Q719" s="331">
        <v>0.50875899999999996</v>
      </c>
      <c r="R719" s="331">
        <v>0.227326</v>
      </c>
      <c r="S719" s="331">
        <v>0.188443</v>
      </c>
      <c r="T719" s="331">
        <v>-1</v>
      </c>
      <c r="U719" s="331">
        <v>-1</v>
      </c>
      <c r="V719" s="331">
        <v>145.85389699999999</v>
      </c>
      <c r="W719" s="472">
        <f t="shared" si="111"/>
        <v>1.2513117218528789E-2</v>
      </c>
      <c r="X719" s="472">
        <f t="shared" si="112"/>
        <v>4.8503240875833999E-4</v>
      </c>
      <c r="Y719" s="472">
        <f t="shared" si="113"/>
        <v>5.6081079976428997E-4</v>
      </c>
      <c r="Z719" s="472">
        <f t="shared" si="114"/>
        <v>5.5788747017016991E-4</v>
      </c>
      <c r="AA719" s="472">
        <f t="shared" si="115"/>
        <v>5.6081079976428997E-4</v>
      </c>
      <c r="AB719" s="472">
        <f t="shared" si="116"/>
        <v>2.5058402085705999E-4</v>
      </c>
      <c r="AC719" s="472">
        <f t="shared" si="117"/>
        <v>2.0772285019032998E-4</v>
      </c>
      <c r="AD719" s="472">
        <f t="shared" si="118"/>
        <v>0</v>
      </c>
      <c r="AE719" s="472">
        <f t="shared" si="119"/>
        <v>0</v>
      </c>
      <c r="AF719" s="472">
        <f t="shared" si="120"/>
        <v>0.16077640027067505</v>
      </c>
    </row>
    <row r="720" spans="1:32" x14ac:dyDescent="0.25">
      <c r="A720" s="11" t="s">
        <v>250</v>
      </c>
      <c r="B720" s="4" t="s">
        <v>251</v>
      </c>
      <c r="C720" s="4" t="s">
        <v>245</v>
      </c>
      <c r="D720" s="9" t="s">
        <v>27</v>
      </c>
      <c r="E720" s="9">
        <v>2007</v>
      </c>
      <c r="F720" s="9">
        <v>2</v>
      </c>
      <c r="G720" s="9" t="s">
        <v>278</v>
      </c>
      <c r="H720" s="9" t="s">
        <v>356</v>
      </c>
      <c r="I720" s="9" t="s">
        <v>42</v>
      </c>
      <c r="J720" s="9" t="s">
        <v>369</v>
      </c>
      <c r="K720" s="9" t="s">
        <v>215</v>
      </c>
      <c r="L720" s="306" t="s">
        <v>34</v>
      </c>
      <c r="M720" s="392">
        <v>4.9881390000000003</v>
      </c>
      <c r="N720" s="331">
        <v>1.3973439999999999</v>
      </c>
      <c r="O720" s="331">
        <v>1.615656</v>
      </c>
      <c r="P720" s="331">
        <v>1.607232</v>
      </c>
      <c r="Q720" s="331">
        <v>1.615656</v>
      </c>
      <c r="R720" s="331">
        <v>51.64226</v>
      </c>
      <c r="S720" s="331">
        <v>5.4844980000000003</v>
      </c>
      <c r="T720" s="331">
        <v>1.6073109999999999</v>
      </c>
      <c r="U720" s="331">
        <v>1.6073109999999999</v>
      </c>
      <c r="V720" s="331">
        <v>4244.9673190000003</v>
      </c>
      <c r="W720" s="472">
        <f t="shared" si="111"/>
        <v>5.4984820355520906E-3</v>
      </c>
      <c r="X720" s="472">
        <f t="shared" si="112"/>
        <v>1.5403080951606398E-3</v>
      </c>
      <c r="Y720" s="472">
        <f t="shared" si="113"/>
        <v>1.7809558818693597E-3</v>
      </c>
      <c r="Z720" s="472">
        <f t="shared" si="114"/>
        <v>1.7716700113939198E-3</v>
      </c>
      <c r="AA720" s="472">
        <f t="shared" si="115"/>
        <v>1.7809558818693597E-3</v>
      </c>
      <c r="AB720" s="472">
        <f t="shared" si="116"/>
        <v>5.6925847271960602E-2</v>
      </c>
      <c r="AC720" s="472">
        <f t="shared" si="117"/>
        <v>6.0456241750723796E-3</v>
      </c>
      <c r="AD720" s="472">
        <f t="shared" si="118"/>
        <v>1.77175709398741E-3</v>
      </c>
      <c r="AE720" s="472">
        <f t="shared" si="119"/>
        <v>1.77175709398741E-3</v>
      </c>
      <c r="AF720" s="472">
        <f t="shared" si="120"/>
        <v>4.6792754863140784</v>
      </c>
    </row>
    <row r="721" spans="1:32" x14ac:dyDescent="0.25">
      <c r="A721" s="11" t="s">
        <v>250</v>
      </c>
      <c r="B721" s="4" t="s">
        <v>251</v>
      </c>
      <c r="C721" s="4" t="s">
        <v>245</v>
      </c>
      <c r="D721" s="9" t="s">
        <v>27</v>
      </c>
      <c r="E721" s="9">
        <v>2007</v>
      </c>
      <c r="F721" s="9">
        <v>3</v>
      </c>
      <c r="G721" s="9" t="s">
        <v>278</v>
      </c>
      <c r="H721" s="9" t="s">
        <v>93</v>
      </c>
      <c r="I721" s="9" t="s">
        <v>42</v>
      </c>
      <c r="J721" s="9" t="s">
        <v>369</v>
      </c>
      <c r="K721" s="9" t="s">
        <v>215</v>
      </c>
      <c r="L721" s="306" t="s">
        <v>34</v>
      </c>
      <c r="M721" s="392">
        <v>87.099449000000007</v>
      </c>
      <c r="N721" s="331">
        <v>24.538250000000001</v>
      </c>
      <c r="O721" s="331">
        <v>28.371960000000001</v>
      </c>
      <c r="P721" s="331">
        <v>28.224014</v>
      </c>
      <c r="Q721" s="331">
        <v>28.371960000000001</v>
      </c>
      <c r="R721" s="331">
        <v>1052.204099</v>
      </c>
      <c r="S721" s="331">
        <v>114.52725</v>
      </c>
      <c r="T721" s="331">
        <v>27.982507999999999</v>
      </c>
      <c r="U721" s="331">
        <v>27.982507999999999</v>
      </c>
      <c r="V721" s="331">
        <v>88643.382245000001</v>
      </c>
      <c r="W721" s="472">
        <f t="shared" si="111"/>
        <v>9.6010707727468184E-2</v>
      </c>
      <c r="X721" s="472">
        <f t="shared" si="112"/>
        <v>2.70487905026075E-2</v>
      </c>
      <c r="Y721" s="472">
        <f t="shared" si="113"/>
        <v>3.1274732394867596E-2</v>
      </c>
      <c r="Z721" s="472">
        <f t="shared" si="114"/>
        <v>3.1111649845798339E-2</v>
      </c>
      <c r="AA721" s="472">
        <f t="shared" si="115"/>
        <v>3.1274732394867596E-2</v>
      </c>
      <c r="AB721" s="472">
        <f t="shared" si="116"/>
        <v>1.1598564787560597</v>
      </c>
      <c r="AC721" s="472">
        <f t="shared" si="117"/>
        <v>0.12624468297819749</v>
      </c>
      <c r="AD721" s="472">
        <f t="shared" si="118"/>
        <v>3.0845435050565476E-2</v>
      </c>
      <c r="AE721" s="472">
        <f t="shared" si="119"/>
        <v>3.0845435050565476E-2</v>
      </c>
      <c r="AF721" s="472">
        <f t="shared" si="120"/>
        <v>97.712602805316678</v>
      </c>
    </row>
    <row r="722" spans="1:32" x14ac:dyDescent="0.25">
      <c r="A722" s="11" t="s">
        <v>250</v>
      </c>
      <c r="B722" s="4" t="s">
        <v>251</v>
      </c>
      <c r="C722" s="4" t="s">
        <v>245</v>
      </c>
      <c r="D722" s="9" t="s">
        <v>27</v>
      </c>
      <c r="E722" s="9">
        <v>2007</v>
      </c>
      <c r="F722" s="9">
        <v>6</v>
      </c>
      <c r="G722" s="9" t="s">
        <v>324</v>
      </c>
      <c r="H722" s="9" t="s">
        <v>325</v>
      </c>
      <c r="I722" s="9" t="s">
        <v>42</v>
      </c>
      <c r="J722" s="9" t="s">
        <v>369</v>
      </c>
      <c r="K722" s="9" t="s">
        <v>215</v>
      </c>
      <c r="L722" s="306" t="s">
        <v>34</v>
      </c>
      <c r="M722" s="392">
        <v>1.7914909999999999</v>
      </c>
      <c r="N722" s="331">
        <v>0.62663999999999997</v>
      </c>
      <c r="O722" s="331">
        <v>0.72454300000000005</v>
      </c>
      <c r="P722" s="331">
        <v>0.72076499999999999</v>
      </c>
      <c r="Q722" s="331">
        <v>0.72454300000000005</v>
      </c>
      <c r="R722" s="331">
        <v>40.684981000000001</v>
      </c>
      <c r="S722" s="331">
        <v>2.3512279999999999</v>
      </c>
      <c r="T722" s="331">
        <v>0.748417</v>
      </c>
      <c r="U722" s="331">
        <v>0.748417</v>
      </c>
      <c r="V722" s="331">
        <v>1819.8362749999999</v>
      </c>
      <c r="W722" s="472">
        <f t="shared" si="111"/>
        <v>1.9747807910632099E-3</v>
      </c>
      <c r="X722" s="472">
        <f t="shared" si="112"/>
        <v>6.9075235929839994E-4</v>
      </c>
      <c r="Y722" s="472">
        <f t="shared" si="113"/>
        <v>7.9867194348132999E-4</v>
      </c>
      <c r="Z722" s="472">
        <f t="shared" si="114"/>
        <v>7.9450741135215E-4</v>
      </c>
      <c r="AA722" s="472">
        <f t="shared" si="115"/>
        <v>7.9867194348132999E-4</v>
      </c>
      <c r="AB722" s="472">
        <f t="shared" si="116"/>
        <v>4.4847514703435107E-2</v>
      </c>
      <c r="AC722" s="472">
        <f t="shared" si="117"/>
        <v>2.5917852167886796E-3</v>
      </c>
      <c r="AD722" s="472">
        <f t="shared" si="118"/>
        <v>8.2498852369626997E-4</v>
      </c>
      <c r="AE722" s="472">
        <f t="shared" si="119"/>
        <v>8.2498852369626997E-4</v>
      </c>
      <c r="AF722" s="472">
        <f t="shared" si="120"/>
        <v>2.00602610828077</v>
      </c>
    </row>
    <row r="723" spans="1:32" x14ac:dyDescent="0.25">
      <c r="A723" s="11" t="s">
        <v>250</v>
      </c>
      <c r="B723" s="4" t="s">
        <v>251</v>
      </c>
      <c r="C723" s="4" t="s">
        <v>245</v>
      </c>
      <c r="D723" s="9" t="s">
        <v>27</v>
      </c>
      <c r="E723" s="9">
        <v>2007</v>
      </c>
      <c r="F723" s="9">
        <v>5</v>
      </c>
      <c r="G723" s="9" t="s">
        <v>160</v>
      </c>
      <c r="H723" s="9" t="s">
        <v>161</v>
      </c>
      <c r="I723" s="9" t="s">
        <v>42</v>
      </c>
      <c r="J723" s="9" t="s">
        <v>370</v>
      </c>
      <c r="K723" s="9" t="s">
        <v>107</v>
      </c>
      <c r="L723" s="306" t="s">
        <v>34</v>
      </c>
      <c r="M723" s="392">
        <v>1.0027950000000001</v>
      </c>
      <c r="N723" s="331">
        <v>3.0915999999999999E-2</v>
      </c>
      <c r="O723" s="331">
        <v>2.6971999999999999E-2</v>
      </c>
      <c r="P723" s="331">
        <v>2.5805999999999999E-2</v>
      </c>
      <c r="Q723" s="331">
        <v>3.0289E-2</v>
      </c>
      <c r="R723" s="331">
        <v>1.14E-3</v>
      </c>
      <c r="S723" s="331">
        <v>3.3080000000000002E-3</v>
      </c>
      <c r="T723" s="331">
        <v>-1</v>
      </c>
      <c r="U723" s="331">
        <v>-1</v>
      </c>
      <c r="V723" s="331">
        <v>2.56047</v>
      </c>
      <c r="W723" s="472">
        <f t="shared" si="111"/>
        <v>1.1053922701114501E-3</v>
      </c>
      <c r="X723" s="472">
        <f t="shared" si="112"/>
        <v>3.4079056459959995E-5</v>
      </c>
      <c r="Y723" s="472">
        <f t="shared" si="113"/>
        <v>2.9731540653319996E-5</v>
      </c>
      <c r="Z723" s="472">
        <f t="shared" si="114"/>
        <v>2.8446245665859998E-5</v>
      </c>
      <c r="AA723" s="472">
        <f t="shared" si="115"/>
        <v>3.3387907268589999E-5</v>
      </c>
      <c r="AB723" s="472">
        <f t="shared" si="116"/>
        <v>1.2566348933999997E-6</v>
      </c>
      <c r="AC723" s="472">
        <f t="shared" si="117"/>
        <v>3.64644581348E-6</v>
      </c>
      <c r="AD723" s="472">
        <f t="shared" si="118"/>
        <v>0</v>
      </c>
      <c r="AE723" s="472">
        <f t="shared" si="119"/>
        <v>0</v>
      </c>
      <c r="AF723" s="472">
        <f t="shared" si="120"/>
        <v>2.8224350399156995E-3</v>
      </c>
    </row>
    <row r="724" spans="1:32" x14ac:dyDescent="0.25">
      <c r="A724" s="11" t="s">
        <v>250</v>
      </c>
      <c r="B724" s="4" t="s">
        <v>251</v>
      </c>
      <c r="C724" s="4" t="s">
        <v>245</v>
      </c>
      <c r="D724" s="9" t="s">
        <v>27</v>
      </c>
      <c r="E724" s="9">
        <v>2007</v>
      </c>
      <c r="F724" s="9">
        <v>13</v>
      </c>
      <c r="G724" s="9" t="s">
        <v>166</v>
      </c>
      <c r="H724" s="9" t="s">
        <v>333</v>
      </c>
      <c r="I724" s="9" t="s">
        <v>42</v>
      </c>
      <c r="J724" s="9" t="s">
        <v>370</v>
      </c>
      <c r="K724" s="9" t="s">
        <v>107</v>
      </c>
      <c r="L724" s="306" t="s">
        <v>34</v>
      </c>
      <c r="M724" s="392">
        <v>0.507741</v>
      </c>
      <c r="N724" s="331">
        <v>1.3797E-2</v>
      </c>
      <c r="O724" s="331">
        <v>1.5952000000000001E-2</v>
      </c>
      <c r="P724" s="331">
        <v>1.5869000000000001E-2</v>
      </c>
      <c r="Q724" s="331">
        <v>1.5952000000000001E-2</v>
      </c>
      <c r="R724" s="331">
        <v>2.2298089999999999</v>
      </c>
      <c r="S724" s="331">
        <v>0.25744600000000001</v>
      </c>
      <c r="T724" s="331">
        <v>-1</v>
      </c>
      <c r="U724" s="331">
        <v>-1</v>
      </c>
      <c r="V724" s="331">
        <v>199.261358</v>
      </c>
      <c r="W724" s="472">
        <f t="shared" si="111"/>
        <v>5.5968864685070996E-4</v>
      </c>
      <c r="X724" s="472">
        <f t="shared" si="112"/>
        <v>1.520858914407E-5</v>
      </c>
      <c r="Y724" s="472">
        <f t="shared" si="113"/>
        <v>1.7584070017120001E-5</v>
      </c>
      <c r="Z724" s="472">
        <f t="shared" si="114"/>
        <v>1.749257817839E-5</v>
      </c>
      <c r="AA724" s="472">
        <f t="shared" si="115"/>
        <v>1.7584070017120001E-5</v>
      </c>
      <c r="AB724" s="472">
        <f t="shared" si="116"/>
        <v>2.4579436798397897E-3</v>
      </c>
      <c r="AC724" s="472">
        <f t="shared" si="117"/>
        <v>2.8378563751426002E-4</v>
      </c>
      <c r="AD724" s="472">
        <f t="shared" si="118"/>
        <v>0</v>
      </c>
      <c r="AE724" s="472">
        <f t="shared" si="119"/>
        <v>0</v>
      </c>
      <c r="AF724" s="472">
        <f t="shared" si="120"/>
        <v>0.21964804856935896</v>
      </c>
    </row>
    <row r="725" spans="1:32" x14ac:dyDescent="0.25">
      <c r="A725" s="11" t="s">
        <v>250</v>
      </c>
      <c r="B725" s="4" t="s">
        <v>251</v>
      </c>
      <c r="C725" s="4" t="s">
        <v>245</v>
      </c>
      <c r="D725" s="9" t="s">
        <v>27</v>
      </c>
      <c r="E725" s="9">
        <v>2007</v>
      </c>
      <c r="F725" s="9">
        <v>18</v>
      </c>
      <c r="G725" s="9" t="s">
        <v>357</v>
      </c>
      <c r="H725" s="9" t="s">
        <v>340</v>
      </c>
      <c r="I725" s="9" t="s">
        <v>30</v>
      </c>
      <c r="J725" s="9" t="s">
        <v>370</v>
      </c>
      <c r="K725" s="9" t="s">
        <v>107</v>
      </c>
      <c r="L725" s="306" t="s">
        <v>34</v>
      </c>
      <c r="M725" s="392">
        <v>0.25584099999999999</v>
      </c>
      <c r="N725" s="331">
        <v>5.9750000000000003E-3</v>
      </c>
      <c r="O725" s="331">
        <v>6.9090000000000002E-3</v>
      </c>
      <c r="P725" s="331">
        <v>6.8729999999999998E-3</v>
      </c>
      <c r="Q725" s="331">
        <v>6.9090000000000002E-3</v>
      </c>
      <c r="R725" s="331">
        <v>1.3809640000000001</v>
      </c>
      <c r="S725" s="331">
        <v>0.234764</v>
      </c>
      <c r="T725" s="331">
        <v>-1</v>
      </c>
      <c r="U725" s="331">
        <v>-1</v>
      </c>
      <c r="V725" s="331">
        <v>181.706075</v>
      </c>
      <c r="W725" s="472">
        <f t="shared" si="111"/>
        <v>2.8201642786170993E-4</v>
      </c>
      <c r="X725" s="472">
        <f t="shared" si="112"/>
        <v>6.5863100772499992E-6</v>
      </c>
      <c r="Y725" s="472">
        <f t="shared" si="113"/>
        <v>7.6158688407899995E-6</v>
      </c>
      <c r="Z725" s="472">
        <f t="shared" si="114"/>
        <v>7.5761856336299988E-6</v>
      </c>
      <c r="AA725" s="472">
        <f t="shared" si="115"/>
        <v>7.6158688407899995E-6</v>
      </c>
      <c r="AB725" s="472">
        <f t="shared" si="116"/>
        <v>1.52225223590284E-3</v>
      </c>
      <c r="AC725" s="472">
        <f t="shared" si="117"/>
        <v>2.5878301238084001E-4</v>
      </c>
      <c r="AD725" s="472">
        <f t="shared" si="118"/>
        <v>0</v>
      </c>
      <c r="AE725" s="472">
        <f t="shared" si="119"/>
        <v>0</v>
      </c>
      <c r="AF725" s="472">
        <f t="shared" si="120"/>
        <v>0.20029666156820825</v>
      </c>
    </row>
    <row r="726" spans="1:32" x14ac:dyDescent="0.25">
      <c r="A726" s="11" t="s">
        <v>250</v>
      </c>
      <c r="B726" s="4" t="s">
        <v>251</v>
      </c>
      <c r="C726" s="4" t="s">
        <v>245</v>
      </c>
      <c r="D726" s="9" t="s">
        <v>27</v>
      </c>
      <c r="E726" s="9">
        <v>2007</v>
      </c>
      <c r="F726" s="9">
        <v>19</v>
      </c>
      <c r="G726" s="9" t="s">
        <v>358</v>
      </c>
      <c r="H726" s="9" t="s">
        <v>330</v>
      </c>
      <c r="I726" s="9" t="s">
        <v>42</v>
      </c>
      <c r="J726" s="9" t="s">
        <v>370</v>
      </c>
      <c r="K726" s="9" t="s">
        <v>107</v>
      </c>
      <c r="L726" s="306" t="s">
        <v>34</v>
      </c>
      <c r="M726" s="392">
        <v>10.787419</v>
      </c>
      <c r="N726" s="331">
        <v>5.8380000000000003E-3</v>
      </c>
      <c r="O726" s="331">
        <v>6.7510000000000001E-3</v>
      </c>
      <c r="P726" s="331">
        <v>6.7149999999999996E-3</v>
      </c>
      <c r="Q726" s="331">
        <v>6.7510000000000001E-3</v>
      </c>
      <c r="R726" s="331">
        <v>40.527329999999999</v>
      </c>
      <c r="S726" s="331">
        <v>4.5808999999999997</v>
      </c>
      <c r="T726" s="331">
        <v>-1</v>
      </c>
      <c r="U726" s="331">
        <v>-1</v>
      </c>
      <c r="V726" s="331">
        <v>3545.5882329999999</v>
      </c>
      <c r="W726" s="472">
        <f t="shared" si="111"/>
        <v>1.1891093969408888E-2</v>
      </c>
      <c r="X726" s="472">
        <f t="shared" si="112"/>
        <v>6.4352934277799996E-6</v>
      </c>
      <c r="Y726" s="472">
        <f t="shared" si="113"/>
        <v>7.4417036538099988E-6</v>
      </c>
      <c r="Z726" s="472">
        <f t="shared" si="114"/>
        <v>7.402020446649999E-6</v>
      </c>
      <c r="AA726" s="472">
        <f t="shared" si="115"/>
        <v>7.4417036538099988E-6</v>
      </c>
      <c r="AB726" s="472">
        <f t="shared" si="116"/>
        <v>4.4673734223102293E-2</v>
      </c>
      <c r="AC726" s="472">
        <f t="shared" si="117"/>
        <v>5.0495778799789989E-3</v>
      </c>
      <c r="AD726" s="472">
        <f t="shared" si="118"/>
        <v>0</v>
      </c>
      <c r="AE726" s="472">
        <f t="shared" si="119"/>
        <v>0</v>
      </c>
      <c r="AF726" s="472">
        <f t="shared" si="120"/>
        <v>3.9083420098388153</v>
      </c>
    </row>
    <row r="727" spans="1:32" x14ac:dyDescent="0.25">
      <c r="A727" s="11" t="s">
        <v>250</v>
      </c>
      <c r="B727" s="4" t="s">
        <v>251</v>
      </c>
      <c r="C727" s="4" t="s">
        <v>245</v>
      </c>
      <c r="D727" s="9" t="s">
        <v>27</v>
      </c>
      <c r="E727" s="9">
        <v>2007</v>
      </c>
      <c r="F727" s="9">
        <v>20</v>
      </c>
      <c r="G727" s="9" t="s">
        <v>359</v>
      </c>
      <c r="H727" s="9" t="s">
        <v>360</v>
      </c>
      <c r="I727" s="9" t="s">
        <v>42</v>
      </c>
      <c r="J727" s="9" t="s">
        <v>370</v>
      </c>
      <c r="K727" s="9" t="s">
        <v>107</v>
      </c>
      <c r="L727" s="306" t="s">
        <v>34</v>
      </c>
      <c r="M727" s="392">
        <v>0.75419400000000003</v>
      </c>
      <c r="N727" s="331">
        <v>3.1700000000000001E-4</v>
      </c>
      <c r="O727" s="331">
        <v>3.6600000000000001E-4</v>
      </c>
      <c r="P727" s="331">
        <v>3.6400000000000001E-4</v>
      </c>
      <c r="Q727" s="331">
        <v>3.6600000000000001E-4</v>
      </c>
      <c r="R727" s="331">
        <v>2.5764779999999998</v>
      </c>
      <c r="S727" s="331">
        <v>0.285497</v>
      </c>
      <c r="T727" s="331">
        <v>-1</v>
      </c>
      <c r="U727" s="331">
        <v>-1</v>
      </c>
      <c r="V727" s="331">
        <v>220.97277099999999</v>
      </c>
      <c r="W727" s="472">
        <f t="shared" si="111"/>
        <v>8.3135657613413996E-4</v>
      </c>
      <c r="X727" s="472">
        <f t="shared" si="112"/>
        <v>3.4943268526999998E-7</v>
      </c>
      <c r="Y727" s="472">
        <f t="shared" si="113"/>
        <v>4.0344593945999994E-7</v>
      </c>
      <c r="Z727" s="472">
        <f t="shared" si="114"/>
        <v>4.0124131683999995E-7</v>
      </c>
      <c r="AA727" s="472">
        <f t="shared" si="115"/>
        <v>4.0344593945999994E-7</v>
      </c>
      <c r="AB727" s="472">
        <f t="shared" si="116"/>
        <v>2.8400808393661795E-3</v>
      </c>
      <c r="AC727" s="472">
        <f t="shared" si="117"/>
        <v>3.1470657207106998E-4</v>
      </c>
      <c r="AD727" s="472">
        <f t="shared" si="118"/>
        <v>0</v>
      </c>
      <c r="AE727" s="472">
        <f t="shared" si="119"/>
        <v>0</v>
      </c>
      <c r="AF727" s="472">
        <f t="shared" si="120"/>
        <v>0.24358078467534</v>
      </c>
    </row>
    <row r="728" spans="1:32" x14ac:dyDescent="0.25">
      <c r="A728" s="11" t="s">
        <v>250</v>
      </c>
      <c r="B728" s="4" t="s">
        <v>251</v>
      </c>
      <c r="C728" s="4" t="s">
        <v>245</v>
      </c>
      <c r="D728" s="9" t="s">
        <v>27</v>
      </c>
      <c r="E728" s="9">
        <v>2007</v>
      </c>
      <c r="F728" s="9">
        <v>28</v>
      </c>
      <c r="G728" s="9" t="s">
        <v>108</v>
      </c>
      <c r="H728" s="9" t="s">
        <v>109</v>
      </c>
      <c r="I728" s="9" t="s">
        <v>42</v>
      </c>
      <c r="J728" s="9" t="s">
        <v>370</v>
      </c>
      <c r="K728" s="9" t="s">
        <v>107</v>
      </c>
      <c r="L728" s="306" t="s">
        <v>34</v>
      </c>
      <c r="M728" s="392">
        <v>0.109319</v>
      </c>
      <c r="N728" s="331">
        <v>2.7542000000000001E-2</v>
      </c>
      <c r="O728" s="331">
        <v>3.1844999999999998E-2</v>
      </c>
      <c r="P728" s="331">
        <v>3.1678999999999999E-2</v>
      </c>
      <c r="Q728" s="331">
        <v>3.1844999999999998E-2</v>
      </c>
      <c r="R728" s="331">
        <v>0.38473200000000002</v>
      </c>
      <c r="S728" s="331">
        <v>5.1192000000000001E-2</v>
      </c>
      <c r="T728" s="331">
        <v>-1</v>
      </c>
      <c r="U728" s="331">
        <v>-1</v>
      </c>
      <c r="V728" s="331">
        <v>39.621962000000003</v>
      </c>
      <c r="W728" s="472">
        <f t="shared" si="111"/>
        <v>1.2050357009788999E-4</v>
      </c>
      <c r="X728" s="472">
        <f t="shared" si="112"/>
        <v>3.0359858100020001E-5</v>
      </c>
      <c r="Y728" s="472">
        <f t="shared" si="113"/>
        <v>3.5103103666949996E-5</v>
      </c>
      <c r="Z728" s="472">
        <f t="shared" si="114"/>
        <v>3.4920119989489994E-5</v>
      </c>
      <c r="AA728" s="472">
        <f t="shared" si="115"/>
        <v>3.5103103666949996E-5</v>
      </c>
      <c r="AB728" s="472">
        <f t="shared" si="116"/>
        <v>4.2409443491892002E-4</v>
      </c>
      <c r="AC728" s="472">
        <f t="shared" si="117"/>
        <v>5.6429520581519994E-5</v>
      </c>
      <c r="AD728" s="472">
        <f t="shared" si="118"/>
        <v>0</v>
      </c>
      <c r="AE728" s="472">
        <f t="shared" si="119"/>
        <v>0</v>
      </c>
      <c r="AF728" s="472">
        <f t="shared" si="120"/>
        <v>4.367573683699022E-2</v>
      </c>
    </row>
    <row r="729" spans="1:32" x14ac:dyDescent="0.25">
      <c r="A729" s="11" t="s">
        <v>250</v>
      </c>
      <c r="B729" s="4" t="s">
        <v>251</v>
      </c>
      <c r="C729" s="4" t="s">
        <v>245</v>
      </c>
      <c r="D729" s="9" t="s">
        <v>27</v>
      </c>
      <c r="E729" s="9">
        <v>2007</v>
      </c>
      <c r="F729" s="9">
        <v>2</v>
      </c>
      <c r="G729" s="9" t="s">
        <v>28</v>
      </c>
      <c r="H729" s="9" t="s">
        <v>29</v>
      </c>
      <c r="I729" s="9" t="s">
        <v>42</v>
      </c>
      <c r="J729" s="9" t="s">
        <v>369</v>
      </c>
      <c r="K729" s="9" t="s">
        <v>31</v>
      </c>
      <c r="L729" s="306" t="s">
        <v>34</v>
      </c>
      <c r="M729" s="392">
        <v>5.1169640000000003</v>
      </c>
      <c r="N729" s="331">
        <v>1.585E-3</v>
      </c>
      <c r="O729" s="331">
        <v>1.833E-3</v>
      </c>
      <c r="P729" s="331">
        <v>1.823E-3</v>
      </c>
      <c r="Q729" s="331">
        <v>1.833E-3</v>
      </c>
      <c r="R729" s="331">
        <v>0.198853</v>
      </c>
      <c r="S729" s="331">
        <v>0.109621</v>
      </c>
      <c r="T729" s="331">
        <v>-1</v>
      </c>
      <c r="U729" s="331">
        <v>-1</v>
      </c>
      <c r="V729" s="331">
        <v>84.846260999999998</v>
      </c>
      <c r="W729" s="472">
        <f t="shared" si="111"/>
        <v>5.6404872900628397E-3</v>
      </c>
      <c r="X729" s="472">
        <f t="shared" si="112"/>
        <v>1.74716342635E-6</v>
      </c>
      <c r="Y729" s="472">
        <f t="shared" si="113"/>
        <v>2.0205366312299999E-6</v>
      </c>
      <c r="Z729" s="472">
        <f t="shared" si="114"/>
        <v>2.0095135181299998E-6</v>
      </c>
      <c r="AA729" s="472">
        <f t="shared" si="115"/>
        <v>2.0205366312299999E-6</v>
      </c>
      <c r="AB729" s="472">
        <f t="shared" si="116"/>
        <v>2.1919791092743E-4</v>
      </c>
      <c r="AC729" s="472">
        <f t="shared" si="117"/>
        <v>1.2083646811350998E-4</v>
      </c>
      <c r="AD729" s="472">
        <f t="shared" si="118"/>
        <v>0</v>
      </c>
      <c r="AE729" s="472">
        <f t="shared" si="119"/>
        <v>0</v>
      </c>
      <c r="AF729" s="472">
        <f t="shared" si="120"/>
        <v>9.35269931115119E-2</v>
      </c>
    </row>
    <row r="730" spans="1:32" x14ac:dyDescent="0.25">
      <c r="A730" s="11" t="s">
        <v>250</v>
      </c>
      <c r="B730" s="4" t="s">
        <v>251</v>
      </c>
      <c r="C730" s="4" t="s">
        <v>245</v>
      </c>
      <c r="D730" s="9" t="s">
        <v>27</v>
      </c>
      <c r="E730" s="9">
        <v>2007</v>
      </c>
      <c r="F730" s="9">
        <v>6</v>
      </c>
      <c r="G730" s="9" t="s">
        <v>225</v>
      </c>
      <c r="H730" s="9" t="s">
        <v>51</v>
      </c>
      <c r="I730" s="9" t="s">
        <v>42</v>
      </c>
      <c r="J730" s="9" t="s">
        <v>369</v>
      </c>
      <c r="K730" s="9" t="s">
        <v>31</v>
      </c>
      <c r="L730" s="306" t="s">
        <v>34</v>
      </c>
      <c r="M730" s="392">
        <v>0.77473099999999995</v>
      </c>
      <c r="N730" s="331">
        <v>1.7028000000000001E-2</v>
      </c>
      <c r="O730" s="331">
        <v>1.9688000000000001E-2</v>
      </c>
      <c r="P730" s="331">
        <v>1.9585000000000002E-2</v>
      </c>
      <c r="Q730" s="331">
        <v>1.9688000000000001E-2</v>
      </c>
      <c r="R730" s="331">
        <v>1.1267940000000001</v>
      </c>
      <c r="S730" s="331">
        <v>0.15512200000000001</v>
      </c>
      <c r="T730" s="331">
        <v>2.9756999999999999E-2</v>
      </c>
      <c r="U730" s="331">
        <v>2.9756999999999999E-2</v>
      </c>
      <c r="V730" s="331">
        <v>120.063339</v>
      </c>
      <c r="W730" s="472">
        <f t="shared" si="111"/>
        <v>8.5399474350760982E-4</v>
      </c>
      <c r="X730" s="472">
        <f t="shared" si="112"/>
        <v>1.8770156986680001E-5</v>
      </c>
      <c r="Y730" s="472">
        <f t="shared" si="113"/>
        <v>2.1702305071280002E-5</v>
      </c>
      <c r="Z730" s="472">
        <f t="shared" si="114"/>
        <v>2.1588767006350001E-5</v>
      </c>
      <c r="AA730" s="472">
        <f t="shared" si="115"/>
        <v>2.1702305071280002E-5</v>
      </c>
      <c r="AB730" s="472">
        <f t="shared" si="116"/>
        <v>1.24207777024014E-3</v>
      </c>
      <c r="AC730" s="472">
        <f t="shared" si="117"/>
        <v>1.7099273502982001E-4</v>
      </c>
      <c r="AD730" s="472">
        <f t="shared" si="118"/>
        <v>3.280147765167E-5</v>
      </c>
      <c r="AE730" s="472">
        <f t="shared" si="119"/>
        <v>3.280147765167E-5</v>
      </c>
      <c r="AF730" s="472">
        <f t="shared" si="120"/>
        <v>0.13234717649606409</v>
      </c>
    </row>
    <row r="731" spans="1:32" x14ac:dyDescent="0.25">
      <c r="A731" s="11" t="s">
        <v>250</v>
      </c>
      <c r="B731" s="4" t="s">
        <v>251</v>
      </c>
      <c r="C731" s="4" t="s">
        <v>245</v>
      </c>
      <c r="D731" s="9" t="s">
        <v>27</v>
      </c>
      <c r="E731" s="9">
        <v>2007</v>
      </c>
      <c r="F731" s="9">
        <v>7</v>
      </c>
      <c r="G731" s="9" t="s">
        <v>57</v>
      </c>
      <c r="H731" s="9" t="s">
        <v>58</v>
      </c>
      <c r="I731" s="9" t="s">
        <v>42</v>
      </c>
      <c r="J731" s="9" t="s">
        <v>369</v>
      </c>
      <c r="K731" s="9" t="s">
        <v>31</v>
      </c>
      <c r="L731" s="306" t="s">
        <v>34</v>
      </c>
      <c r="M731" s="392">
        <v>22.821135000000002</v>
      </c>
      <c r="N731" s="331">
        <v>9.6626000000000004E-2</v>
      </c>
      <c r="O731" s="331">
        <v>0.111722</v>
      </c>
      <c r="P731" s="331">
        <v>0.111139</v>
      </c>
      <c r="Q731" s="331">
        <v>0.111722</v>
      </c>
      <c r="R731" s="331">
        <v>5.7796339999999997</v>
      </c>
      <c r="S731" s="331">
        <v>1.289779</v>
      </c>
      <c r="T731" s="331">
        <v>-1</v>
      </c>
      <c r="U731" s="331">
        <v>-1</v>
      </c>
      <c r="V731" s="331">
        <v>998.28105400000004</v>
      </c>
      <c r="W731" s="472">
        <f t="shared" si="111"/>
        <v>2.515599521753685E-2</v>
      </c>
      <c r="X731" s="472">
        <f t="shared" si="112"/>
        <v>1.0651193264006E-4</v>
      </c>
      <c r="Y731" s="472">
        <f t="shared" si="113"/>
        <v>1.2315242417582E-4</v>
      </c>
      <c r="Z731" s="472">
        <f t="shared" si="114"/>
        <v>1.2250977668209001E-4</v>
      </c>
      <c r="AA731" s="472">
        <f t="shared" si="115"/>
        <v>1.2315242417582E-4</v>
      </c>
      <c r="AB731" s="472">
        <f t="shared" si="116"/>
        <v>6.3709559258605395E-3</v>
      </c>
      <c r="AC731" s="472">
        <f t="shared" si="117"/>
        <v>1.4217379791004899E-3</v>
      </c>
      <c r="AD731" s="472">
        <f t="shared" si="118"/>
        <v>0</v>
      </c>
      <c r="AE731" s="472">
        <f t="shared" si="119"/>
        <v>0</v>
      </c>
      <c r="AF731" s="472">
        <f t="shared" si="120"/>
        <v>1.1004164963829208</v>
      </c>
    </row>
    <row r="732" spans="1:32" x14ac:dyDescent="0.25">
      <c r="A732" s="11" t="s">
        <v>250</v>
      </c>
      <c r="B732" s="4" t="s">
        <v>251</v>
      </c>
      <c r="C732" s="4" t="s">
        <v>245</v>
      </c>
      <c r="D732" s="9" t="s">
        <v>27</v>
      </c>
      <c r="E732" s="9">
        <v>2007</v>
      </c>
      <c r="F732" s="9">
        <v>11</v>
      </c>
      <c r="G732" s="9" t="s">
        <v>361</v>
      </c>
      <c r="H732" s="9" t="s">
        <v>73</v>
      </c>
      <c r="I732" s="9" t="s">
        <v>42</v>
      </c>
      <c r="J732" s="9" t="s">
        <v>369</v>
      </c>
      <c r="K732" s="9" t="s">
        <v>31</v>
      </c>
      <c r="L732" s="306" t="s">
        <v>34</v>
      </c>
      <c r="M732" s="392">
        <v>6.2588000000000005E-2</v>
      </c>
      <c r="N732" s="331">
        <v>5.2599999999999999E-4</v>
      </c>
      <c r="O732" s="331">
        <v>6.0899999999999995E-4</v>
      </c>
      <c r="P732" s="331">
        <v>6.0499999999999996E-4</v>
      </c>
      <c r="Q732" s="331">
        <v>6.0899999999999995E-4</v>
      </c>
      <c r="R732" s="331">
        <v>1.030716</v>
      </c>
      <c r="S732" s="331">
        <v>7.0012000000000005E-2</v>
      </c>
      <c r="T732" s="331">
        <v>9.7549999999999998E-3</v>
      </c>
      <c r="U732" s="331">
        <v>9.7549999999999998E-3</v>
      </c>
      <c r="V732" s="331">
        <v>54.188899999999997</v>
      </c>
      <c r="W732" s="472">
        <f t="shared" si="111"/>
        <v>6.8991460270279996E-5</v>
      </c>
      <c r="X732" s="472">
        <f t="shared" si="112"/>
        <v>5.7981574905999989E-7</v>
      </c>
      <c r="Y732" s="472">
        <f t="shared" si="113"/>
        <v>6.7130758778999992E-7</v>
      </c>
      <c r="Z732" s="472">
        <f t="shared" si="114"/>
        <v>6.6689834254999992E-7</v>
      </c>
      <c r="AA732" s="472">
        <f t="shared" si="115"/>
        <v>6.7130758778999992E-7</v>
      </c>
      <c r="AB732" s="472">
        <f t="shared" si="116"/>
        <v>1.1361699041979598E-3</v>
      </c>
      <c r="AC732" s="472">
        <f t="shared" si="117"/>
        <v>7.7175019435719993E-5</v>
      </c>
      <c r="AD732" s="472">
        <f t="shared" si="118"/>
        <v>1.075304682905E-5</v>
      </c>
      <c r="AE732" s="472">
        <f t="shared" si="119"/>
        <v>1.075304682905E-5</v>
      </c>
      <c r="AF732" s="472">
        <f t="shared" si="120"/>
        <v>5.9733037346458989E-2</v>
      </c>
    </row>
    <row r="733" spans="1:32" x14ac:dyDescent="0.25">
      <c r="A733" s="11" t="s">
        <v>250</v>
      </c>
      <c r="B733" s="4" t="s">
        <v>251</v>
      </c>
      <c r="C733" s="4" t="s">
        <v>245</v>
      </c>
      <c r="D733" s="9" t="s">
        <v>27</v>
      </c>
      <c r="E733" s="9">
        <v>2007</v>
      </c>
      <c r="F733" s="9">
        <v>13</v>
      </c>
      <c r="G733" s="9" t="s">
        <v>126</v>
      </c>
      <c r="H733" s="9" t="s">
        <v>51</v>
      </c>
      <c r="I733" s="9" t="s">
        <v>42</v>
      </c>
      <c r="J733" s="9" t="s">
        <v>369</v>
      </c>
      <c r="K733" s="9" t="s">
        <v>31</v>
      </c>
      <c r="L733" s="306" t="s">
        <v>34</v>
      </c>
      <c r="M733" s="392">
        <v>1.5343709999999999</v>
      </c>
      <c r="N733" s="331">
        <v>3.2282999999999999E-2</v>
      </c>
      <c r="O733" s="331">
        <v>3.7326999999999999E-2</v>
      </c>
      <c r="P733" s="331">
        <v>3.7131999999999998E-2</v>
      </c>
      <c r="Q733" s="331">
        <v>3.7326999999999999E-2</v>
      </c>
      <c r="R733" s="331">
        <v>1.621354</v>
      </c>
      <c r="S733" s="331">
        <v>0.23592299999999999</v>
      </c>
      <c r="T733" s="331">
        <v>4.6297999999999999E-2</v>
      </c>
      <c r="U733" s="331">
        <v>4.6297999999999999E-2</v>
      </c>
      <c r="V733" s="331">
        <v>182.60295199999999</v>
      </c>
      <c r="W733" s="472">
        <f t="shared" si="111"/>
        <v>1.6913545070360099E-3</v>
      </c>
      <c r="X733" s="472">
        <f t="shared" si="112"/>
        <v>3.5585916020729998E-5</v>
      </c>
      <c r="Y733" s="472">
        <f t="shared" si="113"/>
        <v>4.1145974268369993E-5</v>
      </c>
      <c r="Z733" s="472">
        <f t="shared" si="114"/>
        <v>4.0931023562919992E-5</v>
      </c>
      <c r="AA733" s="472">
        <f t="shared" si="115"/>
        <v>4.1145974268369993E-5</v>
      </c>
      <c r="AB733" s="472">
        <f t="shared" si="116"/>
        <v>1.7872368517137399E-3</v>
      </c>
      <c r="AC733" s="472">
        <f t="shared" si="117"/>
        <v>2.6006059118912999E-4</v>
      </c>
      <c r="AD733" s="472">
        <f t="shared" si="118"/>
        <v>5.1034809030379995E-5</v>
      </c>
      <c r="AE733" s="472">
        <f t="shared" si="119"/>
        <v>5.1034809030379995E-5</v>
      </c>
      <c r="AF733" s="472">
        <f t="shared" si="120"/>
        <v>0.20128529922898711</v>
      </c>
    </row>
    <row r="734" spans="1:32" x14ac:dyDescent="0.25">
      <c r="A734" s="11" t="s">
        <v>250</v>
      </c>
      <c r="B734" s="4" t="s">
        <v>251</v>
      </c>
      <c r="C734" s="4" t="s">
        <v>245</v>
      </c>
      <c r="D734" s="9" t="s">
        <v>27</v>
      </c>
      <c r="E734" s="9">
        <v>2007</v>
      </c>
      <c r="F734" s="9">
        <v>1</v>
      </c>
      <c r="G734" s="9" t="s">
        <v>362</v>
      </c>
      <c r="H734" s="9" t="s">
        <v>313</v>
      </c>
      <c r="I734" s="9" t="s">
        <v>30</v>
      </c>
      <c r="J734" s="9" t="s">
        <v>369</v>
      </c>
      <c r="K734" s="9" t="s">
        <v>261</v>
      </c>
      <c r="L734" s="306" t="s">
        <v>34</v>
      </c>
      <c r="M734" s="392">
        <v>1.8469549999999999</v>
      </c>
      <c r="N734" s="331">
        <v>1.9964770000000001</v>
      </c>
      <c r="O734" s="331">
        <v>2.308395</v>
      </c>
      <c r="P734" s="331">
        <v>2.2963580000000001</v>
      </c>
      <c r="Q734" s="331">
        <v>2.308395</v>
      </c>
      <c r="R734" s="331">
        <v>8.5039569999999998</v>
      </c>
      <c r="S734" s="331">
        <v>0.87729699999999999</v>
      </c>
      <c r="T734" s="331">
        <v>1.977139</v>
      </c>
      <c r="U734" s="331">
        <v>1.977139</v>
      </c>
      <c r="V734" s="331">
        <v>679.02262099999996</v>
      </c>
      <c r="W734" s="472">
        <f t="shared" si="111"/>
        <v>2.0359193855610494E-3</v>
      </c>
      <c r="X734" s="472">
        <f t="shared" si="112"/>
        <v>2.2007391772548698E-3</v>
      </c>
      <c r="Y734" s="472">
        <f t="shared" si="113"/>
        <v>2.54456991644745E-3</v>
      </c>
      <c r="Z734" s="472">
        <f t="shared" si="114"/>
        <v>2.5313013952089798E-3</v>
      </c>
      <c r="AA734" s="472">
        <f t="shared" si="115"/>
        <v>2.54456991644745E-3</v>
      </c>
      <c r="AB734" s="472">
        <f t="shared" si="116"/>
        <v>9.3740079808536693E-3</v>
      </c>
      <c r="AC734" s="472">
        <f t="shared" si="117"/>
        <v>9.6705440532906996E-4</v>
      </c>
      <c r="AD734" s="472">
        <f t="shared" si="118"/>
        <v>2.1794226811420901E-3</v>
      </c>
      <c r="AE734" s="472">
        <f t="shared" si="119"/>
        <v>2.1794226811420901E-3</v>
      </c>
      <c r="AF734" s="472">
        <f t="shared" si="120"/>
        <v>0.74849431487414342</v>
      </c>
    </row>
    <row r="735" spans="1:32" x14ac:dyDescent="0.25">
      <c r="A735" s="11" t="s">
        <v>250</v>
      </c>
      <c r="B735" s="4" t="s">
        <v>251</v>
      </c>
      <c r="C735" s="4" t="s">
        <v>245</v>
      </c>
      <c r="D735" s="9" t="s">
        <v>27</v>
      </c>
      <c r="E735" s="9">
        <v>2007</v>
      </c>
      <c r="F735" s="9">
        <v>5</v>
      </c>
      <c r="G735" s="9" t="s">
        <v>166</v>
      </c>
      <c r="H735" s="9" t="s">
        <v>333</v>
      </c>
      <c r="I735" s="9" t="s">
        <v>42</v>
      </c>
      <c r="J735" s="9" t="s">
        <v>370</v>
      </c>
      <c r="K735" s="9" t="s">
        <v>107</v>
      </c>
      <c r="L735" s="306" t="s">
        <v>34</v>
      </c>
      <c r="M735" s="392">
        <v>6.1526259999999997</v>
      </c>
      <c r="N735" s="331">
        <v>0.167185</v>
      </c>
      <c r="O735" s="331">
        <v>0.193305</v>
      </c>
      <c r="P735" s="331">
        <v>0.192297</v>
      </c>
      <c r="Q735" s="331">
        <v>0.193305</v>
      </c>
      <c r="R735" s="331">
        <v>27.020038</v>
      </c>
      <c r="S735" s="331">
        <v>3.1196359999999999</v>
      </c>
      <c r="T735" s="331">
        <v>-1</v>
      </c>
      <c r="U735" s="331">
        <v>-1</v>
      </c>
      <c r="V735" s="331">
        <v>2414.5788080000002</v>
      </c>
      <c r="W735" s="472">
        <f t="shared" si="111"/>
        <v>6.7821092260000587E-3</v>
      </c>
      <c r="X735" s="472">
        <f t="shared" si="112"/>
        <v>1.8428991636234998E-4</v>
      </c>
      <c r="Y735" s="472">
        <f t="shared" si="113"/>
        <v>2.1308228777954999E-4</v>
      </c>
      <c r="Z735" s="472">
        <f t="shared" si="114"/>
        <v>2.1197115797906999E-4</v>
      </c>
      <c r="AA735" s="472">
        <f t="shared" si="115"/>
        <v>2.1308228777954999E-4</v>
      </c>
      <c r="AB735" s="472">
        <f t="shared" si="116"/>
        <v>2.9784493484029777E-2</v>
      </c>
      <c r="AC735" s="472">
        <f t="shared" si="117"/>
        <v>3.4388100458831597E-3</v>
      </c>
      <c r="AD735" s="472">
        <f t="shared" si="118"/>
        <v>0</v>
      </c>
      <c r="AE735" s="472">
        <f t="shared" si="119"/>
        <v>0</v>
      </c>
      <c r="AF735" s="472">
        <f t="shared" si="120"/>
        <v>2.6616175289447188</v>
      </c>
    </row>
    <row r="736" spans="1:32" x14ac:dyDescent="0.25">
      <c r="A736" s="11" t="s">
        <v>250</v>
      </c>
      <c r="B736" s="4" t="s">
        <v>251</v>
      </c>
      <c r="C736" s="4" t="s">
        <v>245</v>
      </c>
      <c r="D736" s="9" t="s">
        <v>27</v>
      </c>
      <c r="E736" s="9">
        <v>2007</v>
      </c>
      <c r="F736" s="9">
        <v>8</v>
      </c>
      <c r="G736" s="9" t="s">
        <v>357</v>
      </c>
      <c r="H736" s="9" t="s">
        <v>340</v>
      </c>
      <c r="I736" s="9" t="s">
        <v>30</v>
      </c>
      <c r="J736" s="9" t="s">
        <v>370</v>
      </c>
      <c r="K736" s="9" t="s">
        <v>107</v>
      </c>
      <c r="L736" s="306" t="s">
        <v>34</v>
      </c>
      <c r="M736" s="392">
        <v>1.431324</v>
      </c>
      <c r="N736" s="331">
        <v>3.3429E-2</v>
      </c>
      <c r="O736" s="331">
        <v>3.8650999999999998E-2</v>
      </c>
      <c r="P736" s="331">
        <v>3.8449999999999998E-2</v>
      </c>
      <c r="Q736" s="331">
        <v>3.8650999999999998E-2</v>
      </c>
      <c r="R736" s="331">
        <v>7.7259310000000001</v>
      </c>
      <c r="S736" s="331">
        <v>1.3134110000000001</v>
      </c>
      <c r="T736" s="331">
        <v>-1</v>
      </c>
      <c r="U736" s="331">
        <v>-1</v>
      </c>
      <c r="V736" s="331">
        <v>1016.571827</v>
      </c>
      <c r="W736" s="472">
        <f t="shared" si="111"/>
        <v>1.57776463347444E-3</v>
      </c>
      <c r="X736" s="472">
        <f t="shared" si="112"/>
        <v>3.684916478199E-5</v>
      </c>
      <c r="Y736" s="472">
        <f t="shared" si="113"/>
        <v>4.2605434442809997E-5</v>
      </c>
      <c r="Z736" s="472">
        <f t="shared" si="114"/>
        <v>4.2383869869499996E-5</v>
      </c>
      <c r="AA736" s="472">
        <f t="shared" si="115"/>
        <v>4.2605434442809997E-5</v>
      </c>
      <c r="AB736" s="472">
        <f t="shared" si="116"/>
        <v>8.5163811215796092E-3</v>
      </c>
      <c r="AC736" s="472">
        <f t="shared" si="117"/>
        <v>1.4477877999784102E-3</v>
      </c>
      <c r="AD736" s="472">
        <f t="shared" si="118"/>
        <v>0</v>
      </c>
      <c r="AE736" s="472">
        <f t="shared" si="119"/>
        <v>0</v>
      </c>
      <c r="AF736" s="472">
        <f t="shared" si="120"/>
        <v>1.1205786223294634</v>
      </c>
    </row>
    <row r="737" spans="1:32" x14ac:dyDescent="0.25">
      <c r="A737" s="11" t="s">
        <v>250</v>
      </c>
      <c r="B737" s="4" t="s">
        <v>251</v>
      </c>
      <c r="C737" s="4" t="s">
        <v>245</v>
      </c>
      <c r="D737" s="9" t="s">
        <v>27</v>
      </c>
      <c r="E737" s="9">
        <v>2007</v>
      </c>
      <c r="F737" s="9">
        <v>9</v>
      </c>
      <c r="G737" s="9" t="s">
        <v>358</v>
      </c>
      <c r="H737" s="9" t="s">
        <v>330</v>
      </c>
      <c r="I737" s="9" t="s">
        <v>42</v>
      </c>
      <c r="J737" s="9" t="s">
        <v>370</v>
      </c>
      <c r="K737" s="9" t="s">
        <v>107</v>
      </c>
      <c r="L737" s="306" t="s">
        <v>34</v>
      </c>
      <c r="M737" s="392">
        <v>13.620824000000001</v>
      </c>
      <c r="N737" s="331">
        <v>7.3720000000000001E-3</v>
      </c>
      <c r="O737" s="331">
        <v>8.5240000000000003E-3</v>
      </c>
      <c r="P737" s="331">
        <v>8.4790000000000004E-3</v>
      </c>
      <c r="Q737" s="331">
        <v>8.5240000000000003E-3</v>
      </c>
      <c r="R737" s="331">
        <v>51.172167000000002</v>
      </c>
      <c r="S737" s="331">
        <v>5.7841110000000002</v>
      </c>
      <c r="T737" s="331">
        <v>-1</v>
      </c>
      <c r="U737" s="331">
        <v>-1</v>
      </c>
      <c r="V737" s="331">
        <v>4476.8661549999997</v>
      </c>
      <c r="W737" s="472">
        <f t="shared" si="111"/>
        <v>1.501438834671944E-2</v>
      </c>
      <c r="X737" s="472">
        <f t="shared" si="112"/>
        <v>8.1262389773200002E-6</v>
      </c>
      <c r="Y737" s="472">
        <f t="shared" si="113"/>
        <v>9.3961016064399987E-6</v>
      </c>
      <c r="Z737" s="472">
        <f t="shared" si="114"/>
        <v>9.34649759749E-6</v>
      </c>
      <c r="AA737" s="472">
        <f t="shared" si="115"/>
        <v>9.3961016064399987E-6</v>
      </c>
      <c r="AB737" s="472">
        <f t="shared" si="116"/>
        <v>5.6407658441308767E-2</v>
      </c>
      <c r="AC737" s="472">
        <f t="shared" si="117"/>
        <v>6.3758909735954095E-3</v>
      </c>
      <c r="AD737" s="472">
        <f t="shared" si="118"/>
        <v>0</v>
      </c>
      <c r="AE737" s="472">
        <f t="shared" si="119"/>
        <v>0</v>
      </c>
      <c r="AF737" s="472">
        <f t="shared" si="120"/>
        <v>4.9349001960127126</v>
      </c>
    </row>
    <row r="738" spans="1:32" x14ac:dyDescent="0.25">
      <c r="A738" s="11" t="s">
        <v>250</v>
      </c>
      <c r="B738" s="4" t="s">
        <v>251</v>
      </c>
      <c r="C738" s="4" t="s">
        <v>245</v>
      </c>
      <c r="D738" s="9" t="s">
        <v>27</v>
      </c>
      <c r="E738" s="9">
        <v>2007</v>
      </c>
      <c r="F738" s="9">
        <v>10</v>
      </c>
      <c r="G738" s="9" t="s">
        <v>363</v>
      </c>
      <c r="H738" s="9" t="s">
        <v>364</v>
      </c>
      <c r="I738" s="9" t="s">
        <v>42</v>
      </c>
      <c r="J738" s="9" t="s">
        <v>370</v>
      </c>
      <c r="K738" s="9" t="s">
        <v>107</v>
      </c>
      <c r="L738" s="306" t="s">
        <v>34</v>
      </c>
      <c r="M738" s="392">
        <v>0.40756100000000001</v>
      </c>
      <c r="N738" s="331">
        <v>2.3699999999999999E-4</v>
      </c>
      <c r="O738" s="331">
        <v>2.7399999999999999E-4</v>
      </c>
      <c r="P738" s="331">
        <v>2.72E-4</v>
      </c>
      <c r="Q738" s="331">
        <v>2.7399999999999999E-4</v>
      </c>
      <c r="R738" s="331">
        <v>2.3636400000000002</v>
      </c>
      <c r="S738" s="331">
        <v>0.21738499999999999</v>
      </c>
      <c r="T738" s="331">
        <v>-1</v>
      </c>
      <c r="U738" s="331">
        <v>-1</v>
      </c>
      <c r="V738" s="331">
        <v>168.25461300000001</v>
      </c>
      <c r="W738" s="472">
        <f t="shared" si="111"/>
        <v>4.4925909981490995E-4</v>
      </c>
      <c r="X738" s="472">
        <f t="shared" si="112"/>
        <v>2.6124778046999998E-7</v>
      </c>
      <c r="Y738" s="472">
        <f t="shared" si="113"/>
        <v>3.0203329893999996E-7</v>
      </c>
      <c r="Z738" s="472">
        <f t="shared" si="114"/>
        <v>2.9982867631999996E-7</v>
      </c>
      <c r="AA738" s="472">
        <f t="shared" si="115"/>
        <v>3.0203329893999996E-7</v>
      </c>
      <c r="AB738" s="472">
        <f t="shared" si="116"/>
        <v>2.6054671047684003E-3</v>
      </c>
      <c r="AC738" s="472">
        <f t="shared" si="117"/>
        <v>2.3962594412434997E-4</v>
      </c>
      <c r="AD738" s="472">
        <f t="shared" si="118"/>
        <v>0</v>
      </c>
      <c r="AE738" s="472">
        <f t="shared" si="119"/>
        <v>0</v>
      </c>
      <c r="AF738" s="472">
        <f t="shared" si="120"/>
        <v>0.18546896286957304</v>
      </c>
    </row>
    <row r="739" spans="1:32" x14ac:dyDescent="0.25">
      <c r="A739" s="11" t="s">
        <v>250</v>
      </c>
      <c r="B739" s="4" t="s">
        <v>251</v>
      </c>
      <c r="C739" s="4" t="s">
        <v>245</v>
      </c>
      <c r="D739" s="9" t="s">
        <v>27</v>
      </c>
      <c r="E739" s="9">
        <v>2007</v>
      </c>
      <c r="F739" s="9">
        <v>12</v>
      </c>
      <c r="G739" s="9" t="s">
        <v>365</v>
      </c>
      <c r="H739" s="9" t="s">
        <v>366</v>
      </c>
      <c r="I739" s="9" t="s">
        <v>42</v>
      </c>
      <c r="J739" s="9" t="s">
        <v>370</v>
      </c>
      <c r="K739" s="9" t="s">
        <v>107</v>
      </c>
      <c r="L739" s="306" t="s">
        <v>34</v>
      </c>
      <c r="M739" s="392">
        <v>0.38853199999999999</v>
      </c>
      <c r="N739" s="331">
        <v>0.118078</v>
      </c>
      <c r="O739" s="331">
        <v>0.13652600000000001</v>
      </c>
      <c r="P739" s="331">
        <v>0.13581399999999999</v>
      </c>
      <c r="Q739" s="331">
        <v>0.13652600000000001</v>
      </c>
      <c r="R739" s="331">
        <v>4.4546000000000002E-2</v>
      </c>
      <c r="S739" s="331">
        <v>2.2190000000000001E-2</v>
      </c>
      <c r="T739" s="331">
        <v>-1</v>
      </c>
      <c r="U739" s="331">
        <v>-1</v>
      </c>
      <c r="V739" s="331">
        <v>17.175218999999998</v>
      </c>
      <c r="W739" s="472">
        <f t="shared" si="111"/>
        <v>4.2828321789691997E-4</v>
      </c>
      <c r="X739" s="472">
        <f t="shared" si="112"/>
        <v>1.3015871486218001E-4</v>
      </c>
      <c r="Y739" s="472">
        <f t="shared" si="113"/>
        <v>1.5049415390906002E-4</v>
      </c>
      <c r="Z739" s="472">
        <f t="shared" si="114"/>
        <v>1.4970930825633998E-4</v>
      </c>
      <c r="AA739" s="472">
        <f t="shared" si="115"/>
        <v>1.5049415390906002E-4</v>
      </c>
      <c r="AB739" s="472">
        <f t="shared" si="116"/>
        <v>4.9103559615260003E-5</v>
      </c>
      <c r="AC739" s="472">
        <f t="shared" si="117"/>
        <v>2.44602879689E-5</v>
      </c>
      <c r="AD739" s="472">
        <f t="shared" si="118"/>
        <v>0</v>
      </c>
      <c r="AE739" s="472">
        <f t="shared" si="119"/>
        <v>0</v>
      </c>
      <c r="AF739" s="472">
        <f t="shared" si="120"/>
        <v>1.8932438155426886E-2</v>
      </c>
    </row>
    <row r="740" spans="1:32" x14ac:dyDescent="0.25">
      <c r="A740" s="11" t="s">
        <v>250</v>
      </c>
      <c r="B740" s="4" t="s">
        <v>251</v>
      </c>
      <c r="C740" s="4" t="s">
        <v>245</v>
      </c>
      <c r="D740" s="9" t="s">
        <v>27</v>
      </c>
      <c r="E740" s="9">
        <v>2007</v>
      </c>
      <c r="F740" s="9">
        <v>16</v>
      </c>
      <c r="G740" s="9" t="s">
        <v>367</v>
      </c>
      <c r="H740" s="9" t="s">
        <v>368</v>
      </c>
      <c r="I740" s="9" t="s">
        <v>42</v>
      </c>
      <c r="J740" s="9" t="s">
        <v>370</v>
      </c>
      <c r="K740" s="9" t="s">
        <v>107</v>
      </c>
      <c r="L740" s="306" t="s">
        <v>34</v>
      </c>
      <c r="M740" s="392">
        <v>0.42970700000000001</v>
      </c>
      <c r="N740" s="331">
        <v>0.210399</v>
      </c>
      <c r="O740" s="331">
        <v>0.24326999999999999</v>
      </c>
      <c r="P740" s="331">
        <v>0.24200199999999999</v>
      </c>
      <c r="Q740" s="331">
        <v>0.24326999999999999</v>
      </c>
      <c r="R740" s="331">
        <v>2.3658190000000001</v>
      </c>
      <c r="S740" s="331">
        <v>0.21716299999999999</v>
      </c>
      <c r="T740" s="331">
        <v>-1</v>
      </c>
      <c r="U740" s="331">
        <v>-1</v>
      </c>
      <c r="V740" s="331">
        <v>168.08292399999999</v>
      </c>
      <c r="W740" s="472">
        <f t="shared" si="111"/>
        <v>4.7367088608616997E-4</v>
      </c>
      <c r="X740" s="472">
        <f t="shared" si="112"/>
        <v>2.3192519731268999E-4</v>
      </c>
      <c r="Y740" s="472">
        <f t="shared" si="113"/>
        <v>2.6815927238369998E-4</v>
      </c>
      <c r="Z740" s="472">
        <f t="shared" si="114"/>
        <v>2.6676154164261999E-4</v>
      </c>
      <c r="AA740" s="472">
        <f t="shared" si="115"/>
        <v>2.6815927238369998E-4</v>
      </c>
      <c r="AB740" s="472">
        <f t="shared" si="116"/>
        <v>2.6078690411128901E-3</v>
      </c>
      <c r="AC740" s="472">
        <f t="shared" si="117"/>
        <v>2.3938123101352999E-4</v>
      </c>
      <c r="AD740" s="472">
        <f t="shared" si="118"/>
        <v>0</v>
      </c>
      <c r="AE740" s="472">
        <f t="shared" si="119"/>
        <v>0</v>
      </c>
      <c r="AF740" s="472">
        <f t="shared" si="120"/>
        <v>0.18527970814307043</v>
      </c>
    </row>
    <row r="741" spans="1:32" x14ac:dyDescent="0.25">
      <c r="A741" s="11" t="s">
        <v>218</v>
      </c>
      <c r="B741" s="4" t="s">
        <v>219</v>
      </c>
      <c r="C741" s="4" t="s">
        <v>220</v>
      </c>
      <c r="D741" s="9" t="s">
        <v>27</v>
      </c>
      <c r="E741" s="9">
        <v>2007</v>
      </c>
      <c r="F741" s="9">
        <v>1</v>
      </c>
      <c r="G741" s="9" t="s">
        <v>259</v>
      </c>
      <c r="H741" s="9" t="s">
        <v>260</v>
      </c>
      <c r="I741" s="9" t="s">
        <v>42</v>
      </c>
      <c r="J741" s="9" t="s">
        <v>369</v>
      </c>
      <c r="K741" s="9" t="s">
        <v>261</v>
      </c>
      <c r="L741" s="306" t="s">
        <v>39</v>
      </c>
      <c r="M741" s="392">
        <v>2426.154763</v>
      </c>
      <c r="N741" s="331">
        <v>-1</v>
      </c>
      <c r="O741" s="331">
        <v>84.880699000000007</v>
      </c>
      <c r="P741" s="331">
        <v>88.539968000000002</v>
      </c>
      <c r="Q741" s="331">
        <v>97.198464000000001</v>
      </c>
      <c r="R741" s="331">
        <v>299.45760799999999</v>
      </c>
      <c r="S741" s="331">
        <v>17.576122000000002</v>
      </c>
      <c r="T741" s="331">
        <v>12.168678</v>
      </c>
      <c r="U741" s="331">
        <v>11.739943</v>
      </c>
      <c r="V741" s="331">
        <v>-1</v>
      </c>
      <c r="W741" s="472">
        <f t="shared" si="111"/>
        <v>2.6743778350652692</v>
      </c>
      <c r="X741" s="472">
        <f t="shared" si="112"/>
        <v>0</v>
      </c>
      <c r="Y741" s="472">
        <f t="shared" si="113"/>
        <v>9.3564954508405684E-2</v>
      </c>
      <c r="Z741" s="472">
        <f t="shared" si="114"/>
        <v>9.7598608113438082E-2</v>
      </c>
      <c r="AA741" s="472">
        <f t="shared" si="115"/>
        <v>0.10714296618182784</v>
      </c>
      <c r="AB741" s="472">
        <f t="shared" si="116"/>
        <v>0.33009550816394645</v>
      </c>
      <c r="AC741" s="472">
        <f t="shared" si="117"/>
        <v>1.937435806653982E-2</v>
      </c>
      <c r="AD741" s="472">
        <f t="shared" si="118"/>
        <v>1.3413671387148178E-2</v>
      </c>
      <c r="AE741" s="472">
        <f t="shared" si="119"/>
        <v>1.2941071947655329E-2</v>
      </c>
      <c r="AF741" s="472">
        <f t="shared" si="120"/>
        <v>0</v>
      </c>
    </row>
    <row r="742" spans="1:32" x14ac:dyDescent="0.25">
      <c r="A742" s="11" t="s">
        <v>218</v>
      </c>
      <c r="B742" s="4" t="s">
        <v>219</v>
      </c>
      <c r="C742" s="4" t="s">
        <v>220</v>
      </c>
      <c r="D742" s="9" t="s">
        <v>27</v>
      </c>
      <c r="E742" s="9">
        <v>2007</v>
      </c>
      <c r="F742" s="9">
        <v>2</v>
      </c>
      <c r="G742" s="9" t="s">
        <v>262</v>
      </c>
      <c r="H742" s="9" t="s">
        <v>263</v>
      </c>
      <c r="I742" s="9" t="s">
        <v>42</v>
      </c>
      <c r="J742" s="9" t="s">
        <v>369</v>
      </c>
      <c r="K742" s="9" t="s">
        <v>261</v>
      </c>
      <c r="L742" s="306" t="s">
        <v>39</v>
      </c>
      <c r="M742" s="392">
        <v>44466.564502000001</v>
      </c>
      <c r="N742" s="331">
        <v>-1</v>
      </c>
      <c r="O742" s="331">
        <v>1555.6934470000001</v>
      </c>
      <c r="P742" s="331">
        <v>1622.7605410000001</v>
      </c>
      <c r="Q742" s="331">
        <v>1781.453452</v>
      </c>
      <c r="R742" s="331">
        <v>5488.4590470000003</v>
      </c>
      <c r="S742" s="331">
        <v>322.13515999999998</v>
      </c>
      <c r="T742" s="331">
        <v>223.02752899999999</v>
      </c>
      <c r="U742" s="331">
        <v>215.16968</v>
      </c>
      <c r="V742" s="331">
        <v>-1</v>
      </c>
      <c r="W742" s="472">
        <f t="shared" si="111"/>
        <v>49.015996967399111</v>
      </c>
      <c r="X742" s="472">
        <f t="shared" si="112"/>
        <v>0</v>
      </c>
      <c r="Y742" s="472">
        <f t="shared" si="113"/>
        <v>1.7148584815209855</v>
      </c>
      <c r="Z742" s="472">
        <f t="shared" si="114"/>
        <v>1.7887872977660189</v>
      </c>
      <c r="AA742" s="472">
        <f t="shared" si="115"/>
        <v>1.963716288378142</v>
      </c>
      <c r="AB742" s="472">
        <f t="shared" si="116"/>
        <v>6.0499904819799211</v>
      </c>
      <c r="AC742" s="472">
        <f t="shared" si="117"/>
        <v>0.35509323021665956</v>
      </c>
      <c r="AD742" s="472">
        <f t="shared" si="118"/>
        <v>0.24584576765805294</v>
      </c>
      <c r="AE742" s="472">
        <f t="shared" si="119"/>
        <v>0.23718397183308079</v>
      </c>
      <c r="AF742" s="472">
        <f t="shared" si="120"/>
        <v>0</v>
      </c>
    </row>
    <row r="743" spans="1:32" x14ac:dyDescent="0.25">
      <c r="A743" s="11" t="s">
        <v>218</v>
      </c>
      <c r="B743" s="4" t="s">
        <v>219</v>
      </c>
      <c r="C743" s="4" t="s">
        <v>220</v>
      </c>
      <c r="D743" s="9" t="s">
        <v>27</v>
      </c>
      <c r="E743" s="9">
        <v>2007</v>
      </c>
      <c r="F743" s="9">
        <v>3</v>
      </c>
      <c r="G743" s="9" t="s">
        <v>264</v>
      </c>
      <c r="H743" s="9" t="s">
        <v>265</v>
      </c>
      <c r="I743" s="9" t="s">
        <v>42</v>
      </c>
      <c r="J743" s="9" t="s">
        <v>369</v>
      </c>
      <c r="K743" s="9" t="s">
        <v>261</v>
      </c>
      <c r="L743" s="306" t="s">
        <v>39</v>
      </c>
      <c r="M743" s="392">
        <v>31268.282589999999</v>
      </c>
      <c r="N743" s="331">
        <v>-1</v>
      </c>
      <c r="O743" s="331">
        <v>1093.942446</v>
      </c>
      <c r="P743" s="331">
        <v>1141.1031129999999</v>
      </c>
      <c r="Q743" s="331">
        <v>1252.693806</v>
      </c>
      <c r="R743" s="331">
        <v>3859.4096570000002</v>
      </c>
      <c r="S743" s="331">
        <v>226.52105800000001</v>
      </c>
      <c r="T743" s="331">
        <v>156.82992100000001</v>
      </c>
      <c r="U743" s="331">
        <v>151.30438899999999</v>
      </c>
      <c r="V743" s="331">
        <v>-1</v>
      </c>
      <c r="W743" s="472">
        <f t="shared" si="111"/>
        <v>34.467381543233088</v>
      </c>
      <c r="X743" s="472">
        <f t="shared" si="112"/>
        <v>0</v>
      </c>
      <c r="Y743" s="472">
        <f t="shared" si="113"/>
        <v>1.205865130714864</v>
      </c>
      <c r="Z743" s="472">
        <f t="shared" si="114"/>
        <v>1.2578508673361077</v>
      </c>
      <c r="AA743" s="472">
        <f t="shared" si="115"/>
        <v>1.3808585503207458</v>
      </c>
      <c r="AB743" s="472">
        <f t="shared" si="116"/>
        <v>4.2542709148343203</v>
      </c>
      <c r="AC743" s="472">
        <f t="shared" si="117"/>
        <v>0.24969672418656597</v>
      </c>
      <c r="AD743" s="472">
        <f t="shared" si="118"/>
        <v>0.1728753956647065</v>
      </c>
      <c r="AE743" s="472">
        <f t="shared" si="119"/>
        <v>0.16678453924733955</v>
      </c>
      <c r="AF743" s="472">
        <f t="shared" si="120"/>
        <v>0</v>
      </c>
    </row>
    <row r="744" spans="1:32" x14ac:dyDescent="0.25">
      <c r="A744" s="11" t="s">
        <v>218</v>
      </c>
      <c r="B744" s="4" t="s">
        <v>219</v>
      </c>
      <c r="C744" s="4" t="s">
        <v>220</v>
      </c>
      <c r="D744" s="9" t="s">
        <v>27</v>
      </c>
      <c r="E744" s="9">
        <v>2007</v>
      </c>
      <c r="F744" s="9">
        <v>4</v>
      </c>
      <c r="G744" s="9" t="s">
        <v>266</v>
      </c>
      <c r="H744" s="9" t="s">
        <v>267</v>
      </c>
      <c r="I744" s="9" t="s">
        <v>42</v>
      </c>
      <c r="J744" s="9" t="s">
        <v>369</v>
      </c>
      <c r="K744" s="9" t="s">
        <v>215</v>
      </c>
      <c r="L744" s="306" t="s">
        <v>39</v>
      </c>
      <c r="M744" s="392">
        <v>60521.368521999997</v>
      </c>
      <c r="N744" s="331">
        <v>-1</v>
      </c>
      <c r="O744" s="331">
        <v>1975.417275</v>
      </c>
      <c r="P744" s="331">
        <v>2055.5390929999999</v>
      </c>
      <c r="Q744" s="331">
        <v>2272.8567069999999</v>
      </c>
      <c r="R744" s="331">
        <v>6437.3804440000004</v>
      </c>
      <c r="S744" s="331">
        <v>341.81210299999998</v>
      </c>
      <c r="T744" s="331">
        <v>187.87569500000001</v>
      </c>
      <c r="U744" s="331">
        <v>180.522819</v>
      </c>
      <c r="V744" s="331">
        <v>-1</v>
      </c>
      <c r="W744" s="472">
        <f t="shared" si="111"/>
        <v>66.713389018478566</v>
      </c>
      <c r="X744" s="472">
        <f t="shared" si="112"/>
        <v>0</v>
      </c>
      <c r="Y744" s="472">
        <f t="shared" si="113"/>
        <v>2.1775248042018802</v>
      </c>
      <c r="Z744" s="472">
        <f t="shared" si="114"/>
        <v>2.2658439903610414</v>
      </c>
      <c r="AA744" s="472">
        <f t="shared" si="115"/>
        <v>2.5053956541354561</v>
      </c>
      <c r="AB744" s="472">
        <f t="shared" si="116"/>
        <v>7.0959972701940215</v>
      </c>
      <c r="AC744" s="472">
        <f t="shared" si="117"/>
        <v>0.3767833470317849</v>
      </c>
      <c r="AD744" s="472">
        <f t="shared" si="118"/>
        <v>0.20709750347261044</v>
      </c>
      <c r="AE744" s="472">
        <f t="shared" si="119"/>
        <v>0.19899234509678287</v>
      </c>
      <c r="AF744" s="472">
        <f t="shared" si="120"/>
        <v>0</v>
      </c>
    </row>
    <row r="745" spans="1:32" x14ac:dyDescent="0.25">
      <c r="A745" s="11" t="s">
        <v>218</v>
      </c>
      <c r="B745" s="4" t="s">
        <v>219</v>
      </c>
      <c r="C745" s="4" t="s">
        <v>220</v>
      </c>
      <c r="D745" s="9" t="s">
        <v>27</v>
      </c>
      <c r="E745" s="9">
        <v>2007</v>
      </c>
      <c r="F745" s="9">
        <v>5</v>
      </c>
      <c r="G745" s="9" t="s">
        <v>268</v>
      </c>
      <c r="H745" s="9" t="s">
        <v>269</v>
      </c>
      <c r="I745" s="9" t="s">
        <v>42</v>
      </c>
      <c r="J745" s="9" t="s">
        <v>369</v>
      </c>
      <c r="K745" s="9" t="s">
        <v>215</v>
      </c>
      <c r="L745" s="306" t="s">
        <v>39</v>
      </c>
      <c r="M745" s="392">
        <v>109232.279333</v>
      </c>
      <c r="N745" s="331">
        <v>-1</v>
      </c>
      <c r="O745" s="331">
        <v>3565.3538520000002</v>
      </c>
      <c r="P745" s="331">
        <v>3709.9630419999999</v>
      </c>
      <c r="Q745" s="331">
        <v>4102.1897900000004</v>
      </c>
      <c r="R745" s="331">
        <v>11618.750077999999</v>
      </c>
      <c r="S745" s="331">
        <v>616.93632300000002</v>
      </c>
      <c r="T745" s="331">
        <v>339.09992199999999</v>
      </c>
      <c r="U745" s="331">
        <v>325.82870400000002</v>
      </c>
      <c r="V745" s="331">
        <v>-1</v>
      </c>
      <c r="W745" s="472">
        <f t="shared" si="111"/>
        <v>120.40797692584515</v>
      </c>
      <c r="X745" s="472">
        <f t="shared" si="112"/>
        <v>0</v>
      </c>
      <c r="Y745" s="472">
        <f t="shared" si="113"/>
        <v>3.9301298752116658</v>
      </c>
      <c r="Z745" s="472">
        <f t="shared" si="114"/>
        <v>4.0895342208786047</v>
      </c>
      <c r="AA745" s="472">
        <f t="shared" si="115"/>
        <v>4.5218902012835249</v>
      </c>
      <c r="AB745" s="472">
        <f t="shared" si="116"/>
        <v>12.80747961904278</v>
      </c>
      <c r="AC745" s="472">
        <f t="shared" si="117"/>
        <v>0.68005588639271308</v>
      </c>
      <c r="AD745" s="472">
        <f t="shared" si="118"/>
        <v>0.37379367924071777</v>
      </c>
      <c r="AE745" s="472">
        <f t="shared" si="119"/>
        <v>0.35916466554184223</v>
      </c>
      <c r="AF745" s="472">
        <f t="shared" si="120"/>
        <v>0</v>
      </c>
    </row>
    <row r="746" spans="1:32" x14ac:dyDescent="0.25">
      <c r="A746" s="11" t="s">
        <v>218</v>
      </c>
      <c r="B746" s="4" t="s">
        <v>219</v>
      </c>
      <c r="C746" s="4" t="s">
        <v>220</v>
      </c>
      <c r="D746" s="9" t="s">
        <v>27</v>
      </c>
      <c r="E746" s="9">
        <v>2007</v>
      </c>
      <c r="F746" s="9">
        <v>6</v>
      </c>
      <c r="G746" s="9" t="s">
        <v>268</v>
      </c>
      <c r="H746" s="9" t="s">
        <v>270</v>
      </c>
      <c r="I746" s="9" t="s">
        <v>42</v>
      </c>
      <c r="J746" s="9" t="s">
        <v>369</v>
      </c>
      <c r="K746" s="9" t="s">
        <v>215</v>
      </c>
      <c r="L746" s="306" t="s">
        <v>39</v>
      </c>
      <c r="M746" s="392">
        <v>1714.3271319999999</v>
      </c>
      <c r="N746" s="331">
        <v>-1</v>
      </c>
      <c r="O746" s="331">
        <v>55.955632000000001</v>
      </c>
      <c r="P746" s="331">
        <v>58.225161</v>
      </c>
      <c r="Q746" s="331">
        <v>64.380896000000007</v>
      </c>
      <c r="R746" s="331">
        <v>182.34511599999999</v>
      </c>
      <c r="S746" s="331">
        <v>9.6821629999999992</v>
      </c>
      <c r="T746" s="331">
        <v>5.3217629999999998</v>
      </c>
      <c r="U746" s="331">
        <v>5.113486</v>
      </c>
      <c r="V746" s="331">
        <v>-1</v>
      </c>
      <c r="W746" s="472">
        <f t="shared" si="111"/>
        <v>1.8897221866434626</v>
      </c>
      <c r="X746" s="472">
        <f t="shared" si="112"/>
        <v>0</v>
      </c>
      <c r="Y746" s="472">
        <f t="shared" si="113"/>
        <v>6.1680526011797916E-2</v>
      </c>
      <c r="Z746" s="472">
        <f t="shared" si="114"/>
        <v>6.41822534968709E-2</v>
      </c>
      <c r="AA746" s="472">
        <f t="shared" si="115"/>
        <v>7.0967789808733764E-2</v>
      </c>
      <c r="AB746" s="472">
        <f t="shared" si="116"/>
        <v>0.20100108369006192</v>
      </c>
      <c r="AC746" s="472">
        <f t="shared" si="117"/>
        <v>1.0672757780163529E-2</v>
      </c>
      <c r="AD746" s="472">
        <f t="shared" si="118"/>
        <v>5.8662395440395292E-3</v>
      </c>
      <c r="AE746" s="472">
        <f t="shared" si="119"/>
        <v>5.6366534513266594E-3</v>
      </c>
      <c r="AF746" s="472">
        <f t="shared" si="120"/>
        <v>0</v>
      </c>
    </row>
    <row r="747" spans="1:32" x14ac:dyDescent="0.25">
      <c r="A747" s="11" t="s">
        <v>218</v>
      </c>
      <c r="B747" s="4" t="s">
        <v>219</v>
      </c>
      <c r="C747" s="4" t="s">
        <v>220</v>
      </c>
      <c r="D747" s="9" t="s">
        <v>27</v>
      </c>
      <c r="E747" s="9">
        <v>2007</v>
      </c>
      <c r="F747" s="9">
        <v>7</v>
      </c>
      <c r="G747" s="9" t="s">
        <v>271</v>
      </c>
      <c r="H747" s="9" t="s">
        <v>272</v>
      </c>
      <c r="I747" s="9" t="s">
        <v>42</v>
      </c>
      <c r="J747" s="9" t="s">
        <v>369</v>
      </c>
      <c r="K747" s="9" t="s">
        <v>261</v>
      </c>
      <c r="L747" s="306" t="s">
        <v>39</v>
      </c>
      <c r="M747" s="392">
        <v>15956.466925999999</v>
      </c>
      <c r="N747" s="331">
        <v>-1</v>
      </c>
      <c r="O747" s="331">
        <v>566.87886200000003</v>
      </c>
      <c r="P747" s="331">
        <v>591.59833200000003</v>
      </c>
      <c r="Q747" s="331">
        <v>648.54324799999995</v>
      </c>
      <c r="R747" s="331">
        <v>2101.8175609999998</v>
      </c>
      <c r="S747" s="331">
        <v>124.56479299999999</v>
      </c>
      <c r="T747" s="331">
        <v>88.798347000000007</v>
      </c>
      <c r="U747" s="331">
        <v>85.716945999999993</v>
      </c>
      <c r="V747" s="331">
        <v>-1</v>
      </c>
      <c r="W747" s="472">
        <f t="shared" si="111"/>
        <v>17.588993960170729</v>
      </c>
      <c r="X747" s="472">
        <f t="shared" si="112"/>
        <v>0</v>
      </c>
      <c r="Y747" s="472">
        <f t="shared" si="113"/>
        <v>0.6248769809825292</v>
      </c>
      <c r="Z747" s="472">
        <f t="shared" si="114"/>
        <v>0.65212553234073489</v>
      </c>
      <c r="AA747" s="472">
        <f t="shared" si="115"/>
        <v>0.71489655729453472</v>
      </c>
      <c r="AB747" s="472">
        <f t="shared" si="116"/>
        <v>2.3168572690469147</v>
      </c>
      <c r="AC747" s="472">
        <f t="shared" si="117"/>
        <v>0.13730918015170882</v>
      </c>
      <c r="AD747" s="472">
        <f t="shared" si="118"/>
        <v>9.7883422207404577E-2</v>
      </c>
      <c r="AE747" s="472">
        <f t="shared" si="119"/>
        <v>9.4486759034459245E-2</v>
      </c>
      <c r="AF747" s="472">
        <f t="shared" si="120"/>
        <v>0</v>
      </c>
    </row>
    <row r="748" spans="1:32" x14ac:dyDescent="0.25">
      <c r="A748" s="11" t="s">
        <v>218</v>
      </c>
      <c r="B748" s="4" t="s">
        <v>219</v>
      </c>
      <c r="C748" s="4" t="s">
        <v>220</v>
      </c>
      <c r="D748" s="9" t="s">
        <v>27</v>
      </c>
      <c r="E748" s="9">
        <v>2007</v>
      </c>
      <c r="F748" s="9">
        <v>8</v>
      </c>
      <c r="G748" s="9" t="s">
        <v>271</v>
      </c>
      <c r="H748" s="9" t="s">
        <v>273</v>
      </c>
      <c r="I748" s="9" t="s">
        <v>42</v>
      </c>
      <c r="J748" s="9" t="s">
        <v>369</v>
      </c>
      <c r="K748" s="9" t="s">
        <v>261</v>
      </c>
      <c r="L748" s="306" t="s">
        <v>39</v>
      </c>
      <c r="M748" s="392">
        <v>19928.510161999999</v>
      </c>
      <c r="N748" s="331">
        <v>-1</v>
      </c>
      <c r="O748" s="331">
        <v>707.98704699999996</v>
      </c>
      <c r="P748" s="331">
        <v>738.85956199999998</v>
      </c>
      <c r="Q748" s="331">
        <v>809.97976700000004</v>
      </c>
      <c r="R748" s="331">
        <v>2624.9420180000002</v>
      </c>
      <c r="S748" s="331">
        <v>155.56707599999999</v>
      </c>
      <c r="T748" s="331">
        <v>110.89813100000001</v>
      </c>
      <c r="U748" s="331">
        <v>107.04982</v>
      </c>
      <c r="V748" s="331">
        <v>-1</v>
      </c>
      <c r="W748" s="472">
        <f t="shared" si="111"/>
        <v>21.967422143022528</v>
      </c>
      <c r="X748" s="472">
        <f t="shared" si="112"/>
        <v>0</v>
      </c>
      <c r="Y748" s="472">
        <f t="shared" si="113"/>
        <v>0.78042212924160148</v>
      </c>
      <c r="Z748" s="472">
        <f t="shared" si="114"/>
        <v>0.81445325169424621</v>
      </c>
      <c r="AA748" s="472">
        <f t="shared" si="115"/>
        <v>0.89284985803526484</v>
      </c>
      <c r="AB748" s="472">
        <f t="shared" si="116"/>
        <v>2.8935032745356235</v>
      </c>
      <c r="AC748" s="472">
        <f t="shared" si="117"/>
        <v>0.17148334733842951</v>
      </c>
      <c r="AD748" s="472">
        <f t="shared" si="118"/>
        <v>0.12224426405916161</v>
      </c>
      <c r="AE748" s="472">
        <f t="shared" si="119"/>
        <v>0.11800222731946418</v>
      </c>
      <c r="AF748" s="472">
        <f t="shared" si="120"/>
        <v>0</v>
      </c>
    </row>
    <row r="749" spans="1:32" x14ac:dyDescent="0.25">
      <c r="A749" s="11" t="s">
        <v>218</v>
      </c>
      <c r="B749" s="4" t="s">
        <v>219</v>
      </c>
      <c r="C749" s="4" t="s">
        <v>220</v>
      </c>
      <c r="D749" s="9" t="s">
        <v>27</v>
      </c>
      <c r="E749" s="9">
        <v>2007</v>
      </c>
      <c r="F749" s="9">
        <v>9</v>
      </c>
      <c r="G749" s="9" t="s">
        <v>274</v>
      </c>
      <c r="H749" s="9" t="s">
        <v>275</v>
      </c>
      <c r="I749" s="9" t="s">
        <v>42</v>
      </c>
      <c r="J749" s="9" t="s">
        <v>369</v>
      </c>
      <c r="K749" s="9" t="s">
        <v>90</v>
      </c>
      <c r="L749" s="306" t="s">
        <v>39</v>
      </c>
      <c r="M749" s="392">
        <v>25516.629811999999</v>
      </c>
      <c r="N749" s="331">
        <v>-1</v>
      </c>
      <c r="O749" s="331">
        <v>906.50689599999998</v>
      </c>
      <c r="P749" s="331">
        <v>946.03590099999997</v>
      </c>
      <c r="Q749" s="331">
        <v>1037.09879</v>
      </c>
      <c r="R749" s="331">
        <v>3360.9063270000001</v>
      </c>
      <c r="S749" s="331">
        <v>199.18303399999999</v>
      </c>
      <c r="T749" s="331">
        <v>141.98949400000001</v>
      </c>
      <c r="U749" s="331">
        <v>137.06224599999999</v>
      </c>
      <c r="V749" s="331">
        <v>-1</v>
      </c>
      <c r="W749" s="472">
        <f t="shared" si="111"/>
        <v>28.127269634850769</v>
      </c>
      <c r="X749" s="472">
        <f t="shared" si="112"/>
        <v>0</v>
      </c>
      <c r="Y749" s="472">
        <f t="shared" si="113"/>
        <v>0.99925280405379358</v>
      </c>
      <c r="Z749" s="472">
        <f t="shared" si="114"/>
        <v>1.0428260733383401</v>
      </c>
      <c r="AA749" s="472">
        <f t="shared" si="115"/>
        <v>1.1432057258043149</v>
      </c>
      <c r="AB749" s="472">
        <f t="shared" si="116"/>
        <v>3.7047650561026586</v>
      </c>
      <c r="AC749" s="472">
        <f t="shared" si="117"/>
        <v>0.21956171113831452</v>
      </c>
      <c r="AD749" s="472">
        <f t="shared" si="118"/>
        <v>0.15651662513737713</v>
      </c>
      <c r="AE749" s="472">
        <f t="shared" si="119"/>
        <v>0.15108526393980223</v>
      </c>
      <c r="AF749" s="472">
        <f t="shared" si="120"/>
        <v>0</v>
      </c>
    </row>
    <row r="750" spans="1:32" x14ac:dyDescent="0.25">
      <c r="A750" s="11" t="s">
        <v>218</v>
      </c>
      <c r="B750" s="4" t="s">
        <v>219</v>
      </c>
      <c r="C750" s="4" t="s">
        <v>220</v>
      </c>
      <c r="D750" s="9" t="s">
        <v>27</v>
      </c>
      <c r="E750" s="9">
        <v>2007</v>
      </c>
      <c r="F750" s="9">
        <v>10</v>
      </c>
      <c r="G750" s="9" t="s">
        <v>276</v>
      </c>
      <c r="H750" s="9" t="s">
        <v>277</v>
      </c>
      <c r="I750" s="9" t="s">
        <v>42</v>
      </c>
      <c r="J750" s="9" t="s">
        <v>369</v>
      </c>
      <c r="K750" s="9" t="s">
        <v>94</v>
      </c>
      <c r="L750" s="306" t="s">
        <v>39</v>
      </c>
      <c r="M750" s="392">
        <v>32656.526688000002</v>
      </c>
      <c r="N750" s="331">
        <v>-1</v>
      </c>
      <c r="O750" s="331">
        <v>1065.9089269999999</v>
      </c>
      <c r="P750" s="331">
        <v>1109.1415959999999</v>
      </c>
      <c r="Q750" s="331">
        <v>1226.403294</v>
      </c>
      <c r="R750" s="331">
        <v>3473.5249950000002</v>
      </c>
      <c r="S750" s="331">
        <v>184.43727100000001</v>
      </c>
      <c r="T750" s="331">
        <v>101.37523</v>
      </c>
      <c r="U750" s="331">
        <v>97.407715999999994</v>
      </c>
      <c r="V750" s="331">
        <v>-1</v>
      </c>
      <c r="W750" s="472">
        <f t="shared" si="111"/>
        <v>35.997658713499241</v>
      </c>
      <c r="X750" s="472">
        <f t="shared" si="112"/>
        <v>0</v>
      </c>
      <c r="Y750" s="472">
        <f t="shared" si="113"/>
        <v>1.1749634656620642</v>
      </c>
      <c r="Z750" s="472">
        <f t="shared" si="114"/>
        <v>1.2226193256622504</v>
      </c>
      <c r="AA750" s="472">
        <f t="shared" si="115"/>
        <v>1.351878221597455</v>
      </c>
      <c r="AB750" s="472">
        <f t="shared" si="116"/>
        <v>3.8289058875561937</v>
      </c>
      <c r="AC750" s="472">
        <f t="shared" si="117"/>
        <v>0.203307289808835</v>
      </c>
      <c r="AD750" s="472">
        <f t="shared" si="118"/>
        <v>0.1117470625828513</v>
      </c>
      <c r="AE750" s="472">
        <f t="shared" si="119"/>
        <v>0.10737362702806795</v>
      </c>
      <c r="AF750" s="472">
        <f t="shared" si="120"/>
        <v>0</v>
      </c>
    </row>
    <row r="751" spans="1:32" x14ac:dyDescent="0.25">
      <c r="A751" s="11" t="s">
        <v>218</v>
      </c>
      <c r="B751" s="4" t="s">
        <v>219</v>
      </c>
      <c r="C751" s="4" t="s">
        <v>220</v>
      </c>
      <c r="D751" s="9" t="s">
        <v>27</v>
      </c>
      <c r="E751" s="9">
        <v>2007</v>
      </c>
      <c r="F751" s="9">
        <v>11</v>
      </c>
      <c r="G751" s="9" t="s">
        <v>278</v>
      </c>
      <c r="H751" s="9" t="s">
        <v>93</v>
      </c>
      <c r="I751" s="9" t="s">
        <v>42</v>
      </c>
      <c r="J751" s="9" t="s">
        <v>369</v>
      </c>
      <c r="K751" s="9" t="s">
        <v>215</v>
      </c>
      <c r="L751" s="306" t="s">
        <v>39</v>
      </c>
      <c r="M751" s="392">
        <v>20494.772433999999</v>
      </c>
      <c r="N751" s="331">
        <v>-1</v>
      </c>
      <c r="O751" s="331">
        <v>668.96190999999999</v>
      </c>
      <c r="P751" s="331">
        <v>696.09506499999998</v>
      </c>
      <c r="Q751" s="331">
        <v>769.68686300000002</v>
      </c>
      <c r="R751" s="331">
        <v>2180.1483819999999</v>
      </c>
      <c r="S751" s="331">
        <v>115.765338</v>
      </c>
      <c r="T751" s="331">
        <v>63.633237000000001</v>
      </c>
      <c r="U751" s="331">
        <v>61.142935999999999</v>
      </c>
      <c r="V751" s="331">
        <v>-1</v>
      </c>
      <c r="W751" s="472">
        <f t="shared" si="111"/>
        <v>22.591619449874425</v>
      </c>
      <c r="X751" s="472">
        <f t="shared" si="112"/>
        <v>0</v>
      </c>
      <c r="Y751" s="472">
        <f t="shared" si="113"/>
        <v>0.73740427935220199</v>
      </c>
      <c r="Z751" s="472">
        <f t="shared" si="114"/>
        <v>0.76731346298468506</v>
      </c>
      <c r="AA751" s="472">
        <f t="shared" si="115"/>
        <v>0.84843453424332049</v>
      </c>
      <c r="AB751" s="472">
        <f t="shared" si="116"/>
        <v>2.4032022189568001</v>
      </c>
      <c r="AC751" s="472">
        <f t="shared" si="117"/>
        <v>0.12760944138337277</v>
      </c>
      <c r="AD751" s="472">
        <f t="shared" si="118"/>
        <v>7.0143636837010456E-2</v>
      </c>
      <c r="AE751" s="472">
        <f t="shared" si="119"/>
        <v>6.7398549879406161E-2</v>
      </c>
      <c r="AF751" s="472">
        <f t="shared" si="120"/>
        <v>0</v>
      </c>
    </row>
    <row r="752" spans="1:32" x14ac:dyDescent="0.25">
      <c r="A752" s="11" t="s">
        <v>218</v>
      </c>
      <c r="B752" s="4" t="s">
        <v>219</v>
      </c>
      <c r="C752" s="4" t="s">
        <v>220</v>
      </c>
      <c r="D752" s="9" t="s">
        <v>27</v>
      </c>
      <c r="E752" s="9">
        <v>2007</v>
      </c>
      <c r="F752" s="9">
        <v>12</v>
      </c>
      <c r="G752" s="9" t="s">
        <v>279</v>
      </c>
      <c r="H752" s="9" t="s">
        <v>280</v>
      </c>
      <c r="I752" s="9" t="s">
        <v>42</v>
      </c>
      <c r="J752" s="9" t="s">
        <v>369</v>
      </c>
      <c r="K752" s="9" t="s">
        <v>215</v>
      </c>
      <c r="L752" s="306" t="s">
        <v>39</v>
      </c>
      <c r="M752" s="392">
        <v>4384.1808629999996</v>
      </c>
      <c r="N752" s="331">
        <v>-1</v>
      </c>
      <c r="O752" s="331">
        <v>143.099649</v>
      </c>
      <c r="P752" s="331">
        <v>148.90369100000001</v>
      </c>
      <c r="Q752" s="331">
        <v>164.64622499999999</v>
      </c>
      <c r="R752" s="331">
        <v>466.32521400000002</v>
      </c>
      <c r="S752" s="331">
        <v>24.760942</v>
      </c>
      <c r="T752" s="331">
        <v>13.609755</v>
      </c>
      <c r="U752" s="331">
        <v>13.077112</v>
      </c>
      <c r="V752" s="331">
        <v>-1</v>
      </c>
      <c r="W752" s="472">
        <f t="shared" si="111"/>
        <v>4.8327321503704601</v>
      </c>
      <c r="X752" s="472">
        <f t="shared" si="112"/>
        <v>0</v>
      </c>
      <c r="Y752" s="472">
        <f t="shared" si="113"/>
        <v>0.15774036154973017</v>
      </c>
      <c r="Z752" s="472">
        <f t="shared" si="114"/>
        <v>0.16413822269004522</v>
      </c>
      <c r="AA752" s="472">
        <f t="shared" si="115"/>
        <v>0.18149139596630473</v>
      </c>
      <c r="AB752" s="472">
        <f t="shared" si="116"/>
        <v>0.51403555753037034</v>
      </c>
      <c r="AC752" s="472">
        <f t="shared" si="117"/>
        <v>2.7294266412854019E-2</v>
      </c>
      <c r="AD752" s="472">
        <f t="shared" si="118"/>
        <v>1.5002186862829048E-2</v>
      </c>
      <c r="AE752" s="472">
        <f t="shared" si="119"/>
        <v>1.4415048459736719E-2</v>
      </c>
      <c r="AF752" s="472">
        <f t="shared" si="120"/>
        <v>0</v>
      </c>
    </row>
    <row r="753" spans="1:32" x14ac:dyDescent="0.25">
      <c r="A753" s="11" t="s">
        <v>218</v>
      </c>
      <c r="B753" s="4" t="s">
        <v>219</v>
      </c>
      <c r="C753" s="4" t="s">
        <v>220</v>
      </c>
      <c r="D753" s="9" t="s">
        <v>27</v>
      </c>
      <c r="E753" s="9">
        <v>2007</v>
      </c>
      <c r="F753" s="9">
        <v>13</v>
      </c>
      <c r="G753" s="9" t="s">
        <v>213</v>
      </c>
      <c r="H753" s="9" t="s">
        <v>281</v>
      </c>
      <c r="I753" s="9" t="s">
        <v>42</v>
      </c>
      <c r="J753" s="9" t="s">
        <v>369</v>
      </c>
      <c r="K753" s="9" t="s">
        <v>215</v>
      </c>
      <c r="L753" s="306" t="s">
        <v>39</v>
      </c>
      <c r="M753" s="392">
        <v>1025.785907</v>
      </c>
      <c r="N753" s="331">
        <v>-1</v>
      </c>
      <c r="O753" s="331">
        <v>33.481648999999997</v>
      </c>
      <c r="P753" s="331">
        <v>34.839646000000002</v>
      </c>
      <c r="Q753" s="331">
        <v>38.522995000000002</v>
      </c>
      <c r="R753" s="331">
        <v>109.108143</v>
      </c>
      <c r="S753" s="331">
        <v>5.793425</v>
      </c>
      <c r="T753" s="331">
        <v>3.1843340000000002</v>
      </c>
      <c r="U753" s="331">
        <v>3.0597089999999998</v>
      </c>
      <c r="V753" s="331">
        <v>-1</v>
      </c>
      <c r="W753" s="472">
        <f t="shared" si="111"/>
        <v>1.130735406924708</v>
      </c>
      <c r="X753" s="472">
        <f t="shared" si="112"/>
        <v>0</v>
      </c>
      <c r="Y753" s="472">
        <f t="shared" si="113"/>
        <v>3.6907200370150182E-2</v>
      </c>
      <c r="Z753" s="472">
        <f t="shared" si="114"/>
        <v>3.8404135822196261E-2</v>
      </c>
      <c r="AA753" s="472">
        <f t="shared" si="115"/>
        <v>4.2464333083573454E-2</v>
      </c>
      <c r="AB753" s="472">
        <f t="shared" si="116"/>
        <v>0.12027114004199732</v>
      </c>
      <c r="AC753" s="472">
        <f t="shared" si="117"/>
        <v>6.3861579011367502E-3</v>
      </c>
      <c r="AD753" s="472">
        <f t="shared" si="118"/>
        <v>3.51012738301754E-3</v>
      </c>
      <c r="AE753" s="472">
        <f t="shared" si="119"/>
        <v>3.3727518360087893E-3</v>
      </c>
      <c r="AF753" s="472">
        <f t="shared" si="120"/>
        <v>0</v>
      </c>
    </row>
    <row r="754" spans="1:32" x14ac:dyDescent="0.25">
      <c r="A754" s="11" t="s">
        <v>218</v>
      </c>
      <c r="B754" s="4" t="s">
        <v>219</v>
      </c>
      <c r="C754" s="4" t="s">
        <v>220</v>
      </c>
      <c r="D754" s="9" t="s">
        <v>27</v>
      </c>
      <c r="E754" s="9">
        <v>2007</v>
      </c>
      <c r="F754" s="9">
        <v>14</v>
      </c>
      <c r="G754" s="9" t="s">
        <v>282</v>
      </c>
      <c r="H754" s="9" t="s">
        <v>283</v>
      </c>
      <c r="I754" s="9" t="s">
        <v>42</v>
      </c>
      <c r="J754" s="9" t="s">
        <v>369</v>
      </c>
      <c r="K754" s="9" t="s">
        <v>215</v>
      </c>
      <c r="L754" s="306" t="s">
        <v>39</v>
      </c>
      <c r="M754" s="392">
        <v>134279.59080400001</v>
      </c>
      <c r="N754" s="331">
        <v>-1</v>
      </c>
      <c r="O754" s="331">
        <v>4382.8854149999997</v>
      </c>
      <c r="P754" s="331">
        <v>4560.6527919999999</v>
      </c>
      <c r="Q754" s="331">
        <v>5042.8183639999997</v>
      </c>
      <c r="R754" s="331">
        <v>14282.704324</v>
      </c>
      <c r="S754" s="331">
        <v>758.38320299999998</v>
      </c>
      <c r="T754" s="331">
        <v>416.84238199999999</v>
      </c>
      <c r="U754" s="331">
        <v>400.52845500000001</v>
      </c>
      <c r="V754" s="331">
        <v>-1</v>
      </c>
      <c r="W754" s="472">
        <f t="shared" si="111"/>
        <v>148.01791164542121</v>
      </c>
      <c r="X754" s="472">
        <f t="shared" si="112"/>
        <v>0</v>
      </c>
      <c r="Y754" s="472">
        <f t="shared" si="113"/>
        <v>4.831304163388543</v>
      </c>
      <c r="Z754" s="472">
        <f t="shared" si="114"/>
        <v>5.0272591536046765</v>
      </c>
      <c r="AA754" s="472">
        <f t="shared" si="115"/>
        <v>5.5587557169128958</v>
      </c>
      <c r="AB754" s="472">
        <f t="shared" si="116"/>
        <v>15.743986513731105</v>
      </c>
      <c r="AC754" s="472">
        <f t="shared" si="117"/>
        <v>0.83597438198092588</v>
      </c>
      <c r="AD754" s="472">
        <f t="shared" si="118"/>
        <v>0.4594900721659404</v>
      </c>
      <c r="AE754" s="472">
        <f t="shared" si="119"/>
        <v>0.44150704592332601</v>
      </c>
      <c r="AF754" s="472">
        <f t="shared" si="120"/>
        <v>0</v>
      </c>
    </row>
    <row r="755" spans="1:32" x14ac:dyDescent="0.25">
      <c r="A755" s="11" t="s">
        <v>218</v>
      </c>
      <c r="B755" s="4" t="s">
        <v>219</v>
      </c>
      <c r="C755" s="4" t="s">
        <v>220</v>
      </c>
      <c r="D755" s="9" t="s">
        <v>27</v>
      </c>
      <c r="E755" s="9">
        <v>2007</v>
      </c>
      <c r="F755" s="9">
        <v>15</v>
      </c>
      <c r="G755" s="9" t="s">
        <v>284</v>
      </c>
      <c r="H755" s="9" t="s">
        <v>285</v>
      </c>
      <c r="I755" s="9" t="s">
        <v>42</v>
      </c>
      <c r="J755" s="9" t="s">
        <v>369</v>
      </c>
      <c r="K755" s="9" t="s">
        <v>215</v>
      </c>
      <c r="L755" s="306" t="s">
        <v>39</v>
      </c>
      <c r="M755" s="392">
        <v>12653.833583</v>
      </c>
      <c r="N755" s="331">
        <v>-1</v>
      </c>
      <c r="O755" s="331">
        <v>413.03369099999998</v>
      </c>
      <c r="P755" s="331">
        <v>429.786541</v>
      </c>
      <c r="Q755" s="331">
        <v>475.22342099999997</v>
      </c>
      <c r="R755" s="331">
        <v>1346.143671</v>
      </c>
      <c r="S755" s="331">
        <v>71.481346000000002</v>
      </c>
      <c r="T755" s="331">
        <v>39.292712999999999</v>
      </c>
      <c r="U755" s="331">
        <v>37.755025000000003</v>
      </c>
      <c r="V755" s="331">
        <v>-1</v>
      </c>
      <c r="W755" s="472">
        <f t="shared" si="111"/>
        <v>13.948463873398723</v>
      </c>
      <c r="X755" s="472">
        <f t="shared" si="112"/>
        <v>0</v>
      </c>
      <c r="Y755" s="472">
        <f t="shared" si="113"/>
        <v>0.45529170900034516</v>
      </c>
      <c r="Z755" s="472">
        <f t="shared" si="114"/>
        <v>0.47375856503007868</v>
      </c>
      <c r="AA755" s="472">
        <f t="shared" si="115"/>
        <v>0.52384415174519139</v>
      </c>
      <c r="AB755" s="472">
        <f t="shared" si="116"/>
        <v>1.483869393428219</v>
      </c>
      <c r="AC755" s="472">
        <f t="shared" si="117"/>
        <v>7.8794696149823248E-2</v>
      </c>
      <c r="AD755" s="472">
        <f t="shared" si="118"/>
        <v>4.3312801940484029E-2</v>
      </c>
      <c r="AE755" s="472">
        <f t="shared" si="119"/>
        <v>4.1617791066832749E-2</v>
      </c>
      <c r="AF755" s="472">
        <f t="shared" si="120"/>
        <v>0</v>
      </c>
    </row>
    <row r="756" spans="1:32" x14ac:dyDescent="0.25">
      <c r="A756" s="11" t="s">
        <v>218</v>
      </c>
      <c r="B756" s="4" t="s">
        <v>219</v>
      </c>
      <c r="C756" s="4" t="s">
        <v>220</v>
      </c>
      <c r="D756" s="9" t="s">
        <v>27</v>
      </c>
      <c r="E756" s="9">
        <v>2007</v>
      </c>
      <c r="F756" s="9">
        <v>16</v>
      </c>
      <c r="G756" s="9" t="s">
        <v>286</v>
      </c>
      <c r="H756" s="9" t="s">
        <v>285</v>
      </c>
      <c r="I756" s="9" t="s">
        <v>42</v>
      </c>
      <c r="J756" s="9" t="s">
        <v>369</v>
      </c>
      <c r="K756" s="9" t="s">
        <v>215</v>
      </c>
      <c r="L756" s="306" t="s">
        <v>39</v>
      </c>
      <c r="M756" s="392">
        <v>275676.581664</v>
      </c>
      <c r="N756" s="331">
        <v>-1</v>
      </c>
      <c r="O756" s="331">
        <v>8998.0953489999993</v>
      </c>
      <c r="P756" s="331">
        <v>9363.0534900000002</v>
      </c>
      <c r="Q756" s="331">
        <v>10352.941519</v>
      </c>
      <c r="R756" s="331">
        <v>29322.667273999999</v>
      </c>
      <c r="S756" s="331">
        <v>1556.9791270000001</v>
      </c>
      <c r="T756" s="331">
        <v>855.79079899999999</v>
      </c>
      <c r="U756" s="331">
        <v>822.29789100000005</v>
      </c>
      <c r="V756" s="331">
        <v>-1</v>
      </c>
      <c r="W756" s="472">
        <f t="shared" si="111"/>
        <v>303.8814138703658</v>
      </c>
      <c r="X756" s="472">
        <f t="shared" si="112"/>
        <v>0</v>
      </c>
      <c r="Y756" s="472">
        <f t="shared" si="113"/>
        <v>9.9187022716610951</v>
      </c>
      <c r="Z756" s="472">
        <f t="shared" si="114"/>
        <v>10.320999758161971</v>
      </c>
      <c r="AA756" s="472">
        <f t="shared" si="115"/>
        <v>11.412164528162279</v>
      </c>
      <c r="AB756" s="472">
        <f t="shared" si="116"/>
        <v>32.322707775497065</v>
      </c>
      <c r="AC756" s="472">
        <f t="shared" si="117"/>
        <v>1.7162757011260263</v>
      </c>
      <c r="AD756" s="472">
        <f t="shared" si="118"/>
        <v>0.94334787673163656</v>
      </c>
      <c r="AE756" s="472">
        <f t="shared" si="119"/>
        <v>0.90642826543844712</v>
      </c>
      <c r="AF756" s="472">
        <f t="shared" si="120"/>
        <v>0</v>
      </c>
    </row>
    <row r="757" spans="1:32" x14ac:dyDescent="0.25">
      <c r="A757" s="11" t="s">
        <v>218</v>
      </c>
      <c r="B757" s="4" t="s">
        <v>219</v>
      </c>
      <c r="C757" s="4" t="s">
        <v>220</v>
      </c>
      <c r="D757" s="9" t="s">
        <v>27</v>
      </c>
      <c r="E757" s="9">
        <v>2007</v>
      </c>
      <c r="F757" s="9">
        <v>17</v>
      </c>
      <c r="G757" s="9" t="s">
        <v>287</v>
      </c>
      <c r="H757" s="9" t="s">
        <v>288</v>
      </c>
      <c r="I757" s="9" t="s">
        <v>42</v>
      </c>
      <c r="J757" s="9" t="s">
        <v>369</v>
      </c>
      <c r="K757" s="9" t="s">
        <v>215</v>
      </c>
      <c r="L757" s="306" t="s">
        <v>39</v>
      </c>
      <c r="M757" s="392">
        <v>113728.87509099999</v>
      </c>
      <c r="N757" s="331">
        <v>-1</v>
      </c>
      <c r="O757" s="331">
        <v>3712.122723</v>
      </c>
      <c r="P757" s="331">
        <v>3862.6847760000001</v>
      </c>
      <c r="Q757" s="331">
        <v>4271.0577130000001</v>
      </c>
      <c r="R757" s="331">
        <v>12097.032348999999</v>
      </c>
      <c r="S757" s="331">
        <v>642.33216000000004</v>
      </c>
      <c r="T757" s="331">
        <v>353.05864600000001</v>
      </c>
      <c r="U757" s="331">
        <v>339.24112600000001</v>
      </c>
      <c r="V757" s="331">
        <v>-1</v>
      </c>
      <c r="W757" s="472">
        <f t="shared" si="111"/>
        <v>125.36462528638657</v>
      </c>
      <c r="X757" s="472">
        <f t="shared" si="112"/>
        <v>0</v>
      </c>
      <c r="Y757" s="472">
        <f t="shared" si="113"/>
        <v>4.0919148616708965</v>
      </c>
      <c r="Z757" s="472">
        <f t="shared" si="114"/>
        <v>4.2578811155496163</v>
      </c>
      <c r="AA757" s="472">
        <f t="shared" si="115"/>
        <v>4.7080352227026339</v>
      </c>
      <c r="AB757" s="472">
        <f t="shared" si="116"/>
        <v>13.334695575738566</v>
      </c>
      <c r="AC757" s="472">
        <f t="shared" si="117"/>
        <v>0.70805000474472957</v>
      </c>
      <c r="AD757" s="472">
        <f t="shared" si="118"/>
        <v>0.38918053857908624</v>
      </c>
      <c r="AE757" s="472">
        <f t="shared" si="119"/>
        <v>0.37394933000693503</v>
      </c>
      <c r="AF757" s="472">
        <f t="shared" si="120"/>
        <v>0</v>
      </c>
    </row>
    <row r="758" spans="1:32" x14ac:dyDescent="0.25">
      <c r="A758" s="11" t="s">
        <v>218</v>
      </c>
      <c r="B758" s="4" t="s">
        <v>219</v>
      </c>
      <c r="C758" s="4" t="s">
        <v>220</v>
      </c>
      <c r="D758" s="9" t="s">
        <v>27</v>
      </c>
      <c r="E758" s="9">
        <v>2007</v>
      </c>
      <c r="F758" s="9">
        <v>18</v>
      </c>
      <c r="G758" s="9" t="s">
        <v>289</v>
      </c>
      <c r="H758" s="9" t="s">
        <v>290</v>
      </c>
      <c r="I758" s="9" t="s">
        <v>42</v>
      </c>
      <c r="J758" s="9" t="s">
        <v>369</v>
      </c>
      <c r="K758" s="9" t="s">
        <v>215</v>
      </c>
      <c r="L758" s="306" t="s">
        <v>39</v>
      </c>
      <c r="M758" s="392">
        <v>302396.06468200003</v>
      </c>
      <c r="N758" s="331">
        <v>-1</v>
      </c>
      <c r="O758" s="331">
        <v>9870.2065860000002</v>
      </c>
      <c r="P758" s="331">
        <v>10270.536636000001</v>
      </c>
      <c r="Q758" s="331">
        <v>11356.367853</v>
      </c>
      <c r="R758" s="331">
        <v>32164.482739999999</v>
      </c>
      <c r="S758" s="331">
        <v>1707.870085</v>
      </c>
      <c r="T758" s="331">
        <v>938.72415899999999</v>
      </c>
      <c r="U758" s="331">
        <v>901.98538599999995</v>
      </c>
      <c r="V758" s="331">
        <v>-1</v>
      </c>
      <c r="W758" s="472">
        <f t="shared" si="111"/>
        <v>333.33460219846012</v>
      </c>
      <c r="X758" s="472">
        <f t="shared" si="112"/>
        <v>0</v>
      </c>
      <c r="Y758" s="472">
        <f t="shared" si="113"/>
        <v>10.880040351784288</v>
      </c>
      <c r="Z758" s="472">
        <f t="shared" si="114"/>
        <v>11.321328693632152</v>
      </c>
      <c r="AA758" s="472">
        <f t="shared" si="115"/>
        <v>12.518252724882316</v>
      </c>
      <c r="AB758" s="472">
        <f t="shared" si="116"/>
        <v>35.455273104601787</v>
      </c>
      <c r="AC758" s="472">
        <f t="shared" si="117"/>
        <v>1.8826045107061613</v>
      </c>
      <c r="AD758" s="472">
        <f t="shared" si="118"/>
        <v>1.0347662574359384</v>
      </c>
      <c r="AE758" s="472">
        <f t="shared" si="119"/>
        <v>0.99426869244251559</v>
      </c>
      <c r="AF758" s="472">
        <f t="shared" si="120"/>
        <v>0</v>
      </c>
    </row>
    <row r="759" spans="1:32" x14ac:dyDescent="0.25">
      <c r="A759" s="11" t="s">
        <v>218</v>
      </c>
      <c r="B759" s="4" t="s">
        <v>219</v>
      </c>
      <c r="C759" s="4" t="s">
        <v>220</v>
      </c>
      <c r="D759" s="9" t="s">
        <v>27</v>
      </c>
      <c r="E759" s="9">
        <v>2007</v>
      </c>
      <c r="F759" s="9">
        <v>19</v>
      </c>
      <c r="G759" s="9" t="s">
        <v>291</v>
      </c>
      <c r="H759" s="9" t="s">
        <v>292</v>
      </c>
      <c r="I759" s="9" t="s">
        <v>42</v>
      </c>
      <c r="J759" s="9" t="s">
        <v>369</v>
      </c>
      <c r="K759" s="9" t="s">
        <v>90</v>
      </c>
      <c r="L759" s="306" t="s">
        <v>39</v>
      </c>
      <c r="M759" s="392">
        <v>6308.539256</v>
      </c>
      <c r="N759" s="331">
        <v>-1</v>
      </c>
      <c r="O759" s="331">
        <v>224.113</v>
      </c>
      <c r="P759" s="331">
        <v>233.88548299999999</v>
      </c>
      <c r="Q759" s="331">
        <v>256.39917600000001</v>
      </c>
      <c r="R759" s="331">
        <v>830.84472500000004</v>
      </c>
      <c r="S759" s="331">
        <v>49.238920999999998</v>
      </c>
      <c r="T759" s="331">
        <v>35.099657000000001</v>
      </c>
      <c r="U759" s="331">
        <v>33.881622999999998</v>
      </c>
      <c r="V759" s="331">
        <v>-1</v>
      </c>
      <c r="W759" s="472">
        <f t="shared" si="111"/>
        <v>6.9539741714677845</v>
      </c>
      <c r="X759" s="472">
        <f t="shared" si="112"/>
        <v>0</v>
      </c>
      <c r="Y759" s="472">
        <f t="shared" si="113"/>
        <v>0.24704229461802998</v>
      </c>
      <c r="Z759" s="472">
        <f t="shared" si="114"/>
        <v>0.25781461315571275</v>
      </c>
      <c r="AA759" s="472">
        <f t="shared" si="115"/>
        <v>0.28263171157948058</v>
      </c>
      <c r="AB759" s="472">
        <f t="shared" si="116"/>
        <v>0.91584953722133966</v>
      </c>
      <c r="AC759" s="472">
        <f t="shared" si="117"/>
        <v>5.4276619510496504E-2</v>
      </c>
      <c r="AD759" s="472">
        <f t="shared" si="118"/>
        <v>3.8690748888220668E-2</v>
      </c>
      <c r="AE759" s="472">
        <f t="shared" si="119"/>
        <v>3.7348096234056119E-2</v>
      </c>
      <c r="AF759" s="472">
        <f t="shared" si="120"/>
        <v>0</v>
      </c>
    </row>
    <row r="760" spans="1:32" x14ac:dyDescent="0.25">
      <c r="A760" s="11" t="s">
        <v>218</v>
      </c>
      <c r="B760" s="4" t="s">
        <v>219</v>
      </c>
      <c r="C760" s="4" t="s">
        <v>220</v>
      </c>
      <c r="D760" s="9" t="s">
        <v>27</v>
      </c>
      <c r="E760" s="9">
        <v>2007</v>
      </c>
      <c r="F760" s="9">
        <v>20</v>
      </c>
      <c r="G760" s="9" t="s">
        <v>293</v>
      </c>
      <c r="H760" s="9" t="s">
        <v>294</v>
      </c>
      <c r="I760" s="9" t="s">
        <v>42</v>
      </c>
      <c r="J760" s="9" t="s">
        <v>369</v>
      </c>
      <c r="K760" s="9" t="s">
        <v>90</v>
      </c>
      <c r="L760" s="306" t="s">
        <v>39</v>
      </c>
      <c r="M760" s="392">
        <v>17241.539737999999</v>
      </c>
      <c r="N760" s="331">
        <v>-1</v>
      </c>
      <c r="O760" s="331">
        <v>612.53151000000003</v>
      </c>
      <c r="P760" s="331">
        <v>639.241671</v>
      </c>
      <c r="Q760" s="331">
        <v>700.77270999999996</v>
      </c>
      <c r="R760" s="331">
        <v>2271.063709</v>
      </c>
      <c r="S760" s="331">
        <v>134.594943</v>
      </c>
      <c r="T760" s="331">
        <v>95.948277000000004</v>
      </c>
      <c r="U760" s="331">
        <v>92.618758</v>
      </c>
      <c r="V760" s="331">
        <v>-1</v>
      </c>
      <c r="W760" s="472">
        <f t="shared" si="111"/>
        <v>19.005544255011834</v>
      </c>
      <c r="X760" s="472">
        <f t="shared" si="112"/>
        <v>0</v>
      </c>
      <c r="Y760" s="472">
        <f t="shared" si="113"/>
        <v>0.67520041120437801</v>
      </c>
      <c r="Z760" s="472">
        <f t="shared" si="114"/>
        <v>0.70464332376659899</v>
      </c>
      <c r="AA760" s="472">
        <f t="shared" si="115"/>
        <v>0.77246968397235005</v>
      </c>
      <c r="AB760" s="472">
        <f t="shared" si="116"/>
        <v>2.5034192121612486</v>
      </c>
      <c r="AC760" s="472">
        <f t="shared" si="117"/>
        <v>0.1483655279377053</v>
      </c>
      <c r="AD760" s="472">
        <f t="shared" si="118"/>
        <v>0.10576487091211287</v>
      </c>
      <c r="AE760" s="472">
        <f t="shared" si="119"/>
        <v>0.10209470446155298</v>
      </c>
      <c r="AF760" s="472">
        <f t="shared" si="120"/>
        <v>0</v>
      </c>
    </row>
    <row r="761" spans="1:32" x14ac:dyDescent="0.25">
      <c r="A761" s="11" t="s">
        <v>218</v>
      </c>
      <c r="B761" s="4" t="s">
        <v>219</v>
      </c>
      <c r="C761" s="4" t="s">
        <v>220</v>
      </c>
      <c r="D761" s="9" t="s">
        <v>27</v>
      </c>
      <c r="E761" s="9">
        <v>2007</v>
      </c>
      <c r="F761" s="9">
        <v>21</v>
      </c>
      <c r="G761" s="9" t="s">
        <v>293</v>
      </c>
      <c r="H761" s="9" t="s">
        <v>292</v>
      </c>
      <c r="I761" s="9" t="s">
        <v>42</v>
      </c>
      <c r="J761" s="9" t="s">
        <v>369</v>
      </c>
      <c r="K761" s="9" t="s">
        <v>90</v>
      </c>
      <c r="L761" s="306" t="s">
        <v>39</v>
      </c>
      <c r="M761" s="392">
        <v>19.470800000000001</v>
      </c>
      <c r="N761" s="331">
        <v>-1</v>
      </c>
      <c r="O761" s="331">
        <v>0.69170699999999996</v>
      </c>
      <c r="P761" s="331">
        <v>0.72186899999999998</v>
      </c>
      <c r="Q761" s="331">
        <v>0.79135500000000003</v>
      </c>
      <c r="R761" s="331">
        <v>2.5643359999999999</v>
      </c>
      <c r="S761" s="331">
        <v>0.151972</v>
      </c>
      <c r="T761" s="331">
        <v>0.108332</v>
      </c>
      <c r="U761" s="331">
        <v>0.104573</v>
      </c>
      <c r="V761" s="331">
        <v>-1</v>
      </c>
      <c r="W761" s="472">
        <f t="shared" si="111"/>
        <v>2.1462883054747996E-2</v>
      </c>
      <c r="X761" s="472">
        <f t="shared" si="112"/>
        <v>0</v>
      </c>
      <c r="Y761" s="472">
        <f t="shared" si="113"/>
        <v>7.6247644930616985E-4</v>
      </c>
      <c r="Z761" s="472">
        <f t="shared" si="114"/>
        <v>7.9572436303838986E-4</v>
      </c>
      <c r="AA761" s="472">
        <f t="shared" si="115"/>
        <v>8.7231956672505001E-4</v>
      </c>
      <c r="AB761" s="472">
        <f t="shared" si="116"/>
        <v>2.8266965754401596E-3</v>
      </c>
      <c r="AC761" s="472">
        <f t="shared" si="117"/>
        <v>1.6752045440331998E-4</v>
      </c>
      <c r="AD761" s="472">
        <f t="shared" si="118"/>
        <v>1.1941558883491999E-4</v>
      </c>
      <c r="AE761" s="472">
        <f t="shared" si="119"/>
        <v>1.1527200062062999E-4</v>
      </c>
      <c r="AF761" s="472">
        <f t="shared" si="120"/>
        <v>0</v>
      </c>
    </row>
    <row r="762" spans="1:32" x14ac:dyDescent="0.25">
      <c r="A762" s="11" t="s">
        <v>218</v>
      </c>
      <c r="B762" s="4" t="s">
        <v>219</v>
      </c>
      <c r="C762" s="4" t="s">
        <v>220</v>
      </c>
      <c r="D762" s="9" t="s">
        <v>27</v>
      </c>
      <c r="E762" s="9">
        <v>2007</v>
      </c>
      <c r="F762" s="9">
        <v>22</v>
      </c>
      <c r="G762" s="9" t="s">
        <v>295</v>
      </c>
      <c r="H762" s="9" t="s">
        <v>296</v>
      </c>
      <c r="I762" s="9" t="s">
        <v>42</v>
      </c>
      <c r="J762" s="9" t="s">
        <v>369</v>
      </c>
      <c r="K762" s="9" t="s">
        <v>90</v>
      </c>
      <c r="L762" s="306" t="s">
        <v>39</v>
      </c>
      <c r="M762" s="392">
        <v>15226.165736000001</v>
      </c>
      <c r="N762" s="331">
        <v>-1</v>
      </c>
      <c r="O762" s="331">
        <v>540.91471000000001</v>
      </c>
      <c r="P762" s="331">
        <v>564.50138300000003</v>
      </c>
      <c r="Q762" s="331">
        <v>618.83998699999995</v>
      </c>
      <c r="R762" s="331">
        <v>2005.3104169999999</v>
      </c>
      <c r="S762" s="331">
        <v>118.84208599999999</v>
      </c>
      <c r="T762" s="331">
        <v>84.715839000000003</v>
      </c>
      <c r="U762" s="331">
        <v>81.776016999999996</v>
      </c>
      <c r="V762" s="331">
        <v>-1</v>
      </c>
      <c r="W762" s="472">
        <f t="shared" si="111"/>
        <v>16.783974698727274</v>
      </c>
      <c r="X762" s="472">
        <f t="shared" si="112"/>
        <v>0</v>
      </c>
      <c r="Y762" s="472">
        <f t="shared" si="113"/>
        <v>0.59625640257837009</v>
      </c>
      <c r="Z762" s="472">
        <f t="shared" si="114"/>
        <v>0.62225625899154169</v>
      </c>
      <c r="AA762" s="472">
        <f t="shared" si="115"/>
        <v>0.68215431675035287</v>
      </c>
      <c r="AB762" s="472">
        <f t="shared" si="116"/>
        <v>2.2104763527199163</v>
      </c>
      <c r="AC762" s="472">
        <f t="shared" si="117"/>
        <v>0.13100097550179265</v>
      </c>
      <c r="AD762" s="472">
        <f t="shared" si="118"/>
        <v>9.3383227465839089E-2</v>
      </c>
      <c r="AE762" s="472">
        <f t="shared" si="119"/>
        <v>9.0142628425852273E-2</v>
      </c>
      <c r="AF762" s="472">
        <f t="shared" si="120"/>
        <v>0</v>
      </c>
    </row>
    <row r="763" spans="1:32" x14ac:dyDescent="0.25">
      <c r="A763" s="11" t="s">
        <v>218</v>
      </c>
      <c r="B763" s="4" t="s">
        <v>219</v>
      </c>
      <c r="C763" s="4" t="s">
        <v>220</v>
      </c>
      <c r="D763" s="9" t="s">
        <v>27</v>
      </c>
      <c r="E763" s="9">
        <v>2007</v>
      </c>
      <c r="F763" s="9">
        <v>23</v>
      </c>
      <c r="G763" s="9" t="s">
        <v>297</v>
      </c>
      <c r="H763" s="9" t="s">
        <v>294</v>
      </c>
      <c r="I763" s="9" t="s">
        <v>42</v>
      </c>
      <c r="J763" s="9" t="s">
        <v>369</v>
      </c>
      <c r="K763" s="9" t="s">
        <v>90</v>
      </c>
      <c r="L763" s="306" t="s">
        <v>39</v>
      </c>
      <c r="M763" s="392">
        <v>19.470800000000001</v>
      </c>
      <c r="N763" s="331">
        <v>-1</v>
      </c>
      <c r="O763" s="331">
        <v>0.69170699999999996</v>
      </c>
      <c r="P763" s="331">
        <v>0.72186899999999998</v>
      </c>
      <c r="Q763" s="331">
        <v>0.79135500000000003</v>
      </c>
      <c r="R763" s="331">
        <v>2.5643359999999999</v>
      </c>
      <c r="S763" s="331">
        <v>0.151972</v>
      </c>
      <c r="T763" s="331">
        <v>0.108332</v>
      </c>
      <c r="U763" s="331">
        <v>0.104573</v>
      </c>
      <c r="V763" s="331">
        <v>-1</v>
      </c>
      <c r="W763" s="472">
        <f t="shared" si="111"/>
        <v>2.1462883054747996E-2</v>
      </c>
      <c r="X763" s="472">
        <f t="shared" si="112"/>
        <v>0</v>
      </c>
      <c r="Y763" s="472">
        <f t="shared" si="113"/>
        <v>7.6247644930616985E-4</v>
      </c>
      <c r="Z763" s="472">
        <f t="shared" si="114"/>
        <v>7.9572436303838986E-4</v>
      </c>
      <c r="AA763" s="472">
        <f t="shared" si="115"/>
        <v>8.7231956672505001E-4</v>
      </c>
      <c r="AB763" s="472">
        <f t="shared" si="116"/>
        <v>2.8266965754401596E-3</v>
      </c>
      <c r="AC763" s="472">
        <f t="shared" si="117"/>
        <v>1.6752045440331998E-4</v>
      </c>
      <c r="AD763" s="472">
        <f t="shared" si="118"/>
        <v>1.1941558883491999E-4</v>
      </c>
      <c r="AE763" s="472">
        <f t="shared" si="119"/>
        <v>1.1527200062062999E-4</v>
      </c>
      <c r="AF763" s="472">
        <f t="shared" si="120"/>
        <v>0</v>
      </c>
    </row>
    <row r="764" spans="1:32" x14ac:dyDescent="0.25">
      <c r="A764" s="11" t="s">
        <v>218</v>
      </c>
      <c r="B764" s="4" t="s">
        <v>219</v>
      </c>
      <c r="C764" s="4" t="s">
        <v>220</v>
      </c>
      <c r="D764" s="9" t="s">
        <v>27</v>
      </c>
      <c r="E764" s="9">
        <v>2007</v>
      </c>
      <c r="F764" s="9">
        <v>24</v>
      </c>
      <c r="G764" s="9" t="s">
        <v>298</v>
      </c>
      <c r="H764" s="9" t="s">
        <v>299</v>
      </c>
      <c r="I764" s="9" t="s">
        <v>42</v>
      </c>
      <c r="J764" s="9" t="s">
        <v>369</v>
      </c>
      <c r="K764" s="9" t="s">
        <v>215</v>
      </c>
      <c r="L764" s="306" t="s">
        <v>39</v>
      </c>
      <c r="M764" s="392">
        <v>379354.931904</v>
      </c>
      <c r="N764" s="331">
        <v>-1</v>
      </c>
      <c r="O764" s="331">
        <v>12484.914987</v>
      </c>
      <c r="P764" s="331">
        <v>12994.907440999999</v>
      </c>
      <c r="Q764" s="331">
        <v>14357.057054000001</v>
      </c>
      <c r="R764" s="331">
        <v>41914.502089000001</v>
      </c>
      <c r="S764" s="331">
        <v>2248.7981960000002</v>
      </c>
      <c r="T764" s="331">
        <v>1281.74668</v>
      </c>
      <c r="U764" s="331">
        <v>1232.5512470000001</v>
      </c>
      <c r="V764" s="331">
        <v>-1</v>
      </c>
      <c r="W764" s="472">
        <f t="shared" si="111"/>
        <v>418.167231942059</v>
      </c>
      <c r="X764" s="472">
        <f t="shared" si="112"/>
        <v>0</v>
      </c>
      <c r="Y764" s="472">
        <f t="shared" si="113"/>
        <v>13.762262994558601</v>
      </c>
      <c r="Z764" s="472">
        <f t="shared" si="114"/>
        <v>14.324433444617457</v>
      </c>
      <c r="AA764" s="472">
        <f t="shared" si="115"/>
        <v>15.825946368939482</v>
      </c>
      <c r="AB764" s="472">
        <f t="shared" si="116"/>
        <v>46.202829705723332</v>
      </c>
      <c r="AC764" s="472">
        <f t="shared" si="117"/>
        <v>2.4788756853583966</v>
      </c>
      <c r="AD764" s="472">
        <f t="shared" si="118"/>
        <v>1.4128838619189508</v>
      </c>
      <c r="AE764" s="472">
        <f t="shared" si="119"/>
        <v>1.3586551797227038</v>
      </c>
      <c r="AF764" s="472">
        <f t="shared" si="120"/>
        <v>0</v>
      </c>
    </row>
    <row r="765" spans="1:32" x14ac:dyDescent="0.25">
      <c r="A765" s="11" t="s">
        <v>218</v>
      </c>
      <c r="B765" s="4" t="s">
        <v>219</v>
      </c>
      <c r="C765" s="4" t="s">
        <v>220</v>
      </c>
      <c r="D765" s="9" t="s">
        <v>27</v>
      </c>
      <c r="E765" s="9">
        <v>2007</v>
      </c>
      <c r="F765" s="9">
        <v>25</v>
      </c>
      <c r="G765" s="9" t="s">
        <v>300</v>
      </c>
      <c r="H765" s="9" t="s">
        <v>301</v>
      </c>
      <c r="I765" s="9" t="s">
        <v>42</v>
      </c>
      <c r="J765" s="9" t="s">
        <v>369</v>
      </c>
      <c r="K765" s="9" t="s">
        <v>261</v>
      </c>
      <c r="L765" s="306" t="s">
        <v>39</v>
      </c>
      <c r="M765" s="392">
        <v>77910.282506999996</v>
      </c>
      <c r="N765" s="331">
        <v>-1</v>
      </c>
      <c r="O765" s="331">
        <v>2816.5439929999998</v>
      </c>
      <c r="P765" s="331">
        <v>2940.93496</v>
      </c>
      <c r="Q765" s="331">
        <v>3218.9352039999999</v>
      </c>
      <c r="R765" s="331">
        <v>11312.184359999999</v>
      </c>
      <c r="S765" s="331">
        <v>671.56222700000001</v>
      </c>
      <c r="T765" s="331">
        <v>483.13497100000001</v>
      </c>
      <c r="U765" s="331">
        <v>466.61047500000001</v>
      </c>
      <c r="V765" s="331">
        <v>-1</v>
      </c>
      <c r="W765" s="472">
        <f t="shared" si="111"/>
        <v>85.881385572761232</v>
      </c>
      <c r="X765" s="472">
        <f t="shared" si="112"/>
        <v>0</v>
      </c>
      <c r="Y765" s="472">
        <f t="shared" si="113"/>
        <v>3.1047082985964605</v>
      </c>
      <c r="Z765" s="472">
        <f t="shared" si="114"/>
        <v>3.2418258683823975</v>
      </c>
      <c r="AA765" s="472">
        <f t="shared" si="115"/>
        <v>3.5482686815263569</v>
      </c>
      <c r="AB765" s="472">
        <f t="shared" si="116"/>
        <v>12.46954876083311</v>
      </c>
      <c r="AC765" s="472">
        <f t="shared" si="117"/>
        <v>0.74027063819088734</v>
      </c>
      <c r="AD765" s="472">
        <f t="shared" si="118"/>
        <v>0.53256514278982192</v>
      </c>
      <c r="AE765" s="472">
        <f t="shared" si="119"/>
        <v>0.51435000395697228</v>
      </c>
      <c r="AF765" s="472">
        <f t="shared" si="120"/>
        <v>0</v>
      </c>
    </row>
    <row r="766" spans="1:32" x14ac:dyDescent="0.25">
      <c r="A766" s="11" t="s">
        <v>218</v>
      </c>
      <c r="B766" s="4" t="s">
        <v>219</v>
      </c>
      <c r="C766" s="4" t="s">
        <v>220</v>
      </c>
      <c r="D766" s="9" t="s">
        <v>27</v>
      </c>
      <c r="E766" s="9">
        <v>2007</v>
      </c>
      <c r="F766" s="9">
        <v>26</v>
      </c>
      <c r="G766" s="9" t="s">
        <v>302</v>
      </c>
      <c r="H766" s="9" t="s">
        <v>303</v>
      </c>
      <c r="I766" s="9" t="s">
        <v>42</v>
      </c>
      <c r="J766" s="9" t="s">
        <v>369</v>
      </c>
      <c r="K766" s="9" t="s">
        <v>261</v>
      </c>
      <c r="L766" s="306" t="s">
        <v>39</v>
      </c>
      <c r="M766" s="392">
        <v>30521.233983999999</v>
      </c>
      <c r="N766" s="331">
        <v>-1</v>
      </c>
      <c r="O766" s="331">
        <v>1103.4027550000001</v>
      </c>
      <c r="P766" s="331">
        <v>1152.1346779999999</v>
      </c>
      <c r="Q766" s="331">
        <v>1261.040882</v>
      </c>
      <c r="R766" s="331">
        <v>4431.9856170000003</v>
      </c>
      <c r="S766" s="331">
        <v>263.113902</v>
      </c>
      <c r="T766" s="331">
        <v>189.292732</v>
      </c>
      <c r="U766" s="331">
        <v>182.81852799999999</v>
      </c>
      <c r="V766" s="331">
        <v>-1</v>
      </c>
      <c r="W766" s="472">
        <f t="shared" si="111"/>
        <v>33.643901415719554</v>
      </c>
      <c r="X766" s="472">
        <f t="shared" si="112"/>
        <v>0</v>
      </c>
      <c r="Y766" s="472">
        <f t="shared" si="113"/>
        <v>1.216293336321659</v>
      </c>
      <c r="Z766" s="472">
        <f t="shared" si="114"/>
        <v>1.2700110862026079</v>
      </c>
      <c r="AA766" s="472">
        <f t="shared" si="115"/>
        <v>1.3900596266009755</v>
      </c>
      <c r="AB766" s="472">
        <f t="shared" si="116"/>
        <v>4.8854278713764279</v>
      </c>
      <c r="AC766" s="472">
        <f t="shared" si="117"/>
        <v>0.2900334299928316</v>
      </c>
      <c r="AD766" s="472">
        <f t="shared" si="118"/>
        <v>0.20865951938439892</v>
      </c>
      <c r="AE766" s="472">
        <f t="shared" si="119"/>
        <v>0.20152293109195166</v>
      </c>
      <c r="AF766" s="472">
        <f t="shared" si="120"/>
        <v>0</v>
      </c>
    </row>
    <row r="767" spans="1:32" x14ac:dyDescent="0.25">
      <c r="A767" s="11" t="s">
        <v>218</v>
      </c>
      <c r="B767" s="4" t="s">
        <v>219</v>
      </c>
      <c r="C767" s="4" t="s">
        <v>220</v>
      </c>
      <c r="D767" s="9" t="s">
        <v>27</v>
      </c>
      <c r="E767" s="9">
        <v>2007</v>
      </c>
      <c r="F767" s="9">
        <v>27</v>
      </c>
      <c r="G767" s="9" t="s">
        <v>304</v>
      </c>
      <c r="H767" s="9" t="s">
        <v>305</v>
      </c>
      <c r="I767" s="9" t="s">
        <v>42</v>
      </c>
      <c r="J767" s="9" t="s">
        <v>369</v>
      </c>
      <c r="K767" s="9" t="s">
        <v>261</v>
      </c>
      <c r="L767" s="306" t="s">
        <v>39</v>
      </c>
      <c r="M767" s="392">
        <v>42358.871961999997</v>
      </c>
      <c r="N767" s="331">
        <v>-1</v>
      </c>
      <c r="O767" s="331">
        <v>1504.8332700000001</v>
      </c>
      <c r="P767" s="331">
        <v>1570.4523919999999</v>
      </c>
      <c r="Q767" s="331">
        <v>1721.6212820000001</v>
      </c>
      <c r="R767" s="331">
        <v>5579.0565960000004</v>
      </c>
      <c r="S767" s="331">
        <v>330.63879400000002</v>
      </c>
      <c r="T767" s="331">
        <v>235.696911</v>
      </c>
      <c r="U767" s="331">
        <v>227.51781399999999</v>
      </c>
      <c r="V767" s="331">
        <v>-1</v>
      </c>
      <c r="W767" s="472">
        <f t="shared" si="111"/>
        <v>46.692663642554486</v>
      </c>
      <c r="X767" s="472">
        <f t="shared" si="112"/>
        <v>0</v>
      </c>
      <c r="Y767" s="472">
        <f t="shared" si="113"/>
        <v>1.6587947331852837</v>
      </c>
      <c r="Z767" s="472">
        <f t="shared" si="114"/>
        <v>1.7311274335181532</v>
      </c>
      <c r="AA767" s="472">
        <f t="shared" si="115"/>
        <v>1.8977626106852994</v>
      </c>
      <c r="AB767" s="472">
        <f t="shared" si="116"/>
        <v>6.1498571849009007</v>
      </c>
      <c r="AC767" s="472">
        <f t="shared" si="117"/>
        <v>0.36446688215096013</v>
      </c>
      <c r="AD767" s="472">
        <f t="shared" si="118"/>
        <v>0.25981137072736338</v>
      </c>
      <c r="AE767" s="472">
        <f t="shared" si="119"/>
        <v>0.25079545959867633</v>
      </c>
      <c r="AF767" s="472">
        <f t="shared" si="120"/>
        <v>0</v>
      </c>
    </row>
    <row r="768" spans="1:32" x14ac:dyDescent="0.25">
      <c r="A768" s="11" t="s">
        <v>218</v>
      </c>
      <c r="B768" s="4" t="s">
        <v>219</v>
      </c>
      <c r="C768" s="4" t="s">
        <v>220</v>
      </c>
      <c r="D768" s="9" t="s">
        <v>27</v>
      </c>
      <c r="E768" s="9">
        <v>2007</v>
      </c>
      <c r="F768" s="9">
        <v>28</v>
      </c>
      <c r="G768" s="9" t="s">
        <v>306</v>
      </c>
      <c r="H768" s="9" t="s">
        <v>307</v>
      </c>
      <c r="I768" s="9" t="s">
        <v>42</v>
      </c>
      <c r="J768" s="9" t="s">
        <v>369</v>
      </c>
      <c r="K768" s="9" t="s">
        <v>90</v>
      </c>
      <c r="L768" s="306" t="s">
        <v>39</v>
      </c>
      <c r="M768" s="392">
        <v>93206.720432000002</v>
      </c>
      <c r="N768" s="331">
        <v>-1</v>
      </c>
      <c r="O768" s="331">
        <v>3311.2004069999998</v>
      </c>
      <c r="P768" s="331">
        <v>3455.5858290000001</v>
      </c>
      <c r="Q768" s="331">
        <v>3788.2186929999998</v>
      </c>
      <c r="R768" s="331">
        <v>12275.47438</v>
      </c>
      <c r="S768" s="331">
        <v>727.48985600000003</v>
      </c>
      <c r="T768" s="331">
        <v>518.58659899999998</v>
      </c>
      <c r="U768" s="331">
        <v>500.590529</v>
      </c>
      <c r="V768" s="331">
        <v>-1</v>
      </c>
      <c r="W768" s="472">
        <f t="shared" si="111"/>
        <v>102.74282210020168</v>
      </c>
      <c r="X768" s="472">
        <f t="shared" si="112"/>
        <v>0</v>
      </c>
      <c r="Y768" s="472">
        <f t="shared" si="113"/>
        <v>3.6499736583127027</v>
      </c>
      <c r="Z768" s="472">
        <f t="shared" si="114"/>
        <v>3.8091313419824258</v>
      </c>
      <c r="AA768" s="472">
        <f t="shared" si="115"/>
        <v>4.1757963100473168</v>
      </c>
      <c r="AB768" s="472">
        <f t="shared" si="116"/>
        <v>13.531394244689237</v>
      </c>
      <c r="AC768" s="472">
        <f t="shared" si="117"/>
        <v>0.80192029617907135</v>
      </c>
      <c r="AD768" s="472">
        <f t="shared" si="118"/>
        <v>0.57164387329213473</v>
      </c>
      <c r="AE768" s="472">
        <f t="shared" si="119"/>
        <v>0.55180660179558294</v>
      </c>
      <c r="AF768" s="472">
        <f t="shared" si="120"/>
        <v>0</v>
      </c>
    </row>
    <row r="769" spans="1:32" x14ac:dyDescent="0.25">
      <c r="A769" s="11" t="s">
        <v>218</v>
      </c>
      <c r="B769" s="4" t="s">
        <v>219</v>
      </c>
      <c r="C769" s="4" t="s">
        <v>220</v>
      </c>
      <c r="D769" s="9" t="s">
        <v>27</v>
      </c>
      <c r="E769" s="9">
        <v>2007</v>
      </c>
      <c r="F769" s="9">
        <v>29</v>
      </c>
      <c r="G769" s="9" t="s">
        <v>308</v>
      </c>
      <c r="H769" s="9" t="s">
        <v>309</v>
      </c>
      <c r="I769" s="9" t="s">
        <v>42</v>
      </c>
      <c r="J769" s="9" t="s">
        <v>369</v>
      </c>
      <c r="K769" s="9" t="s">
        <v>90</v>
      </c>
      <c r="L769" s="306" t="s">
        <v>39</v>
      </c>
      <c r="M769" s="392">
        <v>4098.7496209999999</v>
      </c>
      <c r="N769" s="331">
        <v>-1</v>
      </c>
      <c r="O769" s="331">
        <v>145.62942699999999</v>
      </c>
      <c r="P769" s="331">
        <v>151.98024799999999</v>
      </c>
      <c r="Q769" s="331">
        <v>166.60776000000001</v>
      </c>
      <c r="R769" s="331">
        <v>540.13719800000001</v>
      </c>
      <c r="S769" s="331">
        <v>32.013857999999999</v>
      </c>
      <c r="T769" s="331">
        <v>22.823990999999999</v>
      </c>
      <c r="U769" s="331">
        <v>22.032043000000002</v>
      </c>
      <c r="V769" s="331">
        <v>-1</v>
      </c>
      <c r="W769" s="472">
        <f t="shared" si="111"/>
        <v>4.5180980640865132</v>
      </c>
      <c r="X769" s="472">
        <f t="shared" si="112"/>
        <v>0</v>
      </c>
      <c r="Y769" s="472">
        <f t="shared" si="113"/>
        <v>0.16052896445091935</v>
      </c>
      <c r="Z769" s="472">
        <f t="shared" si="114"/>
        <v>0.16752954626700486</v>
      </c>
      <c r="AA769" s="472">
        <f t="shared" si="115"/>
        <v>0.18365361818176562</v>
      </c>
      <c r="AB769" s="472">
        <f t="shared" si="116"/>
        <v>0.59539934230710934</v>
      </c>
      <c r="AC769" s="472">
        <f t="shared" si="117"/>
        <v>3.5289237750133977E-2</v>
      </c>
      <c r="AD769" s="472">
        <f t="shared" si="118"/>
        <v>2.5159143418638209E-2</v>
      </c>
      <c r="AE769" s="472">
        <f t="shared" si="119"/>
        <v>2.428617018130633E-2</v>
      </c>
      <c r="AF769" s="472">
        <f t="shared" si="120"/>
        <v>0</v>
      </c>
    </row>
    <row r="770" spans="1:32" x14ac:dyDescent="0.25">
      <c r="A770" s="11" t="s">
        <v>218</v>
      </c>
      <c r="B770" s="4" t="s">
        <v>219</v>
      </c>
      <c r="C770" s="4" t="s">
        <v>220</v>
      </c>
      <c r="D770" s="9" t="s">
        <v>27</v>
      </c>
      <c r="E770" s="9">
        <v>2007</v>
      </c>
      <c r="F770" s="9">
        <v>30</v>
      </c>
      <c r="G770" s="9" t="s">
        <v>310</v>
      </c>
      <c r="H770" s="9" t="s">
        <v>311</v>
      </c>
      <c r="I770" s="9" t="s">
        <v>30</v>
      </c>
      <c r="J770" s="9" t="s">
        <v>369</v>
      </c>
      <c r="K770" s="9" t="s">
        <v>90</v>
      </c>
      <c r="L770" s="306" t="s">
        <v>39</v>
      </c>
      <c r="M770" s="392">
        <v>43312.941169999998</v>
      </c>
      <c r="N770" s="331">
        <v>-1</v>
      </c>
      <c r="O770" s="331">
        <v>1538.726903</v>
      </c>
      <c r="P770" s="331">
        <v>1605.8239619999999</v>
      </c>
      <c r="Q770" s="331">
        <v>1760.3977010000001</v>
      </c>
      <c r="R770" s="331">
        <v>5704.7090390000003</v>
      </c>
      <c r="S770" s="331">
        <v>338.085421</v>
      </c>
      <c r="T770" s="331">
        <v>241.00519299999999</v>
      </c>
      <c r="U770" s="331">
        <v>232.641887</v>
      </c>
      <c r="V770" s="331">
        <v>-1</v>
      </c>
      <c r="W770" s="472">
        <f t="shared" si="111"/>
        <v>47.744344921055628</v>
      </c>
      <c r="X770" s="472">
        <f t="shared" si="112"/>
        <v>0</v>
      </c>
      <c r="Y770" s="472">
        <f t="shared" si="113"/>
        <v>1.6961560681781727</v>
      </c>
      <c r="Z770" s="472">
        <f t="shared" si="114"/>
        <v>1.77011791518161</v>
      </c>
      <c r="AA770" s="472">
        <f t="shared" si="115"/>
        <v>1.9405062959102983</v>
      </c>
      <c r="AB770" s="472">
        <f t="shared" si="116"/>
        <v>6.2883652939489307</v>
      </c>
      <c r="AC770" s="472">
        <f t="shared" si="117"/>
        <v>0.37267538331441147</v>
      </c>
      <c r="AD770" s="472">
        <f t="shared" si="118"/>
        <v>0.26566275001263279</v>
      </c>
      <c r="AE770" s="472">
        <f t="shared" si="119"/>
        <v>0.25644378321984196</v>
      </c>
      <c r="AF770" s="472">
        <f t="shared" si="120"/>
        <v>0</v>
      </c>
    </row>
    <row r="771" spans="1:32" x14ac:dyDescent="0.25">
      <c r="A771" s="11" t="s">
        <v>218</v>
      </c>
      <c r="B771" s="4" t="s">
        <v>219</v>
      </c>
      <c r="C771" s="4" t="s">
        <v>220</v>
      </c>
      <c r="D771" s="9" t="s">
        <v>27</v>
      </c>
      <c r="E771" s="9">
        <v>2007</v>
      </c>
      <c r="F771" s="9">
        <v>31</v>
      </c>
      <c r="G771" s="9" t="s">
        <v>160</v>
      </c>
      <c r="H771" s="9" t="s">
        <v>161</v>
      </c>
      <c r="I771" s="9" t="s">
        <v>42</v>
      </c>
      <c r="J771" s="9" t="s">
        <v>370</v>
      </c>
      <c r="K771" s="9" t="s">
        <v>107</v>
      </c>
      <c r="L771" s="306" t="s">
        <v>39</v>
      </c>
      <c r="M771" s="392">
        <v>3.6659280000000001</v>
      </c>
      <c r="N771" s="331">
        <v>-1</v>
      </c>
      <c r="O771" s="331">
        <v>0.12894900000000001</v>
      </c>
      <c r="P771" s="331">
        <v>0.13445799999999999</v>
      </c>
      <c r="Q771" s="331">
        <v>0.14776900000000001</v>
      </c>
      <c r="R771" s="331">
        <v>0.52173599999999998</v>
      </c>
      <c r="S771" s="331">
        <v>3.0054999999999998E-2</v>
      </c>
      <c r="T771" s="331">
        <v>1.7756999999999998E-2</v>
      </c>
      <c r="U771" s="331">
        <v>1.7118000000000001E-2</v>
      </c>
      <c r="V771" s="331">
        <v>-1</v>
      </c>
      <c r="W771" s="472">
        <f t="shared" si="111"/>
        <v>4.04099389604568E-3</v>
      </c>
      <c r="X771" s="472">
        <f t="shared" si="112"/>
        <v>0</v>
      </c>
      <c r="Y771" s="472">
        <f t="shared" si="113"/>
        <v>1.4214194111319002E-4</v>
      </c>
      <c r="Z771" s="472">
        <f t="shared" si="114"/>
        <v>1.4821457411997999E-4</v>
      </c>
      <c r="AA771" s="472">
        <f t="shared" si="115"/>
        <v>1.6288743996739001E-4</v>
      </c>
      <c r="AB771" s="472">
        <f t="shared" si="116"/>
        <v>5.7511549363415987E-4</v>
      </c>
      <c r="AC771" s="472">
        <f t="shared" si="117"/>
        <v>3.3129966422049999E-5</v>
      </c>
      <c r="AD771" s="472">
        <f t="shared" si="118"/>
        <v>1.9573741931669998E-5</v>
      </c>
      <c r="AE771" s="472">
        <f t="shared" si="119"/>
        <v>1.8869365004579999E-5</v>
      </c>
      <c r="AF771" s="472">
        <f t="shared" si="120"/>
        <v>0</v>
      </c>
    </row>
    <row r="772" spans="1:32" x14ac:dyDescent="0.25">
      <c r="A772" s="11" t="s">
        <v>218</v>
      </c>
      <c r="B772" s="4" t="s">
        <v>219</v>
      </c>
      <c r="C772" s="4" t="s">
        <v>220</v>
      </c>
      <c r="D772" s="9" t="s">
        <v>27</v>
      </c>
      <c r="E772" s="9">
        <v>2007</v>
      </c>
      <c r="F772" s="9">
        <v>32</v>
      </c>
      <c r="G772" s="9" t="s">
        <v>312</v>
      </c>
      <c r="H772" s="9" t="s">
        <v>313</v>
      </c>
      <c r="I772" s="9" t="s">
        <v>42</v>
      </c>
      <c r="J772" s="9" t="s">
        <v>369</v>
      </c>
      <c r="K772" s="9" t="s">
        <v>261</v>
      </c>
      <c r="L772" s="306" t="s">
        <v>39</v>
      </c>
      <c r="M772" s="392">
        <v>97.990992000000006</v>
      </c>
      <c r="N772" s="331">
        <v>-1</v>
      </c>
      <c r="O772" s="331">
        <v>3.137972</v>
      </c>
      <c r="P772" s="331">
        <v>3.2631009999999998</v>
      </c>
      <c r="Q772" s="331">
        <v>3.6150440000000001</v>
      </c>
      <c r="R772" s="331">
        <v>8.9694950000000002</v>
      </c>
      <c r="S772" s="331">
        <v>0.468443</v>
      </c>
      <c r="T772" s="331">
        <v>0.242732</v>
      </c>
      <c r="U772" s="331">
        <v>0.23266000000000001</v>
      </c>
      <c r="V772" s="331">
        <v>-1</v>
      </c>
      <c r="W772" s="472">
        <f t="shared" ref="W772:W835" si="121">IF(M772=-1,0,M772)*2.20462262/2000</f>
        <v>0.10801657875971953</v>
      </c>
      <c r="X772" s="472">
        <f t="shared" ref="X772:X835" si="122">IF(N772=-1,0,N772)*2.20462262/2000</f>
        <v>0</v>
      </c>
      <c r="Y772" s="472">
        <f t="shared" ref="Y772:Y835" si="123">IF(O772=-1,0,O772)*2.20462262/2000</f>
        <v>3.4590220260633199E-3</v>
      </c>
      <c r="Z772" s="472">
        <f t="shared" ref="Z772:Z835" si="124">IF(P772=-1,0,P772)*2.20462262/2000</f>
        <v>3.5969531379723097E-3</v>
      </c>
      <c r="AA772" s="472">
        <f t="shared" ref="AA772:AA835" si="125">IF(Q772=-1,0,Q772)*2.20462262/2000</f>
        <v>3.9849038873476395E-3</v>
      </c>
      <c r="AB772" s="472">
        <f t="shared" ref="AB772:AB835" si="126">IF(R772=-1,0,R772)*2.20462262/2000</f>
        <v>9.887175783488451E-3</v>
      </c>
      <c r="AC772" s="472">
        <f t="shared" ref="AC772:AC835" si="127">IF(S772=-1,0,S772)*2.20462262/2000</f>
        <v>5.1637001699032987E-4</v>
      </c>
      <c r="AD772" s="472">
        <f t="shared" ref="AD772:AD835" si="128">IF(T772=-1,0,T772)*2.20462262/2000</f>
        <v>2.6756622889892001E-4</v>
      </c>
      <c r="AE772" s="472">
        <f t="shared" ref="AE772:AE835" si="129">IF(U772=-1,0,U772)*2.20462262/2000</f>
        <v>2.5646374938459996E-4</v>
      </c>
      <c r="AF772" s="472">
        <f t="shared" ref="AF772:AF835" si="130">IF(V772=-1,0,V772)*2.20462262/2000</f>
        <v>0</v>
      </c>
    </row>
    <row r="773" spans="1:32" x14ac:dyDescent="0.25">
      <c r="A773" s="11" t="s">
        <v>218</v>
      </c>
      <c r="B773" s="4" t="s">
        <v>219</v>
      </c>
      <c r="C773" s="4" t="s">
        <v>220</v>
      </c>
      <c r="D773" s="9" t="s">
        <v>27</v>
      </c>
      <c r="E773" s="9">
        <v>2007</v>
      </c>
      <c r="F773" s="9">
        <v>33</v>
      </c>
      <c r="G773" s="9" t="s">
        <v>314</v>
      </c>
      <c r="H773" s="9" t="s">
        <v>315</v>
      </c>
      <c r="I773" s="9" t="s">
        <v>42</v>
      </c>
      <c r="J773" s="9" t="s">
        <v>369</v>
      </c>
      <c r="K773" s="9" t="s">
        <v>261</v>
      </c>
      <c r="L773" s="306" t="s">
        <v>39</v>
      </c>
      <c r="M773" s="392">
        <v>231.08427599999999</v>
      </c>
      <c r="N773" s="331">
        <v>-1</v>
      </c>
      <c r="O773" s="331">
        <v>7.4083779999999999</v>
      </c>
      <c r="P773" s="331">
        <v>7.7040800000000003</v>
      </c>
      <c r="Q773" s="331">
        <v>8.5340679999999995</v>
      </c>
      <c r="R773" s="331">
        <v>21.263210999999998</v>
      </c>
      <c r="S773" s="331">
        <v>1.113839</v>
      </c>
      <c r="T773" s="331">
        <v>0.57967400000000002</v>
      </c>
      <c r="U773" s="331">
        <v>0.55570600000000003</v>
      </c>
      <c r="V773" s="331">
        <v>-1</v>
      </c>
      <c r="W773" s="472">
        <f t="shared" si="121"/>
        <v>0.25472681099796152</v>
      </c>
      <c r="X773" s="472">
        <f t="shared" si="122"/>
        <v>0</v>
      </c>
      <c r="Y773" s="472">
        <f t="shared" si="123"/>
        <v>8.1663388581551793E-3</v>
      </c>
      <c r="Z773" s="472">
        <f t="shared" si="124"/>
        <v>8.4922945171447984E-3</v>
      </c>
      <c r="AA773" s="472">
        <f t="shared" si="125"/>
        <v>9.4071996767090792E-3</v>
      </c>
      <c r="AB773" s="472">
        <f t="shared" si="126"/>
        <v>2.3438677972216406E-2</v>
      </c>
      <c r="AC773" s="472">
        <f t="shared" si="127"/>
        <v>1.2277973272190898E-3</v>
      </c>
      <c r="AD773" s="472">
        <f t="shared" si="128"/>
        <v>6.3898120631293999E-4</v>
      </c>
      <c r="AE773" s="472">
        <f t="shared" si="129"/>
        <v>6.1256100883486E-4</v>
      </c>
      <c r="AF773" s="472">
        <f t="shared" si="130"/>
        <v>0</v>
      </c>
    </row>
    <row r="774" spans="1:32" x14ac:dyDescent="0.25">
      <c r="A774" s="11" t="s">
        <v>218</v>
      </c>
      <c r="B774" s="4" t="s">
        <v>219</v>
      </c>
      <c r="C774" s="4" t="s">
        <v>220</v>
      </c>
      <c r="D774" s="9" t="s">
        <v>27</v>
      </c>
      <c r="E774" s="9">
        <v>2007</v>
      </c>
      <c r="F774" s="9">
        <v>34</v>
      </c>
      <c r="G774" s="9" t="s">
        <v>314</v>
      </c>
      <c r="H774" s="9" t="s">
        <v>93</v>
      </c>
      <c r="I774" s="9" t="s">
        <v>42</v>
      </c>
      <c r="J774" s="9" t="s">
        <v>369</v>
      </c>
      <c r="K774" s="9" t="s">
        <v>261</v>
      </c>
      <c r="L774" s="306" t="s">
        <v>39</v>
      </c>
      <c r="M774" s="392">
        <v>21.103579</v>
      </c>
      <c r="N774" s="331">
        <v>-1</v>
      </c>
      <c r="O774" s="331">
        <v>0.68415099999999995</v>
      </c>
      <c r="P774" s="331">
        <v>0.71172199999999997</v>
      </c>
      <c r="Q774" s="331">
        <v>0.78754400000000002</v>
      </c>
      <c r="R774" s="331">
        <v>2.0428639999999998</v>
      </c>
      <c r="S774" s="331">
        <v>0.110032</v>
      </c>
      <c r="T774" s="331">
        <v>5.9533999999999997E-2</v>
      </c>
      <c r="U774" s="331">
        <v>5.7148999999999998E-2</v>
      </c>
      <c r="V774" s="331">
        <v>-1</v>
      </c>
      <c r="W774" s="472">
        <f t="shared" si="121"/>
        <v>2.3262713813178491E-2</v>
      </c>
      <c r="X774" s="472">
        <f t="shared" si="122"/>
        <v>0</v>
      </c>
      <c r="Y774" s="472">
        <f t="shared" si="123"/>
        <v>7.5414738504780987E-4</v>
      </c>
      <c r="Z774" s="472">
        <f t="shared" si="124"/>
        <v>7.8453921017582E-4</v>
      </c>
      <c r="AA774" s="472">
        <f t="shared" si="125"/>
        <v>8.6811865832263997E-4</v>
      </c>
      <c r="AB774" s="472">
        <f t="shared" si="126"/>
        <v>2.2518720919918397E-3</v>
      </c>
      <c r="AC774" s="472">
        <f t="shared" si="127"/>
        <v>1.2128951806191999E-4</v>
      </c>
      <c r="AD774" s="472">
        <f t="shared" si="128"/>
        <v>6.562500152954E-5</v>
      </c>
      <c r="AE774" s="472">
        <f t="shared" si="129"/>
        <v>6.2995989055189991E-5</v>
      </c>
      <c r="AF774" s="472">
        <f t="shared" si="130"/>
        <v>0</v>
      </c>
    </row>
    <row r="775" spans="1:32" x14ac:dyDescent="0.25">
      <c r="A775" s="11" t="s">
        <v>218</v>
      </c>
      <c r="B775" s="4" t="s">
        <v>219</v>
      </c>
      <c r="C775" s="4" t="s">
        <v>220</v>
      </c>
      <c r="D775" s="9" t="s">
        <v>27</v>
      </c>
      <c r="E775" s="9">
        <v>2007</v>
      </c>
      <c r="F775" s="9">
        <v>35</v>
      </c>
      <c r="G775" s="9" t="s">
        <v>316</v>
      </c>
      <c r="H775" s="9" t="s">
        <v>317</v>
      </c>
      <c r="I775" s="9" t="s">
        <v>42</v>
      </c>
      <c r="J775" s="9" t="s">
        <v>369</v>
      </c>
      <c r="K775" s="9" t="s">
        <v>261</v>
      </c>
      <c r="L775" s="306" t="s">
        <v>39</v>
      </c>
      <c r="M775" s="392">
        <v>7951.269037</v>
      </c>
      <c r="N775" s="331">
        <v>-1</v>
      </c>
      <c r="O775" s="331">
        <v>254.62404000000001</v>
      </c>
      <c r="P775" s="331">
        <v>264.77730400000002</v>
      </c>
      <c r="Q775" s="331">
        <v>293.33501899999999</v>
      </c>
      <c r="R775" s="331">
        <v>727.81045900000004</v>
      </c>
      <c r="S775" s="331">
        <v>38.010838999999997</v>
      </c>
      <c r="T775" s="331">
        <v>19.695979000000001</v>
      </c>
      <c r="U775" s="331">
        <v>18.878717000000002</v>
      </c>
      <c r="V775" s="331">
        <v>-1</v>
      </c>
      <c r="W775" s="472">
        <f t="shared" si="121"/>
        <v>8.7647737883379087</v>
      </c>
      <c r="X775" s="472">
        <f t="shared" si="122"/>
        <v>0</v>
      </c>
      <c r="Y775" s="472">
        <f t="shared" si="123"/>
        <v>0.28067495908989243</v>
      </c>
      <c r="Z775" s="472">
        <f t="shared" si="124"/>
        <v>0.29186701683050825</v>
      </c>
      <c r="AA775" s="472">
        <f t="shared" si="125"/>
        <v>0.32334650906276485</v>
      </c>
      <c r="AB775" s="472">
        <f t="shared" si="126"/>
        <v>0.8022737004919912</v>
      </c>
      <c r="AC775" s="472">
        <f t="shared" si="127"/>
        <v>4.1899777732289083E-2</v>
      </c>
      <c r="AD775" s="472">
        <f t="shared" si="128"/>
        <v>2.1711100413222488E-2</v>
      </c>
      <c r="AE775" s="472">
        <f t="shared" si="129"/>
        <v>2.0810223267389273E-2</v>
      </c>
      <c r="AF775" s="472">
        <f t="shared" si="130"/>
        <v>0</v>
      </c>
    </row>
    <row r="776" spans="1:32" x14ac:dyDescent="0.25">
      <c r="A776" s="11" t="s">
        <v>218</v>
      </c>
      <c r="B776" s="4" t="s">
        <v>219</v>
      </c>
      <c r="C776" s="4" t="s">
        <v>220</v>
      </c>
      <c r="D776" s="9" t="s">
        <v>27</v>
      </c>
      <c r="E776" s="9">
        <v>2007</v>
      </c>
      <c r="F776" s="9">
        <v>36</v>
      </c>
      <c r="G776" s="9" t="s">
        <v>92</v>
      </c>
      <c r="H776" s="9" t="s">
        <v>93</v>
      </c>
      <c r="I776" s="9" t="s">
        <v>42</v>
      </c>
      <c r="J776" s="9" t="s">
        <v>369</v>
      </c>
      <c r="K776" s="9" t="s">
        <v>94</v>
      </c>
      <c r="L776" s="306" t="s">
        <v>39</v>
      </c>
      <c r="M776" s="392">
        <v>2107.7792610000001</v>
      </c>
      <c r="N776" s="331">
        <v>-1</v>
      </c>
      <c r="O776" s="331">
        <v>68.797908000000007</v>
      </c>
      <c r="P776" s="331">
        <v>71.588312999999999</v>
      </c>
      <c r="Q776" s="331">
        <v>79.156839000000005</v>
      </c>
      <c r="R776" s="331">
        <v>224.19481500000001</v>
      </c>
      <c r="S776" s="331">
        <v>11.904299</v>
      </c>
      <c r="T776" s="331">
        <v>6.5431520000000001</v>
      </c>
      <c r="U776" s="331">
        <v>6.2870730000000004</v>
      </c>
      <c r="V776" s="331">
        <v>-1</v>
      </c>
      <c r="W776" s="472">
        <f t="shared" si="121"/>
        <v>2.3234289183837418</v>
      </c>
      <c r="X776" s="472">
        <f t="shared" si="122"/>
        <v>0</v>
      </c>
      <c r="Y776" s="472">
        <f t="shared" si="123"/>
        <v>7.5836712092739483E-2</v>
      </c>
      <c r="Z776" s="472">
        <f t="shared" si="124"/>
        <v>7.8912607083720013E-2</v>
      </c>
      <c r="AA776" s="472">
        <f t="shared" si="125"/>
        <v>8.7255478893549093E-2</v>
      </c>
      <c r="AB776" s="472">
        <f t="shared" si="126"/>
        <v>0.24713248021785764</v>
      </c>
      <c r="AC776" s="472">
        <f t="shared" si="127"/>
        <v>1.312224342532169E-2</v>
      </c>
      <c r="AD776" s="472">
        <f t="shared" si="128"/>
        <v>7.2125904526491192E-3</v>
      </c>
      <c r="AE776" s="472">
        <f t="shared" si="129"/>
        <v>6.9303116746956299E-3</v>
      </c>
      <c r="AF776" s="472">
        <f t="shared" si="130"/>
        <v>0</v>
      </c>
    </row>
    <row r="777" spans="1:32" x14ac:dyDescent="0.25">
      <c r="A777" s="11" t="s">
        <v>218</v>
      </c>
      <c r="B777" s="4" t="s">
        <v>219</v>
      </c>
      <c r="C777" s="4" t="s">
        <v>220</v>
      </c>
      <c r="D777" s="9" t="s">
        <v>27</v>
      </c>
      <c r="E777" s="9">
        <v>2007</v>
      </c>
      <c r="F777" s="9">
        <v>37</v>
      </c>
      <c r="G777" s="9" t="s">
        <v>318</v>
      </c>
      <c r="H777" s="9" t="s">
        <v>319</v>
      </c>
      <c r="I777" s="9" t="s">
        <v>42</v>
      </c>
      <c r="J777" s="9" t="s">
        <v>369</v>
      </c>
      <c r="K777" s="9" t="s">
        <v>94</v>
      </c>
      <c r="L777" s="306" t="s">
        <v>39</v>
      </c>
      <c r="M777" s="392">
        <v>5880.8362230000002</v>
      </c>
      <c r="N777" s="331">
        <v>-1</v>
      </c>
      <c r="O777" s="331">
        <v>191.963078</v>
      </c>
      <c r="P777" s="331">
        <v>199.74942899999999</v>
      </c>
      <c r="Q777" s="331">
        <v>220.86611199999999</v>
      </c>
      <c r="R777" s="331">
        <v>625.73099999999999</v>
      </c>
      <c r="S777" s="331">
        <v>33.228865999999996</v>
      </c>
      <c r="T777" s="331">
        <v>18.267385999999998</v>
      </c>
      <c r="U777" s="331">
        <v>17.552564</v>
      </c>
      <c r="V777" s="331">
        <v>-1</v>
      </c>
      <c r="W777" s="472">
        <f t="shared" si="121"/>
        <v>6.4825122808705817</v>
      </c>
      <c r="X777" s="472">
        <f t="shared" si="122"/>
        <v>0</v>
      </c>
      <c r="Y777" s="472">
        <f t="shared" si="123"/>
        <v>0.21160307198181216</v>
      </c>
      <c r="Z777" s="472">
        <f t="shared" si="124"/>
        <v>0.22018605475274197</v>
      </c>
      <c r="AA777" s="472">
        <f t="shared" si="125"/>
        <v>0.2434632132533267</v>
      </c>
      <c r="AB777" s="472">
        <f t="shared" si="126"/>
        <v>0.68975035831761</v>
      </c>
      <c r="AC777" s="472">
        <f t="shared" si="127"/>
        <v>3.6628554810274452E-2</v>
      </c>
      <c r="AD777" s="472">
        <f t="shared" si="128"/>
        <v>2.0136346191935658E-2</v>
      </c>
      <c r="AE777" s="472">
        <f t="shared" si="129"/>
        <v>1.9348389816698838E-2</v>
      </c>
      <c r="AF777" s="472">
        <f t="shared" si="130"/>
        <v>0</v>
      </c>
    </row>
    <row r="778" spans="1:32" x14ac:dyDescent="0.25">
      <c r="A778" s="11" t="s">
        <v>218</v>
      </c>
      <c r="B778" s="4" t="s">
        <v>219</v>
      </c>
      <c r="C778" s="4" t="s">
        <v>220</v>
      </c>
      <c r="D778" s="9" t="s">
        <v>27</v>
      </c>
      <c r="E778" s="9">
        <v>2007</v>
      </c>
      <c r="F778" s="9">
        <v>38</v>
      </c>
      <c r="G778" s="9" t="s">
        <v>318</v>
      </c>
      <c r="H778" s="9" t="s">
        <v>281</v>
      </c>
      <c r="I778" s="9" t="s">
        <v>42</v>
      </c>
      <c r="J778" s="9" t="s">
        <v>369</v>
      </c>
      <c r="K778" s="9" t="s">
        <v>94</v>
      </c>
      <c r="L778" s="306" t="s">
        <v>39</v>
      </c>
      <c r="M778" s="392">
        <v>17164.481201999999</v>
      </c>
      <c r="N778" s="331">
        <v>-1</v>
      </c>
      <c r="O778" s="331">
        <v>560.261214</v>
      </c>
      <c r="P778" s="331">
        <v>582.98553100000004</v>
      </c>
      <c r="Q778" s="331">
        <v>644.619057</v>
      </c>
      <c r="R778" s="331">
        <v>1825.9205750000001</v>
      </c>
      <c r="S778" s="331">
        <v>96.956546000000003</v>
      </c>
      <c r="T778" s="331">
        <v>53.295057999999997</v>
      </c>
      <c r="U778" s="331">
        <v>51.209361000000001</v>
      </c>
      <c r="V778" s="331">
        <v>-1</v>
      </c>
      <c r="W778" s="472">
        <f t="shared" si="121"/>
        <v>18.920601759246992</v>
      </c>
      <c r="X778" s="472">
        <f t="shared" si="122"/>
        <v>0</v>
      </c>
      <c r="Y778" s="472">
        <f t="shared" si="123"/>
        <v>0.61758227274653033</v>
      </c>
      <c r="Z778" s="472">
        <f t="shared" si="124"/>
        <v>0.64263154438765557</v>
      </c>
      <c r="AA778" s="472">
        <f t="shared" si="125"/>
        <v>0.71057087717263456</v>
      </c>
      <c r="AB778" s="472">
        <f t="shared" si="126"/>
        <v>2.0127329009842034</v>
      </c>
      <c r="AC778" s="472">
        <f t="shared" si="127"/>
        <v>0.10687629723433525</v>
      </c>
      <c r="AD778" s="472">
        <f t="shared" si="128"/>
        <v>5.8747745200505977E-2</v>
      </c>
      <c r="AE778" s="472">
        <f t="shared" si="129"/>
        <v>5.644865780817291E-2</v>
      </c>
      <c r="AF778" s="472">
        <f t="shared" si="130"/>
        <v>0</v>
      </c>
    </row>
    <row r="779" spans="1:32" x14ac:dyDescent="0.25">
      <c r="A779" s="11" t="s">
        <v>218</v>
      </c>
      <c r="B779" s="4" t="s">
        <v>219</v>
      </c>
      <c r="C779" s="4" t="s">
        <v>220</v>
      </c>
      <c r="D779" s="9" t="s">
        <v>27</v>
      </c>
      <c r="E779" s="9">
        <v>2007</v>
      </c>
      <c r="F779" s="9">
        <v>39</v>
      </c>
      <c r="G779" s="9" t="s">
        <v>320</v>
      </c>
      <c r="H779" s="9" t="s">
        <v>321</v>
      </c>
      <c r="I779" s="9" t="s">
        <v>42</v>
      </c>
      <c r="J779" s="9" t="s">
        <v>369</v>
      </c>
      <c r="K779" s="9" t="s">
        <v>94</v>
      </c>
      <c r="L779" s="306" t="s">
        <v>39</v>
      </c>
      <c r="M779" s="392">
        <v>7166.4494880000002</v>
      </c>
      <c r="N779" s="331">
        <v>-1</v>
      </c>
      <c r="O779" s="331">
        <v>233.91288800000001</v>
      </c>
      <c r="P779" s="331">
        <v>243.40026399999999</v>
      </c>
      <c r="Q779" s="331">
        <v>269.13325300000002</v>
      </c>
      <c r="R779" s="331">
        <v>762.26237000000003</v>
      </c>
      <c r="S779" s="331">
        <v>40.474615999999997</v>
      </c>
      <c r="T779" s="331">
        <v>22.246715999999999</v>
      </c>
      <c r="U779" s="331">
        <v>21.376048000000001</v>
      </c>
      <c r="V779" s="331">
        <v>-1</v>
      </c>
      <c r="W779" s="472">
        <f t="shared" si="121"/>
        <v>7.8996583231661086</v>
      </c>
      <c r="X779" s="472">
        <f t="shared" si="122"/>
        <v>0</v>
      </c>
      <c r="Y779" s="472">
        <f t="shared" si="123"/>
        <v>0.25784482199716324</v>
      </c>
      <c r="Z779" s="472">
        <f t="shared" si="124"/>
        <v>0.26830286386418584</v>
      </c>
      <c r="AA779" s="472">
        <f t="shared" si="125"/>
        <v>0.29666862867899146</v>
      </c>
      <c r="AB779" s="472">
        <f t="shared" si="126"/>
        <v>0.84025043163840474</v>
      </c>
      <c r="AC779" s="472">
        <f t="shared" si="127"/>
        <v>4.4615626984706953E-2</v>
      </c>
      <c r="AD779" s="472">
        <f t="shared" si="128"/>
        <v>2.4522806657157958E-2</v>
      </c>
      <c r="AE779" s="472">
        <f t="shared" si="129"/>
        <v>2.356305947350288E-2</v>
      </c>
      <c r="AF779" s="472">
        <f t="shared" si="130"/>
        <v>0</v>
      </c>
    </row>
    <row r="780" spans="1:32" x14ac:dyDescent="0.25">
      <c r="A780" s="11" t="s">
        <v>218</v>
      </c>
      <c r="B780" s="4" t="s">
        <v>219</v>
      </c>
      <c r="C780" s="4" t="s">
        <v>220</v>
      </c>
      <c r="D780" s="9" t="s">
        <v>27</v>
      </c>
      <c r="E780" s="9">
        <v>2007</v>
      </c>
      <c r="F780" s="9">
        <v>40</v>
      </c>
      <c r="G780" s="9" t="s">
        <v>322</v>
      </c>
      <c r="H780" s="9" t="s">
        <v>323</v>
      </c>
      <c r="I780" s="9" t="s">
        <v>42</v>
      </c>
      <c r="J780" s="9" t="s">
        <v>369</v>
      </c>
      <c r="K780" s="9" t="s">
        <v>90</v>
      </c>
      <c r="L780" s="306" t="s">
        <v>39</v>
      </c>
      <c r="M780" s="392">
        <v>26791.821038999999</v>
      </c>
      <c r="N780" s="331">
        <v>-1</v>
      </c>
      <c r="O780" s="331">
        <v>951.788544</v>
      </c>
      <c r="P780" s="331">
        <v>993.29143499999998</v>
      </c>
      <c r="Q780" s="331">
        <v>1088.9051440000001</v>
      </c>
      <c r="R780" s="331">
        <v>3528.5257459999998</v>
      </c>
      <c r="S780" s="331">
        <v>209.11344099999999</v>
      </c>
      <c r="T780" s="331">
        <v>149.06521000000001</v>
      </c>
      <c r="U780" s="331">
        <v>143.89232699999999</v>
      </c>
      <c r="V780" s="331">
        <v>-1</v>
      </c>
      <c r="W780" s="472">
        <f t="shared" si="121"/>
        <v>29.532927346785648</v>
      </c>
      <c r="X780" s="472">
        <f t="shared" si="122"/>
        <v>0</v>
      </c>
      <c r="Y780" s="472">
        <f t="shared" si="123"/>
        <v>1.0491672767796327</v>
      </c>
      <c r="Z780" s="472">
        <f t="shared" si="124"/>
        <v>1.0949163829266297</v>
      </c>
      <c r="AA780" s="472">
        <f t="shared" si="125"/>
        <v>1.2003124557483786</v>
      </c>
      <c r="AB780" s="472">
        <f t="shared" si="126"/>
        <v>3.8895338374419866</v>
      </c>
      <c r="AC780" s="472">
        <f t="shared" si="127"/>
        <v>0.2305081110873177</v>
      </c>
      <c r="AD780" s="472">
        <f t="shared" si="128"/>
        <v>0.16431626691052509</v>
      </c>
      <c r="AE780" s="472">
        <f t="shared" si="129"/>
        <v>0.15861413947431838</v>
      </c>
      <c r="AF780" s="472">
        <f t="shared" si="130"/>
        <v>0</v>
      </c>
    </row>
    <row r="781" spans="1:32" x14ac:dyDescent="0.25">
      <c r="A781" s="11" t="s">
        <v>218</v>
      </c>
      <c r="B781" s="4" t="s">
        <v>219</v>
      </c>
      <c r="C781" s="4" t="s">
        <v>220</v>
      </c>
      <c r="D781" s="9" t="s">
        <v>27</v>
      </c>
      <c r="E781" s="9">
        <v>2007</v>
      </c>
      <c r="F781" s="9">
        <v>41</v>
      </c>
      <c r="G781" s="9" t="s">
        <v>324</v>
      </c>
      <c r="H781" s="9" t="s">
        <v>325</v>
      </c>
      <c r="I781" s="9" t="s">
        <v>42</v>
      </c>
      <c r="J781" s="9" t="s">
        <v>369</v>
      </c>
      <c r="K781" s="9" t="s">
        <v>215</v>
      </c>
      <c r="L781" s="306" t="s">
        <v>39</v>
      </c>
      <c r="M781" s="392">
        <v>1757.122421</v>
      </c>
      <c r="N781" s="331">
        <v>-1</v>
      </c>
      <c r="O781" s="331">
        <v>60.315438999999998</v>
      </c>
      <c r="P781" s="331">
        <v>62.908804000000003</v>
      </c>
      <c r="Q781" s="331">
        <v>69.083027000000001</v>
      </c>
      <c r="R781" s="331">
        <v>231.96408400000001</v>
      </c>
      <c r="S781" s="331">
        <v>14.182689999999999</v>
      </c>
      <c r="T781" s="331">
        <v>9.1430389999999999</v>
      </c>
      <c r="U781" s="331">
        <v>8.8264150000000008</v>
      </c>
      <c r="V781" s="331">
        <v>-1</v>
      </c>
      <c r="W781" s="472">
        <f t="shared" si="121"/>
        <v>1.9368959177228815</v>
      </c>
      <c r="X781" s="472">
        <f t="shared" si="122"/>
        <v>0</v>
      </c>
      <c r="Y781" s="472">
        <f t="shared" si="123"/>
        <v>6.6486390577315077E-2</v>
      </c>
      <c r="Z781" s="472">
        <f t="shared" si="124"/>
        <v>6.9345086147773238E-2</v>
      </c>
      <c r="AA781" s="472">
        <f t="shared" si="125"/>
        <v>7.6151001991135378E-2</v>
      </c>
      <c r="AB781" s="472">
        <f t="shared" si="126"/>
        <v>0.25569663330699005</v>
      </c>
      <c r="AC781" s="472">
        <f t="shared" si="127"/>
        <v>1.5633739593223898E-2</v>
      </c>
      <c r="AD781" s="472">
        <f t="shared" si="128"/>
        <v>1.0078475297471089E-2</v>
      </c>
      <c r="AE781" s="472">
        <f t="shared" si="129"/>
        <v>9.7294570812536518E-3</v>
      </c>
      <c r="AF781" s="472">
        <f t="shared" si="130"/>
        <v>0</v>
      </c>
    </row>
    <row r="782" spans="1:32" x14ac:dyDescent="0.25">
      <c r="A782" s="11" t="s">
        <v>218</v>
      </c>
      <c r="B782" s="4" t="s">
        <v>219</v>
      </c>
      <c r="C782" s="4" t="s">
        <v>220</v>
      </c>
      <c r="D782" s="9" t="s">
        <v>27</v>
      </c>
      <c r="E782" s="9">
        <v>2007</v>
      </c>
      <c r="F782" s="9">
        <v>42</v>
      </c>
      <c r="G782" s="9" t="s">
        <v>326</v>
      </c>
      <c r="H782" s="9" t="s">
        <v>327</v>
      </c>
      <c r="I782" s="9" t="s">
        <v>42</v>
      </c>
      <c r="J782" s="9" t="s">
        <v>369</v>
      </c>
      <c r="K782" s="9" t="s">
        <v>215</v>
      </c>
      <c r="L782" s="306" t="s">
        <v>39</v>
      </c>
      <c r="M782" s="392">
        <v>57912.904044000003</v>
      </c>
      <c r="N782" s="331">
        <v>-1</v>
      </c>
      <c r="O782" s="331">
        <v>1987.525279</v>
      </c>
      <c r="P782" s="331">
        <v>2072.969325</v>
      </c>
      <c r="Q782" s="331">
        <v>2276.4641809999998</v>
      </c>
      <c r="R782" s="331">
        <v>7638.3689459999996</v>
      </c>
      <c r="S782" s="331">
        <v>466.95851699999997</v>
      </c>
      <c r="T782" s="331">
        <v>300.97230999999999</v>
      </c>
      <c r="U782" s="331">
        <v>290.54782599999999</v>
      </c>
      <c r="V782" s="331">
        <v>-1</v>
      </c>
      <c r="W782" s="472">
        <f t="shared" si="121"/>
        <v>63.838049122645934</v>
      </c>
      <c r="X782" s="472">
        <f t="shared" si="122"/>
        <v>0</v>
      </c>
      <c r="Y782" s="472">
        <f t="shared" si="123"/>
        <v>2.1908715939526053</v>
      </c>
      <c r="Z782" s="472">
        <f t="shared" si="124"/>
        <v>2.285057532230566</v>
      </c>
      <c r="AA782" s="472">
        <f t="shared" si="125"/>
        <v>2.5093722135261869</v>
      </c>
      <c r="AB782" s="472">
        <f t="shared" si="126"/>
        <v>8.4198604791285785</v>
      </c>
      <c r="AC782" s="472">
        <f t="shared" si="127"/>
        <v>0.51473365458992726</v>
      </c>
      <c r="AD782" s="472">
        <f t="shared" si="128"/>
        <v>0.33176518130982607</v>
      </c>
      <c r="AE782" s="472">
        <f t="shared" si="129"/>
        <v>0.32027415469571202</v>
      </c>
      <c r="AF782" s="472">
        <f t="shared" si="130"/>
        <v>0</v>
      </c>
    </row>
    <row r="783" spans="1:32" x14ac:dyDescent="0.25">
      <c r="A783" s="11" t="s">
        <v>218</v>
      </c>
      <c r="B783" s="4" t="s">
        <v>219</v>
      </c>
      <c r="C783" s="4" t="s">
        <v>220</v>
      </c>
      <c r="D783" s="9" t="s">
        <v>27</v>
      </c>
      <c r="E783" s="9">
        <v>2007</v>
      </c>
      <c r="F783" s="9">
        <v>43</v>
      </c>
      <c r="G783" s="9" t="s">
        <v>97</v>
      </c>
      <c r="H783" s="9" t="s">
        <v>98</v>
      </c>
      <c r="I783" s="9" t="s">
        <v>42</v>
      </c>
      <c r="J783" s="9" t="s">
        <v>369</v>
      </c>
      <c r="K783" s="9" t="s">
        <v>94</v>
      </c>
      <c r="L783" s="306" t="s">
        <v>39</v>
      </c>
      <c r="M783" s="392">
        <v>28995.981855000002</v>
      </c>
      <c r="N783" s="331">
        <v>-1</v>
      </c>
      <c r="O783" s="331">
        <v>1077.7787129999999</v>
      </c>
      <c r="P783" s="331">
        <v>1124.79882</v>
      </c>
      <c r="Q783" s="331">
        <v>1232.995723</v>
      </c>
      <c r="R783" s="331">
        <v>4868.4321120000004</v>
      </c>
      <c r="S783" s="331">
        <v>277.67647399999998</v>
      </c>
      <c r="T783" s="331">
        <v>179.02894000000001</v>
      </c>
      <c r="U783" s="331">
        <v>172.749619</v>
      </c>
      <c r="V783" s="331">
        <v>-1</v>
      </c>
      <c r="W783" s="472">
        <f t="shared" si="121"/>
        <v>31.96259874332128</v>
      </c>
      <c r="X783" s="472">
        <f t="shared" si="122"/>
        <v>0</v>
      </c>
      <c r="Y783" s="472">
        <f t="shared" si="123"/>
        <v>1.1880476650171439</v>
      </c>
      <c r="Z783" s="472">
        <f t="shared" si="124"/>
        <v>1.2398784607606541</v>
      </c>
      <c r="AA783" s="472">
        <f t="shared" si="125"/>
        <v>1.359145130644527</v>
      </c>
      <c r="AB783" s="472">
        <f t="shared" si="126"/>
        <v>5.3665277790247865</v>
      </c>
      <c r="AC783" s="472">
        <f t="shared" si="127"/>
        <v>0.30608591781112093</v>
      </c>
      <c r="AD783" s="472">
        <f t="shared" si="128"/>
        <v>0.19734562537931141</v>
      </c>
      <c r="AE783" s="472">
        <f t="shared" si="129"/>
        <v>0.19042385882189086</v>
      </c>
      <c r="AF783" s="472">
        <f t="shared" si="130"/>
        <v>0</v>
      </c>
    </row>
    <row r="784" spans="1:32" x14ac:dyDescent="0.25">
      <c r="A784" s="11" t="s">
        <v>218</v>
      </c>
      <c r="B784" s="4" t="s">
        <v>219</v>
      </c>
      <c r="C784" s="4" t="s">
        <v>220</v>
      </c>
      <c r="D784" s="9" t="s">
        <v>27</v>
      </c>
      <c r="E784" s="9">
        <v>2007</v>
      </c>
      <c r="F784" s="9">
        <v>44</v>
      </c>
      <c r="G784" s="9" t="s">
        <v>28</v>
      </c>
      <c r="H784" s="9" t="s">
        <v>29</v>
      </c>
      <c r="I784" s="9" t="s">
        <v>42</v>
      </c>
      <c r="J784" s="9" t="s">
        <v>369</v>
      </c>
      <c r="K784" s="9" t="s">
        <v>31</v>
      </c>
      <c r="L784" s="306" t="s">
        <v>39</v>
      </c>
      <c r="M784" s="392">
        <v>52.456327000000002</v>
      </c>
      <c r="N784" s="331">
        <v>-1</v>
      </c>
      <c r="O784" s="331">
        <v>1.7186509999999999</v>
      </c>
      <c r="P784" s="331">
        <v>1.783129</v>
      </c>
      <c r="Q784" s="331">
        <v>1.988604</v>
      </c>
      <c r="R784" s="331">
        <v>4.5455139999999998</v>
      </c>
      <c r="S784" s="331">
        <v>0.141845</v>
      </c>
      <c r="T784" s="331">
        <v>5.5299000000000001E-2</v>
      </c>
      <c r="U784" s="331">
        <v>5.1819999999999998E-2</v>
      </c>
      <c r="V784" s="331">
        <v>-1</v>
      </c>
      <c r="W784" s="472">
        <f t="shared" si="121"/>
        <v>5.7823202533158369E-2</v>
      </c>
      <c r="X784" s="472">
        <f t="shared" si="122"/>
        <v>0</v>
      </c>
      <c r="Y784" s="472">
        <f t="shared" si="123"/>
        <v>1.8944884352428098E-3</v>
      </c>
      <c r="Z784" s="472">
        <f t="shared" si="124"/>
        <v>1.9655632638889901E-3</v>
      </c>
      <c r="AA784" s="472">
        <f t="shared" si="125"/>
        <v>2.1920606803112401E-3</v>
      </c>
      <c r="AB784" s="472">
        <f t="shared" si="126"/>
        <v>5.01057149196334E-3</v>
      </c>
      <c r="AC784" s="472">
        <f t="shared" si="127"/>
        <v>1.5635734776694998E-4</v>
      </c>
      <c r="AD784" s="472">
        <f t="shared" si="128"/>
        <v>6.0956713131689995E-5</v>
      </c>
      <c r="AE784" s="472">
        <f t="shared" si="129"/>
        <v>5.7121772084199997E-5</v>
      </c>
      <c r="AF784" s="472">
        <f t="shared" si="130"/>
        <v>0</v>
      </c>
    </row>
    <row r="785" spans="1:32" x14ac:dyDescent="0.25">
      <c r="A785" s="11" t="s">
        <v>218</v>
      </c>
      <c r="B785" s="4" t="s">
        <v>219</v>
      </c>
      <c r="C785" s="4" t="s">
        <v>220</v>
      </c>
      <c r="D785" s="9" t="s">
        <v>27</v>
      </c>
      <c r="E785" s="9">
        <v>2007</v>
      </c>
      <c r="F785" s="9">
        <v>45</v>
      </c>
      <c r="G785" s="9" t="s">
        <v>328</v>
      </c>
      <c r="H785" s="9" t="s">
        <v>41</v>
      </c>
      <c r="I785" s="9" t="s">
        <v>42</v>
      </c>
      <c r="J785" s="9" t="s">
        <v>369</v>
      </c>
      <c r="K785" s="9" t="s">
        <v>31</v>
      </c>
      <c r="L785" s="306" t="s">
        <v>39</v>
      </c>
      <c r="M785" s="392">
        <v>692.42352200000005</v>
      </c>
      <c r="N785" s="331">
        <v>-1</v>
      </c>
      <c r="O785" s="331">
        <v>22.686197</v>
      </c>
      <c r="P785" s="331">
        <v>23.537305</v>
      </c>
      <c r="Q785" s="331">
        <v>26.249578</v>
      </c>
      <c r="R785" s="331">
        <v>60.000779000000001</v>
      </c>
      <c r="S785" s="331">
        <v>1.872349</v>
      </c>
      <c r="T785" s="331">
        <v>0.72994800000000004</v>
      </c>
      <c r="U785" s="331">
        <v>0.68402499999999999</v>
      </c>
      <c r="V785" s="331">
        <v>-1</v>
      </c>
      <c r="W785" s="472">
        <f t="shared" si="121"/>
        <v>0.76326627961063376</v>
      </c>
      <c r="X785" s="472">
        <f t="shared" si="122"/>
        <v>0</v>
      </c>
      <c r="Y785" s="472">
        <f t="shared" si="123"/>
        <v>2.5007251533988067E-2</v>
      </c>
      <c r="Z785" s="472">
        <f t="shared" si="124"/>
        <v>2.5945437508419548E-2</v>
      </c>
      <c r="AA785" s="472">
        <f t="shared" si="125"/>
        <v>2.8935206712127178E-2</v>
      </c>
      <c r="AB785" s="472">
        <f t="shared" si="126"/>
        <v>6.613953730051049E-2</v>
      </c>
      <c r="AC785" s="472">
        <f t="shared" si="127"/>
        <v>2.06391147896719E-3</v>
      </c>
      <c r="AD785" s="472">
        <f t="shared" si="128"/>
        <v>8.0462993611188003E-4</v>
      </c>
      <c r="AE785" s="472">
        <f t="shared" si="129"/>
        <v>7.5400849382274997E-4</v>
      </c>
      <c r="AF785" s="472">
        <f t="shared" si="130"/>
        <v>0</v>
      </c>
    </row>
    <row r="786" spans="1:32" x14ac:dyDescent="0.25">
      <c r="A786" s="11" t="s">
        <v>218</v>
      </c>
      <c r="B786" s="4" t="s">
        <v>219</v>
      </c>
      <c r="C786" s="4" t="s">
        <v>220</v>
      </c>
      <c r="D786" s="9" t="s">
        <v>27</v>
      </c>
      <c r="E786" s="9">
        <v>2007</v>
      </c>
      <c r="F786" s="9">
        <v>46</v>
      </c>
      <c r="G786" s="9" t="s">
        <v>329</v>
      </c>
      <c r="H786" s="9" t="s">
        <v>330</v>
      </c>
      <c r="I786" s="9" t="s">
        <v>42</v>
      </c>
      <c r="J786" s="9" t="s">
        <v>370</v>
      </c>
      <c r="K786" s="9" t="s">
        <v>107</v>
      </c>
      <c r="L786" s="306" t="s">
        <v>39</v>
      </c>
      <c r="M786" s="392">
        <v>1152.8280110000001</v>
      </c>
      <c r="N786" s="331">
        <v>-1</v>
      </c>
      <c r="O786" s="331">
        <v>38.013513000000003</v>
      </c>
      <c r="P786" s="331">
        <v>39.558698999999997</v>
      </c>
      <c r="Q786" s="331">
        <v>43.730001999999999</v>
      </c>
      <c r="R786" s="331">
        <v>125.945251</v>
      </c>
      <c r="S786" s="331">
        <v>6.5385299999999997</v>
      </c>
      <c r="T786" s="331">
        <v>3.5892750000000002</v>
      </c>
      <c r="U786" s="331">
        <v>3.4477890000000002</v>
      </c>
      <c r="V786" s="331">
        <v>-1</v>
      </c>
      <c r="W786" s="472">
        <f t="shared" si="121"/>
        <v>1.2707753550101044</v>
      </c>
      <c r="X786" s="472">
        <f t="shared" si="122"/>
        <v>0</v>
      </c>
      <c r="Y786" s="472">
        <f t="shared" si="123"/>
        <v>4.190272531273203E-2</v>
      </c>
      <c r="Z786" s="472">
        <f t="shared" si="124"/>
        <v>4.360600131658568E-2</v>
      </c>
      <c r="AA786" s="472">
        <f t="shared" si="125"/>
        <v>4.8204075790922618E-2</v>
      </c>
      <c r="AB786" s="472">
        <f t="shared" si="126"/>
        <v>0.13883087461808882</v>
      </c>
      <c r="AC786" s="472">
        <f t="shared" si="127"/>
        <v>7.2074955697742993E-3</v>
      </c>
      <c r="AD786" s="472">
        <f t="shared" si="128"/>
        <v>3.9564984272002501E-3</v>
      </c>
      <c r="AE786" s="472">
        <f t="shared" si="129"/>
        <v>3.8005368091935899E-3</v>
      </c>
      <c r="AF786" s="472">
        <f t="shared" si="130"/>
        <v>0</v>
      </c>
    </row>
    <row r="787" spans="1:32" x14ac:dyDescent="0.25">
      <c r="A787" s="11" t="s">
        <v>218</v>
      </c>
      <c r="B787" s="4" t="s">
        <v>219</v>
      </c>
      <c r="C787" s="4" t="s">
        <v>220</v>
      </c>
      <c r="D787" s="9" t="s">
        <v>27</v>
      </c>
      <c r="E787" s="9">
        <v>2007</v>
      </c>
      <c r="F787" s="9">
        <v>47</v>
      </c>
      <c r="G787" s="9" t="s">
        <v>331</v>
      </c>
      <c r="H787" s="9" t="s">
        <v>332</v>
      </c>
      <c r="I787" s="9" t="s">
        <v>42</v>
      </c>
      <c r="J787" s="9" t="s">
        <v>370</v>
      </c>
      <c r="K787" s="9" t="s">
        <v>107</v>
      </c>
      <c r="L787" s="306" t="s">
        <v>39</v>
      </c>
      <c r="M787" s="392">
        <v>499.63568800000002</v>
      </c>
      <c r="N787" s="331">
        <v>-1</v>
      </c>
      <c r="O787" s="331">
        <v>16.471550000000001</v>
      </c>
      <c r="P787" s="331">
        <v>17.140974</v>
      </c>
      <c r="Q787" s="331">
        <v>18.948796999999999</v>
      </c>
      <c r="R787" s="331">
        <v>54.531962999999998</v>
      </c>
      <c r="S787" s="331">
        <v>2.8297720000000002</v>
      </c>
      <c r="T787" s="331">
        <v>1.552834</v>
      </c>
      <c r="U787" s="331">
        <v>1.4915959999999999</v>
      </c>
      <c r="V787" s="331">
        <v>-1</v>
      </c>
      <c r="W787" s="472">
        <f t="shared" si="121"/>
        <v>0.55075406976203123</v>
      </c>
      <c r="X787" s="472">
        <f t="shared" si="122"/>
        <v>0</v>
      </c>
      <c r="Y787" s="472">
        <f t="shared" si="123"/>
        <v>1.8156775858230501E-2</v>
      </c>
      <c r="Z787" s="472">
        <f t="shared" si="124"/>
        <v>1.8894689504615939E-2</v>
      </c>
      <c r="AA787" s="472">
        <f t="shared" si="125"/>
        <v>2.0887473243994068E-2</v>
      </c>
      <c r="AB787" s="472">
        <f t="shared" si="126"/>
        <v>6.011119957140152E-2</v>
      </c>
      <c r="AC787" s="472">
        <f t="shared" si="127"/>
        <v>3.11928968032132E-3</v>
      </c>
      <c r="AD787" s="472">
        <f t="shared" si="128"/>
        <v>1.7117064807525399E-3</v>
      </c>
      <c r="AE787" s="472">
        <f t="shared" si="129"/>
        <v>1.6442031407507599E-3</v>
      </c>
      <c r="AF787" s="472">
        <f t="shared" si="130"/>
        <v>0</v>
      </c>
    </row>
    <row r="788" spans="1:32" x14ac:dyDescent="0.25">
      <c r="A788" s="11" t="s">
        <v>218</v>
      </c>
      <c r="B788" s="4" t="s">
        <v>219</v>
      </c>
      <c r="C788" s="4" t="s">
        <v>220</v>
      </c>
      <c r="D788" s="9" t="s">
        <v>27</v>
      </c>
      <c r="E788" s="9">
        <v>2007</v>
      </c>
      <c r="F788" s="9">
        <v>48</v>
      </c>
      <c r="G788" s="9" t="s">
        <v>166</v>
      </c>
      <c r="H788" s="9" t="s">
        <v>333</v>
      </c>
      <c r="I788" s="9" t="s">
        <v>42</v>
      </c>
      <c r="J788" s="9" t="s">
        <v>370</v>
      </c>
      <c r="K788" s="9" t="s">
        <v>107</v>
      </c>
      <c r="L788" s="306" t="s">
        <v>39</v>
      </c>
      <c r="M788" s="392">
        <v>-1</v>
      </c>
      <c r="N788" s="331">
        <v>-1</v>
      </c>
      <c r="O788" s="331">
        <v>-1</v>
      </c>
      <c r="P788" s="331">
        <v>-1</v>
      </c>
      <c r="Q788" s="331">
        <v>-1</v>
      </c>
      <c r="R788" s="331">
        <v>-1</v>
      </c>
      <c r="S788" s="331">
        <v>-1</v>
      </c>
      <c r="T788" s="331">
        <v>-1</v>
      </c>
      <c r="U788" s="331">
        <v>-1</v>
      </c>
      <c r="V788" s="331">
        <v>-1</v>
      </c>
      <c r="W788" s="472">
        <f t="shared" si="121"/>
        <v>0</v>
      </c>
      <c r="X788" s="472">
        <f t="shared" si="122"/>
        <v>0</v>
      </c>
      <c r="Y788" s="472">
        <f t="shared" si="123"/>
        <v>0</v>
      </c>
      <c r="Z788" s="472">
        <f t="shared" si="124"/>
        <v>0</v>
      </c>
      <c r="AA788" s="472">
        <f t="shared" si="125"/>
        <v>0</v>
      </c>
      <c r="AB788" s="472">
        <f t="shared" si="126"/>
        <v>0</v>
      </c>
      <c r="AC788" s="472">
        <f t="shared" si="127"/>
        <v>0</v>
      </c>
      <c r="AD788" s="472">
        <f t="shared" si="128"/>
        <v>0</v>
      </c>
      <c r="AE788" s="472">
        <f t="shared" si="129"/>
        <v>0</v>
      </c>
      <c r="AF788" s="472">
        <f t="shared" si="130"/>
        <v>0</v>
      </c>
    </row>
    <row r="789" spans="1:32" x14ac:dyDescent="0.25">
      <c r="A789" s="11" t="s">
        <v>218</v>
      </c>
      <c r="B789" s="4" t="s">
        <v>219</v>
      </c>
      <c r="C789" s="4" t="s">
        <v>220</v>
      </c>
      <c r="D789" s="9" t="s">
        <v>27</v>
      </c>
      <c r="E789" s="9">
        <v>2007</v>
      </c>
      <c r="F789" s="9">
        <v>49</v>
      </c>
      <c r="G789" s="9" t="s">
        <v>48</v>
      </c>
      <c r="H789" s="9" t="s">
        <v>51</v>
      </c>
      <c r="I789" s="9" t="s">
        <v>42</v>
      </c>
      <c r="J789" s="9" t="s">
        <v>369</v>
      </c>
      <c r="K789" s="9" t="s">
        <v>31</v>
      </c>
      <c r="L789" s="306" t="s">
        <v>39</v>
      </c>
      <c r="M789" s="392">
        <v>4.3728999999999997E-2</v>
      </c>
      <c r="N789" s="331">
        <v>-1</v>
      </c>
      <c r="O789" s="331">
        <v>1.5066E-2</v>
      </c>
      <c r="P789" s="331">
        <v>1.6122000000000001E-2</v>
      </c>
      <c r="Q789" s="331">
        <v>1.6383000000000002E-2</v>
      </c>
      <c r="R789" s="331">
        <v>0.21107899999999999</v>
      </c>
      <c r="S789" s="331">
        <v>1.5744999999999999E-2</v>
      </c>
      <c r="T789" s="331">
        <v>1.0815999999999999E-2</v>
      </c>
      <c r="U789" s="331">
        <v>1.0491E-2</v>
      </c>
      <c r="V789" s="331">
        <v>-1</v>
      </c>
      <c r="W789" s="472">
        <f t="shared" si="121"/>
        <v>4.8202971274989991E-5</v>
      </c>
      <c r="X789" s="472">
        <f t="shared" si="122"/>
        <v>0</v>
      </c>
      <c r="Y789" s="472">
        <f t="shared" si="123"/>
        <v>1.6607422196459998E-5</v>
      </c>
      <c r="Z789" s="472">
        <f t="shared" si="124"/>
        <v>1.7771462939820003E-5</v>
      </c>
      <c r="AA789" s="472">
        <f t="shared" si="125"/>
        <v>1.8059166191730002E-5</v>
      </c>
      <c r="AB789" s="472">
        <f t="shared" si="126"/>
        <v>2.3267476900348997E-4</v>
      </c>
      <c r="AC789" s="472">
        <f t="shared" si="127"/>
        <v>1.7355891575949996E-5</v>
      </c>
      <c r="AD789" s="472">
        <f t="shared" si="128"/>
        <v>1.1922599128959998E-5</v>
      </c>
      <c r="AE789" s="472">
        <f t="shared" si="129"/>
        <v>1.156434795321E-5</v>
      </c>
      <c r="AF789" s="472">
        <f t="shared" si="130"/>
        <v>0</v>
      </c>
    </row>
    <row r="790" spans="1:32" x14ac:dyDescent="0.25">
      <c r="A790" s="11" t="s">
        <v>218</v>
      </c>
      <c r="B790" s="4" t="s">
        <v>219</v>
      </c>
      <c r="C790" s="4" t="s">
        <v>220</v>
      </c>
      <c r="D790" s="9" t="s">
        <v>27</v>
      </c>
      <c r="E790" s="9">
        <v>2007</v>
      </c>
      <c r="F790" s="9">
        <v>50</v>
      </c>
      <c r="G790" s="9" t="s">
        <v>54</v>
      </c>
      <c r="H790" s="9" t="s">
        <v>47</v>
      </c>
      <c r="I790" s="9" t="s">
        <v>42</v>
      </c>
      <c r="J790" s="9" t="s">
        <v>369</v>
      </c>
      <c r="K790" s="9" t="s">
        <v>31</v>
      </c>
      <c r="L790" s="306" t="s">
        <v>39</v>
      </c>
      <c r="M790" s="392">
        <v>184.00351000000001</v>
      </c>
      <c r="N790" s="331">
        <v>-1</v>
      </c>
      <c r="O790" s="331">
        <v>6.0988540000000002</v>
      </c>
      <c r="P790" s="331">
        <v>6.3303880000000001</v>
      </c>
      <c r="Q790" s="331">
        <v>7.0509950000000003</v>
      </c>
      <c r="R790" s="331">
        <v>17.022697999999998</v>
      </c>
      <c r="S790" s="331">
        <v>0.57146200000000003</v>
      </c>
      <c r="T790" s="331">
        <v>0.26604299999999997</v>
      </c>
      <c r="U790" s="331">
        <v>0.25169200000000003</v>
      </c>
      <c r="V790" s="331">
        <v>-1</v>
      </c>
      <c r="W790" s="472">
        <f t="shared" si="121"/>
        <v>0.20282915015269812</v>
      </c>
      <c r="X790" s="472">
        <f t="shared" si="122"/>
        <v>0</v>
      </c>
      <c r="Y790" s="472">
        <f t="shared" si="123"/>
        <v>6.72283574223874E-3</v>
      </c>
      <c r="Z790" s="472">
        <f t="shared" si="124"/>
        <v>6.978058289088279E-3</v>
      </c>
      <c r="AA790" s="472">
        <f t="shared" si="125"/>
        <v>7.7723915352534501E-3</v>
      </c>
      <c r="AB790" s="472">
        <f t="shared" si="126"/>
        <v>1.8764312532114379E-2</v>
      </c>
      <c r="AC790" s="472">
        <f t="shared" si="127"/>
        <v>6.2992902583522002E-4</v>
      </c>
      <c r="AD790" s="472">
        <f t="shared" si="128"/>
        <v>2.9326220784632996E-4</v>
      </c>
      <c r="AE790" s="472">
        <f t="shared" si="129"/>
        <v>2.7744293823651997E-4</v>
      </c>
      <c r="AF790" s="472">
        <f t="shared" si="130"/>
        <v>0</v>
      </c>
    </row>
    <row r="791" spans="1:32" x14ac:dyDescent="0.25">
      <c r="A791" s="11" t="s">
        <v>218</v>
      </c>
      <c r="B791" s="4" t="s">
        <v>219</v>
      </c>
      <c r="C791" s="4" t="s">
        <v>220</v>
      </c>
      <c r="D791" s="9" t="s">
        <v>27</v>
      </c>
      <c r="E791" s="9">
        <v>2007</v>
      </c>
      <c r="F791" s="9">
        <v>51</v>
      </c>
      <c r="G791" s="9" t="s">
        <v>334</v>
      </c>
      <c r="H791" s="9" t="s">
        <v>58</v>
      </c>
      <c r="I791" s="9" t="s">
        <v>30</v>
      </c>
      <c r="J791" s="9" t="s">
        <v>369</v>
      </c>
      <c r="K791" s="9" t="s">
        <v>31</v>
      </c>
      <c r="L791" s="306" t="s">
        <v>39</v>
      </c>
      <c r="M791" s="392">
        <v>1698.0895330000001</v>
      </c>
      <c r="N791" s="331">
        <v>-1</v>
      </c>
      <c r="O791" s="331">
        <v>56.283714000000003</v>
      </c>
      <c r="P791" s="331">
        <v>58.420434999999998</v>
      </c>
      <c r="Q791" s="331">
        <v>65.070610000000002</v>
      </c>
      <c r="R791" s="331">
        <v>157.09518800000001</v>
      </c>
      <c r="S791" s="331">
        <v>5.2737769999999999</v>
      </c>
      <c r="T791" s="331">
        <v>2.4552</v>
      </c>
      <c r="U791" s="331">
        <v>2.3227570000000002</v>
      </c>
      <c r="V791" s="331">
        <v>-1</v>
      </c>
      <c r="W791" s="472">
        <f t="shared" si="121"/>
        <v>1.8718232976185181</v>
      </c>
      <c r="X791" s="472">
        <f t="shared" si="122"/>
        <v>0</v>
      </c>
      <c r="Y791" s="472">
        <f t="shared" si="123"/>
        <v>6.2042174511005341E-2</v>
      </c>
      <c r="Z791" s="472">
        <f t="shared" si="124"/>
        <v>6.439750623561985E-2</v>
      </c>
      <c r="AA791" s="472">
        <f t="shared" si="125"/>
        <v>7.1728069351599102E-2</v>
      </c>
      <c r="AB791" s="472">
        <f t="shared" si="126"/>
        <v>0.17316780247897628</v>
      </c>
      <c r="AC791" s="472">
        <f t="shared" si="127"/>
        <v>5.8133440335178688E-3</v>
      </c>
      <c r="AD791" s="472">
        <f t="shared" si="128"/>
        <v>2.7063947283120001E-3</v>
      </c>
      <c r="AE791" s="472">
        <f t="shared" si="129"/>
        <v>2.5604013114816698E-3</v>
      </c>
      <c r="AF791" s="472">
        <f t="shared" si="130"/>
        <v>0</v>
      </c>
    </row>
    <row r="792" spans="1:32" x14ac:dyDescent="0.25">
      <c r="A792" s="11" t="s">
        <v>218</v>
      </c>
      <c r="B792" s="4" t="s">
        <v>219</v>
      </c>
      <c r="C792" s="4" t="s">
        <v>220</v>
      </c>
      <c r="D792" s="9" t="s">
        <v>27</v>
      </c>
      <c r="E792" s="9">
        <v>2007</v>
      </c>
      <c r="F792" s="9">
        <v>52</v>
      </c>
      <c r="G792" s="9" t="s">
        <v>335</v>
      </c>
      <c r="H792" s="9" t="s">
        <v>336</v>
      </c>
      <c r="I792" s="9" t="s">
        <v>42</v>
      </c>
      <c r="J792" s="9"/>
      <c r="K792" s="9" t="s">
        <v>104</v>
      </c>
      <c r="L792" s="306" t="s">
        <v>39</v>
      </c>
      <c r="M792" s="392">
        <v>0.12311999999999999</v>
      </c>
      <c r="N792" s="331">
        <v>-1</v>
      </c>
      <c r="O792" s="331">
        <v>3.9274000000000003E-2</v>
      </c>
      <c r="P792" s="331">
        <v>4.2027000000000002E-2</v>
      </c>
      <c r="Q792" s="331">
        <v>4.2706000000000001E-2</v>
      </c>
      <c r="R792" s="331">
        <v>0.53500300000000001</v>
      </c>
      <c r="S792" s="331">
        <v>4.1007000000000002E-2</v>
      </c>
      <c r="T792" s="331">
        <v>2.7663E-2</v>
      </c>
      <c r="U792" s="331">
        <v>2.6834E-2</v>
      </c>
      <c r="V792" s="331">
        <v>-1</v>
      </c>
      <c r="W792" s="472">
        <f t="shared" si="121"/>
        <v>1.357165684872E-4</v>
      </c>
      <c r="X792" s="472">
        <f t="shared" si="122"/>
        <v>0</v>
      </c>
      <c r="Y792" s="472">
        <f t="shared" si="123"/>
        <v>4.329217438894E-5</v>
      </c>
      <c r="Z792" s="472">
        <f t="shared" si="124"/>
        <v>4.6326837425369998E-5</v>
      </c>
      <c r="AA792" s="472">
        <f t="shared" si="125"/>
        <v>4.7075306804859993E-5</v>
      </c>
      <c r="AB792" s="472">
        <f t="shared" si="126"/>
        <v>5.8973985778392997E-4</v>
      </c>
      <c r="AC792" s="472">
        <f t="shared" si="127"/>
        <v>4.5202479889169999E-5</v>
      </c>
      <c r="AD792" s="472">
        <f t="shared" si="128"/>
        <v>3.0493237768530001E-5</v>
      </c>
      <c r="AE792" s="472">
        <f t="shared" si="129"/>
        <v>2.957942169254E-5</v>
      </c>
      <c r="AF792" s="472">
        <f t="shared" si="130"/>
        <v>0</v>
      </c>
    </row>
    <row r="793" spans="1:32" x14ac:dyDescent="0.25">
      <c r="A793" s="11" t="s">
        <v>218</v>
      </c>
      <c r="B793" s="4" t="s">
        <v>219</v>
      </c>
      <c r="C793" s="4" t="s">
        <v>220</v>
      </c>
      <c r="D793" s="9" t="s">
        <v>27</v>
      </c>
      <c r="E793" s="9">
        <v>2007</v>
      </c>
      <c r="F793" s="9">
        <v>53</v>
      </c>
      <c r="G793" s="9" t="s">
        <v>74</v>
      </c>
      <c r="H793" s="9" t="s">
        <v>75</v>
      </c>
      <c r="I793" s="9" t="s">
        <v>42</v>
      </c>
      <c r="J793" s="9" t="s">
        <v>369</v>
      </c>
      <c r="K793" s="9" t="s">
        <v>31</v>
      </c>
      <c r="L793" s="306" t="s">
        <v>39</v>
      </c>
      <c r="M793" s="392">
        <v>0.48133300000000001</v>
      </c>
      <c r="N793" s="331">
        <v>-1</v>
      </c>
      <c r="O793" s="331">
        <v>0.13513500000000001</v>
      </c>
      <c r="P793" s="331">
        <v>0.14461099999999999</v>
      </c>
      <c r="Q793" s="331">
        <v>0.14694599999999999</v>
      </c>
      <c r="R793" s="331">
        <v>1.757144</v>
      </c>
      <c r="S793" s="331">
        <v>9.9935999999999997E-2</v>
      </c>
      <c r="T793" s="331">
        <v>0.10203</v>
      </c>
      <c r="U793" s="331">
        <v>9.8969000000000001E-2</v>
      </c>
      <c r="V793" s="331">
        <v>-1</v>
      </c>
      <c r="W793" s="472">
        <f t="shared" si="121"/>
        <v>5.3057880977622999E-4</v>
      </c>
      <c r="X793" s="472">
        <f t="shared" si="122"/>
        <v>0</v>
      </c>
      <c r="Y793" s="472">
        <f t="shared" si="123"/>
        <v>1.4896083887684999E-4</v>
      </c>
      <c r="Z793" s="472">
        <f t="shared" si="124"/>
        <v>1.5940634085040997E-4</v>
      </c>
      <c r="AA793" s="472">
        <f t="shared" si="125"/>
        <v>1.6198023775926E-4</v>
      </c>
      <c r="AB793" s="472">
        <f t="shared" si="126"/>
        <v>1.93691970449864E-3</v>
      </c>
      <c r="AC793" s="472">
        <f t="shared" si="127"/>
        <v>1.1016058307615999E-4</v>
      </c>
      <c r="AD793" s="472">
        <f t="shared" si="128"/>
        <v>1.1246882295929998E-4</v>
      </c>
      <c r="AE793" s="472">
        <f t="shared" si="129"/>
        <v>1.0909464803939E-4</v>
      </c>
      <c r="AF793" s="472">
        <f t="shared" si="130"/>
        <v>0</v>
      </c>
    </row>
    <row r="794" spans="1:32" x14ac:dyDescent="0.25">
      <c r="A794" s="11" t="s">
        <v>218</v>
      </c>
      <c r="B794" s="4" t="s">
        <v>219</v>
      </c>
      <c r="C794" s="4" t="s">
        <v>220</v>
      </c>
      <c r="D794" s="9" t="s">
        <v>27</v>
      </c>
      <c r="E794" s="9">
        <v>2007</v>
      </c>
      <c r="F794" s="9">
        <v>54</v>
      </c>
      <c r="G794" s="9" t="s">
        <v>126</v>
      </c>
      <c r="H794" s="9" t="s">
        <v>53</v>
      </c>
      <c r="I794" s="9" t="s">
        <v>42</v>
      </c>
      <c r="J794" s="9" t="s">
        <v>369</v>
      </c>
      <c r="K794" s="9" t="s">
        <v>31</v>
      </c>
      <c r="L794" s="306" t="s">
        <v>39</v>
      </c>
      <c r="M794" s="392">
        <v>9663.1743640000004</v>
      </c>
      <c r="N794" s="331">
        <v>-1</v>
      </c>
      <c r="O794" s="331">
        <v>306.971653</v>
      </c>
      <c r="P794" s="331">
        <v>319.081007</v>
      </c>
      <c r="Q794" s="331">
        <v>353.92171100000002</v>
      </c>
      <c r="R794" s="331">
        <v>871.43566099999998</v>
      </c>
      <c r="S794" s="331">
        <v>42.161259000000001</v>
      </c>
      <c r="T794" s="331">
        <v>19.858671999999999</v>
      </c>
      <c r="U794" s="331">
        <v>18.979524999999999</v>
      </c>
      <c r="V794" s="331">
        <v>-1</v>
      </c>
      <c r="W794" s="472">
        <f t="shared" si="121"/>
        <v>10.651826391939258</v>
      </c>
      <c r="X794" s="472">
        <f t="shared" si="122"/>
        <v>0</v>
      </c>
      <c r="Y794" s="472">
        <f t="shared" si="123"/>
        <v>0.33837832495129544</v>
      </c>
      <c r="Z794" s="472">
        <f t="shared" si="124"/>
        <v>0.35172660282228912</v>
      </c>
      <c r="AA794" s="472">
        <f t="shared" si="125"/>
        <v>0.39013190488985139</v>
      </c>
      <c r="AB794" s="472">
        <f t="shared" si="126"/>
        <v>0.96059338505762581</v>
      </c>
      <c r="AC794" s="472">
        <f t="shared" si="127"/>
        <v>4.6474832639539283E-2</v>
      </c>
      <c r="AD794" s="472">
        <f t="shared" si="128"/>
        <v>2.1890438747180316E-2</v>
      </c>
      <c r="AE794" s="472">
        <f t="shared" si="129"/>
        <v>2.092134506592775E-2</v>
      </c>
      <c r="AF794" s="472">
        <f t="shared" si="130"/>
        <v>0</v>
      </c>
    </row>
    <row r="795" spans="1:32" x14ac:dyDescent="0.25">
      <c r="A795" s="11" t="s">
        <v>218</v>
      </c>
      <c r="B795" s="4" t="s">
        <v>219</v>
      </c>
      <c r="C795" s="4" t="s">
        <v>220</v>
      </c>
      <c r="D795" s="9" t="s">
        <v>27</v>
      </c>
      <c r="E795" s="9">
        <v>2007</v>
      </c>
      <c r="F795" s="9">
        <v>1</v>
      </c>
      <c r="G795" s="9" t="s">
        <v>235</v>
      </c>
      <c r="H795" s="9" t="s">
        <v>236</v>
      </c>
      <c r="I795" s="9" t="s">
        <v>42</v>
      </c>
      <c r="J795" s="9" t="s">
        <v>373</v>
      </c>
      <c r="K795" s="9" t="s">
        <v>119</v>
      </c>
      <c r="L795" s="306" t="s">
        <v>39</v>
      </c>
      <c r="M795" s="392">
        <v>-1</v>
      </c>
      <c r="N795" s="331">
        <v>-1</v>
      </c>
      <c r="O795" s="331">
        <v>-1</v>
      </c>
      <c r="P795" s="331">
        <v>-1</v>
      </c>
      <c r="Q795" s="331">
        <v>-1</v>
      </c>
      <c r="R795" s="331">
        <v>-1</v>
      </c>
      <c r="S795" s="331">
        <v>-1</v>
      </c>
      <c r="T795" s="331">
        <v>-1</v>
      </c>
      <c r="U795" s="331">
        <v>-1</v>
      </c>
      <c r="V795" s="331">
        <v>-1</v>
      </c>
      <c r="W795" s="472">
        <f t="shared" si="121"/>
        <v>0</v>
      </c>
      <c r="X795" s="472">
        <f t="shared" si="122"/>
        <v>0</v>
      </c>
      <c r="Y795" s="472">
        <f t="shared" si="123"/>
        <v>0</v>
      </c>
      <c r="Z795" s="472">
        <f t="shared" si="124"/>
        <v>0</v>
      </c>
      <c r="AA795" s="472">
        <f t="shared" si="125"/>
        <v>0</v>
      </c>
      <c r="AB795" s="472">
        <f t="shared" si="126"/>
        <v>0</v>
      </c>
      <c r="AC795" s="472">
        <f t="shared" si="127"/>
        <v>0</v>
      </c>
      <c r="AD795" s="472">
        <f t="shared" si="128"/>
        <v>0</v>
      </c>
      <c r="AE795" s="472">
        <f t="shared" si="129"/>
        <v>0</v>
      </c>
      <c r="AF795" s="472">
        <f t="shared" si="130"/>
        <v>0</v>
      </c>
    </row>
    <row r="796" spans="1:32" x14ac:dyDescent="0.25">
      <c r="A796" s="11" t="s">
        <v>218</v>
      </c>
      <c r="B796" s="4" t="s">
        <v>219</v>
      </c>
      <c r="C796" s="4" t="s">
        <v>220</v>
      </c>
      <c r="D796" s="9" t="s">
        <v>27</v>
      </c>
      <c r="E796" s="9">
        <v>2007</v>
      </c>
      <c r="F796" s="9">
        <v>4</v>
      </c>
      <c r="G796" s="9" t="s">
        <v>54</v>
      </c>
      <c r="H796" s="9" t="s">
        <v>47</v>
      </c>
      <c r="I796" s="9" t="s">
        <v>42</v>
      </c>
      <c r="J796" s="9" t="s">
        <v>369</v>
      </c>
      <c r="K796" s="9" t="s">
        <v>31</v>
      </c>
      <c r="L796" s="306" t="s">
        <v>39</v>
      </c>
      <c r="M796" s="392">
        <v>599.32571700000005</v>
      </c>
      <c r="N796" s="331">
        <v>-1</v>
      </c>
      <c r="O796" s="331">
        <v>19.864840000000001</v>
      </c>
      <c r="P796" s="331">
        <v>20.618977000000001</v>
      </c>
      <c r="Q796" s="331">
        <v>22.966097999999999</v>
      </c>
      <c r="R796" s="331">
        <v>55.445360000000001</v>
      </c>
      <c r="S796" s="331">
        <v>1.8613329999999999</v>
      </c>
      <c r="T796" s="331">
        <v>0.86654100000000001</v>
      </c>
      <c r="U796" s="331">
        <v>0.81979599999999997</v>
      </c>
      <c r="V796" s="331">
        <v>-1</v>
      </c>
      <c r="W796" s="472">
        <f t="shared" si="121"/>
        <v>0.66064351622295936</v>
      </c>
      <c r="X796" s="472">
        <f t="shared" si="122"/>
        <v>0</v>
      </c>
      <c r="Y796" s="472">
        <f t="shared" si="123"/>
        <v>2.1897237803340398E-2</v>
      </c>
      <c r="Z796" s="472">
        <f t="shared" si="124"/>
        <v>2.2728531547729868E-2</v>
      </c>
      <c r="AA796" s="472">
        <f t="shared" si="125"/>
        <v>2.5315789571968377E-2</v>
      </c>
      <c r="AB796" s="472">
        <f t="shared" si="126"/>
        <v>6.1118047415021602E-2</v>
      </c>
      <c r="AC796" s="472">
        <f t="shared" si="127"/>
        <v>2.0517684175762295E-3</v>
      </c>
      <c r="AD796" s="472">
        <f t="shared" si="128"/>
        <v>9.5519794487870986E-4</v>
      </c>
      <c r="AE796" s="472">
        <f t="shared" si="129"/>
        <v>9.0367040269275986E-4</v>
      </c>
      <c r="AF796" s="472">
        <f t="shared" si="130"/>
        <v>0</v>
      </c>
    </row>
    <row r="797" spans="1:32" x14ac:dyDescent="0.25">
      <c r="A797" s="11" t="s">
        <v>218</v>
      </c>
      <c r="B797" s="4" t="s">
        <v>219</v>
      </c>
      <c r="C797" s="4" t="s">
        <v>220</v>
      </c>
      <c r="D797" s="9" t="s">
        <v>27</v>
      </c>
      <c r="E797" s="9">
        <v>2007</v>
      </c>
      <c r="F797" s="9">
        <v>6</v>
      </c>
      <c r="G797" s="9" t="s">
        <v>74</v>
      </c>
      <c r="H797" s="9" t="s">
        <v>75</v>
      </c>
      <c r="I797" s="9" t="s">
        <v>42</v>
      </c>
      <c r="J797" s="9" t="s">
        <v>369</v>
      </c>
      <c r="K797" s="9" t="s">
        <v>31</v>
      </c>
      <c r="L797" s="306" t="s">
        <v>39</v>
      </c>
      <c r="M797" s="392">
        <v>3027.673769</v>
      </c>
      <c r="N797" s="331">
        <v>-1</v>
      </c>
      <c r="O797" s="331">
        <v>96.180611999999996</v>
      </c>
      <c r="P797" s="331">
        <v>99.974723999999995</v>
      </c>
      <c r="Q797" s="331">
        <v>110.891043</v>
      </c>
      <c r="R797" s="331">
        <v>273.03894100000002</v>
      </c>
      <c r="S797" s="331">
        <v>13.21</v>
      </c>
      <c r="T797" s="331">
        <v>6.2221349999999997</v>
      </c>
      <c r="U797" s="331">
        <v>5.9466799999999997</v>
      </c>
      <c r="V797" s="331">
        <v>-1</v>
      </c>
      <c r="W797" s="472">
        <f t="shared" si="121"/>
        <v>3.3374390385590273</v>
      </c>
      <c r="X797" s="472">
        <f t="shared" si="122"/>
        <v>0</v>
      </c>
      <c r="Y797" s="472">
        <f t="shared" si="123"/>
        <v>0.10602097641032171</v>
      </c>
      <c r="Z797" s="472">
        <f t="shared" si="124"/>
        <v>0.11020326897932843</v>
      </c>
      <c r="AA797" s="472">
        <f t="shared" si="125"/>
        <v>0.12223645087659632</v>
      </c>
      <c r="AB797" s="472">
        <f t="shared" si="126"/>
        <v>0.30097391273472274</v>
      </c>
      <c r="AC797" s="472">
        <f t="shared" si="127"/>
        <v>1.4561532405099999E-2</v>
      </c>
      <c r="AD797" s="472">
        <f t="shared" si="128"/>
        <v>6.858729782846849E-3</v>
      </c>
      <c r="AE797" s="472">
        <f t="shared" si="129"/>
        <v>6.5550926209507997E-3</v>
      </c>
      <c r="AF797" s="472">
        <f t="shared" si="130"/>
        <v>0</v>
      </c>
    </row>
    <row r="798" spans="1:32" x14ac:dyDescent="0.25">
      <c r="A798" s="11" t="s">
        <v>218</v>
      </c>
      <c r="B798" s="4" t="s">
        <v>219</v>
      </c>
      <c r="C798" s="4" t="s">
        <v>220</v>
      </c>
      <c r="D798" s="9" t="s">
        <v>27</v>
      </c>
      <c r="E798" s="9">
        <v>2007</v>
      </c>
      <c r="F798" s="9">
        <v>2</v>
      </c>
      <c r="G798" s="9" t="s">
        <v>97</v>
      </c>
      <c r="H798" s="9" t="s">
        <v>98</v>
      </c>
      <c r="I798" s="9" t="s">
        <v>42</v>
      </c>
      <c r="J798" s="9" t="s">
        <v>369</v>
      </c>
      <c r="K798" s="9" t="s">
        <v>94</v>
      </c>
      <c r="L798" s="306" t="s">
        <v>39</v>
      </c>
      <c r="M798" s="392">
        <v>668.07671700000003</v>
      </c>
      <c r="N798" s="331">
        <v>-1</v>
      </c>
      <c r="O798" s="331">
        <v>24.832367000000001</v>
      </c>
      <c r="P798" s="331">
        <v>25.915724999999998</v>
      </c>
      <c r="Q798" s="331">
        <v>28.408617</v>
      </c>
      <c r="R798" s="331">
        <v>112.170237</v>
      </c>
      <c r="S798" s="331">
        <v>6.3977550000000001</v>
      </c>
      <c r="T798" s="331">
        <v>4.1248839999999998</v>
      </c>
      <c r="U798" s="331">
        <v>3.9802070000000001</v>
      </c>
      <c r="V798" s="331">
        <v>-1</v>
      </c>
      <c r="W798" s="472">
        <f t="shared" si="121"/>
        <v>0.73642852109676926</v>
      </c>
      <c r="X798" s="472">
        <f t="shared" si="122"/>
        <v>0</v>
      </c>
      <c r="Y798" s="472">
        <f t="shared" si="123"/>
        <v>2.7372998998170767E-2</v>
      </c>
      <c r="Z798" s="472">
        <f t="shared" si="124"/>
        <v>2.8567196774349747E-2</v>
      </c>
      <c r="AA798" s="472">
        <f t="shared" si="125"/>
        <v>3.1315139820558266E-2</v>
      </c>
      <c r="AB798" s="472">
        <f t="shared" si="126"/>
        <v>0.12364652089048046</v>
      </c>
      <c r="AC798" s="472">
        <f t="shared" si="127"/>
        <v>7.05231769510905E-3</v>
      </c>
      <c r="AD798" s="472">
        <f t="shared" si="128"/>
        <v>4.5469062856380391E-3</v>
      </c>
      <c r="AE798" s="472">
        <f t="shared" si="129"/>
        <v>4.3874271922411693E-3</v>
      </c>
      <c r="AF798" s="472">
        <f t="shared" si="130"/>
        <v>0</v>
      </c>
    </row>
    <row r="799" spans="1:32" x14ac:dyDescent="0.25">
      <c r="A799" s="11" t="s">
        <v>218</v>
      </c>
      <c r="B799" s="4" t="s">
        <v>219</v>
      </c>
      <c r="C799" s="4" t="s">
        <v>220</v>
      </c>
      <c r="D799" s="9" t="s">
        <v>27</v>
      </c>
      <c r="E799" s="9">
        <v>2007</v>
      </c>
      <c r="F799" s="9">
        <v>7</v>
      </c>
      <c r="G799" s="9" t="s">
        <v>337</v>
      </c>
      <c r="H799" s="9" t="s">
        <v>338</v>
      </c>
      <c r="I799" s="9" t="s">
        <v>42</v>
      </c>
      <c r="J799" s="9" t="s">
        <v>369</v>
      </c>
      <c r="K799" s="9" t="s">
        <v>215</v>
      </c>
      <c r="L799" s="306" t="s">
        <v>39</v>
      </c>
      <c r="M799" s="392">
        <v>-1</v>
      </c>
      <c r="N799" s="331">
        <v>-1</v>
      </c>
      <c r="O799" s="331">
        <v>-1</v>
      </c>
      <c r="P799" s="331">
        <v>-1</v>
      </c>
      <c r="Q799" s="331">
        <v>-1</v>
      </c>
      <c r="R799" s="331">
        <v>-1</v>
      </c>
      <c r="S799" s="331">
        <v>-1</v>
      </c>
      <c r="T799" s="331">
        <v>-1</v>
      </c>
      <c r="U799" s="331">
        <v>-1</v>
      </c>
      <c r="V799" s="331">
        <v>-1</v>
      </c>
      <c r="W799" s="472">
        <f t="shared" si="121"/>
        <v>0</v>
      </c>
      <c r="X799" s="472">
        <f t="shared" si="122"/>
        <v>0</v>
      </c>
      <c r="Y799" s="472">
        <f t="shared" si="123"/>
        <v>0</v>
      </c>
      <c r="Z799" s="472">
        <f t="shared" si="124"/>
        <v>0</v>
      </c>
      <c r="AA799" s="472">
        <f t="shared" si="125"/>
        <v>0</v>
      </c>
      <c r="AB799" s="472">
        <f t="shared" si="126"/>
        <v>0</v>
      </c>
      <c r="AC799" s="472">
        <f t="shared" si="127"/>
        <v>0</v>
      </c>
      <c r="AD799" s="472">
        <f t="shared" si="128"/>
        <v>0</v>
      </c>
      <c r="AE799" s="472">
        <f t="shared" si="129"/>
        <v>0</v>
      </c>
      <c r="AF799" s="472">
        <f t="shared" si="130"/>
        <v>0</v>
      </c>
    </row>
    <row r="800" spans="1:32" x14ac:dyDescent="0.25">
      <c r="A800" s="11" t="s">
        <v>218</v>
      </c>
      <c r="B800" s="4" t="s">
        <v>219</v>
      </c>
      <c r="C800" s="4" t="s">
        <v>220</v>
      </c>
      <c r="D800" s="9" t="s">
        <v>27</v>
      </c>
      <c r="E800" s="9">
        <v>2007</v>
      </c>
      <c r="F800" s="9">
        <v>3</v>
      </c>
      <c r="G800" s="9" t="s">
        <v>132</v>
      </c>
      <c r="H800" s="9" t="s">
        <v>134</v>
      </c>
      <c r="I800" s="9" t="s">
        <v>42</v>
      </c>
      <c r="J800" s="9" t="s">
        <v>371</v>
      </c>
      <c r="K800" s="9" t="s">
        <v>129</v>
      </c>
      <c r="L800" s="306" t="s">
        <v>39</v>
      </c>
      <c r="M800" s="392">
        <v>1.244E-2</v>
      </c>
      <c r="N800" s="331">
        <v>-1</v>
      </c>
      <c r="O800" s="331">
        <v>4.3660000000000001E-3</v>
      </c>
      <c r="P800" s="331">
        <v>4.6719999999999999E-3</v>
      </c>
      <c r="Q800" s="331">
        <v>4.7479999999999996E-3</v>
      </c>
      <c r="R800" s="331">
        <v>4.9223000000000003E-2</v>
      </c>
      <c r="S800" s="331">
        <v>5.2300000000000003E-3</v>
      </c>
      <c r="T800" s="331">
        <v>1.89E-3</v>
      </c>
      <c r="U800" s="331">
        <v>1.833E-3</v>
      </c>
      <c r="V800" s="331">
        <v>-1</v>
      </c>
      <c r="W800" s="472">
        <f t="shared" si="121"/>
        <v>1.3712752696399998E-5</v>
      </c>
      <c r="X800" s="472">
        <f t="shared" si="122"/>
        <v>0</v>
      </c>
      <c r="Y800" s="472">
        <f t="shared" si="123"/>
        <v>4.8126911794599998E-6</v>
      </c>
      <c r="Z800" s="472">
        <f t="shared" si="124"/>
        <v>5.1499984403199998E-6</v>
      </c>
      <c r="AA800" s="472">
        <f t="shared" si="125"/>
        <v>5.2337740998799994E-6</v>
      </c>
      <c r="AB800" s="472">
        <f t="shared" si="126"/>
        <v>5.4259069612130002E-5</v>
      </c>
      <c r="AC800" s="472">
        <f t="shared" si="127"/>
        <v>5.7650881513000004E-6</v>
      </c>
      <c r="AD800" s="472">
        <f t="shared" si="128"/>
        <v>2.0833683759E-6</v>
      </c>
      <c r="AE800" s="472">
        <f t="shared" si="129"/>
        <v>2.0205366312299999E-6</v>
      </c>
      <c r="AF800" s="472">
        <f t="shared" si="130"/>
        <v>0</v>
      </c>
    </row>
    <row r="801" spans="1:32" x14ac:dyDescent="0.25">
      <c r="A801" s="11" t="s">
        <v>218</v>
      </c>
      <c r="B801" s="4" t="s">
        <v>219</v>
      </c>
      <c r="C801" s="4" t="s">
        <v>220</v>
      </c>
      <c r="D801" s="9" t="s">
        <v>27</v>
      </c>
      <c r="E801" s="9">
        <v>2007</v>
      </c>
      <c r="F801" s="9">
        <v>5</v>
      </c>
      <c r="G801" s="9" t="s">
        <v>339</v>
      </c>
      <c r="H801" s="9" t="s">
        <v>340</v>
      </c>
      <c r="I801" s="9" t="s">
        <v>42</v>
      </c>
      <c r="J801" s="9" t="s">
        <v>372</v>
      </c>
      <c r="K801" s="9" t="s">
        <v>107</v>
      </c>
      <c r="L801" s="306" t="s">
        <v>39</v>
      </c>
      <c r="M801" s="392">
        <v>374.64216699999997</v>
      </c>
      <c r="N801" s="331">
        <v>-1</v>
      </c>
      <c r="O801" s="331">
        <v>12.304669000000001</v>
      </c>
      <c r="P801" s="331">
        <v>12.803236999999999</v>
      </c>
      <c r="Q801" s="331">
        <v>14.158461000000001</v>
      </c>
      <c r="R801" s="331">
        <v>40.352508999999998</v>
      </c>
      <c r="S801" s="331">
        <v>2.0665019999999998</v>
      </c>
      <c r="T801" s="331">
        <v>1.1356599999999999</v>
      </c>
      <c r="U801" s="331">
        <v>1.0905990000000001</v>
      </c>
      <c r="V801" s="331">
        <v>-1</v>
      </c>
      <c r="W801" s="472">
        <f t="shared" si="121"/>
        <v>0.41297229788700873</v>
      </c>
      <c r="X801" s="472">
        <f t="shared" si="122"/>
        <v>0</v>
      </c>
      <c r="Y801" s="472">
        <f t="shared" si="123"/>
        <v>1.356357580450639E-2</v>
      </c>
      <c r="Z801" s="472">
        <f t="shared" si="124"/>
        <v>1.4113152949710469E-2</v>
      </c>
      <c r="AA801" s="472">
        <f t="shared" si="125"/>
        <v>1.560703169249391E-2</v>
      </c>
      <c r="AB801" s="472">
        <f t="shared" si="126"/>
        <v>4.4481027057576783E-2</v>
      </c>
      <c r="AC801" s="472">
        <f t="shared" si="127"/>
        <v>2.2779285267376195E-3</v>
      </c>
      <c r="AD801" s="472">
        <f t="shared" si="128"/>
        <v>1.2518508623145998E-3</v>
      </c>
      <c r="AE801" s="472">
        <f t="shared" si="129"/>
        <v>1.2021796123746899E-3</v>
      </c>
      <c r="AF801" s="472">
        <f t="shared" si="130"/>
        <v>0</v>
      </c>
    </row>
    <row r="802" spans="1:32" x14ac:dyDescent="0.25">
      <c r="A802" s="11" t="s">
        <v>218</v>
      </c>
      <c r="B802" s="4" t="s">
        <v>219</v>
      </c>
      <c r="C802" s="4" t="s">
        <v>220</v>
      </c>
      <c r="D802" s="9" t="s">
        <v>27</v>
      </c>
      <c r="E802" s="9">
        <v>2007</v>
      </c>
      <c r="F802" s="9">
        <v>7</v>
      </c>
      <c r="G802" s="9" t="s">
        <v>156</v>
      </c>
      <c r="H802" s="9" t="s">
        <v>116</v>
      </c>
      <c r="I802" s="9" t="s">
        <v>42</v>
      </c>
      <c r="J802" s="9" t="s">
        <v>371</v>
      </c>
      <c r="K802" s="9" t="s">
        <v>129</v>
      </c>
      <c r="L802" s="306" t="s">
        <v>39</v>
      </c>
      <c r="M802" s="392">
        <v>0.65933699999999995</v>
      </c>
      <c r="N802" s="331">
        <v>-1</v>
      </c>
      <c r="O802" s="331">
        <v>0.231409</v>
      </c>
      <c r="P802" s="331">
        <v>0.247636</v>
      </c>
      <c r="Q802" s="331">
        <v>0.251633</v>
      </c>
      <c r="R802" s="331">
        <v>2.6088019999999998</v>
      </c>
      <c r="S802" s="331">
        <v>0.27719899999999997</v>
      </c>
      <c r="T802" s="331">
        <v>0.100161</v>
      </c>
      <c r="U802" s="331">
        <v>9.7156000000000006E-2</v>
      </c>
      <c r="V802" s="331">
        <v>-1</v>
      </c>
      <c r="W802" s="472">
        <f t="shared" si="121"/>
        <v>7.2679463220146989E-4</v>
      </c>
      <c r="X802" s="472">
        <f t="shared" si="122"/>
        <v>0</v>
      </c>
      <c r="Y802" s="472">
        <f t="shared" si="123"/>
        <v>2.5508475793579002E-4</v>
      </c>
      <c r="Z802" s="472">
        <f t="shared" si="124"/>
        <v>2.7297196356315998E-4</v>
      </c>
      <c r="AA802" s="472">
        <f t="shared" si="125"/>
        <v>2.7737790186923E-4</v>
      </c>
      <c r="AB802" s="472">
        <f t="shared" si="126"/>
        <v>2.8757119501506201E-3</v>
      </c>
      <c r="AC802" s="472">
        <f t="shared" si="127"/>
        <v>3.0555959282068995E-4</v>
      </c>
      <c r="AD802" s="472">
        <f t="shared" si="128"/>
        <v>1.1040860312091E-4</v>
      </c>
      <c r="AE802" s="472">
        <f t="shared" si="129"/>
        <v>1.0709615763436001E-4</v>
      </c>
      <c r="AF802" s="472">
        <f t="shared" si="130"/>
        <v>0</v>
      </c>
    </row>
    <row r="803" spans="1:32" x14ac:dyDescent="0.25">
      <c r="A803" s="11" t="s">
        <v>218</v>
      </c>
      <c r="B803" s="4" t="s">
        <v>219</v>
      </c>
      <c r="C803" s="4" t="s">
        <v>220</v>
      </c>
      <c r="D803" s="9" t="s">
        <v>27</v>
      </c>
      <c r="E803" s="9">
        <v>2007</v>
      </c>
      <c r="F803" s="9">
        <v>2</v>
      </c>
      <c r="G803" s="9" t="s">
        <v>28</v>
      </c>
      <c r="H803" s="9" t="s">
        <v>29</v>
      </c>
      <c r="I803" s="9" t="s">
        <v>42</v>
      </c>
      <c r="J803" s="9" t="s">
        <v>369</v>
      </c>
      <c r="K803" s="9" t="s">
        <v>31</v>
      </c>
      <c r="L803" s="306" t="s">
        <v>39</v>
      </c>
      <c r="M803" s="392">
        <v>26.228164</v>
      </c>
      <c r="N803" s="331">
        <v>-1</v>
      </c>
      <c r="O803" s="331">
        <v>0.85932600000000003</v>
      </c>
      <c r="P803" s="331">
        <v>0.89156500000000005</v>
      </c>
      <c r="Q803" s="331">
        <v>0.99430200000000002</v>
      </c>
      <c r="R803" s="331">
        <v>2.2727569999999999</v>
      </c>
      <c r="S803" s="331">
        <v>7.0921999999999999E-2</v>
      </c>
      <c r="T803" s="331">
        <v>2.7650000000000001E-2</v>
      </c>
      <c r="U803" s="331">
        <v>2.5909999999999999E-2</v>
      </c>
      <c r="V803" s="331">
        <v>-1</v>
      </c>
      <c r="W803" s="472">
        <f t="shared" si="121"/>
        <v>2.8911601817734837E-2</v>
      </c>
      <c r="X803" s="472">
        <f t="shared" si="122"/>
        <v>0</v>
      </c>
      <c r="Y803" s="472">
        <f t="shared" si="123"/>
        <v>9.4724476877706E-4</v>
      </c>
      <c r="Z803" s="472">
        <f t="shared" si="124"/>
        <v>9.8278218310015003E-4</v>
      </c>
      <c r="AA803" s="472">
        <f t="shared" si="125"/>
        <v>1.09603034015562E-3</v>
      </c>
      <c r="AB803" s="472">
        <f t="shared" si="126"/>
        <v>2.50528574598167E-3</v>
      </c>
      <c r="AC803" s="472">
        <f t="shared" si="127"/>
        <v>7.8178122727819982E-5</v>
      </c>
      <c r="AD803" s="472">
        <f t="shared" si="128"/>
        <v>3.0478907721499998E-5</v>
      </c>
      <c r="AE803" s="472">
        <f t="shared" si="129"/>
        <v>2.8560886042099999E-5</v>
      </c>
      <c r="AF803" s="472">
        <f t="shared" si="130"/>
        <v>0</v>
      </c>
    </row>
    <row r="804" spans="1:32" x14ac:dyDescent="0.25">
      <c r="A804" s="11" t="s">
        <v>218</v>
      </c>
      <c r="B804" s="4" t="s">
        <v>219</v>
      </c>
      <c r="C804" s="4" t="s">
        <v>220</v>
      </c>
      <c r="D804" s="9" t="s">
        <v>27</v>
      </c>
      <c r="E804" s="9">
        <v>2007</v>
      </c>
      <c r="F804" s="9">
        <v>4</v>
      </c>
      <c r="G804" s="9" t="s">
        <v>225</v>
      </c>
      <c r="H804" s="9" t="s">
        <v>51</v>
      </c>
      <c r="I804" s="9" t="s">
        <v>42</v>
      </c>
      <c r="J804" s="9" t="s">
        <v>369</v>
      </c>
      <c r="K804" s="9" t="s">
        <v>31</v>
      </c>
      <c r="L804" s="306" t="s">
        <v>39</v>
      </c>
      <c r="M804" s="392">
        <v>57.829673999999997</v>
      </c>
      <c r="N804" s="331">
        <v>-1</v>
      </c>
      <c r="O804" s="331">
        <v>1.9167829999999999</v>
      </c>
      <c r="P804" s="331">
        <v>1.9895499999999999</v>
      </c>
      <c r="Q804" s="331">
        <v>2.216027</v>
      </c>
      <c r="R804" s="331">
        <v>5.3499910000000002</v>
      </c>
      <c r="S804" s="331">
        <v>0.17960200000000001</v>
      </c>
      <c r="T804" s="331">
        <v>8.3613999999999994E-2</v>
      </c>
      <c r="U804" s="331">
        <v>7.9103000000000007E-2</v>
      </c>
      <c r="V804" s="331">
        <v>-1</v>
      </c>
      <c r="W804" s="472">
        <f t="shared" si="121"/>
        <v>6.3746303703812929E-2</v>
      </c>
      <c r="X804" s="472">
        <f t="shared" si="122"/>
        <v>0</v>
      </c>
      <c r="Y804" s="472">
        <f t="shared" si="123"/>
        <v>2.1128915797157298E-3</v>
      </c>
      <c r="Z804" s="472">
        <f t="shared" si="124"/>
        <v>2.1931034668105E-3</v>
      </c>
      <c r="AA804" s="472">
        <f t="shared" si="125"/>
        <v>2.4427516253653697E-3</v>
      </c>
      <c r="AB804" s="472">
        <f t="shared" si="126"/>
        <v>5.8973555876982104E-3</v>
      </c>
      <c r="AC804" s="472">
        <f t="shared" si="127"/>
        <v>1.9797731589862001E-4</v>
      </c>
      <c r="AD804" s="472">
        <f t="shared" si="128"/>
        <v>9.2168657874339995E-5</v>
      </c>
      <c r="AE804" s="472">
        <f t="shared" si="129"/>
        <v>8.7196131554930005E-5</v>
      </c>
      <c r="AF804" s="472">
        <f t="shared" si="130"/>
        <v>0</v>
      </c>
    </row>
    <row r="805" spans="1:32" x14ac:dyDescent="0.25">
      <c r="A805" s="11" t="s">
        <v>218</v>
      </c>
      <c r="B805" s="4" t="s">
        <v>219</v>
      </c>
      <c r="C805" s="4" t="s">
        <v>220</v>
      </c>
      <c r="D805" s="9" t="s">
        <v>27</v>
      </c>
      <c r="E805" s="9">
        <v>2007</v>
      </c>
      <c r="F805" s="9">
        <v>1</v>
      </c>
      <c r="G805" s="9" t="s">
        <v>97</v>
      </c>
      <c r="H805" s="9" t="s">
        <v>98</v>
      </c>
      <c r="I805" s="9" t="s">
        <v>42</v>
      </c>
      <c r="J805" s="9" t="s">
        <v>369</v>
      </c>
      <c r="K805" s="9" t="s">
        <v>94</v>
      </c>
      <c r="L805" s="306" t="s">
        <v>39</v>
      </c>
      <c r="M805" s="392">
        <v>304.99154499999997</v>
      </c>
      <c r="N805" s="331">
        <v>-1</v>
      </c>
      <c r="O805" s="331">
        <v>11.336515</v>
      </c>
      <c r="P805" s="331">
        <v>11.831092</v>
      </c>
      <c r="Q805" s="331">
        <v>12.969151</v>
      </c>
      <c r="R805" s="331">
        <v>51.208151000000001</v>
      </c>
      <c r="S805" s="331">
        <v>2.9207139999999998</v>
      </c>
      <c r="T805" s="331">
        <v>1.8830990000000001</v>
      </c>
      <c r="U805" s="331">
        <v>1.817051</v>
      </c>
      <c r="V805" s="331">
        <v>-1</v>
      </c>
      <c r="W805" s="472">
        <f t="shared" si="121"/>
        <v>0.33619562950787391</v>
      </c>
      <c r="X805" s="472">
        <f t="shared" si="122"/>
        <v>0</v>
      </c>
      <c r="Y805" s="472">
        <f t="shared" si="123"/>
        <v>1.249636870048465E-2</v>
      </c>
      <c r="Z805" s="472">
        <f t="shared" si="124"/>
        <v>1.3041546521250518E-2</v>
      </c>
      <c r="AA805" s="472">
        <f t="shared" si="125"/>
        <v>1.4296041828397809E-2</v>
      </c>
      <c r="AB805" s="472">
        <f t="shared" si="126"/>
        <v>5.6447324011487811E-2</v>
      </c>
      <c r="AC805" s="472">
        <f t="shared" si="127"/>
        <v>3.2195360754753394E-3</v>
      </c>
      <c r="AD805" s="472">
        <f t="shared" si="128"/>
        <v>2.0757613255496898E-3</v>
      </c>
      <c r="AE805" s="472">
        <f t="shared" si="129"/>
        <v>2.0029558681468099E-3</v>
      </c>
      <c r="AF805" s="472">
        <f t="shared" si="130"/>
        <v>0</v>
      </c>
    </row>
    <row r="806" spans="1:32" x14ac:dyDescent="0.25">
      <c r="A806" s="11" t="s">
        <v>218</v>
      </c>
      <c r="B806" s="4" t="s">
        <v>219</v>
      </c>
      <c r="C806" s="4" t="s">
        <v>220</v>
      </c>
      <c r="D806" s="9" t="s">
        <v>27</v>
      </c>
      <c r="E806" s="9">
        <v>2007</v>
      </c>
      <c r="F806" s="9">
        <v>5</v>
      </c>
      <c r="G806" s="9" t="s">
        <v>341</v>
      </c>
      <c r="H806" s="9" t="s">
        <v>342</v>
      </c>
      <c r="I806" s="9" t="s">
        <v>42</v>
      </c>
      <c r="J806" s="9" t="s">
        <v>369</v>
      </c>
      <c r="K806" s="9" t="s">
        <v>94</v>
      </c>
      <c r="L806" s="306" t="s">
        <v>39</v>
      </c>
      <c r="M806" s="392">
        <v>188208.90377199999</v>
      </c>
      <c r="N806" s="331">
        <v>-1</v>
      </c>
      <c r="O806" s="331">
        <v>5978.8632680000001</v>
      </c>
      <c r="P806" s="331">
        <v>6214.7162239999998</v>
      </c>
      <c r="Q806" s="331">
        <v>6893.3059439999997</v>
      </c>
      <c r="R806" s="331">
        <v>16972.885332000002</v>
      </c>
      <c r="S806" s="331">
        <v>821.17159800000002</v>
      </c>
      <c r="T806" s="331">
        <v>386.78582</v>
      </c>
      <c r="U806" s="331">
        <v>369.66273899999999</v>
      </c>
      <c r="V806" s="331">
        <v>-1</v>
      </c>
      <c r="W806" s="472">
        <f t="shared" si="121"/>
        <v>207.46480327057725</v>
      </c>
      <c r="X806" s="472">
        <f t="shared" si="122"/>
        <v>0</v>
      </c>
      <c r="Y806" s="472">
        <f t="shared" si="123"/>
        <v>6.5905686012599611</v>
      </c>
      <c r="Z806" s="472">
        <f t="shared" si="124"/>
        <v>6.8505519821556931</v>
      </c>
      <c r="AA806" s="472">
        <f t="shared" si="125"/>
        <v>7.5985691053614257</v>
      </c>
      <c r="AB806" s="472">
        <f t="shared" si="126"/>
        <v>18.709403464796704</v>
      </c>
      <c r="AC806" s="472">
        <f t="shared" si="127"/>
        <v>0.90518673992617338</v>
      </c>
      <c r="AD806" s="472">
        <f t="shared" si="128"/>
        <v>0.42635838393362419</v>
      </c>
      <c r="AE806" s="472">
        <f t="shared" si="129"/>
        <v>0.40748341808527805</v>
      </c>
      <c r="AF806" s="472">
        <f t="shared" si="130"/>
        <v>0</v>
      </c>
    </row>
    <row r="807" spans="1:32" x14ac:dyDescent="0.25">
      <c r="A807" s="11" t="s">
        <v>218</v>
      </c>
      <c r="B807" s="4" t="s">
        <v>219</v>
      </c>
      <c r="C807" s="4" t="s">
        <v>220</v>
      </c>
      <c r="D807" s="9" t="s">
        <v>27</v>
      </c>
      <c r="E807" s="9">
        <v>2007</v>
      </c>
      <c r="F807" s="9">
        <v>6</v>
      </c>
      <c r="G807" s="9" t="s">
        <v>341</v>
      </c>
      <c r="H807" s="9" t="s">
        <v>343</v>
      </c>
      <c r="I807" s="9" t="s">
        <v>42</v>
      </c>
      <c r="J807" s="9" t="s">
        <v>369</v>
      </c>
      <c r="K807" s="9" t="s">
        <v>94</v>
      </c>
      <c r="L807" s="306" t="s">
        <v>39</v>
      </c>
      <c r="M807" s="392">
        <v>50915.682711000001</v>
      </c>
      <c r="N807" s="331">
        <v>-1</v>
      </c>
      <c r="O807" s="331">
        <v>1617.4468850000001</v>
      </c>
      <c r="P807" s="331">
        <v>1681.251593</v>
      </c>
      <c r="Q807" s="331">
        <v>1864.828769</v>
      </c>
      <c r="R807" s="331">
        <v>4591.6321010000001</v>
      </c>
      <c r="S807" s="331">
        <v>222.14949300000001</v>
      </c>
      <c r="T807" s="331">
        <v>104.63619799999999</v>
      </c>
      <c r="U807" s="331">
        <v>100.003934</v>
      </c>
      <c r="V807" s="331">
        <v>-1</v>
      </c>
      <c r="W807" s="472">
        <f t="shared" si="121"/>
        <v>56.124932908706761</v>
      </c>
      <c r="X807" s="472">
        <f t="shared" si="122"/>
        <v>0</v>
      </c>
      <c r="Y807" s="472">
        <f t="shared" si="123"/>
        <v>1.7829299946597694</v>
      </c>
      <c r="Z807" s="472">
        <f t="shared" si="124"/>
        <v>1.8532626459194166</v>
      </c>
      <c r="AA807" s="472">
        <f t="shared" si="125"/>
        <v>2.0556218432820774</v>
      </c>
      <c r="AB807" s="472">
        <f t="shared" si="126"/>
        <v>5.0614079962913623</v>
      </c>
      <c r="AC807" s="472">
        <f t="shared" si="127"/>
        <v>0.24487789864466583</v>
      </c>
      <c r="AD807" s="472">
        <f t="shared" si="128"/>
        <v>0.11534166449079936</v>
      </c>
      <c r="AE807" s="472">
        <f t="shared" si="129"/>
        <v>0.11023546749269353</v>
      </c>
      <c r="AF807" s="472">
        <f t="shared" si="130"/>
        <v>0</v>
      </c>
    </row>
    <row r="808" spans="1:32" x14ac:dyDescent="0.25">
      <c r="A808" s="11" t="s">
        <v>218</v>
      </c>
      <c r="B808" s="4" t="s">
        <v>219</v>
      </c>
      <c r="C808" s="4" t="s">
        <v>220</v>
      </c>
      <c r="D808" s="9" t="s">
        <v>27</v>
      </c>
      <c r="E808" s="9">
        <v>2007</v>
      </c>
      <c r="F808" s="9">
        <v>3</v>
      </c>
      <c r="G808" s="9" t="s">
        <v>329</v>
      </c>
      <c r="H808" s="9" t="s">
        <v>330</v>
      </c>
      <c r="I808" s="9" t="s">
        <v>42</v>
      </c>
      <c r="J808" s="9" t="s">
        <v>372</v>
      </c>
      <c r="K808" s="9" t="s">
        <v>107</v>
      </c>
      <c r="L808" s="306" t="s">
        <v>39</v>
      </c>
      <c r="M808" s="392">
        <v>78.514179999999996</v>
      </c>
      <c r="N808" s="331">
        <v>-1</v>
      </c>
      <c r="O808" s="331">
        <v>2.5883859999999999</v>
      </c>
      <c r="P808" s="331">
        <v>2.6935820000000001</v>
      </c>
      <c r="Q808" s="331">
        <v>2.977668</v>
      </c>
      <c r="R808" s="331">
        <v>8.5693079999999995</v>
      </c>
      <c r="S808" s="331">
        <v>0.44467800000000002</v>
      </c>
      <c r="T808" s="331">
        <v>0.24401700000000001</v>
      </c>
      <c r="U808" s="331">
        <v>0.23439399999999999</v>
      </c>
      <c r="V808" s="331">
        <v>-1</v>
      </c>
      <c r="W808" s="472">
        <f t="shared" si="121"/>
        <v>8.6547068609375791E-2</v>
      </c>
      <c r="X808" s="472">
        <f t="shared" si="122"/>
        <v>0</v>
      </c>
      <c r="Y808" s="472">
        <f t="shared" si="123"/>
        <v>2.8532071624456598E-3</v>
      </c>
      <c r="Z808" s="472">
        <f t="shared" si="124"/>
        <v>2.9691659030124198E-3</v>
      </c>
      <c r="AA808" s="472">
        <f t="shared" si="125"/>
        <v>3.2823171138250799E-3</v>
      </c>
      <c r="AB808" s="472">
        <f t="shared" si="126"/>
        <v>9.4460451272734784E-3</v>
      </c>
      <c r="AC808" s="472">
        <f t="shared" si="127"/>
        <v>4.9017358870817997E-4</v>
      </c>
      <c r="AD808" s="472">
        <f t="shared" si="128"/>
        <v>2.6898269893226999E-4</v>
      </c>
      <c r="AE808" s="472">
        <f t="shared" si="129"/>
        <v>2.5837515719613998E-4</v>
      </c>
      <c r="AF808" s="472">
        <f t="shared" si="130"/>
        <v>0</v>
      </c>
    </row>
    <row r="809" spans="1:32" x14ac:dyDescent="0.25">
      <c r="A809" s="11" t="s">
        <v>218</v>
      </c>
      <c r="B809" s="4" t="s">
        <v>219</v>
      </c>
      <c r="C809" s="4" t="s">
        <v>220</v>
      </c>
      <c r="D809" s="9" t="s">
        <v>27</v>
      </c>
      <c r="E809" s="9">
        <v>2007</v>
      </c>
      <c r="F809" s="9">
        <v>3</v>
      </c>
      <c r="G809" s="9" t="s">
        <v>132</v>
      </c>
      <c r="H809" s="9" t="s">
        <v>134</v>
      </c>
      <c r="I809" s="9" t="s">
        <v>42</v>
      </c>
      <c r="J809" s="9" t="s">
        <v>374</v>
      </c>
      <c r="K809" s="9" t="s">
        <v>129</v>
      </c>
      <c r="L809" s="306" t="s">
        <v>39</v>
      </c>
      <c r="M809" s="392">
        <v>0.33588800000000002</v>
      </c>
      <c r="N809" s="331">
        <v>-1</v>
      </c>
      <c r="O809" s="331">
        <v>0.11788700000000001</v>
      </c>
      <c r="P809" s="331">
        <v>0.12615399999999999</v>
      </c>
      <c r="Q809" s="331">
        <v>0.128191</v>
      </c>
      <c r="R809" s="331">
        <v>1.3290120000000001</v>
      </c>
      <c r="S809" s="331">
        <v>0.14121400000000001</v>
      </c>
      <c r="T809" s="331">
        <v>5.1025000000000001E-2</v>
      </c>
      <c r="U809" s="331">
        <v>4.9494999999999997E-2</v>
      </c>
      <c r="V809" s="331">
        <v>-1</v>
      </c>
      <c r="W809" s="472">
        <f t="shared" si="121"/>
        <v>3.7025314129327999E-4</v>
      </c>
      <c r="X809" s="472">
        <f t="shared" si="122"/>
        <v>0</v>
      </c>
      <c r="Y809" s="472">
        <f t="shared" si="123"/>
        <v>1.2994817340196998E-4</v>
      </c>
      <c r="Z809" s="472">
        <f t="shared" si="124"/>
        <v>1.3906098100173998E-4</v>
      </c>
      <c r="AA809" s="472">
        <f t="shared" si="125"/>
        <v>1.4130638914021E-4</v>
      </c>
      <c r="AB809" s="472">
        <f t="shared" si="126"/>
        <v>1.46498495872572E-3</v>
      </c>
      <c r="AC809" s="472">
        <f t="shared" si="127"/>
        <v>1.5566178933033999E-4</v>
      </c>
      <c r="AD809" s="472">
        <f t="shared" si="128"/>
        <v>5.6245434592749999E-5</v>
      </c>
      <c r="AE809" s="472">
        <f t="shared" si="129"/>
        <v>5.4558898288449994E-5</v>
      </c>
      <c r="AF809" s="472">
        <f t="shared" si="130"/>
        <v>0</v>
      </c>
    </row>
    <row r="810" spans="1:32" x14ac:dyDescent="0.25">
      <c r="A810" s="11" t="s">
        <v>218</v>
      </c>
      <c r="B810" s="4" t="s">
        <v>219</v>
      </c>
      <c r="C810" s="4" t="s">
        <v>220</v>
      </c>
      <c r="D810" s="9" t="s">
        <v>27</v>
      </c>
      <c r="E810" s="9">
        <v>2007</v>
      </c>
      <c r="F810" s="9">
        <v>4</v>
      </c>
      <c r="G810" s="9" t="s">
        <v>135</v>
      </c>
      <c r="H810" s="9" t="s">
        <v>134</v>
      </c>
      <c r="I810" s="9" t="s">
        <v>42</v>
      </c>
      <c r="J810" s="9" t="s">
        <v>374</v>
      </c>
      <c r="K810" s="9" t="s">
        <v>129</v>
      </c>
      <c r="L810" s="306" t="s">
        <v>39</v>
      </c>
      <c r="M810" s="392">
        <v>0.354549</v>
      </c>
      <c r="N810" s="331">
        <v>-1</v>
      </c>
      <c r="O810" s="331">
        <v>0.12443700000000001</v>
      </c>
      <c r="P810" s="331">
        <v>0.133163</v>
      </c>
      <c r="Q810" s="331">
        <v>0.13531199999999999</v>
      </c>
      <c r="R810" s="331">
        <v>1.402846</v>
      </c>
      <c r="S810" s="331">
        <v>0.14906</v>
      </c>
      <c r="T810" s="331">
        <v>5.3859999999999998E-2</v>
      </c>
      <c r="U810" s="331">
        <v>5.2243999999999999E-2</v>
      </c>
      <c r="V810" s="331">
        <v>-1</v>
      </c>
      <c r="W810" s="472">
        <f t="shared" si="121"/>
        <v>3.9082337264918998E-4</v>
      </c>
      <c r="X810" s="472">
        <f t="shared" si="122"/>
        <v>0</v>
      </c>
      <c r="Y810" s="472">
        <f t="shared" si="123"/>
        <v>1.3716831248247001E-4</v>
      </c>
      <c r="Z810" s="472">
        <f t="shared" si="124"/>
        <v>1.4678708097352999E-4</v>
      </c>
      <c r="AA810" s="472">
        <f t="shared" si="125"/>
        <v>1.4915594797871998E-4</v>
      </c>
      <c r="AB810" s="472">
        <f t="shared" si="126"/>
        <v>1.54637301198826E-3</v>
      </c>
      <c r="AC810" s="472">
        <f t="shared" si="127"/>
        <v>1.6431052386859998E-4</v>
      </c>
      <c r="AD810" s="472">
        <f t="shared" si="128"/>
        <v>5.9370487156599995E-5</v>
      </c>
      <c r="AE810" s="472">
        <f t="shared" si="129"/>
        <v>5.7589152079639992E-5</v>
      </c>
      <c r="AF810" s="472">
        <f t="shared" si="130"/>
        <v>0</v>
      </c>
    </row>
    <row r="811" spans="1:32" x14ac:dyDescent="0.25">
      <c r="A811" s="11" t="s">
        <v>218</v>
      </c>
      <c r="B811" s="4" t="s">
        <v>219</v>
      </c>
      <c r="C811" s="4" t="s">
        <v>220</v>
      </c>
      <c r="D811" s="9" t="s">
        <v>27</v>
      </c>
      <c r="E811" s="9">
        <v>2007</v>
      </c>
      <c r="F811" s="9">
        <v>14</v>
      </c>
      <c r="G811" s="9" t="s">
        <v>149</v>
      </c>
      <c r="H811" s="9" t="s">
        <v>345</v>
      </c>
      <c r="I811" s="9" t="s">
        <v>42</v>
      </c>
      <c r="J811" s="9" t="s">
        <v>374</v>
      </c>
      <c r="K811" s="9" t="s">
        <v>129</v>
      </c>
      <c r="L811" s="306" t="s">
        <v>39</v>
      </c>
      <c r="M811" s="392">
        <v>0.16794400000000001</v>
      </c>
      <c r="N811" s="331">
        <v>-1</v>
      </c>
      <c r="O811" s="331">
        <v>5.8944000000000003E-2</v>
      </c>
      <c r="P811" s="331">
        <v>6.3076999999999994E-2</v>
      </c>
      <c r="Q811" s="331">
        <v>6.4094999999999999E-2</v>
      </c>
      <c r="R811" s="331">
        <v>0.66450600000000004</v>
      </c>
      <c r="S811" s="331">
        <v>7.0607000000000003E-2</v>
      </c>
      <c r="T811" s="331">
        <v>2.5513000000000001E-2</v>
      </c>
      <c r="U811" s="331">
        <v>2.4747000000000002E-2</v>
      </c>
      <c r="V811" s="331">
        <v>-1</v>
      </c>
      <c r="W811" s="472">
        <f t="shared" si="121"/>
        <v>1.8512657064664E-4</v>
      </c>
      <c r="X811" s="472">
        <f t="shared" si="122"/>
        <v>0</v>
      </c>
      <c r="Y811" s="472">
        <f t="shared" si="123"/>
        <v>6.4974637856640003E-5</v>
      </c>
      <c r="Z811" s="472">
        <f t="shared" si="124"/>
        <v>6.9530490500869989E-5</v>
      </c>
      <c r="AA811" s="472">
        <f t="shared" si="125"/>
        <v>7.0652643414449988E-5</v>
      </c>
      <c r="AB811" s="472">
        <f t="shared" si="126"/>
        <v>7.3249247936286001E-4</v>
      </c>
      <c r="AC811" s="472">
        <f t="shared" si="127"/>
        <v>7.7830894665169997E-5</v>
      </c>
      <c r="AD811" s="472">
        <f t="shared" si="128"/>
        <v>2.8123268452029999E-5</v>
      </c>
      <c r="AE811" s="472">
        <f t="shared" si="129"/>
        <v>2.727889798857E-5</v>
      </c>
      <c r="AF811" s="472">
        <f t="shared" si="130"/>
        <v>0</v>
      </c>
    </row>
    <row r="812" spans="1:32" x14ac:dyDescent="0.25">
      <c r="A812" s="11" t="s">
        <v>218</v>
      </c>
      <c r="B812" s="4" t="s">
        <v>219</v>
      </c>
      <c r="C812" s="4" t="s">
        <v>220</v>
      </c>
      <c r="D812" s="9" t="s">
        <v>27</v>
      </c>
      <c r="E812" s="9">
        <v>2007</v>
      </c>
      <c r="F812" s="9">
        <v>15</v>
      </c>
      <c r="G812" s="9" t="s">
        <v>151</v>
      </c>
      <c r="H812" s="9" t="s">
        <v>116</v>
      </c>
      <c r="I812" s="9" t="s">
        <v>42</v>
      </c>
      <c r="J812" s="9" t="s">
        <v>374</v>
      </c>
      <c r="K812" s="9" t="s">
        <v>129</v>
      </c>
      <c r="L812" s="306" t="s">
        <v>39</v>
      </c>
      <c r="M812" s="392">
        <v>0.49761300000000003</v>
      </c>
      <c r="N812" s="331">
        <v>-1</v>
      </c>
      <c r="O812" s="331">
        <v>0.174648</v>
      </c>
      <c r="P812" s="331">
        <v>0.18689500000000001</v>
      </c>
      <c r="Q812" s="331">
        <v>0.189912</v>
      </c>
      <c r="R812" s="331">
        <v>1.968907</v>
      </c>
      <c r="S812" s="331">
        <v>0.209207</v>
      </c>
      <c r="T812" s="331">
        <v>7.5592999999999994E-2</v>
      </c>
      <c r="U812" s="331">
        <v>7.3325000000000001E-2</v>
      </c>
      <c r="V812" s="331">
        <v>-1</v>
      </c>
      <c r="W812" s="472">
        <f t="shared" si="121"/>
        <v>5.4852443790302991E-4</v>
      </c>
      <c r="X812" s="472">
        <f t="shared" si="122"/>
        <v>0</v>
      </c>
      <c r="Y812" s="472">
        <f t="shared" si="123"/>
        <v>1.9251646566887997E-4</v>
      </c>
      <c r="Z812" s="472">
        <f t="shared" si="124"/>
        <v>2.0601647228244999E-4</v>
      </c>
      <c r="AA812" s="472">
        <f t="shared" si="125"/>
        <v>2.0934214550471998E-4</v>
      </c>
      <c r="AB812" s="472">
        <f t="shared" si="126"/>
        <v>2.1703484544381697E-3</v>
      </c>
      <c r="AC812" s="472">
        <f t="shared" si="127"/>
        <v>2.3061124223117E-4</v>
      </c>
      <c r="AD812" s="472">
        <f t="shared" si="128"/>
        <v>8.3327018856829981E-5</v>
      </c>
      <c r="AE812" s="472">
        <f t="shared" si="129"/>
        <v>8.0826976805750003E-5</v>
      </c>
      <c r="AF812" s="472">
        <f t="shared" si="130"/>
        <v>0</v>
      </c>
    </row>
    <row r="813" spans="1:32" x14ac:dyDescent="0.25">
      <c r="A813" s="11" t="s">
        <v>218</v>
      </c>
      <c r="B813" s="4" t="s">
        <v>219</v>
      </c>
      <c r="C813" s="4" t="s">
        <v>220</v>
      </c>
      <c r="D813" s="9" t="s">
        <v>27</v>
      </c>
      <c r="E813" s="9">
        <v>2007</v>
      </c>
      <c r="F813" s="9">
        <v>17</v>
      </c>
      <c r="G813" s="9" t="s">
        <v>156</v>
      </c>
      <c r="H813" s="9" t="s">
        <v>116</v>
      </c>
      <c r="I813" s="9" t="s">
        <v>42</v>
      </c>
      <c r="J813" s="9" t="s">
        <v>374</v>
      </c>
      <c r="K813" s="9" t="s">
        <v>129</v>
      </c>
      <c r="L813" s="306" t="s">
        <v>39</v>
      </c>
      <c r="M813" s="392">
        <v>0.79618</v>
      </c>
      <c r="N813" s="331">
        <v>-1</v>
      </c>
      <c r="O813" s="331">
        <v>0.27943699999999999</v>
      </c>
      <c r="P813" s="331">
        <v>0.29903200000000002</v>
      </c>
      <c r="Q813" s="331">
        <v>0.30385899999999999</v>
      </c>
      <c r="R813" s="331">
        <v>3.1502509999999999</v>
      </c>
      <c r="S813" s="331">
        <v>0.334731</v>
      </c>
      <c r="T813" s="331">
        <v>0.120949</v>
      </c>
      <c r="U813" s="331">
        <v>0.11731999999999999</v>
      </c>
      <c r="V813" s="331">
        <v>-1</v>
      </c>
      <c r="W813" s="472">
        <f t="shared" si="121"/>
        <v>8.7763821879579997E-4</v>
      </c>
      <c r="X813" s="472">
        <f t="shared" si="122"/>
        <v>0</v>
      </c>
      <c r="Y813" s="472">
        <f t="shared" si="123"/>
        <v>3.0802656553247001E-4</v>
      </c>
      <c r="Z813" s="472">
        <f t="shared" si="124"/>
        <v>3.2962635565191999E-4</v>
      </c>
      <c r="AA813" s="472">
        <f t="shared" si="125"/>
        <v>3.3494721234528994E-4</v>
      </c>
      <c r="AB813" s="472">
        <f t="shared" si="126"/>
        <v>3.4725573066388096E-3</v>
      </c>
      <c r="AC813" s="472">
        <f t="shared" si="127"/>
        <v>3.6897776710761001E-4</v>
      </c>
      <c r="AD813" s="472">
        <f t="shared" si="128"/>
        <v>1.3332345063318999E-4</v>
      </c>
      <c r="AE813" s="472">
        <f t="shared" si="129"/>
        <v>1.2932316288919999E-4</v>
      </c>
      <c r="AF813" s="472">
        <f t="shared" si="130"/>
        <v>0</v>
      </c>
    </row>
    <row r="814" spans="1:32" x14ac:dyDescent="0.25">
      <c r="A814" s="11" t="s">
        <v>218</v>
      </c>
      <c r="B814" s="4" t="s">
        <v>219</v>
      </c>
      <c r="C814" s="4" t="s">
        <v>220</v>
      </c>
      <c r="D814" s="9" t="s">
        <v>27</v>
      </c>
      <c r="E814" s="9">
        <v>2007</v>
      </c>
      <c r="F814" s="9">
        <v>11</v>
      </c>
      <c r="G814" s="9" t="s">
        <v>130</v>
      </c>
      <c r="H814" s="9" t="s">
        <v>131</v>
      </c>
      <c r="I814" s="9" t="s">
        <v>42</v>
      </c>
      <c r="J814" s="9" t="s">
        <v>374</v>
      </c>
      <c r="K814" s="9" t="s">
        <v>129</v>
      </c>
      <c r="L814" s="306" t="s">
        <v>39</v>
      </c>
      <c r="M814" s="392">
        <v>11.302023999999999</v>
      </c>
      <c r="N814" s="331">
        <v>-1</v>
      </c>
      <c r="O814" s="331">
        <v>3.9666950000000001</v>
      </c>
      <c r="P814" s="331">
        <v>4.2448480000000002</v>
      </c>
      <c r="Q814" s="331">
        <v>4.3133780000000002</v>
      </c>
      <c r="R814" s="331">
        <v>44.718798</v>
      </c>
      <c r="S814" s="331">
        <v>4.7516059999999998</v>
      </c>
      <c r="T814" s="331">
        <v>1.716906</v>
      </c>
      <c r="U814" s="331">
        <v>1.6653990000000001</v>
      </c>
      <c r="V814" s="331">
        <v>-1</v>
      </c>
      <c r="W814" s="472">
        <f t="shared" si="121"/>
        <v>1.2458348881091439E-2</v>
      </c>
      <c r="X814" s="472">
        <f t="shared" si="122"/>
        <v>0</v>
      </c>
      <c r="Y814" s="472">
        <f t="shared" si="123"/>
        <v>4.3725327618204498E-3</v>
      </c>
      <c r="Z814" s="472">
        <f t="shared" si="124"/>
        <v>4.6791439596308793E-3</v>
      </c>
      <c r="AA814" s="472">
        <f t="shared" si="125"/>
        <v>4.7546853537051804E-3</v>
      </c>
      <c r="AB814" s="472">
        <f t="shared" si="126"/>
        <v>4.9294036805005374E-2</v>
      </c>
      <c r="AC814" s="472">
        <f t="shared" si="127"/>
        <v>5.2377490344638596E-3</v>
      </c>
      <c r="AD814" s="472">
        <f t="shared" si="128"/>
        <v>1.8925649020068601E-3</v>
      </c>
      <c r="AE814" s="472">
        <f t="shared" si="129"/>
        <v>1.83578815336269E-3</v>
      </c>
      <c r="AF814" s="472">
        <f t="shared" si="130"/>
        <v>0</v>
      </c>
    </row>
    <row r="815" spans="1:32" x14ac:dyDescent="0.25">
      <c r="A815" s="11" t="s">
        <v>218</v>
      </c>
      <c r="B815" s="4" t="s">
        <v>219</v>
      </c>
      <c r="C815" s="4" t="s">
        <v>220</v>
      </c>
      <c r="D815" s="9" t="s">
        <v>27</v>
      </c>
      <c r="E815" s="9">
        <v>2007</v>
      </c>
      <c r="F815" s="9">
        <v>12</v>
      </c>
      <c r="G815" s="9" t="s">
        <v>133</v>
      </c>
      <c r="H815" s="9" t="s">
        <v>134</v>
      </c>
      <c r="I815" s="9" t="s">
        <v>42</v>
      </c>
      <c r="J815" s="9" t="s">
        <v>374</v>
      </c>
      <c r="K815" s="9" t="s">
        <v>129</v>
      </c>
      <c r="L815" s="306" t="s">
        <v>39</v>
      </c>
      <c r="M815" s="392">
        <v>8.7082000000000007E-2</v>
      </c>
      <c r="N815" s="331">
        <v>-1</v>
      </c>
      <c r="O815" s="331">
        <v>3.0563E-2</v>
      </c>
      <c r="P815" s="331">
        <v>3.2707E-2</v>
      </c>
      <c r="Q815" s="331">
        <v>3.3235000000000001E-2</v>
      </c>
      <c r="R815" s="331">
        <v>0.344559</v>
      </c>
      <c r="S815" s="331">
        <v>3.6610999999999998E-2</v>
      </c>
      <c r="T815" s="331">
        <v>1.3228999999999999E-2</v>
      </c>
      <c r="U815" s="331">
        <v>1.2832E-2</v>
      </c>
      <c r="V815" s="331">
        <v>-1</v>
      </c>
      <c r="W815" s="472">
        <f t="shared" si="121"/>
        <v>9.5991473497420007E-5</v>
      </c>
      <c r="X815" s="472">
        <f t="shared" si="122"/>
        <v>0</v>
      </c>
      <c r="Y815" s="472">
        <f t="shared" si="123"/>
        <v>3.3689940567529998E-5</v>
      </c>
      <c r="Z815" s="472">
        <f t="shared" si="124"/>
        <v>3.6053296016169993E-5</v>
      </c>
      <c r="AA815" s="472">
        <f t="shared" si="125"/>
        <v>3.6635316387849998E-5</v>
      </c>
      <c r="AB815" s="472">
        <f t="shared" si="126"/>
        <v>3.7981128266228998E-4</v>
      </c>
      <c r="AC815" s="472">
        <f t="shared" si="127"/>
        <v>4.0356719370409993E-5</v>
      </c>
      <c r="AD815" s="472">
        <f t="shared" si="128"/>
        <v>1.4582476319989998E-5</v>
      </c>
      <c r="AE815" s="472">
        <f t="shared" si="129"/>
        <v>1.4144858729919999E-5</v>
      </c>
      <c r="AF815" s="472">
        <f t="shared" si="130"/>
        <v>0</v>
      </c>
    </row>
    <row r="816" spans="1:32" x14ac:dyDescent="0.25">
      <c r="A816" s="11" t="s">
        <v>218</v>
      </c>
      <c r="B816" s="4" t="s">
        <v>219</v>
      </c>
      <c r="C816" s="4" t="s">
        <v>220</v>
      </c>
      <c r="D816" s="9" t="s">
        <v>27</v>
      </c>
      <c r="E816" s="9">
        <v>2007</v>
      </c>
      <c r="F816" s="9">
        <v>30</v>
      </c>
      <c r="G816" s="9" t="s">
        <v>149</v>
      </c>
      <c r="H816" s="9" t="s">
        <v>113</v>
      </c>
      <c r="I816" s="9" t="s">
        <v>42</v>
      </c>
      <c r="J816" s="9" t="s">
        <v>374</v>
      </c>
      <c r="K816" s="9" t="s">
        <v>129</v>
      </c>
      <c r="L816" s="306" t="s">
        <v>39</v>
      </c>
      <c r="M816" s="392">
        <v>1.244E-2</v>
      </c>
      <c r="N816" s="331">
        <v>-1</v>
      </c>
      <c r="O816" s="331">
        <v>4.3660000000000001E-3</v>
      </c>
      <c r="P816" s="331">
        <v>4.6719999999999999E-3</v>
      </c>
      <c r="Q816" s="331">
        <v>4.7479999999999996E-3</v>
      </c>
      <c r="R816" s="331">
        <v>4.9223000000000003E-2</v>
      </c>
      <c r="S816" s="331">
        <v>5.2300000000000003E-3</v>
      </c>
      <c r="T816" s="331">
        <v>1.89E-3</v>
      </c>
      <c r="U816" s="331">
        <v>1.833E-3</v>
      </c>
      <c r="V816" s="331">
        <v>-1</v>
      </c>
      <c r="W816" s="472">
        <f t="shared" si="121"/>
        <v>1.3712752696399998E-5</v>
      </c>
      <c r="X816" s="472">
        <f t="shared" si="122"/>
        <v>0</v>
      </c>
      <c r="Y816" s="472">
        <f t="shared" si="123"/>
        <v>4.8126911794599998E-6</v>
      </c>
      <c r="Z816" s="472">
        <f t="shared" si="124"/>
        <v>5.1499984403199998E-6</v>
      </c>
      <c r="AA816" s="472">
        <f t="shared" si="125"/>
        <v>5.2337740998799994E-6</v>
      </c>
      <c r="AB816" s="472">
        <f t="shared" si="126"/>
        <v>5.4259069612130002E-5</v>
      </c>
      <c r="AC816" s="472">
        <f t="shared" si="127"/>
        <v>5.7650881513000004E-6</v>
      </c>
      <c r="AD816" s="472">
        <f t="shared" si="128"/>
        <v>2.0833683759E-6</v>
      </c>
      <c r="AE816" s="472">
        <f t="shared" si="129"/>
        <v>2.0205366312299999E-6</v>
      </c>
      <c r="AF816" s="472">
        <f t="shared" si="130"/>
        <v>0</v>
      </c>
    </row>
    <row r="817" spans="1:32" x14ac:dyDescent="0.25">
      <c r="A817" s="11" t="s">
        <v>218</v>
      </c>
      <c r="B817" s="4" t="s">
        <v>219</v>
      </c>
      <c r="C817" s="4" t="s">
        <v>220</v>
      </c>
      <c r="D817" s="9" t="s">
        <v>27</v>
      </c>
      <c r="E817" s="9">
        <v>2007</v>
      </c>
      <c r="F817" s="9">
        <v>31</v>
      </c>
      <c r="G817" s="9" t="s">
        <v>149</v>
      </c>
      <c r="H817" s="9" t="s">
        <v>113</v>
      </c>
      <c r="I817" s="9" t="s">
        <v>30</v>
      </c>
      <c r="J817" s="9" t="s">
        <v>374</v>
      </c>
      <c r="K817" s="9" t="s">
        <v>129</v>
      </c>
      <c r="L817" s="306" t="s">
        <v>39</v>
      </c>
      <c r="M817" s="392">
        <v>11.302023999999999</v>
      </c>
      <c r="N817" s="331">
        <v>-1</v>
      </c>
      <c r="O817" s="331">
        <v>3.9666950000000001</v>
      </c>
      <c r="P817" s="331">
        <v>4.2448480000000002</v>
      </c>
      <c r="Q817" s="331">
        <v>4.3133780000000002</v>
      </c>
      <c r="R817" s="331">
        <v>44.718798</v>
      </c>
      <c r="S817" s="331">
        <v>4.7516059999999998</v>
      </c>
      <c r="T817" s="331">
        <v>1.716906</v>
      </c>
      <c r="U817" s="331">
        <v>1.6653990000000001</v>
      </c>
      <c r="V817" s="331">
        <v>-1</v>
      </c>
      <c r="W817" s="472">
        <f t="shared" si="121"/>
        <v>1.2458348881091439E-2</v>
      </c>
      <c r="X817" s="472">
        <f t="shared" si="122"/>
        <v>0</v>
      </c>
      <c r="Y817" s="472">
        <f t="shared" si="123"/>
        <v>4.3725327618204498E-3</v>
      </c>
      <c r="Z817" s="472">
        <f t="shared" si="124"/>
        <v>4.6791439596308793E-3</v>
      </c>
      <c r="AA817" s="472">
        <f t="shared" si="125"/>
        <v>4.7546853537051804E-3</v>
      </c>
      <c r="AB817" s="472">
        <f t="shared" si="126"/>
        <v>4.9294036805005374E-2</v>
      </c>
      <c r="AC817" s="472">
        <f t="shared" si="127"/>
        <v>5.2377490344638596E-3</v>
      </c>
      <c r="AD817" s="472">
        <f t="shared" si="128"/>
        <v>1.8925649020068601E-3</v>
      </c>
      <c r="AE817" s="472">
        <f t="shared" si="129"/>
        <v>1.83578815336269E-3</v>
      </c>
      <c r="AF817" s="472">
        <f t="shared" si="130"/>
        <v>0</v>
      </c>
    </row>
    <row r="818" spans="1:32" x14ac:dyDescent="0.25">
      <c r="A818" s="11" t="s">
        <v>218</v>
      </c>
      <c r="B818" s="4" t="s">
        <v>219</v>
      </c>
      <c r="C818" s="4" t="s">
        <v>220</v>
      </c>
      <c r="D818" s="9" t="s">
        <v>27</v>
      </c>
      <c r="E818" s="9">
        <v>2007</v>
      </c>
      <c r="F818" s="9">
        <v>32</v>
      </c>
      <c r="G818" s="9" t="s">
        <v>150</v>
      </c>
      <c r="H818" s="9" t="s">
        <v>113</v>
      </c>
      <c r="I818" s="9" t="s">
        <v>42</v>
      </c>
      <c r="J818" s="9" t="s">
        <v>374</v>
      </c>
      <c r="K818" s="9" t="s">
        <v>129</v>
      </c>
      <c r="L818" s="306" t="s">
        <v>39</v>
      </c>
      <c r="M818" s="392">
        <v>1.866E-2</v>
      </c>
      <c r="N818" s="331">
        <v>-1</v>
      </c>
      <c r="O818" s="331">
        <v>6.5490000000000001E-3</v>
      </c>
      <c r="P818" s="331">
        <v>7.0089999999999996E-3</v>
      </c>
      <c r="Q818" s="331">
        <v>7.1219999999999999E-3</v>
      </c>
      <c r="R818" s="331">
        <v>7.3833999999999997E-2</v>
      </c>
      <c r="S818" s="331">
        <v>7.8449999999999995E-3</v>
      </c>
      <c r="T818" s="331">
        <v>2.8349999999999998E-3</v>
      </c>
      <c r="U818" s="331">
        <v>2.7499999999999998E-3</v>
      </c>
      <c r="V818" s="331">
        <v>-1</v>
      </c>
      <c r="W818" s="472">
        <f t="shared" si="121"/>
        <v>2.05691290446E-5</v>
      </c>
      <c r="X818" s="472">
        <f t="shared" si="122"/>
        <v>0</v>
      </c>
      <c r="Y818" s="472">
        <f t="shared" si="123"/>
        <v>7.2190367691899994E-6</v>
      </c>
      <c r="Z818" s="472">
        <f t="shared" si="124"/>
        <v>7.7260999717900001E-6</v>
      </c>
      <c r="AA818" s="472">
        <f t="shared" si="125"/>
        <v>7.8506611498199987E-6</v>
      </c>
      <c r="AB818" s="472">
        <f t="shared" si="126"/>
        <v>8.1388053262539996E-5</v>
      </c>
      <c r="AC818" s="472">
        <f t="shared" si="127"/>
        <v>8.6476322269499989E-6</v>
      </c>
      <c r="AD818" s="472">
        <f t="shared" si="128"/>
        <v>3.1250525638499996E-6</v>
      </c>
      <c r="AE818" s="472">
        <f t="shared" si="129"/>
        <v>3.0313561024999994E-6</v>
      </c>
      <c r="AF818" s="472">
        <f t="shared" si="130"/>
        <v>0</v>
      </c>
    </row>
    <row r="819" spans="1:32" x14ac:dyDescent="0.25">
      <c r="A819" s="11" t="s">
        <v>218</v>
      </c>
      <c r="B819" s="4" t="s">
        <v>219</v>
      </c>
      <c r="C819" s="4" t="s">
        <v>220</v>
      </c>
      <c r="D819" s="9" t="s">
        <v>27</v>
      </c>
      <c r="E819" s="9">
        <v>2007</v>
      </c>
      <c r="F819" s="9">
        <v>33</v>
      </c>
      <c r="G819" s="9" t="s">
        <v>151</v>
      </c>
      <c r="H819" s="9" t="s">
        <v>116</v>
      </c>
      <c r="I819" s="9" t="s">
        <v>42</v>
      </c>
      <c r="J819" s="9" t="s">
        <v>374</v>
      </c>
      <c r="K819" s="9" t="s">
        <v>129</v>
      </c>
      <c r="L819" s="306" t="s">
        <v>39</v>
      </c>
      <c r="M819" s="392">
        <v>6.2199999999999998E-3</v>
      </c>
      <c r="N819" s="331">
        <v>-1</v>
      </c>
      <c r="O819" s="331">
        <v>2.183E-3</v>
      </c>
      <c r="P819" s="331">
        <v>2.336E-3</v>
      </c>
      <c r="Q819" s="331">
        <v>2.3739999999999998E-3</v>
      </c>
      <c r="R819" s="331">
        <v>2.4611000000000001E-2</v>
      </c>
      <c r="S819" s="331">
        <v>2.6150000000000001E-3</v>
      </c>
      <c r="T819" s="331">
        <v>9.4499999999999998E-4</v>
      </c>
      <c r="U819" s="331">
        <v>9.1699999999999995E-4</v>
      </c>
      <c r="V819" s="331">
        <v>-1</v>
      </c>
      <c r="W819" s="472">
        <f t="shared" si="121"/>
        <v>6.8563763481999992E-6</v>
      </c>
      <c r="X819" s="472">
        <f t="shared" si="122"/>
        <v>0</v>
      </c>
      <c r="Y819" s="472">
        <f t="shared" si="123"/>
        <v>2.4063455897299999E-6</v>
      </c>
      <c r="Z819" s="472">
        <f t="shared" si="124"/>
        <v>2.5749992201599999E-6</v>
      </c>
      <c r="AA819" s="472">
        <f t="shared" si="125"/>
        <v>2.6168870499399997E-6</v>
      </c>
      <c r="AB819" s="472">
        <f t="shared" si="126"/>
        <v>2.7128983650409997E-5</v>
      </c>
      <c r="AC819" s="472">
        <f t="shared" si="127"/>
        <v>2.8825440756500002E-6</v>
      </c>
      <c r="AD819" s="472">
        <f t="shared" si="128"/>
        <v>1.04168418795E-6</v>
      </c>
      <c r="AE819" s="472">
        <f t="shared" si="129"/>
        <v>1.0108194712699999E-6</v>
      </c>
      <c r="AF819" s="472">
        <f t="shared" si="130"/>
        <v>0</v>
      </c>
    </row>
    <row r="820" spans="1:32" x14ac:dyDescent="0.25">
      <c r="A820" s="11" t="s">
        <v>218</v>
      </c>
      <c r="B820" s="4" t="s">
        <v>219</v>
      </c>
      <c r="C820" s="4" t="s">
        <v>220</v>
      </c>
      <c r="D820" s="9" t="s">
        <v>27</v>
      </c>
      <c r="E820" s="9">
        <v>2007</v>
      </c>
      <c r="F820" s="9">
        <v>34</v>
      </c>
      <c r="G820" s="9" t="s">
        <v>156</v>
      </c>
      <c r="H820" s="9" t="s">
        <v>116</v>
      </c>
      <c r="I820" s="9" t="s">
        <v>42</v>
      </c>
      <c r="J820" s="9" t="s">
        <v>374</v>
      </c>
      <c r="K820" s="9" t="s">
        <v>129</v>
      </c>
      <c r="L820" s="306" t="s">
        <v>39</v>
      </c>
      <c r="M820" s="392">
        <v>-1</v>
      </c>
      <c r="N820" s="331">
        <v>-1</v>
      </c>
      <c r="O820" s="331">
        <v>-1</v>
      </c>
      <c r="P820" s="331">
        <v>-1</v>
      </c>
      <c r="Q820" s="331">
        <v>-1</v>
      </c>
      <c r="R820" s="331">
        <v>-1</v>
      </c>
      <c r="S820" s="331">
        <v>-1</v>
      </c>
      <c r="T820" s="331">
        <v>-1</v>
      </c>
      <c r="U820" s="331">
        <v>-1</v>
      </c>
      <c r="V820" s="331">
        <v>-1</v>
      </c>
      <c r="W820" s="472">
        <f t="shared" si="121"/>
        <v>0</v>
      </c>
      <c r="X820" s="472">
        <f t="shared" si="122"/>
        <v>0</v>
      </c>
      <c r="Y820" s="472">
        <f t="shared" si="123"/>
        <v>0</v>
      </c>
      <c r="Z820" s="472">
        <f t="shared" si="124"/>
        <v>0</v>
      </c>
      <c r="AA820" s="472">
        <f t="shared" si="125"/>
        <v>0</v>
      </c>
      <c r="AB820" s="472">
        <f t="shared" si="126"/>
        <v>0</v>
      </c>
      <c r="AC820" s="472">
        <f t="shared" si="127"/>
        <v>0</v>
      </c>
      <c r="AD820" s="472">
        <f t="shared" si="128"/>
        <v>0</v>
      </c>
      <c r="AE820" s="472">
        <f t="shared" si="129"/>
        <v>0</v>
      </c>
      <c r="AF820" s="472">
        <f t="shared" si="130"/>
        <v>0</v>
      </c>
    </row>
    <row r="821" spans="1:32" x14ac:dyDescent="0.25">
      <c r="A821" s="11" t="s">
        <v>218</v>
      </c>
      <c r="B821" s="4" t="s">
        <v>219</v>
      </c>
      <c r="C821" s="4" t="s">
        <v>220</v>
      </c>
      <c r="D821" s="9" t="s">
        <v>27</v>
      </c>
      <c r="E821" s="9">
        <v>2007</v>
      </c>
      <c r="F821" s="9">
        <v>1</v>
      </c>
      <c r="G821" s="9" t="s">
        <v>117</v>
      </c>
      <c r="H821" s="9" t="s">
        <v>118</v>
      </c>
      <c r="I821" s="9" t="s">
        <v>42</v>
      </c>
      <c r="J821" s="9" t="s">
        <v>373</v>
      </c>
      <c r="K821" s="9" t="s">
        <v>119</v>
      </c>
      <c r="L821" s="306" t="s">
        <v>39</v>
      </c>
      <c r="M821" s="392">
        <v>-1</v>
      </c>
      <c r="N821" s="331">
        <v>-1</v>
      </c>
      <c r="O821" s="331">
        <v>-1</v>
      </c>
      <c r="P821" s="331">
        <v>-1</v>
      </c>
      <c r="Q821" s="331">
        <v>-1</v>
      </c>
      <c r="R821" s="331">
        <v>-1</v>
      </c>
      <c r="S821" s="331">
        <v>-1</v>
      </c>
      <c r="T821" s="331">
        <v>-1</v>
      </c>
      <c r="U821" s="331">
        <v>-1</v>
      </c>
      <c r="V821" s="331">
        <v>-1</v>
      </c>
      <c r="W821" s="472">
        <f t="shared" si="121"/>
        <v>0</v>
      </c>
      <c r="X821" s="472">
        <f t="shared" si="122"/>
        <v>0</v>
      </c>
      <c r="Y821" s="472">
        <f t="shared" si="123"/>
        <v>0</v>
      </c>
      <c r="Z821" s="472">
        <f t="shared" si="124"/>
        <v>0</v>
      </c>
      <c r="AA821" s="472">
        <f t="shared" si="125"/>
        <v>0</v>
      </c>
      <c r="AB821" s="472">
        <f t="shared" si="126"/>
        <v>0</v>
      </c>
      <c r="AC821" s="472">
        <f t="shared" si="127"/>
        <v>0</v>
      </c>
      <c r="AD821" s="472">
        <f t="shared" si="128"/>
        <v>0</v>
      </c>
      <c r="AE821" s="472">
        <f t="shared" si="129"/>
        <v>0</v>
      </c>
      <c r="AF821" s="472">
        <f t="shared" si="130"/>
        <v>0</v>
      </c>
    </row>
    <row r="822" spans="1:32" x14ac:dyDescent="0.25">
      <c r="A822" s="11" t="s">
        <v>218</v>
      </c>
      <c r="B822" s="4" t="s">
        <v>219</v>
      </c>
      <c r="C822" s="4" t="s">
        <v>220</v>
      </c>
      <c r="D822" s="9" t="s">
        <v>27</v>
      </c>
      <c r="E822" s="9">
        <v>2007</v>
      </c>
      <c r="F822" s="9">
        <v>2</v>
      </c>
      <c r="G822" s="9" t="s">
        <v>197</v>
      </c>
      <c r="H822" s="9" t="s">
        <v>118</v>
      </c>
      <c r="I822" s="9" t="s">
        <v>42</v>
      </c>
      <c r="J822" s="9" t="s">
        <v>373</v>
      </c>
      <c r="K822" s="9" t="s">
        <v>114</v>
      </c>
      <c r="L822" s="306" t="s">
        <v>39</v>
      </c>
      <c r="M822" s="392">
        <v>-1</v>
      </c>
      <c r="N822" s="331">
        <v>-1</v>
      </c>
      <c r="O822" s="331">
        <v>-1</v>
      </c>
      <c r="P822" s="331">
        <v>-1</v>
      </c>
      <c r="Q822" s="331">
        <v>-1</v>
      </c>
      <c r="R822" s="331">
        <v>-1</v>
      </c>
      <c r="S822" s="331">
        <v>-1</v>
      </c>
      <c r="T822" s="331">
        <v>-1</v>
      </c>
      <c r="U822" s="331">
        <v>-1</v>
      </c>
      <c r="V822" s="331">
        <v>-1</v>
      </c>
      <c r="W822" s="472">
        <f t="shared" si="121"/>
        <v>0</v>
      </c>
      <c r="X822" s="472">
        <f t="shared" si="122"/>
        <v>0</v>
      </c>
      <c r="Y822" s="472">
        <f t="shared" si="123"/>
        <v>0</v>
      </c>
      <c r="Z822" s="472">
        <f t="shared" si="124"/>
        <v>0</v>
      </c>
      <c r="AA822" s="472">
        <f t="shared" si="125"/>
        <v>0</v>
      </c>
      <c r="AB822" s="472">
        <f t="shared" si="126"/>
        <v>0</v>
      </c>
      <c r="AC822" s="472">
        <f t="shared" si="127"/>
        <v>0</v>
      </c>
      <c r="AD822" s="472">
        <f t="shared" si="128"/>
        <v>0</v>
      </c>
      <c r="AE822" s="472">
        <f t="shared" si="129"/>
        <v>0</v>
      </c>
      <c r="AF822" s="472">
        <f t="shared" si="130"/>
        <v>0</v>
      </c>
    </row>
    <row r="823" spans="1:32" x14ac:dyDescent="0.25">
      <c r="A823" s="11" t="s">
        <v>218</v>
      </c>
      <c r="B823" s="4" t="s">
        <v>219</v>
      </c>
      <c r="C823" s="4" t="s">
        <v>220</v>
      </c>
      <c r="D823" s="9" t="s">
        <v>27</v>
      </c>
      <c r="E823" s="9">
        <v>2007</v>
      </c>
      <c r="F823" s="9">
        <v>3</v>
      </c>
      <c r="G823" s="9" t="s">
        <v>122</v>
      </c>
      <c r="H823" s="9" t="s">
        <v>123</v>
      </c>
      <c r="I823" s="9" t="s">
        <v>42</v>
      </c>
      <c r="J823" s="9" t="s">
        <v>373</v>
      </c>
      <c r="K823" s="9" t="s">
        <v>119</v>
      </c>
      <c r="L823" s="306" t="s">
        <v>39</v>
      </c>
      <c r="M823" s="392">
        <v>-1</v>
      </c>
      <c r="N823" s="331">
        <v>-1</v>
      </c>
      <c r="O823" s="331">
        <v>-1</v>
      </c>
      <c r="P823" s="331">
        <v>-1</v>
      </c>
      <c r="Q823" s="331">
        <v>-1</v>
      </c>
      <c r="R823" s="331">
        <v>-1</v>
      </c>
      <c r="S823" s="331">
        <v>-1</v>
      </c>
      <c r="T823" s="331">
        <v>-1</v>
      </c>
      <c r="U823" s="331">
        <v>-1</v>
      </c>
      <c r="V823" s="331">
        <v>-1</v>
      </c>
      <c r="W823" s="472">
        <f t="shared" si="121"/>
        <v>0</v>
      </c>
      <c r="X823" s="472">
        <f t="shared" si="122"/>
        <v>0</v>
      </c>
      <c r="Y823" s="472">
        <f t="shared" si="123"/>
        <v>0</v>
      </c>
      <c r="Z823" s="472">
        <f t="shared" si="124"/>
        <v>0</v>
      </c>
      <c r="AA823" s="472">
        <f t="shared" si="125"/>
        <v>0</v>
      </c>
      <c r="AB823" s="472">
        <f t="shared" si="126"/>
        <v>0</v>
      </c>
      <c r="AC823" s="472">
        <f t="shared" si="127"/>
        <v>0</v>
      </c>
      <c r="AD823" s="472">
        <f t="shared" si="128"/>
        <v>0</v>
      </c>
      <c r="AE823" s="472">
        <f t="shared" si="129"/>
        <v>0</v>
      </c>
      <c r="AF823" s="472">
        <f t="shared" si="130"/>
        <v>0</v>
      </c>
    </row>
    <row r="824" spans="1:32" x14ac:dyDescent="0.25">
      <c r="A824" s="11" t="s">
        <v>218</v>
      </c>
      <c r="B824" s="4" t="s">
        <v>219</v>
      </c>
      <c r="C824" s="4" t="s">
        <v>220</v>
      </c>
      <c r="D824" s="9" t="s">
        <v>27</v>
      </c>
      <c r="E824" s="9">
        <v>2007</v>
      </c>
      <c r="F824" s="9">
        <v>4</v>
      </c>
      <c r="G824" s="9" t="s">
        <v>122</v>
      </c>
      <c r="H824" s="9" t="s">
        <v>123</v>
      </c>
      <c r="I824" s="9" t="s">
        <v>30</v>
      </c>
      <c r="J824" s="9" t="s">
        <v>373</v>
      </c>
      <c r="K824" s="9" t="s">
        <v>119</v>
      </c>
      <c r="L824" s="306" t="s">
        <v>39</v>
      </c>
      <c r="M824" s="392">
        <v>-1</v>
      </c>
      <c r="N824" s="331">
        <v>-1</v>
      </c>
      <c r="O824" s="331">
        <v>-1</v>
      </c>
      <c r="P824" s="331">
        <v>-1</v>
      </c>
      <c r="Q824" s="331">
        <v>-1</v>
      </c>
      <c r="R824" s="331">
        <v>-1</v>
      </c>
      <c r="S824" s="331">
        <v>-1</v>
      </c>
      <c r="T824" s="331">
        <v>-1</v>
      </c>
      <c r="U824" s="331">
        <v>-1</v>
      </c>
      <c r="V824" s="331">
        <v>-1</v>
      </c>
      <c r="W824" s="472">
        <f t="shared" si="121"/>
        <v>0</v>
      </c>
      <c r="X824" s="472">
        <f t="shared" si="122"/>
        <v>0</v>
      </c>
      <c r="Y824" s="472">
        <f t="shared" si="123"/>
        <v>0</v>
      </c>
      <c r="Z824" s="472">
        <f t="shared" si="124"/>
        <v>0</v>
      </c>
      <c r="AA824" s="472">
        <f t="shared" si="125"/>
        <v>0</v>
      </c>
      <c r="AB824" s="472">
        <f t="shared" si="126"/>
        <v>0</v>
      </c>
      <c r="AC824" s="472">
        <f t="shared" si="127"/>
        <v>0</v>
      </c>
      <c r="AD824" s="472">
        <f t="shared" si="128"/>
        <v>0</v>
      </c>
      <c r="AE824" s="472">
        <f t="shared" si="129"/>
        <v>0</v>
      </c>
      <c r="AF824" s="472">
        <f t="shared" si="130"/>
        <v>0</v>
      </c>
    </row>
    <row r="825" spans="1:32" x14ac:dyDescent="0.25">
      <c r="A825" s="11" t="s">
        <v>218</v>
      </c>
      <c r="B825" s="4" t="s">
        <v>219</v>
      </c>
      <c r="C825" s="4" t="s">
        <v>220</v>
      </c>
      <c r="D825" s="9" t="s">
        <v>27</v>
      </c>
      <c r="E825" s="9">
        <v>2007</v>
      </c>
      <c r="F825" s="9">
        <v>9</v>
      </c>
      <c r="G825" s="9" t="s">
        <v>28</v>
      </c>
      <c r="H825" s="9" t="s">
        <v>29</v>
      </c>
      <c r="I825" s="9" t="s">
        <v>42</v>
      </c>
      <c r="J825" s="9" t="s">
        <v>369</v>
      </c>
      <c r="K825" s="9" t="s">
        <v>31</v>
      </c>
      <c r="L825" s="306" t="s">
        <v>39</v>
      </c>
      <c r="M825" s="392">
        <v>377.68555800000001</v>
      </c>
      <c r="N825" s="331">
        <v>-1</v>
      </c>
      <c r="O825" s="331">
        <v>12.374288999999999</v>
      </c>
      <c r="P825" s="331">
        <v>12.83853</v>
      </c>
      <c r="Q825" s="331">
        <v>14.317952</v>
      </c>
      <c r="R825" s="331">
        <v>32.727696999999999</v>
      </c>
      <c r="S825" s="331">
        <v>1.0212810000000001</v>
      </c>
      <c r="T825" s="331">
        <v>0.39815400000000001</v>
      </c>
      <c r="U825" s="331">
        <v>0.37310500000000002</v>
      </c>
      <c r="V825" s="331">
        <v>-1</v>
      </c>
      <c r="W825" s="472">
        <f t="shared" si="121"/>
        <v>0.41632706220706095</v>
      </c>
      <c r="X825" s="472">
        <f t="shared" si="122"/>
        <v>0</v>
      </c>
      <c r="Y825" s="472">
        <f t="shared" si="123"/>
        <v>1.3640318717908589E-2</v>
      </c>
      <c r="Z825" s="472">
        <f t="shared" si="124"/>
        <v>1.41520568227743E-2</v>
      </c>
      <c r="AA825" s="472">
        <f t="shared" si="125"/>
        <v>1.5782840425637119E-2</v>
      </c>
      <c r="AB825" s="472">
        <f t="shared" si="126"/>
        <v>3.6076110553353066E-2</v>
      </c>
      <c r="AC825" s="472">
        <f t="shared" si="127"/>
        <v>1.12576959698811E-3</v>
      </c>
      <c r="AD825" s="472">
        <f t="shared" si="128"/>
        <v>4.3888965732173993E-4</v>
      </c>
      <c r="AE825" s="472">
        <f t="shared" si="129"/>
        <v>4.1127786131754998E-4</v>
      </c>
      <c r="AF825" s="472">
        <f t="shared" si="130"/>
        <v>0</v>
      </c>
    </row>
    <row r="826" spans="1:32" x14ac:dyDescent="0.25">
      <c r="A826" s="11" t="s">
        <v>218</v>
      </c>
      <c r="B826" s="4" t="s">
        <v>219</v>
      </c>
      <c r="C826" s="4" t="s">
        <v>220</v>
      </c>
      <c r="D826" s="9" t="s">
        <v>27</v>
      </c>
      <c r="E826" s="9">
        <v>2007</v>
      </c>
      <c r="F826" s="9">
        <v>10</v>
      </c>
      <c r="G826" s="9" t="s">
        <v>328</v>
      </c>
      <c r="H826" s="9" t="s">
        <v>41</v>
      </c>
      <c r="I826" s="9" t="s">
        <v>42</v>
      </c>
      <c r="J826" s="9" t="s">
        <v>369</v>
      </c>
      <c r="K826" s="9" t="s">
        <v>31</v>
      </c>
      <c r="L826" s="306" t="s">
        <v>39</v>
      </c>
      <c r="M826" s="392">
        <v>6163.618477</v>
      </c>
      <c r="N826" s="331">
        <v>-1</v>
      </c>
      <c r="O826" s="331">
        <v>201.94152299999999</v>
      </c>
      <c r="P826" s="331">
        <v>209.51768100000001</v>
      </c>
      <c r="Q826" s="331">
        <v>233.66102100000001</v>
      </c>
      <c r="R826" s="331">
        <v>534.09783900000002</v>
      </c>
      <c r="S826" s="331">
        <v>16.666741999999999</v>
      </c>
      <c r="T826" s="331">
        <v>6.4976459999999996</v>
      </c>
      <c r="U826" s="331">
        <v>6.0888619999999998</v>
      </c>
      <c r="V826" s="331">
        <v>-1</v>
      </c>
      <c r="W826" s="472">
        <f t="shared" si="121"/>
        <v>6.7942263577220743</v>
      </c>
      <c r="X826" s="472">
        <f t="shared" si="122"/>
        <v>0</v>
      </c>
      <c r="Y826" s="472">
        <f t="shared" si="123"/>
        <v>0.22260242476152509</v>
      </c>
      <c r="Z826" s="472">
        <f t="shared" si="124"/>
        <v>0.23095370941127211</v>
      </c>
      <c r="AA826" s="472">
        <f t="shared" si="125"/>
        <v>0.25756718615444746</v>
      </c>
      <c r="AB826" s="472">
        <f t="shared" si="126"/>
        <v>0.58874208857625909</v>
      </c>
      <c r="AC826" s="472">
        <f t="shared" si="127"/>
        <v>1.8371938207452018E-2</v>
      </c>
      <c r="AD826" s="472">
        <f t="shared" si="128"/>
        <v>7.1624286741762593E-3</v>
      </c>
      <c r="AE826" s="472">
        <f t="shared" si="129"/>
        <v>6.7118214476292199E-3</v>
      </c>
      <c r="AF826" s="472">
        <f t="shared" si="130"/>
        <v>0</v>
      </c>
    </row>
    <row r="827" spans="1:32" x14ac:dyDescent="0.25">
      <c r="A827" s="11" t="s">
        <v>218</v>
      </c>
      <c r="B827" s="4" t="s">
        <v>219</v>
      </c>
      <c r="C827" s="4" t="s">
        <v>220</v>
      </c>
      <c r="D827" s="9" t="s">
        <v>27</v>
      </c>
      <c r="E827" s="9">
        <v>2007</v>
      </c>
      <c r="F827" s="9">
        <v>14</v>
      </c>
      <c r="G827" s="9" t="s">
        <v>225</v>
      </c>
      <c r="H827" s="9" t="s">
        <v>51</v>
      </c>
      <c r="I827" s="9" t="s">
        <v>42</v>
      </c>
      <c r="J827" s="9" t="s">
        <v>369</v>
      </c>
      <c r="K827" s="9" t="s">
        <v>31</v>
      </c>
      <c r="L827" s="306" t="s">
        <v>39</v>
      </c>
      <c r="M827" s="392">
        <v>278.63388600000002</v>
      </c>
      <c r="N827" s="331">
        <v>-1</v>
      </c>
      <c r="O827" s="331">
        <v>9.2354079999999996</v>
      </c>
      <c r="P827" s="331">
        <v>9.5860160000000008</v>
      </c>
      <c r="Q827" s="331">
        <v>10.677220999999999</v>
      </c>
      <c r="R827" s="331">
        <v>25.777228999999998</v>
      </c>
      <c r="S827" s="331">
        <v>0.86535700000000004</v>
      </c>
      <c r="T827" s="331">
        <v>0.402866</v>
      </c>
      <c r="U827" s="331">
        <v>0.381133</v>
      </c>
      <c r="V827" s="331">
        <v>-1</v>
      </c>
      <c r="W827" s="472">
        <f t="shared" si="121"/>
        <v>0.30714128388705064</v>
      </c>
      <c r="X827" s="472">
        <f t="shared" si="122"/>
        <v>0</v>
      </c>
      <c r="Y827" s="472">
        <f t="shared" si="123"/>
        <v>1.0180294690864478E-2</v>
      </c>
      <c r="Z827" s="472">
        <f t="shared" si="124"/>
        <v>1.056677385464096E-2</v>
      </c>
      <c r="AA827" s="472">
        <f t="shared" si="125"/>
        <v>1.176962146766951E-2</v>
      </c>
      <c r="AB827" s="472">
        <f t="shared" si="126"/>
        <v>2.8414531067159989E-2</v>
      </c>
      <c r="AC827" s="472">
        <f t="shared" si="127"/>
        <v>9.5389280828767E-4</v>
      </c>
      <c r="AD827" s="472">
        <f t="shared" si="128"/>
        <v>4.4408374821445996E-4</v>
      </c>
      <c r="AE827" s="472">
        <f t="shared" si="129"/>
        <v>4.2012721651422995E-4</v>
      </c>
      <c r="AF827" s="472">
        <f t="shared" si="130"/>
        <v>0</v>
      </c>
    </row>
    <row r="828" spans="1:32" x14ac:dyDescent="0.25">
      <c r="A828" s="11" t="s">
        <v>218</v>
      </c>
      <c r="B828" s="4" t="s">
        <v>219</v>
      </c>
      <c r="C828" s="4" t="s">
        <v>220</v>
      </c>
      <c r="D828" s="9" t="s">
        <v>27</v>
      </c>
      <c r="E828" s="9">
        <v>2007</v>
      </c>
      <c r="F828" s="9">
        <v>15</v>
      </c>
      <c r="G828" s="9" t="s">
        <v>54</v>
      </c>
      <c r="H828" s="9" t="s">
        <v>47</v>
      </c>
      <c r="I828" s="9" t="s">
        <v>42</v>
      </c>
      <c r="J828" s="9" t="s">
        <v>369</v>
      </c>
      <c r="K828" s="9" t="s">
        <v>31</v>
      </c>
      <c r="L828" s="306" t="s">
        <v>39</v>
      </c>
      <c r="M828" s="392">
        <v>315.43458800000002</v>
      </c>
      <c r="N828" s="331">
        <v>-1</v>
      </c>
      <c r="O828" s="331">
        <v>10.455178999999999</v>
      </c>
      <c r="P828" s="331">
        <v>10.852093</v>
      </c>
      <c r="Q828" s="331">
        <v>12.08742</v>
      </c>
      <c r="R828" s="331">
        <v>29.181768999999999</v>
      </c>
      <c r="S828" s="331">
        <v>0.97964899999999999</v>
      </c>
      <c r="T828" s="331">
        <v>0.45607399999999998</v>
      </c>
      <c r="U828" s="331">
        <v>0.43147200000000002</v>
      </c>
      <c r="V828" s="331">
        <v>-1</v>
      </c>
      <c r="W828" s="472">
        <f t="shared" si="121"/>
        <v>0.34770711391759029</v>
      </c>
      <c r="X828" s="472">
        <f t="shared" si="122"/>
        <v>0</v>
      </c>
      <c r="Y828" s="472">
        <f t="shared" si="123"/>
        <v>1.1524862059774488E-2</v>
      </c>
      <c r="Z828" s="472">
        <f t="shared" si="124"/>
        <v>1.1962384851071831E-2</v>
      </c>
      <c r="AA828" s="472">
        <f t="shared" si="125"/>
        <v>1.33240997747202E-2</v>
      </c>
      <c r="AB828" s="472">
        <f t="shared" si="126"/>
        <v>3.216739401450739E-2</v>
      </c>
      <c r="AC828" s="472">
        <f t="shared" si="127"/>
        <v>1.07987817253019E-3</v>
      </c>
      <c r="AD828" s="472">
        <f t="shared" si="128"/>
        <v>5.0273552839693995E-4</v>
      </c>
      <c r="AE828" s="472">
        <f t="shared" si="129"/>
        <v>4.7561646554832E-4</v>
      </c>
      <c r="AF828" s="472">
        <f t="shared" si="130"/>
        <v>0</v>
      </c>
    </row>
    <row r="829" spans="1:32" x14ac:dyDescent="0.25">
      <c r="A829" s="11" t="s">
        <v>218</v>
      </c>
      <c r="B829" s="4" t="s">
        <v>219</v>
      </c>
      <c r="C829" s="4" t="s">
        <v>220</v>
      </c>
      <c r="D829" s="9" t="s">
        <v>27</v>
      </c>
      <c r="E829" s="9">
        <v>2007</v>
      </c>
      <c r="F829" s="9">
        <v>16</v>
      </c>
      <c r="G829" s="9" t="s">
        <v>55</v>
      </c>
      <c r="H829" s="9" t="s">
        <v>346</v>
      </c>
      <c r="I829" s="9" t="s">
        <v>42</v>
      </c>
      <c r="J829" s="9" t="s">
        <v>369</v>
      </c>
      <c r="K829" s="9" t="s">
        <v>31</v>
      </c>
      <c r="L829" s="306" t="s">
        <v>39</v>
      </c>
      <c r="M829" s="392">
        <v>951.56100800000002</v>
      </c>
      <c r="N829" s="331">
        <v>-1</v>
      </c>
      <c r="O829" s="331">
        <v>31.53979</v>
      </c>
      <c r="P829" s="331">
        <v>32.737147999999998</v>
      </c>
      <c r="Q829" s="331">
        <v>36.463715999999998</v>
      </c>
      <c r="R829" s="331">
        <v>88.031668999999994</v>
      </c>
      <c r="S829" s="331">
        <v>2.9552749999999999</v>
      </c>
      <c r="T829" s="331">
        <v>1.3758239999999999</v>
      </c>
      <c r="U829" s="331">
        <v>1.301607</v>
      </c>
      <c r="V829" s="331">
        <v>-1</v>
      </c>
      <c r="W829" s="472">
        <f t="shared" si="121"/>
        <v>1.0489164612734005</v>
      </c>
      <c r="X829" s="472">
        <f t="shared" si="122"/>
        <v>0</v>
      </c>
      <c r="Y829" s="472">
        <f t="shared" si="123"/>
        <v>3.47666672320249E-2</v>
      </c>
      <c r="Z829" s="472">
        <f t="shared" si="124"/>
        <v>3.6086528497543874E-2</v>
      </c>
      <c r="AA829" s="472">
        <f t="shared" si="125"/>
        <v>4.0194366551427954E-2</v>
      </c>
      <c r="AB829" s="472">
        <f t="shared" si="126"/>
        <v>9.7038304376876383E-2</v>
      </c>
      <c r="AC829" s="472">
        <f t="shared" si="127"/>
        <v>3.2576330566602496E-3</v>
      </c>
      <c r="AD829" s="472">
        <f t="shared" si="128"/>
        <v>1.5165863557694398E-3</v>
      </c>
      <c r="AE829" s="472">
        <f t="shared" si="129"/>
        <v>1.4347761172751698E-3</v>
      </c>
      <c r="AF829" s="472">
        <f t="shared" si="130"/>
        <v>0</v>
      </c>
    </row>
    <row r="830" spans="1:32" x14ac:dyDescent="0.25">
      <c r="A830" s="11" t="s">
        <v>218</v>
      </c>
      <c r="B830" s="4" t="s">
        <v>219</v>
      </c>
      <c r="C830" s="4" t="s">
        <v>220</v>
      </c>
      <c r="D830" s="9" t="s">
        <v>27</v>
      </c>
      <c r="E830" s="9">
        <v>2007</v>
      </c>
      <c r="F830" s="9">
        <v>17</v>
      </c>
      <c r="G830" s="9" t="s">
        <v>57</v>
      </c>
      <c r="H830" s="9" t="s">
        <v>58</v>
      </c>
      <c r="I830" s="9" t="s">
        <v>42</v>
      </c>
      <c r="J830" s="9" t="s">
        <v>369</v>
      </c>
      <c r="K830" s="9" t="s">
        <v>31</v>
      </c>
      <c r="L830" s="306" t="s">
        <v>39</v>
      </c>
      <c r="M830" s="392">
        <v>27.763480999999999</v>
      </c>
      <c r="N830" s="331">
        <v>-1</v>
      </c>
      <c r="O830" s="331">
        <v>8.856185</v>
      </c>
      <c r="P830" s="331">
        <v>9.4771970000000003</v>
      </c>
      <c r="Q830" s="331">
        <v>9.6302009999999996</v>
      </c>
      <c r="R830" s="331">
        <v>120.643097</v>
      </c>
      <c r="S830" s="331">
        <v>9.2470479999999995</v>
      </c>
      <c r="T830" s="331">
        <v>6.2381190000000002</v>
      </c>
      <c r="U830" s="331">
        <v>6.0509760000000004</v>
      </c>
      <c r="V830" s="331">
        <v>-1</v>
      </c>
      <c r="W830" s="472">
        <f t="shared" si="121"/>
        <v>3.0603999111270107E-2</v>
      </c>
      <c r="X830" s="472">
        <f t="shared" si="122"/>
        <v>0</v>
      </c>
      <c r="Y830" s="472">
        <f t="shared" si="123"/>
        <v>9.7622728889523499E-3</v>
      </c>
      <c r="Z830" s="472">
        <f t="shared" si="124"/>
        <v>1.0446821440198069E-2</v>
      </c>
      <c r="AA830" s="472">
        <f t="shared" si="125"/>
        <v>1.061547947987331E-2</v>
      </c>
      <c r="AB830" s="472">
        <f t="shared" si="126"/>
        <v>0.13298625029652705</v>
      </c>
      <c r="AC830" s="472">
        <f t="shared" si="127"/>
        <v>1.0193125594512879E-2</v>
      </c>
      <c r="AD830" s="472">
        <f t="shared" si="128"/>
        <v>6.8763491268258896E-3</v>
      </c>
      <c r="AE830" s="472">
        <f t="shared" si="129"/>
        <v>6.67005928133856E-3</v>
      </c>
      <c r="AF830" s="472">
        <f t="shared" si="130"/>
        <v>0</v>
      </c>
    </row>
    <row r="831" spans="1:32" x14ac:dyDescent="0.25">
      <c r="A831" s="11" t="s">
        <v>218</v>
      </c>
      <c r="B831" s="4" t="s">
        <v>219</v>
      </c>
      <c r="C831" s="4" t="s">
        <v>220</v>
      </c>
      <c r="D831" s="9" t="s">
        <v>27</v>
      </c>
      <c r="E831" s="9">
        <v>2007</v>
      </c>
      <c r="F831" s="9">
        <v>21</v>
      </c>
      <c r="G831" s="9" t="s">
        <v>69</v>
      </c>
      <c r="H831" s="9" t="s">
        <v>347</v>
      </c>
      <c r="I831" s="9" t="s">
        <v>42</v>
      </c>
      <c r="J831" s="9" t="s">
        <v>369</v>
      </c>
      <c r="K831" s="9" t="s">
        <v>31</v>
      </c>
      <c r="L831" s="306" t="s">
        <v>39</v>
      </c>
      <c r="M831" s="392">
        <v>1167.7297450000001</v>
      </c>
      <c r="N831" s="331">
        <v>-1</v>
      </c>
      <c r="O831" s="331">
        <v>36.770169000000003</v>
      </c>
      <c r="P831" s="331">
        <v>38.160597000000003</v>
      </c>
      <c r="Q831" s="331">
        <v>42.522387999999999</v>
      </c>
      <c r="R831" s="331">
        <v>92.978013000000004</v>
      </c>
      <c r="S831" s="331">
        <v>3.224628</v>
      </c>
      <c r="T831" s="331">
        <v>1.4290130000000001</v>
      </c>
      <c r="U831" s="331">
        <v>1.34907</v>
      </c>
      <c r="V831" s="331">
        <v>-1</v>
      </c>
      <c r="W831" s="472">
        <f t="shared" si="121"/>
        <v>1.287201704936916</v>
      </c>
      <c r="X831" s="472">
        <f t="shared" si="122"/>
        <v>0</v>
      </c>
      <c r="Y831" s="472">
        <f t="shared" si="123"/>
        <v>4.0532173159311388E-2</v>
      </c>
      <c r="Z831" s="472">
        <f t="shared" si="124"/>
        <v>4.2064857669452067E-2</v>
      </c>
      <c r="AA831" s="472">
        <f t="shared" si="125"/>
        <v>4.6872909220608279E-2</v>
      </c>
      <c r="AB831" s="472">
        <f t="shared" si="126"/>
        <v>0.10249071531122704</v>
      </c>
      <c r="AC831" s="472">
        <f t="shared" si="127"/>
        <v>3.5545439149426796E-3</v>
      </c>
      <c r="AD831" s="472">
        <f t="shared" si="128"/>
        <v>1.57521719203703E-3</v>
      </c>
      <c r="AE831" s="472">
        <f t="shared" si="129"/>
        <v>1.4870951189816998E-3</v>
      </c>
      <c r="AF831" s="472">
        <f t="shared" si="130"/>
        <v>0</v>
      </c>
    </row>
    <row r="832" spans="1:32" x14ac:dyDescent="0.25">
      <c r="A832" s="11" t="s">
        <v>218</v>
      </c>
      <c r="B832" s="4" t="s">
        <v>219</v>
      </c>
      <c r="C832" s="4" t="s">
        <v>220</v>
      </c>
      <c r="D832" s="9" t="s">
        <v>27</v>
      </c>
      <c r="E832" s="9">
        <v>2007</v>
      </c>
      <c r="F832" s="9">
        <v>22</v>
      </c>
      <c r="G832" s="9" t="s">
        <v>69</v>
      </c>
      <c r="H832" s="9" t="s">
        <v>348</v>
      </c>
      <c r="I832" s="9" t="s">
        <v>42</v>
      </c>
      <c r="J832" s="9" t="s">
        <v>369</v>
      </c>
      <c r="K832" s="9" t="s">
        <v>31</v>
      </c>
      <c r="L832" s="306" t="s">
        <v>39</v>
      </c>
      <c r="M832" s="392">
        <v>1072.571721</v>
      </c>
      <c r="N832" s="331">
        <v>-1</v>
      </c>
      <c r="O832" s="331">
        <v>33.770330999999999</v>
      </c>
      <c r="P832" s="331">
        <v>35.047327000000003</v>
      </c>
      <c r="Q832" s="331">
        <v>39.053255999999998</v>
      </c>
      <c r="R832" s="331">
        <v>85.376332000000005</v>
      </c>
      <c r="S832" s="331">
        <v>2.9615670000000001</v>
      </c>
      <c r="T832" s="331">
        <v>1.3123320000000001</v>
      </c>
      <c r="U832" s="331">
        <v>1.2389159999999999</v>
      </c>
      <c r="V832" s="331">
        <v>-1</v>
      </c>
      <c r="W832" s="472">
        <f t="shared" si="121"/>
        <v>1.1823079388444644</v>
      </c>
      <c r="X832" s="472">
        <f t="shared" si="122"/>
        <v>0</v>
      </c>
      <c r="Y832" s="472">
        <f t="shared" si="123"/>
        <v>3.7225417803743603E-2</v>
      </c>
      <c r="Z832" s="472">
        <f t="shared" si="124"/>
        <v>3.8633064937368372E-2</v>
      </c>
      <c r="AA832" s="472">
        <f t="shared" si="125"/>
        <v>4.3048845781125361E-2</v>
      </c>
      <c r="AB832" s="472">
        <f t="shared" si="126"/>
        <v>9.4111296369914929E-2</v>
      </c>
      <c r="AC832" s="472">
        <f t="shared" si="127"/>
        <v>3.26456879942277E-3</v>
      </c>
      <c r="AD832" s="472">
        <f t="shared" si="128"/>
        <v>1.4465984060749199E-3</v>
      </c>
      <c r="AE832" s="472">
        <f t="shared" si="129"/>
        <v>1.3656711189399598E-3</v>
      </c>
      <c r="AF832" s="472">
        <f t="shared" si="130"/>
        <v>0</v>
      </c>
    </row>
    <row r="833" spans="1:32" x14ac:dyDescent="0.25">
      <c r="A833" s="11" t="s">
        <v>218</v>
      </c>
      <c r="B833" s="4" t="s">
        <v>219</v>
      </c>
      <c r="C833" s="4" t="s">
        <v>220</v>
      </c>
      <c r="D833" s="9" t="s">
        <v>27</v>
      </c>
      <c r="E833" s="9">
        <v>2007</v>
      </c>
      <c r="F833" s="9">
        <v>23</v>
      </c>
      <c r="G833" s="9" t="s">
        <v>72</v>
      </c>
      <c r="H833" s="9" t="s">
        <v>73</v>
      </c>
      <c r="I833" s="9" t="s">
        <v>42</v>
      </c>
      <c r="J833" s="9" t="s">
        <v>369</v>
      </c>
      <c r="K833" s="9" t="s">
        <v>31</v>
      </c>
      <c r="L833" s="306" t="s">
        <v>39</v>
      </c>
      <c r="M833" s="392">
        <v>1508.39795</v>
      </c>
      <c r="N833" s="331">
        <v>-1</v>
      </c>
      <c r="O833" s="331">
        <v>47.917526000000002</v>
      </c>
      <c r="P833" s="331">
        <v>49.807766999999998</v>
      </c>
      <c r="Q833" s="331">
        <v>55.246316</v>
      </c>
      <c r="R833" s="331">
        <v>136.02898099999999</v>
      </c>
      <c r="S833" s="331">
        <v>6.58127</v>
      </c>
      <c r="T833" s="331">
        <v>3.0998899999999998</v>
      </c>
      <c r="U833" s="331">
        <v>2.9626570000000001</v>
      </c>
      <c r="V833" s="331">
        <v>-1</v>
      </c>
      <c r="W833" s="472">
        <f t="shared" si="121"/>
        <v>1.6627241202658145</v>
      </c>
      <c r="X833" s="472">
        <f t="shared" si="122"/>
        <v>0</v>
      </c>
      <c r="Y833" s="472">
        <f t="shared" si="123"/>
        <v>5.2820030857019064E-2</v>
      </c>
      <c r="Z833" s="472">
        <f t="shared" si="124"/>
        <v>5.4903664889944762E-2</v>
      </c>
      <c r="AA833" s="472">
        <f t="shared" si="125"/>
        <v>6.089863896263395E-2</v>
      </c>
      <c r="AB833" s="472">
        <f t="shared" si="126"/>
        <v>0.14994628424407508</v>
      </c>
      <c r="AC833" s="472">
        <f t="shared" si="127"/>
        <v>7.2546083551636997E-3</v>
      </c>
      <c r="AD833" s="472">
        <f t="shared" si="128"/>
        <v>3.4170438067558993E-3</v>
      </c>
      <c r="AE833" s="472">
        <f t="shared" si="129"/>
        <v>3.2657703187506698E-3</v>
      </c>
      <c r="AF833" s="472">
        <f t="shared" si="130"/>
        <v>0</v>
      </c>
    </row>
    <row r="834" spans="1:32" x14ac:dyDescent="0.25">
      <c r="A834" s="11" t="s">
        <v>218</v>
      </c>
      <c r="B834" s="4" t="s">
        <v>219</v>
      </c>
      <c r="C834" s="4" t="s">
        <v>220</v>
      </c>
      <c r="D834" s="9" t="s">
        <v>27</v>
      </c>
      <c r="E834" s="9">
        <v>2007</v>
      </c>
      <c r="F834" s="9">
        <v>24</v>
      </c>
      <c r="G834" s="9" t="s">
        <v>74</v>
      </c>
      <c r="H834" s="9" t="s">
        <v>75</v>
      </c>
      <c r="I834" s="9" t="s">
        <v>42</v>
      </c>
      <c r="J834" s="9" t="s">
        <v>369</v>
      </c>
      <c r="K834" s="9" t="s">
        <v>31</v>
      </c>
      <c r="L834" s="306" t="s">
        <v>39</v>
      </c>
      <c r="M834" s="392">
        <v>975.38232800000003</v>
      </c>
      <c r="N834" s="331">
        <v>-1</v>
      </c>
      <c r="O834" s="331">
        <v>30.985130999999999</v>
      </c>
      <c r="P834" s="331">
        <v>32.207425999999998</v>
      </c>
      <c r="Q834" s="331">
        <v>35.724179999999997</v>
      </c>
      <c r="R834" s="331">
        <v>87.961048000000005</v>
      </c>
      <c r="S834" s="331">
        <v>4.2556770000000004</v>
      </c>
      <c r="T834" s="331">
        <v>2.0044960000000001</v>
      </c>
      <c r="U834" s="331">
        <v>1.9157569999999999</v>
      </c>
      <c r="V834" s="331">
        <v>-1</v>
      </c>
      <c r="W834" s="472">
        <f t="shared" si="121"/>
        <v>1.0751749717285297</v>
      </c>
      <c r="X834" s="472">
        <f t="shared" si="122"/>
        <v>0</v>
      </c>
      <c r="Y834" s="472">
        <f t="shared" si="123"/>
        <v>3.4155260343131606E-2</v>
      </c>
      <c r="Z834" s="472">
        <f t="shared" si="124"/>
        <v>3.5502609945788056E-2</v>
      </c>
      <c r="AA834" s="472">
        <f t="shared" si="125"/>
        <v>3.9379167654475793E-2</v>
      </c>
      <c r="AB834" s="472">
        <f t="shared" si="126"/>
        <v>9.6960458049852871E-2</v>
      </c>
      <c r="AC834" s="472">
        <f t="shared" si="127"/>
        <v>4.6910808888068704E-3</v>
      </c>
      <c r="AD834" s="472">
        <f t="shared" si="128"/>
        <v>2.2095786116497597E-3</v>
      </c>
      <c r="AE834" s="472">
        <f t="shared" si="129"/>
        <v>2.11176060831167E-3</v>
      </c>
      <c r="AF834" s="472">
        <f t="shared" si="130"/>
        <v>0</v>
      </c>
    </row>
    <row r="835" spans="1:32" x14ac:dyDescent="0.25">
      <c r="A835" s="11" t="s">
        <v>218</v>
      </c>
      <c r="B835" s="4" t="s">
        <v>219</v>
      </c>
      <c r="C835" s="4" t="s">
        <v>220</v>
      </c>
      <c r="D835" s="9" t="s">
        <v>27</v>
      </c>
      <c r="E835" s="9">
        <v>2007</v>
      </c>
      <c r="F835" s="9">
        <v>25</v>
      </c>
      <c r="G835" s="9" t="s">
        <v>79</v>
      </c>
      <c r="H835" s="9" t="s">
        <v>80</v>
      </c>
      <c r="I835" s="9" t="s">
        <v>42</v>
      </c>
      <c r="J835" s="9" t="s">
        <v>369</v>
      </c>
      <c r="K835" s="9" t="s">
        <v>31</v>
      </c>
      <c r="L835" s="306" t="s">
        <v>39</v>
      </c>
      <c r="M835" s="392">
        <v>173.489023</v>
      </c>
      <c r="N835" s="331">
        <v>-1</v>
      </c>
      <c r="O835" s="331">
        <v>5.7503479999999998</v>
      </c>
      <c r="P835" s="331">
        <v>5.9686510000000004</v>
      </c>
      <c r="Q835" s="331">
        <v>6.6480810000000004</v>
      </c>
      <c r="R835" s="331">
        <v>16.049973000000001</v>
      </c>
      <c r="S835" s="331">
        <v>0.53880700000000004</v>
      </c>
      <c r="T835" s="331">
        <v>0.25084099999999998</v>
      </c>
      <c r="U835" s="331">
        <v>0.23730999999999999</v>
      </c>
      <c r="V835" s="331">
        <v>-1</v>
      </c>
      <c r="W835" s="472">
        <f t="shared" si="121"/>
        <v>0.19123891221375014</v>
      </c>
      <c r="X835" s="472">
        <f t="shared" si="122"/>
        <v>0</v>
      </c>
      <c r="Y835" s="472">
        <f t="shared" si="123"/>
        <v>6.3386736368358796E-3</v>
      </c>
      <c r="Z835" s="472">
        <f t="shared" si="124"/>
        <v>6.5793115027428101E-3</v>
      </c>
      <c r="AA835" s="472">
        <f t="shared" si="125"/>
        <v>7.3282548760961099E-3</v>
      </c>
      <c r="AB835" s="472">
        <f t="shared" si="126"/>
        <v>1.7692066763094629E-2</v>
      </c>
      <c r="AC835" s="472">
        <f t="shared" si="127"/>
        <v>5.9393305000717E-4</v>
      </c>
      <c r="AD835" s="472">
        <f t="shared" si="128"/>
        <v>2.7650487131170996E-4</v>
      </c>
      <c r="AE835" s="472">
        <f t="shared" si="129"/>
        <v>2.6158949697609998E-4</v>
      </c>
      <c r="AF835" s="472">
        <f t="shared" si="130"/>
        <v>0</v>
      </c>
    </row>
    <row r="836" spans="1:32" x14ac:dyDescent="0.25">
      <c r="A836" s="11" t="s">
        <v>218</v>
      </c>
      <c r="B836" s="4" t="s">
        <v>219</v>
      </c>
      <c r="C836" s="4" t="s">
        <v>220</v>
      </c>
      <c r="D836" s="9" t="s">
        <v>27</v>
      </c>
      <c r="E836" s="9">
        <v>2007</v>
      </c>
      <c r="F836" s="9">
        <v>29</v>
      </c>
      <c r="G836" s="9" t="s">
        <v>126</v>
      </c>
      <c r="H836" s="9" t="s">
        <v>53</v>
      </c>
      <c r="I836" s="9" t="s">
        <v>42</v>
      </c>
      <c r="J836" s="9" t="s">
        <v>369</v>
      </c>
      <c r="K836" s="9" t="s">
        <v>31</v>
      </c>
      <c r="L836" s="306" t="s">
        <v>39</v>
      </c>
      <c r="M836" s="392">
        <v>1272.252839</v>
      </c>
      <c r="N836" s="331">
        <v>-1</v>
      </c>
      <c r="O836" s="331">
        <v>42.169221999999998</v>
      </c>
      <c r="P836" s="331">
        <v>43.770108999999998</v>
      </c>
      <c r="Q836" s="331">
        <v>48.752592999999997</v>
      </c>
      <c r="R836" s="331">
        <v>117.6998</v>
      </c>
      <c r="S836" s="331">
        <v>3.9512510000000001</v>
      </c>
      <c r="T836" s="331">
        <v>1.8394999999999999</v>
      </c>
      <c r="U836" s="331">
        <v>1.74027</v>
      </c>
      <c r="V836" s="331">
        <v>-1</v>
      </c>
      <c r="W836" s="472">
        <f t="shared" ref="W836:W899" si="131">IF(M836=-1,0,M836)*2.20462262/2000</f>
        <v>1.402418693609309</v>
      </c>
      <c r="X836" s="472">
        <f t="shared" ref="X836:X899" si="132">IF(N836=-1,0,N836)*2.20462262/2000</f>
        <v>0</v>
      </c>
      <c r="Y836" s="472">
        <f t="shared" ref="Y836:Y899" si="133">IF(O836=-1,0,O836)*2.20462262/2000</f>
        <v>4.6483610344500818E-2</v>
      </c>
      <c r="Z836" s="472">
        <f t="shared" ref="Z836:Z899" si="134">IF(P836=-1,0,P836)*2.20462262/2000</f>
        <v>4.8248286190632782E-2</v>
      </c>
      <c r="AA836" s="472">
        <f t="shared" ref="AA836:AA899" si="135">IF(Q836=-1,0,Q836)*2.20462262/2000</f>
        <v>5.3740534655726827E-2</v>
      </c>
      <c r="AB836" s="472">
        <f t="shared" ref="AB836:AB899" si="136">IF(R836=-1,0,R836)*2.20462262/2000</f>
        <v>0.12974182072473797</v>
      </c>
      <c r="AC836" s="472">
        <f t="shared" ref="AC836:AC899" si="137">IF(S836=-1,0,S836)*2.20462262/2000</f>
        <v>4.3555086659488101E-3</v>
      </c>
      <c r="AD836" s="472">
        <f t="shared" ref="AD836:AD899" si="138">IF(T836=-1,0,T836)*2.20462262/2000</f>
        <v>2.0277016547449998E-3</v>
      </c>
      <c r="AE836" s="472">
        <f t="shared" ref="AE836:AE899" si="139">IF(U836=-1,0,U836)*2.20462262/2000</f>
        <v>1.9183193034536998E-3</v>
      </c>
      <c r="AF836" s="472">
        <f t="shared" ref="AF836:AF899" si="140">IF(V836=-1,0,V836)*2.20462262/2000</f>
        <v>0</v>
      </c>
    </row>
    <row r="837" spans="1:32" x14ac:dyDescent="0.25">
      <c r="A837" s="11" t="s">
        <v>218</v>
      </c>
      <c r="B837" s="4" t="s">
        <v>219</v>
      </c>
      <c r="C837" s="4" t="s">
        <v>220</v>
      </c>
      <c r="D837" s="9" t="s">
        <v>27</v>
      </c>
      <c r="E837" s="9">
        <v>2007</v>
      </c>
      <c r="F837" s="9">
        <v>4</v>
      </c>
      <c r="G837" s="9" t="s">
        <v>349</v>
      </c>
      <c r="H837" s="9" t="s">
        <v>350</v>
      </c>
      <c r="I837" s="9" t="s">
        <v>99</v>
      </c>
      <c r="J837" s="9" t="s">
        <v>369</v>
      </c>
      <c r="K837" s="9" t="s">
        <v>90</v>
      </c>
      <c r="L837" s="306" t="s">
        <v>39</v>
      </c>
      <c r="M837" s="392">
        <v>116.82480099999999</v>
      </c>
      <c r="N837" s="331">
        <v>-1</v>
      </c>
      <c r="O837" s="331">
        <v>4.1502410000000003</v>
      </c>
      <c r="P837" s="331">
        <v>4.331213</v>
      </c>
      <c r="Q837" s="331">
        <v>4.7481330000000002</v>
      </c>
      <c r="R837" s="331">
        <v>15.386013</v>
      </c>
      <c r="S837" s="331">
        <v>0.91183199999999998</v>
      </c>
      <c r="T837" s="331">
        <v>0.64999399999999996</v>
      </c>
      <c r="U837" s="331">
        <v>0.62743700000000002</v>
      </c>
      <c r="V837" s="331">
        <v>-1</v>
      </c>
      <c r="W837" s="472">
        <f t="shared" si="131"/>
        <v>0.1287772994307993</v>
      </c>
      <c r="X837" s="472">
        <f t="shared" si="132"/>
        <v>0</v>
      </c>
      <c r="Y837" s="472">
        <f t="shared" si="133"/>
        <v>4.5748575935257102E-3</v>
      </c>
      <c r="Z837" s="472">
        <f t="shared" si="134"/>
        <v>4.7743450759190299E-3</v>
      </c>
      <c r="AA837" s="472">
        <f t="shared" si="135"/>
        <v>5.2339207072842299E-3</v>
      </c>
      <c r="AB837" s="472">
        <f t="shared" si="136"/>
        <v>1.6960176145707027E-2</v>
      </c>
      <c r="AC837" s="472">
        <f t="shared" si="137"/>
        <v>1.0051227264199199E-3</v>
      </c>
      <c r="AD837" s="472">
        <f t="shared" si="138"/>
        <v>7.1649573763213987E-4</v>
      </c>
      <c r="AE837" s="472">
        <f t="shared" si="139"/>
        <v>6.9163090141246999E-4</v>
      </c>
      <c r="AF837" s="472">
        <f t="shared" si="140"/>
        <v>0</v>
      </c>
    </row>
    <row r="838" spans="1:32" x14ac:dyDescent="0.25">
      <c r="A838" s="11" t="s">
        <v>218</v>
      </c>
      <c r="B838" s="4" t="s">
        <v>219</v>
      </c>
      <c r="C838" s="4" t="s">
        <v>220</v>
      </c>
      <c r="D838" s="9" t="s">
        <v>27</v>
      </c>
      <c r="E838" s="9">
        <v>2007</v>
      </c>
      <c r="F838" s="9">
        <v>26</v>
      </c>
      <c r="G838" s="9" t="s">
        <v>351</v>
      </c>
      <c r="H838" s="9" t="s">
        <v>352</v>
      </c>
      <c r="I838" s="9" t="s">
        <v>42</v>
      </c>
      <c r="J838" s="9" t="s">
        <v>369</v>
      </c>
      <c r="K838" s="9" t="s">
        <v>90</v>
      </c>
      <c r="L838" s="306" t="s">
        <v>39</v>
      </c>
      <c r="M838" s="392">
        <v>293.18972300000001</v>
      </c>
      <c r="N838" s="331">
        <v>-1</v>
      </c>
      <c r="O838" s="331">
        <v>10.599137000000001</v>
      </c>
      <c r="P838" s="331">
        <v>11.067240999999999</v>
      </c>
      <c r="Q838" s="331">
        <v>12.113403999999999</v>
      </c>
      <c r="R838" s="331">
        <v>42.569685</v>
      </c>
      <c r="S838" s="331">
        <v>2.5272039999999998</v>
      </c>
      <c r="T838" s="331">
        <v>1.81812</v>
      </c>
      <c r="U838" s="331">
        <v>1.755935</v>
      </c>
      <c r="V838" s="331">
        <v>-1</v>
      </c>
      <c r="W838" s="472">
        <f t="shared" si="131"/>
        <v>0.32318634763866716</v>
      </c>
      <c r="X838" s="472">
        <f t="shared" si="132"/>
        <v>0</v>
      </c>
      <c r="Y838" s="472">
        <f t="shared" si="133"/>
        <v>1.1683548591339471E-2</v>
      </c>
      <c r="Z838" s="472">
        <f t="shared" si="134"/>
        <v>1.2199544924795708E-2</v>
      </c>
      <c r="AA838" s="472">
        <f t="shared" si="135"/>
        <v>1.3352742231799239E-2</v>
      </c>
      <c r="AB838" s="472">
        <f t="shared" si="136"/>
        <v>4.6925045238637345E-2</v>
      </c>
      <c r="AC838" s="472">
        <f t="shared" si="137"/>
        <v>2.7857655518772396E-3</v>
      </c>
      <c r="AD838" s="472">
        <f t="shared" si="138"/>
        <v>2.0041342389371998E-3</v>
      </c>
      <c r="AE838" s="472">
        <f t="shared" si="139"/>
        <v>1.9355870101248501E-3</v>
      </c>
      <c r="AF838" s="472">
        <f t="shared" si="140"/>
        <v>0</v>
      </c>
    </row>
    <row r="839" spans="1:32" x14ac:dyDescent="0.25">
      <c r="A839" s="11" t="s">
        <v>218</v>
      </c>
      <c r="B839" s="4" t="s">
        <v>219</v>
      </c>
      <c r="C839" s="4" t="s">
        <v>220</v>
      </c>
      <c r="D839" s="9" t="s">
        <v>27</v>
      </c>
      <c r="E839" s="9">
        <v>2007</v>
      </c>
      <c r="F839" s="9">
        <v>1</v>
      </c>
      <c r="G839" s="9" t="s">
        <v>353</v>
      </c>
      <c r="H839" s="9" t="s">
        <v>354</v>
      </c>
      <c r="I839" s="9" t="s">
        <v>42</v>
      </c>
      <c r="J839" s="9" t="s">
        <v>369</v>
      </c>
      <c r="K839" s="9" t="s">
        <v>94</v>
      </c>
      <c r="L839" s="306" t="s">
        <v>39</v>
      </c>
      <c r="M839" s="392">
        <v>385.48927800000001</v>
      </c>
      <c r="N839" s="331">
        <v>-1</v>
      </c>
      <c r="O839" s="331">
        <v>12.35436</v>
      </c>
      <c r="P839" s="331">
        <v>12.841946</v>
      </c>
      <c r="Q839" s="331">
        <v>14.243408000000001</v>
      </c>
      <c r="R839" s="331">
        <v>33.839441000000001</v>
      </c>
      <c r="S839" s="331">
        <v>1.7255069999999999</v>
      </c>
      <c r="T839" s="331">
        <v>0.84237200000000001</v>
      </c>
      <c r="U839" s="331">
        <v>0.80564800000000003</v>
      </c>
      <c r="V839" s="331">
        <v>-1</v>
      </c>
      <c r="W839" s="472">
        <f t="shared" si="131"/>
        <v>0.4249291910231342</v>
      </c>
      <c r="X839" s="472">
        <f t="shared" si="132"/>
        <v>0</v>
      </c>
      <c r="Y839" s="472">
        <f t="shared" si="133"/>
        <v>1.3618350755811599E-2</v>
      </c>
      <c r="Z839" s="472">
        <f t="shared" si="134"/>
        <v>1.4155822318209259E-2</v>
      </c>
      <c r="AA839" s="472">
        <f t="shared" si="135"/>
        <v>1.5700669731344478E-2</v>
      </c>
      <c r="AB839" s="472">
        <f t="shared" si="136"/>
        <v>3.7301598538377709E-2</v>
      </c>
      <c r="AC839" s="472">
        <f t="shared" si="137"/>
        <v>1.9020458815841698E-3</v>
      </c>
      <c r="AD839" s="472">
        <f t="shared" si="138"/>
        <v>9.2855618282731999E-4</v>
      </c>
      <c r="AE839" s="472">
        <f t="shared" si="139"/>
        <v>8.8807490227887996E-4</v>
      </c>
      <c r="AF839" s="472">
        <f t="shared" si="140"/>
        <v>0</v>
      </c>
    </row>
    <row r="840" spans="1:32" x14ac:dyDescent="0.25">
      <c r="A840" s="11" t="s">
        <v>218</v>
      </c>
      <c r="B840" s="4" t="s">
        <v>219</v>
      </c>
      <c r="C840" s="4" t="s">
        <v>220</v>
      </c>
      <c r="D840" s="9" t="s">
        <v>27</v>
      </c>
      <c r="E840" s="9">
        <v>2007</v>
      </c>
      <c r="F840" s="9">
        <v>7</v>
      </c>
      <c r="G840" s="9" t="s">
        <v>95</v>
      </c>
      <c r="H840" s="9" t="s">
        <v>355</v>
      </c>
      <c r="I840" s="9" t="s">
        <v>42</v>
      </c>
      <c r="J840" s="9" t="s">
        <v>369</v>
      </c>
      <c r="K840" s="9" t="s">
        <v>94</v>
      </c>
      <c r="L840" s="306" t="s">
        <v>39</v>
      </c>
      <c r="M840" s="392">
        <v>2512.5493919999999</v>
      </c>
      <c r="N840" s="331">
        <v>-1</v>
      </c>
      <c r="O840" s="331">
        <v>93.391293000000005</v>
      </c>
      <c r="P840" s="331">
        <v>97.465663000000006</v>
      </c>
      <c r="Q840" s="331">
        <v>106.84110200000001</v>
      </c>
      <c r="R840" s="331">
        <v>421.85762899999997</v>
      </c>
      <c r="S840" s="331">
        <v>24.061122000000001</v>
      </c>
      <c r="T840" s="331">
        <v>15.513151000000001</v>
      </c>
      <c r="U840" s="331">
        <v>14.969037999999999</v>
      </c>
      <c r="V840" s="331">
        <v>-1</v>
      </c>
      <c r="W840" s="472">
        <f t="shared" si="131"/>
        <v>2.7696116117352232</v>
      </c>
      <c r="X840" s="472">
        <f t="shared" si="132"/>
        <v>0</v>
      </c>
      <c r="Y840" s="472">
        <f t="shared" si="133"/>
        <v>0.10294627852942384</v>
      </c>
      <c r="Z840" s="472">
        <f t="shared" si="134"/>
        <v>0.10743750266154853</v>
      </c>
      <c r="AA840" s="472">
        <f t="shared" si="135"/>
        <v>0.11777215510746362</v>
      </c>
      <c r="AB840" s="472">
        <f t="shared" si="136"/>
        <v>0.46501843565648393</v>
      </c>
      <c r="AC840" s="472">
        <f t="shared" si="137"/>
        <v>2.652284691188982E-2</v>
      </c>
      <c r="AD840" s="472">
        <f t="shared" si="138"/>
        <v>1.7100321801037811E-2</v>
      </c>
      <c r="AE840" s="472">
        <f t="shared" si="139"/>
        <v>1.6500539887219775E-2</v>
      </c>
      <c r="AF840" s="472">
        <f t="shared" si="140"/>
        <v>0</v>
      </c>
    </row>
    <row r="841" spans="1:32" x14ac:dyDescent="0.25">
      <c r="A841" s="11" t="s">
        <v>218</v>
      </c>
      <c r="B841" s="4" t="s">
        <v>219</v>
      </c>
      <c r="C841" s="4" t="s">
        <v>220</v>
      </c>
      <c r="D841" s="9" t="s">
        <v>27</v>
      </c>
      <c r="E841" s="9">
        <v>2007</v>
      </c>
      <c r="F841" s="9">
        <v>8</v>
      </c>
      <c r="G841" s="9" t="s">
        <v>97</v>
      </c>
      <c r="H841" s="9" t="s">
        <v>98</v>
      </c>
      <c r="I841" s="9" t="s">
        <v>30</v>
      </c>
      <c r="J841" s="9" t="s">
        <v>369</v>
      </c>
      <c r="K841" s="9" t="s">
        <v>94</v>
      </c>
      <c r="L841" s="306" t="s">
        <v>39</v>
      </c>
      <c r="M841" s="392">
        <v>1677.4534960000001</v>
      </c>
      <c r="N841" s="331">
        <v>-1</v>
      </c>
      <c r="O841" s="331">
        <v>62.350834999999996</v>
      </c>
      <c r="P841" s="331">
        <v>65.071005999999997</v>
      </c>
      <c r="Q841" s="331">
        <v>71.330331000000001</v>
      </c>
      <c r="R841" s="331">
        <v>281.64483300000001</v>
      </c>
      <c r="S841" s="331">
        <v>16.063928000000001</v>
      </c>
      <c r="T841" s="331">
        <v>10.357046</v>
      </c>
      <c r="U841" s="331">
        <v>9.9937799999999992</v>
      </c>
      <c r="V841" s="331">
        <v>-1</v>
      </c>
      <c r="W841" s="472">
        <f t="shared" si="131"/>
        <v>1.8490759606398397</v>
      </c>
      <c r="X841" s="472">
        <f t="shared" si="132"/>
        <v>0</v>
      </c>
      <c r="Y841" s="472">
        <f t="shared" si="133"/>
        <v>6.8730030608443834E-2</v>
      </c>
      <c r="Z841" s="472">
        <f t="shared" si="134"/>
        <v>7.1728505866877859E-2</v>
      </c>
      <c r="AA841" s="472">
        <f t="shared" si="135"/>
        <v>7.8628230607343613E-2</v>
      </c>
      <c r="AB841" s="472">
        <f t="shared" si="136"/>
        <v>0.31046028481896121</v>
      </c>
      <c r="AC841" s="472">
        <f t="shared" si="137"/>
        <v>1.7707449517425679E-2</v>
      </c>
      <c r="AD841" s="472">
        <f t="shared" si="138"/>
        <v>1.1416688943990259E-2</v>
      </c>
      <c r="AE841" s="472">
        <f t="shared" si="139"/>
        <v>1.1016256723651799E-2</v>
      </c>
      <c r="AF841" s="472">
        <f t="shared" si="140"/>
        <v>0</v>
      </c>
    </row>
    <row r="842" spans="1:32" x14ac:dyDescent="0.25">
      <c r="A842" s="11" t="s">
        <v>218</v>
      </c>
      <c r="B842" s="4" t="s">
        <v>219</v>
      </c>
      <c r="C842" s="4" t="s">
        <v>220</v>
      </c>
      <c r="D842" s="9" t="s">
        <v>27</v>
      </c>
      <c r="E842" s="9">
        <v>2007</v>
      </c>
      <c r="F842" s="9">
        <v>27</v>
      </c>
      <c r="G842" s="9" t="s">
        <v>229</v>
      </c>
      <c r="H842" s="9" t="s">
        <v>58</v>
      </c>
      <c r="I842" s="9" t="s">
        <v>42</v>
      </c>
      <c r="J842" s="9" t="s">
        <v>369</v>
      </c>
      <c r="K842" s="9" t="s">
        <v>94</v>
      </c>
      <c r="L842" s="306" t="s">
        <v>39</v>
      </c>
      <c r="M842" s="392">
        <v>52.880780999999999</v>
      </c>
      <c r="N842" s="331">
        <v>-1</v>
      </c>
      <c r="O842" s="331">
        <v>1.8295140000000001</v>
      </c>
      <c r="P842" s="331">
        <v>1.9017660000000001</v>
      </c>
      <c r="Q842" s="331">
        <v>2.109156</v>
      </c>
      <c r="R842" s="331">
        <v>5.8478139999999996</v>
      </c>
      <c r="S842" s="331">
        <v>0.24355199999999999</v>
      </c>
      <c r="T842" s="331">
        <v>0.149948</v>
      </c>
      <c r="U842" s="331">
        <v>0.14362900000000001</v>
      </c>
      <c r="V842" s="331">
        <v>-1</v>
      </c>
      <c r="W842" s="472">
        <f t="shared" si="131"/>
        <v>5.829108297793311E-2</v>
      </c>
      <c r="X842" s="472">
        <f t="shared" si="132"/>
        <v>0</v>
      </c>
      <c r="Y842" s="472">
        <f t="shared" si="133"/>
        <v>2.0166939740033397E-3</v>
      </c>
      <c r="Z842" s="472">
        <f t="shared" si="134"/>
        <v>2.0963381707734602E-3</v>
      </c>
      <c r="AA842" s="472">
        <f t="shared" si="135"/>
        <v>2.3249465133543599E-3</v>
      </c>
      <c r="AB842" s="472">
        <f t="shared" si="136"/>
        <v>6.4461115109763394E-3</v>
      </c>
      <c r="AC842" s="472">
        <f t="shared" si="137"/>
        <v>2.6847012417312001E-4</v>
      </c>
      <c r="AD842" s="472">
        <f t="shared" si="138"/>
        <v>1.6528937631187998E-4</v>
      </c>
      <c r="AE842" s="472">
        <f t="shared" si="139"/>
        <v>1.5832387114398999E-4</v>
      </c>
      <c r="AF842" s="472">
        <f t="shared" si="140"/>
        <v>0</v>
      </c>
    </row>
    <row r="843" spans="1:32" x14ac:dyDescent="0.25">
      <c r="A843" s="11" t="s">
        <v>218</v>
      </c>
      <c r="B843" s="4" t="s">
        <v>219</v>
      </c>
      <c r="C843" s="4" t="s">
        <v>220</v>
      </c>
      <c r="D843" s="9" t="s">
        <v>27</v>
      </c>
      <c r="E843" s="9">
        <v>2007</v>
      </c>
      <c r="F843" s="9">
        <v>2</v>
      </c>
      <c r="G843" s="9" t="s">
        <v>278</v>
      </c>
      <c r="H843" s="9" t="s">
        <v>356</v>
      </c>
      <c r="I843" s="9" t="s">
        <v>42</v>
      </c>
      <c r="J843" s="9" t="s">
        <v>369</v>
      </c>
      <c r="K843" s="9" t="s">
        <v>215</v>
      </c>
      <c r="L843" s="306" t="s">
        <v>39</v>
      </c>
      <c r="M843" s="392">
        <v>-1</v>
      </c>
      <c r="N843" s="331">
        <v>-1</v>
      </c>
      <c r="O843" s="331">
        <v>-1</v>
      </c>
      <c r="P843" s="331">
        <v>-1</v>
      </c>
      <c r="Q843" s="331">
        <v>-1</v>
      </c>
      <c r="R843" s="331">
        <v>-1</v>
      </c>
      <c r="S843" s="331">
        <v>-1</v>
      </c>
      <c r="T843" s="331">
        <v>-1</v>
      </c>
      <c r="U843" s="331">
        <v>-1</v>
      </c>
      <c r="V843" s="331">
        <v>-1</v>
      </c>
      <c r="W843" s="472">
        <f t="shared" si="131"/>
        <v>0</v>
      </c>
      <c r="X843" s="472">
        <f t="shared" si="132"/>
        <v>0</v>
      </c>
      <c r="Y843" s="472">
        <f t="shared" si="133"/>
        <v>0</v>
      </c>
      <c r="Z843" s="472">
        <f t="shared" si="134"/>
        <v>0</v>
      </c>
      <c r="AA843" s="472">
        <f t="shared" si="135"/>
        <v>0</v>
      </c>
      <c r="AB843" s="472">
        <f t="shared" si="136"/>
        <v>0</v>
      </c>
      <c r="AC843" s="472">
        <f t="shared" si="137"/>
        <v>0</v>
      </c>
      <c r="AD843" s="472">
        <f t="shared" si="138"/>
        <v>0</v>
      </c>
      <c r="AE843" s="472">
        <f t="shared" si="139"/>
        <v>0</v>
      </c>
      <c r="AF843" s="472">
        <f t="shared" si="140"/>
        <v>0</v>
      </c>
    </row>
    <row r="844" spans="1:32" x14ac:dyDescent="0.25">
      <c r="A844" s="11" t="s">
        <v>218</v>
      </c>
      <c r="B844" s="4" t="s">
        <v>219</v>
      </c>
      <c r="C844" s="4" t="s">
        <v>220</v>
      </c>
      <c r="D844" s="9" t="s">
        <v>27</v>
      </c>
      <c r="E844" s="9">
        <v>2007</v>
      </c>
      <c r="F844" s="9">
        <v>3</v>
      </c>
      <c r="G844" s="9" t="s">
        <v>278</v>
      </c>
      <c r="H844" s="9" t="s">
        <v>93</v>
      </c>
      <c r="I844" s="9" t="s">
        <v>42</v>
      </c>
      <c r="J844" s="9" t="s">
        <v>369</v>
      </c>
      <c r="K844" s="9" t="s">
        <v>215</v>
      </c>
      <c r="L844" s="306" t="s">
        <v>39</v>
      </c>
      <c r="M844" s="392">
        <v>4356.0771400000003</v>
      </c>
      <c r="N844" s="331">
        <v>-1</v>
      </c>
      <c r="O844" s="331">
        <v>142.182344</v>
      </c>
      <c r="P844" s="331">
        <v>147.94918000000001</v>
      </c>
      <c r="Q844" s="331">
        <v>163.590801</v>
      </c>
      <c r="R844" s="331">
        <v>463.33595000000003</v>
      </c>
      <c r="S844" s="331">
        <v>24.602218000000001</v>
      </c>
      <c r="T844" s="331">
        <v>13.522513</v>
      </c>
      <c r="U844" s="331">
        <v>12.993283999999999</v>
      </c>
      <c r="V844" s="331">
        <v>-1</v>
      </c>
      <c r="W844" s="472">
        <f t="shared" si="131"/>
        <v>4.8017530986544532</v>
      </c>
      <c r="X844" s="472">
        <f t="shared" si="132"/>
        <v>0</v>
      </c>
      <c r="Y844" s="472">
        <f t="shared" si="133"/>
        <v>0.15672920587351064</v>
      </c>
      <c r="Z844" s="472">
        <f t="shared" si="134"/>
        <v>0.1630860544192258</v>
      </c>
      <c r="AA844" s="472">
        <f t="shared" si="135"/>
        <v>0.18032799015425932</v>
      </c>
      <c r="AB844" s="472">
        <f t="shared" si="136"/>
        <v>0.51074045801459445</v>
      </c>
      <c r="AC844" s="472">
        <f t="shared" si="137"/>
        <v>2.7119303152485577E-2</v>
      </c>
      <c r="AD844" s="472">
        <f t="shared" si="138"/>
        <v>1.4906019019522029E-2</v>
      </c>
      <c r="AE844" s="472">
        <f t="shared" si="139"/>
        <v>1.432264390724204E-2</v>
      </c>
      <c r="AF844" s="472">
        <f t="shared" si="140"/>
        <v>0</v>
      </c>
    </row>
    <row r="845" spans="1:32" x14ac:dyDescent="0.25">
      <c r="A845" s="11" t="s">
        <v>218</v>
      </c>
      <c r="B845" s="4" t="s">
        <v>219</v>
      </c>
      <c r="C845" s="4" t="s">
        <v>220</v>
      </c>
      <c r="D845" s="9" t="s">
        <v>27</v>
      </c>
      <c r="E845" s="9">
        <v>2007</v>
      </c>
      <c r="F845" s="9">
        <v>6</v>
      </c>
      <c r="G845" s="9" t="s">
        <v>324</v>
      </c>
      <c r="H845" s="9" t="s">
        <v>325</v>
      </c>
      <c r="I845" s="9" t="s">
        <v>42</v>
      </c>
      <c r="J845" s="9" t="s">
        <v>369</v>
      </c>
      <c r="K845" s="9" t="s">
        <v>215</v>
      </c>
      <c r="L845" s="306" t="s">
        <v>39</v>
      </c>
      <c r="M845" s="392">
        <v>125.126908</v>
      </c>
      <c r="N845" s="331">
        <v>-1</v>
      </c>
      <c r="O845" s="331">
        <v>4.294257</v>
      </c>
      <c r="P845" s="331">
        <v>4.4788680000000003</v>
      </c>
      <c r="Q845" s="331">
        <v>4.9185400000000001</v>
      </c>
      <c r="R845" s="331">
        <v>16.503498</v>
      </c>
      <c r="S845" s="331">
        <v>1.0089129999999999</v>
      </c>
      <c r="T845" s="331">
        <v>0.65028200000000003</v>
      </c>
      <c r="U845" s="331">
        <v>0.62775899999999996</v>
      </c>
      <c r="V845" s="331">
        <v>-1</v>
      </c>
      <c r="W845" s="472">
        <f t="shared" si="131"/>
        <v>0.13792880587372947</v>
      </c>
      <c r="X845" s="472">
        <f t="shared" si="132"/>
        <v>0</v>
      </c>
      <c r="Y845" s="472">
        <f t="shared" si="133"/>
        <v>4.7336080591466705E-3</v>
      </c>
      <c r="Z845" s="472">
        <f t="shared" si="134"/>
        <v>4.9371068523970801E-3</v>
      </c>
      <c r="AA845" s="472">
        <f t="shared" si="135"/>
        <v>5.4217622706873997E-3</v>
      </c>
      <c r="AB845" s="472">
        <f t="shared" si="136"/>
        <v>1.8191992499962378E-2</v>
      </c>
      <c r="AC845" s="472">
        <f t="shared" si="137"/>
        <v>1.11213621070603E-3</v>
      </c>
      <c r="AD845" s="472">
        <f t="shared" si="138"/>
        <v>7.1681320328941998E-4</v>
      </c>
      <c r="AE845" s="472">
        <f t="shared" si="139"/>
        <v>6.9198584565428986E-4</v>
      </c>
      <c r="AF845" s="472">
        <f t="shared" si="140"/>
        <v>0</v>
      </c>
    </row>
    <row r="846" spans="1:32" x14ac:dyDescent="0.25">
      <c r="A846" s="11" t="s">
        <v>218</v>
      </c>
      <c r="B846" s="4" t="s">
        <v>219</v>
      </c>
      <c r="C846" s="4" t="s">
        <v>220</v>
      </c>
      <c r="D846" s="9" t="s">
        <v>27</v>
      </c>
      <c r="E846" s="9">
        <v>2007</v>
      </c>
      <c r="F846" s="9">
        <v>5</v>
      </c>
      <c r="G846" s="9" t="s">
        <v>160</v>
      </c>
      <c r="H846" s="9" t="s">
        <v>161</v>
      </c>
      <c r="I846" s="9" t="s">
        <v>42</v>
      </c>
      <c r="J846" s="9" t="s">
        <v>370</v>
      </c>
      <c r="K846" s="9" t="s">
        <v>107</v>
      </c>
      <c r="L846" s="306" t="s">
        <v>39</v>
      </c>
      <c r="M846" s="392">
        <v>3.6659280000000001</v>
      </c>
      <c r="N846" s="331">
        <v>-1</v>
      </c>
      <c r="O846" s="331">
        <v>0.12894900000000001</v>
      </c>
      <c r="P846" s="331">
        <v>0.13445799999999999</v>
      </c>
      <c r="Q846" s="331">
        <v>0.14776900000000001</v>
      </c>
      <c r="R846" s="331">
        <v>0.52173599999999998</v>
      </c>
      <c r="S846" s="331">
        <v>3.0054999999999998E-2</v>
      </c>
      <c r="T846" s="331">
        <v>1.7756999999999998E-2</v>
      </c>
      <c r="U846" s="331">
        <v>1.7118000000000001E-2</v>
      </c>
      <c r="V846" s="331">
        <v>-1</v>
      </c>
      <c r="W846" s="472">
        <f t="shared" si="131"/>
        <v>4.04099389604568E-3</v>
      </c>
      <c r="X846" s="472">
        <f t="shared" si="132"/>
        <v>0</v>
      </c>
      <c r="Y846" s="472">
        <f t="shared" si="133"/>
        <v>1.4214194111319002E-4</v>
      </c>
      <c r="Z846" s="472">
        <f t="shared" si="134"/>
        <v>1.4821457411997999E-4</v>
      </c>
      <c r="AA846" s="472">
        <f t="shared" si="135"/>
        <v>1.6288743996739001E-4</v>
      </c>
      <c r="AB846" s="472">
        <f t="shared" si="136"/>
        <v>5.7511549363415987E-4</v>
      </c>
      <c r="AC846" s="472">
        <f t="shared" si="137"/>
        <v>3.3129966422049999E-5</v>
      </c>
      <c r="AD846" s="472">
        <f t="shared" si="138"/>
        <v>1.9573741931669998E-5</v>
      </c>
      <c r="AE846" s="472">
        <f t="shared" si="139"/>
        <v>1.8869365004579999E-5</v>
      </c>
      <c r="AF846" s="472">
        <f t="shared" si="140"/>
        <v>0</v>
      </c>
    </row>
    <row r="847" spans="1:32" x14ac:dyDescent="0.25">
      <c r="A847" s="11" t="s">
        <v>218</v>
      </c>
      <c r="B847" s="4" t="s">
        <v>219</v>
      </c>
      <c r="C847" s="4" t="s">
        <v>220</v>
      </c>
      <c r="D847" s="9" t="s">
        <v>27</v>
      </c>
      <c r="E847" s="9">
        <v>2007</v>
      </c>
      <c r="F847" s="9">
        <v>13</v>
      </c>
      <c r="G847" s="9" t="s">
        <v>166</v>
      </c>
      <c r="H847" s="9" t="s">
        <v>333</v>
      </c>
      <c r="I847" s="9" t="s">
        <v>42</v>
      </c>
      <c r="J847" s="9" t="s">
        <v>370</v>
      </c>
      <c r="K847" s="9" t="s">
        <v>107</v>
      </c>
      <c r="L847" s="306" t="s">
        <v>39</v>
      </c>
      <c r="M847" s="392">
        <v>0.743398</v>
      </c>
      <c r="N847" s="331">
        <v>-1</v>
      </c>
      <c r="O847" s="331">
        <v>0.25611899999999999</v>
      </c>
      <c r="P847" s="331">
        <v>0.27407799999999999</v>
      </c>
      <c r="Q847" s="331">
        <v>0.278503</v>
      </c>
      <c r="R847" s="331">
        <v>3.5883349999999998</v>
      </c>
      <c r="S847" s="331">
        <v>0.26767099999999999</v>
      </c>
      <c r="T847" s="331">
        <v>0.183864</v>
      </c>
      <c r="U847" s="331">
        <v>0.17834800000000001</v>
      </c>
      <c r="V847" s="331">
        <v>-1</v>
      </c>
      <c r="W847" s="472">
        <f t="shared" si="131"/>
        <v>8.1945602323138002E-4</v>
      </c>
      <c r="X847" s="472">
        <f t="shared" si="132"/>
        <v>0</v>
      </c>
      <c r="Y847" s="472">
        <f t="shared" si="133"/>
        <v>2.8232287040588999E-4</v>
      </c>
      <c r="Z847" s="472">
        <f t="shared" si="134"/>
        <v>3.0211927922217994E-4</v>
      </c>
      <c r="AA847" s="472">
        <f t="shared" si="135"/>
        <v>3.0699700676892997E-4</v>
      </c>
      <c r="AB847" s="472">
        <f t="shared" si="136"/>
        <v>3.9554622545688494E-3</v>
      </c>
      <c r="AC847" s="472">
        <f t="shared" si="137"/>
        <v>2.9505677065901E-4</v>
      </c>
      <c r="AD847" s="472">
        <f t="shared" si="138"/>
        <v>2.0267536670183999E-4</v>
      </c>
      <c r="AE847" s="472">
        <f t="shared" si="139"/>
        <v>1.9659501751587998E-4</v>
      </c>
      <c r="AF847" s="472">
        <f t="shared" si="140"/>
        <v>0</v>
      </c>
    </row>
    <row r="848" spans="1:32" x14ac:dyDescent="0.25">
      <c r="A848" s="11" t="s">
        <v>218</v>
      </c>
      <c r="B848" s="4" t="s">
        <v>219</v>
      </c>
      <c r="C848" s="4" t="s">
        <v>220</v>
      </c>
      <c r="D848" s="9" t="s">
        <v>27</v>
      </c>
      <c r="E848" s="9">
        <v>2007</v>
      </c>
      <c r="F848" s="9">
        <v>18</v>
      </c>
      <c r="G848" s="9" t="s">
        <v>357</v>
      </c>
      <c r="H848" s="9" t="s">
        <v>340</v>
      </c>
      <c r="I848" s="9" t="s">
        <v>30</v>
      </c>
      <c r="J848" s="9" t="s">
        <v>370</v>
      </c>
      <c r="K848" s="9" t="s">
        <v>107</v>
      </c>
      <c r="L848" s="306" t="s">
        <v>39</v>
      </c>
      <c r="M848" s="392">
        <v>260.495632</v>
      </c>
      <c r="N848" s="331">
        <v>-1</v>
      </c>
      <c r="O848" s="331">
        <v>8.5582930000000008</v>
      </c>
      <c r="P848" s="331">
        <v>8.905151</v>
      </c>
      <c r="Q848" s="331">
        <v>9.8474789999999999</v>
      </c>
      <c r="R848" s="331">
        <v>28.096886999999999</v>
      </c>
      <c r="S848" s="331">
        <v>1.4399029999999999</v>
      </c>
      <c r="T848" s="331">
        <v>0.79169</v>
      </c>
      <c r="U848" s="331">
        <v>0.760297</v>
      </c>
      <c r="V848" s="331">
        <v>-1</v>
      </c>
      <c r="W848" s="472">
        <f t="shared" si="131"/>
        <v>0.28714728135919793</v>
      </c>
      <c r="X848" s="472">
        <f t="shared" si="132"/>
        <v>0</v>
      </c>
      <c r="Y848" s="472">
        <f t="shared" si="133"/>
        <v>9.4339031681938291E-3</v>
      </c>
      <c r="Z848" s="472">
        <f t="shared" si="134"/>
        <v>9.8162486645578095E-3</v>
      </c>
      <c r="AA848" s="472">
        <f t="shared" si="135"/>
        <v>1.085498747668749E-2</v>
      </c>
      <c r="AB848" s="472">
        <f t="shared" si="136"/>
        <v>3.0971516315891966E-2</v>
      </c>
      <c r="AC848" s="472">
        <f t="shared" si="137"/>
        <v>1.58722136220293E-3</v>
      </c>
      <c r="AD848" s="472">
        <f t="shared" si="138"/>
        <v>8.7268884101389995E-4</v>
      </c>
      <c r="AE848" s="472">
        <f t="shared" si="139"/>
        <v>8.3808398205907002E-4</v>
      </c>
      <c r="AF848" s="472">
        <f t="shared" si="140"/>
        <v>0</v>
      </c>
    </row>
    <row r="849" spans="1:32" x14ac:dyDescent="0.25">
      <c r="A849" s="11" t="s">
        <v>218</v>
      </c>
      <c r="B849" s="4" t="s">
        <v>219</v>
      </c>
      <c r="C849" s="4" t="s">
        <v>220</v>
      </c>
      <c r="D849" s="9" t="s">
        <v>27</v>
      </c>
      <c r="E849" s="9">
        <v>2007</v>
      </c>
      <c r="F849" s="9">
        <v>19</v>
      </c>
      <c r="G849" s="9" t="s">
        <v>358</v>
      </c>
      <c r="H849" s="9" t="s">
        <v>330</v>
      </c>
      <c r="I849" s="9" t="s">
        <v>42</v>
      </c>
      <c r="J849" s="9" t="s">
        <v>370</v>
      </c>
      <c r="K849" s="9" t="s">
        <v>107</v>
      </c>
      <c r="L849" s="306" t="s">
        <v>39</v>
      </c>
      <c r="M849" s="392">
        <v>1158.4333859999999</v>
      </c>
      <c r="N849" s="331">
        <v>-1</v>
      </c>
      <c r="O849" s="331">
        <v>40.747802999999998</v>
      </c>
      <c r="P849" s="331">
        <v>42.488613000000001</v>
      </c>
      <c r="Q849" s="331">
        <v>46.694952000000001</v>
      </c>
      <c r="R849" s="331">
        <v>164.868616</v>
      </c>
      <c r="S849" s="331">
        <v>9.4973120000000009</v>
      </c>
      <c r="T849" s="331">
        <v>5.611065</v>
      </c>
      <c r="U849" s="331">
        <v>5.4091310000000004</v>
      </c>
      <c r="V849" s="331">
        <v>-1</v>
      </c>
      <c r="W849" s="472">
        <f t="shared" si="131"/>
        <v>1.2769542232693956</v>
      </c>
      <c r="X849" s="472">
        <f t="shared" si="132"/>
        <v>0</v>
      </c>
      <c r="Y849" s="472">
        <f t="shared" si="133"/>
        <v>4.4916764104551921E-2</v>
      </c>
      <c r="Z849" s="472">
        <f t="shared" si="134"/>
        <v>4.6835678656113024E-2</v>
      </c>
      <c r="AA849" s="472">
        <f t="shared" si="135"/>
        <v>5.1472373709507115E-2</v>
      </c>
      <c r="AB849" s="472">
        <f t="shared" si="136"/>
        <v>0.18173654008084697</v>
      </c>
      <c r="AC849" s="472">
        <f t="shared" si="137"/>
        <v>1.046899443219872E-2</v>
      </c>
      <c r="AD849" s="472">
        <f t="shared" si="138"/>
        <v>6.1851404106451494E-3</v>
      </c>
      <c r="AE849" s="472">
        <f t="shared" si="139"/>
        <v>5.9625462785716102E-3</v>
      </c>
      <c r="AF849" s="472">
        <f t="shared" si="140"/>
        <v>0</v>
      </c>
    </row>
    <row r="850" spans="1:32" x14ac:dyDescent="0.25">
      <c r="A850" s="11" t="s">
        <v>218</v>
      </c>
      <c r="B850" s="4" t="s">
        <v>219</v>
      </c>
      <c r="C850" s="4" t="s">
        <v>220</v>
      </c>
      <c r="D850" s="9" t="s">
        <v>27</v>
      </c>
      <c r="E850" s="9">
        <v>2007</v>
      </c>
      <c r="F850" s="9">
        <v>20</v>
      </c>
      <c r="G850" s="9" t="s">
        <v>359</v>
      </c>
      <c r="H850" s="9" t="s">
        <v>360</v>
      </c>
      <c r="I850" s="9" t="s">
        <v>42</v>
      </c>
      <c r="J850" s="9" t="s">
        <v>370</v>
      </c>
      <c r="K850" s="9" t="s">
        <v>107</v>
      </c>
      <c r="L850" s="306" t="s">
        <v>39</v>
      </c>
      <c r="M850" s="392">
        <v>167.716193</v>
      </c>
      <c r="N850" s="331">
        <v>-1</v>
      </c>
      <c r="O850" s="331">
        <v>5.4996850000000004</v>
      </c>
      <c r="P850" s="331">
        <v>5.7222479999999996</v>
      </c>
      <c r="Q850" s="331">
        <v>6.3288440000000001</v>
      </c>
      <c r="R850" s="331">
        <v>18.0504</v>
      </c>
      <c r="S850" s="331">
        <v>0.90793999999999997</v>
      </c>
      <c r="T850" s="331">
        <v>0.50756199999999996</v>
      </c>
      <c r="U850" s="331">
        <v>0.48741499999999999</v>
      </c>
      <c r="V850" s="331">
        <v>-1</v>
      </c>
      <c r="W850" s="472">
        <f t="shared" si="131"/>
        <v>0.18487545641404282</v>
      </c>
      <c r="X850" s="472">
        <f t="shared" si="132"/>
        <v>0</v>
      </c>
      <c r="Y850" s="472">
        <f t="shared" si="133"/>
        <v>6.0623649769373502E-3</v>
      </c>
      <c r="Z850" s="472">
        <f t="shared" si="134"/>
        <v>6.3076986890248793E-3</v>
      </c>
      <c r="AA850" s="472">
        <f t="shared" si="135"/>
        <v>6.9763563204256395E-3</v>
      </c>
      <c r="AB850" s="472">
        <f t="shared" si="136"/>
        <v>1.9897160070023998E-2</v>
      </c>
      <c r="AC850" s="472">
        <f t="shared" si="137"/>
        <v>1.0008325308013999E-3</v>
      </c>
      <c r="AD850" s="472">
        <f t="shared" si="138"/>
        <v>5.5949133312621993E-4</v>
      </c>
      <c r="AE850" s="472">
        <f t="shared" si="139"/>
        <v>5.3728306716364991E-4</v>
      </c>
      <c r="AF850" s="472">
        <f t="shared" si="140"/>
        <v>0</v>
      </c>
    </row>
    <row r="851" spans="1:32" x14ac:dyDescent="0.25">
      <c r="A851" s="11" t="s">
        <v>218</v>
      </c>
      <c r="B851" s="4" t="s">
        <v>219</v>
      </c>
      <c r="C851" s="4" t="s">
        <v>220</v>
      </c>
      <c r="D851" s="9" t="s">
        <v>27</v>
      </c>
      <c r="E851" s="9">
        <v>2007</v>
      </c>
      <c r="F851" s="9">
        <v>28</v>
      </c>
      <c r="G851" s="9" t="s">
        <v>108</v>
      </c>
      <c r="H851" s="9" t="s">
        <v>109</v>
      </c>
      <c r="I851" s="9" t="s">
        <v>42</v>
      </c>
      <c r="J851" s="9" t="s">
        <v>370</v>
      </c>
      <c r="K851" s="9" t="s">
        <v>107</v>
      </c>
      <c r="L851" s="306" t="s">
        <v>39</v>
      </c>
      <c r="M851" s="392">
        <v>47.315187999999999</v>
      </c>
      <c r="N851" s="331">
        <v>-1</v>
      </c>
      <c r="O851" s="331">
        <v>1.5682769999999999</v>
      </c>
      <c r="P851" s="331">
        <v>1.6278140000000001</v>
      </c>
      <c r="Q851" s="331">
        <v>1.813113</v>
      </c>
      <c r="R851" s="331">
        <v>4.3772650000000004</v>
      </c>
      <c r="S851" s="331">
        <v>0.14694699999999999</v>
      </c>
      <c r="T851" s="331">
        <v>6.8411E-2</v>
      </c>
      <c r="U851" s="331">
        <v>6.4721000000000001E-2</v>
      </c>
      <c r="V851" s="331">
        <v>-1</v>
      </c>
      <c r="W851" s="472">
        <f t="shared" si="131"/>
        <v>5.2156066867176276E-2</v>
      </c>
      <c r="X851" s="472">
        <f t="shared" si="132"/>
        <v>0</v>
      </c>
      <c r="Y851" s="472">
        <f t="shared" si="133"/>
        <v>1.7287294743128698E-3</v>
      </c>
      <c r="Z851" s="472">
        <f t="shared" si="134"/>
        <v>1.79435778277634E-3</v>
      </c>
      <c r="AA851" s="472">
        <f t="shared" si="135"/>
        <v>1.9986149662080299E-3</v>
      </c>
      <c r="AB851" s="472">
        <f t="shared" si="136"/>
        <v>4.8251087163671495E-3</v>
      </c>
      <c r="AC851" s="472">
        <f t="shared" si="137"/>
        <v>1.6198134007056999E-4</v>
      </c>
      <c r="AD851" s="472">
        <f t="shared" si="138"/>
        <v>7.5410219028410004E-5</v>
      </c>
      <c r="AE851" s="472">
        <f t="shared" si="139"/>
        <v>7.1342690294509998E-5</v>
      </c>
      <c r="AF851" s="472">
        <f t="shared" si="140"/>
        <v>0</v>
      </c>
    </row>
    <row r="852" spans="1:32" x14ac:dyDescent="0.25">
      <c r="A852" s="11" t="s">
        <v>218</v>
      </c>
      <c r="B852" s="4" t="s">
        <v>219</v>
      </c>
      <c r="C852" s="4" t="s">
        <v>220</v>
      </c>
      <c r="D852" s="9" t="s">
        <v>27</v>
      </c>
      <c r="E852" s="9">
        <v>2007</v>
      </c>
      <c r="F852" s="9">
        <v>2</v>
      </c>
      <c r="G852" s="9" t="s">
        <v>28</v>
      </c>
      <c r="H852" s="9" t="s">
        <v>29</v>
      </c>
      <c r="I852" s="9" t="s">
        <v>42</v>
      </c>
      <c r="J852" s="9" t="s">
        <v>369</v>
      </c>
      <c r="K852" s="9" t="s">
        <v>31</v>
      </c>
      <c r="L852" s="306" t="s">
        <v>39</v>
      </c>
      <c r="M852" s="392">
        <v>15.736898</v>
      </c>
      <c r="N852" s="331">
        <v>-1</v>
      </c>
      <c r="O852" s="331">
        <v>0.51559500000000003</v>
      </c>
      <c r="P852" s="331">
        <v>0.53493900000000005</v>
      </c>
      <c r="Q852" s="331">
        <v>0.59658100000000003</v>
      </c>
      <c r="R852" s="331">
        <v>1.3636539999999999</v>
      </c>
      <c r="S852" s="331">
        <v>4.2553000000000001E-2</v>
      </c>
      <c r="T852" s="331">
        <v>1.6590000000000001E-2</v>
      </c>
      <c r="U852" s="331">
        <v>1.5546000000000001E-2</v>
      </c>
      <c r="V852" s="331">
        <v>-1</v>
      </c>
      <c r="W852" s="472">
        <f t="shared" si="131"/>
        <v>1.7346960649716379E-2</v>
      </c>
      <c r="X852" s="472">
        <f t="shared" si="132"/>
        <v>0</v>
      </c>
      <c r="Y852" s="472">
        <f t="shared" si="133"/>
        <v>5.6834619987944997E-4</v>
      </c>
      <c r="Z852" s="472">
        <f t="shared" si="134"/>
        <v>5.8966930986009008E-4</v>
      </c>
      <c r="AA852" s="472">
        <f t="shared" si="135"/>
        <v>6.5761798363111004E-4</v>
      </c>
      <c r="AB852" s="472">
        <f t="shared" si="136"/>
        <v>1.5031712271267399E-3</v>
      </c>
      <c r="AC852" s="472">
        <f t="shared" si="137"/>
        <v>4.6906653174429997E-5</v>
      </c>
      <c r="AD852" s="472">
        <f t="shared" si="138"/>
        <v>1.82873446329E-5</v>
      </c>
      <c r="AE852" s="472">
        <f t="shared" si="139"/>
        <v>1.7136531625259998E-5</v>
      </c>
      <c r="AF852" s="472">
        <f t="shared" si="140"/>
        <v>0</v>
      </c>
    </row>
    <row r="853" spans="1:32" x14ac:dyDescent="0.25">
      <c r="A853" s="11" t="s">
        <v>218</v>
      </c>
      <c r="B853" s="4" t="s">
        <v>219</v>
      </c>
      <c r="C853" s="4" t="s">
        <v>220</v>
      </c>
      <c r="D853" s="9" t="s">
        <v>27</v>
      </c>
      <c r="E853" s="9">
        <v>2007</v>
      </c>
      <c r="F853" s="9">
        <v>6</v>
      </c>
      <c r="G853" s="9" t="s">
        <v>225</v>
      </c>
      <c r="H853" s="9" t="s">
        <v>51</v>
      </c>
      <c r="I853" s="9" t="s">
        <v>42</v>
      </c>
      <c r="J853" s="9" t="s">
        <v>369</v>
      </c>
      <c r="K853" s="9" t="s">
        <v>31</v>
      </c>
      <c r="L853" s="306" t="s">
        <v>39</v>
      </c>
      <c r="M853" s="392">
        <v>26.286216</v>
      </c>
      <c r="N853" s="331">
        <v>-1</v>
      </c>
      <c r="O853" s="331">
        <v>0.87126499999999996</v>
      </c>
      <c r="P853" s="331">
        <v>0.90434099999999995</v>
      </c>
      <c r="Q853" s="331">
        <v>1.007285</v>
      </c>
      <c r="R853" s="331">
        <v>2.4318140000000001</v>
      </c>
      <c r="S853" s="331">
        <v>8.1637000000000001E-2</v>
      </c>
      <c r="T853" s="331">
        <v>3.8005999999999998E-2</v>
      </c>
      <c r="U853" s="331">
        <v>3.5956000000000002E-2</v>
      </c>
      <c r="V853" s="331">
        <v>-1</v>
      </c>
      <c r="W853" s="472">
        <f t="shared" si="131"/>
        <v>2.8975593193902961E-2</v>
      </c>
      <c r="X853" s="472">
        <f t="shared" si="132"/>
        <v>0</v>
      </c>
      <c r="Y853" s="472">
        <f t="shared" si="133"/>
        <v>9.6040526350714992E-4</v>
      </c>
      <c r="Z853" s="472">
        <f t="shared" si="134"/>
        <v>9.9686531239670984E-4</v>
      </c>
      <c r="AA853" s="472">
        <f t="shared" si="135"/>
        <v>1.1103416478933498E-3</v>
      </c>
      <c r="AB853" s="472">
        <f t="shared" si="136"/>
        <v>2.6806160760163402E-3</v>
      </c>
      <c r="AC853" s="472">
        <f t="shared" si="137"/>
        <v>8.9989388414469989E-5</v>
      </c>
      <c r="AD853" s="472">
        <f t="shared" si="138"/>
        <v>4.1894443647860001E-5</v>
      </c>
      <c r="AE853" s="472">
        <f t="shared" si="139"/>
        <v>3.9634705462359997E-5</v>
      </c>
      <c r="AF853" s="472">
        <f t="shared" si="140"/>
        <v>0</v>
      </c>
    </row>
    <row r="854" spans="1:32" x14ac:dyDescent="0.25">
      <c r="A854" s="11" t="s">
        <v>218</v>
      </c>
      <c r="B854" s="4" t="s">
        <v>219</v>
      </c>
      <c r="C854" s="4" t="s">
        <v>220</v>
      </c>
      <c r="D854" s="9" t="s">
        <v>27</v>
      </c>
      <c r="E854" s="9">
        <v>2007</v>
      </c>
      <c r="F854" s="9">
        <v>7</v>
      </c>
      <c r="G854" s="9" t="s">
        <v>57</v>
      </c>
      <c r="H854" s="9" t="s">
        <v>58</v>
      </c>
      <c r="I854" s="9" t="s">
        <v>42</v>
      </c>
      <c r="J854" s="9" t="s">
        <v>369</v>
      </c>
      <c r="K854" s="9" t="s">
        <v>31</v>
      </c>
      <c r="L854" s="306" t="s">
        <v>39</v>
      </c>
      <c r="M854" s="392">
        <v>0.67715800000000004</v>
      </c>
      <c r="N854" s="331">
        <v>-1</v>
      </c>
      <c r="O854" s="331">
        <v>0.216005</v>
      </c>
      <c r="P854" s="331">
        <v>0.231151</v>
      </c>
      <c r="Q854" s="331">
        <v>0.23488300000000001</v>
      </c>
      <c r="R854" s="331">
        <v>2.9425150000000002</v>
      </c>
      <c r="S854" s="331">
        <v>0.22553799999999999</v>
      </c>
      <c r="T854" s="331">
        <v>0.15214900000000001</v>
      </c>
      <c r="U854" s="331">
        <v>0.14758499999999999</v>
      </c>
      <c r="V854" s="331">
        <v>-1</v>
      </c>
      <c r="W854" s="472">
        <f t="shared" si="131"/>
        <v>7.4643892205698001E-4</v>
      </c>
      <c r="X854" s="472">
        <f t="shared" si="132"/>
        <v>0</v>
      </c>
      <c r="Y854" s="472">
        <f t="shared" si="133"/>
        <v>2.3810475451655001E-4</v>
      </c>
      <c r="Z854" s="472">
        <f t="shared" si="134"/>
        <v>2.5480036161780998E-4</v>
      </c>
      <c r="AA854" s="472">
        <f t="shared" si="135"/>
        <v>2.5891418742673001E-4</v>
      </c>
      <c r="AB854" s="472">
        <f t="shared" si="136"/>
        <v>3.2435675643446502E-3</v>
      </c>
      <c r="AC854" s="472">
        <f t="shared" si="137"/>
        <v>2.4861308823478001E-4</v>
      </c>
      <c r="AD854" s="472">
        <f t="shared" si="138"/>
        <v>1.6771556350519E-4</v>
      </c>
      <c r="AE854" s="472">
        <f t="shared" si="139"/>
        <v>1.6268461468634999E-4</v>
      </c>
      <c r="AF854" s="472">
        <f t="shared" si="140"/>
        <v>0</v>
      </c>
    </row>
    <row r="855" spans="1:32" x14ac:dyDescent="0.25">
      <c r="A855" s="11" t="s">
        <v>218</v>
      </c>
      <c r="B855" s="4" t="s">
        <v>219</v>
      </c>
      <c r="C855" s="4" t="s">
        <v>220</v>
      </c>
      <c r="D855" s="9" t="s">
        <v>27</v>
      </c>
      <c r="E855" s="9">
        <v>2007</v>
      </c>
      <c r="F855" s="9">
        <v>11</v>
      </c>
      <c r="G855" s="9" t="s">
        <v>361</v>
      </c>
      <c r="H855" s="9" t="s">
        <v>73</v>
      </c>
      <c r="I855" s="9" t="s">
        <v>42</v>
      </c>
      <c r="J855" s="9" t="s">
        <v>369</v>
      </c>
      <c r="K855" s="9" t="s">
        <v>31</v>
      </c>
      <c r="L855" s="306" t="s">
        <v>39</v>
      </c>
      <c r="M855" s="392">
        <v>3.6259570000000001</v>
      </c>
      <c r="N855" s="331">
        <v>-1</v>
      </c>
      <c r="O855" s="331">
        <v>0.115186</v>
      </c>
      <c r="P855" s="331">
        <v>0.11973</v>
      </c>
      <c r="Q855" s="331">
        <v>0.13280400000000001</v>
      </c>
      <c r="R855" s="331">
        <v>0.32699299999999998</v>
      </c>
      <c r="S855" s="331">
        <v>1.5820000000000001E-2</v>
      </c>
      <c r="T855" s="331">
        <v>7.4520000000000003E-3</v>
      </c>
      <c r="U855" s="331">
        <v>7.1219999999999999E-3</v>
      </c>
      <c r="V855" s="331">
        <v>-1</v>
      </c>
      <c r="W855" s="472">
        <f t="shared" si="131"/>
        <v>3.9969334106736698E-3</v>
      </c>
      <c r="X855" s="472">
        <f t="shared" si="132"/>
        <v>0</v>
      </c>
      <c r="Y855" s="472">
        <f t="shared" si="133"/>
        <v>1.2697083055365999E-4</v>
      </c>
      <c r="Z855" s="472">
        <f t="shared" si="134"/>
        <v>1.3197973314629999E-4</v>
      </c>
      <c r="AA855" s="472">
        <f t="shared" si="135"/>
        <v>1.4639135121324E-4</v>
      </c>
      <c r="AB855" s="472">
        <f t="shared" si="136"/>
        <v>3.6044808219082996E-4</v>
      </c>
      <c r="AC855" s="472">
        <f t="shared" si="137"/>
        <v>1.7438564924200001E-5</v>
      </c>
      <c r="AD855" s="472">
        <f t="shared" si="138"/>
        <v>8.2144238821199997E-6</v>
      </c>
      <c r="AE855" s="472">
        <f t="shared" si="139"/>
        <v>7.8506611498199987E-6</v>
      </c>
      <c r="AF855" s="472">
        <f t="shared" si="140"/>
        <v>0</v>
      </c>
    </row>
    <row r="856" spans="1:32" x14ac:dyDescent="0.25">
      <c r="A856" s="11" t="s">
        <v>218</v>
      </c>
      <c r="B856" s="4" t="s">
        <v>219</v>
      </c>
      <c r="C856" s="4" t="s">
        <v>220</v>
      </c>
      <c r="D856" s="9" t="s">
        <v>27</v>
      </c>
      <c r="E856" s="9">
        <v>2007</v>
      </c>
      <c r="F856" s="9">
        <v>13</v>
      </c>
      <c r="G856" s="9" t="s">
        <v>126</v>
      </c>
      <c r="H856" s="9" t="s">
        <v>51</v>
      </c>
      <c r="I856" s="9" t="s">
        <v>42</v>
      </c>
      <c r="J856" s="9" t="s">
        <v>369</v>
      </c>
      <c r="K856" s="9" t="s">
        <v>31</v>
      </c>
      <c r="L856" s="306" t="s">
        <v>39</v>
      </c>
      <c r="M856" s="392">
        <v>31.543458999999999</v>
      </c>
      <c r="N856" s="331">
        <v>-1</v>
      </c>
      <c r="O856" s="331">
        <v>1.0455179999999999</v>
      </c>
      <c r="P856" s="331">
        <v>1.0852090000000001</v>
      </c>
      <c r="Q856" s="331">
        <v>1.208742</v>
      </c>
      <c r="R856" s="331">
        <v>2.918177</v>
      </c>
      <c r="S856" s="331">
        <v>9.7964999999999997E-2</v>
      </c>
      <c r="T856" s="331">
        <v>4.5607000000000002E-2</v>
      </c>
      <c r="U856" s="331">
        <v>4.3146999999999998E-2</v>
      </c>
      <c r="V856" s="331">
        <v>-1</v>
      </c>
      <c r="W856" s="472">
        <f t="shared" si="131"/>
        <v>3.4770711612221283E-2</v>
      </c>
      <c r="X856" s="472">
        <f t="shared" si="132"/>
        <v>0</v>
      </c>
      <c r="Y856" s="472">
        <f t="shared" si="133"/>
        <v>1.1524863162085798E-3</v>
      </c>
      <c r="Z856" s="472">
        <f t="shared" si="134"/>
        <v>1.1962381544137902E-3</v>
      </c>
      <c r="AA856" s="472">
        <f t="shared" si="135"/>
        <v>1.3324099774720199E-3</v>
      </c>
      <c r="AB856" s="472">
        <f t="shared" si="136"/>
        <v>3.2167395116818698E-3</v>
      </c>
      <c r="AC856" s="472">
        <f t="shared" si="137"/>
        <v>1.0798792748415E-4</v>
      </c>
      <c r="AD856" s="472">
        <f t="shared" si="138"/>
        <v>5.027311191517E-5</v>
      </c>
      <c r="AE856" s="472">
        <f t="shared" si="139"/>
        <v>4.7561426092569994E-5</v>
      </c>
      <c r="AF856" s="472">
        <f t="shared" si="140"/>
        <v>0</v>
      </c>
    </row>
    <row r="857" spans="1:32" x14ac:dyDescent="0.25">
      <c r="A857" s="11" t="s">
        <v>218</v>
      </c>
      <c r="B857" s="4" t="s">
        <v>219</v>
      </c>
      <c r="C857" s="4" t="s">
        <v>220</v>
      </c>
      <c r="D857" s="9" t="s">
        <v>27</v>
      </c>
      <c r="E857" s="9">
        <v>2007</v>
      </c>
      <c r="F857" s="9">
        <v>1</v>
      </c>
      <c r="G857" s="9" t="s">
        <v>362</v>
      </c>
      <c r="H857" s="9" t="s">
        <v>313</v>
      </c>
      <c r="I857" s="9" t="s">
        <v>30</v>
      </c>
      <c r="J857" s="9" t="s">
        <v>369</v>
      </c>
      <c r="K857" s="9" t="s">
        <v>261</v>
      </c>
      <c r="L857" s="306" t="s">
        <v>39</v>
      </c>
      <c r="M857" s="392">
        <v>14.073893999999999</v>
      </c>
      <c r="N857" s="331">
        <v>-1</v>
      </c>
      <c r="O857" s="331">
        <v>0.46318399999999998</v>
      </c>
      <c r="P857" s="331">
        <v>0.48210500000000001</v>
      </c>
      <c r="Q857" s="331">
        <v>0.53264</v>
      </c>
      <c r="R857" s="331">
        <v>1.5549999999999999</v>
      </c>
      <c r="S857" s="331">
        <v>8.3429000000000003E-2</v>
      </c>
      <c r="T857" s="331">
        <v>4.7551999999999997E-2</v>
      </c>
      <c r="U857" s="331">
        <v>4.5726999999999997E-2</v>
      </c>
      <c r="V857" s="331">
        <v>-1</v>
      </c>
      <c r="W857" s="472">
        <f t="shared" si="131"/>
        <v>1.5513812531941139E-2</v>
      </c>
      <c r="X857" s="472">
        <f t="shared" si="132"/>
        <v>0</v>
      </c>
      <c r="Y857" s="472">
        <f t="shared" si="133"/>
        <v>5.1057296181103993E-4</v>
      </c>
      <c r="Z857" s="472">
        <f t="shared" si="134"/>
        <v>5.3142979410754994E-4</v>
      </c>
      <c r="AA857" s="472">
        <f t="shared" si="135"/>
        <v>5.8713509615839995E-4</v>
      </c>
      <c r="AB857" s="472">
        <f t="shared" si="136"/>
        <v>1.7140940870499998E-3</v>
      </c>
      <c r="AC857" s="472">
        <f t="shared" si="137"/>
        <v>9.1964730281989993E-5</v>
      </c>
      <c r="AD857" s="472">
        <f t="shared" si="138"/>
        <v>5.2417107413119994E-5</v>
      </c>
      <c r="AE857" s="472">
        <f t="shared" si="139"/>
        <v>5.0405389272369997E-5</v>
      </c>
      <c r="AF857" s="472">
        <f t="shared" si="140"/>
        <v>0</v>
      </c>
    </row>
    <row r="858" spans="1:32" x14ac:dyDescent="0.25">
      <c r="A858" s="11" t="s">
        <v>218</v>
      </c>
      <c r="B858" s="4" t="s">
        <v>219</v>
      </c>
      <c r="C858" s="4" t="s">
        <v>220</v>
      </c>
      <c r="D858" s="9" t="s">
        <v>27</v>
      </c>
      <c r="E858" s="9">
        <v>2007</v>
      </c>
      <c r="F858" s="9">
        <v>5</v>
      </c>
      <c r="G858" s="9" t="s">
        <v>166</v>
      </c>
      <c r="H858" s="9" t="s">
        <v>333</v>
      </c>
      <c r="I858" s="9" t="s">
        <v>42</v>
      </c>
      <c r="J858" s="9" t="s">
        <v>370</v>
      </c>
      <c r="K858" s="9" t="s">
        <v>107</v>
      </c>
      <c r="L858" s="306" t="s">
        <v>39</v>
      </c>
      <c r="M858" s="392">
        <v>-1</v>
      </c>
      <c r="N858" s="331">
        <v>-1</v>
      </c>
      <c r="O858" s="331">
        <v>-1</v>
      </c>
      <c r="P858" s="331">
        <v>-1</v>
      </c>
      <c r="Q858" s="331">
        <v>-1</v>
      </c>
      <c r="R858" s="331">
        <v>-1</v>
      </c>
      <c r="S858" s="331">
        <v>-1</v>
      </c>
      <c r="T858" s="331">
        <v>-1</v>
      </c>
      <c r="U858" s="331">
        <v>-1</v>
      </c>
      <c r="V858" s="331">
        <v>-1</v>
      </c>
      <c r="W858" s="472">
        <f t="shared" si="131"/>
        <v>0</v>
      </c>
      <c r="X858" s="472">
        <f t="shared" si="132"/>
        <v>0</v>
      </c>
      <c r="Y858" s="472">
        <f t="shared" si="133"/>
        <v>0</v>
      </c>
      <c r="Z858" s="472">
        <f t="shared" si="134"/>
        <v>0</v>
      </c>
      <c r="AA858" s="472">
        <f t="shared" si="135"/>
        <v>0</v>
      </c>
      <c r="AB858" s="472">
        <f t="shared" si="136"/>
        <v>0</v>
      </c>
      <c r="AC858" s="472">
        <f t="shared" si="137"/>
        <v>0</v>
      </c>
      <c r="AD858" s="472">
        <f t="shared" si="138"/>
        <v>0</v>
      </c>
      <c r="AE858" s="472">
        <f t="shared" si="139"/>
        <v>0</v>
      </c>
      <c r="AF858" s="472">
        <f t="shared" si="140"/>
        <v>0</v>
      </c>
    </row>
    <row r="859" spans="1:32" x14ac:dyDescent="0.25">
      <c r="A859" s="11" t="s">
        <v>218</v>
      </c>
      <c r="B859" s="4" t="s">
        <v>219</v>
      </c>
      <c r="C859" s="4" t="s">
        <v>220</v>
      </c>
      <c r="D859" s="9" t="s">
        <v>27</v>
      </c>
      <c r="E859" s="9">
        <v>2007</v>
      </c>
      <c r="F859" s="9">
        <v>8</v>
      </c>
      <c r="G859" s="9" t="s">
        <v>357</v>
      </c>
      <c r="H859" s="9" t="s">
        <v>340</v>
      </c>
      <c r="I859" s="9" t="s">
        <v>30</v>
      </c>
      <c r="J859" s="9" t="s">
        <v>370</v>
      </c>
      <c r="K859" s="9" t="s">
        <v>107</v>
      </c>
      <c r="L859" s="306" t="s">
        <v>39</v>
      </c>
      <c r="M859" s="392">
        <v>1473.3025640000001</v>
      </c>
      <c r="N859" s="331">
        <v>-1</v>
      </c>
      <c r="O859" s="331">
        <v>48.363532999999997</v>
      </c>
      <c r="P859" s="331">
        <v>50.322316000000001</v>
      </c>
      <c r="Q859" s="331">
        <v>55.651665000000001</v>
      </c>
      <c r="R859" s="331">
        <v>158.31287699999999</v>
      </c>
      <c r="S859" s="331">
        <v>8.0975199999999994</v>
      </c>
      <c r="T859" s="331">
        <v>4.4463730000000004</v>
      </c>
      <c r="U859" s="331">
        <v>4.269755</v>
      </c>
      <c r="V859" s="331">
        <v>-1</v>
      </c>
      <c r="W859" s="472">
        <f t="shared" si="131"/>
        <v>1.6240380793491989</v>
      </c>
      <c r="X859" s="472">
        <f t="shared" si="132"/>
        <v>0</v>
      </c>
      <c r="Y859" s="472">
        <f t="shared" si="133"/>
        <v>5.3311669417458227E-2</v>
      </c>
      <c r="Z859" s="472">
        <f t="shared" si="134"/>
        <v>5.5470858072193957E-2</v>
      </c>
      <c r="AA859" s="472">
        <f t="shared" si="135"/>
        <v>6.1345459749831147E-2</v>
      </c>
      <c r="AB859" s="472">
        <f t="shared" si="136"/>
        <v>0.17451007483573883</v>
      </c>
      <c r="AC859" s="472">
        <f t="shared" si="137"/>
        <v>8.9259878789511998E-3</v>
      </c>
      <c r="AD859" s="472">
        <f t="shared" si="138"/>
        <v>4.90128724637863E-3</v>
      </c>
      <c r="AE859" s="472">
        <f t="shared" si="139"/>
        <v>4.7065992274290492E-3</v>
      </c>
      <c r="AF859" s="472">
        <f t="shared" si="140"/>
        <v>0</v>
      </c>
    </row>
    <row r="860" spans="1:32" x14ac:dyDescent="0.25">
      <c r="A860" s="11" t="s">
        <v>218</v>
      </c>
      <c r="B860" s="4" t="s">
        <v>219</v>
      </c>
      <c r="C860" s="4" t="s">
        <v>220</v>
      </c>
      <c r="D860" s="9" t="s">
        <v>27</v>
      </c>
      <c r="E860" s="9">
        <v>2007</v>
      </c>
      <c r="F860" s="9">
        <v>9</v>
      </c>
      <c r="G860" s="9" t="s">
        <v>358</v>
      </c>
      <c r="H860" s="9" t="s">
        <v>330</v>
      </c>
      <c r="I860" s="9" t="s">
        <v>42</v>
      </c>
      <c r="J860" s="9" t="s">
        <v>370</v>
      </c>
      <c r="K860" s="9" t="s">
        <v>107</v>
      </c>
      <c r="L860" s="306" t="s">
        <v>39</v>
      </c>
      <c r="M860" s="392">
        <v>1462.7054459999999</v>
      </c>
      <c r="N860" s="331">
        <v>-1</v>
      </c>
      <c r="O860" s="331">
        <v>51.450547999999998</v>
      </c>
      <c r="P860" s="331">
        <v>53.648595999999998</v>
      </c>
      <c r="Q860" s="331">
        <v>58.959764999999997</v>
      </c>
      <c r="R860" s="331">
        <v>208.17271400000001</v>
      </c>
      <c r="S860" s="331">
        <v>11.991860000000001</v>
      </c>
      <c r="T860" s="331">
        <v>7.0848570000000004</v>
      </c>
      <c r="U860" s="331">
        <v>6.8298829999999997</v>
      </c>
      <c r="V860" s="331">
        <v>-1</v>
      </c>
      <c r="W860" s="472">
        <f t="shared" si="131"/>
        <v>1.6123567563243941</v>
      </c>
      <c r="X860" s="472">
        <f t="shared" si="132"/>
        <v>0</v>
      </c>
      <c r="Y860" s="472">
        <f t="shared" si="133"/>
        <v>5.6714520966097873E-2</v>
      </c>
      <c r="Z860" s="472">
        <f t="shared" si="134"/>
        <v>5.9137454136420756E-2</v>
      </c>
      <c r="AA860" s="472">
        <f t="shared" si="135"/>
        <v>6.4992015794442137E-2</v>
      </c>
      <c r="AB860" s="472">
        <f t="shared" si="136"/>
        <v>0.22947113707559536</v>
      </c>
      <c r="AC860" s="472">
        <f t="shared" si="137"/>
        <v>1.32187629059366E-2</v>
      </c>
      <c r="AD860" s="472">
        <f t="shared" si="138"/>
        <v>7.8097180008326701E-3</v>
      </c>
      <c r="AE860" s="472">
        <f t="shared" si="139"/>
        <v>7.5286572768767292E-3</v>
      </c>
      <c r="AF860" s="472">
        <f t="shared" si="140"/>
        <v>0</v>
      </c>
    </row>
    <row r="861" spans="1:32" x14ac:dyDescent="0.25">
      <c r="A861" s="11" t="s">
        <v>218</v>
      </c>
      <c r="B861" s="4" t="s">
        <v>219</v>
      </c>
      <c r="C861" s="4" t="s">
        <v>220</v>
      </c>
      <c r="D861" s="9" t="s">
        <v>27</v>
      </c>
      <c r="E861" s="9">
        <v>2007</v>
      </c>
      <c r="F861" s="9">
        <v>10</v>
      </c>
      <c r="G861" s="9" t="s">
        <v>363</v>
      </c>
      <c r="H861" s="9" t="s">
        <v>364</v>
      </c>
      <c r="I861" s="9" t="s">
        <v>42</v>
      </c>
      <c r="J861" s="9" t="s">
        <v>370</v>
      </c>
      <c r="K861" s="9" t="s">
        <v>107</v>
      </c>
      <c r="L861" s="306" t="s">
        <v>39</v>
      </c>
      <c r="M861" s="392">
        <v>40.325212999999998</v>
      </c>
      <c r="N861" s="331">
        <v>-1</v>
      </c>
      <c r="O861" s="331">
        <v>1.418436</v>
      </c>
      <c r="P861" s="331">
        <v>1.479034</v>
      </c>
      <c r="Q861" s="331">
        <v>1.6254569999999999</v>
      </c>
      <c r="R861" s="331">
        <v>5.7390970000000001</v>
      </c>
      <c r="S861" s="331">
        <v>0.33060299999999998</v>
      </c>
      <c r="T861" s="331">
        <v>0.195322</v>
      </c>
      <c r="U861" s="331">
        <v>0.18829299999999999</v>
      </c>
      <c r="V861" s="331">
        <v>-1</v>
      </c>
      <c r="W861" s="472">
        <f t="shared" si="131"/>
        <v>4.445093836805903E-2</v>
      </c>
      <c r="X861" s="472">
        <f t="shared" si="132"/>
        <v>0</v>
      </c>
      <c r="Y861" s="472">
        <f t="shared" si="133"/>
        <v>1.56355804531116E-3</v>
      </c>
      <c r="Z861" s="472">
        <f t="shared" si="134"/>
        <v>1.6303559060745398E-3</v>
      </c>
      <c r="AA861" s="472">
        <f t="shared" si="135"/>
        <v>1.7917596350186698E-3</v>
      </c>
      <c r="AB861" s="472">
        <f t="shared" si="136"/>
        <v>6.32627153228707E-3</v>
      </c>
      <c r="AC861" s="472">
        <f t="shared" si="137"/>
        <v>3.6442742601992996E-4</v>
      </c>
      <c r="AD861" s="472">
        <f t="shared" si="138"/>
        <v>2.1530564969181998E-4</v>
      </c>
      <c r="AE861" s="472">
        <f t="shared" si="139"/>
        <v>2.0755750349382999E-4</v>
      </c>
      <c r="AF861" s="472">
        <f t="shared" si="140"/>
        <v>0</v>
      </c>
    </row>
    <row r="862" spans="1:32" x14ac:dyDescent="0.25">
      <c r="A862" s="11" t="s">
        <v>218</v>
      </c>
      <c r="B862" s="4" t="s">
        <v>219</v>
      </c>
      <c r="C862" s="4" t="s">
        <v>220</v>
      </c>
      <c r="D862" s="9" t="s">
        <v>27</v>
      </c>
      <c r="E862" s="9">
        <v>2007</v>
      </c>
      <c r="F862" s="9">
        <v>12</v>
      </c>
      <c r="G862" s="9" t="s">
        <v>365</v>
      </c>
      <c r="H862" s="9" t="s">
        <v>366</v>
      </c>
      <c r="I862" s="9" t="s">
        <v>42</v>
      </c>
      <c r="J862" s="9" t="s">
        <v>370</v>
      </c>
      <c r="K862" s="9" t="s">
        <v>107</v>
      </c>
      <c r="L862" s="306" t="s">
        <v>39</v>
      </c>
      <c r="M862" s="392">
        <v>4.3287430000000002</v>
      </c>
      <c r="N862" s="331">
        <v>-1</v>
      </c>
      <c r="O862" s="331">
        <v>0.140045</v>
      </c>
      <c r="P862" s="331">
        <v>0.14560999999999999</v>
      </c>
      <c r="Q862" s="331">
        <v>0.16137799999999999</v>
      </c>
      <c r="R862" s="331">
        <v>0.40912799999999999</v>
      </c>
      <c r="S862" s="331">
        <v>2.1246000000000001E-2</v>
      </c>
      <c r="T862" s="331">
        <v>9.6249999999999999E-3</v>
      </c>
      <c r="U862" s="331">
        <v>9.2020000000000001E-3</v>
      </c>
      <c r="V862" s="331">
        <v>-1</v>
      </c>
      <c r="W862" s="472">
        <f t="shared" si="131"/>
        <v>4.7716223669833297E-3</v>
      </c>
      <c r="X862" s="472">
        <f t="shared" si="132"/>
        <v>0</v>
      </c>
      <c r="Y862" s="472">
        <f t="shared" si="133"/>
        <v>1.5437318740894998E-4</v>
      </c>
      <c r="Z862" s="472">
        <f t="shared" si="134"/>
        <v>1.6050754984909998E-4</v>
      </c>
      <c r="AA862" s="472">
        <f t="shared" si="135"/>
        <v>1.7788879458517998E-4</v>
      </c>
      <c r="AB862" s="472">
        <f t="shared" si="136"/>
        <v>4.5098642163767997E-4</v>
      </c>
      <c r="AC862" s="472">
        <f t="shared" si="137"/>
        <v>2.3419706092259999E-5</v>
      </c>
      <c r="AD862" s="472">
        <f t="shared" si="138"/>
        <v>1.060974635875E-5</v>
      </c>
      <c r="AE862" s="472">
        <f t="shared" si="139"/>
        <v>1.014346867462E-5</v>
      </c>
      <c r="AF862" s="472">
        <f t="shared" si="140"/>
        <v>0</v>
      </c>
    </row>
    <row r="863" spans="1:32" x14ac:dyDescent="0.25">
      <c r="A863" s="11" t="s">
        <v>218</v>
      </c>
      <c r="B863" s="4" t="s">
        <v>219</v>
      </c>
      <c r="C863" s="4" t="s">
        <v>220</v>
      </c>
      <c r="D863" s="9" t="s">
        <v>27</v>
      </c>
      <c r="E863" s="9">
        <v>2007</v>
      </c>
      <c r="F863" s="9">
        <v>16</v>
      </c>
      <c r="G863" s="9" t="s">
        <v>367</v>
      </c>
      <c r="H863" s="9" t="s">
        <v>368</v>
      </c>
      <c r="I863" s="9" t="s">
        <v>42</v>
      </c>
      <c r="J863" s="9" t="s">
        <v>370</v>
      </c>
      <c r="K863" s="9" t="s">
        <v>107</v>
      </c>
      <c r="L863" s="306" t="s">
        <v>39</v>
      </c>
      <c r="M863" s="392">
        <v>91.586642999999995</v>
      </c>
      <c r="N863" s="331">
        <v>-1</v>
      </c>
      <c r="O863" s="331">
        <v>3.201727</v>
      </c>
      <c r="P863" s="331">
        <v>3.337907</v>
      </c>
      <c r="Q863" s="331">
        <v>3.6703070000000002</v>
      </c>
      <c r="R863" s="331">
        <v>12.836498000000001</v>
      </c>
      <c r="S863" s="331">
        <v>0.72376499999999999</v>
      </c>
      <c r="T863" s="331">
        <v>0.433056</v>
      </c>
      <c r="U863" s="331">
        <v>0.417406</v>
      </c>
      <c r="V863" s="331">
        <v>-1</v>
      </c>
      <c r="W863" s="472">
        <f t="shared" si="131"/>
        <v>0.10095699242383231</v>
      </c>
      <c r="X863" s="472">
        <f t="shared" si="132"/>
        <v>0</v>
      </c>
      <c r="Y863" s="472">
        <f t="shared" si="133"/>
        <v>3.52929988363237E-3</v>
      </c>
      <c r="Z863" s="472">
        <f t="shared" si="134"/>
        <v>3.6794126378281696E-3</v>
      </c>
      <c r="AA863" s="472">
        <f t="shared" si="135"/>
        <v>4.04582091727217E-3</v>
      </c>
      <c r="AB863" s="472">
        <f t="shared" si="136"/>
        <v>1.4149816926192379E-2</v>
      </c>
      <c r="AC863" s="472">
        <f t="shared" si="137"/>
        <v>7.9781434528214987E-4</v>
      </c>
      <c r="AD863" s="472">
        <f t="shared" si="138"/>
        <v>4.7736252666336001E-4</v>
      </c>
      <c r="AE863" s="472">
        <f t="shared" si="139"/>
        <v>4.6011135466185997E-4</v>
      </c>
      <c r="AF863" s="472">
        <f t="shared" si="140"/>
        <v>0</v>
      </c>
    </row>
    <row r="864" spans="1:32" ht="26.25" x14ac:dyDescent="0.25">
      <c r="A864" s="21" t="s">
        <v>216</v>
      </c>
      <c r="B864" s="4" t="s">
        <v>217</v>
      </c>
      <c r="C864" s="4"/>
      <c r="D864" s="9" t="s">
        <v>27</v>
      </c>
      <c r="E864" s="9">
        <v>2007</v>
      </c>
      <c r="F864" s="9">
        <v>1</v>
      </c>
      <c r="G864" s="9" t="s">
        <v>259</v>
      </c>
      <c r="H864" s="9" t="s">
        <v>260</v>
      </c>
      <c r="I864" s="9" t="s">
        <v>42</v>
      </c>
      <c r="J864" s="9" t="s">
        <v>369</v>
      </c>
      <c r="K864" s="9" t="s">
        <v>261</v>
      </c>
      <c r="L864" s="306" t="s">
        <v>38</v>
      </c>
      <c r="M864" s="392">
        <v>42.431457999999999</v>
      </c>
      <c r="N864" s="331">
        <v>4.2087500000000002</v>
      </c>
      <c r="O864" s="331">
        <v>4.8662999999999998</v>
      </c>
      <c r="P864" s="331">
        <v>4.8409250000000004</v>
      </c>
      <c r="Q864" s="331">
        <v>4.8662999999999998</v>
      </c>
      <c r="R864" s="331">
        <v>93.623292000000006</v>
      </c>
      <c r="S864" s="331">
        <v>11.375541999999999</v>
      </c>
      <c r="T864" s="331">
        <v>5.961042</v>
      </c>
      <c r="U864" s="331">
        <v>5.961042</v>
      </c>
      <c r="V864" s="331">
        <v>-1</v>
      </c>
      <c r="W864" s="472">
        <f t="shared" si="131"/>
        <v>4.6772676053189972E-2</v>
      </c>
      <c r="X864" s="472">
        <f t="shared" si="132"/>
        <v>4.6393527259624995E-3</v>
      </c>
      <c r="Y864" s="472">
        <f t="shared" si="133"/>
        <v>5.3641775278529995E-3</v>
      </c>
      <c r="Z864" s="472">
        <f t="shared" si="134"/>
        <v>5.3362063783617495E-3</v>
      </c>
      <c r="AA864" s="472">
        <f t="shared" si="135"/>
        <v>5.3641775278529995E-3</v>
      </c>
      <c r="AB864" s="472">
        <f t="shared" si="136"/>
        <v>0.10320201365103251</v>
      </c>
      <c r="AC864" s="472">
        <f t="shared" si="137"/>
        <v>1.2539388603980019E-2</v>
      </c>
      <c r="AD864" s="472">
        <f t="shared" si="138"/>
        <v>6.5709240159850194E-3</v>
      </c>
      <c r="AE864" s="472">
        <f t="shared" si="139"/>
        <v>6.5709240159850194E-3</v>
      </c>
      <c r="AF864" s="472">
        <f t="shared" si="140"/>
        <v>0</v>
      </c>
    </row>
    <row r="865" spans="1:32" ht="26.25" x14ac:dyDescent="0.25">
      <c r="A865" s="21" t="s">
        <v>216</v>
      </c>
      <c r="B865" s="4" t="s">
        <v>217</v>
      </c>
      <c r="C865" s="4"/>
      <c r="D865" s="9" t="s">
        <v>27</v>
      </c>
      <c r="E865" s="9">
        <v>2007</v>
      </c>
      <c r="F865" s="9">
        <v>2</v>
      </c>
      <c r="G865" s="9" t="s">
        <v>262</v>
      </c>
      <c r="H865" s="9" t="s">
        <v>263</v>
      </c>
      <c r="I865" s="9" t="s">
        <v>42</v>
      </c>
      <c r="J865" s="9" t="s">
        <v>369</v>
      </c>
      <c r="K865" s="9" t="s">
        <v>261</v>
      </c>
      <c r="L865" s="306" t="s">
        <v>38</v>
      </c>
      <c r="M865" s="392">
        <v>498.26958999999999</v>
      </c>
      <c r="N865" s="331">
        <v>51.872058000000003</v>
      </c>
      <c r="O865" s="331">
        <v>59.976239999999997</v>
      </c>
      <c r="P865" s="331">
        <v>59.663494</v>
      </c>
      <c r="Q865" s="331">
        <v>59.976239999999997</v>
      </c>
      <c r="R865" s="331">
        <v>1147.37022</v>
      </c>
      <c r="S865" s="331">
        <v>120.64100500000001</v>
      </c>
      <c r="T865" s="331">
        <v>110.023366</v>
      </c>
      <c r="U865" s="331">
        <v>110.023366</v>
      </c>
      <c r="V865" s="331">
        <v>-1</v>
      </c>
      <c r="W865" s="472">
        <f t="shared" si="131"/>
        <v>0.54924820448606282</v>
      </c>
      <c r="X865" s="472">
        <f t="shared" si="132"/>
        <v>5.7179156206375981E-2</v>
      </c>
      <c r="Y865" s="472">
        <f t="shared" si="133"/>
        <v>6.6112487683274393E-2</v>
      </c>
      <c r="Z865" s="472">
        <f t="shared" si="134"/>
        <v>6.5767744230317129E-2</v>
      </c>
      <c r="AA865" s="472">
        <f t="shared" si="135"/>
        <v>6.6112487683274393E-2</v>
      </c>
      <c r="AB865" s="472">
        <f t="shared" si="136"/>
        <v>1.2647591702631882</v>
      </c>
      <c r="AC865" s="472">
        <f t="shared" si="137"/>
        <v>0.13298394426126656</v>
      </c>
      <c r="AD865" s="472">
        <f t="shared" si="138"/>
        <v>0.12128000070606944</v>
      </c>
      <c r="AE865" s="472">
        <f t="shared" si="139"/>
        <v>0.12128000070606944</v>
      </c>
      <c r="AF865" s="472">
        <f t="shared" si="140"/>
        <v>0</v>
      </c>
    </row>
    <row r="866" spans="1:32" ht="26.25" x14ac:dyDescent="0.25">
      <c r="A866" s="21" t="s">
        <v>216</v>
      </c>
      <c r="B866" s="4" t="s">
        <v>217</v>
      </c>
      <c r="C866" s="4"/>
      <c r="D866" s="9" t="s">
        <v>27</v>
      </c>
      <c r="E866" s="9">
        <v>2007</v>
      </c>
      <c r="F866" s="9">
        <v>3</v>
      </c>
      <c r="G866" s="9" t="s">
        <v>264</v>
      </c>
      <c r="H866" s="9" t="s">
        <v>265</v>
      </c>
      <c r="I866" s="9" t="s">
        <v>42</v>
      </c>
      <c r="J866" s="9" t="s">
        <v>369</v>
      </c>
      <c r="K866" s="9" t="s">
        <v>261</v>
      </c>
      <c r="L866" s="306" t="s">
        <v>38</v>
      </c>
      <c r="M866" s="392">
        <v>350.37639000000001</v>
      </c>
      <c r="N866" s="331">
        <v>36.475724999999997</v>
      </c>
      <c r="O866" s="331">
        <v>42.174475000000001</v>
      </c>
      <c r="P866" s="331">
        <v>41.954555999999997</v>
      </c>
      <c r="Q866" s="331">
        <v>42.174475000000001</v>
      </c>
      <c r="R866" s="331">
        <v>806.815113</v>
      </c>
      <c r="S866" s="331">
        <v>84.833112</v>
      </c>
      <c r="T866" s="331">
        <v>77.366933000000003</v>
      </c>
      <c r="U866" s="331">
        <v>77.366933000000003</v>
      </c>
      <c r="V866" s="331">
        <v>-1</v>
      </c>
      <c r="W866" s="472">
        <f t="shared" si="131"/>
        <v>0.38622385745397086</v>
      </c>
      <c r="X866" s="472">
        <f t="shared" si="132"/>
        <v>4.0207604207949742E-2</v>
      </c>
      <c r="Y866" s="472">
        <f t="shared" si="133"/>
        <v>4.6489400785812249E-2</v>
      </c>
      <c r="Z866" s="472">
        <f t="shared" si="134"/>
        <v>4.6246981584828352E-2</v>
      </c>
      <c r="AA866" s="472">
        <f t="shared" si="135"/>
        <v>4.6489400785812249E-2</v>
      </c>
      <c r="AB866" s="472">
        <f t="shared" si="136"/>
        <v>0.88936142413882791</v>
      </c>
      <c r="AC866" s="472">
        <f t="shared" si="137"/>
        <v>9.3512498820096712E-2</v>
      </c>
      <c r="AD866" s="472">
        <f t="shared" si="138"/>
        <v>8.5282445265912235E-2</v>
      </c>
      <c r="AE866" s="472">
        <f t="shared" si="139"/>
        <v>8.5282445265912235E-2</v>
      </c>
      <c r="AF866" s="472">
        <f t="shared" si="140"/>
        <v>0</v>
      </c>
    </row>
    <row r="867" spans="1:32" ht="26.25" x14ac:dyDescent="0.25">
      <c r="A867" s="21" t="s">
        <v>216</v>
      </c>
      <c r="B867" s="4" t="s">
        <v>217</v>
      </c>
      <c r="C867" s="4"/>
      <c r="D867" s="9" t="s">
        <v>27</v>
      </c>
      <c r="E867" s="9">
        <v>2007</v>
      </c>
      <c r="F867" s="9">
        <v>4</v>
      </c>
      <c r="G867" s="9" t="s">
        <v>266</v>
      </c>
      <c r="H867" s="9" t="s">
        <v>267</v>
      </c>
      <c r="I867" s="9" t="s">
        <v>42</v>
      </c>
      <c r="J867" s="9" t="s">
        <v>369</v>
      </c>
      <c r="K867" s="9" t="s">
        <v>215</v>
      </c>
      <c r="L867" s="306" t="s">
        <v>38</v>
      </c>
      <c r="M867" s="392">
        <v>383.53834999999998</v>
      </c>
      <c r="N867" s="331">
        <v>28.051490999999999</v>
      </c>
      <c r="O867" s="331">
        <v>32.434089</v>
      </c>
      <c r="P867" s="331">
        <v>32.264961</v>
      </c>
      <c r="Q867" s="331">
        <v>32.434089</v>
      </c>
      <c r="R867" s="331">
        <v>1889.640259</v>
      </c>
      <c r="S867" s="331">
        <v>187.08459500000001</v>
      </c>
      <c r="T867" s="331">
        <v>115.714733</v>
      </c>
      <c r="U867" s="331">
        <v>115.714733</v>
      </c>
      <c r="V867" s="331">
        <v>-1</v>
      </c>
      <c r="W867" s="472">
        <f t="shared" si="131"/>
        <v>0.42277866102373846</v>
      </c>
      <c r="X867" s="472">
        <f t="shared" si="132"/>
        <v>3.0921475791663204E-2</v>
      </c>
      <c r="Y867" s="472">
        <f t="shared" si="133"/>
        <v>3.5752463134246591E-2</v>
      </c>
      <c r="Z867" s="472">
        <f t="shared" si="134"/>
        <v>3.5566031427008912E-2</v>
      </c>
      <c r="AA867" s="472">
        <f t="shared" si="135"/>
        <v>3.5752463134246591E-2</v>
      </c>
      <c r="AB867" s="472">
        <f t="shared" si="136"/>
        <v>2.0829718293270294</v>
      </c>
      <c r="AC867" s="472">
        <f t="shared" si="137"/>
        <v>0.20622546499526945</v>
      </c>
      <c r="AD867" s="472">
        <f t="shared" si="138"/>
        <v>0.12755365891953022</v>
      </c>
      <c r="AE867" s="472">
        <f t="shared" si="139"/>
        <v>0.12755365891953022</v>
      </c>
      <c r="AF867" s="472">
        <f t="shared" si="140"/>
        <v>0</v>
      </c>
    </row>
    <row r="868" spans="1:32" ht="26.25" x14ac:dyDescent="0.25">
      <c r="A868" s="21" t="s">
        <v>216</v>
      </c>
      <c r="B868" s="4" t="s">
        <v>217</v>
      </c>
      <c r="C868" s="4"/>
      <c r="D868" s="9" t="s">
        <v>27</v>
      </c>
      <c r="E868" s="9">
        <v>2007</v>
      </c>
      <c r="F868" s="9">
        <v>5</v>
      </c>
      <c r="G868" s="9" t="s">
        <v>268</v>
      </c>
      <c r="H868" s="9" t="s">
        <v>269</v>
      </c>
      <c r="I868" s="9" t="s">
        <v>42</v>
      </c>
      <c r="J868" s="9" t="s">
        <v>369</v>
      </c>
      <c r="K868" s="9" t="s">
        <v>215</v>
      </c>
      <c r="L868" s="306" t="s">
        <v>38</v>
      </c>
      <c r="M868" s="392">
        <v>692.23017500000003</v>
      </c>
      <c r="N868" s="331">
        <v>50.628805999999997</v>
      </c>
      <c r="O868" s="331">
        <v>58.538749000000003</v>
      </c>
      <c r="P868" s="331">
        <v>58.233497999999997</v>
      </c>
      <c r="Q868" s="331">
        <v>58.538749000000003</v>
      </c>
      <c r="R868" s="331">
        <v>3410.5220690000001</v>
      </c>
      <c r="S868" s="331">
        <v>337.66011099999997</v>
      </c>
      <c r="T868" s="331">
        <v>208.84803299999999</v>
      </c>
      <c r="U868" s="331">
        <v>208.84803299999999</v>
      </c>
      <c r="V868" s="331">
        <v>-1</v>
      </c>
      <c r="W868" s="472">
        <f t="shared" si="131"/>
        <v>0.7630531510257792</v>
      </c>
      <c r="X868" s="472">
        <f t="shared" si="132"/>
        <v>5.5808705465595854E-2</v>
      </c>
      <c r="Y868" s="472">
        <f t="shared" si="133"/>
        <v>6.4527925095951191E-2</v>
      </c>
      <c r="Z868" s="472">
        <f t="shared" si="134"/>
        <v>6.4191443466262377E-2</v>
      </c>
      <c r="AA868" s="472">
        <f t="shared" si="135"/>
        <v>6.4527925095951191E-2</v>
      </c>
      <c r="AB868" s="472">
        <f t="shared" si="136"/>
        <v>3.7594570496633004</v>
      </c>
      <c r="AC868" s="472">
        <f t="shared" si="137"/>
        <v>0.37220655929115537</v>
      </c>
      <c r="AD868" s="472">
        <f t="shared" si="138"/>
        <v>0.2302155488471532</v>
      </c>
      <c r="AE868" s="472">
        <f t="shared" si="139"/>
        <v>0.2302155488471532</v>
      </c>
      <c r="AF868" s="472">
        <f t="shared" si="140"/>
        <v>0</v>
      </c>
    </row>
    <row r="869" spans="1:32" ht="26.25" x14ac:dyDescent="0.25">
      <c r="A869" s="21" t="s">
        <v>216</v>
      </c>
      <c r="B869" s="4" t="s">
        <v>217</v>
      </c>
      <c r="C869" s="4"/>
      <c r="D869" s="9" t="s">
        <v>27</v>
      </c>
      <c r="E869" s="9">
        <v>2007</v>
      </c>
      <c r="F869" s="9">
        <v>6</v>
      </c>
      <c r="G869" s="9" t="s">
        <v>268</v>
      </c>
      <c r="H869" s="9" t="s">
        <v>270</v>
      </c>
      <c r="I869" s="9" t="s">
        <v>42</v>
      </c>
      <c r="J869" s="9" t="s">
        <v>369</v>
      </c>
      <c r="K869" s="9" t="s">
        <v>215</v>
      </c>
      <c r="L869" s="306" t="s">
        <v>38</v>
      </c>
      <c r="M869" s="392">
        <v>10.864100000000001</v>
      </c>
      <c r="N869" s="331">
        <v>0.79458600000000001</v>
      </c>
      <c r="O869" s="331">
        <v>0.91872699999999996</v>
      </c>
      <c r="P869" s="331">
        <v>0.913937</v>
      </c>
      <c r="Q869" s="331">
        <v>0.91872699999999996</v>
      </c>
      <c r="R869" s="331">
        <v>53.525914</v>
      </c>
      <c r="S869" s="331">
        <v>5.2993550000000003</v>
      </c>
      <c r="T869" s="331">
        <v>3.277733</v>
      </c>
      <c r="U869" s="331">
        <v>3.277733</v>
      </c>
      <c r="V869" s="331">
        <v>-1</v>
      </c>
      <c r="W869" s="472">
        <f t="shared" si="131"/>
        <v>1.1975620302971E-2</v>
      </c>
      <c r="X869" s="472">
        <f t="shared" si="132"/>
        <v>8.7588113456765998E-4</v>
      </c>
      <c r="Y869" s="472">
        <f t="shared" si="133"/>
        <v>1.0127231629023699E-3</v>
      </c>
      <c r="Z869" s="472">
        <f t="shared" si="134"/>
        <v>1.00744309172747E-3</v>
      </c>
      <c r="AA869" s="472">
        <f t="shared" si="135"/>
        <v>1.0127231629023699E-3</v>
      </c>
      <c r="AB869" s="472">
        <f t="shared" si="136"/>
        <v>5.900222038028733E-2</v>
      </c>
      <c r="AC869" s="472">
        <f t="shared" si="137"/>
        <v>5.8415389522050495E-3</v>
      </c>
      <c r="AD869" s="472">
        <f t="shared" si="138"/>
        <v>3.6130821570602295E-3</v>
      </c>
      <c r="AE869" s="472">
        <f t="shared" si="139"/>
        <v>3.6130821570602295E-3</v>
      </c>
      <c r="AF869" s="472">
        <f t="shared" si="140"/>
        <v>0</v>
      </c>
    </row>
    <row r="870" spans="1:32" ht="26.25" x14ac:dyDescent="0.25">
      <c r="A870" s="21" t="s">
        <v>216</v>
      </c>
      <c r="B870" s="4" t="s">
        <v>217</v>
      </c>
      <c r="C870" s="4"/>
      <c r="D870" s="9" t="s">
        <v>27</v>
      </c>
      <c r="E870" s="9">
        <v>2007</v>
      </c>
      <c r="F870" s="9">
        <v>7</v>
      </c>
      <c r="G870" s="9" t="s">
        <v>271</v>
      </c>
      <c r="H870" s="9" t="s">
        <v>272</v>
      </c>
      <c r="I870" s="9" t="s">
        <v>42</v>
      </c>
      <c r="J870" s="9" t="s">
        <v>369</v>
      </c>
      <c r="K870" s="9" t="s">
        <v>261</v>
      </c>
      <c r="L870" s="306" t="s">
        <v>38</v>
      </c>
      <c r="M870" s="392">
        <v>135.722039</v>
      </c>
      <c r="N870" s="331">
        <v>16.782813999999998</v>
      </c>
      <c r="O870" s="331">
        <v>19.404861</v>
      </c>
      <c r="P870" s="331">
        <v>19.303674000000001</v>
      </c>
      <c r="Q870" s="331">
        <v>19.404861</v>
      </c>
      <c r="R870" s="331">
        <v>722.39607899999999</v>
      </c>
      <c r="S870" s="331">
        <v>72.965822000000003</v>
      </c>
      <c r="T870" s="331">
        <v>39.355804999999997</v>
      </c>
      <c r="U870" s="331">
        <v>39.355804999999997</v>
      </c>
      <c r="V870" s="331">
        <v>-1</v>
      </c>
      <c r="W870" s="472">
        <f t="shared" si="131"/>
        <v>0.14960793860596105</v>
      </c>
      <c r="X870" s="472">
        <f t="shared" si="132"/>
        <v>1.8499885685826337E-2</v>
      </c>
      <c r="Y870" s="472">
        <f t="shared" si="133"/>
        <v>2.139019774927791E-2</v>
      </c>
      <c r="Z870" s="472">
        <f t="shared" si="134"/>
        <v>2.127865817475294E-2</v>
      </c>
      <c r="AA870" s="472">
        <f t="shared" si="135"/>
        <v>2.139019774927791E-2</v>
      </c>
      <c r="AB870" s="472">
        <f t="shared" si="136"/>
        <v>0.79630536818135345</v>
      </c>
      <c r="AC870" s="472">
        <f t="shared" si="137"/>
        <v>8.0431050834046808E-2</v>
      </c>
      <c r="AD870" s="472">
        <f t="shared" si="138"/>
        <v>4.3382348965654544E-2</v>
      </c>
      <c r="AE870" s="472">
        <f t="shared" si="139"/>
        <v>4.3382348965654544E-2</v>
      </c>
      <c r="AF870" s="472">
        <f t="shared" si="140"/>
        <v>0</v>
      </c>
    </row>
    <row r="871" spans="1:32" ht="26.25" x14ac:dyDescent="0.25">
      <c r="A871" s="21" t="s">
        <v>216</v>
      </c>
      <c r="B871" s="4" t="s">
        <v>217</v>
      </c>
      <c r="C871" s="4"/>
      <c r="D871" s="9" t="s">
        <v>27</v>
      </c>
      <c r="E871" s="9">
        <v>2007</v>
      </c>
      <c r="F871" s="9">
        <v>8</v>
      </c>
      <c r="G871" s="9" t="s">
        <v>271</v>
      </c>
      <c r="H871" s="9" t="s">
        <v>273</v>
      </c>
      <c r="I871" s="9" t="s">
        <v>42</v>
      </c>
      <c r="J871" s="9" t="s">
        <v>369</v>
      </c>
      <c r="K871" s="9" t="s">
        <v>261</v>
      </c>
      <c r="L871" s="306" t="s">
        <v>38</v>
      </c>
      <c r="M871" s="392">
        <v>169.50763499999999</v>
      </c>
      <c r="N871" s="331">
        <v>20.960598000000001</v>
      </c>
      <c r="O871" s="331">
        <v>24.235357</v>
      </c>
      <c r="P871" s="331">
        <v>24.108981</v>
      </c>
      <c r="Q871" s="331">
        <v>24.235357</v>
      </c>
      <c r="R871" s="331">
        <v>902.22377900000004</v>
      </c>
      <c r="S871" s="331">
        <v>91.129368999999997</v>
      </c>
      <c r="T871" s="331">
        <v>49.152735</v>
      </c>
      <c r="U871" s="331">
        <v>49.152735</v>
      </c>
      <c r="V871" s="331">
        <v>-1</v>
      </c>
      <c r="W871" s="472">
        <f t="shared" si="131"/>
        <v>0.18685018319185184</v>
      </c>
      <c r="X871" s="472">
        <f t="shared" si="132"/>
        <v>2.3105104239763377E-2</v>
      </c>
      <c r="Y871" s="472">
        <f t="shared" si="133"/>
        <v>2.6714908122987668E-2</v>
      </c>
      <c r="Z871" s="472">
        <f t="shared" si="134"/>
        <v>2.6575602428875109E-2</v>
      </c>
      <c r="AA871" s="472">
        <f t="shared" si="135"/>
        <v>2.6714908122987668E-2</v>
      </c>
      <c r="AB871" s="472">
        <f t="shared" si="136"/>
        <v>0.99453147574264056</v>
      </c>
      <c r="AC871" s="472">
        <f t="shared" si="137"/>
        <v>0.10045293412186337</v>
      </c>
      <c r="AD871" s="472">
        <f t="shared" si="138"/>
        <v>5.4181615707932847E-2</v>
      </c>
      <c r="AE871" s="472">
        <f t="shared" si="139"/>
        <v>5.4181615707932847E-2</v>
      </c>
      <c r="AF871" s="472">
        <f t="shared" si="140"/>
        <v>0</v>
      </c>
    </row>
    <row r="872" spans="1:32" ht="26.25" x14ac:dyDescent="0.25">
      <c r="A872" s="21" t="s">
        <v>216</v>
      </c>
      <c r="B872" s="4" t="s">
        <v>217</v>
      </c>
      <c r="C872" s="4"/>
      <c r="D872" s="9" t="s">
        <v>27</v>
      </c>
      <c r="E872" s="9">
        <v>2007</v>
      </c>
      <c r="F872" s="9">
        <v>9</v>
      </c>
      <c r="G872" s="9" t="s">
        <v>274</v>
      </c>
      <c r="H872" s="9" t="s">
        <v>275</v>
      </c>
      <c r="I872" s="9" t="s">
        <v>42</v>
      </c>
      <c r="J872" s="9" t="s">
        <v>369</v>
      </c>
      <c r="K872" s="9" t="s">
        <v>90</v>
      </c>
      <c r="L872" s="306" t="s">
        <v>38</v>
      </c>
      <c r="M872" s="392">
        <v>217.039331</v>
      </c>
      <c r="N872" s="331">
        <v>26.838166000000001</v>
      </c>
      <c r="O872" s="331">
        <v>31.031202</v>
      </c>
      <c r="P872" s="331">
        <v>30.869389999999999</v>
      </c>
      <c r="Q872" s="331">
        <v>31.031202</v>
      </c>
      <c r="R872" s="331">
        <v>1155.2166709999999</v>
      </c>
      <c r="S872" s="331">
        <v>116.68298900000001</v>
      </c>
      <c r="T872" s="331">
        <v>62.935670000000002</v>
      </c>
      <c r="U872" s="331">
        <v>62.935670000000002</v>
      </c>
      <c r="V872" s="331">
        <v>-1</v>
      </c>
      <c r="W872" s="472">
        <f t="shared" si="131"/>
        <v>0.23924490927613359</v>
      </c>
      <c r="X872" s="472">
        <f t="shared" si="132"/>
        <v>2.9584013921457458E-2</v>
      </c>
      <c r="Y872" s="472">
        <f t="shared" si="133"/>
        <v>3.4206044927494614E-2</v>
      </c>
      <c r="Z872" s="472">
        <f t="shared" si="134"/>
        <v>3.4027677729800899E-2</v>
      </c>
      <c r="AA872" s="472">
        <f t="shared" si="135"/>
        <v>3.4206044927494614E-2</v>
      </c>
      <c r="AB872" s="472">
        <f t="shared" si="136"/>
        <v>1.2734084019438487</v>
      </c>
      <c r="AC872" s="472">
        <f t="shared" si="137"/>
        <v>0.12862097845930556</v>
      </c>
      <c r="AD872" s="472">
        <f t="shared" si="138"/>
        <v>6.93747008434277E-2</v>
      </c>
      <c r="AE872" s="472">
        <f t="shared" si="139"/>
        <v>6.93747008434277E-2</v>
      </c>
      <c r="AF872" s="472">
        <f t="shared" si="140"/>
        <v>0</v>
      </c>
    </row>
    <row r="873" spans="1:32" ht="26.25" x14ac:dyDescent="0.25">
      <c r="A873" s="21" t="s">
        <v>216</v>
      </c>
      <c r="B873" s="4" t="s">
        <v>217</v>
      </c>
      <c r="C873" s="4"/>
      <c r="D873" s="9" t="s">
        <v>27</v>
      </c>
      <c r="E873" s="9">
        <v>2007</v>
      </c>
      <c r="F873" s="9">
        <v>10</v>
      </c>
      <c r="G873" s="9" t="s">
        <v>276</v>
      </c>
      <c r="H873" s="9" t="s">
        <v>277</v>
      </c>
      <c r="I873" s="9" t="s">
        <v>42</v>
      </c>
      <c r="J873" s="9" t="s">
        <v>369</v>
      </c>
      <c r="K873" s="9" t="s">
        <v>94</v>
      </c>
      <c r="L873" s="306" t="s">
        <v>38</v>
      </c>
      <c r="M873" s="392">
        <v>1933.668707</v>
      </c>
      <c r="N873" s="331">
        <v>110.706839</v>
      </c>
      <c r="O873" s="331">
        <v>128.003016</v>
      </c>
      <c r="P873" s="331">
        <v>127.335545</v>
      </c>
      <c r="Q873" s="331">
        <v>128.003016</v>
      </c>
      <c r="R873" s="331">
        <v>510.55258800000001</v>
      </c>
      <c r="S873" s="331">
        <v>107.484225</v>
      </c>
      <c r="T873" s="331">
        <v>156.09533300000001</v>
      </c>
      <c r="U873" s="331">
        <v>156.09533300000001</v>
      </c>
      <c r="V873" s="331">
        <v>-1</v>
      </c>
      <c r="W873" s="472">
        <f t="shared" si="131"/>
        <v>2.1315048855191763</v>
      </c>
      <c r="X873" s="472">
        <f t="shared" si="132"/>
        <v>0.12203340072404908</v>
      </c>
      <c r="Y873" s="472">
        <f t="shared" si="133"/>
        <v>0.14109917225091095</v>
      </c>
      <c r="Z873" s="472">
        <f t="shared" si="134"/>
        <v>0.14036341141851394</v>
      </c>
      <c r="AA873" s="472">
        <f t="shared" si="135"/>
        <v>0.14109917225091095</v>
      </c>
      <c r="AB873" s="472">
        <f t="shared" si="136"/>
        <v>0.56278789210217028</v>
      </c>
      <c r="AC873" s="472">
        <f t="shared" si="137"/>
        <v>0.11848107686408474</v>
      </c>
      <c r="AD873" s="472">
        <f t="shared" si="138"/>
        <v>0.17206565100411622</v>
      </c>
      <c r="AE873" s="472">
        <f t="shared" si="139"/>
        <v>0.17206565100411622</v>
      </c>
      <c r="AF873" s="472">
        <f t="shared" si="140"/>
        <v>0</v>
      </c>
    </row>
    <row r="874" spans="1:32" ht="26.25" x14ac:dyDescent="0.25">
      <c r="A874" s="21" t="s">
        <v>216</v>
      </c>
      <c r="B874" s="4" t="s">
        <v>217</v>
      </c>
      <c r="C874" s="4"/>
      <c r="D874" s="9" t="s">
        <v>27</v>
      </c>
      <c r="E874" s="9">
        <v>2007</v>
      </c>
      <c r="F874" s="9">
        <v>11</v>
      </c>
      <c r="G874" s="9" t="s">
        <v>278</v>
      </c>
      <c r="H874" s="9" t="s">
        <v>93</v>
      </c>
      <c r="I874" s="9" t="s">
        <v>42</v>
      </c>
      <c r="J874" s="9" t="s">
        <v>369</v>
      </c>
      <c r="K874" s="9" t="s">
        <v>215</v>
      </c>
      <c r="L874" s="306" t="s">
        <v>38</v>
      </c>
      <c r="M874" s="392">
        <v>1213.535202</v>
      </c>
      <c r="N874" s="331">
        <v>69.477592000000001</v>
      </c>
      <c r="O874" s="331">
        <v>80.332357999999999</v>
      </c>
      <c r="P874" s="331">
        <v>79.913465000000002</v>
      </c>
      <c r="Q874" s="331">
        <v>80.332357999999999</v>
      </c>
      <c r="R874" s="331">
        <v>320.41349000000002</v>
      </c>
      <c r="S874" s="331">
        <v>67.455139000000003</v>
      </c>
      <c r="T874" s="331">
        <v>97.962582999999995</v>
      </c>
      <c r="U874" s="331">
        <v>97.962582999999995</v>
      </c>
      <c r="V874" s="331">
        <v>-1</v>
      </c>
      <c r="W874" s="472">
        <f t="shared" si="131"/>
        <v>1.3376935782477346</v>
      </c>
      <c r="X874" s="472">
        <f t="shared" si="132"/>
        <v>7.6585935453165513E-2</v>
      </c>
      <c r="Y874" s="472">
        <f t="shared" si="133"/>
        <v>8.8551266782368965E-2</v>
      </c>
      <c r="Z874" s="472">
        <f t="shared" si="134"/>
        <v>8.8089516290789149E-2</v>
      </c>
      <c r="AA874" s="472">
        <f t="shared" si="135"/>
        <v>8.8551266782368965E-2</v>
      </c>
      <c r="AB874" s="472">
        <f t="shared" si="136"/>
        <v>0.35319541390357195</v>
      </c>
      <c r="AC874" s="472">
        <f t="shared" si="137"/>
        <v>7.4356562637322085E-2</v>
      </c>
      <c r="AD874" s="472">
        <f t="shared" si="138"/>
        <v>0.10798526319771372</v>
      </c>
      <c r="AE874" s="472">
        <f t="shared" si="139"/>
        <v>0.10798526319771372</v>
      </c>
      <c r="AF874" s="472">
        <f t="shared" si="140"/>
        <v>0</v>
      </c>
    </row>
    <row r="875" spans="1:32" ht="26.25" x14ac:dyDescent="0.25">
      <c r="A875" s="21" t="s">
        <v>216</v>
      </c>
      <c r="B875" s="4" t="s">
        <v>217</v>
      </c>
      <c r="C875" s="4"/>
      <c r="D875" s="9" t="s">
        <v>27</v>
      </c>
      <c r="E875" s="9">
        <v>2007</v>
      </c>
      <c r="F875" s="9">
        <v>12</v>
      </c>
      <c r="G875" s="9" t="s">
        <v>279</v>
      </c>
      <c r="H875" s="9" t="s">
        <v>280</v>
      </c>
      <c r="I875" s="9" t="s">
        <v>42</v>
      </c>
      <c r="J875" s="9" t="s">
        <v>369</v>
      </c>
      <c r="K875" s="9" t="s">
        <v>215</v>
      </c>
      <c r="L875" s="306" t="s">
        <v>38</v>
      </c>
      <c r="M875" s="392">
        <v>-1</v>
      </c>
      <c r="N875" s="331">
        <v>-1</v>
      </c>
      <c r="O875" s="331">
        <v>-1</v>
      </c>
      <c r="P875" s="331">
        <v>-1</v>
      </c>
      <c r="Q875" s="331">
        <v>-1</v>
      </c>
      <c r="R875" s="331">
        <v>-1</v>
      </c>
      <c r="S875" s="331">
        <v>-1</v>
      </c>
      <c r="T875" s="331">
        <v>-1</v>
      </c>
      <c r="U875" s="331">
        <v>-1</v>
      </c>
      <c r="V875" s="331">
        <v>-1</v>
      </c>
      <c r="W875" s="472">
        <f t="shared" si="131"/>
        <v>0</v>
      </c>
      <c r="X875" s="472">
        <f t="shared" si="132"/>
        <v>0</v>
      </c>
      <c r="Y875" s="472">
        <f t="shared" si="133"/>
        <v>0</v>
      </c>
      <c r="Z875" s="472">
        <f t="shared" si="134"/>
        <v>0</v>
      </c>
      <c r="AA875" s="472">
        <f t="shared" si="135"/>
        <v>0</v>
      </c>
      <c r="AB875" s="472">
        <f t="shared" si="136"/>
        <v>0</v>
      </c>
      <c r="AC875" s="472">
        <f t="shared" si="137"/>
        <v>0</v>
      </c>
      <c r="AD875" s="472">
        <f t="shared" si="138"/>
        <v>0</v>
      </c>
      <c r="AE875" s="472">
        <f t="shared" si="139"/>
        <v>0</v>
      </c>
      <c r="AF875" s="472">
        <f t="shared" si="140"/>
        <v>0</v>
      </c>
    </row>
    <row r="876" spans="1:32" ht="26.25" x14ac:dyDescent="0.25">
      <c r="A876" s="21" t="s">
        <v>216</v>
      </c>
      <c r="B876" s="4" t="s">
        <v>217</v>
      </c>
      <c r="C876" s="4"/>
      <c r="D876" s="9" t="s">
        <v>27</v>
      </c>
      <c r="E876" s="9">
        <v>2007</v>
      </c>
      <c r="F876" s="9">
        <v>13</v>
      </c>
      <c r="G876" s="9" t="s">
        <v>213</v>
      </c>
      <c r="H876" s="9" t="s">
        <v>281</v>
      </c>
      <c r="I876" s="9" t="s">
        <v>42</v>
      </c>
      <c r="J876" s="9" t="s">
        <v>369</v>
      </c>
      <c r="K876" s="9" t="s">
        <v>215</v>
      </c>
      <c r="L876" s="306" t="s">
        <v>38</v>
      </c>
      <c r="M876" s="392">
        <v>60.739162999999998</v>
      </c>
      <c r="N876" s="331">
        <v>3.477452</v>
      </c>
      <c r="O876" s="331">
        <v>4.0207490000000004</v>
      </c>
      <c r="P876" s="331">
        <v>3.9997829999999999</v>
      </c>
      <c r="Q876" s="331">
        <v>4.0207490000000004</v>
      </c>
      <c r="R876" s="331">
        <v>16.037151000000001</v>
      </c>
      <c r="S876" s="331">
        <v>3.3762259999999999</v>
      </c>
      <c r="T876" s="331">
        <v>4.9031669999999998</v>
      </c>
      <c r="U876" s="331">
        <v>4.9031669999999998</v>
      </c>
      <c r="V876" s="331">
        <v>-1</v>
      </c>
      <c r="W876" s="472">
        <f t="shared" si="131"/>
        <v>6.6953466334833525E-2</v>
      </c>
      <c r="X876" s="472">
        <f t="shared" si="132"/>
        <v>3.8332346695821194E-3</v>
      </c>
      <c r="Y876" s="472">
        <f t="shared" si="133"/>
        <v>4.4321170973711903E-3</v>
      </c>
      <c r="Z876" s="472">
        <f t="shared" si="134"/>
        <v>4.4090060384457301E-3</v>
      </c>
      <c r="AA876" s="472">
        <f t="shared" si="135"/>
        <v>4.4321170973711903E-3</v>
      </c>
      <c r="AB876" s="472">
        <f t="shared" si="136"/>
        <v>1.7677932927477814E-2</v>
      </c>
      <c r="AC876" s="472">
        <f t="shared" si="137"/>
        <v>3.7216521049160596E-3</v>
      </c>
      <c r="AD876" s="472">
        <f t="shared" si="138"/>
        <v>5.4048164389187692E-3</v>
      </c>
      <c r="AE876" s="472">
        <f t="shared" si="139"/>
        <v>5.4048164389187692E-3</v>
      </c>
      <c r="AF876" s="472">
        <f t="shared" si="140"/>
        <v>0</v>
      </c>
    </row>
    <row r="877" spans="1:32" ht="26.25" x14ac:dyDescent="0.25">
      <c r="A877" s="21" t="s">
        <v>216</v>
      </c>
      <c r="B877" s="4" t="s">
        <v>217</v>
      </c>
      <c r="C877" s="4"/>
      <c r="D877" s="9" t="s">
        <v>27</v>
      </c>
      <c r="E877" s="9">
        <v>2007</v>
      </c>
      <c r="F877" s="9">
        <v>14</v>
      </c>
      <c r="G877" s="9" t="s">
        <v>282</v>
      </c>
      <c r="H877" s="9" t="s">
        <v>283</v>
      </c>
      <c r="I877" s="9" t="s">
        <v>42</v>
      </c>
      <c r="J877" s="9" t="s">
        <v>369</v>
      </c>
      <c r="K877" s="9" t="s">
        <v>215</v>
      </c>
      <c r="L877" s="306" t="s">
        <v>38</v>
      </c>
      <c r="M877" s="392">
        <v>7951.006093</v>
      </c>
      <c r="N877" s="331">
        <v>455.21280100000001</v>
      </c>
      <c r="O877" s="331">
        <v>526.33253999999999</v>
      </c>
      <c r="P877" s="331">
        <v>523.58797900000002</v>
      </c>
      <c r="Q877" s="331">
        <v>526.33253999999999</v>
      </c>
      <c r="R877" s="331">
        <v>2099.3289719999998</v>
      </c>
      <c r="S877" s="331">
        <v>441.961815</v>
      </c>
      <c r="T877" s="331">
        <v>641.84466699999996</v>
      </c>
      <c r="U877" s="331">
        <v>641.84466699999996</v>
      </c>
      <c r="V877" s="331">
        <v>-1</v>
      </c>
      <c r="W877" s="472">
        <f t="shared" si="131"/>
        <v>8.7644839421928111</v>
      </c>
      <c r="X877" s="472">
        <f t="shared" si="132"/>
        <v>0.50178621899907927</v>
      </c>
      <c r="Y877" s="472">
        <f t="shared" si="133"/>
        <v>0.58018231166302736</v>
      </c>
      <c r="Z877" s="472">
        <f t="shared" si="134"/>
        <v>0.57715695103174247</v>
      </c>
      <c r="AA877" s="472">
        <f t="shared" si="135"/>
        <v>0.58018231166302736</v>
      </c>
      <c r="AB877" s="472">
        <f t="shared" si="136"/>
        <v>2.3141140692462732</v>
      </c>
      <c r="AC877" s="472">
        <f t="shared" si="137"/>
        <v>0.4871795072626276</v>
      </c>
      <c r="AD877" s="472">
        <f t="shared" si="138"/>
        <v>0.70751263569728373</v>
      </c>
      <c r="AE877" s="472">
        <f t="shared" si="139"/>
        <v>0.70751263569728373</v>
      </c>
      <c r="AF877" s="472">
        <f t="shared" si="140"/>
        <v>0</v>
      </c>
    </row>
    <row r="878" spans="1:32" ht="26.25" x14ac:dyDescent="0.25">
      <c r="A878" s="21" t="s">
        <v>216</v>
      </c>
      <c r="B878" s="4" t="s">
        <v>217</v>
      </c>
      <c r="C878" s="4"/>
      <c r="D878" s="9" t="s">
        <v>27</v>
      </c>
      <c r="E878" s="9">
        <v>2007</v>
      </c>
      <c r="F878" s="9">
        <v>15</v>
      </c>
      <c r="G878" s="9" t="s">
        <v>284</v>
      </c>
      <c r="H878" s="9" t="s">
        <v>285</v>
      </c>
      <c r="I878" s="9" t="s">
        <v>42</v>
      </c>
      <c r="J878" s="9" t="s">
        <v>369</v>
      </c>
      <c r="K878" s="9" t="s">
        <v>215</v>
      </c>
      <c r="L878" s="306" t="s">
        <v>38</v>
      </c>
      <c r="M878" s="392">
        <v>749.25502200000005</v>
      </c>
      <c r="N878" s="331">
        <v>42.896518</v>
      </c>
      <c r="O878" s="331">
        <v>49.598415000000003</v>
      </c>
      <c r="P878" s="331">
        <v>49.339784000000002</v>
      </c>
      <c r="Q878" s="331">
        <v>49.598415000000003</v>
      </c>
      <c r="R878" s="331">
        <v>197.82814400000001</v>
      </c>
      <c r="S878" s="331">
        <v>41.647824999999997</v>
      </c>
      <c r="T878" s="331">
        <v>60.483583000000003</v>
      </c>
      <c r="U878" s="331">
        <v>60.483583000000003</v>
      </c>
      <c r="V878" s="331">
        <v>-1</v>
      </c>
      <c r="W878" s="472">
        <f t="shared" si="131"/>
        <v>0.82591228482489887</v>
      </c>
      <c r="X878" s="472">
        <f t="shared" si="132"/>
        <v>4.7285316951018577E-2</v>
      </c>
      <c r="Y878" s="472">
        <f t="shared" si="133"/>
        <v>5.4672893812573647E-2</v>
      </c>
      <c r="Z878" s="472">
        <f t="shared" si="134"/>
        <v>5.438780193615704E-2</v>
      </c>
      <c r="AA878" s="472">
        <f t="shared" si="135"/>
        <v>5.4672893812573647E-2</v>
      </c>
      <c r="AB878" s="472">
        <f t="shared" si="136"/>
        <v>0.21806820056750861</v>
      </c>
      <c r="AC878" s="472">
        <f t="shared" si="137"/>
        <v>4.5908868534400744E-2</v>
      </c>
      <c r="AD878" s="472">
        <f t="shared" si="138"/>
        <v>6.6671737610223727E-2</v>
      </c>
      <c r="AE878" s="472">
        <f t="shared" si="139"/>
        <v>6.6671737610223727E-2</v>
      </c>
      <c r="AF878" s="472">
        <f t="shared" si="140"/>
        <v>0</v>
      </c>
    </row>
    <row r="879" spans="1:32" ht="26.25" x14ac:dyDescent="0.25">
      <c r="A879" s="21" t="s">
        <v>216</v>
      </c>
      <c r="B879" s="4" t="s">
        <v>217</v>
      </c>
      <c r="C879" s="4"/>
      <c r="D879" s="9" t="s">
        <v>27</v>
      </c>
      <c r="E879" s="9">
        <v>2007</v>
      </c>
      <c r="F879" s="9">
        <v>16</v>
      </c>
      <c r="G879" s="9" t="s">
        <v>286</v>
      </c>
      <c r="H879" s="9" t="s">
        <v>285</v>
      </c>
      <c r="I879" s="9" t="s">
        <v>42</v>
      </c>
      <c r="J879" s="9" t="s">
        <v>369</v>
      </c>
      <c r="K879" s="9" t="s">
        <v>215</v>
      </c>
      <c r="L879" s="306" t="s">
        <v>38</v>
      </c>
      <c r="M879" s="392">
        <v>16323.442134999999</v>
      </c>
      <c r="N879" s="331">
        <v>934.553406</v>
      </c>
      <c r="O879" s="331">
        <v>1080.5624680000001</v>
      </c>
      <c r="P879" s="331">
        <v>1074.9278750000001</v>
      </c>
      <c r="Q879" s="331">
        <v>1080.5624680000001</v>
      </c>
      <c r="R879" s="331">
        <v>4309.9294099999997</v>
      </c>
      <c r="S879" s="331">
        <v>907.34908600000006</v>
      </c>
      <c r="T879" s="331">
        <v>1317.7092500000001</v>
      </c>
      <c r="U879" s="331">
        <v>1317.7092500000001</v>
      </c>
      <c r="V879" s="331">
        <v>-1</v>
      </c>
      <c r="W879" s="472">
        <f t="shared" si="131"/>
        <v>17.993514883541042</v>
      </c>
      <c r="X879" s="472">
        <f t="shared" si="132"/>
        <v>1.0301687892328217</v>
      </c>
      <c r="Y879" s="472">
        <f t="shared" si="133"/>
        <v>1.1911162296379132</v>
      </c>
      <c r="Z879" s="472">
        <f t="shared" si="134"/>
        <v>1.1849051540467663</v>
      </c>
      <c r="AA879" s="472">
        <f t="shared" si="135"/>
        <v>1.1911162296379132</v>
      </c>
      <c r="AB879" s="472">
        <f t="shared" si="136"/>
        <v>4.7508839339446265</v>
      </c>
      <c r="AC879" s="472">
        <f t="shared" si="137"/>
        <v>1.0001811596159627</v>
      </c>
      <c r="AD879" s="472">
        <f t="shared" si="138"/>
        <v>1.4525258095666174</v>
      </c>
      <c r="AE879" s="472">
        <f t="shared" si="139"/>
        <v>1.4525258095666174</v>
      </c>
      <c r="AF879" s="472">
        <f t="shared" si="140"/>
        <v>0</v>
      </c>
    </row>
    <row r="880" spans="1:32" ht="26.25" x14ac:dyDescent="0.25">
      <c r="A880" s="21" t="s">
        <v>216</v>
      </c>
      <c r="B880" s="4" t="s">
        <v>217</v>
      </c>
      <c r="C880" s="4"/>
      <c r="D880" s="9" t="s">
        <v>27</v>
      </c>
      <c r="E880" s="9">
        <v>2007</v>
      </c>
      <c r="F880" s="9">
        <v>17</v>
      </c>
      <c r="G880" s="9" t="s">
        <v>287</v>
      </c>
      <c r="H880" s="9" t="s">
        <v>288</v>
      </c>
      <c r="I880" s="9" t="s">
        <v>42</v>
      </c>
      <c r="J880" s="9" t="s">
        <v>369</v>
      </c>
      <c r="K880" s="9" t="s">
        <v>215</v>
      </c>
      <c r="L880" s="306" t="s">
        <v>38</v>
      </c>
      <c r="M880" s="392">
        <v>1979.629633</v>
      </c>
      <c r="N880" s="331">
        <v>150.07237499999999</v>
      </c>
      <c r="O880" s="331">
        <v>173.51879</v>
      </c>
      <c r="P880" s="331">
        <v>172.61397600000001</v>
      </c>
      <c r="Q880" s="331">
        <v>173.51879</v>
      </c>
      <c r="R880" s="331">
        <v>2693.6220159999998</v>
      </c>
      <c r="S880" s="331">
        <v>405.64082400000001</v>
      </c>
      <c r="T880" s="331">
        <v>326.16804999999999</v>
      </c>
      <c r="U880" s="331">
        <v>326.16804999999999</v>
      </c>
      <c r="V880" s="331">
        <v>-1</v>
      </c>
      <c r="W880" s="472">
        <f t="shared" si="131"/>
        <v>2.1821681340670493</v>
      </c>
      <c r="X880" s="472">
        <f t="shared" si="132"/>
        <v>0.16542647628106125</v>
      </c>
      <c r="Y880" s="472">
        <f t="shared" si="133"/>
        <v>0.19127172471451487</v>
      </c>
      <c r="Z880" s="472">
        <f t="shared" si="134"/>
        <v>0.19027433800886856</v>
      </c>
      <c r="AA880" s="472">
        <f t="shared" si="135"/>
        <v>0.19127172471451487</v>
      </c>
      <c r="AB880" s="472">
        <f t="shared" si="136"/>
        <v>2.9692100131018004</v>
      </c>
      <c r="AC880" s="472">
        <f t="shared" si="137"/>
        <v>0.44714246809291947</v>
      </c>
      <c r="AD880" s="472">
        <f t="shared" si="138"/>
        <v>0.3595387304756455</v>
      </c>
      <c r="AE880" s="472">
        <f t="shared" si="139"/>
        <v>0.3595387304756455</v>
      </c>
      <c r="AF880" s="472">
        <f t="shared" si="140"/>
        <v>0</v>
      </c>
    </row>
    <row r="881" spans="1:32" ht="26.25" x14ac:dyDescent="0.25">
      <c r="A881" s="21" t="s">
        <v>216</v>
      </c>
      <c r="B881" s="4" t="s">
        <v>217</v>
      </c>
      <c r="C881" s="4"/>
      <c r="D881" s="9" t="s">
        <v>27</v>
      </c>
      <c r="E881" s="9">
        <v>2007</v>
      </c>
      <c r="F881" s="9">
        <v>18</v>
      </c>
      <c r="G881" s="9" t="s">
        <v>289</v>
      </c>
      <c r="H881" s="9" t="s">
        <v>290</v>
      </c>
      <c r="I881" s="9" t="s">
        <v>42</v>
      </c>
      <c r="J881" s="9" t="s">
        <v>369</v>
      </c>
      <c r="K881" s="9" t="s">
        <v>215</v>
      </c>
      <c r="L881" s="306" t="s">
        <v>38</v>
      </c>
      <c r="M881" s="392">
        <v>5263.6844000000001</v>
      </c>
      <c r="N881" s="331">
        <v>399.03101299999997</v>
      </c>
      <c r="O881" s="331">
        <v>461.373244</v>
      </c>
      <c r="P881" s="331">
        <v>458.96741300000002</v>
      </c>
      <c r="Q881" s="331">
        <v>461.373244</v>
      </c>
      <c r="R881" s="331">
        <v>7162.1357600000001</v>
      </c>
      <c r="S881" s="331">
        <v>1078.568053</v>
      </c>
      <c r="T881" s="331">
        <v>867.25599999999997</v>
      </c>
      <c r="U881" s="331">
        <v>867.25599999999997</v>
      </c>
      <c r="V881" s="331">
        <v>-1</v>
      </c>
      <c r="W881" s="472">
        <f t="shared" si="131"/>
        <v>5.8022188463905637</v>
      </c>
      <c r="X881" s="472">
        <f t="shared" si="132"/>
        <v>0.43985639867065696</v>
      </c>
      <c r="Y881" s="472">
        <f t="shared" si="133"/>
        <v>0.50857694499258965</v>
      </c>
      <c r="Z881" s="472">
        <f t="shared" si="134"/>
        <v>0.50592497027134098</v>
      </c>
      <c r="AA881" s="472">
        <f t="shared" si="135"/>
        <v>0.50857694499258965</v>
      </c>
      <c r="AB881" s="472">
        <f t="shared" si="136"/>
        <v>7.894903252003445</v>
      </c>
      <c r="AC881" s="472">
        <f t="shared" si="137"/>
        <v>1.1889177634265793</v>
      </c>
      <c r="AD881" s="472">
        <f t="shared" si="138"/>
        <v>0.9559860974653599</v>
      </c>
      <c r="AE881" s="472">
        <f t="shared" si="139"/>
        <v>0.9559860974653599</v>
      </c>
      <c r="AF881" s="472">
        <f t="shared" si="140"/>
        <v>0</v>
      </c>
    </row>
    <row r="882" spans="1:32" ht="26.25" x14ac:dyDescent="0.25">
      <c r="A882" s="21" t="s">
        <v>216</v>
      </c>
      <c r="B882" s="4" t="s">
        <v>217</v>
      </c>
      <c r="C882" s="4"/>
      <c r="D882" s="9" t="s">
        <v>27</v>
      </c>
      <c r="E882" s="9">
        <v>2007</v>
      </c>
      <c r="F882" s="9">
        <v>19</v>
      </c>
      <c r="G882" s="9" t="s">
        <v>291</v>
      </c>
      <c r="H882" s="9" t="s">
        <v>292</v>
      </c>
      <c r="I882" s="9" t="s">
        <v>42</v>
      </c>
      <c r="J882" s="9" t="s">
        <v>369</v>
      </c>
      <c r="K882" s="9" t="s">
        <v>90</v>
      </c>
      <c r="L882" s="306" t="s">
        <v>38</v>
      </c>
      <c r="M882" s="392">
        <v>422.521164</v>
      </c>
      <c r="N882" s="331">
        <v>13.676364</v>
      </c>
      <c r="O882" s="331">
        <v>15.813078000000001</v>
      </c>
      <c r="P882" s="331">
        <v>15.73062</v>
      </c>
      <c r="Q882" s="331">
        <v>15.813078000000001</v>
      </c>
      <c r="R882" s="331">
        <v>260.35214400000001</v>
      </c>
      <c r="S882" s="331">
        <v>48.84516</v>
      </c>
      <c r="T882" s="331">
        <v>32.643000000000001</v>
      </c>
      <c r="U882" s="331">
        <v>32.643000000000001</v>
      </c>
      <c r="V882" s="331">
        <v>-1</v>
      </c>
      <c r="W882" s="472">
        <f t="shared" si="131"/>
        <v>0.4657498577915648</v>
      </c>
      <c r="X882" s="472">
        <f t="shared" si="132"/>
        <v>1.5075610716876839E-2</v>
      </c>
      <c r="Y882" s="472">
        <f t="shared" si="133"/>
        <v>1.743093472531218E-2</v>
      </c>
      <c r="Z882" s="472">
        <f t="shared" si="134"/>
        <v>1.7340040339312201E-2</v>
      </c>
      <c r="AA882" s="472">
        <f t="shared" si="135"/>
        <v>1.743093472531218E-2</v>
      </c>
      <c r="AB882" s="472">
        <f t="shared" si="136"/>
        <v>0.28698911291394863</v>
      </c>
      <c r="AC882" s="472">
        <f t="shared" si="137"/>
        <v>5.3842572306759602E-2</v>
      </c>
      <c r="AD882" s="472">
        <f t="shared" si="138"/>
        <v>3.598274809233E-2</v>
      </c>
      <c r="AE882" s="472">
        <f t="shared" si="139"/>
        <v>3.598274809233E-2</v>
      </c>
      <c r="AF882" s="472">
        <f t="shared" si="140"/>
        <v>0</v>
      </c>
    </row>
    <row r="883" spans="1:32" ht="26.25" x14ac:dyDescent="0.25">
      <c r="A883" s="21" t="s">
        <v>216</v>
      </c>
      <c r="B883" s="4" t="s">
        <v>217</v>
      </c>
      <c r="C883" s="4"/>
      <c r="D883" s="9" t="s">
        <v>27</v>
      </c>
      <c r="E883" s="9">
        <v>2007</v>
      </c>
      <c r="F883" s="9">
        <v>20</v>
      </c>
      <c r="G883" s="9" t="s">
        <v>293</v>
      </c>
      <c r="H883" s="9" t="s">
        <v>294</v>
      </c>
      <c r="I883" s="9" t="s">
        <v>42</v>
      </c>
      <c r="J883" s="9" t="s">
        <v>369</v>
      </c>
      <c r="K883" s="9" t="s">
        <v>90</v>
      </c>
      <c r="L883" s="306" t="s">
        <v>38</v>
      </c>
      <c r="M883" s="392">
        <v>1154.7607740000001</v>
      </c>
      <c r="N883" s="331">
        <v>37.377839999999999</v>
      </c>
      <c r="O883" s="331">
        <v>43.217531999999999</v>
      </c>
      <c r="P883" s="331">
        <v>42.992173999999999</v>
      </c>
      <c r="Q883" s="331">
        <v>43.217531999999999</v>
      </c>
      <c r="R883" s="331">
        <v>711.54883800000005</v>
      </c>
      <c r="S883" s="331">
        <v>133.49502799999999</v>
      </c>
      <c r="T883" s="331">
        <v>89.214124999999996</v>
      </c>
      <c r="U883" s="331">
        <v>89.214124999999996</v>
      </c>
      <c r="V883" s="331">
        <v>-1</v>
      </c>
      <c r="W883" s="472">
        <f t="shared" si="131"/>
        <v>1.2729058615245541</v>
      </c>
      <c r="X883" s="472">
        <f t="shared" si="132"/>
        <v>4.1202015775370401E-2</v>
      </c>
      <c r="Y883" s="472">
        <f t="shared" si="133"/>
        <v>4.7639174313886916E-2</v>
      </c>
      <c r="Z883" s="472">
        <f t="shared" si="134"/>
        <v>4.7390759641687936E-2</v>
      </c>
      <c r="AA883" s="472">
        <f t="shared" si="135"/>
        <v>4.7639174313886916E-2</v>
      </c>
      <c r="AB883" s="472">
        <f t="shared" si="136"/>
        <v>0.78434833174475771</v>
      </c>
      <c r="AC883" s="472">
        <f t="shared" si="137"/>
        <v>0.14715307919316667</v>
      </c>
      <c r="AD883" s="472">
        <f t="shared" si="138"/>
        <v>9.8341738999253733E-2</v>
      </c>
      <c r="AE883" s="472">
        <f t="shared" si="139"/>
        <v>9.8341738999253733E-2</v>
      </c>
      <c r="AF883" s="472">
        <f t="shared" si="140"/>
        <v>0</v>
      </c>
    </row>
    <row r="884" spans="1:32" ht="26.25" x14ac:dyDescent="0.25">
      <c r="A884" s="21" t="s">
        <v>216</v>
      </c>
      <c r="B884" s="4" t="s">
        <v>217</v>
      </c>
      <c r="C884" s="4"/>
      <c r="D884" s="9" t="s">
        <v>27</v>
      </c>
      <c r="E884" s="9">
        <v>2007</v>
      </c>
      <c r="F884" s="9">
        <v>21</v>
      </c>
      <c r="G884" s="9" t="s">
        <v>293</v>
      </c>
      <c r="H884" s="9" t="s">
        <v>292</v>
      </c>
      <c r="I884" s="9" t="s">
        <v>42</v>
      </c>
      <c r="J884" s="9" t="s">
        <v>369</v>
      </c>
      <c r="K884" s="9" t="s">
        <v>90</v>
      </c>
      <c r="L884" s="306" t="s">
        <v>38</v>
      </c>
      <c r="M884" s="392">
        <v>1.3040780000000001</v>
      </c>
      <c r="N884" s="331">
        <v>4.2210999999999999E-2</v>
      </c>
      <c r="O884" s="331">
        <v>4.8806000000000002E-2</v>
      </c>
      <c r="P884" s="331">
        <v>4.8550999999999997E-2</v>
      </c>
      <c r="Q884" s="331">
        <v>4.8806000000000002E-2</v>
      </c>
      <c r="R884" s="331">
        <v>0.80355600000000005</v>
      </c>
      <c r="S884" s="331">
        <v>0.150757</v>
      </c>
      <c r="T884" s="331">
        <v>0.10075000000000001</v>
      </c>
      <c r="U884" s="331">
        <v>0.10075000000000001</v>
      </c>
      <c r="V884" s="331">
        <v>-1</v>
      </c>
      <c r="W884" s="472">
        <f t="shared" si="131"/>
        <v>1.4374999285221798E-3</v>
      </c>
      <c r="X884" s="472">
        <f t="shared" si="132"/>
        <v>4.6529662706409993E-5</v>
      </c>
      <c r="Y884" s="472">
        <f t="shared" si="133"/>
        <v>5.379940579586E-5</v>
      </c>
      <c r="Z884" s="472">
        <f t="shared" si="134"/>
        <v>5.3518316411809993E-5</v>
      </c>
      <c r="AA884" s="472">
        <f t="shared" si="135"/>
        <v>5.379940579586E-5</v>
      </c>
      <c r="AB884" s="472">
        <f t="shared" si="136"/>
        <v>8.8576886701835999E-4</v>
      </c>
      <c r="AC884" s="472">
        <f t="shared" si="137"/>
        <v>1.6618114616166998E-4</v>
      </c>
      <c r="AD884" s="472">
        <f t="shared" si="138"/>
        <v>1.1105786448250001E-4</v>
      </c>
      <c r="AE884" s="472">
        <f t="shared" si="139"/>
        <v>1.1105786448250001E-4</v>
      </c>
      <c r="AF884" s="472">
        <f t="shared" si="140"/>
        <v>0</v>
      </c>
    </row>
    <row r="885" spans="1:32" ht="26.25" x14ac:dyDescent="0.25">
      <c r="A885" s="21" t="s">
        <v>216</v>
      </c>
      <c r="B885" s="4" t="s">
        <v>217</v>
      </c>
      <c r="C885" s="4"/>
      <c r="D885" s="9" t="s">
        <v>27</v>
      </c>
      <c r="E885" s="9">
        <v>2007</v>
      </c>
      <c r="F885" s="9">
        <v>22</v>
      </c>
      <c r="G885" s="9" t="s">
        <v>295</v>
      </c>
      <c r="H885" s="9" t="s">
        <v>296</v>
      </c>
      <c r="I885" s="9" t="s">
        <v>42</v>
      </c>
      <c r="J885" s="9" t="s">
        <v>369</v>
      </c>
      <c r="K885" s="9" t="s">
        <v>90</v>
      </c>
      <c r="L885" s="306" t="s">
        <v>38</v>
      </c>
      <c r="M885" s="392">
        <v>2225.6728779999999</v>
      </c>
      <c r="N885" s="331">
        <v>198.955397</v>
      </c>
      <c r="O885" s="331">
        <v>230.039005</v>
      </c>
      <c r="P885" s="331">
        <v>228.83946599999999</v>
      </c>
      <c r="Q885" s="331">
        <v>230.039005</v>
      </c>
      <c r="R885" s="331">
        <v>417.812434</v>
      </c>
      <c r="S885" s="331">
        <v>132.63580200000001</v>
      </c>
      <c r="T885" s="331">
        <v>380.80141700000001</v>
      </c>
      <c r="U885" s="331">
        <v>380.80141700000001</v>
      </c>
      <c r="V885" s="331">
        <v>-1</v>
      </c>
      <c r="W885" s="472">
        <f t="shared" si="131"/>
        <v>2.4533843857796502</v>
      </c>
      <c r="X885" s="472">
        <f t="shared" si="132"/>
        <v>0.21931078429864007</v>
      </c>
      <c r="Y885" s="472">
        <f t="shared" si="133"/>
        <v>0.25357459695264656</v>
      </c>
      <c r="Z885" s="472">
        <f t="shared" si="134"/>
        <v>0.25225233154616045</v>
      </c>
      <c r="AA885" s="472">
        <f t="shared" si="135"/>
        <v>0.25357459695264656</v>
      </c>
      <c r="AB885" s="472">
        <f t="shared" si="136"/>
        <v>0.46055937145682851</v>
      </c>
      <c r="AC885" s="472">
        <f t="shared" si="137"/>
        <v>0.14620594465552061</v>
      </c>
      <c r="AD885" s="472">
        <f t="shared" si="138"/>
        <v>0.41976170882312624</v>
      </c>
      <c r="AE885" s="472">
        <f t="shared" si="139"/>
        <v>0.41976170882312624</v>
      </c>
      <c r="AF885" s="472">
        <f t="shared" si="140"/>
        <v>0</v>
      </c>
    </row>
    <row r="886" spans="1:32" ht="26.25" x14ac:dyDescent="0.25">
      <c r="A886" s="21" t="s">
        <v>216</v>
      </c>
      <c r="B886" s="4" t="s">
        <v>217</v>
      </c>
      <c r="C886" s="4"/>
      <c r="D886" s="9" t="s">
        <v>27</v>
      </c>
      <c r="E886" s="9">
        <v>2007</v>
      </c>
      <c r="F886" s="9">
        <v>23</v>
      </c>
      <c r="G886" s="9" t="s">
        <v>297</v>
      </c>
      <c r="H886" s="9" t="s">
        <v>294</v>
      </c>
      <c r="I886" s="9" t="s">
        <v>42</v>
      </c>
      <c r="J886" s="9" t="s">
        <v>369</v>
      </c>
      <c r="K886" s="9" t="s">
        <v>90</v>
      </c>
      <c r="L886" s="306" t="s">
        <v>38</v>
      </c>
      <c r="M886" s="392">
        <v>1.3040780000000001</v>
      </c>
      <c r="N886" s="331">
        <v>4.2210999999999999E-2</v>
      </c>
      <c r="O886" s="331">
        <v>4.8806000000000002E-2</v>
      </c>
      <c r="P886" s="331">
        <v>4.8550999999999997E-2</v>
      </c>
      <c r="Q886" s="331">
        <v>4.8806000000000002E-2</v>
      </c>
      <c r="R886" s="331">
        <v>0.80355600000000005</v>
      </c>
      <c r="S886" s="331">
        <v>0.150757</v>
      </c>
      <c r="T886" s="331">
        <v>0.10075000000000001</v>
      </c>
      <c r="U886" s="331">
        <v>0.10075000000000001</v>
      </c>
      <c r="V886" s="331">
        <v>-1</v>
      </c>
      <c r="W886" s="472">
        <f t="shared" si="131"/>
        <v>1.4374999285221798E-3</v>
      </c>
      <c r="X886" s="472">
        <f t="shared" si="132"/>
        <v>4.6529662706409993E-5</v>
      </c>
      <c r="Y886" s="472">
        <f t="shared" si="133"/>
        <v>5.379940579586E-5</v>
      </c>
      <c r="Z886" s="472">
        <f t="shared" si="134"/>
        <v>5.3518316411809993E-5</v>
      </c>
      <c r="AA886" s="472">
        <f t="shared" si="135"/>
        <v>5.379940579586E-5</v>
      </c>
      <c r="AB886" s="472">
        <f t="shared" si="136"/>
        <v>8.8576886701835999E-4</v>
      </c>
      <c r="AC886" s="472">
        <f t="shared" si="137"/>
        <v>1.6618114616166998E-4</v>
      </c>
      <c r="AD886" s="472">
        <f t="shared" si="138"/>
        <v>1.1105786448250001E-4</v>
      </c>
      <c r="AE886" s="472">
        <f t="shared" si="139"/>
        <v>1.1105786448250001E-4</v>
      </c>
      <c r="AF886" s="472">
        <f t="shared" si="140"/>
        <v>0</v>
      </c>
    </row>
    <row r="887" spans="1:32" ht="26.25" x14ac:dyDescent="0.25">
      <c r="A887" s="21" t="s">
        <v>216</v>
      </c>
      <c r="B887" s="4" t="s">
        <v>217</v>
      </c>
      <c r="C887" s="4"/>
      <c r="D887" s="9" t="s">
        <v>27</v>
      </c>
      <c r="E887" s="9">
        <v>2007</v>
      </c>
      <c r="F887" s="9">
        <v>24</v>
      </c>
      <c r="G887" s="9" t="s">
        <v>298</v>
      </c>
      <c r="H887" s="9" t="s">
        <v>299</v>
      </c>
      <c r="I887" s="9" t="s">
        <v>42</v>
      </c>
      <c r="J887" s="9" t="s">
        <v>369</v>
      </c>
      <c r="K887" s="9" t="s">
        <v>215</v>
      </c>
      <c r="L887" s="306" t="s">
        <v>38</v>
      </c>
      <c r="M887" s="392">
        <v>5862.3342050000001</v>
      </c>
      <c r="N887" s="331">
        <v>610.294804</v>
      </c>
      <c r="O887" s="331">
        <v>705.64363300000002</v>
      </c>
      <c r="P887" s="331">
        <v>701.96405400000003</v>
      </c>
      <c r="Q887" s="331">
        <v>705.64363300000002</v>
      </c>
      <c r="R887" s="331">
        <v>13499.253857</v>
      </c>
      <c r="S887" s="331">
        <v>1419.388031</v>
      </c>
      <c r="T887" s="331">
        <v>1294.4674</v>
      </c>
      <c r="U887" s="331">
        <v>1294.4674</v>
      </c>
      <c r="V887" s="331">
        <v>-1</v>
      </c>
      <c r="W887" s="472">
        <f t="shared" si="131"/>
        <v>6.4621172971713587</v>
      </c>
      <c r="X887" s="472">
        <f t="shared" si="132"/>
        <v>0.67273486488343315</v>
      </c>
      <c r="Y887" s="472">
        <f t="shared" si="133"/>
        <v>0.77783895748538923</v>
      </c>
      <c r="Z887" s="472">
        <f t="shared" si="134"/>
        <v>0.77378291593765069</v>
      </c>
      <c r="AA887" s="472">
        <f t="shared" si="135"/>
        <v>0.77783895748538923</v>
      </c>
      <c r="AB887" s="472">
        <f t="shared" si="136"/>
        <v>14.880380203132221</v>
      </c>
      <c r="AC887" s="472">
        <f t="shared" si="137"/>
        <v>1.5646074798499305</v>
      </c>
      <c r="AD887" s="472">
        <f t="shared" si="138"/>
        <v>1.426906055446294</v>
      </c>
      <c r="AE887" s="472">
        <f t="shared" si="139"/>
        <v>1.426906055446294</v>
      </c>
      <c r="AF887" s="472">
        <f t="shared" si="140"/>
        <v>0</v>
      </c>
    </row>
    <row r="888" spans="1:32" ht="26.25" x14ac:dyDescent="0.25">
      <c r="A888" s="21" t="s">
        <v>216</v>
      </c>
      <c r="B888" s="4" t="s">
        <v>217</v>
      </c>
      <c r="C888" s="4"/>
      <c r="D888" s="9" t="s">
        <v>27</v>
      </c>
      <c r="E888" s="9">
        <v>2007</v>
      </c>
      <c r="F888" s="9">
        <v>25</v>
      </c>
      <c r="G888" s="9" t="s">
        <v>300</v>
      </c>
      <c r="H888" s="9" t="s">
        <v>301</v>
      </c>
      <c r="I888" s="9" t="s">
        <v>42</v>
      </c>
      <c r="J888" s="9" t="s">
        <v>369</v>
      </c>
      <c r="K888" s="9" t="s">
        <v>261</v>
      </c>
      <c r="L888" s="306" t="s">
        <v>38</v>
      </c>
      <c r="M888" s="392">
        <v>866.91513999999995</v>
      </c>
      <c r="N888" s="331">
        <v>90.249683000000005</v>
      </c>
      <c r="O888" s="331">
        <v>104.349757</v>
      </c>
      <c r="P888" s="331">
        <v>103.80562500000001</v>
      </c>
      <c r="Q888" s="331">
        <v>104.349757</v>
      </c>
      <c r="R888" s="331">
        <v>1996.253905</v>
      </c>
      <c r="S888" s="331">
        <v>209.897445</v>
      </c>
      <c r="T888" s="331">
        <v>191.424328</v>
      </c>
      <c r="U888" s="331">
        <v>191.424328</v>
      </c>
      <c r="V888" s="331">
        <v>-1</v>
      </c>
      <c r="W888" s="472">
        <f t="shared" si="131"/>
        <v>0.95561036363223328</v>
      </c>
      <c r="X888" s="472">
        <f t="shared" si="132"/>
        <v>9.9483246294814739E-2</v>
      </c>
      <c r="Y888" s="472">
        <f t="shared" si="133"/>
        <v>0.11502591733685166</v>
      </c>
      <c r="Z888" s="472">
        <f t="shared" si="134"/>
        <v>0.11442611447911875</v>
      </c>
      <c r="AA888" s="472">
        <f t="shared" si="135"/>
        <v>0.11502591733685166</v>
      </c>
      <c r="AB888" s="472">
        <f t="shared" si="136"/>
        <v>2.2004932571131652</v>
      </c>
      <c r="AC888" s="472">
        <f t="shared" si="137"/>
        <v>0.23137232756360293</v>
      </c>
      <c r="AD888" s="472">
        <f t="shared" si="138"/>
        <v>0.21100920176354968</v>
      </c>
      <c r="AE888" s="472">
        <f t="shared" si="139"/>
        <v>0.21100920176354968</v>
      </c>
      <c r="AF888" s="472">
        <f t="shared" si="140"/>
        <v>0</v>
      </c>
    </row>
    <row r="889" spans="1:32" ht="26.25" x14ac:dyDescent="0.25">
      <c r="A889" s="21" t="s">
        <v>216</v>
      </c>
      <c r="B889" s="4" t="s">
        <v>217</v>
      </c>
      <c r="C889" s="4"/>
      <c r="D889" s="9" t="s">
        <v>27</v>
      </c>
      <c r="E889" s="9">
        <v>2007</v>
      </c>
      <c r="F889" s="9">
        <v>26</v>
      </c>
      <c r="G889" s="9" t="s">
        <v>302</v>
      </c>
      <c r="H889" s="9" t="s">
        <v>303</v>
      </c>
      <c r="I889" s="9" t="s">
        <v>42</v>
      </c>
      <c r="J889" s="9" t="s">
        <v>369</v>
      </c>
      <c r="K889" s="9" t="s">
        <v>261</v>
      </c>
      <c r="L889" s="306" t="s">
        <v>38</v>
      </c>
      <c r="M889" s="392">
        <v>339.610635</v>
      </c>
      <c r="N889" s="331">
        <v>35.354962</v>
      </c>
      <c r="O889" s="331">
        <v>40.878610999999999</v>
      </c>
      <c r="P889" s="331">
        <v>40.66545</v>
      </c>
      <c r="Q889" s="331">
        <v>40.878610999999999</v>
      </c>
      <c r="R889" s="331">
        <v>782.02470400000004</v>
      </c>
      <c r="S889" s="331">
        <v>82.226507999999995</v>
      </c>
      <c r="T889" s="331">
        <v>74.989735999999994</v>
      </c>
      <c r="U889" s="331">
        <v>74.989735999999994</v>
      </c>
      <c r="V889" s="331">
        <v>-1</v>
      </c>
      <c r="W889" s="472">
        <f t="shared" si="131"/>
        <v>0.37435664395678186</v>
      </c>
      <c r="X889" s="472">
        <f t="shared" si="132"/>
        <v>3.897217447722022E-2</v>
      </c>
      <c r="Y889" s="472">
        <f t="shared" si="133"/>
        <v>4.5060955242390406E-2</v>
      </c>
      <c r="Z889" s="472">
        <f t="shared" si="134"/>
        <v>4.4825985461239497E-2</v>
      </c>
      <c r="AA889" s="472">
        <f t="shared" si="135"/>
        <v>4.5060955242390406E-2</v>
      </c>
      <c r="AB889" s="472">
        <f t="shared" si="136"/>
        <v>0.86203467591860228</v>
      </c>
      <c r="AC889" s="472">
        <f t="shared" si="137"/>
        <v>9.0639209750205466E-2</v>
      </c>
      <c r="AD889" s="472">
        <f t="shared" si="138"/>
        <v>8.2662034126714148E-2</v>
      </c>
      <c r="AE889" s="472">
        <f t="shared" si="139"/>
        <v>8.2662034126714148E-2</v>
      </c>
      <c r="AF889" s="472">
        <f t="shared" si="140"/>
        <v>0</v>
      </c>
    </row>
    <row r="890" spans="1:32" ht="26.25" x14ac:dyDescent="0.25">
      <c r="A890" s="21" t="s">
        <v>216</v>
      </c>
      <c r="B890" s="4" t="s">
        <v>217</v>
      </c>
      <c r="C890" s="4"/>
      <c r="D890" s="9" t="s">
        <v>27</v>
      </c>
      <c r="E890" s="9">
        <v>2007</v>
      </c>
      <c r="F890" s="9">
        <v>27</v>
      </c>
      <c r="G890" s="9" t="s">
        <v>304</v>
      </c>
      <c r="H890" s="9" t="s">
        <v>305</v>
      </c>
      <c r="I890" s="9" t="s">
        <v>42</v>
      </c>
      <c r="J890" s="9" t="s">
        <v>369</v>
      </c>
      <c r="K890" s="9" t="s">
        <v>261</v>
      </c>
      <c r="L890" s="306" t="s">
        <v>38</v>
      </c>
      <c r="M890" s="392">
        <v>473.149495</v>
      </c>
      <c r="N890" s="331">
        <v>49.256945999999999</v>
      </c>
      <c r="O890" s="331">
        <v>56.952558000000003</v>
      </c>
      <c r="P890" s="331">
        <v>56.655579000000003</v>
      </c>
      <c r="Q890" s="331">
        <v>56.952558000000003</v>
      </c>
      <c r="R890" s="331">
        <v>1089.5259329999999</v>
      </c>
      <c r="S890" s="331">
        <v>114.55892900000001</v>
      </c>
      <c r="T890" s="331">
        <v>104.476575</v>
      </c>
      <c r="U890" s="331">
        <v>104.476575</v>
      </c>
      <c r="V890" s="331">
        <v>-1</v>
      </c>
      <c r="W890" s="472">
        <f t="shared" si="131"/>
        <v>0.52155803965928837</v>
      </c>
      <c r="X890" s="472">
        <f t="shared" si="132"/>
        <v>5.429648867185926E-2</v>
      </c>
      <c r="Y890" s="472">
        <f t="shared" si="133"/>
        <v>6.2779448816830979E-2</v>
      </c>
      <c r="Z890" s="472">
        <f t="shared" si="134"/>
        <v>6.2452085506298487E-2</v>
      </c>
      <c r="AA890" s="472">
        <f t="shared" si="135"/>
        <v>6.2779448816830979E-2</v>
      </c>
      <c r="AB890" s="472">
        <f t="shared" si="136"/>
        <v>1.2009967584842021</v>
      </c>
      <c r="AC890" s="472">
        <f t="shared" si="137"/>
        <v>0.126279603098187</v>
      </c>
      <c r="AD890" s="472">
        <f t="shared" si="138"/>
        <v>0.11516571025256324</v>
      </c>
      <c r="AE890" s="472">
        <f t="shared" si="139"/>
        <v>0.11516571025256324</v>
      </c>
      <c r="AF890" s="472">
        <f t="shared" si="140"/>
        <v>0</v>
      </c>
    </row>
    <row r="891" spans="1:32" ht="26.25" x14ac:dyDescent="0.25">
      <c r="A891" s="21" t="s">
        <v>216</v>
      </c>
      <c r="B891" s="4" t="s">
        <v>217</v>
      </c>
      <c r="C891" s="4"/>
      <c r="D891" s="9" t="s">
        <v>27</v>
      </c>
      <c r="E891" s="9">
        <v>2007</v>
      </c>
      <c r="F891" s="9">
        <v>28</v>
      </c>
      <c r="G891" s="9" t="s">
        <v>306</v>
      </c>
      <c r="H891" s="9" t="s">
        <v>307</v>
      </c>
      <c r="I891" s="9" t="s">
        <v>42</v>
      </c>
      <c r="J891" s="9" t="s">
        <v>369</v>
      </c>
      <c r="K891" s="9" t="s">
        <v>90</v>
      </c>
      <c r="L891" s="306" t="s">
        <v>38</v>
      </c>
      <c r="M891" s="392">
        <v>953.192227</v>
      </c>
      <c r="N891" s="331">
        <v>100.855707</v>
      </c>
      <c r="O891" s="331">
        <v>116.612803</v>
      </c>
      <c r="P891" s="331">
        <v>116.00472499999999</v>
      </c>
      <c r="Q891" s="331">
        <v>116.612803</v>
      </c>
      <c r="R891" s="331">
        <v>5754.4798259999998</v>
      </c>
      <c r="S891" s="331">
        <v>504.32002399999999</v>
      </c>
      <c r="T891" s="331">
        <v>229.89168599999999</v>
      </c>
      <c r="U891" s="331">
        <v>229.89168599999999</v>
      </c>
      <c r="V891" s="331">
        <v>-1</v>
      </c>
      <c r="W891" s="472">
        <f t="shared" si="131"/>
        <v>1.0507145724261873</v>
      </c>
      <c r="X891" s="472">
        <f t="shared" si="132"/>
        <v>0.11117438650414616</v>
      </c>
      <c r="Y891" s="472">
        <f t="shared" si="133"/>
        <v>0.12854361163770192</v>
      </c>
      <c r="Z891" s="472">
        <f t="shared" si="134"/>
        <v>0.12787332038093974</v>
      </c>
      <c r="AA891" s="472">
        <f t="shared" si="135"/>
        <v>0.12854361163770192</v>
      </c>
      <c r="AB891" s="472">
        <f t="shared" si="136"/>
        <v>6.3432281953666312</v>
      </c>
      <c r="AC891" s="472">
        <f t="shared" si="137"/>
        <v>0.55591766631467132</v>
      </c>
      <c r="AD891" s="472">
        <f t="shared" si="138"/>
        <v>0.25341220555276861</v>
      </c>
      <c r="AE891" s="472">
        <f t="shared" si="139"/>
        <v>0.25341220555276861</v>
      </c>
      <c r="AF891" s="472">
        <f t="shared" si="140"/>
        <v>0</v>
      </c>
    </row>
    <row r="892" spans="1:32" ht="26.25" x14ac:dyDescent="0.25">
      <c r="A892" s="21" t="s">
        <v>216</v>
      </c>
      <c r="B892" s="4" t="s">
        <v>217</v>
      </c>
      <c r="C892" s="4"/>
      <c r="D892" s="9" t="s">
        <v>27</v>
      </c>
      <c r="E892" s="9">
        <v>2007</v>
      </c>
      <c r="F892" s="9">
        <v>29</v>
      </c>
      <c r="G892" s="9" t="s">
        <v>308</v>
      </c>
      <c r="H892" s="9" t="s">
        <v>309</v>
      </c>
      <c r="I892" s="9" t="s">
        <v>42</v>
      </c>
      <c r="J892" s="9" t="s">
        <v>369</v>
      </c>
      <c r="K892" s="9" t="s">
        <v>90</v>
      </c>
      <c r="L892" s="306" t="s">
        <v>38</v>
      </c>
      <c r="M892" s="392">
        <v>41.914969999999997</v>
      </c>
      <c r="N892" s="331">
        <v>4.4349540000000003</v>
      </c>
      <c r="O892" s="331">
        <v>5.1278449999999998</v>
      </c>
      <c r="P892" s="331">
        <v>5.1011059999999997</v>
      </c>
      <c r="Q892" s="331">
        <v>5.1278449999999998</v>
      </c>
      <c r="R892" s="331">
        <v>253.04324299999999</v>
      </c>
      <c r="S892" s="331">
        <v>22.176596</v>
      </c>
      <c r="T892" s="331">
        <v>10.109087000000001</v>
      </c>
      <c r="U892" s="331">
        <v>10.109087000000001</v>
      </c>
      <c r="V892" s="331">
        <v>-1</v>
      </c>
      <c r="W892" s="472">
        <f t="shared" si="131"/>
        <v>4.6203345489310689E-2</v>
      </c>
      <c r="X892" s="472">
        <f t="shared" si="132"/>
        <v>4.8886999535297402E-3</v>
      </c>
      <c r="Y892" s="472">
        <f t="shared" si="133"/>
        <v>5.6524815394269493E-3</v>
      </c>
      <c r="Z892" s="472">
        <f t="shared" si="134"/>
        <v>5.6230068373088601E-3</v>
      </c>
      <c r="AA892" s="472">
        <f t="shared" si="135"/>
        <v>5.6524815394269493E-3</v>
      </c>
      <c r="AB892" s="472">
        <f t="shared" si="136"/>
        <v>0.27893242867797829</v>
      </c>
      <c r="AC892" s="472">
        <f t="shared" si="137"/>
        <v>2.4445512588100758E-2</v>
      </c>
      <c r="AD892" s="472">
        <f t="shared" si="138"/>
        <v>1.1143360933873969E-2</v>
      </c>
      <c r="AE892" s="472">
        <f t="shared" si="139"/>
        <v>1.1143360933873969E-2</v>
      </c>
      <c r="AF892" s="472">
        <f t="shared" si="140"/>
        <v>0</v>
      </c>
    </row>
    <row r="893" spans="1:32" ht="26.25" x14ac:dyDescent="0.25">
      <c r="A893" s="21" t="s">
        <v>216</v>
      </c>
      <c r="B893" s="4" t="s">
        <v>217</v>
      </c>
      <c r="C893" s="4"/>
      <c r="D893" s="9" t="s">
        <v>27</v>
      </c>
      <c r="E893" s="9">
        <v>2007</v>
      </c>
      <c r="F893" s="9">
        <v>30</v>
      </c>
      <c r="G893" s="9" t="s">
        <v>310</v>
      </c>
      <c r="H893" s="9" t="s">
        <v>311</v>
      </c>
      <c r="I893" s="9" t="s">
        <v>30</v>
      </c>
      <c r="J893" s="9" t="s">
        <v>369</v>
      </c>
      <c r="K893" s="9" t="s">
        <v>90</v>
      </c>
      <c r="L893" s="306" t="s">
        <v>38</v>
      </c>
      <c r="M893" s="392">
        <v>755.110232</v>
      </c>
      <c r="N893" s="331">
        <v>74.898915000000002</v>
      </c>
      <c r="O893" s="331">
        <v>86.600676000000007</v>
      </c>
      <c r="P893" s="331">
        <v>86.149096999999998</v>
      </c>
      <c r="Q893" s="331">
        <v>86.600676000000007</v>
      </c>
      <c r="R893" s="331">
        <v>1666.120099</v>
      </c>
      <c r="S893" s="331">
        <v>202.43914000000001</v>
      </c>
      <c r="T893" s="331">
        <v>106.082697</v>
      </c>
      <c r="U893" s="331">
        <v>106.082697</v>
      </c>
      <c r="V893" s="331">
        <v>-1</v>
      </c>
      <c r="W893" s="472">
        <f t="shared" si="131"/>
        <v>0.83236654903032392</v>
      </c>
      <c r="X893" s="472">
        <f t="shared" si="132"/>
        <v>8.2561921111228648E-2</v>
      </c>
      <c r="Y893" s="472">
        <f t="shared" si="133"/>
        <v>9.5460904608445557E-2</v>
      </c>
      <c r="Z893" s="472">
        <f t="shared" si="134"/>
        <v>9.4963123969387053E-2</v>
      </c>
      <c r="AA893" s="472">
        <f t="shared" si="135"/>
        <v>9.5460904608445557E-2</v>
      </c>
      <c r="AB893" s="472">
        <f t="shared" si="136"/>
        <v>1.8365830289460197</v>
      </c>
      <c r="AC893" s="472">
        <f t="shared" si="137"/>
        <v>0.2231509536086734</v>
      </c>
      <c r="AD893" s="472">
        <f t="shared" si="138"/>
        <v>0.11693615669840306</v>
      </c>
      <c r="AE893" s="472">
        <f t="shared" si="139"/>
        <v>0.11693615669840306</v>
      </c>
      <c r="AF893" s="472">
        <f t="shared" si="140"/>
        <v>0</v>
      </c>
    </row>
    <row r="894" spans="1:32" ht="26.25" x14ac:dyDescent="0.25">
      <c r="A894" s="21" t="s">
        <v>216</v>
      </c>
      <c r="B894" s="4" t="s">
        <v>217</v>
      </c>
      <c r="C894" s="4"/>
      <c r="D894" s="9" t="s">
        <v>27</v>
      </c>
      <c r="E894" s="9">
        <v>2007</v>
      </c>
      <c r="F894" s="9">
        <v>31</v>
      </c>
      <c r="G894" s="9" t="s">
        <v>160</v>
      </c>
      <c r="H894" s="9" t="s">
        <v>161</v>
      </c>
      <c r="I894" s="9" t="s">
        <v>42</v>
      </c>
      <c r="J894" s="9" t="s">
        <v>370</v>
      </c>
      <c r="K894" s="9" t="s">
        <v>107</v>
      </c>
      <c r="L894" s="306" t="s">
        <v>38</v>
      </c>
      <c r="M894" s="392">
        <v>-1</v>
      </c>
      <c r="N894" s="331">
        <v>-1</v>
      </c>
      <c r="O894" s="331">
        <v>-1</v>
      </c>
      <c r="P894" s="331">
        <v>-1</v>
      </c>
      <c r="Q894" s="331">
        <v>-1</v>
      </c>
      <c r="R894" s="331">
        <v>-1</v>
      </c>
      <c r="S894" s="331">
        <v>-1</v>
      </c>
      <c r="T894" s="331">
        <v>-1</v>
      </c>
      <c r="U894" s="331">
        <v>-1</v>
      </c>
      <c r="V894" s="331">
        <v>-1</v>
      </c>
      <c r="W894" s="472">
        <f t="shared" si="131"/>
        <v>0</v>
      </c>
      <c r="X894" s="472">
        <f t="shared" si="132"/>
        <v>0</v>
      </c>
      <c r="Y894" s="472">
        <f t="shared" si="133"/>
        <v>0</v>
      </c>
      <c r="Z894" s="472">
        <f t="shared" si="134"/>
        <v>0</v>
      </c>
      <c r="AA894" s="472">
        <f t="shared" si="135"/>
        <v>0</v>
      </c>
      <c r="AB894" s="472">
        <f t="shared" si="136"/>
        <v>0</v>
      </c>
      <c r="AC894" s="472">
        <f t="shared" si="137"/>
        <v>0</v>
      </c>
      <c r="AD894" s="472">
        <f t="shared" si="138"/>
        <v>0</v>
      </c>
      <c r="AE894" s="472">
        <f t="shared" si="139"/>
        <v>0</v>
      </c>
      <c r="AF894" s="472">
        <f t="shared" si="140"/>
        <v>0</v>
      </c>
    </row>
    <row r="895" spans="1:32" ht="26.25" x14ac:dyDescent="0.25">
      <c r="A895" s="21" t="s">
        <v>216</v>
      </c>
      <c r="B895" s="4" t="s">
        <v>217</v>
      </c>
      <c r="C895" s="4"/>
      <c r="D895" s="9" t="s">
        <v>27</v>
      </c>
      <c r="E895" s="9">
        <v>2007</v>
      </c>
      <c r="F895" s="9">
        <v>32</v>
      </c>
      <c r="G895" s="9" t="s">
        <v>312</v>
      </c>
      <c r="H895" s="9" t="s">
        <v>313</v>
      </c>
      <c r="I895" s="9" t="s">
        <v>42</v>
      </c>
      <c r="J895" s="9" t="s">
        <v>369</v>
      </c>
      <c r="K895" s="9" t="s">
        <v>261</v>
      </c>
      <c r="L895" s="306" t="s">
        <v>38</v>
      </c>
      <c r="M895" s="392">
        <v>5.8243029999999996</v>
      </c>
      <c r="N895" s="331">
        <v>0.33345399999999997</v>
      </c>
      <c r="O895" s="331">
        <v>0.38555099999999998</v>
      </c>
      <c r="P895" s="331">
        <v>0.38354100000000002</v>
      </c>
      <c r="Q895" s="331">
        <v>0.38555099999999998</v>
      </c>
      <c r="R895" s="331">
        <v>1.537809</v>
      </c>
      <c r="S895" s="331">
        <v>0.32374799999999998</v>
      </c>
      <c r="T895" s="331">
        <v>0.470167</v>
      </c>
      <c r="U895" s="331">
        <v>0.470167</v>
      </c>
      <c r="V895" s="331">
        <v>-1</v>
      </c>
      <c r="W895" s="472">
        <f t="shared" si="131"/>
        <v>6.4201950697669284E-3</v>
      </c>
      <c r="X895" s="472">
        <f t="shared" si="132"/>
        <v>3.6757011556473997E-4</v>
      </c>
      <c r="Y895" s="472">
        <f t="shared" si="133"/>
        <v>4.2499722788180992E-4</v>
      </c>
      <c r="Z895" s="472">
        <f t="shared" si="134"/>
        <v>4.2278158214870999E-4</v>
      </c>
      <c r="AA895" s="472">
        <f t="shared" si="135"/>
        <v>4.2499722788180992E-4</v>
      </c>
      <c r="AB895" s="472">
        <f t="shared" si="136"/>
        <v>1.6951442533197898E-3</v>
      </c>
      <c r="AC895" s="472">
        <f t="shared" si="137"/>
        <v>3.5687108198987992E-4</v>
      </c>
      <c r="AD895" s="472">
        <f t="shared" si="138"/>
        <v>5.1827040168876996E-4</v>
      </c>
      <c r="AE895" s="472">
        <f t="shared" si="139"/>
        <v>5.1827040168876996E-4</v>
      </c>
      <c r="AF895" s="472">
        <f t="shared" si="140"/>
        <v>0</v>
      </c>
    </row>
    <row r="896" spans="1:32" ht="26.25" x14ac:dyDescent="0.25">
      <c r="A896" s="21" t="s">
        <v>216</v>
      </c>
      <c r="B896" s="4" t="s">
        <v>217</v>
      </c>
      <c r="C896" s="4"/>
      <c r="D896" s="9" t="s">
        <v>27</v>
      </c>
      <c r="E896" s="9">
        <v>2007</v>
      </c>
      <c r="F896" s="9">
        <v>33</v>
      </c>
      <c r="G896" s="9" t="s">
        <v>314</v>
      </c>
      <c r="H896" s="9" t="s">
        <v>315</v>
      </c>
      <c r="I896" s="9" t="s">
        <v>42</v>
      </c>
      <c r="J896" s="9" t="s">
        <v>369</v>
      </c>
      <c r="K896" s="9" t="s">
        <v>261</v>
      </c>
      <c r="L896" s="306" t="s">
        <v>38</v>
      </c>
      <c r="M896" s="392">
        <v>13.728714999999999</v>
      </c>
      <c r="N896" s="331">
        <v>0.78600000000000003</v>
      </c>
      <c r="O896" s="331">
        <v>0.90879900000000002</v>
      </c>
      <c r="P896" s="331">
        <v>0.90405999999999997</v>
      </c>
      <c r="Q896" s="331">
        <v>0.90879900000000002</v>
      </c>
      <c r="R896" s="331">
        <v>3.6248360000000002</v>
      </c>
      <c r="S896" s="331">
        <v>0.76311899999999999</v>
      </c>
      <c r="T896" s="331">
        <v>1.10825</v>
      </c>
      <c r="U896" s="331">
        <v>1.10825</v>
      </c>
      <c r="V896" s="331">
        <v>-1</v>
      </c>
      <c r="W896" s="472">
        <f t="shared" si="131"/>
        <v>1.5133317816266648E-2</v>
      </c>
      <c r="X896" s="472">
        <f t="shared" si="132"/>
        <v>8.6641668965999996E-4</v>
      </c>
      <c r="Y896" s="472">
        <f t="shared" si="133"/>
        <v>1.00177941621669E-3</v>
      </c>
      <c r="Z896" s="472">
        <f t="shared" si="134"/>
        <v>9.9655556291859985E-4</v>
      </c>
      <c r="AA896" s="472">
        <f t="shared" si="135"/>
        <v>1.00177941621669E-3</v>
      </c>
      <c r="AB896" s="472">
        <f t="shared" si="136"/>
        <v>3.9956977196951597E-3</v>
      </c>
      <c r="AC896" s="472">
        <f t="shared" si="137"/>
        <v>8.4119470457589001E-4</v>
      </c>
      <c r="AD896" s="472">
        <f t="shared" si="138"/>
        <v>1.2216365093074999E-3</v>
      </c>
      <c r="AE896" s="472">
        <f t="shared" si="139"/>
        <v>1.2216365093074999E-3</v>
      </c>
      <c r="AF896" s="472">
        <f t="shared" si="140"/>
        <v>0</v>
      </c>
    </row>
    <row r="897" spans="1:32" ht="26.25" x14ac:dyDescent="0.25">
      <c r="A897" s="21" t="s">
        <v>216</v>
      </c>
      <c r="B897" s="4" t="s">
        <v>217</v>
      </c>
      <c r="C897" s="4"/>
      <c r="D897" s="9" t="s">
        <v>27</v>
      </c>
      <c r="E897" s="9">
        <v>2007</v>
      </c>
      <c r="F897" s="9">
        <v>34</v>
      </c>
      <c r="G897" s="9" t="s">
        <v>314</v>
      </c>
      <c r="H897" s="9" t="s">
        <v>93</v>
      </c>
      <c r="I897" s="9" t="s">
        <v>42</v>
      </c>
      <c r="J897" s="9" t="s">
        <v>369</v>
      </c>
      <c r="K897" s="9" t="s">
        <v>261</v>
      </c>
      <c r="L897" s="306" t="s">
        <v>38</v>
      </c>
      <c r="M897" s="392">
        <v>1.248065</v>
      </c>
      <c r="N897" s="331">
        <v>7.1455000000000005E-2</v>
      </c>
      <c r="O897" s="331">
        <v>8.2617999999999997E-2</v>
      </c>
      <c r="P897" s="331">
        <v>8.2186999999999996E-2</v>
      </c>
      <c r="Q897" s="331">
        <v>8.2617999999999997E-2</v>
      </c>
      <c r="R897" s="331">
        <v>0.32953100000000002</v>
      </c>
      <c r="S897" s="331">
        <v>6.9375000000000006E-2</v>
      </c>
      <c r="T897" s="331">
        <v>0.10075000000000001</v>
      </c>
      <c r="U897" s="331">
        <v>0.10075000000000001</v>
      </c>
      <c r="V897" s="331">
        <v>-1</v>
      </c>
      <c r="W897" s="472">
        <f t="shared" si="131"/>
        <v>1.37575616511515E-3</v>
      </c>
      <c r="X897" s="472">
        <f t="shared" si="132"/>
        <v>7.8765654656050001E-5</v>
      </c>
      <c r="Y897" s="472">
        <f t="shared" si="133"/>
        <v>9.1070755809579995E-5</v>
      </c>
      <c r="Z897" s="472">
        <f t="shared" si="134"/>
        <v>9.0595659634969987E-5</v>
      </c>
      <c r="AA897" s="472">
        <f t="shared" si="135"/>
        <v>9.1070755809579995E-5</v>
      </c>
      <c r="AB897" s="472">
        <f t="shared" si="136"/>
        <v>3.6324574829561004E-4</v>
      </c>
      <c r="AC897" s="472">
        <f t="shared" si="137"/>
        <v>7.6472847131250004E-5</v>
      </c>
      <c r="AD897" s="472">
        <f t="shared" si="138"/>
        <v>1.1105786448250001E-4</v>
      </c>
      <c r="AE897" s="472">
        <f t="shared" si="139"/>
        <v>1.1105786448250001E-4</v>
      </c>
      <c r="AF897" s="472">
        <f t="shared" si="140"/>
        <v>0</v>
      </c>
    </row>
    <row r="898" spans="1:32" ht="26.25" x14ac:dyDescent="0.25">
      <c r="A898" s="21" t="s">
        <v>216</v>
      </c>
      <c r="B898" s="4" t="s">
        <v>217</v>
      </c>
      <c r="C898" s="4"/>
      <c r="D898" s="9" t="s">
        <v>27</v>
      </c>
      <c r="E898" s="9">
        <v>2007</v>
      </c>
      <c r="F898" s="9">
        <v>35</v>
      </c>
      <c r="G898" s="9" t="s">
        <v>316</v>
      </c>
      <c r="H898" s="9" t="s">
        <v>317</v>
      </c>
      <c r="I898" s="9" t="s">
        <v>42</v>
      </c>
      <c r="J898" s="9" t="s">
        <v>369</v>
      </c>
      <c r="K898" s="9" t="s">
        <v>261</v>
      </c>
      <c r="L898" s="306" t="s">
        <v>38</v>
      </c>
      <c r="M898" s="392">
        <v>472.60061300000001</v>
      </c>
      <c r="N898" s="331">
        <v>27.057437</v>
      </c>
      <c r="O898" s="331">
        <v>31.28473</v>
      </c>
      <c r="P898" s="331">
        <v>31.121596</v>
      </c>
      <c r="Q898" s="331">
        <v>31.28473</v>
      </c>
      <c r="R898" s="331">
        <v>124.78221600000001</v>
      </c>
      <c r="S898" s="331">
        <v>26.269811000000001</v>
      </c>
      <c r="T898" s="331">
        <v>38.150666999999999</v>
      </c>
      <c r="U898" s="331">
        <v>38.150666999999999</v>
      </c>
      <c r="V898" s="331">
        <v>-1</v>
      </c>
      <c r="W898" s="472">
        <f t="shared" si="131"/>
        <v>0.52095300082283302</v>
      </c>
      <c r="X898" s="472">
        <f t="shared" si="132"/>
        <v>2.9825718824712466E-2</v>
      </c>
      <c r="Y898" s="472">
        <f t="shared" si="133"/>
        <v>3.4485511709296299E-2</v>
      </c>
      <c r="Z898" s="472">
        <f t="shared" si="134"/>
        <v>3.4305687256050758E-2</v>
      </c>
      <c r="AA898" s="472">
        <f t="shared" si="135"/>
        <v>3.4485511709296299E-2</v>
      </c>
      <c r="AB898" s="472">
        <f t="shared" si="136"/>
        <v>0.13754884798366296</v>
      </c>
      <c r="AC898" s="472">
        <f t="shared" si="137"/>
        <v>2.8957509776862411E-2</v>
      </c>
      <c r="AD898" s="472">
        <f t="shared" si="138"/>
        <v>4.2053911718143766E-2</v>
      </c>
      <c r="AE898" s="472">
        <f t="shared" si="139"/>
        <v>4.2053911718143766E-2</v>
      </c>
      <c r="AF898" s="472">
        <f t="shared" si="140"/>
        <v>0</v>
      </c>
    </row>
    <row r="899" spans="1:32" ht="26.25" x14ac:dyDescent="0.25">
      <c r="A899" s="21" t="s">
        <v>216</v>
      </c>
      <c r="B899" s="4" t="s">
        <v>217</v>
      </c>
      <c r="C899" s="4"/>
      <c r="D899" s="9" t="s">
        <v>27</v>
      </c>
      <c r="E899" s="9">
        <v>2007</v>
      </c>
      <c r="F899" s="9">
        <v>36</v>
      </c>
      <c r="G899" s="9" t="s">
        <v>92</v>
      </c>
      <c r="H899" s="9" t="s">
        <v>93</v>
      </c>
      <c r="I899" s="9" t="s">
        <v>42</v>
      </c>
      <c r="J899" s="9" t="s">
        <v>369</v>
      </c>
      <c r="K899" s="9" t="s">
        <v>94</v>
      </c>
      <c r="L899" s="306" t="s">
        <v>38</v>
      </c>
      <c r="M899" s="392">
        <v>124.8065</v>
      </c>
      <c r="N899" s="331">
        <v>7.1454500000000003</v>
      </c>
      <c r="O899" s="331">
        <v>8.2618130000000001</v>
      </c>
      <c r="P899" s="331">
        <v>8.218731</v>
      </c>
      <c r="Q899" s="331">
        <v>8.2618130000000001</v>
      </c>
      <c r="R899" s="331">
        <v>32.953049999999998</v>
      </c>
      <c r="S899" s="331">
        <v>6.9374500000000001</v>
      </c>
      <c r="T899" s="331">
        <v>10.074999999999999</v>
      </c>
      <c r="U899" s="331">
        <v>10.074999999999999</v>
      </c>
      <c r="V899" s="331">
        <v>-1</v>
      </c>
      <c r="W899" s="472">
        <f t="shared" si="131"/>
        <v>0.13757561651151498</v>
      </c>
      <c r="X899" s="472">
        <f t="shared" si="132"/>
        <v>7.8765103500395006E-3</v>
      </c>
      <c r="Y899" s="472">
        <f t="shared" si="133"/>
        <v>9.1070899110050306E-3</v>
      </c>
      <c r="Z899" s="472">
        <f t="shared" si="134"/>
        <v>9.0596001351476094E-3</v>
      </c>
      <c r="AA899" s="472">
        <f t="shared" si="135"/>
        <v>9.1070899110050306E-3</v>
      </c>
      <c r="AB899" s="472">
        <f t="shared" si="136"/>
        <v>3.6324519713995494E-2</v>
      </c>
      <c r="AC899" s="472">
        <f t="shared" si="137"/>
        <v>7.6472295975595003E-3</v>
      </c>
      <c r="AD899" s="472">
        <f t="shared" si="138"/>
        <v>1.1105786448249999E-2</v>
      </c>
      <c r="AE899" s="472">
        <f t="shared" si="139"/>
        <v>1.1105786448249999E-2</v>
      </c>
      <c r="AF899" s="472">
        <f t="shared" si="140"/>
        <v>0</v>
      </c>
    </row>
    <row r="900" spans="1:32" ht="26.25" x14ac:dyDescent="0.25">
      <c r="A900" s="21" t="s">
        <v>216</v>
      </c>
      <c r="B900" s="4" t="s">
        <v>217</v>
      </c>
      <c r="C900" s="4"/>
      <c r="D900" s="9" t="s">
        <v>27</v>
      </c>
      <c r="E900" s="9">
        <v>2007</v>
      </c>
      <c r="F900" s="9">
        <v>37</v>
      </c>
      <c r="G900" s="9" t="s">
        <v>318</v>
      </c>
      <c r="H900" s="9" t="s">
        <v>319</v>
      </c>
      <c r="I900" s="9" t="s">
        <v>42</v>
      </c>
      <c r="J900" s="9" t="s">
        <v>369</v>
      </c>
      <c r="K900" s="9" t="s">
        <v>94</v>
      </c>
      <c r="L900" s="306" t="s">
        <v>38</v>
      </c>
      <c r="M900" s="392">
        <v>348.21013499999998</v>
      </c>
      <c r="N900" s="331">
        <v>19.935805999999999</v>
      </c>
      <c r="O900" s="331">
        <v>23.050457000000002</v>
      </c>
      <c r="P900" s="331">
        <v>22.930261000000002</v>
      </c>
      <c r="Q900" s="331">
        <v>23.050457000000002</v>
      </c>
      <c r="R900" s="331">
        <v>91.939009999999996</v>
      </c>
      <c r="S900" s="331">
        <v>19.355485999999999</v>
      </c>
      <c r="T900" s="331">
        <v>28.109249999999999</v>
      </c>
      <c r="U900" s="331">
        <v>28.109249999999999</v>
      </c>
      <c r="V900" s="331">
        <v>-1</v>
      </c>
      <c r="W900" s="472">
        <f t="shared" ref="W900:W963" si="141">IF(M900=-1,0,M900)*2.20462262/2000</f>
        <v>0.38383597006712683</v>
      </c>
      <c r="X900" s="472">
        <f t="shared" ref="X900:X963" si="142">IF(N900=-1,0,N900)*2.20462262/2000</f>
        <v>2.1975464427765858E-2</v>
      </c>
      <c r="Y900" s="472">
        <f t="shared" ref="Y900:Y963" si="143">IF(O900=-1,0,O900)*2.20462262/2000</f>
        <v>2.540877945176867E-2</v>
      </c>
      <c r="Z900" s="472">
        <f t="shared" ref="Z900:Z963" si="144">IF(P900=-1,0,P900)*2.20462262/2000</f>
        <v>2.527628604155191E-2</v>
      </c>
      <c r="AA900" s="472">
        <f t="shared" ref="AA900:AA963" si="145">IF(Q900=-1,0,Q900)*2.20462262/2000</f>
        <v>2.540877945176867E-2</v>
      </c>
      <c r="AB900" s="472">
        <f t="shared" ref="AB900:AB963" si="146">IF(R900=-1,0,R900)*2.20462262/2000</f>
        <v>0.10134541055320309</v>
      </c>
      <c r="AC900" s="472">
        <f t="shared" ref="AC900:AC963" si="147">IF(S900=-1,0,S900)*2.20462262/2000</f>
        <v>2.1335771128346656E-2</v>
      </c>
      <c r="AD900" s="472">
        <f t="shared" ref="AD900:AD963" si="148">IF(T900=-1,0,T900)*2.20462262/2000</f>
        <v>3.0985144190617497E-2</v>
      </c>
      <c r="AE900" s="472">
        <f t="shared" ref="AE900:AE963" si="149">IF(U900=-1,0,U900)*2.20462262/2000</f>
        <v>3.0985144190617497E-2</v>
      </c>
      <c r="AF900" s="472">
        <f t="shared" ref="AF900:AF963" si="150">IF(V900=-1,0,V900)*2.20462262/2000</f>
        <v>0</v>
      </c>
    </row>
    <row r="901" spans="1:32" ht="26.25" x14ac:dyDescent="0.25">
      <c r="A901" s="21" t="s">
        <v>216</v>
      </c>
      <c r="B901" s="4" t="s">
        <v>217</v>
      </c>
      <c r="C901" s="4"/>
      <c r="D901" s="9" t="s">
        <v>27</v>
      </c>
      <c r="E901" s="9">
        <v>2007</v>
      </c>
      <c r="F901" s="9">
        <v>38</v>
      </c>
      <c r="G901" s="9" t="s">
        <v>318</v>
      </c>
      <c r="H901" s="9" t="s">
        <v>281</v>
      </c>
      <c r="I901" s="9" t="s">
        <v>42</v>
      </c>
      <c r="J901" s="9" t="s">
        <v>369</v>
      </c>
      <c r="K901" s="9" t="s">
        <v>94</v>
      </c>
      <c r="L901" s="306" t="s">
        <v>38</v>
      </c>
      <c r="M901" s="392">
        <v>1016.340932</v>
      </c>
      <c r="N901" s="331">
        <v>58.187781000000001</v>
      </c>
      <c r="O901" s="331">
        <v>67.278694000000002</v>
      </c>
      <c r="P901" s="331">
        <v>66.927869000000001</v>
      </c>
      <c r="Q901" s="331">
        <v>67.278694000000002</v>
      </c>
      <c r="R901" s="331">
        <v>268.34767099999999</v>
      </c>
      <c r="S901" s="331">
        <v>56.493968000000002</v>
      </c>
      <c r="T901" s="331">
        <v>82.044083000000001</v>
      </c>
      <c r="U901" s="331">
        <v>82.044083000000001</v>
      </c>
      <c r="V901" s="331">
        <v>-1</v>
      </c>
      <c r="W901" s="472">
        <f t="shared" si="141"/>
        <v>1.1203241041595409</v>
      </c>
      <c r="X901" s="472">
        <f t="shared" si="142"/>
        <v>6.4141049100103098E-2</v>
      </c>
      <c r="Y901" s="472">
        <f t="shared" si="143"/>
        <v>7.4162065318229137E-2</v>
      </c>
      <c r="Z901" s="472">
        <f t="shared" si="144"/>
        <v>7.3775346952898391E-2</v>
      </c>
      <c r="AA901" s="472">
        <f t="shared" si="145"/>
        <v>7.4162065318229137E-2</v>
      </c>
      <c r="AB901" s="472">
        <f t="shared" si="146"/>
        <v>0.29580267275545896</v>
      </c>
      <c r="AC901" s="472">
        <f t="shared" si="147"/>
        <v>6.2273939873178079E-2</v>
      </c>
      <c r="AD901" s="472">
        <f t="shared" si="148"/>
        <v>9.0438120609478728E-2</v>
      </c>
      <c r="AE901" s="472">
        <f t="shared" si="149"/>
        <v>9.0438120609478728E-2</v>
      </c>
      <c r="AF901" s="472">
        <f t="shared" si="150"/>
        <v>0</v>
      </c>
    </row>
    <row r="902" spans="1:32" ht="26.25" x14ac:dyDescent="0.25">
      <c r="A902" s="21" t="s">
        <v>216</v>
      </c>
      <c r="B902" s="4" t="s">
        <v>217</v>
      </c>
      <c r="C902" s="4"/>
      <c r="D902" s="9" t="s">
        <v>27</v>
      </c>
      <c r="E902" s="9">
        <v>2007</v>
      </c>
      <c r="F902" s="9">
        <v>39</v>
      </c>
      <c r="G902" s="9" t="s">
        <v>320</v>
      </c>
      <c r="H902" s="9" t="s">
        <v>321</v>
      </c>
      <c r="I902" s="9" t="s">
        <v>42</v>
      </c>
      <c r="J902" s="9" t="s">
        <v>369</v>
      </c>
      <c r="K902" s="9" t="s">
        <v>94</v>
      </c>
      <c r="L902" s="306" t="s">
        <v>38</v>
      </c>
      <c r="M902" s="392">
        <v>424.34210000000002</v>
      </c>
      <c r="N902" s="331">
        <v>24.294530000000002</v>
      </c>
      <c r="O902" s="331">
        <v>28.090163</v>
      </c>
      <c r="P902" s="331">
        <v>27.943687000000001</v>
      </c>
      <c r="Q902" s="331">
        <v>28.090163</v>
      </c>
      <c r="R902" s="331">
        <v>112.04037</v>
      </c>
      <c r="S902" s="331">
        <v>23.587330000000001</v>
      </c>
      <c r="T902" s="331">
        <v>34.255000000000003</v>
      </c>
      <c r="U902" s="331">
        <v>34.255000000000003</v>
      </c>
      <c r="V902" s="331">
        <v>-1</v>
      </c>
      <c r="W902" s="472">
        <f t="shared" si="141"/>
        <v>0.46775709613915095</v>
      </c>
      <c r="X902" s="472">
        <f t="shared" si="142"/>
        <v>2.6780135190134301E-2</v>
      </c>
      <c r="Y902" s="472">
        <f t="shared" si="143"/>
        <v>3.0964104374643531E-2</v>
      </c>
      <c r="Z902" s="472">
        <f t="shared" si="144"/>
        <v>3.0802642223199967E-2</v>
      </c>
      <c r="AA902" s="472">
        <f t="shared" si="145"/>
        <v>3.0964104374643531E-2</v>
      </c>
      <c r="AB902" s="472">
        <f t="shared" si="146"/>
        <v>0.12350336702758469</v>
      </c>
      <c r="AC902" s="472">
        <f t="shared" si="147"/>
        <v>2.60005806317023E-2</v>
      </c>
      <c r="AD902" s="472">
        <f t="shared" si="148"/>
        <v>3.7759673924049997E-2</v>
      </c>
      <c r="AE902" s="472">
        <f t="shared" si="149"/>
        <v>3.7759673924049997E-2</v>
      </c>
      <c r="AF902" s="472">
        <f t="shared" si="150"/>
        <v>0</v>
      </c>
    </row>
    <row r="903" spans="1:32" ht="26.25" x14ac:dyDescent="0.25">
      <c r="A903" s="21" t="s">
        <v>216</v>
      </c>
      <c r="B903" s="4" t="s">
        <v>217</v>
      </c>
      <c r="C903" s="4"/>
      <c r="D903" s="9" t="s">
        <v>27</v>
      </c>
      <c r="E903" s="9">
        <v>2007</v>
      </c>
      <c r="F903" s="9">
        <v>40</v>
      </c>
      <c r="G903" s="9" t="s">
        <v>322</v>
      </c>
      <c r="H903" s="9" t="s">
        <v>323</v>
      </c>
      <c r="I903" s="9" t="s">
        <v>42</v>
      </c>
      <c r="J903" s="9" t="s">
        <v>369</v>
      </c>
      <c r="K903" s="9" t="s">
        <v>90</v>
      </c>
      <c r="L903" s="306" t="s">
        <v>38</v>
      </c>
      <c r="M903" s="392">
        <v>467.08549299999999</v>
      </c>
      <c r="N903" s="331">
        <v>46.329920000000001</v>
      </c>
      <c r="O903" s="331">
        <v>53.568230999999997</v>
      </c>
      <c r="P903" s="331">
        <v>53.288899000000001</v>
      </c>
      <c r="Q903" s="331">
        <v>53.568230999999997</v>
      </c>
      <c r="R903" s="331">
        <v>1030.6051950000001</v>
      </c>
      <c r="S903" s="331">
        <v>125.221963</v>
      </c>
      <c r="T903" s="331">
        <v>65.619146999999998</v>
      </c>
      <c r="U903" s="331">
        <v>65.619146999999998</v>
      </c>
      <c r="V903" s="331">
        <v>-1</v>
      </c>
      <c r="W903" s="472">
        <f t="shared" si="141"/>
        <v>0.51487362167082573</v>
      </c>
      <c r="X903" s="472">
        <f t="shared" si="142"/>
        <v>5.10699948073952E-2</v>
      </c>
      <c r="Y903" s="472">
        <f t="shared" si="143"/>
        <v>5.9048866887992602E-2</v>
      </c>
      <c r="Z903" s="472">
        <f t="shared" si="144"/>
        <v>5.8740956065147683E-2</v>
      </c>
      <c r="AA903" s="472">
        <f t="shared" si="145"/>
        <v>5.9048866887992602E-2</v>
      </c>
      <c r="AB903" s="472">
        <f t="shared" si="146"/>
        <v>1.1360477625932557</v>
      </c>
      <c r="AC903" s="472">
        <f t="shared" si="147"/>
        <v>0.1380335860753015</v>
      </c>
      <c r="AD903" s="472">
        <f t="shared" si="148"/>
        <v>7.2332727890652565E-2</v>
      </c>
      <c r="AE903" s="472">
        <f t="shared" si="149"/>
        <v>7.2332727890652565E-2</v>
      </c>
      <c r="AF903" s="472">
        <f t="shared" si="150"/>
        <v>0</v>
      </c>
    </row>
    <row r="904" spans="1:32" ht="26.25" x14ac:dyDescent="0.25">
      <c r="A904" s="21" t="s">
        <v>216</v>
      </c>
      <c r="B904" s="4" t="s">
        <v>217</v>
      </c>
      <c r="C904" s="4"/>
      <c r="D904" s="9" t="s">
        <v>27</v>
      </c>
      <c r="E904" s="9">
        <v>2007</v>
      </c>
      <c r="F904" s="9">
        <v>41</v>
      </c>
      <c r="G904" s="9" t="s">
        <v>324</v>
      </c>
      <c r="H904" s="9" t="s">
        <v>325</v>
      </c>
      <c r="I904" s="9" t="s">
        <v>42</v>
      </c>
      <c r="J904" s="9" t="s">
        <v>369</v>
      </c>
      <c r="K904" s="9" t="s">
        <v>215</v>
      </c>
      <c r="L904" s="306" t="s">
        <v>38</v>
      </c>
      <c r="M904" s="392">
        <v>140.19930199999999</v>
      </c>
      <c r="N904" s="331">
        <v>8.0267219999999995</v>
      </c>
      <c r="O904" s="331">
        <v>9.2807689999999994</v>
      </c>
      <c r="P904" s="331">
        <v>9.2323749999999993</v>
      </c>
      <c r="Q904" s="331">
        <v>9.2807689999999994</v>
      </c>
      <c r="R904" s="331">
        <v>37.01726</v>
      </c>
      <c r="S904" s="331">
        <v>7.793069</v>
      </c>
      <c r="T904" s="331">
        <v>11.317583000000001</v>
      </c>
      <c r="U904" s="331">
        <v>11.317583000000001</v>
      </c>
      <c r="V904" s="331">
        <v>-1</v>
      </c>
      <c r="W904" s="472">
        <f t="shared" si="141"/>
        <v>0.15454327624870562</v>
      </c>
      <c r="X904" s="472">
        <f t="shared" si="142"/>
        <v>8.8479464428258183E-3</v>
      </c>
      <c r="Y904" s="472">
        <f t="shared" si="143"/>
        <v>1.0230296634197389E-2</v>
      </c>
      <c r="Z904" s="472">
        <f t="shared" si="144"/>
        <v>1.0176951380661249E-2</v>
      </c>
      <c r="AA904" s="472">
        <f t="shared" si="145"/>
        <v>1.0230296634197389E-2</v>
      </c>
      <c r="AB904" s="472">
        <f t="shared" si="146"/>
        <v>4.0804544363210599E-2</v>
      </c>
      <c r="AC904" s="472">
        <f t="shared" si="147"/>
        <v>8.5903880983103902E-3</v>
      </c>
      <c r="AD904" s="472">
        <f t="shared" si="148"/>
        <v>1.247549974276373E-2</v>
      </c>
      <c r="AE904" s="472">
        <f t="shared" si="149"/>
        <v>1.247549974276373E-2</v>
      </c>
      <c r="AF904" s="472">
        <f t="shared" si="150"/>
        <v>0</v>
      </c>
    </row>
    <row r="905" spans="1:32" ht="26.25" x14ac:dyDescent="0.25">
      <c r="A905" s="21" t="s">
        <v>216</v>
      </c>
      <c r="B905" s="4" t="s">
        <v>217</v>
      </c>
      <c r="C905" s="4"/>
      <c r="D905" s="9" t="s">
        <v>27</v>
      </c>
      <c r="E905" s="9">
        <v>2007</v>
      </c>
      <c r="F905" s="9">
        <v>42</v>
      </c>
      <c r="G905" s="9" t="s">
        <v>326</v>
      </c>
      <c r="H905" s="9" t="s">
        <v>327</v>
      </c>
      <c r="I905" s="9" t="s">
        <v>42</v>
      </c>
      <c r="J905" s="9" t="s">
        <v>369</v>
      </c>
      <c r="K905" s="9" t="s">
        <v>215</v>
      </c>
      <c r="L905" s="306" t="s">
        <v>38</v>
      </c>
      <c r="M905" s="392">
        <v>4621.1686730000001</v>
      </c>
      <c r="N905" s="331">
        <v>264.57219500000002</v>
      </c>
      <c r="O905" s="331">
        <v>305.90738099999999</v>
      </c>
      <c r="P905" s="331">
        <v>304.31222700000001</v>
      </c>
      <c r="Q905" s="331">
        <v>305.90738099999999</v>
      </c>
      <c r="R905" s="331">
        <v>1220.1415979999999</v>
      </c>
      <c r="S905" s="331">
        <v>256.87064900000001</v>
      </c>
      <c r="T905" s="331">
        <v>373.04366700000003</v>
      </c>
      <c r="U905" s="331">
        <v>373.04366700000003</v>
      </c>
      <c r="V905" s="331">
        <v>-1</v>
      </c>
      <c r="W905" s="472">
        <f t="shared" si="141"/>
        <v>5.093966493665592</v>
      </c>
      <c r="X905" s="472">
        <f t="shared" si="142"/>
        <v>0.29164092286002546</v>
      </c>
      <c r="Y905" s="472">
        <f t="shared" si="143"/>
        <v>0.33720516588877902</v>
      </c>
      <c r="Z905" s="472">
        <f t="shared" si="144"/>
        <v>0.33544680959338735</v>
      </c>
      <c r="AA905" s="472">
        <f t="shared" si="145"/>
        <v>0.33720516588877902</v>
      </c>
      <c r="AB905" s="472">
        <f t="shared" si="146"/>
        <v>1.3449758832768732</v>
      </c>
      <c r="AC905" s="472">
        <f t="shared" si="147"/>
        <v>0.28315142159974016</v>
      </c>
      <c r="AD905" s="472">
        <f t="shared" si="148"/>
        <v>0.41121025325797378</v>
      </c>
      <c r="AE905" s="472">
        <f t="shared" si="149"/>
        <v>0.41121025325797378</v>
      </c>
      <c r="AF905" s="472">
        <f t="shared" si="150"/>
        <v>0</v>
      </c>
    </row>
    <row r="906" spans="1:32" ht="26.25" x14ac:dyDescent="0.25">
      <c r="A906" s="21" t="s">
        <v>216</v>
      </c>
      <c r="B906" s="4" t="s">
        <v>217</v>
      </c>
      <c r="C906" s="4"/>
      <c r="D906" s="9" t="s">
        <v>27</v>
      </c>
      <c r="E906" s="9">
        <v>2007</v>
      </c>
      <c r="F906" s="9">
        <v>43</v>
      </c>
      <c r="G906" s="9" t="s">
        <v>97</v>
      </c>
      <c r="H906" s="9" t="s">
        <v>98</v>
      </c>
      <c r="I906" s="9" t="s">
        <v>42</v>
      </c>
      <c r="J906" s="9" t="s">
        <v>369</v>
      </c>
      <c r="K906" s="9" t="s">
        <v>94</v>
      </c>
      <c r="L906" s="306" t="s">
        <v>38</v>
      </c>
      <c r="M906" s="392">
        <v>3563.72588</v>
      </c>
      <c r="N906" s="331">
        <v>65.301522000000006</v>
      </c>
      <c r="O906" s="331">
        <v>75.503843000000003</v>
      </c>
      <c r="P906" s="331">
        <v>75.110128000000003</v>
      </c>
      <c r="Q906" s="331">
        <v>75.503843000000003</v>
      </c>
      <c r="R906" s="331">
        <v>610.76129400000002</v>
      </c>
      <c r="S906" s="331">
        <v>114.580466</v>
      </c>
      <c r="T906" s="331">
        <v>107.2786</v>
      </c>
      <c r="U906" s="331">
        <v>107.2786</v>
      </c>
      <c r="V906" s="331">
        <v>-1</v>
      </c>
      <c r="W906" s="472">
        <f t="shared" si="141"/>
        <v>3.9283353432637029</v>
      </c>
      <c r="X906" s="472">
        <f t="shared" si="142"/>
        <v>7.198260626081382E-2</v>
      </c>
      <c r="Y906" s="472">
        <f t="shared" si="143"/>
        <v>8.3228740087364333E-2</v>
      </c>
      <c r="Z906" s="472">
        <f t="shared" si="144"/>
        <v>8.2794743589947678E-2</v>
      </c>
      <c r="AA906" s="472">
        <f t="shared" si="145"/>
        <v>8.3228740087364333E-2</v>
      </c>
      <c r="AB906" s="472">
        <f t="shared" si="146"/>
        <v>0.67324908208643508</v>
      </c>
      <c r="AC906" s="472">
        <f t="shared" si="147"/>
        <v>0.12630334357687045</v>
      </c>
      <c r="AD906" s="472">
        <f t="shared" si="148"/>
        <v>0.11825441410096599</v>
      </c>
      <c r="AE906" s="472">
        <f t="shared" si="149"/>
        <v>0.11825441410096599</v>
      </c>
      <c r="AF906" s="472">
        <f t="shared" si="150"/>
        <v>0</v>
      </c>
    </row>
    <row r="907" spans="1:32" ht="26.25" x14ac:dyDescent="0.25">
      <c r="A907" s="21" t="s">
        <v>216</v>
      </c>
      <c r="B907" s="4" t="s">
        <v>217</v>
      </c>
      <c r="C907" s="4"/>
      <c r="D907" s="9" t="s">
        <v>27</v>
      </c>
      <c r="E907" s="9">
        <v>2007</v>
      </c>
      <c r="F907" s="9">
        <v>44</v>
      </c>
      <c r="G907" s="9" t="s">
        <v>28</v>
      </c>
      <c r="H907" s="9" t="s">
        <v>29</v>
      </c>
      <c r="I907" s="9" t="s">
        <v>42</v>
      </c>
      <c r="J907" s="9" t="s">
        <v>369</v>
      </c>
      <c r="K907" s="9" t="s">
        <v>31</v>
      </c>
      <c r="L907" s="306" t="s">
        <v>38</v>
      </c>
      <c r="M907" s="392">
        <v>-1</v>
      </c>
      <c r="N907" s="331">
        <v>-1</v>
      </c>
      <c r="O907" s="331">
        <v>-1</v>
      </c>
      <c r="P907" s="331">
        <v>-1</v>
      </c>
      <c r="Q907" s="331">
        <v>-1</v>
      </c>
      <c r="R907" s="331">
        <v>-1</v>
      </c>
      <c r="S907" s="331">
        <v>-1</v>
      </c>
      <c r="T907" s="331">
        <v>-1</v>
      </c>
      <c r="U907" s="331">
        <v>-1</v>
      </c>
      <c r="V907" s="331">
        <v>-1</v>
      </c>
      <c r="W907" s="472">
        <f t="shared" si="141"/>
        <v>0</v>
      </c>
      <c r="X907" s="472">
        <f t="shared" si="142"/>
        <v>0</v>
      </c>
      <c r="Y907" s="472">
        <f t="shared" si="143"/>
        <v>0</v>
      </c>
      <c r="Z907" s="472">
        <f t="shared" si="144"/>
        <v>0</v>
      </c>
      <c r="AA907" s="472">
        <f t="shared" si="145"/>
        <v>0</v>
      </c>
      <c r="AB907" s="472">
        <f t="shared" si="146"/>
        <v>0</v>
      </c>
      <c r="AC907" s="472">
        <f t="shared" si="147"/>
        <v>0</v>
      </c>
      <c r="AD907" s="472">
        <f t="shared" si="148"/>
        <v>0</v>
      </c>
      <c r="AE907" s="472">
        <f t="shared" si="149"/>
        <v>0</v>
      </c>
      <c r="AF907" s="472">
        <f t="shared" si="150"/>
        <v>0</v>
      </c>
    </row>
    <row r="908" spans="1:32" ht="26.25" x14ac:dyDescent="0.25">
      <c r="A908" s="21" t="s">
        <v>216</v>
      </c>
      <c r="B908" s="4" t="s">
        <v>217</v>
      </c>
      <c r="C908" s="4"/>
      <c r="D908" s="9" t="s">
        <v>27</v>
      </c>
      <c r="E908" s="9">
        <v>2007</v>
      </c>
      <c r="F908" s="9">
        <v>45</v>
      </c>
      <c r="G908" s="9" t="s">
        <v>328</v>
      </c>
      <c r="H908" s="9" t="s">
        <v>41</v>
      </c>
      <c r="I908" s="9" t="s">
        <v>42</v>
      </c>
      <c r="J908" s="9" t="s">
        <v>369</v>
      </c>
      <c r="K908" s="9" t="s">
        <v>31</v>
      </c>
      <c r="L908" s="306" t="s">
        <v>38</v>
      </c>
      <c r="M908" s="392">
        <v>-1</v>
      </c>
      <c r="N908" s="331">
        <v>-1</v>
      </c>
      <c r="O908" s="331">
        <v>-1</v>
      </c>
      <c r="P908" s="331">
        <v>-1</v>
      </c>
      <c r="Q908" s="331">
        <v>-1</v>
      </c>
      <c r="R908" s="331">
        <v>-1</v>
      </c>
      <c r="S908" s="331">
        <v>-1</v>
      </c>
      <c r="T908" s="331">
        <v>-1</v>
      </c>
      <c r="U908" s="331">
        <v>-1</v>
      </c>
      <c r="V908" s="331">
        <v>-1</v>
      </c>
      <c r="W908" s="472">
        <f t="shared" si="141"/>
        <v>0</v>
      </c>
      <c r="X908" s="472">
        <f t="shared" si="142"/>
        <v>0</v>
      </c>
      <c r="Y908" s="472">
        <f t="shared" si="143"/>
        <v>0</v>
      </c>
      <c r="Z908" s="472">
        <f t="shared" si="144"/>
        <v>0</v>
      </c>
      <c r="AA908" s="472">
        <f t="shared" si="145"/>
        <v>0</v>
      </c>
      <c r="AB908" s="472">
        <f t="shared" si="146"/>
        <v>0</v>
      </c>
      <c r="AC908" s="472">
        <f t="shared" si="147"/>
        <v>0</v>
      </c>
      <c r="AD908" s="472">
        <f t="shared" si="148"/>
        <v>0</v>
      </c>
      <c r="AE908" s="472">
        <f t="shared" si="149"/>
        <v>0</v>
      </c>
      <c r="AF908" s="472">
        <f t="shared" si="150"/>
        <v>0</v>
      </c>
    </row>
    <row r="909" spans="1:32" ht="26.25" x14ac:dyDescent="0.25">
      <c r="A909" s="21" t="s">
        <v>216</v>
      </c>
      <c r="B909" s="4" t="s">
        <v>217</v>
      </c>
      <c r="C909" s="4"/>
      <c r="D909" s="9" t="s">
        <v>27</v>
      </c>
      <c r="E909" s="9">
        <v>2007</v>
      </c>
      <c r="F909" s="9">
        <v>46</v>
      </c>
      <c r="G909" s="9" t="s">
        <v>329</v>
      </c>
      <c r="H909" s="9" t="s">
        <v>330</v>
      </c>
      <c r="I909" s="9" t="s">
        <v>42</v>
      </c>
      <c r="J909" s="9" t="s">
        <v>370</v>
      </c>
      <c r="K909" s="9" t="s">
        <v>107</v>
      </c>
      <c r="L909" s="306" t="s">
        <v>38</v>
      </c>
      <c r="M909" s="392">
        <v>-1</v>
      </c>
      <c r="N909" s="331">
        <v>-1</v>
      </c>
      <c r="O909" s="331">
        <v>-1</v>
      </c>
      <c r="P909" s="331">
        <v>-1</v>
      </c>
      <c r="Q909" s="331">
        <v>-1</v>
      </c>
      <c r="R909" s="331">
        <v>-1</v>
      </c>
      <c r="S909" s="331">
        <v>-1</v>
      </c>
      <c r="T909" s="331">
        <v>-1</v>
      </c>
      <c r="U909" s="331">
        <v>-1</v>
      </c>
      <c r="V909" s="331">
        <v>-1</v>
      </c>
      <c r="W909" s="472">
        <f t="shared" si="141"/>
        <v>0</v>
      </c>
      <c r="X909" s="472">
        <f t="shared" si="142"/>
        <v>0</v>
      </c>
      <c r="Y909" s="472">
        <f t="shared" si="143"/>
        <v>0</v>
      </c>
      <c r="Z909" s="472">
        <f t="shared" si="144"/>
        <v>0</v>
      </c>
      <c r="AA909" s="472">
        <f t="shared" si="145"/>
        <v>0</v>
      </c>
      <c r="AB909" s="472">
        <f t="shared" si="146"/>
        <v>0</v>
      </c>
      <c r="AC909" s="472">
        <f t="shared" si="147"/>
        <v>0</v>
      </c>
      <c r="AD909" s="472">
        <f t="shared" si="148"/>
        <v>0</v>
      </c>
      <c r="AE909" s="472">
        <f t="shared" si="149"/>
        <v>0</v>
      </c>
      <c r="AF909" s="472">
        <f t="shared" si="150"/>
        <v>0</v>
      </c>
    </row>
    <row r="910" spans="1:32" ht="26.25" x14ac:dyDescent="0.25">
      <c r="A910" s="21" t="s">
        <v>216</v>
      </c>
      <c r="B910" s="4" t="s">
        <v>217</v>
      </c>
      <c r="C910" s="4"/>
      <c r="D910" s="9" t="s">
        <v>27</v>
      </c>
      <c r="E910" s="9">
        <v>2007</v>
      </c>
      <c r="F910" s="9">
        <v>47</v>
      </c>
      <c r="G910" s="9" t="s">
        <v>331</v>
      </c>
      <c r="H910" s="9" t="s">
        <v>332</v>
      </c>
      <c r="I910" s="9" t="s">
        <v>42</v>
      </c>
      <c r="J910" s="9" t="s">
        <v>370</v>
      </c>
      <c r="K910" s="9" t="s">
        <v>107</v>
      </c>
      <c r="L910" s="306" t="s">
        <v>38</v>
      </c>
      <c r="M910" s="392">
        <v>-1</v>
      </c>
      <c r="N910" s="331">
        <v>-1</v>
      </c>
      <c r="O910" s="331">
        <v>-1</v>
      </c>
      <c r="P910" s="331">
        <v>-1</v>
      </c>
      <c r="Q910" s="331">
        <v>-1</v>
      </c>
      <c r="R910" s="331">
        <v>-1</v>
      </c>
      <c r="S910" s="331">
        <v>-1</v>
      </c>
      <c r="T910" s="331">
        <v>-1</v>
      </c>
      <c r="U910" s="331">
        <v>-1</v>
      </c>
      <c r="V910" s="331">
        <v>-1</v>
      </c>
      <c r="W910" s="472">
        <f t="shared" si="141"/>
        <v>0</v>
      </c>
      <c r="X910" s="472">
        <f t="shared" si="142"/>
        <v>0</v>
      </c>
      <c r="Y910" s="472">
        <f t="shared" si="143"/>
        <v>0</v>
      </c>
      <c r="Z910" s="472">
        <f t="shared" si="144"/>
        <v>0</v>
      </c>
      <c r="AA910" s="472">
        <f t="shared" si="145"/>
        <v>0</v>
      </c>
      <c r="AB910" s="472">
        <f t="shared" si="146"/>
        <v>0</v>
      </c>
      <c r="AC910" s="472">
        <f t="shared" si="147"/>
        <v>0</v>
      </c>
      <c r="AD910" s="472">
        <f t="shared" si="148"/>
        <v>0</v>
      </c>
      <c r="AE910" s="472">
        <f t="shared" si="149"/>
        <v>0</v>
      </c>
      <c r="AF910" s="472">
        <f t="shared" si="150"/>
        <v>0</v>
      </c>
    </row>
    <row r="911" spans="1:32" ht="26.25" x14ac:dyDescent="0.25">
      <c r="A911" s="21" t="s">
        <v>216</v>
      </c>
      <c r="B911" s="4" t="s">
        <v>217</v>
      </c>
      <c r="C911" s="4"/>
      <c r="D911" s="9" t="s">
        <v>27</v>
      </c>
      <c r="E911" s="9">
        <v>2007</v>
      </c>
      <c r="F911" s="9">
        <v>48</v>
      </c>
      <c r="G911" s="9" t="s">
        <v>166</v>
      </c>
      <c r="H911" s="9" t="s">
        <v>333</v>
      </c>
      <c r="I911" s="9" t="s">
        <v>42</v>
      </c>
      <c r="J911" s="9" t="s">
        <v>370</v>
      </c>
      <c r="K911" s="9" t="s">
        <v>107</v>
      </c>
      <c r="L911" s="306" t="s">
        <v>38</v>
      </c>
      <c r="M911" s="392">
        <v>-1</v>
      </c>
      <c r="N911" s="331">
        <v>-1</v>
      </c>
      <c r="O911" s="331">
        <v>-1</v>
      </c>
      <c r="P911" s="331">
        <v>-1</v>
      </c>
      <c r="Q911" s="331">
        <v>-1</v>
      </c>
      <c r="R911" s="331">
        <v>-1</v>
      </c>
      <c r="S911" s="331">
        <v>-1</v>
      </c>
      <c r="T911" s="331">
        <v>-1</v>
      </c>
      <c r="U911" s="331">
        <v>-1</v>
      </c>
      <c r="V911" s="331">
        <v>-1</v>
      </c>
      <c r="W911" s="472">
        <f t="shared" si="141"/>
        <v>0</v>
      </c>
      <c r="X911" s="472">
        <f t="shared" si="142"/>
        <v>0</v>
      </c>
      <c r="Y911" s="472">
        <f t="shared" si="143"/>
        <v>0</v>
      </c>
      <c r="Z911" s="472">
        <f t="shared" si="144"/>
        <v>0</v>
      </c>
      <c r="AA911" s="472">
        <f t="shared" si="145"/>
        <v>0</v>
      </c>
      <c r="AB911" s="472">
        <f t="shared" si="146"/>
        <v>0</v>
      </c>
      <c r="AC911" s="472">
        <f t="shared" si="147"/>
        <v>0</v>
      </c>
      <c r="AD911" s="472">
        <f t="shared" si="148"/>
        <v>0</v>
      </c>
      <c r="AE911" s="472">
        <f t="shared" si="149"/>
        <v>0</v>
      </c>
      <c r="AF911" s="472">
        <f t="shared" si="150"/>
        <v>0</v>
      </c>
    </row>
    <row r="912" spans="1:32" ht="26.25" x14ac:dyDescent="0.25">
      <c r="A912" s="21" t="s">
        <v>216</v>
      </c>
      <c r="B912" s="4" t="s">
        <v>217</v>
      </c>
      <c r="C912" s="4"/>
      <c r="D912" s="9" t="s">
        <v>27</v>
      </c>
      <c r="E912" s="9">
        <v>2007</v>
      </c>
      <c r="F912" s="9">
        <v>49</v>
      </c>
      <c r="G912" s="9" t="s">
        <v>48</v>
      </c>
      <c r="H912" s="9" t="s">
        <v>51</v>
      </c>
      <c r="I912" s="9" t="s">
        <v>42</v>
      </c>
      <c r="J912" s="9" t="s">
        <v>369</v>
      </c>
      <c r="K912" s="9" t="s">
        <v>31</v>
      </c>
      <c r="L912" s="306" t="s">
        <v>38</v>
      </c>
      <c r="M912" s="392">
        <v>-1</v>
      </c>
      <c r="N912" s="331">
        <v>-1</v>
      </c>
      <c r="O912" s="331">
        <v>-1</v>
      </c>
      <c r="P912" s="331">
        <v>-1</v>
      </c>
      <c r="Q912" s="331">
        <v>-1</v>
      </c>
      <c r="R912" s="331">
        <v>-1</v>
      </c>
      <c r="S912" s="331">
        <v>-1</v>
      </c>
      <c r="T912" s="331">
        <v>-1</v>
      </c>
      <c r="U912" s="331">
        <v>-1</v>
      </c>
      <c r="V912" s="331">
        <v>-1</v>
      </c>
      <c r="W912" s="472">
        <f t="shared" si="141"/>
        <v>0</v>
      </c>
      <c r="X912" s="472">
        <f t="shared" si="142"/>
        <v>0</v>
      </c>
      <c r="Y912" s="472">
        <f t="shared" si="143"/>
        <v>0</v>
      </c>
      <c r="Z912" s="472">
        <f t="shared" si="144"/>
        <v>0</v>
      </c>
      <c r="AA912" s="472">
        <f t="shared" si="145"/>
        <v>0</v>
      </c>
      <c r="AB912" s="472">
        <f t="shared" si="146"/>
        <v>0</v>
      </c>
      <c r="AC912" s="472">
        <f t="shared" si="147"/>
        <v>0</v>
      </c>
      <c r="AD912" s="472">
        <f t="shared" si="148"/>
        <v>0</v>
      </c>
      <c r="AE912" s="472">
        <f t="shared" si="149"/>
        <v>0</v>
      </c>
      <c r="AF912" s="472">
        <f t="shared" si="150"/>
        <v>0</v>
      </c>
    </row>
    <row r="913" spans="1:32" ht="26.25" x14ac:dyDescent="0.25">
      <c r="A913" s="21" t="s">
        <v>216</v>
      </c>
      <c r="B913" s="4" t="s">
        <v>217</v>
      </c>
      <c r="C913" s="4"/>
      <c r="D913" s="9" t="s">
        <v>27</v>
      </c>
      <c r="E913" s="9">
        <v>2007</v>
      </c>
      <c r="F913" s="9">
        <v>50</v>
      </c>
      <c r="G913" s="9" t="s">
        <v>54</v>
      </c>
      <c r="H913" s="9" t="s">
        <v>47</v>
      </c>
      <c r="I913" s="9" t="s">
        <v>42</v>
      </c>
      <c r="J913" s="9" t="s">
        <v>369</v>
      </c>
      <c r="K913" s="9" t="s">
        <v>31</v>
      </c>
      <c r="L913" s="306" t="s">
        <v>38</v>
      </c>
      <c r="M913" s="392">
        <v>-1</v>
      </c>
      <c r="N913" s="331">
        <v>-1</v>
      </c>
      <c r="O913" s="331">
        <v>-1</v>
      </c>
      <c r="P913" s="331">
        <v>-1</v>
      </c>
      <c r="Q913" s="331">
        <v>-1</v>
      </c>
      <c r="R913" s="331">
        <v>-1</v>
      </c>
      <c r="S913" s="331">
        <v>-1</v>
      </c>
      <c r="T913" s="331">
        <v>-1</v>
      </c>
      <c r="U913" s="331">
        <v>-1</v>
      </c>
      <c r="V913" s="331">
        <v>-1</v>
      </c>
      <c r="W913" s="472">
        <f t="shared" si="141"/>
        <v>0</v>
      </c>
      <c r="X913" s="472">
        <f t="shared" si="142"/>
        <v>0</v>
      </c>
      <c r="Y913" s="472">
        <f t="shared" si="143"/>
        <v>0</v>
      </c>
      <c r="Z913" s="472">
        <f t="shared" si="144"/>
        <v>0</v>
      </c>
      <c r="AA913" s="472">
        <f t="shared" si="145"/>
        <v>0</v>
      </c>
      <c r="AB913" s="472">
        <f t="shared" si="146"/>
        <v>0</v>
      </c>
      <c r="AC913" s="472">
        <f t="shared" si="147"/>
        <v>0</v>
      </c>
      <c r="AD913" s="472">
        <f t="shared" si="148"/>
        <v>0</v>
      </c>
      <c r="AE913" s="472">
        <f t="shared" si="149"/>
        <v>0</v>
      </c>
      <c r="AF913" s="472">
        <f t="shared" si="150"/>
        <v>0</v>
      </c>
    </row>
    <row r="914" spans="1:32" ht="26.25" x14ac:dyDescent="0.25">
      <c r="A914" s="21" t="s">
        <v>216</v>
      </c>
      <c r="B914" s="4" t="s">
        <v>217</v>
      </c>
      <c r="C914" s="4"/>
      <c r="D914" s="9" t="s">
        <v>27</v>
      </c>
      <c r="E914" s="9">
        <v>2007</v>
      </c>
      <c r="F914" s="9">
        <v>51</v>
      </c>
      <c r="G914" s="9" t="s">
        <v>334</v>
      </c>
      <c r="H914" s="9" t="s">
        <v>58</v>
      </c>
      <c r="I914" s="9" t="s">
        <v>30</v>
      </c>
      <c r="J914" s="9" t="s">
        <v>369</v>
      </c>
      <c r="K914" s="9" t="s">
        <v>31</v>
      </c>
      <c r="L914" s="306" t="s">
        <v>38</v>
      </c>
      <c r="M914" s="392">
        <v>0.28334799999999999</v>
      </c>
      <c r="N914" s="331">
        <v>2.6793000000000001E-2</v>
      </c>
      <c r="O914" s="331">
        <v>3.0979E-2</v>
      </c>
      <c r="P914" s="331">
        <v>3.0817000000000001E-2</v>
      </c>
      <c r="Q914" s="331">
        <v>3.0979E-2</v>
      </c>
      <c r="R914" s="331">
        <v>0.201487</v>
      </c>
      <c r="S914" s="331">
        <v>4.3927000000000001E-2</v>
      </c>
      <c r="T914" s="331">
        <v>4.0300000000000002E-2</v>
      </c>
      <c r="U914" s="331">
        <v>4.0300000000000002E-2</v>
      </c>
      <c r="V914" s="331">
        <v>-1</v>
      </c>
      <c r="W914" s="472">
        <f t="shared" si="141"/>
        <v>3.1233770506587996E-4</v>
      </c>
      <c r="X914" s="472">
        <f t="shared" si="142"/>
        <v>2.9534226928829998E-5</v>
      </c>
      <c r="Y914" s="472">
        <f t="shared" si="143"/>
        <v>3.414850207249E-5</v>
      </c>
      <c r="Z914" s="472">
        <f t="shared" si="144"/>
        <v>3.3969927640269998E-5</v>
      </c>
      <c r="AA914" s="472">
        <f t="shared" si="145"/>
        <v>3.414850207249E-5</v>
      </c>
      <c r="AB914" s="472">
        <f t="shared" si="146"/>
        <v>2.2210139891796999E-4</v>
      </c>
      <c r="AC914" s="472">
        <f t="shared" si="147"/>
        <v>4.842122891437E-5</v>
      </c>
      <c r="AD914" s="472">
        <f t="shared" si="148"/>
        <v>4.4423145793000005E-5</v>
      </c>
      <c r="AE914" s="472">
        <f t="shared" si="149"/>
        <v>4.4423145793000005E-5</v>
      </c>
      <c r="AF914" s="472">
        <f t="shared" si="150"/>
        <v>0</v>
      </c>
    </row>
    <row r="915" spans="1:32" ht="26.25" x14ac:dyDescent="0.25">
      <c r="A915" s="21" t="s">
        <v>216</v>
      </c>
      <c r="B915" s="4" t="s">
        <v>217</v>
      </c>
      <c r="C915" s="4"/>
      <c r="D915" s="9" t="s">
        <v>27</v>
      </c>
      <c r="E915" s="9">
        <v>2007</v>
      </c>
      <c r="F915" s="9">
        <v>52</v>
      </c>
      <c r="G915" s="9" t="s">
        <v>335</v>
      </c>
      <c r="H915" s="9" t="s">
        <v>336</v>
      </c>
      <c r="I915" s="9" t="s">
        <v>42</v>
      </c>
      <c r="J915" s="9"/>
      <c r="K915" s="9" t="s">
        <v>104</v>
      </c>
      <c r="L915" s="306" t="s">
        <v>38</v>
      </c>
      <c r="M915" s="392">
        <v>-1</v>
      </c>
      <c r="N915" s="331">
        <v>-1</v>
      </c>
      <c r="O915" s="331">
        <v>-1</v>
      </c>
      <c r="P915" s="331">
        <v>-1</v>
      </c>
      <c r="Q915" s="331">
        <v>-1</v>
      </c>
      <c r="R915" s="331">
        <v>-1</v>
      </c>
      <c r="S915" s="331">
        <v>-1</v>
      </c>
      <c r="T915" s="331">
        <v>-1</v>
      </c>
      <c r="U915" s="331">
        <v>-1</v>
      </c>
      <c r="V915" s="331">
        <v>-1</v>
      </c>
      <c r="W915" s="472">
        <f t="shared" si="141"/>
        <v>0</v>
      </c>
      <c r="X915" s="472">
        <f t="shared" si="142"/>
        <v>0</v>
      </c>
      <c r="Y915" s="472">
        <f t="shared" si="143"/>
        <v>0</v>
      </c>
      <c r="Z915" s="472">
        <f t="shared" si="144"/>
        <v>0</v>
      </c>
      <c r="AA915" s="472">
        <f t="shared" si="145"/>
        <v>0</v>
      </c>
      <c r="AB915" s="472">
        <f t="shared" si="146"/>
        <v>0</v>
      </c>
      <c r="AC915" s="472">
        <f t="shared" si="147"/>
        <v>0</v>
      </c>
      <c r="AD915" s="472">
        <f t="shared" si="148"/>
        <v>0</v>
      </c>
      <c r="AE915" s="472">
        <f t="shared" si="149"/>
        <v>0</v>
      </c>
      <c r="AF915" s="472">
        <f t="shared" si="150"/>
        <v>0</v>
      </c>
    </row>
    <row r="916" spans="1:32" ht="26.25" x14ac:dyDescent="0.25">
      <c r="A916" s="21" t="s">
        <v>216</v>
      </c>
      <c r="B916" s="4" t="s">
        <v>217</v>
      </c>
      <c r="C916" s="4"/>
      <c r="D916" s="9" t="s">
        <v>27</v>
      </c>
      <c r="E916" s="9">
        <v>2007</v>
      </c>
      <c r="F916" s="9">
        <v>53</v>
      </c>
      <c r="G916" s="9" t="s">
        <v>74</v>
      </c>
      <c r="H916" s="9" t="s">
        <v>75</v>
      </c>
      <c r="I916" s="9" t="s">
        <v>42</v>
      </c>
      <c r="J916" s="9" t="s">
        <v>369</v>
      </c>
      <c r="K916" s="9" t="s">
        <v>31</v>
      </c>
      <c r="L916" s="306" t="s">
        <v>38</v>
      </c>
      <c r="M916" s="392">
        <v>237.27372500000001</v>
      </c>
      <c r="N916" s="331">
        <v>17.353888999999999</v>
      </c>
      <c r="O916" s="331">
        <v>20.065156999999999</v>
      </c>
      <c r="P916" s="331">
        <v>19.960526999999999</v>
      </c>
      <c r="Q916" s="331">
        <v>20.065156999999999</v>
      </c>
      <c r="R916" s="331">
        <v>1169.014737</v>
      </c>
      <c r="S916" s="331">
        <v>115.738775</v>
      </c>
      <c r="T916" s="331">
        <v>71.586232999999993</v>
      </c>
      <c r="U916" s="331">
        <v>71.586232999999993</v>
      </c>
      <c r="V916" s="331">
        <v>-1</v>
      </c>
      <c r="W916" s="472">
        <f t="shared" si="141"/>
        <v>0.26154951063332976</v>
      </c>
      <c r="X916" s="472">
        <f t="shared" si="142"/>
        <v>1.9129388117184586E-2</v>
      </c>
      <c r="Y916" s="472">
        <f t="shared" si="143"/>
        <v>2.2118049498025667E-2</v>
      </c>
      <c r="Z916" s="472">
        <f t="shared" si="144"/>
        <v>2.2002714665660367E-2</v>
      </c>
      <c r="AA916" s="472">
        <f t="shared" si="145"/>
        <v>2.2118049498025667E-2</v>
      </c>
      <c r="AB916" s="472">
        <f t="shared" si="146"/>
        <v>1.2886181661517753</v>
      </c>
      <c r="AC916" s="472">
        <f t="shared" si="147"/>
        <v>0.12758016068804523</v>
      </c>
      <c r="AD916" s="472">
        <f t="shared" si="148"/>
        <v>7.8910314276195229E-2</v>
      </c>
      <c r="AE916" s="472">
        <f t="shared" si="149"/>
        <v>7.8910314276195229E-2</v>
      </c>
      <c r="AF916" s="472">
        <f t="shared" si="150"/>
        <v>0</v>
      </c>
    </row>
    <row r="917" spans="1:32" ht="26.25" x14ac:dyDescent="0.25">
      <c r="A917" s="21" t="s">
        <v>216</v>
      </c>
      <c r="B917" s="4" t="s">
        <v>217</v>
      </c>
      <c r="C917" s="4"/>
      <c r="D917" s="9" t="s">
        <v>27</v>
      </c>
      <c r="E917" s="9">
        <v>2007</v>
      </c>
      <c r="F917" s="9">
        <v>54</v>
      </c>
      <c r="G917" s="9" t="s">
        <v>126</v>
      </c>
      <c r="H917" s="9" t="s">
        <v>53</v>
      </c>
      <c r="I917" s="9" t="s">
        <v>42</v>
      </c>
      <c r="J917" s="9" t="s">
        <v>369</v>
      </c>
      <c r="K917" s="9" t="s">
        <v>31</v>
      </c>
      <c r="L917" s="306" t="s">
        <v>38</v>
      </c>
      <c r="M917" s="392">
        <v>-1</v>
      </c>
      <c r="N917" s="331">
        <v>-1</v>
      </c>
      <c r="O917" s="331">
        <v>-1</v>
      </c>
      <c r="P917" s="331">
        <v>-1</v>
      </c>
      <c r="Q917" s="331">
        <v>-1</v>
      </c>
      <c r="R917" s="331">
        <v>-1</v>
      </c>
      <c r="S917" s="331">
        <v>-1</v>
      </c>
      <c r="T917" s="331">
        <v>-1</v>
      </c>
      <c r="U917" s="331">
        <v>-1</v>
      </c>
      <c r="V917" s="331">
        <v>-1</v>
      </c>
      <c r="W917" s="472">
        <f t="shared" si="141"/>
        <v>0</v>
      </c>
      <c r="X917" s="472">
        <f t="shared" si="142"/>
        <v>0</v>
      </c>
      <c r="Y917" s="472">
        <f t="shared" si="143"/>
        <v>0</v>
      </c>
      <c r="Z917" s="472">
        <f t="shared" si="144"/>
        <v>0</v>
      </c>
      <c r="AA917" s="472">
        <f t="shared" si="145"/>
        <v>0</v>
      </c>
      <c r="AB917" s="472">
        <f t="shared" si="146"/>
        <v>0</v>
      </c>
      <c r="AC917" s="472">
        <f t="shared" si="147"/>
        <v>0</v>
      </c>
      <c r="AD917" s="472">
        <f t="shared" si="148"/>
        <v>0</v>
      </c>
      <c r="AE917" s="472">
        <f t="shared" si="149"/>
        <v>0</v>
      </c>
      <c r="AF917" s="472">
        <f t="shared" si="150"/>
        <v>0</v>
      </c>
    </row>
    <row r="918" spans="1:32" ht="26.25" x14ac:dyDescent="0.25">
      <c r="A918" s="8" t="s">
        <v>216</v>
      </c>
      <c r="B918" s="4" t="s">
        <v>217</v>
      </c>
      <c r="C918" s="4"/>
      <c r="D918" s="9" t="s">
        <v>27</v>
      </c>
      <c r="E918" s="9">
        <v>2007</v>
      </c>
      <c r="F918" s="9">
        <v>1</v>
      </c>
      <c r="G918" s="9" t="s">
        <v>235</v>
      </c>
      <c r="H918" s="9" t="s">
        <v>236</v>
      </c>
      <c r="I918" s="9" t="s">
        <v>42</v>
      </c>
      <c r="J918" s="9" t="s">
        <v>373</v>
      </c>
      <c r="K918" s="9" t="s">
        <v>119</v>
      </c>
      <c r="L918" s="306" t="s">
        <v>38</v>
      </c>
      <c r="M918" s="392">
        <v>-1</v>
      </c>
      <c r="N918" s="331">
        <v>-1</v>
      </c>
      <c r="O918" s="331">
        <v>-1</v>
      </c>
      <c r="P918" s="331">
        <v>-1</v>
      </c>
      <c r="Q918" s="331">
        <v>-1</v>
      </c>
      <c r="R918" s="331">
        <v>-1</v>
      </c>
      <c r="S918" s="331">
        <v>-1</v>
      </c>
      <c r="T918" s="331">
        <v>-1</v>
      </c>
      <c r="U918" s="331">
        <v>-1</v>
      </c>
      <c r="V918" s="331">
        <v>-1</v>
      </c>
      <c r="W918" s="472">
        <f t="shared" si="141"/>
        <v>0</v>
      </c>
      <c r="X918" s="472">
        <f t="shared" si="142"/>
        <v>0</v>
      </c>
      <c r="Y918" s="472">
        <f t="shared" si="143"/>
        <v>0</v>
      </c>
      <c r="Z918" s="472">
        <f t="shared" si="144"/>
        <v>0</v>
      </c>
      <c r="AA918" s="472">
        <f t="shared" si="145"/>
        <v>0</v>
      </c>
      <c r="AB918" s="472">
        <f t="shared" si="146"/>
        <v>0</v>
      </c>
      <c r="AC918" s="472">
        <f t="shared" si="147"/>
        <v>0</v>
      </c>
      <c r="AD918" s="472">
        <f t="shared" si="148"/>
        <v>0</v>
      </c>
      <c r="AE918" s="472">
        <f t="shared" si="149"/>
        <v>0</v>
      </c>
      <c r="AF918" s="472">
        <f t="shared" si="150"/>
        <v>0</v>
      </c>
    </row>
    <row r="919" spans="1:32" ht="26.25" x14ac:dyDescent="0.25">
      <c r="A919" s="8" t="s">
        <v>216</v>
      </c>
      <c r="B919" s="4" t="s">
        <v>217</v>
      </c>
      <c r="C919" s="4"/>
      <c r="D919" s="9" t="s">
        <v>27</v>
      </c>
      <c r="E919" s="9">
        <v>2007</v>
      </c>
      <c r="F919" s="9">
        <v>4</v>
      </c>
      <c r="G919" s="9" t="s">
        <v>54</v>
      </c>
      <c r="H919" s="9" t="s">
        <v>47</v>
      </c>
      <c r="I919" s="9" t="s">
        <v>42</v>
      </c>
      <c r="J919" s="9" t="s">
        <v>369</v>
      </c>
      <c r="K919" s="9" t="s">
        <v>31</v>
      </c>
      <c r="L919" s="306" t="s">
        <v>38</v>
      </c>
      <c r="M919" s="392">
        <v>-1</v>
      </c>
      <c r="N919" s="331">
        <v>-1</v>
      </c>
      <c r="O919" s="331">
        <v>-1</v>
      </c>
      <c r="P919" s="331">
        <v>-1</v>
      </c>
      <c r="Q919" s="331">
        <v>-1</v>
      </c>
      <c r="R919" s="331">
        <v>-1</v>
      </c>
      <c r="S919" s="331">
        <v>-1</v>
      </c>
      <c r="T919" s="331">
        <v>-1</v>
      </c>
      <c r="U919" s="331">
        <v>-1</v>
      </c>
      <c r="V919" s="331">
        <v>-1</v>
      </c>
      <c r="W919" s="472">
        <f t="shared" si="141"/>
        <v>0</v>
      </c>
      <c r="X919" s="472">
        <f t="shared" si="142"/>
        <v>0</v>
      </c>
      <c r="Y919" s="472">
        <f t="shared" si="143"/>
        <v>0</v>
      </c>
      <c r="Z919" s="472">
        <f t="shared" si="144"/>
        <v>0</v>
      </c>
      <c r="AA919" s="472">
        <f t="shared" si="145"/>
        <v>0</v>
      </c>
      <c r="AB919" s="472">
        <f t="shared" si="146"/>
        <v>0</v>
      </c>
      <c r="AC919" s="472">
        <f t="shared" si="147"/>
        <v>0</v>
      </c>
      <c r="AD919" s="472">
        <f t="shared" si="148"/>
        <v>0</v>
      </c>
      <c r="AE919" s="472">
        <f t="shared" si="149"/>
        <v>0</v>
      </c>
      <c r="AF919" s="472">
        <f t="shared" si="150"/>
        <v>0</v>
      </c>
    </row>
    <row r="920" spans="1:32" ht="26.25" x14ac:dyDescent="0.25">
      <c r="A920" s="8" t="s">
        <v>216</v>
      </c>
      <c r="B920" s="4" t="s">
        <v>217</v>
      </c>
      <c r="C920" s="4"/>
      <c r="D920" s="9" t="s">
        <v>27</v>
      </c>
      <c r="E920" s="9">
        <v>2007</v>
      </c>
      <c r="F920" s="9">
        <v>6</v>
      </c>
      <c r="G920" s="9" t="s">
        <v>74</v>
      </c>
      <c r="H920" s="9" t="s">
        <v>75</v>
      </c>
      <c r="I920" s="9" t="s">
        <v>42</v>
      </c>
      <c r="J920" s="9" t="s">
        <v>369</v>
      </c>
      <c r="K920" s="9" t="s">
        <v>31</v>
      </c>
      <c r="L920" s="306" t="s">
        <v>38</v>
      </c>
      <c r="M920" s="392">
        <v>74.356750000000005</v>
      </c>
      <c r="N920" s="331">
        <v>5.4383549999999996</v>
      </c>
      <c r="O920" s="331">
        <v>6.288011</v>
      </c>
      <c r="P920" s="331">
        <v>6.2552219999999998</v>
      </c>
      <c r="Q920" s="331">
        <v>6.288011</v>
      </c>
      <c r="R920" s="331">
        <v>366.345395</v>
      </c>
      <c r="S920" s="331">
        <v>36.270173</v>
      </c>
      <c r="T920" s="331">
        <v>22.433667</v>
      </c>
      <c r="U920" s="331">
        <v>22.433667</v>
      </c>
      <c r="V920" s="331">
        <v>-1</v>
      </c>
      <c r="W920" s="472">
        <f t="shared" si="141"/>
        <v>8.1964286499842498E-2</v>
      </c>
      <c r="X920" s="472">
        <f t="shared" si="142"/>
        <v>5.9947602242950496E-3</v>
      </c>
      <c r="Y920" s="472">
        <f t="shared" si="143"/>
        <v>6.9313456427044099E-3</v>
      </c>
      <c r="Z920" s="472">
        <f t="shared" si="144"/>
        <v>6.8952019571608195E-3</v>
      </c>
      <c r="AA920" s="472">
        <f t="shared" si="145"/>
        <v>6.9313456427044099E-3</v>
      </c>
      <c r="AB920" s="472">
        <f t="shared" si="146"/>
        <v>0.40382667227491742</v>
      </c>
      <c r="AC920" s="472">
        <f t="shared" si="147"/>
        <v>3.9981021913556625E-2</v>
      </c>
      <c r="AD920" s="472">
        <f t="shared" si="148"/>
        <v>2.472888485887377E-2</v>
      </c>
      <c r="AE920" s="472">
        <f t="shared" si="149"/>
        <v>2.472888485887377E-2</v>
      </c>
      <c r="AF920" s="472">
        <f t="shared" si="150"/>
        <v>0</v>
      </c>
    </row>
    <row r="921" spans="1:32" ht="26.25" x14ac:dyDescent="0.25">
      <c r="A921" s="8" t="s">
        <v>216</v>
      </c>
      <c r="B921" s="4" t="s">
        <v>217</v>
      </c>
      <c r="C921" s="4"/>
      <c r="D921" s="9" t="s">
        <v>27</v>
      </c>
      <c r="E921" s="9">
        <v>2007</v>
      </c>
      <c r="F921" s="9">
        <v>2</v>
      </c>
      <c r="G921" s="9" t="s">
        <v>97</v>
      </c>
      <c r="H921" s="9" t="s">
        <v>98</v>
      </c>
      <c r="I921" s="9" t="s">
        <v>42</v>
      </c>
      <c r="J921" s="9" t="s">
        <v>369</v>
      </c>
      <c r="K921" s="9" t="s">
        <v>94</v>
      </c>
      <c r="L921" s="306" t="s">
        <v>38</v>
      </c>
      <c r="M921" s="392">
        <v>82.109386999999998</v>
      </c>
      <c r="N921" s="331">
        <v>1.5045679999999999</v>
      </c>
      <c r="O921" s="331">
        <v>1.739633</v>
      </c>
      <c r="P921" s="331">
        <v>1.730561</v>
      </c>
      <c r="Q921" s="331">
        <v>1.739633</v>
      </c>
      <c r="R921" s="331">
        <v>14.072136</v>
      </c>
      <c r="S921" s="331">
        <v>2.6399710000000001</v>
      </c>
      <c r="T921" s="331">
        <v>2.471733</v>
      </c>
      <c r="U921" s="331">
        <v>2.471733</v>
      </c>
      <c r="V921" s="331">
        <v>-1</v>
      </c>
      <c r="W921" s="472">
        <f t="shared" si="141"/>
        <v>9.0510105947266967E-2</v>
      </c>
      <c r="X921" s="472">
        <f t="shared" si="142"/>
        <v>1.6585023230640799E-3</v>
      </c>
      <c r="Y921" s="472">
        <f t="shared" si="143"/>
        <v>1.9176171311492299E-3</v>
      </c>
      <c r="Z921" s="472">
        <f t="shared" si="144"/>
        <v>1.90761696294491E-3</v>
      </c>
      <c r="AA921" s="472">
        <f t="shared" si="145"/>
        <v>1.9176171311492299E-3</v>
      </c>
      <c r="AB921" s="472">
        <f t="shared" si="146"/>
        <v>1.5511874668658159E-2</v>
      </c>
      <c r="AC921" s="472">
        <f t="shared" si="147"/>
        <v>2.91006989137201E-3</v>
      </c>
      <c r="AD921" s="472">
        <f t="shared" si="148"/>
        <v>2.7246192412002297E-3</v>
      </c>
      <c r="AE921" s="472">
        <f t="shared" si="149"/>
        <v>2.7246192412002297E-3</v>
      </c>
      <c r="AF921" s="472">
        <f t="shared" si="150"/>
        <v>0</v>
      </c>
    </row>
    <row r="922" spans="1:32" ht="26.25" x14ac:dyDescent="0.25">
      <c r="A922" s="8" t="s">
        <v>216</v>
      </c>
      <c r="B922" s="4" t="s">
        <v>217</v>
      </c>
      <c r="C922" s="4"/>
      <c r="D922" s="9" t="s">
        <v>27</v>
      </c>
      <c r="E922" s="9">
        <v>2007</v>
      </c>
      <c r="F922" s="9">
        <v>7</v>
      </c>
      <c r="G922" s="9" t="s">
        <v>337</v>
      </c>
      <c r="H922" s="9" t="s">
        <v>338</v>
      </c>
      <c r="I922" s="9" t="s">
        <v>42</v>
      </c>
      <c r="J922" s="9" t="s">
        <v>369</v>
      </c>
      <c r="K922" s="9" t="s">
        <v>215</v>
      </c>
      <c r="L922" s="306" t="s">
        <v>38</v>
      </c>
      <c r="M922" s="392">
        <v>2.9121519999999999</v>
      </c>
      <c r="N922" s="331">
        <v>0.16672699999999999</v>
      </c>
      <c r="O922" s="331">
        <v>0.192776</v>
      </c>
      <c r="P922" s="331">
        <v>0.19177</v>
      </c>
      <c r="Q922" s="331">
        <v>0.192776</v>
      </c>
      <c r="R922" s="331">
        <v>0.76890499999999995</v>
      </c>
      <c r="S922" s="331">
        <v>0.16187399999999999</v>
      </c>
      <c r="T922" s="331">
        <v>0.23508299999999999</v>
      </c>
      <c r="U922" s="331">
        <v>0.23508299999999999</v>
      </c>
      <c r="V922" s="331">
        <v>-1</v>
      </c>
      <c r="W922" s="472">
        <f t="shared" si="141"/>
        <v>3.2100980860391196E-3</v>
      </c>
      <c r="X922" s="472">
        <f t="shared" si="142"/>
        <v>1.8378505778236998E-4</v>
      </c>
      <c r="Y922" s="472">
        <f t="shared" si="143"/>
        <v>2.1249916509656001E-4</v>
      </c>
      <c r="Z922" s="472">
        <f t="shared" si="144"/>
        <v>2.1139023991869997E-4</v>
      </c>
      <c r="AA922" s="472">
        <f t="shared" si="145"/>
        <v>2.1249916509656001E-4</v>
      </c>
      <c r="AB922" s="472">
        <f t="shared" si="146"/>
        <v>8.4757267781554989E-4</v>
      </c>
      <c r="AC922" s="472">
        <f t="shared" si="147"/>
        <v>1.7843554099493996E-4</v>
      </c>
      <c r="AD922" s="472">
        <f t="shared" si="148"/>
        <v>2.5913464968872995E-4</v>
      </c>
      <c r="AE922" s="472">
        <f t="shared" si="149"/>
        <v>2.5913464968872995E-4</v>
      </c>
      <c r="AF922" s="472">
        <f t="shared" si="150"/>
        <v>0</v>
      </c>
    </row>
    <row r="923" spans="1:32" ht="26.25" x14ac:dyDescent="0.25">
      <c r="A923" s="8" t="s">
        <v>216</v>
      </c>
      <c r="B923" s="4" t="s">
        <v>217</v>
      </c>
      <c r="C923" s="4"/>
      <c r="D923" s="9" t="s">
        <v>27</v>
      </c>
      <c r="E923" s="9">
        <v>2007</v>
      </c>
      <c r="F923" s="9">
        <v>3</v>
      </c>
      <c r="G923" s="9" t="s">
        <v>132</v>
      </c>
      <c r="H923" s="9" t="s">
        <v>134</v>
      </c>
      <c r="I923" s="9" t="s">
        <v>42</v>
      </c>
      <c r="J923" s="9" t="s">
        <v>371</v>
      </c>
      <c r="K923" s="9" t="s">
        <v>129</v>
      </c>
      <c r="L923" s="306" t="s">
        <v>38</v>
      </c>
      <c r="M923" s="392">
        <v>-1</v>
      </c>
      <c r="N923" s="331">
        <v>-1</v>
      </c>
      <c r="O923" s="331">
        <v>-1</v>
      </c>
      <c r="P923" s="331">
        <v>-1</v>
      </c>
      <c r="Q923" s="331">
        <v>-1</v>
      </c>
      <c r="R923" s="331">
        <v>-1</v>
      </c>
      <c r="S923" s="331">
        <v>-1</v>
      </c>
      <c r="T923" s="331">
        <v>-1</v>
      </c>
      <c r="U923" s="331">
        <v>-1</v>
      </c>
      <c r="V923" s="331">
        <v>-1</v>
      </c>
      <c r="W923" s="472">
        <f t="shared" si="141"/>
        <v>0</v>
      </c>
      <c r="X923" s="472">
        <f t="shared" si="142"/>
        <v>0</v>
      </c>
      <c r="Y923" s="472">
        <f t="shared" si="143"/>
        <v>0</v>
      </c>
      <c r="Z923" s="472">
        <f t="shared" si="144"/>
        <v>0</v>
      </c>
      <c r="AA923" s="472">
        <f t="shared" si="145"/>
        <v>0</v>
      </c>
      <c r="AB923" s="472">
        <f t="shared" si="146"/>
        <v>0</v>
      </c>
      <c r="AC923" s="472">
        <f t="shared" si="147"/>
        <v>0</v>
      </c>
      <c r="AD923" s="472">
        <f t="shared" si="148"/>
        <v>0</v>
      </c>
      <c r="AE923" s="472">
        <f t="shared" si="149"/>
        <v>0</v>
      </c>
      <c r="AF923" s="472">
        <f t="shared" si="150"/>
        <v>0</v>
      </c>
    </row>
    <row r="924" spans="1:32" ht="26.25" x14ac:dyDescent="0.25">
      <c r="A924" s="8" t="s">
        <v>216</v>
      </c>
      <c r="B924" s="4" t="s">
        <v>217</v>
      </c>
      <c r="C924" s="4"/>
      <c r="D924" s="9" t="s">
        <v>27</v>
      </c>
      <c r="E924" s="9">
        <v>2007</v>
      </c>
      <c r="F924" s="9">
        <v>5</v>
      </c>
      <c r="G924" s="9" t="s">
        <v>339</v>
      </c>
      <c r="H924" s="9" t="s">
        <v>340</v>
      </c>
      <c r="I924" s="9" t="s">
        <v>42</v>
      </c>
      <c r="J924" s="9" t="s">
        <v>372</v>
      </c>
      <c r="K924" s="9" t="s">
        <v>107</v>
      </c>
      <c r="L924" s="306" t="s">
        <v>38</v>
      </c>
      <c r="M924" s="392">
        <v>-1</v>
      </c>
      <c r="N924" s="331">
        <v>-1</v>
      </c>
      <c r="O924" s="331">
        <v>-1</v>
      </c>
      <c r="P924" s="331">
        <v>-1</v>
      </c>
      <c r="Q924" s="331">
        <v>-1</v>
      </c>
      <c r="R924" s="331">
        <v>-1</v>
      </c>
      <c r="S924" s="331">
        <v>-1</v>
      </c>
      <c r="T924" s="331">
        <v>-1</v>
      </c>
      <c r="U924" s="331">
        <v>-1</v>
      </c>
      <c r="V924" s="331">
        <v>-1</v>
      </c>
      <c r="W924" s="472">
        <f t="shared" si="141"/>
        <v>0</v>
      </c>
      <c r="X924" s="472">
        <f t="shared" si="142"/>
        <v>0</v>
      </c>
      <c r="Y924" s="472">
        <f t="shared" si="143"/>
        <v>0</v>
      </c>
      <c r="Z924" s="472">
        <f t="shared" si="144"/>
        <v>0</v>
      </c>
      <c r="AA924" s="472">
        <f t="shared" si="145"/>
        <v>0</v>
      </c>
      <c r="AB924" s="472">
        <f t="shared" si="146"/>
        <v>0</v>
      </c>
      <c r="AC924" s="472">
        <f t="shared" si="147"/>
        <v>0</v>
      </c>
      <c r="AD924" s="472">
        <f t="shared" si="148"/>
        <v>0</v>
      </c>
      <c r="AE924" s="472">
        <f t="shared" si="149"/>
        <v>0</v>
      </c>
      <c r="AF924" s="472">
        <f t="shared" si="150"/>
        <v>0</v>
      </c>
    </row>
    <row r="925" spans="1:32" ht="26.25" x14ac:dyDescent="0.25">
      <c r="A925" s="21" t="s">
        <v>216</v>
      </c>
      <c r="B925" s="4" t="s">
        <v>217</v>
      </c>
      <c r="C925" s="4"/>
      <c r="D925" s="9" t="s">
        <v>27</v>
      </c>
      <c r="E925" s="9">
        <v>2007</v>
      </c>
      <c r="F925" s="9">
        <v>7</v>
      </c>
      <c r="G925" s="9" t="s">
        <v>156</v>
      </c>
      <c r="H925" s="9" t="s">
        <v>116</v>
      </c>
      <c r="I925" s="9" t="s">
        <v>42</v>
      </c>
      <c r="J925" s="9" t="s">
        <v>371</v>
      </c>
      <c r="K925" s="9" t="s">
        <v>129</v>
      </c>
      <c r="L925" s="306" t="s">
        <v>38</v>
      </c>
      <c r="M925" s="392">
        <v>-1</v>
      </c>
      <c r="N925" s="331">
        <v>-1</v>
      </c>
      <c r="O925" s="331">
        <v>-1</v>
      </c>
      <c r="P925" s="331">
        <v>-1</v>
      </c>
      <c r="Q925" s="331">
        <v>-1</v>
      </c>
      <c r="R925" s="331">
        <v>-1</v>
      </c>
      <c r="S925" s="331">
        <v>-1</v>
      </c>
      <c r="T925" s="331">
        <v>-1</v>
      </c>
      <c r="U925" s="331">
        <v>-1</v>
      </c>
      <c r="V925" s="331">
        <v>-1</v>
      </c>
      <c r="W925" s="472">
        <f t="shared" si="141"/>
        <v>0</v>
      </c>
      <c r="X925" s="472">
        <f t="shared" si="142"/>
        <v>0</v>
      </c>
      <c r="Y925" s="472">
        <f t="shared" si="143"/>
        <v>0</v>
      </c>
      <c r="Z925" s="472">
        <f t="shared" si="144"/>
        <v>0</v>
      </c>
      <c r="AA925" s="472">
        <f t="shared" si="145"/>
        <v>0</v>
      </c>
      <c r="AB925" s="472">
        <f t="shared" si="146"/>
        <v>0</v>
      </c>
      <c r="AC925" s="472">
        <f t="shared" si="147"/>
        <v>0</v>
      </c>
      <c r="AD925" s="472">
        <f t="shared" si="148"/>
        <v>0</v>
      </c>
      <c r="AE925" s="472">
        <f t="shared" si="149"/>
        <v>0</v>
      </c>
      <c r="AF925" s="472">
        <f t="shared" si="150"/>
        <v>0</v>
      </c>
    </row>
    <row r="926" spans="1:32" ht="26.25" x14ac:dyDescent="0.25">
      <c r="A926" s="8" t="s">
        <v>216</v>
      </c>
      <c r="B926" s="4" t="s">
        <v>217</v>
      </c>
      <c r="C926" s="4"/>
      <c r="D926" s="9" t="s">
        <v>27</v>
      </c>
      <c r="E926" s="9">
        <v>2007</v>
      </c>
      <c r="F926" s="9">
        <v>2</v>
      </c>
      <c r="G926" s="9" t="s">
        <v>28</v>
      </c>
      <c r="H926" s="9" t="s">
        <v>29</v>
      </c>
      <c r="I926" s="9" t="s">
        <v>42</v>
      </c>
      <c r="J926" s="9" t="s">
        <v>369</v>
      </c>
      <c r="K926" s="9" t="s">
        <v>31</v>
      </c>
      <c r="L926" s="306" t="s">
        <v>38</v>
      </c>
      <c r="M926" s="392">
        <v>-1</v>
      </c>
      <c r="N926" s="331">
        <v>-1</v>
      </c>
      <c r="O926" s="331">
        <v>-1</v>
      </c>
      <c r="P926" s="331">
        <v>-1</v>
      </c>
      <c r="Q926" s="331">
        <v>-1</v>
      </c>
      <c r="R926" s="331">
        <v>-1</v>
      </c>
      <c r="S926" s="331">
        <v>-1</v>
      </c>
      <c r="T926" s="331">
        <v>-1</v>
      </c>
      <c r="U926" s="331">
        <v>-1</v>
      </c>
      <c r="V926" s="331">
        <v>-1</v>
      </c>
      <c r="W926" s="472">
        <f t="shared" si="141"/>
        <v>0</v>
      </c>
      <c r="X926" s="472">
        <f t="shared" si="142"/>
        <v>0</v>
      </c>
      <c r="Y926" s="472">
        <f t="shared" si="143"/>
        <v>0</v>
      </c>
      <c r="Z926" s="472">
        <f t="shared" si="144"/>
        <v>0</v>
      </c>
      <c r="AA926" s="472">
        <f t="shared" si="145"/>
        <v>0</v>
      </c>
      <c r="AB926" s="472">
        <f t="shared" si="146"/>
        <v>0</v>
      </c>
      <c r="AC926" s="472">
        <f t="shared" si="147"/>
        <v>0</v>
      </c>
      <c r="AD926" s="472">
        <f t="shared" si="148"/>
        <v>0</v>
      </c>
      <c r="AE926" s="472">
        <f t="shared" si="149"/>
        <v>0</v>
      </c>
      <c r="AF926" s="472">
        <f t="shared" si="150"/>
        <v>0</v>
      </c>
    </row>
    <row r="927" spans="1:32" ht="26.25" x14ac:dyDescent="0.25">
      <c r="A927" s="8" t="s">
        <v>216</v>
      </c>
      <c r="B927" s="4" t="s">
        <v>217</v>
      </c>
      <c r="C927" s="4"/>
      <c r="D927" s="9" t="s">
        <v>27</v>
      </c>
      <c r="E927" s="9">
        <v>2007</v>
      </c>
      <c r="F927" s="9">
        <v>4</v>
      </c>
      <c r="G927" s="9" t="s">
        <v>225</v>
      </c>
      <c r="H927" s="9" t="s">
        <v>51</v>
      </c>
      <c r="I927" s="9" t="s">
        <v>42</v>
      </c>
      <c r="J927" s="9" t="s">
        <v>369</v>
      </c>
      <c r="K927" s="9" t="s">
        <v>31</v>
      </c>
      <c r="L927" s="306" t="s">
        <v>38</v>
      </c>
      <c r="M927" s="392">
        <v>-1</v>
      </c>
      <c r="N927" s="331">
        <v>-1</v>
      </c>
      <c r="O927" s="331">
        <v>-1</v>
      </c>
      <c r="P927" s="331">
        <v>-1</v>
      </c>
      <c r="Q927" s="331">
        <v>-1</v>
      </c>
      <c r="R927" s="331">
        <v>-1</v>
      </c>
      <c r="S927" s="331">
        <v>-1</v>
      </c>
      <c r="T927" s="331">
        <v>-1</v>
      </c>
      <c r="U927" s="331">
        <v>-1</v>
      </c>
      <c r="V927" s="331">
        <v>-1</v>
      </c>
      <c r="W927" s="472">
        <f t="shared" si="141"/>
        <v>0</v>
      </c>
      <c r="X927" s="472">
        <f t="shared" si="142"/>
        <v>0</v>
      </c>
      <c r="Y927" s="472">
        <f t="shared" si="143"/>
        <v>0</v>
      </c>
      <c r="Z927" s="472">
        <f t="shared" si="144"/>
        <v>0</v>
      </c>
      <c r="AA927" s="472">
        <f t="shared" si="145"/>
        <v>0</v>
      </c>
      <c r="AB927" s="472">
        <f t="shared" si="146"/>
        <v>0</v>
      </c>
      <c r="AC927" s="472">
        <f t="shared" si="147"/>
        <v>0</v>
      </c>
      <c r="AD927" s="472">
        <f t="shared" si="148"/>
        <v>0</v>
      </c>
      <c r="AE927" s="472">
        <f t="shared" si="149"/>
        <v>0</v>
      </c>
      <c r="AF927" s="472">
        <f t="shared" si="150"/>
        <v>0</v>
      </c>
    </row>
    <row r="928" spans="1:32" ht="26.25" x14ac:dyDescent="0.25">
      <c r="A928" s="8" t="s">
        <v>216</v>
      </c>
      <c r="B928" s="4" t="s">
        <v>217</v>
      </c>
      <c r="C928" s="4"/>
      <c r="D928" s="9" t="s">
        <v>27</v>
      </c>
      <c r="E928" s="9">
        <v>2007</v>
      </c>
      <c r="F928" s="9">
        <v>1</v>
      </c>
      <c r="G928" s="9" t="s">
        <v>97</v>
      </c>
      <c r="H928" s="9" t="s">
        <v>98</v>
      </c>
      <c r="I928" s="9" t="s">
        <v>42</v>
      </c>
      <c r="J928" s="9" t="s">
        <v>369</v>
      </c>
      <c r="K928" s="9" t="s">
        <v>94</v>
      </c>
      <c r="L928" s="306" t="s">
        <v>38</v>
      </c>
      <c r="M928" s="392">
        <v>37.484720000000003</v>
      </c>
      <c r="N928" s="331">
        <v>0.68686800000000003</v>
      </c>
      <c r="O928" s="331">
        <v>0.79418</v>
      </c>
      <c r="P928" s="331">
        <v>0.79003900000000005</v>
      </c>
      <c r="Q928" s="331">
        <v>0.79418</v>
      </c>
      <c r="R928" s="331">
        <v>6.4242359999999996</v>
      </c>
      <c r="S928" s="331">
        <v>1.2052039999999999</v>
      </c>
      <c r="T928" s="331">
        <v>1.1284000000000001</v>
      </c>
      <c r="U928" s="331">
        <v>1.1284000000000001</v>
      </c>
      <c r="V928" s="331">
        <v>-1</v>
      </c>
      <c r="W928" s="472">
        <f t="shared" si="141"/>
        <v>4.1319830808183196E-2</v>
      </c>
      <c r="X928" s="472">
        <f t="shared" si="142"/>
        <v>7.5714236487707998E-4</v>
      </c>
      <c r="Y928" s="472">
        <f t="shared" si="143"/>
        <v>8.7543359617579992E-4</v>
      </c>
      <c r="Z928" s="472">
        <f t="shared" si="144"/>
        <v>8.7086892504109007E-4</v>
      </c>
      <c r="AA928" s="472">
        <f t="shared" si="145"/>
        <v>8.7543359617579992E-4</v>
      </c>
      <c r="AB928" s="472">
        <f t="shared" si="146"/>
        <v>7.0815080009091593E-3</v>
      </c>
      <c r="AC928" s="472">
        <f t="shared" si="147"/>
        <v>1.3285100000572398E-3</v>
      </c>
      <c r="AD928" s="472">
        <f t="shared" si="148"/>
        <v>1.243848082204E-3</v>
      </c>
      <c r="AE928" s="472">
        <f t="shared" si="149"/>
        <v>1.243848082204E-3</v>
      </c>
      <c r="AF928" s="472">
        <f t="shared" si="150"/>
        <v>0</v>
      </c>
    </row>
    <row r="929" spans="1:32" ht="26.25" x14ac:dyDescent="0.25">
      <c r="A929" s="8" t="s">
        <v>216</v>
      </c>
      <c r="B929" s="4" t="s">
        <v>217</v>
      </c>
      <c r="C929" s="4"/>
      <c r="D929" s="9" t="s">
        <v>27</v>
      </c>
      <c r="E929" s="9">
        <v>2007</v>
      </c>
      <c r="F929" s="9">
        <v>5</v>
      </c>
      <c r="G929" s="9" t="s">
        <v>341</v>
      </c>
      <c r="H929" s="9" t="s">
        <v>342</v>
      </c>
      <c r="I929" s="9" t="s">
        <v>42</v>
      </c>
      <c r="J929" s="9" t="s">
        <v>369</v>
      </c>
      <c r="K929" s="9" t="s">
        <v>94</v>
      </c>
      <c r="L929" s="306" t="s">
        <v>38</v>
      </c>
      <c r="M929" s="392">
        <v>9804.9741919999997</v>
      </c>
      <c r="N929" s="331">
        <v>927.14497200000005</v>
      </c>
      <c r="O929" s="331">
        <v>1071.9965850000001</v>
      </c>
      <c r="P929" s="331">
        <v>1066.406659</v>
      </c>
      <c r="Q929" s="331">
        <v>1071.9965850000001</v>
      </c>
      <c r="R929" s="331">
        <v>6972.2561480000004</v>
      </c>
      <c r="S929" s="331">
        <v>1520.049908</v>
      </c>
      <c r="T929" s="331">
        <v>1394.5411999999999</v>
      </c>
      <c r="U929" s="331">
        <v>1394.5411999999999</v>
      </c>
      <c r="V929" s="331">
        <v>-1</v>
      </c>
      <c r="W929" s="472">
        <f t="shared" si="141"/>
        <v>10.80813394609971</v>
      </c>
      <c r="X929" s="472">
        <f t="shared" si="142"/>
        <v>1.0220023886452332</v>
      </c>
      <c r="Y929" s="472">
        <f t="shared" si="143"/>
        <v>1.1816739599268764</v>
      </c>
      <c r="Z929" s="472">
        <f t="shared" si="144"/>
        <v>1.1755121212750133</v>
      </c>
      <c r="AA929" s="472">
        <f t="shared" si="145"/>
        <v>1.1816739599268764</v>
      </c>
      <c r="AB929" s="472">
        <f t="shared" si="146"/>
        <v>7.6855968081574337</v>
      </c>
      <c r="AC929" s="472">
        <f t="shared" si="147"/>
        <v>1.6755682053528593</v>
      </c>
      <c r="AD929" s="472">
        <f t="shared" si="148"/>
        <v>1.5372185370209719</v>
      </c>
      <c r="AE929" s="472">
        <f t="shared" si="149"/>
        <v>1.5372185370209719</v>
      </c>
      <c r="AF929" s="472">
        <f t="shared" si="150"/>
        <v>0</v>
      </c>
    </row>
    <row r="930" spans="1:32" ht="26.25" x14ac:dyDescent="0.25">
      <c r="A930" s="8" t="s">
        <v>216</v>
      </c>
      <c r="B930" s="4" t="s">
        <v>217</v>
      </c>
      <c r="C930" s="4"/>
      <c r="D930" s="9" t="s">
        <v>27</v>
      </c>
      <c r="E930" s="9">
        <v>2007</v>
      </c>
      <c r="F930" s="9">
        <v>6</v>
      </c>
      <c r="G930" s="9" t="s">
        <v>341</v>
      </c>
      <c r="H930" s="9" t="s">
        <v>343</v>
      </c>
      <c r="I930" s="9" t="s">
        <v>42</v>
      </c>
      <c r="J930" s="9" t="s">
        <v>369</v>
      </c>
      <c r="K930" s="9" t="s">
        <v>94</v>
      </c>
      <c r="L930" s="306" t="s">
        <v>38</v>
      </c>
      <c r="M930" s="392">
        <v>2652.4206279999999</v>
      </c>
      <c r="N930" s="331">
        <v>250.80927299999999</v>
      </c>
      <c r="O930" s="331">
        <v>289.99422099999998</v>
      </c>
      <c r="P930" s="331">
        <v>288.48204600000003</v>
      </c>
      <c r="Q930" s="331">
        <v>289.99422099999998</v>
      </c>
      <c r="R930" s="331">
        <v>1886.119807</v>
      </c>
      <c r="S930" s="331">
        <v>411.200647</v>
      </c>
      <c r="T930" s="331">
        <v>377.24829999999997</v>
      </c>
      <c r="U930" s="331">
        <v>377.24829999999997</v>
      </c>
      <c r="V930" s="331">
        <v>-1</v>
      </c>
      <c r="W930" s="472">
        <f t="shared" si="141"/>
        <v>2.9237932571217025</v>
      </c>
      <c r="X930" s="472">
        <f t="shared" si="142"/>
        <v>0.27646989828077762</v>
      </c>
      <c r="Y930" s="472">
        <f t="shared" si="143"/>
        <v>0.31966390964293945</v>
      </c>
      <c r="Z930" s="472">
        <f t="shared" si="144"/>
        <v>0.31799702203774027</v>
      </c>
      <c r="AA930" s="472">
        <f t="shared" si="145"/>
        <v>0.31966390964293945</v>
      </c>
      <c r="AB930" s="472">
        <f t="shared" si="146"/>
        <v>2.0790911952711171</v>
      </c>
      <c r="AC930" s="472">
        <f t="shared" si="147"/>
        <v>0.45327112386741752</v>
      </c>
      <c r="AD930" s="472">
        <f t="shared" si="148"/>
        <v>0.41584506776827296</v>
      </c>
      <c r="AE930" s="472">
        <f t="shared" si="149"/>
        <v>0.41584506776827296</v>
      </c>
      <c r="AF930" s="472">
        <f t="shared" si="150"/>
        <v>0</v>
      </c>
    </row>
    <row r="931" spans="1:32" ht="26.25" x14ac:dyDescent="0.25">
      <c r="A931" s="8" t="s">
        <v>216</v>
      </c>
      <c r="B931" s="4" t="s">
        <v>217</v>
      </c>
      <c r="C931" s="4"/>
      <c r="D931" s="9" t="s">
        <v>27</v>
      </c>
      <c r="E931" s="9">
        <v>2007</v>
      </c>
      <c r="F931" s="9">
        <v>3</v>
      </c>
      <c r="G931" s="9" t="s">
        <v>329</v>
      </c>
      <c r="H931" s="9" t="s">
        <v>330</v>
      </c>
      <c r="I931" s="9" t="s">
        <v>42</v>
      </c>
      <c r="J931" s="9" t="s">
        <v>372</v>
      </c>
      <c r="K931" s="9" t="s">
        <v>107</v>
      </c>
      <c r="L931" s="306" t="s">
        <v>38</v>
      </c>
      <c r="M931" s="392">
        <v>-1</v>
      </c>
      <c r="N931" s="331">
        <v>-1</v>
      </c>
      <c r="O931" s="331">
        <v>-1</v>
      </c>
      <c r="P931" s="331">
        <v>-1</v>
      </c>
      <c r="Q931" s="331">
        <v>-1</v>
      </c>
      <c r="R931" s="331">
        <v>-1</v>
      </c>
      <c r="S931" s="331">
        <v>-1</v>
      </c>
      <c r="T931" s="331">
        <v>-1</v>
      </c>
      <c r="U931" s="331">
        <v>-1</v>
      </c>
      <c r="V931" s="331">
        <v>-1</v>
      </c>
      <c r="W931" s="472">
        <f t="shared" si="141"/>
        <v>0</v>
      </c>
      <c r="X931" s="472">
        <f t="shared" si="142"/>
        <v>0</v>
      </c>
      <c r="Y931" s="472">
        <f t="shared" si="143"/>
        <v>0</v>
      </c>
      <c r="Z931" s="472">
        <f t="shared" si="144"/>
        <v>0</v>
      </c>
      <c r="AA931" s="472">
        <f t="shared" si="145"/>
        <v>0</v>
      </c>
      <c r="AB931" s="472">
        <f t="shared" si="146"/>
        <v>0</v>
      </c>
      <c r="AC931" s="472">
        <f t="shared" si="147"/>
        <v>0</v>
      </c>
      <c r="AD931" s="472">
        <f t="shared" si="148"/>
        <v>0</v>
      </c>
      <c r="AE931" s="472">
        <f t="shared" si="149"/>
        <v>0</v>
      </c>
      <c r="AF931" s="472">
        <f t="shared" si="150"/>
        <v>0</v>
      </c>
    </row>
    <row r="932" spans="1:32" ht="26.25" x14ac:dyDescent="0.25">
      <c r="A932" s="8" t="s">
        <v>216</v>
      </c>
      <c r="B932" s="4" t="s">
        <v>217</v>
      </c>
      <c r="C932" s="4"/>
      <c r="D932" s="9" t="s">
        <v>27</v>
      </c>
      <c r="E932" s="9">
        <v>2007</v>
      </c>
      <c r="F932" s="9">
        <v>3</v>
      </c>
      <c r="G932" s="9" t="s">
        <v>132</v>
      </c>
      <c r="H932" s="9" t="s">
        <v>134</v>
      </c>
      <c r="I932" s="9" t="s">
        <v>42</v>
      </c>
      <c r="J932" s="9" t="s">
        <v>374</v>
      </c>
      <c r="K932" s="9" t="s">
        <v>129</v>
      </c>
      <c r="L932" s="306" t="s">
        <v>38</v>
      </c>
      <c r="M932" s="392">
        <v>-1</v>
      </c>
      <c r="N932" s="331">
        <v>-1</v>
      </c>
      <c r="O932" s="331">
        <v>-1</v>
      </c>
      <c r="P932" s="331">
        <v>-1</v>
      </c>
      <c r="Q932" s="331">
        <v>-1</v>
      </c>
      <c r="R932" s="331">
        <v>-1</v>
      </c>
      <c r="S932" s="331">
        <v>-1</v>
      </c>
      <c r="T932" s="331">
        <v>-1</v>
      </c>
      <c r="U932" s="331">
        <v>-1</v>
      </c>
      <c r="V932" s="331">
        <v>-1</v>
      </c>
      <c r="W932" s="472">
        <f t="shared" si="141"/>
        <v>0</v>
      </c>
      <c r="X932" s="472">
        <f t="shared" si="142"/>
        <v>0</v>
      </c>
      <c r="Y932" s="472">
        <f t="shared" si="143"/>
        <v>0</v>
      </c>
      <c r="Z932" s="472">
        <f t="shared" si="144"/>
        <v>0</v>
      </c>
      <c r="AA932" s="472">
        <f t="shared" si="145"/>
        <v>0</v>
      </c>
      <c r="AB932" s="472">
        <f t="shared" si="146"/>
        <v>0</v>
      </c>
      <c r="AC932" s="472">
        <f t="shared" si="147"/>
        <v>0</v>
      </c>
      <c r="AD932" s="472">
        <f t="shared" si="148"/>
        <v>0</v>
      </c>
      <c r="AE932" s="472">
        <f t="shared" si="149"/>
        <v>0</v>
      </c>
      <c r="AF932" s="472">
        <f t="shared" si="150"/>
        <v>0</v>
      </c>
    </row>
    <row r="933" spans="1:32" ht="26.25" x14ac:dyDescent="0.25">
      <c r="A933" s="8" t="s">
        <v>216</v>
      </c>
      <c r="B933" s="4" t="s">
        <v>217</v>
      </c>
      <c r="C933" s="4"/>
      <c r="D933" s="9" t="s">
        <v>27</v>
      </c>
      <c r="E933" s="9">
        <v>2007</v>
      </c>
      <c r="F933" s="9">
        <v>4</v>
      </c>
      <c r="G933" s="9" t="s">
        <v>135</v>
      </c>
      <c r="H933" s="9" t="s">
        <v>134</v>
      </c>
      <c r="I933" s="9" t="s">
        <v>42</v>
      </c>
      <c r="J933" s="9" t="s">
        <v>374</v>
      </c>
      <c r="K933" s="9" t="s">
        <v>129</v>
      </c>
      <c r="L933" s="306" t="s">
        <v>38</v>
      </c>
      <c r="M933" s="392">
        <v>-1</v>
      </c>
      <c r="N933" s="331">
        <v>-1</v>
      </c>
      <c r="O933" s="331">
        <v>-1</v>
      </c>
      <c r="P933" s="331">
        <v>-1</v>
      </c>
      <c r="Q933" s="331">
        <v>-1</v>
      </c>
      <c r="R933" s="331">
        <v>-1</v>
      </c>
      <c r="S933" s="331">
        <v>-1</v>
      </c>
      <c r="T933" s="331">
        <v>-1</v>
      </c>
      <c r="U933" s="331">
        <v>-1</v>
      </c>
      <c r="V933" s="331">
        <v>-1</v>
      </c>
      <c r="W933" s="472">
        <f t="shared" si="141"/>
        <v>0</v>
      </c>
      <c r="X933" s="472">
        <f t="shared" si="142"/>
        <v>0</v>
      </c>
      <c r="Y933" s="472">
        <f t="shared" si="143"/>
        <v>0</v>
      </c>
      <c r="Z933" s="472">
        <f t="shared" si="144"/>
        <v>0</v>
      </c>
      <c r="AA933" s="472">
        <f t="shared" si="145"/>
        <v>0</v>
      </c>
      <c r="AB933" s="472">
        <f t="shared" si="146"/>
        <v>0</v>
      </c>
      <c r="AC933" s="472">
        <f t="shared" si="147"/>
        <v>0</v>
      </c>
      <c r="AD933" s="472">
        <f t="shared" si="148"/>
        <v>0</v>
      </c>
      <c r="AE933" s="472">
        <f t="shared" si="149"/>
        <v>0</v>
      </c>
      <c r="AF933" s="472">
        <f t="shared" si="150"/>
        <v>0</v>
      </c>
    </row>
    <row r="934" spans="1:32" ht="26.25" x14ac:dyDescent="0.25">
      <c r="A934" s="8" t="s">
        <v>216</v>
      </c>
      <c r="B934" s="4" t="s">
        <v>217</v>
      </c>
      <c r="C934" s="4"/>
      <c r="D934" s="9" t="s">
        <v>27</v>
      </c>
      <c r="E934" s="9">
        <v>2007</v>
      </c>
      <c r="F934" s="9">
        <v>14</v>
      </c>
      <c r="G934" s="9" t="s">
        <v>149</v>
      </c>
      <c r="H934" s="9" t="s">
        <v>345</v>
      </c>
      <c r="I934" s="9" t="s">
        <v>42</v>
      </c>
      <c r="J934" s="9" t="s">
        <v>374</v>
      </c>
      <c r="K934" s="9" t="s">
        <v>129</v>
      </c>
      <c r="L934" s="306" t="s">
        <v>38</v>
      </c>
      <c r="M934" s="392">
        <v>-1</v>
      </c>
      <c r="N934" s="331">
        <v>-1</v>
      </c>
      <c r="O934" s="331">
        <v>-1</v>
      </c>
      <c r="P934" s="331">
        <v>-1</v>
      </c>
      <c r="Q934" s="331">
        <v>-1</v>
      </c>
      <c r="R934" s="331">
        <v>-1</v>
      </c>
      <c r="S934" s="331">
        <v>-1</v>
      </c>
      <c r="T934" s="331">
        <v>-1</v>
      </c>
      <c r="U934" s="331">
        <v>-1</v>
      </c>
      <c r="V934" s="331">
        <v>-1</v>
      </c>
      <c r="W934" s="472">
        <f t="shared" si="141"/>
        <v>0</v>
      </c>
      <c r="X934" s="472">
        <f t="shared" si="142"/>
        <v>0</v>
      </c>
      <c r="Y934" s="472">
        <f t="shared" si="143"/>
        <v>0</v>
      </c>
      <c r="Z934" s="472">
        <f t="shared" si="144"/>
        <v>0</v>
      </c>
      <c r="AA934" s="472">
        <f t="shared" si="145"/>
        <v>0</v>
      </c>
      <c r="AB934" s="472">
        <f t="shared" si="146"/>
        <v>0</v>
      </c>
      <c r="AC934" s="472">
        <f t="shared" si="147"/>
        <v>0</v>
      </c>
      <c r="AD934" s="472">
        <f t="shared" si="148"/>
        <v>0</v>
      </c>
      <c r="AE934" s="472">
        <f t="shared" si="149"/>
        <v>0</v>
      </c>
      <c r="AF934" s="472">
        <f t="shared" si="150"/>
        <v>0</v>
      </c>
    </row>
    <row r="935" spans="1:32" ht="26.25" x14ac:dyDescent="0.25">
      <c r="A935" s="8" t="s">
        <v>216</v>
      </c>
      <c r="B935" s="4" t="s">
        <v>217</v>
      </c>
      <c r="C935" s="4"/>
      <c r="D935" s="9" t="s">
        <v>27</v>
      </c>
      <c r="E935" s="9">
        <v>2007</v>
      </c>
      <c r="F935" s="9">
        <v>15</v>
      </c>
      <c r="G935" s="9" t="s">
        <v>151</v>
      </c>
      <c r="H935" s="9" t="s">
        <v>116</v>
      </c>
      <c r="I935" s="9" t="s">
        <v>42</v>
      </c>
      <c r="J935" s="9" t="s">
        <v>374</v>
      </c>
      <c r="K935" s="9" t="s">
        <v>129</v>
      </c>
      <c r="L935" s="306" t="s">
        <v>38</v>
      </c>
      <c r="M935" s="392">
        <v>-1</v>
      </c>
      <c r="N935" s="331">
        <v>-1</v>
      </c>
      <c r="O935" s="331">
        <v>-1</v>
      </c>
      <c r="P935" s="331">
        <v>-1</v>
      </c>
      <c r="Q935" s="331">
        <v>-1</v>
      </c>
      <c r="R935" s="331">
        <v>-1</v>
      </c>
      <c r="S935" s="331">
        <v>-1</v>
      </c>
      <c r="T935" s="331">
        <v>-1</v>
      </c>
      <c r="U935" s="331">
        <v>-1</v>
      </c>
      <c r="V935" s="331">
        <v>-1</v>
      </c>
      <c r="W935" s="472">
        <f t="shared" si="141"/>
        <v>0</v>
      </c>
      <c r="X935" s="472">
        <f t="shared" si="142"/>
        <v>0</v>
      </c>
      <c r="Y935" s="472">
        <f t="shared" si="143"/>
        <v>0</v>
      </c>
      <c r="Z935" s="472">
        <f t="shared" si="144"/>
        <v>0</v>
      </c>
      <c r="AA935" s="472">
        <f t="shared" si="145"/>
        <v>0</v>
      </c>
      <c r="AB935" s="472">
        <f t="shared" si="146"/>
        <v>0</v>
      </c>
      <c r="AC935" s="472">
        <f t="shared" si="147"/>
        <v>0</v>
      </c>
      <c r="AD935" s="472">
        <f t="shared" si="148"/>
        <v>0</v>
      </c>
      <c r="AE935" s="472">
        <f t="shared" si="149"/>
        <v>0</v>
      </c>
      <c r="AF935" s="472">
        <f t="shared" si="150"/>
        <v>0</v>
      </c>
    </row>
    <row r="936" spans="1:32" ht="26.25" x14ac:dyDescent="0.25">
      <c r="A936" s="8" t="s">
        <v>216</v>
      </c>
      <c r="B936" s="4" t="s">
        <v>217</v>
      </c>
      <c r="C936" s="4"/>
      <c r="D936" s="9" t="s">
        <v>27</v>
      </c>
      <c r="E936" s="9">
        <v>2007</v>
      </c>
      <c r="F936" s="9">
        <v>17</v>
      </c>
      <c r="G936" s="9" t="s">
        <v>156</v>
      </c>
      <c r="H936" s="9" t="s">
        <v>116</v>
      </c>
      <c r="I936" s="9" t="s">
        <v>42</v>
      </c>
      <c r="J936" s="9" t="s">
        <v>374</v>
      </c>
      <c r="K936" s="9" t="s">
        <v>129</v>
      </c>
      <c r="L936" s="306" t="s">
        <v>38</v>
      </c>
      <c r="M936" s="392">
        <v>-1</v>
      </c>
      <c r="N936" s="331">
        <v>-1</v>
      </c>
      <c r="O936" s="331">
        <v>-1</v>
      </c>
      <c r="P936" s="331">
        <v>-1</v>
      </c>
      <c r="Q936" s="331">
        <v>-1</v>
      </c>
      <c r="R936" s="331">
        <v>-1</v>
      </c>
      <c r="S936" s="331">
        <v>-1</v>
      </c>
      <c r="T936" s="331">
        <v>-1</v>
      </c>
      <c r="U936" s="331">
        <v>-1</v>
      </c>
      <c r="V936" s="331">
        <v>-1</v>
      </c>
      <c r="W936" s="472">
        <f t="shared" si="141"/>
        <v>0</v>
      </c>
      <c r="X936" s="472">
        <f t="shared" si="142"/>
        <v>0</v>
      </c>
      <c r="Y936" s="472">
        <f t="shared" si="143"/>
        <v>0</v>
      </c>
      <c r="Z936" s="472">
        <f t="shared" si="144"/>
        <v>0</v>
      </c>
      <c r="AA936" s="472">
        <f t="shared" si="145"/>
        <v>0</v>
      </c>
      <c r="AB936" s="472">
        <f t="shared" si="146"/>
        <v>0</v>
      </c>
      <c r="AC936" s="472">
        <f t="shared" si="147"/>
        <v>0</v>
      </c>
      <c r="AD936" s="472">
        <f t="shared" si="148"/>
        <v>0</v>
      </c>
      <c r="AE936" s="472">
        <f t="shared" si="149"/>
        <v>0</v>
      </c>
      <c r="AF936" s="472">
        <f t="shared" si="150"/>
        <v>0</v>
      </c>
    </row>
    <row r="937" spans="1:32" ht="26.25" x14ac:dyDescent="0.25">
      <c r="A937" s="8" t="s">
        <v>216</v>
      </c>
      <c r="B937" s="4" t="s">
        <v>217</v>
      </c>
      <c r="C937" s="4"/>
      <c r="D937" s="9" t="s">
        <v>27</v>
      </c>
      <c r="E937" s="9">
        <v>2007</v>
      </c>
      <c r="F937" s="9">
        <v>11</v>
      </c>
      <c r="G937" s="9" t="s">
        <v>130</v>
      </c>
      <c r="H937" s="9" t="s">
        <v>131</v>
      </c>
      <c r="I937" s="9" t="s">
        <v>42</v>
      </c>
      <c r="J937" s="9" t="s">
        <v>374</v>
      </c>
      <c r="K937" s="9" t="s">
        <v>129</v>
      </c>
      <c r="L937" s="306" t="s">
        <v>38</v>
      </c>
      <c r="M937" s="392">
        <v>-1</v>
      </c>
      <c r="N937" s="331">
        <v>-1</v>
      </c>
      <c r="O937" s="331">
        <v>-1</v>
      </c>
      <c r="P937" s="331">
        <v>-1</v>
      </c>
      <c r="Q937" s="331">
        <v>-1</v>
      </c>
      <c r="R937" s="331">
        <v>-1</v>
      </c>
      <c r="S937" s="331">
        <v>-1</v>
      </c>
      <c r="T937" s="331">
        <v>-1</v>
      </c>
      <c r="U937" s="331">
        <v>-1</v>
      </c>
      <c r="V937" s="331">
        <v>-1</v>
      </c>
      <c r="W937" s="472">
        <f t="shared" si="141"/>
        <v>0</v>
      </c>
      <c r="X937" s="472">
        <f t="shared" si="142"/>
        <v>0</v>
      </c>
      <c r="Y937" s="472">
        <f t="shared" si="143"/>
        <v>0</v>
      </c>
      <c r="Z937" s="472">
        <f t="shared" si="144"/>
        <v>0</v>
      </c>
      <c r="AA937" s="472">
        <f t="shared" si="145"/>
        <v>0</v>
      </c>
      <c r="AB937" s="472">
        <f t="shared" si="146"/>
        <v>0</v>
      </c>
      <c r="AC937" s="472">
        <f t="shared" si="147"/>
        <v>0</v>
      </c>
      <c r="AD937" s="472">
        <f t="shared" si="148"/>
        <v>0</v>
      </c>
      <c r="AE937" s="472">
        <f t="shared" si="149"/>
        <v>0</v>
      </c>
      <c r="AF937" s="472">
        <f t="shared" si="150"/>
        <v>0</v>
      </c>
    </row>
    <row r="938" spans="1:32" ht="26.25" x14ac:dyDescent="0.25">
      <c r="A938" s="8" t="s">
        <v>216</v>
      </c>
      <c r="B938" s="4" t="s">
        <v>217</v>
      </c>
      <c r="C938" s="4"/>
      <c r="D938" s="9" t="s">
        <v>27</v>
      </c>
      <c r="E938" s="9">
        <v>2007</v>
      </c>
      <c r="F938" s="9">
        <v>12</v>
      </c>
      <c r="G938" s="9" t="s">
        <v>133</v>
      </c>
      <c r="H938" s="9" t="s">
        <v>134</v>
      </c>
      <c r="I938" s="9" t="s">
        <v>42</v>
      </c>
      <c r="J938" s="9" t="s">
        <v>374</v>
      </c>
      <c r="K938" s="9" t="s">
        <v>129</v>
      </c>
      <c r="L938" s="306" t="s">
        <v>38</v>
      </c>
      <c r="M938" s="392">
        <v>-1</v>
      </c>
      <c r="N938" s="331">
        <v>-1</v>
      </c>
      <c r="O938" s="331">
        <v>-1</v>
      </c>
      <c r="P938" s="331">
        <v>-1</v>
      </c>
      <c r="Q938" s="331">
        <v>-1</v>
      </c>
      <c r="R938" s="331">
        <v>-1</v>
      </c>
      <c r="S938" s="331">
        <v>-1</v>
      </c>
      <c r="T938" s="331">
        <v>-1</v>
      </c>
      <c r="U938" s="331">
        <v>-1</v>
      </c>
      <c r="V938" s="331">
        <v>-1</v>
      </c>
      <c r="W938" s="472">
        <f t="shared" si="141"/>
        <v>0</v>
      </c>
      <c r="X938" s="472">
        <f t="shared" si="142"/>
        <v>0</v>
      </c>
      <c r="Y938" s="472">
        <f t="shared" si="143"/>
        <v>0</v>
      </c>
      <c r="Z938" s="472">
        <f t="shared" si="144"/>
        <v>0</v>
      </c>
      <c r="AA938" s="472">
        <f t="shared" si="145"/>
        <v>0</v>
      </c>
      <c r="AB938" s="472">
        <f t="shared" si="146"/>
        <v>0</v>
      </c>
      <c r="AC938" s="472">
        <f t="shared" si="147"/>
        <v>0</v>
      </c>
      <c r="AD938" s="472">
        <f t="shared" si="148"/>
        <v>0</v>
      </c>
      <c r="AE938" s="472">
        <f t="shared" si="149"/>
        <v>0</v>
      </c>
      <c r="AF938" s="472">
        <f t="shared" si="150"/>
        <v>0</v>
      </c>
    </row>
    <row r="939" spans="1:32" ht="26.25" x14ac:dyDescent="0.25">
      <c r="A939" s="8" t="s">
        <v>216</v>
      </c>
      <c r="B939" s="4" t="s">
        <v>217</v>
      </c>
      <c r="C939" s="4"/>
      <c r="D939" s="9" t="s">
        <v>27</v>
      </c>
      <c r="E939" s="9">
        <v>2007</v>
      </c>
      <c r="F939" s="9">
        <v>30</v>
      </c>
      <c r="G939" s="9" t="s">
        <v>149</v>
      </c>
      <c r="H939" s="9" t="s">
        <v>113</v>
      </c>
      <c r="I939" s="9" t="s">
        <v>42</v>
      </c>
      <c r="J939" s="9" t="s">
        <v>374</v>
      </c>
      <c r="K939" s="9" t="s">
        <v>129</v>
      </c>
      <c r="L939" s="306" t="s">
        <v>38</v>
      </c>
      <c r="M939" s="392">
        <v>-1</v>
      </c>
      <c r="N939" s="331">
        <v>-1</v>
      </c>
      <c r="O939" s="331">
        <v>-1</v>
      </c>
      <c r="P939" s="331">
        <v>-1</v>
      </c>
      <c r="Q939" s="331">
        <v>-1</v>
      </c>
      <c r="R939" s="331">
        <v>-1</v>
      </c>
      <c r="S939" s="331">
        <v>-1</v>
      </c>
      <c r="T939" s="331">
        <v>-1</v>
      </c>
      <c r="U939" s="331">
        <v>-1</v>
      </c>
      <c r="V939" s="331">
        <v>-1</v>
      </c>
      <c r="W939" s="472">
        <f t="shared" si="141"/>
        <v>0</v>
      </c>
      <c r="X939" s="472">
        <f t="shared" si="142"/>
        <v>0</v>
      </c>
      <c r="Y939" s="472">
        <f t="shared" si="143"/>
        <v>0</v>
      </c>
      <c r="Z939" s="472">
        <f t="shared" si="144"/>
        <v>0</v>
      </c>
      <c r="AA939" s="472">
        <f t="shared" si="145"/>
        <v>0</v>
      </c>
      <c r="AB939" s="472">
        <f t="shared" si="146"/>
        <v>0</v>
      </c>
      <c r="AC939" s="472">
        <f t="shared" si="147"/>
        <v>0</v>
      </c>
      <c r="AD939" s="472">
        <f t="shared" si="148"/>
        <v>0</v>
      </c>
      <c r="AE939" s="472">
        <f t="shared" si="149"/>
        <v>0</v>
      </c>
      <c r="AF939" s="472">
        <f t="shared" si="150"/>
        <v>0</v>
      </c>
    </row>
    <row r="940" spans="1:32" ht="26.25" x14ac:dyDescent="0.25">
      <c r="A940" s="8" t="s">
        <v>216</v>
      </c>
      <c r="B940" s="4" t="s">
        <v>217</v>
      </c>
      <c r="C940" s="4"/>
      <c r="D940" s="9" t="s">
        <v>27</v>
      </c>
      <c r="E940" s="9">
        <v>2007</v>
      </c>
      <c r="F940" s="9">
        <v>31</v>
      </c>
      <c r="G940" s="9" t="s">
        <v>149</v>
      </c>
      <c r="H940" s="9" t="s">
        <v>113</v>
      </c>
      <c r="I940" s="9" t="s">
        <v>30</v>
      </c>
      <c r="J940" s="9" t="s">
        <v>374</v>
      </c>
      <c r="K940" s="9" t="s">
        <v>129</v>
      </c>
      <c r="L940" s="306" t="s">
        <v>38</v>
      </c>
      <c r="M940" s="392">
        <v>-1</v>
      </c>
      <c r="N940" s="331">
        <v>-1</v>
      </c>
      <c r="O940" s="331">
        <v>-1</v>
      </c>
      <c r="P940" s="331">
        <v>-1</v>
      </c>
      <c r="Q940" s="331">
        <v>-1</v>
      </c>
      <c r="R940" s="331">
        <v>-1</v>
      </c>
      <c r="S940" s="331">
        <v>-1</v>
      </c>
      <c r="T940" s="331">
        <v>-1</v>
      </c>
      <c r="U940" s="331">
        <v>-1</v>
      </c>
      <c r="V940" s="331">
        <v>-1</v>
      </c>
      <c r="W940" s="472">
        <f t="shared" si="141"/>
        <v>0</v>
      </c>
      <c r="X940" s="472">
        <f t="shared" si="142"/>
        <v>0</v>
      </c>
      <c r="Y940" s="472">
        <f t="shared" si="143"/>
        <v>0</v>
      </c>
      <c r="Z940" s="472">
        <f t="shared" si="144"/>
        <v>0</v>
      </c>
      <c r="AA940" s="472">
        <f t="shared" si="145"/>
        <v>0</v>
      </c>
      <c r="AB940" s="472">
        <f t="shared" si="146"/>
        <v>0</v>
      </c>
      <c r="AC940" s="472">
        <f t="shared" si="147"/>
        <v>0</v>
      </c>
      <c r="AD940" s="472">
        <f t="shared" si="148"/>
        <v>0</v>
      </c>
      <c r="AE940" s="472">
        <f t="shared" si="149"/>
        <v>0</v>
      </c>
      <c r="AF940" s="472">
        <f t="shared" si="150"/>
        <v>0</v>
      </c>
    </row>
    <row r="941" spans="1:32" ht="26.25" x14ac:dyDescent="0.25">
      <c r="A941" s="8" t="s">
        <v>216</v>
      </c>
      <c r="B941" s="4" t="s">
        <v>217</v>
      </c>
      <c r="C941" s="4"/>
      <c r="D941" s="9" t="s">
        <v>27</v>
      </c>
      <c r="E941" s="9">
        <v>2007</v>
      </c>
      <c r="F941" s="9">
        <v>32</v>
      </c>
      <c r="G941" s="9" t="s">
        <v>150</v>
      </c>
      <c r="H941" s="9" t="s">
        <v>113</v>
      </c>
      <c r="I941" s="9" t="s">
        <v>42</v>
      </c>
      <c r="J941" s="9" t="s">
        <v>374</v>
      </c>
      <c r="K941" s="9" t="s">
        <v>129</v>
      </c>
      <c r="L941" s="306" t="s">
        <v>38</v>
      </c>
      <c r="M941" s="392">
        <v>-1</v>
      </c>
      <c r="N941" s="331">
        <v>-1</v>
      </c>
      <c r="O941" s="331">
        <v>-1</v>
      </c>
      <c r="P941" s="331">
        <v>-1</v>
      </c>
      <c r="Q941" s="331">
        <v>-1</v>
      </c>
      <c r="R941" s="331">
        <v>-1</v>
      </c>
      <c r="S941" s="331">
        <v>-1</v>
      </c>
      <c r="T941" s="331">
        <v>-1</v>
      </c>
      <c r="U941" s="331">
        <v>-1</v>
      </c>
      <c r="V941" s="331">
        <v>-1</v>
      </c>
      <c r="W941" s="472">
        <f t="shared" si="141"/>
        <v>0</v>
      </c>
      <c r="X941" s="472">
        <f t="shared" si="142"/>
        <v>0</v>
      </c>
      <c r="Y941" s="472">
        <f t="shared" si="143"/>
        <v>0</v>
      </c>
      <c r="Z941" s="472">
        <f t="shared" si="144"/>
        <v>0</v>
      </c>
      <c r="AA941" s="472">
        <f t="shared" si="145"/>
        <v>0</v>
      </c>
      <c r="AB941" s="472">
        <f t="shared" si="146"/>
        <v>0</v>
      </c>
      <c r="AC941" s="472">
        <f t="shared" si="147"/>
        <v>0</v>
      </c>
      <c r="AD941" s="472">
        <f t="shared" si="148"/>
        <v>0</v>
      </c>
      <c r="AE941" s="472">
        <f t="shared" si="149"/>
        <v>0</v>
      </c>
      <c r="AF941" s="472">
        <f t="shared" si="150"/>
        <v>0</v>
      </c>
    </row>
    <row r="942" spans="1:32" ht="26.25" x14ac:dyDescent="0.25">
      <c r="A942" s="8" t="s">
        <v>216</v>
      </c>
      <c r="B942" s="4" t="s">
        <v>217</v>
      </c>
      <c r="C942" s="4"/>
      <c r="D942" s="9" t="s">
        <v>27</v>
      </c>
      <c r="E942" s="9">
        <v>2007</v>
      </c>
      <c r="F942" s="9">
        <v>33</v>
      </c>
      <c r="G942" s="9" t="s">
        <v>151</v>
      </c>
      <c r="H942" s="9" t="s">
        <v>116</v>
      </c>
      <c r="I942" s="9" t="s">
        <v>42</v>
      </c>
      <c r="J942" s="9" t="s">
        <v>374</v>
      </c>
      <c r="K942" s="9" t="s">
        <v>129</v>
      </c>
      <c r="L942" s="306" t="s">
        <v>38</v>
      </c>
      <c r="M942" s="392">
        <v>-1</v>
      </c>
      <c r="N942" s="331">
        <v>-1</v>
      </c>
      <c r="O942" s="331">
        <v>-1</v>
      </c>
      <c r="P942" s="331">
        <v>-1</v>
      </c>
      <c r="Q942" s="331">
        <v>-1</v>
      </c>
      <c r="R942" s="331">
        <v>-1</v>
      </c>
      <c r="S942" s="331">
        <v>-1</v>
      </c>
      <c r="T942" s="331">
        <v>-1</v>
      </c>
      <c r="U942" s="331">
        <v>-1</v>
      </c>
      <c r="V942" s="331">
        <v>-1</v>
      </c>
      <c r="W942" s="472">
        <f t="shared" si="141"/>
        <v>0</v>
      </c>
      <c r="X942" s="472">
        <f t="shared" si="142"/>
        <v>0</v>
      </c>
      <c r="Y942" s="472">
        <f t="shared" si="143"/>
        <v>0</v>
      </c>
      <c r="Z942" s="472">
        <f t="shared" si="144"/>
        <v>0</v>
      </c>
      <c r="AA942" s="472">
        <f t="shared" si="145"/>
        <v>0</v>
      </c>
      <c r="AB942" s="472">
        <f t="shared" si="146"/>
        <v>0</v>
      </c>
      <c r="AC942" s="472">
        <f t="shared" si="147"/>
        <v>0</v>
      </c>
      <c r="AD942" s="472">
        <f t="shared" si="148"/>
        <v>0</v>
      </c>
      <c r="AE942" s="472">
        <f t="shared" si="149"/>
        <v>0</v>
      </c>
      <c r="AF942" s="472">
        <f t="shared" si="150"/>
        <v>0</v>
      </c>
    </row>
    <row r="943" spans="1:32" ht="26.25" x14ac:dyDescent="0.25">
      <c r="A943" s="8" t="s">
        <v>216</v>
      </c>
      <c r="B943" s="4" t="s">
        <v>217</v>
      </c>
      <c r="C943" s="4"/>
      <c r="D943" s="9" t="s">
        <v>27</v>
      </c>
      <c r="E943" s="9">
        <v>2007</v>
      </c>
      <c r="F943" s="9">
        <v>34</v>
      </c>
      <c r="G943" s="9" t="s">
        <v>156</v>
      </c>
      <c r="H943" s="9" t="s">
        <v>116</v>
      </c>
      <c r="I943" s="9" t="s">
        <v>42</v>
      </c>
      <c r="J943" s="9" t="s">
        <v>374</v>
      </c>
      <c r="K943" s="9" t="s">
        <v>129</v>
      </c>
      <c r="L943" s="306" t="s">
        <v>38</v>
      </c>
      <c r="M943" s="392">
        <v>-1</v>
      </c>
      <c r="N943" s="331">
        <v>-1</v>
      </c>
      <c r="O943" s="331">
        <v>-1</v>
      </c>
      <c r="P943" s="331">
        <v>-1</v>
      </c>
      <c r="Q943" s="331">
        <v>-1</v>
      </c>
      <c r="R943" s="331">
        <v>-1</v>
      </c>
      <c r="S943" s="331">
        <v>-1</v>
      </c>
      <c r="T943" s="331">
        <v>-1</v>
      </c>
      <c r="U943" s="331">
        <v>-1</v>
      </c>
      <c r="V943" s="331">
        <v>-1</v>
      </c>
      <c r="W943" s="472">
        <f t="shared" si="141"/>
        <v>0</v>
      </c>
      <c r="X943" s="472">
        <f t="shared" si="142"/>
        <v>0</v>
      </c>
      <c r="Y943" s="472">
        <f t="shared" si="143"/>
        <v>0</v>
      </c>
      <c r="Z943" s="472">
        <f t="shared" si="144"/>
        <v>0</v>
      </c>
      <c r="AA943" s="472">
        <f t="shared" si="145"/>
        <v>0</v>
      </c>
      <c r="AB943" s="472">
        <f t="shared" si="146"/>
        <v>0</v>
      </c>
      <c r="AC943" s="472">
        <f t="shared" si="147"/>
        <v>0</v>
      </c>
      <c r="AD943" s="472">
        <f t="shared" si="148"/>
        <v>0</v>
      </c>
      <c r="AE943" s="472">
        <f t="shared" si="149"/>
        <v>0</v>
      </c>
      <c r="AF943" s="472">
        <f t="shared" si="150"/>
        <v>0</v>
      </c>
    </row>
    <row r="944" spans="1:32" ht="26.25" x14ac:dyDescent="0.25">
      <c r="A944" s="8" t="s">
        <v>216</v>
      </c>
      <c r="B944" s="4" t="s">
        <v>217</v>
      </c>
      <c r="C944" s="4"/>
      <c r="D944" s="9" t="s">
        <v>27</v>
      </c>
      <c r="E944" s="9">
        <v>2007</v>
      </c>
      <c r="F944" s="9">
        <v>1</v>
      </c>
      <c r="G944" s="9" t="s">
        <v>117</v>
      </c>
      <c r="H944" s="9" t="s">
        <v>118</v>
      </c>
      <c r="I944" s="9" t="s">
        <v>42</v>
      </c>
      <c r="J944" s="9" t="s">
        <v>373</v>
      </c>
      <c r="K944" s="9" t="s">
        <v>119</v>
      </c>
      <c r="L944" s="306" t="s">
        <v>38</v>
      </c>
      <c r="M944" s="392">
        <v>-1</v>
      </c>
      <c r="N944" s="331">
        <v>-1</v>
      </c>
      <c r="O944" s="331">
        <v>-1</v>
      </c>
      <c r="P944" s="331">
        <v>-1</v>
      </c>
      <c r="Q944" s="331">
        <v>-1</v>
      </c>
      <c r="R944" s="331">
        <v>-1</v>
      </c>
      <c r="S944" s="331">
        <v>-1</v>
      </c>
      <c r="T944" s="331">
        <v>-1</v>
      </c>
      <c r="U944" s="331">
        <v>-1</v>
      </c>
      <c r="V944" s="331">
        <v>-1</v>
      </c>
      <c r="W944" s="472">
        <f t="shared" si="141"/>
        <v>0</v>
      </c>
      <c r="X944" s="472">
        <f t="shared" si="142"/>
        <v>0</v>
      </c>
      <c r="Y944" s="472">
        <f t="shared" si="143"/>
        <v>0</v>
      </c>
      <c r="Z944" s="472">
        <f t="shared" si="144"/>
        <v>0</v>
      </c>
      <c r="AA944" s="472">
        <f t="shared" si="145"/>
        <v>0</v>
      </c>
      <c r="AB944" s="472">
        <f t="shared" si="146"/>
        <v>0</v>
      </c>
      <c r="AC944" s="472">
        <f t="shared" si="147"/>
        <v>0</v>
      </c>
      <c r="AD944" s="472">
        <f t="shared" si="148"/>
        <v>0</v>
      </c>
      <c r="AE944" s="472">
        <f t="shared" si="149"/>
        <v>0</v>
      </c>
      <c r="AF944" s="472">
        <f t="shared" si="150"/>
        <v>0</v>
      </c>
    </row>
    <row r="945" spans="1:32" ht="26.25" x14ac:dyDescent="0.25">
      <c r="A945" s="8" t="s">
        <v>216</v>
      </c>
      <c r="B945" s="4" t="s">
        <v>217</v>
      </c>
      <c r="C945" s="4"/>
      <c r="D945" s="9" t="s">
        <v>27</v>
      </c>
      <c r="E945" s="9">
        <v>2007</v>
      </c>
      <c r="F945" s="9">
        <v>2</v>
      </c>
      <c r="G945" s="9" t="s">
        <v>197</v>
      </c>
      <c r="H945" s="9" t="s">
        <v>118</v>
      </c>
      <c r="I945" s="9" t="s">
        <v>42</v>
      </c>
      <c r="J945" s="9" t="s">
        <v>373</v>
      </c>
      <c r="K945" s="9" t="s">
        <v>114</v>
      </c>
      <c r="L945" s="306" t="s">
        <v>38</v>
      </c>
      <c r="M945" s="392">
        <v>-1</v>
      </c>
      <c r="N945" s="331">
        <v>-1</v>
      </c>
      <c r="O945" s="331">
        <v>-1</v>
      </c>
      <c r="P945" s="331">
        <v>-1</v>
      </c>
      <c r="Q945" s="331">
        <v>-1</v>
      </c>
      <c r="R945" s="331">
        <v>-1</v>
      </c>
      <c r="S945" s="331">
        <v>-1</v>
      </c>
      <c r="T945" s="331">
        <v>-1</v>
      </c>
      <c r="U945" s="331">
        <v>-1</v>
      </c>
      <c r="V945" s="331">
        <v>-1</v>
      </c>
      <c r="W945" s="472">
        <f t="shared" si="141"/>
        <v>0</v>
      </c>
      <c r="X945" s="472">
        <f t="shared" si="142"/>
        <v>0</v>
      </c>
      <c r="Y945" s="472">
        <f t="shared" si="143"/>
        <v>0</v>
      </c>
      <c r="Z945" s="472">
        <f t="shared" si="144"/>
        <v>0</v>
      </c>
      <c r="AA945" s="472">
        <f t="shared" si="145"/>
        <v>0</v>
      </c>
      <c r="AB945" s="472">
        <f t="shared" si="146"/>
        <v>0</v>
      </c>
      <c r="AC945" s="472">
        <f t="shared" si="147"/>
        <v>0</v>
      </c>
      <c r="AD945" s="472">
        <f t="shared" si="148"/>
        <v>0</v>
      </c>
      <c r="AE945" s="472">
        <f t="shared" si="149"/>
        <v>0</v>
      </c>
      <c r="AF945" s="472">
        <f t="shared" si="150"/>
        <v>0</v>
      </c>
    </row>
    <row r="946" spans="1:32" ht="26.25" x14ac:dyDescent="0.25">
      <c r="A946" s="8" t="s">
        <v>216</v>
      </c>
      <c r="B946" s="4" t="s">
        <v>217</v>
      </c>
      <c r="C946" s="4"/>
      <c r="D946" s="9" t="s">
        <v>27</v>
      </c>
      <c r="E946" s="9">
        <v>2007</v>
      </c>
      <c r="F946" s="9">
        <v>3</v>
      </c>
      <c r="G946" s="9" t="s">
        <v>122</v>
      </c>
      <c r="H946" s="9" t="s">
        <v>123</v>
      </c>
      <c r="I946" s="9" t="s">
        <v>42</v>
      </c>
      <c r="J946" s="9" t="s">
        <v>373</v>
      </c>
      <c r="K946" s="9" t="s">
        <v>119</v>
      </c>
      <c r="L946" s="306" t="s">
        <v>38</v>
      </c>
      <c r="M946" s="392">
        <v>-1</v>
      </c>
      <c r="N946" s="331">
        <v>-1</v>
      </c>
      <c r="O946" s="331">
        <v>-1</v>
      </c>
      <c r="P946" s="331">
        <v>-1</v>
      </c>
      <c r="Q946" s="331">
        <v>-1</v>
      </c>
      <c r="R946" s="331">
        <v>-1</v>
      </c>
      <c r="S946" s="331">
        <v>-1</v>
      </c>
      <c r="T946" s="331">
        <v>-1</v>
      </c>
      <c r="U946" s="331">
        <v>-1</v>
      </c>
      <c r="V946" s="331">
        <v>-1</v>
      </c>
      <c r="W946" s="472">
        <f t="shared" si="141"/>
        <v>0</v>
      </c>
      <c r="X946" s="472">
        <f t="shared" si="142"/>
        <v>0</v>
      </c>
      <c r="Y946" s="472">
        <f t="shared" si="143"/>
        <v>0</v>
      </c>
      <c r="Z946" s="472">
        <f t="shared" si="144"/>
        <v>0</v>
      </c>
      <c r="AA946" s="472">
        <f t="shared" si="145"/>
        <v>0</v>
      </c>
      <c r="AB946" s="472">
        <f t="shared" si="146"/>
        <v>0</v>
      </c>
      <c r="AC946" s="472">
        <f t="shared" si="147"/>
        <v>0</v>
      </c>
      <c r="AD946" s="472">
        <f t="shared" si="148"/>
        <v>0</v>
      </c>
      <c r="AE946" s="472">
        <f t="shared" si="149"/>
        <v>0</v>
      </c>
      <c r="AF946" s="472">
        <f t="shared" si="150"/>
        <v>0</v>
      </c>
    </row>
    <row r="947" spans="1:32" ht="26.25" x14ac:dyDescent="0.25">
      <c r="A947" s="8" t="s">
        <v>216</v>
      </c>
      <c r="B947" s="4" t="s">
        <v>217</v>
      </c>
      <c r="C947" s="4"/>
      <c r="D947" s="9" t="s">
        <v>27</v>
      </c>
      <c r="E947" s="9">
        <v>2007</v>
      </c>
      <c r="F947" s="9">
        <v>4</v>
      </c>
      <c r="G947" s="9" t="s">
        <v>122</v>
      </c>
      <c r="H947" s="9" t="s">
        <v>123</v>
      </c>
      <c r="I947" s="9" t="s">
        <v>30</v>
      </c>
      <c r="J947" s="9" t="s">
        <v>373</v>
      </c>
      <c r="K947" s="9" t="s">
        <v>119</v>
      </c>
      <c r="L947" s="306" t="s">
        <v>38</v>
      </c>
      <c r="M947" s="392">
        <v>-1</v>
      </c>
      <c r="N947" s="331">
        <v>-1</v>
      </c>
      <c r="O947" s="331">
        <v>-1</v>
      </c>
      <c r="P947" s="331">
        <v>-1</v>
      </c>
      <c r="Q947" s="331">
        <v>-1</v>
      </c>
      <c r="R947" s="331">
        <v>-1</v>
      </c>
      <c r="S947" s="331">
        <v>-1</v>
      </c>
      <c r="T947" s="331">
        <v>-1</v>
      </c>
      <c r="U947" s="331">
        <v>-1</v>
      </c>
      <c r="V947" s="331">
        <v>-1</v>
      </c>
      <c r="W947" s="472">
        <f t="shared" si="141"/>
        <v>0</v>
      </c>
      <c r="X947" s="472">
        <f t="shared" si="142"/>
        <v>0</v>
      </c>
      <c r="Y947" s="472">
        <f t="shared" si="143"/>
        <v>0</v>
      </c>
      <c r="Z947" s="472">
        <f t="shared" si="144"/>
        <v>0</v>
      </c>
      <c r="AA947" s="472">
        <f t="shared" si="145"/>
        <v>0</v>
      </c>
      <c r="AB947" s="472">
        <f t="shared" si="146"/>
        <v>0</v>
      </c>
      <c r="AC947" s="472">
        <f t="shared" si="147"/>
        <v>0</v>
      </c>
      <c r="AD947" s="472">
        <f t="shared" si="148"/>
        <v>0</v>
      </c>
      <c r="AE947" s="472">
        <f t="shared" si="149"/>
        <v>0</v>
      </c>
      <c r="AF947" s="472">
        <f t="shared" si="150"/>
        <v>0</v>
      </c>
    </row>
    <row r="948" spans="1:32" ht="26.25" x14ac:dyDescent="0.25">
      <c r="A948" s="8" t="s">
        <v>216</v>
      </c>
      <c r="B948" s="4" t="s">
        <v>217</v>
      </c>
      <c r="C948" s="4"/>
      <c r="D948" s="9" t="s">
        <v>27</v>
      </c>
      <c r="E948" s="9">
        <v>2007</v>
      </c>
      <c r="F948" s="9">
        <v>9</v>
      </c>
      <c r="G948" s="9" t="s">
        <v>28</v>
      </c>
      <c r="H948" s="9" t="s">
        <v>29</v>
      </c>
      <c r="I948" s="9" t="s">
        <v>42</v>
      </c>
      <c r="J948" s="9" t="s">
        <v>369</v>
      </c>
      <c r="K948" s="9" t="s">
        <v>31</v>
      </c>
      <c r="L948" s="306" t="s">
        <v>38</v>
      </c>
      <c r="M948" s="392">
        <v>-1</v>
      </c>
      <c r="N948" s="331">
        <v>-1</v>
      </c>
      <c r="O948" s="331">
        <v>-1</v>
      </c>
      <c r="P948" s="331">
        <v>-1</v>
      </c>
      <c r="Q948" s="331">
        <v>-1</v>
      </c>
      <c r="R948" s="331">
        <v>-1</v>
      </c>
      <c r="S948" s="331">
        <v>-1</v>
      </c>
      <c r="T948" s="331">
        <v>-1</v>
      </c>
      <c r="U948" s="331">
        <v>-1</v>
      </c>
      <c r="V948" s="331">
        <v>-1</v>
      </c>
      <c r="W948" s="472">
        <f t="shared" si="141"/>
        <v>0</v>
      </c>
      <c r="X948" s="472">
        <f t="shared" si="142"/>
        <v>0</v>
      </c>
      <c r="Y948" s="472">
        <f t="shared" si="143"/>
        <v>0</v>
      </c>
      <c r="Z948" s="472">
        <f t="shared" si="144"/>
        <v>0</v>
      </c>
      <c r="AA948" s="472">
        <f t="shared" si="145"/>
        <v>0</v>
      </c>
      <c r="AB948" s="472">
        <f t="shared" si="146"/>
        <v>0</v>
      </c>
      <c r="AC948" s="472">
        <f t="shared" si="147"/>
        <v>0</v>
      </c>
      <c r="AD948" s="472">
        <f t="shared" si="148"/>
        <v>0</v>
      </c>
      <c r="AE948" s="472">
        <f t="shared" si="149"/>
        <v>0</v>
      </c>
      <c r="AF948" s="472">
        <f t="shared" si="150"/>
        <v>0</v>
      </c>
    </row>
    <row r="949" spans="1:32" ht="26.25" x14ac:dyDescent="0.25">
      <c r="A949" s="8" t="s">
        <v>216</v>
      </c>
      <c r="B949" s="4" t="s">
        <v>217</v>
      </c>
      <c r="C949" s="4"/>
      <c r="D949" s="9" t="s">
        <v>27</v>
      </c>
      <c r="E949" s="9">
        <v>2007</v>
      </c>
      <c r="F949" s="9">
        <v>10</v>
      </c>
      <c r="G949" s="9" t="s">
        <v>328</v>
      </c>
      <c r="H949" s="9" t="s">
        <v>41</v>
      </c>
      <c r="I949" s="9" t="s">
        <v>42</v>
      </c>
      <c r="J949" s="9" t="s">
        <v>369</v>
      </c>
      <c r="K949" s="9" t="s">
        <v>31</v>
      </c>
      <c r="L949" s="306" t="s">
        <v>38</v>
      </c>
      <c r="M949" s="392">
        <v>-1</v>
      </c>
      <c r="N949" s="331">
        <v>-1</v>
      </c>
      <c r="O949" s="331">
        <v>-1</v>
      </c>
      <c r="P949" s="331">
        <v>-1</v>
      </c>
      <c r="Q949" s="331">
        <v>-1</v>
      </c>
      <c r="R949" s="331">
        <v>-1</v>
      </c>
      <c r="S949" s="331">
        <v>-1</v>
      </c>
      <c r="T949" s="331">
        <v>-1</v>
      </c>
      <c r="U949" s="331">
        <v>-1</v>
      </c>
      <c r="V949" s="331">
        <v>-1</v>
      </c>
      <c r="W949" s="472">
        <f t="shared" si="141"/>
        <v>0</v>
      </c>
      <c r="X949" s="472">
        <f t="shared" si="142"/>
        <v>0</v>
      </c>
      <c r="Y949" s="472">
        <f t="shared" si="143"/>
        <v>0</v>
      </c>
      <c r="Z949" s="472">
        <f t="shared" si="144"/>
        <v>0</v>
      </c>
      <c r="AA949" s="472">
        <f t="shared" si="145"/>
        <v>0</v>
      </c>
      <c r="AB949" s="472">
        <f t="shared" si="146"/>
        <v>0</v>
      </c>
      <c r="AC949" s="472">
        <f t="shared" si="147"/>
        <v>0</v>
      </c>
      <c r="AD949" s="472">
        <f t="shared" si="148"/>
        <v>0</v>
      </c>
      <c r="AE949" s="472">
        <f t="shared" si="149"/>
        <v>0</v>
      </c>
      <c r="AF949" s="472">
        <f t="shared" si="150"/>
        <v>0</v>
      </c>
    </row>
    <row r="950" spans="1:32" ht="26.25" x14ac:dyDescent="0.25">
      <c r="A950" s="8" t="s">
        <v>216</v>
      </c>
      <c r="B950" s="4" t="s">
        <v>217</v>
      </c>
      <c r="C950" s="4"/>
      <c r="D950" s="9" t="s">
        <v>27</v>
      </c>
      <c r="E950" s="9">
        <v>2007</v>
      </c>
      <c r="F950" s="9">
        <v>14</v>
      </c>
      <c r="G950" s="9" t="s">
        <v>225</v>
      </c>
      <c r="H950" s="9" t="s">
        <v>51</v>
      </c>
      <c r="I950" s="9" t="s">
        <v>42</v>
      </c>
      <c r="J950" s="9" t="s">
        <v>369</v>
      </c>
      <c r="K950" s="9" t="s">
        <v>31</v>
      </c>
      <c r="L950" s="306" t="s">
        <v>38</v>
      </c>
      <c r="M950" s="392">
        <v>-1</v>
      </c>
      <c r="N950" s="331">
        <v>-1</v>
      </c>
      <c r="O950" s="331">
        <v>-1</v>
      </c>
      <c r="P950" s="331">
        <v>-1</v>
      </c>
      <c r="Q950" s="331">
        <v>-1</v>
      </c>
      <c r="R950" s="331">
        <v>-1</v>
      </c>
      <c r="S950" s="331">
        <v>-1</v>
      </c>
      <c r="T950" s="331">
        <v>-1</v>
      </c>
      <c r="U950" s="331">
        <v>-1</v>
      </c>
      <c r="V950" s="331">
        <v>-1</v>
      </c>
      <c r="W950" s="472">
        <f t="shared" si="141"/>
        <v>0</v>
      </c>
      <c r="X950" s="472">
        <f t="shared" si="142"/>
        <v>0</v>
      </c>
      <c r="Y950" s="472">
        <f t="shared" si="143"/>
        <v>0</v>
      </c>
      <c r="Z950" s="472">
        <f t="shared" si="144"/>
        <v>0</v>
      </c>
      <c r="AA950" s="472">
        <f t="shared" si="145"/>
        <v>0</v>
      </c>
      <c r="AB950" s="472">
        <f t="shared" si="146"/>
        <v>0</v>
      </c>
      <c r="AC950" s="472">
        <f t="shared" si="147"/>
        <v>0</v>
      </c>
      <c r="AD950" s="472">
        <f t="shared" si="148"/>
        <v>0</v>
      </c>
      <c r="AE950" s="472">
        <f t="shared" si="149"/>
        <v>0</v>
      </c>
      <c r="AF950" s="472">
        <f t="shared" si="150"/>
        <v>0</v>
      </c>
    </row>
    <row r="951" spans="1:32" ht="26.25" x14ac:dyDescent="0.25">
      <c r="A951" s="8" t="s">
        <v>216</v>
      </c>
      <c r="B951" s="4" t="s">
        <v>217</v>
      </c>
      <c r="C951" s="4"/>
      <c r="D951" s="9" t="s">
        <v>27</v>
      </c>
      <c r="E951" s="9">
        <v>2007</v>
      </c>
      <c r="F951" s="9">
        <v>15</v>
      </c>
      <c r="G951" s="9" t="s">
        <v>54</v>
      </c>
      <c r="H951" s="9" t="s">
        <v>47</v>
      </c>
      <c r="I951" s="9" t="s">
        <v>42</v>
      </c>
      <c r="J951" s="9" t="s">
        <v>369</v>
      </c>
      <c r="K951" s="9" t="s">
        <v>31</v>
      </c>
      <c r="L951" s="306" t="s">
        <v>38</v>
      </c>
      <c r="M951" s="392">
        <v>-1</v>
      </c>
      <c r="N951" s="331">
        <v>-1</v>
      </c>
      <c r="O951" s="331">
        <v>-1</v>
      </c>
      <c r="P951" s="331">
        <v>-1</v>
      </c>
      <c r="Q951" s="331">
        <v>-1</v>
      </c>
      <c r="R951" s="331">
        <v>-1</v>
      </c>
      <c r="S951" s="331">
        <v>-1</v>
      </c>
      <c r="T951" s="331">
        <v>-1</v>
      </c>
      <c r="U951" s="331">
        <v>-1</v>
      </c>
      <c r="V951" s="331">
        <v>-1</v>
      </c>
      <c r="W951" s="472">
        <f t="shared" si="141"/>
        <v>0</v>
      </c>
      <c r="X951" s="472">
        <f t="shared" si="142"/>
        <v>0</v>
      </c>
      <c r="Y951" s="472">
        <f t="shared" si="143"/>
        <v>0</v>
      </c>
      <c r="Z951" s="472">
        <f t="shared" si="144"/>
        <v>0</v>
      </c>
      <c r="AA951" s="472">
        <f t="shared" si="145"/>
        <v>0</v>
      </c>
      <c r="AB951" s="472">
        <f t="shared" si="146"/>
        <v>0</v>
      </c>
      <c r="AC951" s="472">
        <f t="shared" si="147"/>
        <v>0</v>
      </c>
      <c r="AD951" s="472">
        <f t="shared" si="148"/>
        <v>0</v>
      </c>
      <c r="AE951" s="472">
        <f t="shared" si="149"/>
        <v>0</v>
      </c>
      <c r="AF951" s="472">
        <f t="shared" si="150"/>
        <v>0</v>
      </c>
    </row>
    <row r="952" spans="1:32" ht="26.25" x14ac:dyDescent="0.25">
      <c r="A952" s="8" t="s">
        <v>216</v>
      </c>
      <c r="B952" s="4" t="s">
        <v>217</v>
      </c>
      <c r="C952" s="4"/>
      <c r="D952" s="9" t="s">
        <v>27</v>
      </c>
      <c r="E952" s="9">
        <v>2007</v>
      </c>
      <c r="F952" s="9">
        <v>16</v>
      </c>
      <c r="G952" s="9" t="s">
        <v>55</v>
      </c>
      <c r="H952" s="9" t="s">
        <v>346</v>
      </c>
      <c r="I952" s="9" t="s">
        <v>42</v>
      </c>
      <c r="J952" s="9" t="s">
        <v>369</v>
      </c>
      <c r="K952" s="9" t="s">
        <v>31</v>
      </c>
      <c r="L952" s="306" t="s">
        <v>38</v>
      </c>
      <c r="M952" s="392">
        <v>-1</v>
      </c>
      <c r="N952" s="331">
        <v>-1</v>
      </c>
      <c r="O952" s="331">
        <v>-1</v>
      </c>
      <c r="P952" s="331">
        <v>-1</v>
      </c>
      <c r="Q952" s="331">
        <v>-1</v>
      </c>
      <c r="R952" s="331">
        <v>-1</v>
      </c>
      <c r="S952" s="331">
        <v>-1</v>
      </c>
      <c r="T952" s="331">
        <v>-1</v>
      </c>
      <c r="U952" s="331">
        <v>-1</v>
      </c>
      <c r="V952" s="331">
        <v>-1</v>
      </c>
      <c r="W952" s="472">
        <f t="shared" si="141"/>
        <v>0</v>
      </c>
      <c r="X952" s="472">
        <f t="shared" si="142"/>
        <v>0</v>
      </c>
      <c r="Y952" s="472">
        <f t="shared" si="143"/>
        <v>0</v>
      </c>
      <c r="Z952" s="472">
        <f t="shared" si="144"/>
        <v>0</v>
      </c>
      <c r="AA952" s="472">
        <f t="shared" si="145"/>
        <v>0</v>
      </c>
      <c r="AB952" s="472">
        <f t="shared" si="146"/>
        <v>0</v>
      </c>
      <c r="AC952" s="472">
        <f t="shared" si="147"/>
        <v>0</v>
      </c>
      <c r="AD952" s="472">
        <f t="shared" si="148"/>
        <v>0</v>
      </c>
      <c r="AE952" s="472">
        <f t="shared" si="149"/>
        <v>0</v>
      </c>
      <c r="AF952" s="472">
        <f t="shared" si="150"/>
        <v>0</v>
      </c>
    </row>
    <row r="953" spans="1:32" ht="26.25" x14ac:dyDescent="0.25">
      <c r="A953" s="8" t="s">
        <v>216</v>
      </c>
      <c r="B953" s="4" t="s">
        <v>217</v>
      </c>
      <c r="C953" s="4"/>
      <c r="D953" s="9" t="s">
        <v>27</v>
      </c>
      <c r="E953" s="9">
        <v>2007</v>
      </c>
      <c r="F953" s="9">
        <v>17</v>
      </c>
      <c r="G953" s="9" t="s">
        <v>57</v>
      </c>
      <c r="H953" s="9" t="s">
        <v>58</v>
      </c>
      <c r="I953" s="9" t="s">
        <v>42</v>
      </c>
      <c r="J953" s="9" t="s">
        <v>369</v>
      </c>
      <c r="K953" s="9" t="s">
        <v>31</v>
      </c>
      <c r="L953" s="306" t="s">
        <v>38</v>
      </c>
      <c r="M953" s="392">
        <v>85.098849000000001</v>
      </c>
      <c r="N953" s="331">
        <v>8.0468309999999992</v>
      </c>
      <c r="O953" s="331">
        <v>9.3040199999999995</v>
      </c>
      <c r="P953" s="331">
        <v>9.2555040000000002</v>
      </c>
      <c r="Q953" s="331">
        <v>9.3040199999999995</v>
      </c>
      <c r="R953" s="331">
        <v>60.513261999999997</v>
      </c>
      <c r="S953" s="331">
        <v>13.192742000000001</v>
      </c>
      <c r="T953" s="331">
        <v>12.103433000000001</v>
      </c>
      <c r="U953" s="331">
        <v>12.103433000000001</v>
      </c>
      <c r="V953" s="331">
        <v>-1</v>
      </c>
      <c r="W953" s="472">
        <f t="shared" si="141"/>
        <v>9.3805423720682179E-2</v>
      </c>
      <c r="X953" s="472">
        <f t="shared" si="142"/>
        <v>8.8701128209586078E-3</v>
      </c>
      <c r="Y953" s="472">
        <f t="shared" si="143"/>
        <v>1.0255926474466199E-2</v>
      </c>
      <c r="Z953" s="472">
        <f t="shared" si="144"/>
        <v>1.020244673895024E-2</v>
      </c>
      <c r="AA953" s="472">
        <f t="shared" si="145"/>
        <v>1.0255926474466199E-2</v>
      </c>
      <c r="AB953" s="472">
        <f t="shared" si="146"/>
        <v>6.6704453107593209E-2</v>
      </c>
      <c r="AC953" s="472">
        <f t="shared" si="147"/>
        <v>1.4542508716512019E-2</v>
      </c>
      <c r="AD953" s="472">
        <f t="shared" si="148"/>
        <v>1.334175108572723E-2</v>
      </c>
      <c r="AE953" s="472">
        <f t="shared" si="149"/>
        <v>1.334175108572723E-2</v>
      </c>
      <c r="AF953" s="472">
        <f t="shared" si="150"/>
        <v>0</v>
      </c>
    </row>
    <row r="954" spans="1:32" ht="26.25" x14ac:dyDescent="0.25">
      <c r="A954" s="8" t="s">
        <v>216</v>
      </c>
      <c r="B954" s="4" t="s">
        <v>217</v>
      </c>
      <c r="C954" s="4"/>
      <c r="D954" s="9" t="s">
        <v>27</v>
      </c>
      <c r="E954" s="9">
        <v>2007</v>
      </c>
      <c r="F954" s="9">
        <v>21</v>
      </c>
      <c r="G954" s="9" t="s">
        <v>69</v>
      </c>
      <c r="H954" s="9" t="s">
        <v>347</v>
      </c>
      <c r="I954" s="9" t="s">
        <v>42</v>
      </c>
      <c r="J954" s="9" t="s">
        <v>369</v>
      </c>
      <c r="K954" s="9" t="s">
        <v>31</v>
      </c>
      <c r="L954" s="306" t="s">
        <v>38</v>
      </c>
      <c r="M954" s="392">
        <v>84.340620000000001</v>
      </c>
      <c r="N954" s="331">
        <v>1.545453</v>
      </c>
      <c r="O954" s="331">
        <v>1.786905</v>
      </c>
      <c r="P954" s="331">
        <v>1.7775879999999999</v>
      </c>
      <c r="Q954" s="331">
        <v>1.786905</v>
      </c>
      <c r="R954" s="331">
        <v>14.454530999999999</v>
      </c>
      <c r="S954" s="331">
        <v>2.7117089999999999</v>
      </c>
      <c r="T954" s="331">
        <v>2.5388999999999999</v>
      </c>
      <c r="U954" s="331">
        <v>2.5388999999999999</v>
      </c>
      <c r="V954" s="331">
        <v>-1</v>
      </c>
      <c r="W954" s="472">
        <f t="shared" si="141"/>
        <v>9.2969619318412203E-2</v>
      </c>
      <c r="X954" s="472">
        <f t="shared" si="142"/>
        <v>1.7035703209734299E-3</v>
      </c>
      <c r="Y954" s="472">
        <f t="shared" si="143"/>
        <v>1.96972559139555E-3</v>
      </c>
      <c r="Z954" s="472">
        <f t="shared" si="144"/>
        <v>1.9594553569202799E-3</v>
      </c>
      <c r="AA954" s="472">
        <f t="shared" si="145"/>
        <v>1.96972559139555E-3</v>
      </c>
      <c r="AB954" s="472">
        <f t="shared" si="146"/>
        <v>1.5933393002045607E-2</v>
      </c>
      <c r="AC954" s="472">
        <f t="shared" si="147"/>
        <v>2.9891475001287901E-3</v>
      </c>
      <c r="AD954" s="472">
        <f t="shared" si="148"/>
        <v>2.7986581849589998E-3</v>
      </c>
      <c r="AE954" s="472">
        <f t="shared" si="149"/>
        <v>2.7986581849589998E-3</v>
      </c>
      <c r="AF954" s="472">
        <f t="shared" si="150"/>
        <v>0</v>
      </c>
    </row>
    <row r="955" spans="1:32" ht="26.25" x14ac:dyDescent="0.25">
      <c r="A955" s="8" t="s">
        <v>216</v>
      </c>
      <c r="B955" s="4" t="s">
        <v>217</v>
      </c>
      <c r="C955" s="4"/>
      <c r="D955" s="9" t="s">
        <v>27</v>
      </c>
      <c r="E955" s="9">
        <v>2007</v>
      </c>
      <c r="F955" s="9">
        <v>22</v>
      </c>
      <c r="G955" s="9" t="s">
        <v>69</v>
      </c>
      <c r="H955" s="9" t="s">
        <v>348</v>
      </c>
      <c r="I955" s="9" t="s">
        <v>42</v>
      </c>
      <c r="J955" s="9" t="s">
        <v>369</v>
      </c>
      <c r="K955" s="9" t="s">
        <v>31</v>
      </c>
      <c r="L955" s="306" t="s">
        <v>38</v>
      </c>
      <c r="M955" s="392">
        <v>77.646919999999994</v>
      </c>
      <c r="N955" s="331">
        <v>1.422798</v>
      </c>
      <c r="O955" s="331">
        <v>1.645087</v>
      </c>
      <c r="P955" s="331">
        <v>1.636509</v>
      </c>
      <c r="Q955" s="331">
        <v>1.645087</v>
      </c>
      <c r="R955" s="331">
        <v>13.307346000000001</v>
      </c>
      <c r="S955" s="331">
        <v>2.4964940000000002</v>
      </c>
      <c r="T955" s="331">
        <v>2.3374000000000001</v>
      </c>
      <c r="U955" s="331">
        <v>2.3374000000000001</v>
      </c>
      <c r="V955" s="331">
        <v>-1</v>
      </c>
      <c r="W955" s="472">
        <f t="shared" si="141"/>
        <v>8.5591078102665197E-2</v>
      </c>
      <c r="X955" s="472">
        <f t="shared" si="142"/>
        <v>1.5683663272453797E-3</v>
      </c>
      <c r="Y955" s="472">
        <f t="shared" si="143"/>
        <v>1.8133980060339699E-3</v>
      </c>
      <c r="Z955" s="472">
        <f t="shared" si="144"/>
        <v>1.80394237961679E-3</v>
      </c>
      <c r="AA955" s="472">
        <f t="shared" si="145"/>
        <v>1.8133980060339699E-3</v>
      </c>
      <c r="AB955" s="472">
        <f t="shared" si="146"/>
        <v>1.4668838001883261E-2</v>
      </c>
      <c r="AC955" s="472">
        <f t="shared" si="147"/>
        <v>2.7519135715471398E-3</v>
      </c>
      <c r="AD955" s="472">
        <f t="shared" si="148"/>
        <v>2.5765424559939997E-3</v>
      </c>
      <c r="AE955" s="472">
        <f t="shared" si="149"/>
        <v>2.5765424559939997E-3</v>
      </c>
      <c r="AF955" s="472">
        <f t="shared" si="150"/>
        <v>0</v>
      </c>
    </row>
    <row r="956" spans="1:32" ht="26.25" x14ac:dyDescent="0.25">
      <c r="A956" s="8" t="s">
        <v>216</v>
      </c>
      <c r="B956" s="4" t="s">
        <v>217</v>
      </c>
      <c r="C956" s="4"/>
      <c r="D956" s="9" t="s">
        <v>27</v>
      </c>
      <c r="E956" s="9">
        <v>2007</v>
      </c>
      <c r="F956" s="9">
        <v>23</v>
      </c>
      <c r="G956" s="9" t="s">
        <v>72</v>
      </c>
      <c r="H956" s="9" t="s">
        <v>73</v>
      </c>
      <c r="I956" s="9" t="s">
        <v>42</v>
      </c>
      <c r="J956" s="9" t="s">
        <v>369</v>
      </c>
      <c r="K956" s="9" t="s">
        <v>31</v>
      </c>
      <c r="L956" s="306" t="s">
        <v>38</v>
      </c>
      <c r="M956" s="392">
        <v>370.83098000000001</v>
      </c>
      <c r="N956" s="331">
        <v>6.7950869999999997</v>
      </c>
      <c r="O956" s="331">
        <v>7.8567109999999998</v>
      </c>
      <c r="P956" s="331">
        <v>7.8157420000000002</v>
      </c>
      <c r="Q956" s="331">
        <v>7.8567109999999998</v>
      </c>
      <c r="R956" s="331">
        <v>63.554048999999999</v>
      </c>
      <c r="S956" s="331">
        <v>11.922910999999999</v>
      </c>
      <c r="T956" s="331">
        <v>11.1631</v>
      </c>
      <c r="U956" s="331">
        <v>11.1631</v>
      </c>
      <c r="V956" s="331">
        <v>-1</v>
      </c>
      <c r="W956" s="472">
        <f t="shared" si="141"/>
        <v>0.40877118335238377</v>
      </c>
      <c r="X956" s="472">
        <f t="shared" si="142"/>
        <v>7.490301252533969E-3</v>
      </c>
      <c r="Y956" s="472">
        <f t="shared" si="143"/>
        <v>8.6605413947014095E-3</v>
      </c>
      <c r="Z956" s="472">
        <f t="shared" si="144"/>
        <v>8.6153808026420212E-3</v>
      </c>
      <c r="AA956" s="472">
        <f t="shared" si="145"/>
        <v>8.6605413947014095E-3</v>
      </c>
      <c r="AB956" s="472">
        <f t="shared" si="146"/>
        <v>7.0056347008994185E-2</v>
      </c>
      <c r="AC956" s="472">
        <f t="shared" si="147"/>
        <v>1.3142759643423409E-2</v>
      </c>
      <c r="AD956" s="472">
        <f t="shared" si="148"/>
        <v>1.2305211384660999E-2</v>
      </c>
      <c r="AE956" s="472">
        <f t="shared" si="149"/>
        <v>1.2305211384660999E-2</v>
      </c>
      <c r="AF956" s="472">
        <f t="shared" si="150"/>
        <v>0</v>
      </c>
    </row>
    <row r="957" spans="1:32" ht="26.25" x14ac:dyDescent="0.25">
      <c r="A957" s="8" t="s">
        <v>216</v>
      </c>
      <c r="B957" s="4" t="s">
        <v>217</v>
      </c>
      <c r="C957" s="4"/>
      <c r="D957" s="9" t="s">
        <v>27</v>
      </c>
      <c r="E957" s="9">
        <v>2007</v>
      </c>
      <c r="F957" s="9">
        <v>24</v>
      </c>
      <c r="G957" s="9" t="s">
        <v>74</v>
      </c>
      <c r="H957" s="9" t="s">
        <v>75</v>
      </c>
      <c r="I957" s="9" t="s">
        <v>42</v>
      </c>
      <c r="J957" s="9" t="s">
        <v>369</v>
      </c>
      <c r="K957" s="9" t="s">
        <v>31</v>
      </c>
      <c r="L957" s="306" t="s">
        <v>38</v>
      </c>
      <c r="M957" s="392">
        <v>23.909925000000001</v>
      </c>
      <c r="N957" s="331">
        <v>1.7487410000000001</v>
      </c>
      <c r="O957" s="331">
        <v>2.0219529999999999</v>
      </c>
      <c r="P957" s="331">
        <v>2.0114100000000001</v>
      </c>
      <c r="Q957" s="331">
        <v>2.0219529999999999</v>
      </c>
      <c r="R957" s="331">
        <v>117.80088499999999</v>
      </c>
      <c r="S957" s="331">
        <v>11.662924</v>
      </c>
      <c r="T957" s="331">
        <v>7.2137000000000002</v>
      </c>
      <c r="U957" s="331">
        <v>7.2137000000000002</v>
      </c>
      <c r="V957" s="331">
        <v>-1</v>
      </c>
      <c r="W957" s="472">
        <f t="shared" si="141"/>
        <v>2.6356180748751751E-2</v>
      </c>
      <c r="X957" s="472">
        <f t="shared" si="142"/>
        <v>1.9276569825607099E-3</v>
      </c>
      <c r="Y957" s="472">
        <f t="shared" si="143"/>
        <v>2.2288216601884297E-3</v>
      </c>
      <c r="Z957" s="472">
        <f t="shared" si="144"/>
        <v>2.2171999920470998E-3</v>
      </c>
      <c r="AA957" s="472">
        <f t="shared" si="145"/>
        <v>2.2288216601884297E-3</v>
      </c>
      <c r="AB957" s="472">
        <f t="shared" si="146"/>
        <v>0.12985324786350932</v>
      </c>
      <c r="AC957" s="472">
        <f t="shared" si="147"/>
        <v>1.2856173032870439E-2</v>
      </c>
      <c r="AD957" s="472">
        <f t="shared" si="148"/>
        <v>7.9517430969469997E-3</v>
      </c>
      <c r="AE957" s="472">
        <f t="shared" si="149"/>
        <v>7.9517430969469997E-3</v>
      </c>
      <c r="AF957" s="472">
        <f t="shared" si="150"/>
        <v>0</v>
      </c>
    </row>
    <row r="958" spans="1:32" ht="26.25" x14ac:dyDescent="0.25">
      <c r="A958" s="8" t="s">
        <v>216</v>
      </c>
      <c r="B958" s="4" t="s">
        <v>217</v>
      </c>
      <c r="C958" s="4"/>
      <c r="D958" s="9" t="s">
        <v>27</v>
      </c>
      <c r="E958" s="9">
        <v>2007</v>
      </c>
      <c r="F958" s="9">
        <v>25</v>
      </c>
      <c r="G958" s="9" t="s">
        <v>79</v>
      </c>
      <c r="H958" s="9" t="s">
        <v>80</v>
      </c>
      <c r="I958" s="9" t="s">
        <v>42</v>
      </c>
      <c r="J958" s="9" t="s">
        <v>369</v>
      </c>
      <c r="K958" s="9" t="s">
        <v>31</v>
      </c>
      <c r="L958" s="306" t="s">
        <v>38</v>
      </c>
      <c r="M958" s="392">
        <v>-1</v>
      </c>
      <c r="N958" s="331">
        <v>-1</v>
      </c>
      <c r="O958" s="331">
        <v>-1</v>
      </c>
      <c r="P958" s="331">
        <v>-1</v>
      </c>
      <c r="Q958" s="331">
        <v>-1</v>
      </c>
      <c r="R958" s="331">
        <v>-1</v>
      </c>
      <c r="S958" s="331">
        <v>-1</v>
      </c>
      <c r="T958" s="331">
        <v>-1</v>
      </c>
      <c r="U958" s="331">
        <v>-1</v>
      </c>
      <c r="V958" s="331">
        <v>-1</v>
      </c>
      <c r="W958" s="472">
        <f t="shared" si="141"/>
        <v>0</v>
      </c>
      <c r="X958" s="472">
        <f t="shared" si="142"/>
        <v>0</v>
      </c>
      <c r="Y958" s="472">
        <f t="shared" si="143"/>
        <v>0</v>
      </c>
      <c r="Z958" s="472">
        <f t="shared" si="144"/>
        <v>0</v>
      </c>
      <c r="AA958" s="472">
        <f t="shared" si="145"/>
        <v>0</v>
      </c>
      <c r="AB958" s="472">
        <f t="shared" si="146"/>
        <v>0</v>
      </c>
      <c r="AC958" s="472">
        <f t="shared" si="147"/>
        <v>0</v>
      </c>
      <c r="AD958" s="472">
        <f t="shared" si="148"/>
        <v>0</v>
      </c>
      <c r="AE958" s="472">
        <f t="shared" si="149"/>
        <v>0</v>
      </c>
      <c r="AF958" s="472">
        <f t="shared" si="150"/>
        <v>0</v>
      </c>
    </row>
    <row r="959" spans="1:32" ht="26.25" x14ac:dyDescent="0.25">
      <c r="A959" s="8" t="s">
        <v>216</v>
      </c>
      <c r="B959" s="4" t="s">
        <v>217</v>
      </c>
      <c r="C959" s="4"/>
      <c r="D959" s="9" t="s">
        <v>27</v>
      </c>
      <c r="E959" s="9">
        <v>2007</v>
      </c>
      <c r="F959" s="9">
        <v>29</v>
      </c>
      <c r="G959" s="9" t="s">
        <v>126</v>
      </c>
      <c r="H959" s="9" t="s">
        <v>53</v>
      </c>
      <c r="I959" s="9" t="s">
        <v>42</v>
      </c>
      <c r="J959" s="9" t="s">
        <v>369</v>
      </c>
      <c r="K959" s="9" t="s">
        <v>31</v>
      </c>
      <c r="L959" s="306" t="s">
        <v>38</v>
      </c>
      <c r="M959" s="392">
        <v>-1</v>
      </c>
      <c r="N959" s="331">
        <v>-1</v>
      </c>
      <c r="O959" s="331">
        <v>-1</v>
      </c>
      <c r="P959" s="331">
        <v>-1</v>
      </c>
      <c r="Q959" s="331">
        <v>-1</v>
      </c>
      <c r="R959" s="331">
        <v>-1</v>
      </c>
      <c r="S959" s="331">
        <v>-1</v>
      </c>
      <c r="T959" s="331">
        <v>-1</v>
      </c>
      <c r="U959" s="331">
        <v>-1</v>
      </c>
      <c r="V959" s="331">
        <v>-1</v>
      </c>
      <c r="W959" s="472">
        <f t="shared" si="141"/>
        <v>0</v>
      </c>
      <c r="X959" s="472">
        <f t="shared" si="142"/>
        <v>0</v>
      </c>
      <c r="Y959" s="472">
        <f t="shared" si="143"/>
        <v>0</v>
      </c>
      <c r="Z959" s="472">
        <f t="shared" si="144"/>
        <v>0</v>
      </c>
      <c r="AA959" s="472">
        <f t="shared" si="145"/>
        <v>0</v>
      </c>
      <c r="AB959" s="472">
        <f t="shared" si="146"/>
        <v>0</v>
      </c>
      <c r="AC959" s="472">
        <f t="shared" si="147"/>
        <v>0</v>
      </c>
      <c r="AD959" s="472">
        <f t="shared" si="148"/>
        <v>0</v>
      </c>
      <c r="AE959" s="472">
        <f t="shared" si="149"/>
        <v>0</v>
      </c>
      <c r="AF959" s="472">
        <f t="shared" si="150"/>
        <v>0</v>
      </c>
    </row>
    <row r="960" spans="1:32" ht="26.25" x14ac:dyDescent="0.25">
      <c r="A960" s="8" t="s">
        <v>216</v>
      </c>
      <c r="B960" s="4" t="s">
        <v>217</v>
      </c>
      <c r="C960" s="4"/>
      <c r="D960" s="9" t="s">
        <v>27</v>
      </c>
      <c r="E960" s="9">
        <v>2007</v>
      </c>
      <c r="F960" s="9">
        <v>4</v>
      </c>
      <c r="G960" s="9" t="s">
        <v>349</v>
      </c>
      <c r="H960" s="9" t="s">
        <v>350</v>
      </c>
      <c r="I960" s="9" t="s">
        <v>99</v>
      </c>
      <c r="J960" s="9" t="s">
        <v>369</v>
      </c>
      <c r="K960" s="9" t="s">
        <v>90</v>
      </c>
      <c r="L960" s="306" t="s">
        <v>38</v>
      </c>
      <c r="M960" s="392">
        <v>7.8244660000000001</v>
      </c>
      <c r="N960" s="331">
        <v>0.25326599999999999</v>
      </c>
      <c r="O960" s="331">
        <v>0.29283500000000001</v>
      </c>
      <c r="P960" s="331">
        <v>0.29130800000000001</v>
      </c>
      <c r="Q960" s="331">
        <v>0.29283500000000001</v>
      </c>
      <c r="R960" s="331">
        <v>4.8213359999999996</v>
      </c>
      <c r="S960" s="331">
        <v>0.90454000000000001</v>
      </c>
      <c r="T960" s="331">
        <v>0.60450000000000004</v>
      </c>
      <c r="U960" s="331">
        <v>0.60450000000000004</v>
      </c>
      <c r="V960" s="331">
        <v>-1</v>
      </c>
      <c r="W960" s="472">
        <f t="shared" si="141"/>
        <v>8.6249973665104597E-3</v>
      </c>
      <c r="X960" s="472">
        <f t="shared" si="142"/>
        <v>2.7917797623845994E-4</v>
      </c>
      <c r="Y960" s="472">
        <f t="shared" si="143"/>
        <v>3.2279533246385003E-4</v>
      </c>
      <c r="Z960" s="472">
        <f t="shared" si="144"/>
        <v>3.2111210309347996E-4</v>
      </c>
      <c r="AA960" s="472">
        <f t="shared" si="145"/>
        <v>3.2279533246385003E-4</v>
      </c>
      <c r="AB960" s="472">
        <f t="shared" si="146"/>
        <v>5.3146132021101595E-3</v>
      </c>
      <c r="AC960" s="472">
        <f t="shared" si="147"/>
        <v>9.9708467234740005E-4</v>
      </c>
      <c r="AD960" s="472">
        <f t="shared" si="148"/>
        <v>6.663471868950001E-4</v>
      </c>
      <c r="AE960" s="472">
        <f t="shared" si="149"/>
        <v>6.663471868950001E-4</v>
      </c>
      <c r="AF960" s="472">
        <f t="shared" si="150"/>
        <v>0</v>
      </c>
    </row>
    <row r="961" spans="1:32" ht="26.25" x14ac:dyDescent="0.25">
      <c r="A961" s="8" t="s">
        <v>216</v>
      </c>
      <c r="B961" s="4" t="s">
        <v>217</v>
      </c>
      <c r="C961" s="4"/>
      <c r="D961" s="9" t="s">
        <v>27</v>
      </c>
      <c r="E961" s="9">
        <v>2007</v>
      </c>
      <c r="F961" s="9">
        <v>26</v>
      </c>
      <c r="G961" s="9" t="s">
        <v>351</v>
      </c>
      <c r="H961" s="9" t="s">
        <v>352</v>
      </c>
      <c r="I961" s="9" t="s">
        <v>42</v>
      </c>
      <c r="J961" s="9" t="s">
        <v>369</v>
      </c>
      <c r="K961" s="9" t="s">
        <v>90</v>
      </c>
      <c r="L961" s="306" t="s">
        <v>38</v>
      </c>
      <c r="M961" s="392">
        <v>19.561164999999999</v>
      </c>
      <c r="N961" s="331">
        <v>0.63316499999999998</v>
      </c>
      <c r="O961" s="331">
        <v>0.73208700000000004</v>
      </c>
      <c r="P961" s="331">
        <v>0.72826900000000006</v>
      </c>
      <c r="Q961" s="331">
        <v>0.73208700000000004</v>
      </c>
      <c r="R961" s="331">
        <v>12.05334</v>
      </c>
      <c r="S961" s="331">
        <v>2.2613500000000002</v>
      </c>
      <c r="T961" s="331">
        <v>1.51125</v>
      </c>
      <c r="U961" s="331">
        <v>1.51125</v>
      </c>
      <c r="V961" s="331">
        <v>-1</v>
      </c>
      <c r="W961" s="472">
        <f t="shared" si="141"/>
        <v>2.1562493416276148E-2</v>
      </c>
      <c r="X961" s="472">
        <f t="shared" si="142"/>
        <v>6.9794494059614994E-4</v>
      </c>
      <c r="Y961" s="472">
        <f t="shared" si="143"/>
        <v>8.0698778000396995E-4</v>
      </c>
      <c r="Z961" s="472">
        <f t="shared" si="144"/>
        <v>8.0277915542239001E-4</v>
      </c>
      <c r="AA961" s="472">
        <f t="shared" si="145"/>
        <v>8.0698778000396995E-4</v>
      </c>
      <c r="AB961" s="472">
        <f t="shared" si="146"/>
        <v>1.32865330052754E-2</v>
      </c>
      <c r="AC961" s="472">
        <f t="shared" si="147"/>
        <v>2.4927116808685004E-3</v>
      </c>
      <c r="AD961" s="472">
        <f t="shared" si="148"/>
        <v>1.6658679672374999E-3</v>
      </c>
      <c r="AE961" s="472">
        <f t="shared" si="149"/>
        <v>1.6658679672374999E-3</v>
      </c>
      <c r="AF961" s="472">
        <f t="shared" si="150"/>
        <v>0</v>
      </c>
    </row>
    <row r="962" spans="1:32" ht="26.25" x14ac:dyDescent="0.25">
      <c r="A962" s="8" t="s">
        <v>216</v>
      </c>
      <c r="B962" s="4" t="s">
        <v>217</v>
      </c>
      <c r="C962" s="4"/>
      <c r="D962" s="9" t="s">
        <v>27</v>
      </c>
      <c r="E962" s="9">
        <v>2007</v>
      </c>
      <c r="F962" s="9">
        <v>1</v>
      </c>
      <c r="G962" s="9" t="s">
        <v>353</v>
      </c>
      <c r="H962" s="9" t="s">
        <v>354</v>
      </c>
      <c r="I962" s="9" t="s">
        <v>42</v>
      </c>
      <c r="J962" s="9" t="s">
        <v>369</v>
      </c>
      <c r="K962" s="9" t="s">
        <v>94</v>
      </c>
      <c r="L962" s="306" t="s">
        <v>38</v>
      </c>
      <c r="M962" s="392">
        <v>24.543566999999999</v>
      </c>
      <c r="N962" s="331">
        <v>0.449735</v>
      </c>
      <c r="O962" s="331">
        <v>0.51999899999999999</v>
      </c>
      <c r="P962" s="331">
        <v>0.51728700000000005</v>
      </c>
      <c r="Q962" s="331">
        <v>0.51999899999999999</v>
      </c>
      <c r="R962" s="331">
        <v>4.2063449999999998</v>
      </c>
      <c r="S962" s="331">
        <v>0.78912199999999999</v>
      </c>
      <c r="T962" s="331">
        <v>0.73883299999999996</v>
      </c>
      <c r="U962" s="331">
        <v>0.73883299999999996</v>
      </c>
      <c r="V962" s="331">
        <v>-1</v>
      </c>
      <c r="W962" s="472">
        <f t="shared" si="141"/>
        <v>2.705465149184277E-2</v>
      </c>
      <c r="X962" s="472">
        <f t="shared" si="142"/>
        <v>4.9574797700284998E-4</v>
      </c>
      <c r="Y962" s="472">
        <f t="shared" si="143"/>
        <v>5.7320077888868993E-4</v>
      </c>
      <c r="Z962" s="472">
        <f t="shared" si="144"/>
        <v>5.7021131061596995E-4</v>
      </c>
      <c r="AA962" s="472">
        <f t="shared" si="145"/>
        <v>5.7320077888868993E-4</v>
      </c>
      <c r="AB962" s="472">
        <f t="shared" si="146"/>
        <v>4.6367016672619488E-3</v>
      </c>
      <c r="AC962" s="472">
        <f t="shared" si="147"/>
        <v>8.6985810556981986E-4</v>
      </c>
      <c r="AD962" s="472">
        <f t="shared" si="148"/>
        <v>8.1442397210122991E-4</v>
      </c>
      <c r="AE962" s="472">
        <f t="shared" si="149"/>
        <v>8.1442397210122991E-4</v>
      </c>
      <c r="AF962" s="472">
        <f t="shared" si="150"/>
        <v>0</v>
      </c>
    </row>
    <row r="963" spans="1:32" ht="26.25" x14ac:dyDescent="0.25">
      <c r="A963" s="8" t="s">
        <v>216</v>
      </c>
      <c r="B963" s="4" t="s">
        <v>217</v>
      </c>
      <c r="C963" s="4"/>
      <c r="D963" s="9" t="s">
        <v>27</v>
      </c>
      <c r="E963" s="9">
        <v>2007</v>
      </c>
      <c r="F963" s="9">
        <v>7</v>
      </c>
      <c r="G963" s="9" t="s">
        <v>95</v>
      </c>
      <c r="H963" s="9" t="s">
        <v>355</v>
      </c>
      <c r="I963" s="9" t="s">
        <v>42</v>
      </c>
      <c r="J963" s="9" t="s">
        <v>369</v>
      </c>
      <c r="K963" s="9" t="s">
        <v>94</v>
      </c>
      <c r="L963" s="306" t="s">
        <v>38</v>
      </c>
      <c r="M963" s="392">
        <v>308.80269299999998</v>
      </c>
      <c r="N963" s="331">
        <v>5.6584839999999996</v>
      </c>
      <c r="O963" s="331">
        <v>6.5425319999999996</v>
      </c>
      <c r="P963" s="331">
        <v>6.5084160000000004</v>
      </c>
      <c r="Q963" s="331">
        <v>6.5425319999999996</v>
      </c>
      <c r="R963" s="331">
        <v>52.923468</v>
      </c>
      <c r="S963" s="331">
        <v>9.928585</v>
      </c>
      <c r="T963" s="331">
        <v>9.2958669999999994</v>
      </c>
      <c r="U963" s="331">
        <v>9.2958669999999994</v>
      </c>
      <c r="V963" s="331">
        <v>-1</v>
      </c>
      <c r="W963" s="472">
        <f t="shared" si="141"/>
        <v>0.34039670105235781</v>
      </c>
      <c r="X963" s="472">
        <f t="shared" si="142"/>
        <v>6.2374109106540388E-3</v>
      </c>
      <c r="Y963" s="472">
        <f t="shared" si="143"/>
        <v>7.2119070196369189E-3</v>
      </c>
      <c r="Z963" s="472">
        <f t="shared" si="144"/>
        <v>7.1743005669849596E-3</v>
      </c>
      <c r="AA963" s="472">
        <f t="shared" si="145"/>
        <v>7.2119070196369189E-3</v>
      </c>
      <c r="AB963" s="472">
        <f t="shared" si="146"/>
        <v>5.8338137340823076E-2</v>
      </c>
      <c r="AC963" s="472">
        <f t="shared" si="147"/>
        <v>1.0944391537796349E-2</v>
      </c>
      <c r="AD963" s="472">
        <f t="shared" si="148"/>
        <v>1.0246939330355769E-2</v>
      </c>
      <c r="AE963" s="472">
        <f t="shared" si="149"/>
        <v>1.0246939330355769E-2</v>
      </c>
      <c r="AF963" s="472">
        <f t="shared" si="150"/>
        <v>0</v>
      </c>
    </row>
    <row r="964" spans="1:32" ht="26.25" x14ac:dyDescent="0.25">
      <c r="A964" s="8" t="s">
        <v>216</v>
      </c>
      <c r="B964" s="4" t="s">
        <v>217</v>
      </c>
      <c r="C964" s="4"/>
      <c r="D964" s="9" t="s">
        <v>27</v>
      </c>
      <c r="E964" s="9">
        <v>2007</v>
      </c>
      <c r="F964" s="9">
        <v>8</v>
      </c>
      <c r="G964" s="9" t="s">
        <v>97</v>
      </c>
      <c r="H964" s="9" t="s">
        <v>98</v>
      </c>
      <c r="I964" s="9" t="s">
        <v>30</v>
      </c>
      <c r="J964" s="9" t="s">
        <v>369</v>
      </c>
      <c r="K964" s="9" t="s">
        <v>94</v>
      </c>
      <c r="L964" s="306" t="s">
        <v>38</v>
      </c>
      <c r="M964" s="392">
        <v>206.16596000000001</v>
      </c>
      <c r="N964" s="331">
        <v>3.777774</v>
      </c>
      <c r="O964" s="331">
        <v>4.367991</v>
      </c>
      <c r="P964" s="331">
        <v>4.3452140000000004</v>
      </c>
      <c r="Q964" s="331">
        <v>4.367991</v>
      </c>
      <c r="R964" s="331">
        <v>35.333297999999999</v>
      </c>
      <c r="S964" s="331">
        <v>6.628622</v>
      </c>
      <c r="T964" s="331">
        <v>6.2061999999999999</v>
      </c>
      <c r="U964" s="331">
        <v>6.2061999999999999</v>
      </c>
      <c r="V964" s="331">
        <v>-1</v>
      </c>
      <c r="W964" s="472">
        <f t="shared" ref="W964:W986" si="151">IF(M964=-1,0,M964)*2.20462262/2000</f>
        <v>0.22725906944500762</v>
      </c>
      <c r="X964" s="472">
        <f t="shared" ref="X964:X986" si="152">IF(N964=-1,0,N964)*2.20462262/2000</f>
        <v>4.1642830068239402E-3</v>
      </c>
      <c r="Y964" s="472">
        <f t="shared" ref="Y964:Y986" si="153">IF(O964=-1,0,O964)*2.20462262/2000</f>
        <v>4.8148858812782098E-3</v>
      </c>
      <c r="Z964" s="472">
        <f t="shared" ref="Z964:Z986" si="154">IF(P964=-1,0,P964)*2.20462262/2000</f>
        <v>4.78977853657034E-3</v>
      </c>
      <c r="AA964" s="472">
        <f t="shared" ref="AA964:AA986" si="155">IF(Q964=-1,0,Q964)*2.20462262/2000</f>
        <v>4.8148858812782098E-3</v>
      </c>
      <c r="AB964" s="472">
        <f t="shared" ref="AB964:AB986" si="156">IF(R964=-1,0,R964)*2.20462262/2000</f>
        <v>3.8948294005000376E-2</v>
      </c>
      <c r="AC964" s="472">
        <f t="shared" ref="AC964:AC986" si="157">IF(S964=-1,0,S964)*2.20462262/2000</f>
        <v>7.3068050003148198E-3</v>
      </c>
      <c r="AD964" s="472">
        <f t="shared" ref="AD964:AD986" si="158">IF(T964=-1,0,T964)*2.20462262/2000</f>
        <v>6.8411644521219998E-3</v>
      </c>
      <c r="AE964" s="472">
        <f t="shared" ref="AE964:AE986" si="159">IF(U964=-1,0,U964)*2.20462262/2000</f>
        <v>6.8411644521219998E-3</v>
      </c>
      <c r="AF964" s="472">
        <f t="shared" ref="AF964:AF986" si="160">IF(V964=-1,0,V964)*2.20462262/2000</f>
        <v>0</v>
      </c>
    </row>
    <row r="965" spans="1:32" ht="26.25" x14ac:dyDescent="0.25">
      <c r="A965" s="8" t="s">
        <v>216</v>
      </c>
      <c r="B965" s="4" t="s">
        <v>217</v>
      </c>
      <c r="C965" s="4"/>
      <c r="D965" s="9" t="s">
        <v>27</v>
      </c>
      <c r="E965" s="9">
        <v>2007</v>
      </c>
      <c r="F965" s="9">
        <v>27</v>
      </c>
      <c r="G965" s="9" t="s">
        <v>229</v>
      </c>
      <c r="H965" s="9" t="s">
        <v>58</v>
      </c>
      <c r="I965" s="9" t="s">
        <v>42</v>
      </c>
      <c r="J965" s="9" t="s">
        <v>369</v>
      </c>
      <c r="K965" s="9" t="s">
        <v>94</v>
      </c>
      <c r="L965" s="306" t="s">
        <v>38</v>
      </c>
      <c r="M965" s="392">
        <v>-1</v>
      </c>
      <c r="N965" s="331">
        <v>-1</v>
      </c>
      <c r="O965" s="331">
        <v>-1</v>
      </c>
      <c r="P965" s="331">
        <v>-1</v>
      </c>
      <c r="Q965" s="331">
        <v>-1</v>
      </c>
      <c r="R965" s="331">
        <v>-1</v>
      </c>
      <c r="S965" s="331">
        <v>-1</v>
      </c>
      <c r="T965" s="331">
        <v>-1</v>
      </c>
      <c r="U965" s="331">
        <v>-1</v>
      </c>
      <c r="V965" s="331">
        <v>-1</v>
      </c>
      <c r="W965" s="472">
        <f t="shared" si="151"/>
        <v>0</v>
      </c>
      <c r="X965" s="472">
        <f t="shared" si="152"/>
        <v>0</v>
      </c>
      <c r="Y965" s="472">
        <f t="shared" si="153"/>
        <v>0</v>
      </c>
      <c r="Z965" s="472">
        <f t="shared" si="154"/>
        <v>0</v>
      </c>
      <c r="AA965" s="472">
        <f t="shared" si="155"/>
        <v>0</v>
      </c>
      <c r="AB965" s="472">
        <f t="shared" si="156"/>
        <v>0</v>
      </c>
      <c r="AC965" s="472">
        <f t="shared" si="157"/>
        <v>0</v>
      </c>
      <c r="AD965" s="472">
        <f t="shared" si="158"/>
        <v>0</v>
      </c>
      <c r="AE965" s="472">
        <f t="shared" si="159"/>
        <v>0</v>
      </c>
      <c r="AF965" s="472">
        <f t="shared" si="160"/>
        <v>0</v>
      </c>
    </row>
    <row r="966" spans="1:32" ht="26.25" x14ac:dyDescent="0.25">
      <c r="A966" s="8" t="s">
        <v>216</v>
      </c>
      <c r="B966" s="4" t="s">
        <v>217</v>
      </c>
      <c r="C966" s="4"/>
      <c r="D966" s="9" t="s">
        <v>27</v>
      </c>
      <c r="E966" s="9">
        <v>2007</v>
      </c>
      <c r="F966" s="9">
        <v>2</v>
      </c>
      <c r="G966" s="9" t="s">
        <v>278</v>
      </c>
      <c r="H966" s="9" t="s">
        <v>356</v>
      </c>
      <c r="I966" s="9" t="s">
        <v>42</v>
      </c>
      <c r="J966" s="9" t="s">
        <v>369</v>
      </c>
      <c r="K966" s="9" t="s">
        <v>215</v>
      </c>
      <c r="L966" s="306" t="s">
        <v>38</v>
      </c>
      <c r="M966" s="392">
        <v>15.808823</v>
      </c>
      <c r="N966" s="331">
        <v>0.90508999999999995</v>
      </c>
      <c r="O966" s="331">
        <v>1.0464960000000001</v>
      </c>
      <c r="P966" s="331">
        <v>1.041039</v>
      </c>
      <c r="Q966" s="331">
        <v>1.0464960000000001</v>
      </c>
      <c r="R966" s="331">
        <v>4.1740529999999998</v>
      </c>
      <c r="S966" s="331">
        <v>0.87874399999999997</v>
      </c>
      <c r="T966" s="331">
        <v>1.2761670000000001</v>
      </c>
      <c r="U966" s="331">
        <v>1.2761670000000001</v>
      </c>
      <c r="V966" s="331">
        <v>-1</v>
      </c>
      <c r="W966" s="472">
        <f t="shared" si="151"/>
        <v>1.7426244390688128E-2</v>
      </c>
      <c r="X966" s="472">
        <f t="shared" si="152"/>
        <v>9.9769094356789989E-4</v>
      </c>
      <c r="Y966" s="472">
        <f t="shared" si="153"/>
        <v>1.15356437666976E-3</v>
      </c>
      <c r="Z966" s="472">
        <f t="shared" si="154"/>
        <v>1.1475490638510899E-3</v>
      </c>
      <c r="AA966" s="472">
        <f t="shared" si="155"/>
        <v>1.15356437666976E-3</v>
      </c>
      <c r="AB966" s="472">
        <f t="shared" si="156"/>
        <v>4.6011058304394293E-3</v>
      </c>
      <c r="AC966" s="472">
        <f t="shared" si="157"/>
        <v>9.6864944979463993E-4</v>
      </c>
      <c r="AD966" s="472">
        <f t="shared" si="158"/>
        <v>1.4067333175487699E-3</v>
      </c>
      <c r="AE966" s="472">
        <f t="shared" si="159"/>
        <v>1.4067333175487699E-3</v>
      </c>
      <c r="AF966" s="472">
        <f t="shared" si="160"/>
        <v>0</v>
      </c>
    </row>
    <row r="967" spans="1:32" ht="26.25" x14ac:dyDescent="0.25">
      <c r="A967" s="8" t="s">
        <v>216</v>
      </c>
      <c r="B967" s="4" t="s">
        <v>217</v>
      </c>
      <c r="C967" s="4"/>
      <c r="D967" s="9" t="s">
        <v>27</v>
      </c>
      <c r="E967" s="9">
        <v>2007</v>
      </c>
      <c r="F967" s="9">
        <v>3</v>
      </c>
      <c r="G967" s="9" t="s">
        <v>278</v>
      </c>
      <c r="H967" s="9" t="s">
        <v>93</v>
      </c>
      <c r="I967" s="9" t="s">
        <v>42</v>
      </c>
      <c r="J967" s="9" t="s">
        <v>369</v>
      </c>
      <c r="K967" s="9" t="s">
        <v>215</v>
      </c>
      <c r="L967" s="306" t="s">
        <v>38</v>
      </c>
      <c r="M967" s="392">
        <v>257.93343299999998</v>
      </c>
      <c r="N967" s="331">
        <v>14.767263</v>
      </c>
      <c r="O967" s="331">
        <v>17.074413</v>
      </c>
      <c r="P967" s="331">
        <v>16.985378000000001</v>
      </c>
      <c r="Q967" s="331">
        <v>17.074413</v>
      </c>
      <c r="R967" s="331">
        <v>68.102969999999999</v>
      </c>
      <c r="S967" s="331">
        <v>14.337396999999999</v>
      </c>
      <c r="T967" s="331">
        <v>20.821667000000001</v>
      </c>
      <c r="U967" s="331">
        <v>20.821667000000001</v>
      </c>
      <c r="V967" s="331">
        <v>-1</v>
      </c>
      <c r="W967" s="472">
        <f t="shared" si="151"/>
        <v>0.28432294042302719</v>
      </c>
      <c r="X967" s="472">
        <f t="shared" si="152"/>
        <v>1.6278121022644532E-2</v>
      </c>
      <c r="Y967" s="472">
        <f t="shared" si="153"/>
        <v>1.8821318561511029E-2</v>
      </c>
      <c r="Z967" s="472">
        <f t="shared" si="154"/>
        <v>1.872317427402518E-2</v>
      </c>
      <c r="AA967" s="472">
        <f t="shared" si="155"/>
        <v>1.8821318561511029E-2</v>
      </c>
      <c r="AB967" s="472">
        <f t="shared" si="156"/>
        <v>7.507067407559069E-2</v>
      </c>
      <c r="AC967" s="472">
        <f t="shared" si="157"/>
        <v>1.5804274869060067E-2</v>
      </c>
      <c r="AD967" s="472">
        <f t="shared" si="158"/>
        <v>2.295195902715377E-2</v>
      </c>
      <c r="AE967" s="472">
        <f t="shared" si="159"/>
        <v>2.295195902715377E-2</v>
      </c>
      <c r="AF967" s="472">
        <f t="shared" si="160"/>
        <v>0</v>
      </c>
    </row>
    <row r="968" spans="1:32" ht="26.25" x14ac:dyDescent="0.25">
      <c r="A968" s="8" t="s">
        <v>216</v>
      </c>
      <c r="B968" s="4" t="s">
        <v>217</v>
      </c>
      <c r="C968" s="4"/>
      <c r="D968" s="9" t="s">
        <v>27</v>
      </c>
      <c r="E968" s="9">
        <v>2007</v>
      </c>
      <c r="F968" s="9">
        <v>6</v>
      </c>
      <c r="G968" s="9" t="s">
        <v>324</v>
      </c>
      <c r="H968" s="9" t="s">
        <v>325</v>
      </c>
      <c r="I968" s="9" t="s">
        <v>42</v>
      </c>
      <c r="J968" s="9" t="s">
        <v>369</v>
      </c>
      <c r="K968" s="9" t="s">
        <v>215</v>
      </c>
      <c r="L968" s="306" t="s">
        <v>38</v>
      </c>
      <c r="M968" s="392">
        <v>9.9845199999999998</v>
      </c>
      <c r="N968" s="331">
        <v>0.57163600000000003</v>
      </c>
      <c r="O968" s="331">
        <v>0.660945</v>
      </c>
      <c r="P968" s="331">
        <v>0.65749899999999994</v>
      </c>
      <c r="Q968" s="331">
        <v>0.660945</v>
      </c>
      <c r="R968" s="331">
        <v>2.636244</v>
      </c>
      <c r="S968" s="331">
        <v>0.55499600000000004</v>
      </c>
      <c r="T968" s="331">
        <v>0.80600000000000005</v>
      </c>
      <c r="U968" s="331">
        <v>0.80600000000000005</v>
      </c>
      <c r="V968" s="331">
        <v>-1</v>
      </c>
      <c r="W968" s="472">
        <f t="shared" si="151"/>
        <v>1.10060493209212E-2</v>
      </c>
      <c r="X968" s="472">
        <f t="shared" si="152"/>
        <v>6.3012082800316003E-4</v>
      </c>
      <c r="Y968" s="472">
        <f t="shared" si="153"/>
        <v>7.285671487879499E-4</v>
      </c>
      <c r="Z968" s="472">
        <f t="shared" si="154"/>
        <v>7.2476858401368993E-4</v>
      </c>
      <c r="AA968" s="472">
        <f t="shared" si="155"/>
        <v>7.285671487879499E-4</v>
      </c>
      <c r="AB968" s="472">
        <f t="shared" si="156"/>
        <v>2.9059615771196397E-3</v>
      </c>
      <c r="AC968" s="472">
        <f t="shared" si="157"/>
        <v>6.1177836780476006E-4</v>
      </c>
      <c r="AD968" s="472">
        <f t="shared" si="158"/>
        <v>8.8846291586000005E-4</v>
      </c>
      <c r="AE968" s="472">
        <f t="shared" si="159"/>
        <v>8.8846291586000005E-4</v>
      </c>
      <c r="AF968" s="472">
        <f t="shared" si="160"/>
        <v>0</v>
      </c>
    </row>
    <row r="969" spans="1:32" ht="26.25" x14ac:dyDescent="0.25">
      <c r="A969" s="8" t="s">
        <v>216</v>
      </c>
      <c r="B969" s="4" t="s">
        <v>217</v>
      </c>
      <c r="C969" s="4"/>
      <c r="D969" s="9" t="s">
        <v>27</v>
      </c>
      <c r="E969" s="9">
        <v>2007</v>
      </c>
      <c r="F969" s="9">
        <v>5</v>
      </c>
      <c r="G969" s="9" t="s">
        <v>160</v>
      </c>
      <c r="H969" s="9" t="s">
        <v>161</v>
      </c>
      <c r="I969" s="9" t="s">
        <v>42</v>
      </c>
      <c r="J969" s="9" t="s">
        <v>370</v>
      </c>
      <c r="K969" s="9" t="s">
        <v>107</v>
      </c>
      <c r="L969" s="306" t="s">
        <v>38</v>
      </c>
      <c r="M969" s="392">
        <v>-1</v>
      </c>
      <c r="N969" s="331">
        <v>-1</v>
      </c>
      <c r="O969" s="331">
        <v>-1</v>
      </c>
      <c r="P969" s="331">
        <v>-1</v>
      </c>
      <c r="Q969" s="331">
        <v>-1</v>
      </c>
      <c r="R969" s="331">
        <v>-1</v>
      </c>
      <c r="S969" s="331">
        <v>-1</v>
      </c>
      <c r="T969" s="331">
        <v>-1</v>
      </c>
      <c r="U969" s="331">
        <v>-1</v>
      </c>
      <c r="V969" s="331">
        <v>-1</v>
      </c>
      <c r="W969" s="472">
        <f t="shared" si="151"/>
        <v>0</v>
      </c>
      <c r="X969" s="472">
        <f t="shared" si="152"/>
        <v>0</v>
      </c>
      <c r="Y969" s="472">
        <f t="shared" si="153"/>
        <v>0</v>
      </c>
      <c r="Z969" s="472">
        <f t="shared" si="154"/>
        <v>0</v>
      </c>
      <c r="AA969" s="472">
        <f t="shared" si="155"/>
        <v>0</v>
      </c>
      <c r="AB969" s="472">
        <f t="shared" si="156"/>
        <v>0</v>
      </c>
      <c r="AC969" s="472">
        <f t="shared" si="157"/>
        <v>0</v>
      </c>
      <c r="AD969" s="472">
        <f t="shared" si="158"/>
        <v>0</v>
      </c>
      <c r="AE969" s="472">
        <f t="shared" si="159"/>
        <v>0</v>
      </c>
      <c r="AF969" s="472">
        <f t="shared" si="160"/>
        <v>0</v>
      </c>
    </row>
    <row r="970" spans="1:32" ht="26.25" x14ac:dyDescent="0.25">
      <c r="A970" s="8" t="s">
        <v>216</v>
      </c>
      <c r="B970" s="4" t="s">
        <v>217</v>
      </c>
      <c r="C970" s="4"/>
      <c r="D970" s="9" t="s">
        <v>27</v>
      </c>
      <c r="E970" s="9">
        <v>2007</v>
      </c>
      <c r="F970" s="9">
        <v>13</v>
      </c>
      <c r="G970" s="9" t="s">
        <v>166</v>
      </c>
      <c r="H970" s="9" t="s">
        <v>333</v>
      </c>
      <c r="I970" s="9" t="s">
        <v>42</v>
      </c>
      <c r="J970" s="9" t="s">
        <v>370</v>
      </c>
      <c r="K970" s="9" t="s">
        <v>107</v>
      </c>
      <c r="L970" s="306" t="s">
        <v>38</v>
      </c>
      <c r="M970" s="392">
        <v>-1</v>
      </c>
      <c r="N970" s="331">
        <v>-1</v>
      </c>
      <c r="O970" s="331">
        <v>-1</v>
      </c>
      <c r="P970" s="331">
        <v>-1</v>
      </c>
      <c r="Q970" s="331">
        <v>-1</v>
      </c>
      <c r="R970" s="331">
        <v>-1</v>
      </c>
      <c r="S970" s="331">
        <v>-1</v>
      </c>
      <c r="T970" s="331">
        <v>-1</v>
      </c>
      <c r="U970" s="331">
        <v>-1</v>
      </c>
      <c r="V970" s="331">
        <v>-1</v>
      </c>
      <c r="W970" s="472">
        <f t="shared" si="151"/>
        <v>0</v>
      </c>
      <c r="X970" s="472">
        <f t="shared" si="152"/>
        <v>0</v>
      </c>
      <c r="Y970" s="472">
        <f t="shared" si="153"/>
        <v>0</v>
      </c>
      <c r="Z970" s="472">
        <f t="shared" si="154"/>
        <v>0</v>
      </c>
      <c r="AA970" s="472">
        <f t="shared" si="155"/>
        <v>0</v>
      </c>
      <c r="AB970" s="472">
        <f t="shared" si="156"/>
        <v>0</v>
      </c>
      <c r="AC970" s="472">
        <f t="shared" si="157"/>
        <v>0</v>
      </c>
      <c r="AD970" s="472">
        <f t="shared" si="158"/>
        <v>0</v>
      </c>
      <c r="AE970" s="472">
        <f t="shared" si="159"/>
        <v>0</v>
      </c>
      <c r="AF970" s="472">
        <f t="shared" si="160"/>
        <v>0</v>
      </c>
    </row>
    <row r="971" spans="1:32" ht="26.25" x14ac:dyDescent="0.25">
      <c r="A971" s="8" t="s">
        <v>216</v>
      </c>
      <c r="B971" s="4" t="s">
        <v>217</v>
      </c>
      <c r="C971" s="4"/>
      <c r="D971" s="9" t="s">
        <v>27</v>
      </c>
      <c r="E971" s="9">
        <v>2007</v>
      </c>
      <c r="F971" s="9">
        <v>18</v>
      </c>
      <c r="G971" s="9" t="s">
        <v>357</v>
      </c>
      <c r="H971" s="9" t="s">
        <v>340</v>
      </c>
      <c r="I971" s="9" t="s">
        <v>30</v>
      </c>
      <c r="J971" s="9" t="s">
        <v>370</v>
      </c>
      <c r="K971" s="9" t="s">
        <v>107</v>
      </c>
      <c r="L971" s="306" t="s">
        <v>38</v>
      </c>
      <c r="M971" s="392">
        <v>-1</v>
      </c>
      <c r="N971" s="331">
        <v>-1</v>
      </c>
      <c r="O971" s="331">
        <v>-1</v>
      </c>
      <c r="P971" s="331">
        <v>-1</v>
      </c>
      <c r="Q971" s="331">
        <v>-1</v>
      </c>
      <c r="R971" s="331">
        <v>-1</v>
      </c>
      <c r="S971" s="331">
        <v>-1</v>
      </c>
      <c r="T971" s="331">
        <v>-1</v>
      </c>
      <c r="U971" s="331">
        <v>-1</v>
      </c>
      <c r="V971" s="331">
        <v>-1</v>
      </c>
      <c r="W971" s="472">
        <f t="shared" si="151"/>
        <v>0</v>
      </c>
      <c r="X971" s="472">
        <f t="shared" si="152"/>
        <v>0</v>
      </c>
      <c r="Y971" s="472">
        <f t="shared" si="153"/>
        <v>0</v>
      </c>
      <c r="Z971" s="472">
        <f t="shared" si="154"/>
        <v>0</v>
      </c>
      <c r="AA971" s="472">
        <f t="shared" si="155"/>
        <v>0</v>
      </c>
      <c r="AB971" s="472">
        <f t="shared" si="156"/>
        <v>0</v>
      </c>
      <c r="AC971" s="472">
        <f t="shared" si="157"/>
        <v>0</v>
      </c>
      <c r="AD971" s="472">
        <f t="shared" si="158"/>
        <v>0</v>
      </c>
      <c r="AE971" s="472">
        <f t="shared" si="159"/>
        <v>0</v>
      </c>
      <c r="AF971" s="472">
        <f t="shared" si="160"/>
        <v>0</v>
      </c>
    </row>
    <row r="972" spans="1:32" ht="26.25" x14ac:dyDescent="0.25">
      <c r="A972" s="8" t="s">
        <v>216</v>
      </c>
      <c r="B972" s="4" t="s">
        <v>217</v>
      </c>
      <c r="C972" s="4"/>
      <c r="D972" s="9" t="s">
        <v>27</v>
      </c>
      <c r="E972" s="9">
        <v>2007</v>
      </c>
      <c r="F972" s="9">
        <v>19</v>
      </c>
      <c r="G972" s="9" t="s">
        <v>358</v>
      </c>
      <c r="H972" s="9" t="s">
        <v>330</v>
      </c>
      <c r="I972" s="9" t="s">
        <v>42</v>
      </c>
      <c r="J972" s="9" t="s">
        <v>370</v>
      </c>
      <c r="K972" s="9" t="s">
        <v>107</v>
      </c>
      <c r="L972" s="306" t="s">
        <v>38</v>
      </c>
      <c r="M972" s="392">
        <v>-1</v>
      </c>
      <c r="N972" s="331">
        <v>-1</v>
      </c>
      <c r="O972" s="331">
        <v>-1</v>
      </c>
      <c r="P972" s="331">
        <v>-1</v>
      </c>
      <c r="Q972" s="331">
        <v>-1</v>
      </c>
      <c r="R972" s="331">
        <v>-1</v>
      </c>
      <c r="S972" s="331">
        <v>-1</v>
      </c>
      <c r="T972" s="331">
        <v>-1</v>
      </c>
      <c r="U972" s="331">
        <v>-1</v>
      </c>
      <c r="V972" s="331">
        <v>-1</v>
      </c>
      <c r="W972" s="472">
        <f t="shared" si="151"/>
        <v>0</v>
      </c>
      <c r="X972" s="472">
        <f t="shared" si="152"/>
        <v>0</v>
      </c>
      <c r="Y972" s="472">
        <f t="shared" si="153"/>
        <v>0</v>
      </c>
      <c r="Z972" s="472">
        <f t="shared" si="154"/>
        <v>0</v>
      </c>
      <c r="AA972" s="472">
        <f t="shared" si="155"/>
        <v>0</v>
      </c>
      <c r="AB972" s="472">
        <f t="shared" si="156"/>
        <v>0</v>
      </c>
      <c r="AC972" s="472">
        <f t="shared" si="157"/>
        <v>0</v>
      </c>
      <c r="AD972" s="472">
        <f t="shared" si="158"/>
        <v>0</v>
      </c>
      <c r="AE972" s="472">
        <f t="shared" si="159"/>
        <v>0</v>
      </c>
      <c r="AF972" s="472">
        <f t="shared" si="160"/>
        <v>0</v>
      </c>
    </row>
    <row r="973" spans="1:32" ht="26.25" x14ac:dyDescent="0.25">
      <c r="A973" s="8" t="s">
        <v>216</v>
      </c>
      <c r="B973" s="4" t="s">
        <v>217</v>
      </c>
      <c r="C973" s="4"/>
      <c r="D973" s="9" t="s">
        <v>27</v>
      </c>
      <c r="E973" s="9">
        <v>2007</v>
      </c>
      <c r="F973" s="9">
        <v>20</v>
      </c>
      <c r="G973" s="9" t="s">
        <v>359</v>
      </c>
      <c r="H973" s="9" t="s">
        <v>360</v>
      </c>
      <c r="I973" s="9" t="s">
        <v>42</v>
      </c>
      <c r="J973" s="9" t="s">
        <v>370</v>
      </c>
      <c r="K973" s="9" t="s">
        <v>107</v>
      </c>
      <c r="L973" s="306" t="s">
        <v>38</v>
      </c>
      <c r="M973" s="392">
        <v>4.4391189999999998</v>
      </c>
      <c r="N973" s="331">
        <v>0.41975699999999999</v>
      </c>
      <c r="O973" s="331">
        <v>0.48533700000000002</v>
      </c>
      <c r="P973" s="331">
        <v>0.48280699999999999</v>
      </c>
      <c r="Q973" s="331">
        <v>0.48533700000000002</v>
      </c>
      <c r="R973" s="331">
        <v>3.1566299999999998</v>
      </c>
      <c r="S973" s="331">
        <v>0.68818999999999997</v>
      </c>
      <c r="T973" s="331">
        <v>0.63136700000000001</v>
      </c>
      <c r="U973" s="331">
        <v>0.63136700000000001</v>
      </c>
      <c r="V973" s="331">
        <v>-1</v>
      </c>
      <c r="W973" s="472">
        <f t="shared" si="151"/>
        <v>4.8932910801358894E-3</v>
      </c>
      <c r="X973" s="472">
        <f t="shared" si="152"/>
        <v>4.6270288855166996E-4</v>
      </c>
      <c r="Y973" s="472">
        <f t="shared" si="153"/>
        <v>5.3499246426146996E-4</v>
      </c>
      <c r="Z973" s="472">
        <f t="shared" si="154"/>
        <v>5.3220361664716993E-4</v>
      </c>
      <c r="AA973" s="472">
        <f t="shared" si="155"/>
        <v>5.3499246426146996E-4</v>
      </c>
      <c r="AB973" s="472">
        <f t="shared" si="156"/>
        <v>3.4795889504852994E-3</v>
      </c>
      <c r="AC973" s="472">
        <f t="shared" si="157"/>
        <v>7.5859962042889998E-4</v>
      </c>
      <c r="AD973" s="472">
        <f t="shared" si="158"/>
        <v>6.9596298486077003E-4</v>
      </c>
      <c r="AE973" s="472">
        <f t="shared" si="159"/>
        <v>6.9596298486077003E-4</v>
      </c>
      <c r="AF973" s="472">
        <f t="shared" si="160"/>
        <v>0</v>
      </c>
    </row>
    <row r="974" spans="1:32" ht="26.25" x14ac:dyDescent="0.25">
      <c r="A974" s="8" t="s">
        <v>216</v>
      </c>
      <c r="B974" s="4" t="s">
        <v>217</v>
      </c>
      <c r="C974" s="4"/>
      <c r="D974" s="9" t="s">
        <v>27</v>
      </c>
      <c r="E974" s="9">
        <v>2007</v>
      </c>
      <c r="F974" s="9">
        <v>28</v>
      </c>
      <c r="G974" s="9" t="s">
        <v>108</v>
      </c>
      <c r="H974" s="9" t="s">
        <v>109</v>
      </c>
      <c r="I974" s="9" t="s">
        <v>42</v>
      </c>
      <c r="J974" s="9" t="s">
        <v>370</v>
      </c>
      <c r="K974" s="9" t="s">
        <v>107</v>
      </c>
      <c r="L974" s="306" t="s">
        <v>38</v>
      </c>
      <c r="M974" s="392">
        <v>-1</v>
      </c>
      <c r="N974" s="331">
        <v>-1</v>
      </c>
      <c r="O974" s="331">
        <v>-1</v>
      </c>
      <c r="P974" s="331">
        <v>-1</v>
      </c>
      <c r="Q974" s="331">
        <v>-1</v>
      </c>
      <c r="R974" s="331">
        <v>-1</v>
      </c>
      <c r="S974" s="331">
        <v>-1</v>
      </c>
      <c r="T974" s="331">
        <v>-1</v>
      </c>
      <c r="U974" s="331">
        <v>-1</v>
      </c>
      <c r="V974" s="331">
        <v>-1</v>
      </c>
      <c r="W974" s="472">
        <f t="shared" si="151"/>
        <v>0</v>
      </c>
      <c r="X974" s="472">
        <f t="shared" si="152"/>
        <v>0</v>
      </c>
      <c r="Y974" s="472">
        <f t="shared" si="153"/>
        <v>0</v>
      </c>
      <c r="Z974" s="472">
        <f t="shared" si="154"/>
        <v>0</v>
      </c>
      <c r="AA974" s="472">
        <f t="shared" si="155"/>
        <v>0</v>
      </c>
      <c r="AB974" s="472">
        <f t="shared" si="156"/>
        <v>0</v>
      </c>
      <c r="AC974" s="472">
        <f t="shared" si="157"/>
        <v>0</v>
      </c>
      <c r="AD974" s="472">
        <f t="shared" si="158"/>
        <v>0</v>
      </c>
      <c r="AE974" s="472">
        <f t="shared" si="159"/>
        <v>0</v>
      </c>
      <c r="AF974" s="472">
        <f t="shared" si="160"/>
        <v>0</v>
      </c>
    </row>
    <row r="975" spans="1:32" ht="26.25" x14ac:dyDescent="0.25">
      <c r="A975" s="8" t="s">
        <v>216</v>
      </c>
      <c r="B975" s="4" t="s">
        <v>217</v>
      </c>
      <c r="C975" s="4"/>
      <c r="D975" s="9" t="s">
        <v>27</v>
      </c>
      <c r="E975" s="9">
        <v>2007</v>
      </c>
      <c r="F975" s="9">
        <v>2</v>
      </c>
      <c r="G975" s="9" t="s">
        <v>28</v>
      </c>
      <c r="H975" s="9" t="s">
        <v>29</v>
      </c>
      <c r="I975" s="9" t="s">
        <v>42</v>
      </c>
      <c r="J975" s="9" t="s">
        <v>369</v>
      </c>
      <c r="K975" s="9" t="s">
        <v>31</v>
      </c>
      <c r="L975" s="306" t="s">
        <v>38</v>
      </c>
      <c r="M975" s="392">
        <v>-1</v>
      </c>
      <c r="N975" s="331">
        <v>-1</v>
      </c>
      <c r="O975" s="331">
        <v>-1</v>
      </c>
      <c r="P975" s="331">
        <v>-1</v>
      </c>
      <c r="Q975" s="331">
        <v>-1</v>
      </c>
      <c r="R975" s="331">
        <v>-1</v>
      </c>
      <c r="S975" s="331">
        <v>-1</v>
      </c>
      <c r="T975" s="331">
        <v>-1</v>
      </c>
      <c r="U975" s="331">
        <v>-1</v>
      </c>
      <c r="V975" s="331">
        <v>-1</v>
      </c>
      <c r="W975" s="472">
        <f t="shared" si="151"/>
        <v>0</v>
      </c>
      <c r="X975" s="472">
        <f t="shared" si="152"/>
        <v>0</v>
      </c>
      <c r="Y975" s="472">
        <f t="shared" si="153"/>
        <v>0</v>
      </c>
      <c r="Z975" s="472">
        <f t="shared" si="154"/>
        <v>0</v>
      </c>
      <c r="AA975" s="472">
        <f t="shared" si="155"/>
        <v>0</v>
      </c>
      <c r="AB975" s="472">
        <f t="shared" si="156"/>
        <v>0</v>
      </c>
      <c r="AC975" s="472">
        <f t="shared" si="157"/>
        <v>0</v>
      </c>
      <c r="AD975" s="472">
        <f t="shared" si="158"/>
        <v>0</v>
      </c>
      <c r="AE975" s="472">
        <f t="shared" si="159"/>
        <v>0</v>
      </c>
      <c r="AF975" s="472">
        <f t="shared" si="160"/>
        <v>0</v>
      </c>
    </row>
    <row r="976" spans="1:32" ht="26.25" x14ac:dyDescent="0.25">
      <c r="A976" s="8" t="s">
        <v>216</v>
      </c>
      <c r="B976" s="4" t="s">
        <v>217</v>
      </c>
      <c r="C976" s="4"/>
      <c r="D976" s="9" t="s">
        <v>27</v>
      </c>
      <c r="E976" s="9">
        <v>2007</v>
      </c>
      <c r="F976" s="9">
        <v>6</v>
      </c>
      <c r="G976" s="9" t="s">
        <v>225</v>
      </c>
      <c r="H976" s="9" t="s">
        <v>51</v>
      </c>
      <c r="I976" s="9" t="s">
        <v>42</v>
      </c>
      <c r="J976" s="9" t="s">
        <v>369</v>
      </c>
      <c r="K976" s="9" t="s">
        <v>31</v>
      </c>
      <c r="L976" s="306" t="s">
        <v>38</v>
      </c>
      <c r="M976" s="392">
        <v>-1</v>
      </c>
      <c r="N976" s="331">
        <v>-1</v>
      </c>
      <c r="O976" s="331">
        <v>-1</v>
      </c>
      <c r="P976" s="331">
        <v>-1</v>
      </c>
      <c r="Q976" s="331">
        <v>-1</v>
      </c>
      <c r="R976" s="331">
        <v>-1</v>
      </c>
      <c r="S976" s="331">
        <v>-1</v>
      </c>
      <c r="T976" s="331">
        <v>-1</v>
      </c>
      <c r="U976" s="331">
        <v>-1</v>
      </c>
      <c r="V976" s="331">
        <v>-1</v>
      </c>
      <c r="W976" s="472">
        <f t="shared" si="151"/>
        <v>0</v>
      </c>
      <c r="X976" s="472">
        <f t="shared" si="152"/>
        <v>0</v>
      </c>
      <c r="Y976" s="472">
        <f t="shared" si="153"/>
        <v>0</v>
      </c>
      <c r="Z976" s="472">
        <f t="shared" si="154"/>
        <v>0</v>
      </c>
      <c r="AA976" s="472">
        <f t="shared" si="155"/>
        <v>0</v>
      </c>
      <c r="AB976" s="472">
        <f t="shared" si="156"/>
        <v>0</v>
      </c>
      <c r="AC976" s="472">
        <f t="shared" si="157"/>
        <v>0</v>
      </c>
      <c r="AD976" s="472">
        <f t="shared" si="158"/>
        <v>0</v>
      </c>
      <c r="AE976" s="472">
        <f t="shared" si="159"/>
        <v>0</v>
      </c>
      <c r="AF976" s="472">
        <f t="shared" si="160"/>
        <v>0</v>
      </c>
    </row>
    <row r="977" spans="1:32" ht="26.25" x14ac:dyDescent="0.25">
      <c r="A977" s="8" t="s">
        <v>216</v>
      </c>
      <c r="B977" s="4" t="s">
        <v>217</v>
      </c>
      <c r="C977" s="4"/>
      <c r="D977" s="9" t="s">
        <v>27</v>
      </c>
      <c r="E977" s="9">
        <v>2007</v>
      </c>
      <c r="F977" s="9">
        <v>7</v>
      </c>
      <c r="G977" s="9" t="s">
        <v>57</v>
      </c>
      <c r="H977" s="9" t="s">
        <v>58</v>
      </c>
      <c r="I977" s="9" t="s">
        <v>42</v>
      </c>
      <c r="J977" s="9" t="s">
        <v>369</v>
      </c>
      <c r="K977" s="9" t="s">
        <v>31</v>
      </c>
      <c r="L977" s="306" t="s">
        <v>38</v>
      </c>
      <c r="M977" s="392">
        <v>2.0778850000000002</v>
      </c>
      <c r="N977" s="331">
        <v>0.19648199999999999</v>
      </c>
      <c r="O977" s="331">
        <v>0.22717899999999999</v>
      </c>
      <c r="P977" s="331">
        <v>0.225995</v>
      </c>
      <c r="Q977" s="331">
        <v>0.22717899999999999</v>
      </c>
      <c r="R977" s="331">
        <v>1.477571</v>
      </c>
      <c r="S977" s="331">
        <v>0.322131</v>
      </c>
      <c r="T977" s="331">
        <v>0.29553299999999999</v>
      </c>
      <c r="U977" s="331">
        <v>0.29553299999999999</v>
      </c>
      <c r="V977" s="331">
        <v>-1</v>
      </c>
      <c r="W977" s="472">
        <f t="shared" si="151"/>
        <v>2.2904761363793501E-3</v>
      </c>
      <c r="X977" s="472">
        <f t="shared" si="152"/>
        <v>2.1658433081141998E-4</v>
      </c>
      <c r="Y977" s="472">
        <f t="shared" si="153"/>
        <v>2.5042198109449001E-4</v>
      </c>
      <c r="Z977" s="472">
        <f t="shared" si="154"/>
        <v>2.4911684450344999E-4</v>
      </c>
      <c r="AA977" s="472">
        <f t="shared" si="155"/>
        <v>2.5042198109449001E-4</v>
      </c>
      <c r="AB977" s="472">
        <f t="shared" si="156"/>
        <v>1.6287432246280098E-3</v>
      </c>
      <c r="AC977" s="472">
        <f t="shared" si="157"/>
        <v>3.5508864460160998E-4</v>
      </c>
      <c r="AD977" s="472">
        <f t="shared" si="158"/>
        <v>3.2576936837822994E-4</v>
      </c>
      <c r="AE977" s="472">
        <f t="shared" si="159"/>
        <v>3.2576936837822994E-4</v>
      </c>
      <c r="AF977" s="472">
        <f t="shared" si="160"/>
        <v>0</v>
      </c>
    </row>
    <row r="978" spans="1:32" ht="26.25" x14ac:dyDescent="0.25">
      <c r="A978" s="8" t="s">
        <v>216</v>
      </c>
      <c r="B978" s="4" t="s">
        <v>217</v>
      </c>
      <c r="C978" s="4"/>
      <c r="D978" s="9" t="s">
        <v>27</v>
      </c>
      <c r="E978" s="9">
        <v>2007</v>
      </c>
      <c r="F978" s="9">
        <v>11</v>
      </c>
      <c r="G978" s="9" t="s">
        <v>361</v>
      </c>
      <c r="H978" s="9" t="s">
        <v>73</v>
      </c>
      <c r="I978" s="9" t="s">
        <v>42</v>
      </c>
      <c r="J978" s="9" t="s">
        <v>369</v>
      </c>
      <c r="K978" s="9" t="s">
        <v>31</v>
      </c>
      <c r="L978" s="306" t="s">
        <v>38</v>
      </c>
      <c r="M978" s="392">
        <v>0.446247</v>
      </c>
      <c r="N978" s="331">
        <v>8.1770000000000002E-3</v>
      </c>
      <c r="O978" s="331">
        <v>9.4549999999999999E-3</v>
      </c>
      <c r="P978" s="331">
        <v>9.4050000000000002E-3</v>
      </c>
      <c r="Q978" s="331">
        <v>9.4549999999999999E-3</v>
      </c>
      <c r="R978" s="331">
        <v>7.6479000000000005E-2</v>
      </c>
      <c r="S978" s="331">
        <v>1.4348E-2</v>
      </c>
      <c r="T978" s="331">
        <v>1.3433E-2</v>
      </c>
      <c r="U978" s="331">
        <v>1.3433E-2</v>
      </c>
      <c r="V978" s="331">
        <v>-1</v>
      </c>
      <c r="W978" s="472">
        <f t="shared" si="151"/>
        <v>4.9190311515356997E-4</v>
      </c>
      <c r="X978" s="472">
        <f t="shared" si="152"/>
        <v>9.0135995818699982E-6</v>
      </c>
      <c r="Y978" s="472">
        <f t="shared" si="153"/>
        <v>1.0422353436049998E-5</v>
      </c>
      <c r="Z978" s="472">
        <f t="shared" si="154"/>
        <v>1.036723787055E-5</v>
      </c>
      <c r="AA978" s="472">
        <f t="shared" si="155"/>
        <v>1.0422353436049998E-5</v>
      </c>
      <c r="AB978" s="472">
        <f t="shared" si="156"/>
        <v>8.4303666677489997E-5</v>
      </c>
      <c r="AC978" s="472">
        <f t="shared" si="157"/>
        <v>1.5815962675879998E-5</v>
      </c>
      <c r="AD978" s="472">
        <f t="shared" si="158"/>
        <v>1.480734782723E-5</v>
      </c>
      <c r="AE978" s="472">
        <f t="shared" si="159"/>
        <v>1.480734782723E-5</v>
      </c>
      <c r="AF978" s="472">
        <f t="shared" si="160"/>
        <v>0</v>
      </c>
    </row>
    <row r="979" spans="1:32" ht="26.25" x14ac:dyDescent="0.25">
      <c r="A979" s="8" t="s">
        <v>216</v>
      </c>
      <c r="B979" s="4" t="s">
        <v>217</v>
      </c>
      <c r="C979" s="4"/>
      <c r="D979" s="9" t="s">
        <v>27</v>
      </c>
      <c r="E979" s="9">
        <v>2007</v>
      </c>
      <c r="F979" s="9">
        <v>13</v>
      </c>
      <c r="G979" s="9" t="s">
        <v>126</v>
      </c>
      <c r="H979" s="9" t="s">
        <v>51</v>
      </c>
      <c r="I979" s="9" t="s">
        <v>42</v>
      </c>
      <c r="J979" s="9" t="s">
        <v>369</v>
      </c>
      <c r="K979" s="9" t="s">
        <v>31</v>
      </c>
      <c r="L979" s="306" t="s">
        <v>38</v>
      </c>
      <c r="M979" s="392">
        <v>-1</v>
      </c>
      <c r="N979" s="331">
        <v>-1</v>
      </c>
      <c r="O979" s="331">
        <v>-1</v>
      </c>
      <c r="P979" s="331">
        <v>-1</v>
      </c>
      <c r="Q979" s="331">
        <v>-1</v>
      </c>
      <c r="R979" s="331">
        <v>-1</v>
      </c>
      <c r="S979" s="331">
        <v>-1</v>
      </c>
      <c r="T979" s="331">
        <v>-1</v>
      </c>
      <c r="U979" s="331">
        <v>-1</v>
      </c>
      <c r="V979" s="331">
        <v>-1</v>
      </c>
      <c r="W979" s="472">
        <f t="shared" si="151"/>
        <v>0</v>
      </c>
      <c r="X979" s="472">
        <f t="shared" si="152"/>
        <v>0</v>
      </c>
      <c r="Y979" s="472">
        <f t="shared" si="153"/>
        <v>0</v>
      </c>
      <c r="Z979" s="472">
        <f t="shared" si="154"/>
        <v>0</v>
      </c>
      <c r="AA979" s="472">
        <f t="shared" si="155"/>
        <v>0</v>
      </c>
      <c r="AB979" s="472">
        <f t="shared" si="156"/>
        <v>0</v>
      </c>
      <c r="AC979" s="472">
        <f t="shared" si="157"/>
        <v>0</v>
      </c>
      <c r="AD979" s="472">
        <f t="shared" si="158"/>
        <v>0</v>
      </c>
      <c r="AE979" s="472">
        <f t="shared" si="159"/>
        <v>0</v>
      </c>
      <c r="AF979" s="472">
        <f t="shared" si="160"/>
        <v>0</v>
      </c>
    </row>
    <row r="980" spans="1:32" ht="26.25" x14ac:dyDescent="0.25">
      <c r="A980" s="8" t="s">
        <v>216</v>
      </c>
      <c r="B980" s="4" t="s">
        <v>217</v>
      </c>
      <c r="C980" s="4"/>
      <c r="D980" s="9" t="s">
        <v>27</v>
      </c>
      <c r="E980" s="9">
        <v>2007</v>
      </c>
      <c r="F980" s="9">
        <v>1</v>
      </c>
      <c r="G980" s="9" t="s">
        <v>362</v>
      </c>
      <c r="H980" s="9" t="s">
        <v>313</v>
      </c>
      <c r="I980" s="9" t="s">
        <v>30</v>
      </c>
      <c r="J980" s="9" t="s">
        <v>369</v>
      </c>
      <c r="K980" s="9" t="s">
        <v>261</v>
      </c>
      <c r="L980" s="306" t="s">
        <v>38</v>
      </c>
      <c r="M980" s="392">
        <v>0.83204299999999998</v>
      </c>
      <c r="N980" s="331">
        <v>4.7635999999999998E-2</v>
      </c>
      <c r="O980" s="331">
        <v>5.5079000000000003E-2</v>
      </c>
      <c r="P980" s="331">
        <v>5.4792E-2</v>
      </c>
      <c r="Q980" s="331">
        <v>5.5079000000000003E-2</v>
      </c>
      <c r="R980" s="331">
        <v>0.21968699999999999</v>
      </c>
      <c r="S980" s="331">
        <v>4.6249999999999999E-2</v>
      </c>
      <c r="T980" s="331">
        <v>6.7167000000000004E-2</v>
      </c>
      <c r="U980" s="331">
        <v>6.7167000000000004E-2</v>
      </c>
      <c r="V980" s="331">
        <v>-1</v>
      </c>
      <c r="W980" s="472">
        <f t="shared" si="151"/>
        <v>9.1717040930632985E-4</v>
      </c>
      <c r="X980" s="472">
        <f t="shared" si="152"/>
        <v>5.2509701563159998E-5</v>
      </c>
      <c r="Y980" s="472">
        <f t="shared" si="153"/>
        <v>6.0714204643490001E-5</v>
      </c>
      <c r="Z980" s="472">
        <f t="shared" si="154"/>
        <v>6.0397841297519996E-5</v>
      </c>
      <c r="AA980" s="472">
        <f t="shared" si="155"/>
        <v>6.0714204643490001E-5</v>
      </c>
      <c r="AB980" s="472">
        <f t="shared" si="156"/>
        <v>2.4216346475996998E-4</v>
      </c>
      <c r="AC980" s="472">
        <f t="shared" si="157"/>
        <v>5.0981898087499996E-5</v>
      </c>
      <c r="AD980" s="472">
        <f t="shared" si="158"/>
        <v>7.4038943758769998E-5</v>
      </c>
      <c r="AE980" s="472">
        <f t="shared" si="159"/>
        <v>7.4038943758769998E-5</v>
      </c>
      <c r="AF980" s="472">
        <f t="shared" si="160"/>
        <v>0</v>
      </c>
    </row>
    <row r="981" spans="1:32" ht="26.25" x14ac:dyDescent="0.25">
      <c r="A981" s="8" t="s">
        <v>216</v>
      </c>
      <c r="B981" s="4" t="s">
        <v>217</v>
      </c>
      <c r="C981" s="4"/>
      <c r="D981" s="9" t="s">
        <v>27</v>
      </c>
      <c r="E981" s="9">
        <v>2007</v>
      </c>
      <c r="F981" s="9">
        <v>5</v>
      </c>
      <c r="G981" s="9" t="s">
        <v>166</v>
      </c>
      <c r="H981" s="9" t="s">
        <v>333</v>
      </c>
      <c r="I981" s="9" t="s">
        <v>42</v>
      </c>
      <c r="J981" s="9" t="s">
        <v>370</v>
      </c>
      <c r="K981" s="9" t="s">
        <v>107</v>
      </c>
      <c r="L981" s="306" t="s">
        <v>38</v>
      </c>
      <c r="M981" s="392">
        <v>-1</v>
      </c>
      <c r="N981" s="331">
        <v>-1</v>
      </c>
      <c r="O981" s="331">
        <v>-1</v>
      </c>
      <c r="P981" s="331">
        <v>-1</v>
      </c>
      <c r="Q981" s="331">
        <v>-1</v>
      </c>
      <c r="R981" s="331">
        <v>-1</v>
      </c>
      <c r="S981" s="331">
        <v>-1</v>
      </c>
      <c r="T981" s="331">
        <v>-1</v>
      </c>
      <c r="U981" s="331">
        <v>-1</v>
      </c>
      <c r="V981" s="331">
        <v>-1</v>
      </c>
      <c r="W981" s="472">
        <f t="shared" si="151"/>
        <v>0</v>
      </c>
      <c r="X981" s="472">
        <f t="shared" si="152"/>
        <v>0</v>
      </c>
      <c r="Y981" s="472">
        <f t="shared" si="153"/>
        <v>0</v>
      </c>
      <c r="Z981" s="472">
        <f t="shared" si="154"/>
        <v>0</v>
      </c>
      <c r="AA981" s="472">
        <f t="shared" si="155"/>
        <v>0</v>
      </c>
      <c r="AB981" s="472">
        <f t="shared" si="156"/>
        <v>0</v>
      </c>
      <c r="AC981" s="472">
        <f t="shared" si="157"/>
        <v>0</v>
      </c>
      <c r="AD981" s="472">
        <f t="shared" si="158"/>
        <v>0</v>
      </c>
      <c r="AE981" s="472">
        <f t="shared" si="159"/>
        <v>0</v>
      </c>
      <c r="AF981" s="472">
        <f t="shared" si="160"/>
        <v>0</v>
      </c>
    </row>
    <row r="982" spans="1:32" ht="26.25" x14ac:dyDescent="0.25">
      <c r="A982" s="8" t="s">
        <v>216</v>
      </c>
      <c r="B982" s="4" t="s">
        <v>217</v>
      </c>
      <c r="C982" s="4"/>
      <c r="D982" s="9" t="s">
        <v>27</v>
      </c>
      <c r="E982" s="9">
        <v>2007</v>
      </c>
      <c r="F982" s="9">
        <v>8</v>
      </c>
      <c r="G982" s="9" t="s">
        <v>357</v>
      </c>
      <c r="H982" s="9" t="s">
        <v>340</v>
      </c>
      <c r="I982" s="9" t="s">
        <v>30</v>
      </c>
      <c r="J982" s="9" t="s">
        <v>370</v>
      </c>
      <c r="K982" s="9" t="s">
        <v>107</v>
      </c>
      <c r="L982" s="306" t="s">
        <v>38</v>
      </c>
      <c r="M982" s="392">
        <v>-1</v>
      </c>
      <c r="N982" s="331">
        <v>-1</v>
      </c>
      <c r="O982" s="331">
        <v>-1</v>
      </c>
      <c r="P982" s="331">
        <v>-1</v>
      </c>
      <c r="Q982" s="331">
        <v>-1</v>
      </c>
      <c r="R982" s="331">
        <v>-1</v>
      </c>
      <c r="S982" s="331">
        <v>-1</v>
      </c>
      <c r="T982" s="331">
        <v>-1</v>
      </c>
      <c r="U982" s="331">
        <v>-1</v>
      </c>
      <c r="V982" s="331">
        <v>-1</v>
      </c>
      <c r="W982" s="472">
        <f t="shared" si="151"/>
        <v>0</v>
      </c>
      <c r="X982" s="472">
        <f t="shared" si="152"/>
        <v>0</v>
      </c>
      <c r="Y982" s="472">
        <f t="shared" si="153"/>
        <v>0</v>
      </c>
      <c r="Z982" s="472">
        <f t="shared" si="154"/>
        <v>0</v>
      </c>
      <c r="AA982" s="472">
        <f t="shared" si="155"/>
        <v>0</v>
      </c>
      <c r="AB982" s="472">
        <f t="shared" si="156"/>
        <v>0</v>
      </c>
      <c r="AC982" s="472">
        <f t="shared" si="157"/>
        <v>0</v>
      </c>
      <c r="AD982" s="472">
        <f t="shared" si="158"/>
        <v>0</v>
      </c>
      <c r="AE982" s="472">
        <f t="shared" si="159"/>
        <v>0</v>
      </c>
      <c r="AF982" s="472">
        <f t="shared" si="160"/>
        <v>0</v>
      </c>
    </row>
    <row r="983" spans="1:32" ht="26.25" x14ac:dyDescent="0.25">
      <c r="A983" s="8" t="s">
        <v>216</v>
      </c>
      <c r="B983" s="4" t="s">
        <v>217</v>
      </c>
      <c r="C983" s="4"/>
      <c r="D983" s="9" t="s">
        <v>27</v>
      </c>
      <c r="E983" s="9">
        <v>2007</v>
      </c>
      <c r="F983" s="9">
        <v>9</v>
      </c>
      <c r="G983" s="9" t="s">
        <v>358</v>
      </c>
      <c r="H983" s="9" t="s">
        <v>330</v>
      </c>
      <c r="I983" s="9" t="s">
        <v>42</v>
      </c>
      <c r="J983" s="9" t="s">
        <v>370</v>
      </c>
      <c r="K983" s="9" t="s">
        <v>107</v>
      </c>
      <c r="L983" s="306" t="s">
        <v>38</v>
      </c>
      <c r="M983" s="392">
        <v>-1</v>
      </c>
      <c r="N983" s="331">
        <v>-1</v>
      </c>
      <c r="O983" s="331">
        <v>-1</v>
      </c>
      <c r="P983" s="331">
        <v>-1</v>
      </c>
      <c r="Q983" s="331">
        <v>-1</v>
      </c>
      <c r="R983" s="331">
        <v>-1</v>
      </c>
      <c r="S983" s="331">
        <v>-1</v>
      </c>
      <c r="T983" s="331">
        <v>-1</v>
      </c>
      <c r="U983" s="331">
        <v>-1</v>
      </c>
      <c r="V983" s="331">
        <v>-1</v>
      </c>
      <c r="W983" s="472">
        <f t="shared" si="151"/>
        <v>0</v>
      </c>
      <c r="X983" s="472">
        <f t="shared" si="152"/>
        <v>0</v>
      </c>
      <c r="Y983" s="472">
        <f t="shared" si="153"/>
        <v>0</v>
      </c>
      <c r="Z983" s="472">
        <f t="shared" si="154"/>
        <v>0</v>
      </c>
      <c r="AA983" s="472">
        <f t="shared" si="155"/>
        <v>0</v>
      </c>
      <c r="AB983" s="472">
        <f t="shared" si="156"/>
        <v>0</v>
      </c>
      <c r="AC983" s="472">
        <f t="shared" si="157"/>
        <v>0</v>
      </c>
      <c r="AD983" s="472">
        <f t="shared" si="158"/>
        <v>0</v>
      </c>
      <c r="AE983" s="472">
        <f t="shared" si="159"/>
        <v>0</v>
      </c>
      <c r="AF983" s="472">
        <f t="shared" si="160"/>
        <v>0</v>
      </c>
    </row>
    <row r="984" spans="1:32" ht="26.25" x14ac:dyDescent="0.25">
      <c r="A984" s="8" t="s">
        <v>216</v>
      </c>
      <c r="B984" s="4" t="s">
        <v>217</v>
      </c>
      <c r="C984" s="4"/>
      <c r="D984" s="9" t="s">
        <v>27</v>
      </c>
      <c r="E984" s="9">
        <v>2007</v>
      </c>
      <c r="F984" s="9">
        <v>10</v>
      </c>
      <c r="G984" s="9" t="s">
        <v>363</v>
      </c>
      <c r="H984" s="9" t="s">
        <v>364</v>
      </c>
      <c r="I984" s="9" t="s">
        <v>42</v>
      </c>
      <c r="J984" s="9" t="s">
        <v>370</v>
      </c>
      <c r="K984" s="9" t="s">
        <v>107</v>
      </c>
      <c r="L984" s="306" t="s">
        <v>38</v>
      </c>
      <c r="M984" s="392">
        <v>-1</v>
      </c>
      <c r="N984" s="331">
        <v>-1</v>
      </c>
      <c r="O984" s="331">
        <v>-1</v>
      </c>
      <c r="P984" s="331">
        <v>-1</v>
      </c>
      <c r="Q984" s="331">
        <v>-1</v>
      </c>
      <c r="R984" s="331">
        <v>-1</v>
      </c>
      <c r="S984" s="331">
        <v>-1</v>
      </c>
      <c r="T984" s="331">
        <v>-1</v>
      </c>
      <c r="U984" s="331">
        <v>-1</v>
      </c>
      <c r="V984" s="331">
        <v>-1</v>
      </c>
      <c r="W984" s="472">
        <f t="shared" si="151"/>
        <v>0</v>
      </c>
      <c r="X984" s="472">
        <f t="shared" si="152"/>
        <v>0</v>
      </c>
      <c r="Y984" s="472">
        <f t="shared" si="153"/>
        <v>0</v>
      </c>
      <c r="Z984" s="472">
        <f t="shared" si="154"/>
        <v>0</v>
      </c>
      <c r="AA984" s="472">
        <f t="shared" si="155"/>
        <v>0</v>
      </c>
      <c r="AB984" s="472">
        <f t="shared" si="156"/>
        <v>0</v>
      </c>
      <c r="AC984" s="472">
        <f t="shared" si="157"/>
        <v>0</v>
      </c>
      <c r="AD984" s="472">
        <f t="shared" si="158"/>
        <v>0</v>
      </c>
      <c r="AE984" s="472">
        <f t="shared" si="159"/>
        <v>0</v>
      </c>
      <c r="AF984" s="472">
        <f t="shared" si="160"/>
        <v>0</v>
      </c>
    </row>
    <row r="985" spans="1:32" ht="26.25" x14ac:dyDescent="0.25">
      <c r="A985" s="8" t="s">
        <v>216</v>
      </c>
      <c r="B985" s="4" t="s">
        <v>217</v>
      </c>
      <c r="C985" s="4"/>
      <c r="D985" s="9" t="s">
        <v>27</v>
      </c>
      <c r="E985" s="9">
        <v>2007</v>
      </c>
      <c r="F985" s="9">
        <v>12</v>
      </c>
      <c r="G985" s="9" t="s">
        <v>365</v>
      </c>
      <c r="H985" s="9" t="s">
        <v>366</v>
      </c>
      <c r="I985" s="9" t="s">
        <v>42</v>
      </c>
      <c r="J985" s="9" t="s">
        <v>370</v>
      </c>
      <c r="K985" s="9" t="s">
        <v>107</v>
      </c>
      <c r="L985" s="306" t="s">
        <v>38</v>
      </c>
      <c r="M985" s="392">
        <v>4.4525000000000002E-2</v>
      </c>
      <c r="N985" s="331">
        <v>3.2569999999999999E-3</v>
      </c>
      <c r="O985" s="331">
        <v>3.7650000000000001E-3</v>
      </c>
      <c r="P985" s="331">
        <v>3.7460000000000002E-3</v>
      </c>
      <c r="Q985" s="331">
        <v>3.7650000000000001E-3</v>
      </c>
      <c r="R985" s="331">
        <v>0.21936800000000001</v>
      </c>
      <c r="S985" s="331">
        <v>2.1718999999999999E-2</v>
      </c>
      <c r="T985" s="331">
        <v>1.3433E-2</v>
      </c>
      <c r="U985" s="331">
        <v>1.3433E-2</v>
      </c>
      <c r="V985" s="331">
        <v>-1</v>
      </c>
      <c r="W985" s="472">
        <f t="shared" si="151"/>
        <v>4.9080411077749996E-5</v>
      </c>
      <c r="X985" s="472">
        <f t="shared" si="152"/>
        <v>3.5902279366699997E-6</v>
      </c>
      <c r="Y985" s="472">
        <f t="shared" si="153"/>
        <v>4.1502020821499996E-6</v>
      </c>
      <c r="Z985" s="472">
        <f t="shared" si="154"/>
        <v>4.1292581672600001E-6</v>
      </c>
      <c r="AA985" s="472">
        <f t="shared" si="155"/>
        <v>4.1502020821499996E-6</v>
      </c>
      <c r="AB985" s="472">
        <f t="shared" si="156"/>
        <v>2.4181182745207998E-4</v>
      </c>
      <c r="AC985" s="472">
        <f t="shared" si="157"/>
        <v>2.3941099341889996E-5</v>
      </c>
      <c r="AD985" s="472">
        <f t="shared" si="158"/>
        <v>1.480734782723E-5</v>
      </c>
      <c r="AE985" s="472">
        <f t="shared" si="159"/>
        <v>1.480734782723E-5</v>
      </c>
      <c r="AF985" s="472">
        <f t="shared" si="160"/>
        <v>0</v>
      </c>
    </row>
    <row r="986" spans="1:32" ht="27" thickBot="1" x14ac:dyDescent="0.3">
      <c r="A986" s="638" t="s">
        <v>216</v>
      </c>
      <c r="B986" s="14" t="s">
        <v>217</v>
      </c>
      <c r="C986" s="14"/>
      <c r="D986" s="15" t="s">
        <v>27</v>
      </c>
      <c r="E986" s="15">
        <v>2007</v>
      </c>
      <c r="F986" s="15">
        <v>16</v>
      </c>
      <c r="G986" s="15" t="s">
        <v>367</v>
      </c>
      <c r="H986" s="15" t="s">
        <v>368</v>
      </c>
      <c r="I986" s="15" t="s">
        <v>42</v>
      </c>
      <c r="J986" s="15" t="s">
        <v>370</v>
      </c>
      <c r="K986" s="15" t="s">
        <v>107</v>
      </c>
      <c r="L986" s="463" t="s">
        <v>38</v>
      </c>
      <c r="M986" s="393">
        <v>-1</v>
      </c>
      <c r="N986" s="387">
        <v>-1</v>
      </c>
      <c r="O986" s="387">
        <v>-1</v>
      </c>
      <c r="P986" s="387">
        <v>-1</v>
      </c>
      <c r="Q986" s="387">
        <v>-1</v>
      </c>
      <c r="R986" s="387">
        <v>-1</v>
      </c>
      <c r="S986" s="387">
        <v>-1</v>
      </c>
      <c r="T986" s="387">
        <v>-1</v>
      </c>
      <c r="U986" s="387">
        <v>-1</v>
      </c>
      <c r="V986" s="387">
        <v>-1</v>
      </c>
      <c r="W986" s="472">
        <f t="shared" si="151"/>
        <v>0</v>
      </c>
      <c r="X986" s="472">
        <f t="shared" si="152"/>
        <v>0</v>
      </c>
      <c r="Y986" s="472">
        <f t="shared" si="153"/>
        <v>0</v>
      </c>
      <c r="Z986" s="472">
        <f t="shared" si="154"/>
        <v>0</v>
      </c>
      <c r="AA986" s="472">
        <f t="shared" si="155"/>
        <v>0</v>
      </c>
      <c r="AB986" s="472">
        <f t="shared" si="156"/>
        <v>0</v>
      </c>
      <c r="AC986" s="472">
        <f t="shared" si="157"/>
        <v>0</v>
      </c>
      <c r="AD986" s="472">
        <f t="shared" si="158"/>
        <v>0</v>
      </c>
      <c r="AE986" s="472">
        <f t="shared" si="159"/>
        <v>0</v>
      </c>
      <c r="AF986" s="472">
        <f t="shared" si="160"/>
        <v>0</v>
      </c>
    </row>
  </sheetData>
  <sortState ref="A2:AP986">
    <sortCondition ref="L2:L986"/>
  </sortState>
  <mergeCells count="1">
    <mergeCell ref="A1:M1"/>
  </mergeCells>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410"/>
  <sheetViews>
    <sheetView workbookViewId="0">
      <selection activeCell="A23" sqref="A23"/>
    </sheetView>
  </sheetViews>
  <sheetFormatPr defaultRowHeight="15" x14ac:dyDescent="0.25"/>
  <cols>
    <col min="1" max="1" width="11" bestFit="1" customWidth="1"/>
    <col min="12" max="13" width="10.28515625" customWidth="1"/>
    <col min="14" max="16" width="10.5703125" bestFit="1" customWidth="1"/>
    <col min="17" max="18" width="9.5703125" bestFit="1" customWidth="1"/>
    <col min="19" max="20" width="9.28515625" bestFit="1" customWidth="1"/>
    <col min="21" max="21" width="12.5703125" bestFit="1" customWidth="1"/>
    <col min="22" max="30" width="9.28515625" bestFit="1" customWidth="1"/>
    <col min="31" max="31" width="9.5703125" bestFit="1" customWidth="1"/>
  </cols>
  <sheetData>
    <row r="1" spans="1:31" ht="36.75" customHeight="1" thickBot="1" x14ac:dyDescent="0.3">
      <c r="A1" s="798" t="s">
        <v>1772</v>
      </c>
      <c r="B1" s="799"/>
      <c r="C1" s="799"/>
      <c r="D1" s="799"/>
      <c r="E1" s="799"/>
      <c r="F1" s="799"/>
      <c r="G1" s="799"/>
      <c r="H1" s="799"/>
      <c r="I1" s="783"/>
      <c r="J1" s="783"/>
      <c r="K1" s="783"/>
      <c r="L1" s="783"/>
      <c r="M1" s="783"/>
    </row>
    <row r="2" spans="1:31" ht="39" x14ac:dyDescent="0.25">
      <c r="A2" s="475" t="s">
        <v>209</v>
      </c>
      <c r="B2" s="458" t="s">
        <v>210</v>
      </c>
      <c r="C2" s="458" t="s">
        <v>211</v>
      </c>
      <c r="D2" s="459" t="s">
        <v>0</v>
      </c>
      <c r="E2" s="459" t="s">
        <v>1</v>
      </c>
      <c r="F2" s="459" t="s">
        <v>2</v>
      </c>
      <c r="G2" s="459" t="s">
        <v>3</v>
      </c>
      <c r="H2" s="459" t="s">
        <v>4</v>
      </c>
      <c r="I2" s="459" t="s">
        <v>5</v>
      </c>
      <c r="J2" s="459" t="s">
        <v>6</v>
      </c>
      <c r="K2" s="462" t="s">
        <v>7</v>
      </c>
      <c r="L2" s="466" t="s">
        <v>8</v>
      </c>
      <c r="M2" s="467" t="s">
        <v>9</v>
      </c>
      <c r="N2" s="467" t="s">
        <v>10</v>
      </c>
      <c r="O2" s="467" t="s">
        <v>11</v>
      </c>
      <c r="P2" s="467" t="s">
        <v>12</v>
      </c>
      <c r="Q2" s="467" t="s">
        <v>13</v>
      </c>
      <c r="R2" s="467" t="s">
        <v>14</v>
      </c>
      <c r="S2" s="467" t="s">
        <v>15</v>
      </c>
      <c r="T2" s="467" t="s">
        <v>16</v>
      </c>
      <c r="U2" s="470" t="s">
        <v>17</v>
      </c>
      <c r="V2" s="491" t="s">
        <v>253</v>
      </c>
      <c r="W2" s="492" t="s">
        <v>19</v>
      </c>
      <c r="X2" s="492" t="s">
        <v>20</v>
      </c>
      <c r="Y2" s="493" t="s">
        <v>254</v>
      </c>
      <c r="Z2" s="492" t="s">
        <v>22</v>
      </c>
      <c r="AA2" s="493" t="s">
        <v>255</v>
      </c>
      <c r="AB2" s="493" t="s">
        <v>256</v>
      </c>
      <c r="AC2" s="493" t="s">
        <v>257</v>
      </c>
      <c r="AD2" s="493" t="s">
        <v>258</v>
      </c>
      <c r="AE2" s="494" t="s">
        <v>252</v>
      </c>
    </row>
    <row r="3" spans="1:31" x14ac:dyDescent="0.25">
      <c r="A3" s="8" t="s">
        <v>207</v>
      </c>
      <c r="B3" s="4" t="s">
        <v>208</v>
      </c>
      <c r="C3" s="4" t="s">
        <v>212</v>
      </c>
      <c r="D3" s="9" t="s">
        <v>27</v>
      </c>
      <c r="E3" s="9">
        <v>2007</v>
      </c>
      <c r="F3" s="9">
        <v>1</v>
      </c>
      <c r="G3" s="9" t="s">
        <v>213</v>
      </c>
      <c r="H3" s="9" t="s">
        <v>214</v>
      </c>
      <c r="I3" s="9" t="s">
        <v>42</v>
      </c>
      <c r="J3" s="9" t="s">
        <v>215</v>
      </c>
      <c r="K3" s="306" t="s">
        <v>36</v>
      </c>
      <c r="L3" s="392">
        <v>0.56381599999999998</v>
      </c>
      <c r="M3" s="331">
        <v>0.109033</v>
      </c>
      <c r="N3" s="331">
        <v>0.12606700000000001</v>
      </c>
      <c r="O3" s="331">
        <v>0.12540999999999999</v>
      </c>
      <c r="P3" s="331">
        <v>0.12606700000000001</v>
      </c>
      <c r="Q3" s="331">
        <v>0.74183900000000003</v>
      </c>
      <c r="R3" s="331">
        <v>0.16498599999999999</v>
      </c>
      <c r="S3" s="331">
        <v>3.6408999999999997E-2</v>
      </c>
      <c r="T3" s="331">
        <v>3.6408999999999997E-2</v>
      </c>
      <c r="U3" s="468">
        <v>127.698381</v>
      </c>
      <c r="V3" s="472">
        <f t="shared" ref="V3:V66" si="0">IF(L3=-1,0,L3)*2.20462262/2000</f>
        <v>6.215007535589599E-4</v>
      </c>
      <c r="W3" s="331">
        <f t="shared" ref="W3:W66" si="1">IF(M3=-1,0,M3)*2.20462262/2000</f>
        <v>1.2018830906323E-4</v>
      </c>
      <c r="X3" s="331">
        <f t="shared" ref="X3:X66" si="2">IF(N3=-1,0,N3)*2.20462262/2000</f>
        <v>1.3896507991777003E-4</v>
      </c>
      <c r="Y3" s="331">
        <f t="shared" ref="Y3:Y66" si="3">IF(O3=-1,0,O3)*2.20462262/2000</f>
        <v>1.3824086138709997E-4</v>
      </c>
      <c r="Z3" s="331">
        <f t="shared" ref="Z3:Z66" si="4">IF(P3=-1,0,P3)*2.20462262/2000</f>
        <v>1.3896507991777003E-4</v>
      </c>
      <c r="AA3" s="331">
        <f t="shared" ref="AA3:AA66" si="5">IF(Q3=-1,0,Q3)*2.20462262/2000</f>
        <v>8.1773751989908995E-4</v>
      </c>
      <c r="AB3" s="331">
        <f t="shared" ref="AB3:AB66" si="6">IF(R3=-1,0,R3)*2.20462262/2000</f>
        <v>1.8186593379165998E-4</v>
      </c>
      <c r="AC3" s="331">
        <f t="shared" ref="AC3:AC66" si="7">IF(S3=-1,0,S3)*2.20462262/2000</f>
        <v>4.0134052485789998E-5</v>
      </c>
      <c r="AD3" s="331">
        <f t="shared" ref="AD3:AD66" si="8">IF(T3=-1,0,T3)*2.20462262/2000</f>
        <v>4.0134052485789998E-5</v>
      </c>
      <c r="AE3" s="468">
        <f t="shared" ref="AE3:AE66" si="9">IF(U3=-1,0,U3)*2.20462262/2000</f>
        <v>0.14076336964498909</v>
      </c>
    </row>
    <row r="4" spans="1:31" x14ac:dyDescent="0.25">
      <c r="A4" s="8" t="s">
        <v>207</v>
      </c>
      <c r="B4" s="4" t="s">
        <v>208</v>
      </c>
      <c r="C4" s="4" t="s">
        <v>212</v>
      </c>
      <c r="D4" s="9" t="s">
        <v>27</v>
      </c>
      <c r="E4" s="9">
        <v>2007</v>
      </c>
      <c r="F4" s="9">
        <v>2</v>
      </c>
      <c r="G4" s="9" t="s">
        <v>97</v>
      </c>
      <c r="H4" s="9" t="s">
        <v>98</v>
      </c>
      <c r="I4" s="9" t="s">
        <v>42</v>
      </c>
      <c r="J4" s="9" t="s">
        <v>94</v>
      </c>
      <c r="K4" s="306" t="s">
        <v>36</v>
      </c>
      <c r="L4" s="392">
        <v>74.861795000000001</v>
      </c>
      <c r="M4" s="331">
        <v>6.672987</v>
      </c>
      <c r="N4" s="331">
        <v>7.715535</v>
      </c>
      <c r="O4" s="331">
        <v>7.6753020000000003</v>
      </c>
      <c r="P4" s="331">
        <v>7.715535</v>
      </c>
      <c r="Q4" s="331">
        <v>13.913316999999999</v>
      </c>
      <c r="R4" s="331">
        <v>3.9860449999999998</v>
      </c>
      <c r="S4" s="331">
        <v>0.450405</v>
      </c>
      <c r="T4" s="331">
        <v>0.450405</v>
      </c>
      <c r="U4" s="468">
        <v>3085.174047</v>
      </c>
      <c r="V4" s="472">
        <f t="shared" si="0"/>
        <v>8.2521003315401451E-2</v>
      </c>
      <c r="W4" s="331">
        <f t="shared" si="1"/>
        <v>7.355709041582969E-3</v>
      </c>
      <c r="X4" s="331">
        <f t="shared" si="2"/>
        <v>8.5049214932008503E-3</v>
      </c>
      <c r="Y4" s="331">
        <f t="shared" si="3"/>
        <v>8.4605722022656205E-3</v>
      </c>
      <c r="Z4" s="331">
        <f t="shared" si="4"/>
        <v>8.5049214932008503E-3</v>
      </c>
      <c r="AA4" s="331">
        <f t="shared" si="5"/>
        <v>1.5336806688715269E-2</v>
      </c>
      <c r="AB4" s="331">
        <f t="shared" si="6"/>
        <v>4.3938624856689496E-3</v>
      </c>
      <c r="AC4" s="331">
        <f t="shared" si="7"/>
        <v>4.9648652558054998E-4</v>
      </c>
      <c r="AD4" s="331">
        <f t="shared" si="8"/>
        <v>4.9648652558054998E-4</v>
      </c>
      <c r="AE4" s="468">
        <f t="shared" si="9"/>
        <v>3.4008222453265713</v>
      </c>
    </row>
    <row r="5" spans="1:31" x14ac:dyDescent="0.25">
      <c r="A5" s="8" t="s">
        <v>207</v>
      </c>
      <c r="B5" s="4" t="s">
        <v>208</v>
      </c>
      <c r="C5" s="4" t="s">
        <v>212</v>
      </c>
      <c r="D5" s="9" t="s">
        <v>27</v>
      </c>
      <c r="E5" s="9">
        <v>2007</v>
      </c>
      <c r="F5" s="9">
        <v>3</v>
      </c>
      <c r="G5" s="9" t="s">
        <v>221</v>
      </c>
      <c r="H5" s="9" t="s">
        <v>96</v>
      </c>
      <c r="I5" s="9" t="s">
        <v>42</v>
      </c>
      <c r="J5" s="9" t="s">
        <v>94</v>
      </c>
      <c r="K5" s="306" t="s">
        <v>36</v>
      </c>
      <c r="L5" s="392">
        <v>1956.7252579999999</v>
      </c>
      <c r="M5" s="331">
        <v>184.11357599999999</v>
      </c>
      <c r="N5" s="331">
        <v>212.87838500000001</v>
      </c>
      <c r="O5" s="331">
        <v>211.76833099999999</v>
      </c>
      <c r="P5" s="331">
        <v>212.87838500000001</v>
      </c>
      <c r="Q5" s="331">
        <v>335.60911199999998</v>
      </c>
      <c r="R5" s="331">
        <v>97.957053000000002</v>
      </c>
      <c r="S5" s="331">
        <v>11.068701000000001</v>
      </c>
      <c r="T5" s="331">
        <v>11.068701000000001</v>
      </c>
      <c r="U5" s="468">
        <v>75818.152195999995</v>
      </c>
      <c r="V5" s="472">
        <f t="shared" si="0"/>
        <v>2.1569203824560677</v>
      </c>
      <c r="W5" s="331">
        <f t="shared" si="1"/>
        <v>0.20295047714934455</v>
      </c>
      <c r="X5" s="331">
        <f t="shared" si="2"/>
        <v>0.23465825144003435</v>
      </c>
      <c r="Y5" s="331">
        <f t="shared" si="3"/>
        <v>0.23343462636112358</v>
      </c>
      <c r="Z5" s="331">
        <f t="shared" si="4"/>
        <v>0.23465825144003435</v>
      </c>
      <c r="AA5" s="331">
        <f t="shared" si="5"/>
        <v>0.36994571989665664</v>
      </c>
      <c r="AB5" s="331">
        <f t="shared" si="6"/>
        <v>0.10797916741616943</v>
      </c>
      <c r="AC5" s="331">
        <f t="shared" si="7"/>
        <v>1.220115429930831E-2</v>
      </c>
      <c r="AD5" s="331">
        <f t="shared" si="8"/>
        <v>1.220115429930831E-2</v>
      </c>
      <c r="AE5" s="468">
        <f t="shared" si="9"/>
        <v>83.575206668952134</v>
      </c>
    </row>
    <row r="6" spans="1:31" x14ac:dyDescent="0.25">
      <c r="A6" s="8" t="s">
        <v>207</v>
      </c>
      <c r="B6" s="4" t="s">
        <v>208</v>
      </c>
      <c r="C6" s="4" t="s">
        <v>212</v>
      </c>
      <c r="D6" s="9" t="s">
        <v>27</v>
      </c>
      <c r="E6" s="9">
        <v>2007</v>
      </c>
      <c r="F6" s="9">
        <v>4</v>
      </c>
      <c r="G6" s="9" t="s">
        <v>222</v>
      </c>
      <c r="H6" s="9" t="s">
        <v>29</v>
      </c>
      <c r="I6" s="9" t="s">
        <v>42</v>
      </c>
      <c r="J6" s="9" t="s">
        <v>31</v>
      </c>
      <c r="K6" s="306" t="s">
        <v>36</v>
      </c>
      <c r="L6" s="392">
        <v>81.150291999999993</v>
      </c>
      <c r="M6" s="331">
        <v>9.4239049999999995</v>
      </c>
      <c r="N6" s="331">
        <v>10.896240000000001</v>
      </c>
      <c r="O6" s="331">
        <v>10.839421</v>
      </c>
      <c r="P6" s="331">
        <v>10.896240000000001</v>
      </c>
      <c r="Q6" s="331">
        <v>0.49566500000000002</v>
      </c>
      <c r="R6" s="331">
        <v>0.68826500000000002</v>
      </c>
      <c r="S6" s="331">
        <v>-1</v>
      </c>
      <c r="T6" s="331">
        <v>-1</v>
      </c>
      <c r="U6" s="468">
        <v>532.71314600000005</v>
      </c>
      <c r="V6" s="472">
        <f t="shared" si="0"/>
        <v>8.9452884681402514E-2</v>
      </c>
      <c r="W6" s="331">
        <f t="shared" si="1"/>
        <v>1.0388077065865548E-2</v>
      </c>
      <c r="X6" s="331">
        <f t="shared" si="2"/>
        <v>1.2011048588474401E-2</v>
      </c>
      <c r="Y6" s="331">
        <f t="shared" si="3"/>
        <v>1.1948416362151508E-2</v>
      </c>
      <c r="Z6" s="331">
        <f t="shared" si="4"/>
        <v>1.2011048588474401E-2</v>
      </c>
      <c r="AA6" s="331">
        <f t="shared" si="5"/>
        <v>5.4637713547114994E-4</v>
      </c>
      <c r="AB6" s="331">
        <f t="shared" si="6"/>
        <v>7.5868229377715007E-4</v>
      </c>
      <c r="AC6" s="331">
        <f t="shared" si="7"/>
        <v>0</v>
      </c>
      <c r="AD6" s="331">
        <f t="shared" si="8"/>
        <v>0</v>
      </c>
      <c r="AE6" s="468">
        <f t="shared" si="9"/>
        <v>0.58721572582148129</v>
      </c>
    </row>
    <row r="7" spans="1:31" x14ac:dyDescent="0.25">
      <c r="A7" s="8" t="s">
        <v>207</v>
      </c>
      <c r="B7" s="4" t="s">
        <v>208</v>
      </c>
      <c r="C7" s="4" t="s">
        <v>212</v>
      </c>
      <c r="D7" s="9" t="s">
        <v>27</v>
      </c>
      <c r="E7" s="9">
        <v>2007</v>
      </c>
      <c r="F7" s="9">
        <v>5</v>
      </c>
      <c r="G7" s="9" t="s">
        <v>223</v>
      </c>
      <c r="H7" s="9" t="s">
        <v>80</v>
      </c>
      <c r="I7" s="9" t="s">
        <v>42</v>
      </c>
      <c r="J7" s="9" t="s">
        <v>31</v>
      </c>
      <c r="K7" s="306" t="s">
        <v>36</v>
      </c>
      <c r="L7" s="392">
        <v>1701.080089</v>
      </c>
      <c r="M7" s="331">
        <v>247.98972800000001</v>
      </c>
      <c r="N7" s="331">
        <v>286.73416700000001</v>
      </c>
      <c r="O7" s="331">
        <v>285.238992</v>
      </c>
      <c r="P7" s="331">
        <v>286.73416700000001</v>
      </c>
      <c r="Q7" s="331">
        <v>255.052212</v>
      </c>
      <c r="R7" s="331">
        <v>69.399714000000003</v>
      </c>
      <c r="S7" s="331">
        <v>-1</v>
      </c>
      <c r="T7" s="331">
        <v>-1</v>
      </c>
      <c r="U7" s="468">
        <v>53714.948605999998</v>
      </c>
      <c r="V7" s="472">
        <f t="shared" si="0"/>
        <v>1.8751198213205067</v>
      </c>
      <c r="W7" s="331">
        <f t="shared" si="1"/>
        <v>0.27336188193822369</v>
      </c>
      <c r="X7" s="331">
        <f t="shared" si="2"/>
        <v>0.31607031524752877</v>
      </c>
      <c r="Y7" s="331">
        <f t="shared" si="3"/>
        <v>0.31442216693459951</v>
      </c>
      <c r="Z7" s="331">
        <f t="shared" si="4"/>
        <v>0.31607031524752877</v>
      </c>
      <c r="AA7" s="331">
        <f t="shared" si="5"/>
        <v>0.28114693792811773</v>
      </c>
      <c r="AB7" s="331">
        <f t="shared" si="6"/>
        <v>7.6500089652965342E-2</v>
      </c>
      <c r="AC7" s="331">
        <f t="shared" si="7"/>
        <v>0</v>
      </c>
      <c r="AD7" s="331">
        <f t="shared" si="8"/>
        <v>0</v>
      </c>
      <c r="AE7" s="468">
        <f t="shared" si="9"/>
        <v>59.210595364462527</v>
      </c>
    </row>
    <row r="8" spans="1:31" x14ac:dyDescent="0.25">
      <c r="A8" s="8" t="s">
        <v>207</v>
      </c>
      <c r="B8" s="4" t="s">
        <v>208</v>
      </c>
      <c r="C8" s="4" t="s">
        <v>212</v>
      </c>
      <c r="D8" s="9" t="s">
        <v>27</v>
      </c>
      <c r="E8" s="9">
        <v>2007</v>
      </c>
      <c r="F8" s="9">
        <v>6</v>
      </c>
      <c r="G8" s="9" t="s">
        <v>224</v>
      </c>
      <c r="H8" s="9" t="s">
        <v>49</v>
      </c>
      <c r="I8" s="9" t="s">
        <v>42</v>
      </c>
      <c r="J8" s="9" t="s">
        <v>31</v>
      </c>
      <c r="K8" s="306" t="s">
        <v>36</v>
      </c>
      <c r="L8" s="392">
        <v>1931.605147</v>
      </c>
      <c r="M8" s="331">
        <v>447.613697</v>
      </c>
      <c r="N8" s="331">
        <v>517.54619700000001</v>
      </c>
      <c r="O8" s="331">
        <v>514.84745199999998</v>
      </c>
      <c r="P8" s="331">
        <v>517.54619700000001</v>
      </c>
      <c r="Q8" s="331">
        <v>96.618522999999996</v>
      </c>
      <c r="R8" s="331">
        <v>40.452170000000002</v>
      </c>
      <c r="S8" s="331">
        <v>29.307527</v>
      </c>
      <c r="T8" s="331">
        <v>29.307527</v>
      </c>
      <c r="U8" s="468">
        <v>31309.729128999999</v>
      </c>
      <c r="V8" s="472">
        <f t="shared" si="0"/>
        <v>2.1292301999923127</v>
      </c>
      <c r="W8" s="331">
        <f t="shared" si="1"/>
        <v>0.49340964071401305</v>
      </c>
      <c r="X8" s="331">
        <f t="shared" si="2"/>
        <v>0.57049702640058808</v>
      </c>
      <c r="Y8" s="331">
        <f t="shared" si="3"/>
        <v>0.56752216926428212</v>
      </c>
      <c r="Z8" s="331">
        <f t="shared" si="4"/>
        <v>0.57049702640058808</v>
      </c>
      <c r="AA8" s="331">
        <f t="shared" si="5"/>
        <v>0.10650369065839511</v>
      </c>
      <c r="AB8" s="331">
        <f t="shared" si="6"/>
        <v>4.4590884505042699E-2</v>
      </c>
      <c r="AC8" s="331">
        <f t="shared" si="7"/>
        <v>3.2306018480230368E-2</v>
      </c>
      <c r="AD8" s="331">
        <f t="shared" si="8"/>
        <v>3.2306018480230368E-2</v>
      </c>
      <c r="AE8" s="468">
        <f t="shared" si="9"/>
        <v>34.513068531933143</v>
      </c>
    </row>
    <row r="9" spans="1:31" x14ac:dyDescent="0.25">
      <c r="A9" s="8" t="s">
        <v>207</v>
      </c>
      <c r="B9" s="4" t="s">
        <v>208</v>
      </c>
      <c r="C9" s="4" t="s">
        <v>212</v>
      </c>
      <c r="D9" s="9" t="s">
        <v>27</v>
      </c>
      <c r="E9" s="9">
        <v>2007</v>
      </c>
      <c r="F9" s="9">
        <v>7</v>
      </c>
      <c r="G9" s="9" t="s">
        <v>225</v>
      </c>
      <c r="H9" s="9" t="s">
        <v>51</v>
      </c>
      <c r="I9" s="9" t="s">
        <v>42</v>
      </c>
      <c r="J9" s="9" t="s">
        <v>31</v>
      </c>
      <c r="K9" s="306" t="s">
        <v>36</v>
      </c>
      <c r="L9" s="392">
        <v>2836.8501470000001</v>
      </c>
      <c r="M9" s="331">
        <v>750.46059600000001</v>
      </c>
      <c r="N9" s="331">
        <v>867.70809299999996</v>
      </c>
      <c r="O9" s="331">
        <v>863.18342900000005</v>
      </c>
      <c r="P9" s="331">
        <v>867.70809299999996</v>
      </c>
      <c r="Q9" s="331">
        <v>290.977102</v>
      </c>
      <c r="R9" s="331">
        <v>79.469406000000006</v>
      </c>
      <c r="S9" s="331">
        <v>65.456823999999997</v>
      </c>
      <c r="T9" s="331">
        <v>65.456823999999997</v>
      </c>
      <c r="U9" s="468">
        <v>61508.828237000002</v>
      </c>
      <c r="V9" s="472">
        <f t="shared" si="0"/>
        <v>3.1270920018132626</v>
      </c>
      <c r="W9" s="331">
        <f t="shared" si="1"/>
        <v>0.82724120268014079</v>
      </c>
      <c r="X9" s="331">
        <f t="shared" si="2"/>
        <v>0.95648444469243166</v>
      </c>
      <c r="Y9" s="331">
        <f t="shared" si="3"/>
        <v>0.95149685639128201</v>
      </c>
      <c r="Z9" s="331">
        <f t="shared" si="4"/>
        <v>0.95648444469243166</v>
      </c>
      <c r="AA9" s="331">
        <f t="shared" si="5"/>
        <v>0.32074735048562358</v>
      </c>
      <c r="AB9" s="331">
        <f t="shared" si="6"/>
        <v>8.7600025032781859E-2</v>
      </c>
      <c r="AC9" s="331">
        <f t="shared" si="7"/>
        <v>7.2153797411879439E-2</v>
      </c>
      <c r="AD9" s="331">
        <f t="shared" si="8"/>
        <v>7.2153797411879439E-2</v>
      </c>
      <c r="AE9" s="468">
        <f t="shared" si="9"/>
        <v>67.801877030492449</v>
      </c>
    </row>
    <row r="10" spans="1:31" x14ac:dyDescent="0.25">
      <c r="A10" s="8" t="s">
        <v>207</v>
      </c>
      <c r="B10" s="4" t="s">
        <v>208</v>
      </c>
      <c r="C10" s="4" t="s">
        <v>212</v>
      </c>
      <c r="D10" s="9" t="s">
        <v>27</v>
      </c>
      <c r="E10" s="9">
        <v>2007</v>
      </c>
      <c r="F10" s="9">
        <v>8</v>
      </c>
      <c r="G10" s="9" t="s">
        <v>226</v>
      </c>
      <c r="H10" s="9" t="s">
        <v>53</v>
      </c>
      <c r="I10" s="9" t="s">
        <v>42</v>
      </c>
      <c r="J10" s="9" t="s">
        <v>31</v>
      </c>
      <c r="K10" s="306" t="s">
        <v>36</v>
      </c>
      <c r="L10" s="392">
        <v>7139.1408019999999</v>
      </c>
      <c r="M10" s="331">
        <v>5314.8938319999997</v>
      </c>
      <c r="N10" s="331">
        <v>6145.2612150000004</v>
      </c>
      <c r="O10" s="331">
        <v>6113.2167509999999</v>
      </c>
      <c r="P10" s="331">
        <v>6145.2612150000004</v>
      </c>
      <c r="Q10" s="331">
        <v>245.28664800000001</v>
      </c>
      <c r="R10" s="331">
        <v>115.707841</v>
      </c>
      <c r="S10" s="331">
        <v>202.642731</v>
      </c>
      <c r="T10" s="331">
        <v>202.642731</v>
      </c>
      <c r="U10" s="468">
        <v>89557.152256999994</v>
      </c>
      <c r="V10" s="472">
        <f t="shared" si="0"/>
        <v>7.8695556497270696</v>
      </c>
      <c r="W10" s="331">
        <f t="shared" si="1"/>
        <v>5.8586675824628394</v>
      </c>
      <c r="X10" s="331">
        <f t="shared" si="2"/>
        <v>6.7739909401988418</v>
      </c>
      <c r="Y10" s="331">
        <f t="shared" si="3"/>
        <v>6.7386679651087533</v>
      </c>
      <c r="Z10" s="331">
        <f t="shared" si="4"/>
        <v>6.7739909401988418</v>
      </c>
      <c r="AA10" s="331">
        <f t="shared" si="5"/>
        <v>0.27038224628238888</v>
      </c>
      <c r="AB10" s="331">
        <f t="shared" si="6"/>
        <v>0.12754606178998171</v>
      </c>
      <c r="AC10" s="331">
        <f t="shared" si="7"/>
        <v>0.2233753742705876</v>
      </c>
      <c r="AD10" s="331">
        <f t="shared" si="8"/>
        <v>0.2233753742705876</v>
      </c>
      <c r="AE10" s="468">
        <f t="shared" si="9"/>
        <v>98.719861824283115</v>
      </c>
    </row>
    <row r="11" spans="1:31" x14ac:dyDescent="0.25">
      <c r="A11" s="8" t="s">
        <v>207</v>
      </c>
      <c r="B11" s="4" t="s">
        <v>208</v>
      </c>
      <c r="C11" s="4" t="s">
        <v>212</v>
      </c>
      <c r="D11" s="9" t="s">
        <v>27</v>
      </c>
      <c r="E11" s="9">
        <v>2007</v>
      </c>
      <c r="F11" s="9">
        <v>9</v>
      </c>
      <c r="G11" s="9" t="s">
        <v>227</v>
      </c>
      <c r="H11" s="9" t="s">
        <v>228</v>
      </c>
      <c r="I11" s="9" t="s">
        <v>42</v>
      </c>
      <c r="J11" s="9" t="s">
        <v>31</v>
      </c>
      <c r="K11" s="306" t="s">
        <v>36</v>
      </c>
      <c r="L11" s="392">
        <v>194.88028800000001</v>
      </c>
      <c r="M11" s="331">
        <v>4.2217999999999999E-2</v>
      </c>
      <c r="N11" s="331">
        <v>4.8814000000000003E-2</v>
      </c>
      <c r="O11" s="331">
        <v>4.8558999999999998E-2</v>
      </c>
      <c r="P11" s="331">
        <v>4.8814000000000003E-2</v>
      </c>
      <c r="Q11" s="331">
        <v>294.11838499999999</v>
      </c>
      <c r="R11" s="331">
        <v>32.596159</v>
      </c>
      <c r="S11" s="331">
        <v>-1</v>
      </c>
      <c r="T11" s="331">
        <v>-1</v>
      </c>
      <c r="U11" s="468">
        <v>25229.225398999999</v>
      </c>
      <c r="V11" s="472">
        <f t="shared" si="0"/>
        <v>0.21481874555845726</v>
      </c>
      <c r="W11" s="331">
        <f t="shared" si="1"/>
        <v>4.6537378885579993E-5</v>
      </c>
      <c r="X11" s="331">
        <f t="shared" si="2"/>
        <v>5.3808224286339999E-5</v>
      </c>
      <c r="Y11" s="331">
        <f t="shared" si="3"/>
        <v>5.352713490229E-5</v>
      </c>
      <c r="Z11" s="331">
        <f t="shared" si="4"/>
        <v>5.3808224286339999E-5</v>
      </c>
      <c r="AA11" s="331">
        <f t="shared" si="5"/>
        <v>0.32421002226443429</v>
      </c>
      <c r="AB11" s="331">
        <f t="shared" si="6"/>
        <v>3.5931114728258287E-2</v>
      </c>
      <c r="AC11" s="331">
        <f t="shared" si="7"/>
        <v>0</v>
      </c>
      <c r="AD11" s="331">
        <f t="shared" si="8"/>
        <v>0</v>
      </c>
      <c r="AE11" s="468">
        <f t="shared" si="9"/>
        <v>27.810460499856958</v>
      </c>
    </row>
    <row r="12" spans="1:31" x14ac:dyDescent="0.25">
      <c r="A12" s="8" t="s">
        <v>207</v>
      </c>
      <c r="B12" s="4" t="s">
        <v>208</v>
      </c>
      <c r="C12" s="4" t="s">
        <v>212</v>
      </c>
      <c r="D12" s="9" t="s">
        <v>27</v>
      </c>
      <c r="E12" s="9">
        <v>2007</v>
      </c>
      <c r="F12" s="9">
        <v>10</v>
      </c>
      <c r="G12" s="9" t="s">
        <v>229</v>
      </c>
      <c r="H12" s="9" t="s">
        <v>58</v>
      </c>
      <c r="I12" s="9" t="s">
        <v>42</v>
      </c>
      <c r="J12" s="9" t="s">
        <v>94</v>
      </c>
      <c r="K12" s="306" t="s">
        <v>36</v>
      </c>
      <c r="L12" s="392">
        <v>45.520080999999998</v>
      </c>
      <c r="M12" s="331">
        <v>5.2862030000000004</v>
      </c>
      <c r="N12" s="331">
        <v>6.112088</v>
      </c>
      <c r="O12" s="331">
        <v>6.0802160000000001</v>
      </c>
      <c r="P12" s="331">
        <v>6.112088</v>
      </c>
      <c r="Q12" s="331">
        <v>0.27490900000000001</v>
      </c>
      <c r="R12" s="331">
        <v>0.38601000000000002</v>
      </c>
      <c r="S12" s="331">
        <v>-1</v>
      </c>
      <c r="T12" s="331">
        <v>-1</v>
      </c>
      <c r="U12" s="468">
        <v>298.76970399999999</v>
      </c>
      <c r="V12" s="472">
        <f t="shared" si="0"/>
        <v>5.0177300118416104E-2</v>
      </c>
      <c r="W12" s="331">
        <f t="shared" si="1"/>
        <v>5.8270413538559296E-3</v>
      </c>
      <c r="X12" s="331">
        <f t="shared" si="2"/>
        <v>6.7374237301152801E-3</v>
      </c>
      <c r="Y12" s="331">
        <f t="shared" si="3"/>
        <v>6.7022908640429592E-3</v>
      </c>
      <c r="Z12" s="331">
        <f t="shared" si="4"/>
        <v>6.7374237301152801E-3</v>
      </c>
      <c r="AA12" s="331">
        <f t="shared" si="5"/>
        <v>3.0303529992078997E-4</v>
      </c>
      <c r="AB12" s="331">
        <f t="shared" si="6"/>
        <v>4.255031887731E-4</v>
      </c>
      <c r="AC12" s="331">
        <f t="shared" si="7"/>
        <v>0</v>
      </c>
      <c r="AD12" s="331">
        <f t="shared" si="8"/>
        <v>0</v>
      </c>
      <c r="AE12" s="468">
        <f t="shared" si="9"/>
        <v>0.32933722380455221</v>
      </c>
    </row>
    <row r="13" spans="1:31" x14ac:dyDescent="0.25">
      <c r="A13" s="8" t="s">
        <v>207</v>
      </c>
      <c r="B13" s="4" t="s">
        <v>208</v>
      </c>
      <c r="C13" s="4" t="s">
        <v>212</v>
      </c>
      <c r="D13" s="9" t="s">
        <v>27</v>
      </c>
      <c r="E13" s="9">
        <v>2007</v>
      </c>
      <c r="F13" s="9">
        <v>11</v>
      </c>
      <c r="G13" s="9" t="s">
        <v>230</v>
      </c>
      <c r="H13" s="9" t="s">
        <v>231</v>
      </c>
      <c r="I13" s="9" t="s">
        <v>42</v>
      </c>
      <c r="J13" s="9" t="s">
        <v>107</v>
      </c>
      <c r="K13" s="306" t="s">
        <v>36</v>
      </c>
      <c r="L13" s="392">
        <v>1.3101430000000001</v>
      </c>
      <c r="M13" s="331">
        <v>0.418271</v>
      </c>
      <c r="N13" s="331">
        <v>0.48361900000000002</v>
      </c>
      <c r="O13" s="331">
        <v>0.481097</v>
      </c>
      <c r="P13" s="331">
        <v>0.48361900000000002</v>
      </c>
      <c r="Q13" s="331">
        <v>2.0556999999999999E-2</v>
      </c>
      <c r="R13" s="331">
        <v>1.2465E-2</v>
      </c>
      <c r="S13" s="331">
        <v>-1</v>
      </c>
      <c r="T13" s="331">
        <v>-1</v>
      </c>
      <c r="U13" s="468">
        <v>9.6480069999999998</v>
      </c>
      <c r="V13" s="472">
        <f t="shared" si="0"/>
        <v>1.4441854466173301E-3</v>
      </c>
      <c r="W13" s="331">
        <f t="shared" si="1"/>
        <v>4.6106485394500994E-4</v>
      </c>
      <c r="X13" s="331">
        <f t="shared" si="2"/>
        <v>5.3309869343089004E-4</v>
      </c>
      <c r="Y13" s="331">
        <f t="shared" si="3"/>
        <v>5.3031866430706997E-4</v>
      </c>
      <c r="Z13" s="331">
        <f t="shared" si="4"/>
        <v>5.3309869343089004E-4</v>
      </c>
      <c r="AA13" s="331">
        <f t="shared" si="5"/>
        <v>2.2660213599669995E-5</v>
      </c>
      <c r="AB13" s="331">
        <f t="shared" si="6"/>
        <v>1.3740310479149999E-5</v>
      </c>
      <c r="AC13" s="331">
        <f t="shared" si="7"/>
        <v>0</v>
      </c>
      <c r="AD13" s="331">
        <f t="shared" si="8"/>
        <v>0</v>
      </c>
      <c r="AE13" s="468">
        <f t="shared" si="9"/>
        <v>1.063510723505917E-2</v>
      </c>
    </row>
    <row r="14" spans="1:31" x14ac:dyDescent="0.25">
      <c r="A14" s="8" t="s">
        <v>207</v>
      </c>
      <c r="B14" s="4" t="s">
        <v>208</v>
      </c>
      <c r="C14" s="4" t="s">
        <v>212</v>
      </c>
      <c r="D14" s="9" t="s">
        <v>27</v>
      </c>
      <c r="E14" s="9">
        <v>2007</v>
      </c>
      <c r="F14" s="9">
        <v>12</v>
      </c>
      <c r="G14" s="9" t="s">
        <v>50</v>
      </c>
      <c r="H14" s="9" t="s">
        <v>51</v>
      </c>
      <c r="I14" s="9" t="s">
        <v>42</v>
      </c>
      <c r="J14" s="9" t="s">
        <v>31</v>
      </c>
      <c r="K14" s="306" t="s">
        <v>36</v>
      </c>
      <c r="L14" s="392">
        <v>12.094576999999999</v>
      </c>
      <c r="M14" s="331">
        <v>3.1995</v>
      </c>
      <c r="N14" s="331">
        <v>3.6993710000000002</v>
      </c>
      <c r="O14" s="331">
        <v>3.6800809999999999</v>
      </c>
      <c r="P14" s="331">
        <v>3.6993710000000002</v>
      </c>
      <c r="Q14" s="331">
        <v>1.2405470000000001</v>
      </c>
      <c r="R14" s="331">
        <v>0.338808</v>
      </c>
      <c r="S14" s="331">
        <v>0.27906700000000001</v>
      </c>
      <c r="T14" s="331">
        <v>0.27906700000000001</v>
      </c>
      <c r="U14" s="468">
        <v>262.23564900000002</v>
      </c>
      <c r="V14" s="472">
        <f t="shared" si="0"/>
        <v>1.3331989016765869E-2</v>
      </c>
      <c r="W14" s="331">
        <f t="shared" si="1"/>
        <v>3.5268450363449997E-3</v>
      </c>
      <c r="X14" s="331">
        <f t="shared" si="2"/>
        <v>4.0778584931860104E-3</v>
      </c>
      <c r="Y14" s="331">
        <f t="shared" si="3"/>
        <v>4.0565949080161095E-3</v>
      </c>
      <c r="Z14" s="331">
        <f t="shared" si="4"/>
        <v>4.0778584931860104E-3</v>
      </c>
      <c r="AA14" s="331">
        <f t="shared" si="5"/>
        <v>1.3674689886865701E-3</v>
      </c>
      <c r="AB14" s="331">
        <f t="shared" si="6"/>
        <v>3.7347189031847997E-4</v>
      </c>
      <c r="AC14" s="331">
        <f t="shared" si="7"/>
        <v>3.0761871034776998E-4</v>
      </c>
      <c r="AD14" s="331">
        <f t="shared" si="8"/>
        <v>3.0761871034776998E-4</v>
      </c>
      <c r="AE14" s="468">
        <f t="shared" si="9"/>
        <v>0.28906532177789018</v>
      </c>
    </row>
    <row r="15" spans="1:31" x14ac:dyDescent="0.25">
      <c r="A15" s="8" t="s">
        <v>207</v>
      </c>
      <c r="B15" s="4" t="s">
        <v>208</v>
      </c>
      <c r="C15" s="4" t="s">
        <v>212</v>
      </c>
      <c r="D15" s="9" t="s">
        <v>27</v>
      </c>
      <c r="E15" s="9">
        <v>2007</v>
      </c>
      <c r="F15" s="9">
        <v>13</v>
      </c>
      <c r="G15" s="9" t="s">
        <v>65</v>
      </c>
      <c r="H15" s="9" t="s">
        <v>232</v>
      </c>
      <c r="I15" s="9" t="s">
        <v>42</v>
      </c>
      <c r="J15" s="9" t="s">
        <v>31</v>
      </c>
      <c r="K15" s="306" t="s">
        <v>36</v>
      </c>
      <c r="L15" s="392">
        <v>24.799271999999998</v>
      </c>
      <c r="M15" s="331">
        <v>4.7289999999999997E-3</v>
      </c>
      <c r="N15" s="331">
        <v>5.4669999999999996E-3</v>
      </c>
      <c r="O15" s="331">
        <v>5.4390000000000003E-3</v>
      </c>
      <c r="P15" s="331">
        <v>5.4669999999999996E-3</v>
      </c>
      <c r="Q15" s="331">
        <v>579.29017899999997</v>
      </c>
      <c r="R15" s="331">
        <v>62.069035</v>
      </c>
      <c r="S15" s="331">
        <v>5.0452079999999997</v>
      </c>
      <c r="T15" s="331">
        <v>5.0452079999999997</v>
      </c>
      <c r="U15" s="468">
        <v>48041.048607999997</v>
      </c>
      <c r="V15" s="472">
        <f t="shared" si="0"/>
        <v>2.7336518005366316E-2</v>
      </c>
      <c r="W15" s="331">
        <f t="shared" si="1"/>
        <v>5.2128301849899999E-6</v>
      </c>
      <c r="X15" s="331">
        <f t="shared" si="2"/>
        <v>6.0263359317699998E-6</v>
      </c>
      <c r="Y15" s="331">
        <f t="shared" si="3"/>
        <v>5.9954712150899997E-6</v>
      </c>
      <c r="Z15" s="331">
        <f t="shared" si="4"/>
        <v>6.0263359317699998E-6</v>
      </c>
      <c r="AA15" s="331">
        <f t="shared" si="5"/>
        <v>0.63855811608362445</v>
      </c>
      <c r="AB15" s="331">
        <f t="shared" si="6"/>
        <v>6.8419399281285848E-2</v>
      </c>
      <c r="AC15" s="331">
        <f t="shared" si="7"/>
        <v>5.5613898397024793E-3</v>
      </c>
      <c r="AD15" s="331">
        <f t="shared" si="8"/>
        <v>5.5613898397024793E-3</v>
      </c>
      <c r="AE15" s="468">
        <f t="shared" si="9"/>
        <v>52.956191224858152</v>
      </c>
    </row>
    <row r="16" spans="1:31" x14ac:dyDescent="0.25">
      <c r="A16" s="8" t="s">
        <v>207</v>
      </c>
      <c r="B16" s="4" t="s">
        <v>208</v>
      </c>
      <c r="C16" s="4" t="s">
        <v>212</v>
      </c>
      <c r="D16" s="9" t="s">
        <v>27</v>
      </c>
      <c r="E16" s="9">
        <v>2007</v>
      </c>
      <c r="F16" s="9">
        <v>14</v>
      </c>
      <c r="G16" s="9" t="s">
        <v>233</v>
      </c>
      <c r="H16" s="9" t="s">
        <v>234</v>
      </c>
      <c r="I16" s="9" t="s">
        <v>30</v>
      </c>
      <c r="J16" s="9" t="s">
        <v>94</v>
      </c>
      <c r="K16" s="306" t="s">
        <v>36</v>
      </c>
      <c r="L16" s="392">
        <v>0.81724799999999997</v>
      </c>
      <c r="M16" s="331">
        <v>2.2922000000000001E-2</v>
      </c>
      <c r="N16" s="331">
        <v>2.6502999999999999E-2</v>
      </c>
      <c r="O16" s="331">
        <v>2.6365E-2</v>
      </c>
      <c r="P16" s="331">
        <v>2.6502999999999999E-2</v>
      </c>
      <c r="Q16" s="331">
        <v>5.7257350000000002</v>
      </c>
      <c r="R16" s="331">
        <v>0.62521400000000005</v>
      </c>
      <c r="S16" s="331">
        <v>-1</v>
      </c>
      <c r="T16" s="331">
        <v>-1</v>
      </c>
      <c r="U16" s="468">
        <v>483.91164300000003</v>
      </c>
      <c r="V16" s="472">
        <f t="shared" si="0"/>
        <v>9.0086171347487985E-4</v>
      </c>
      <c r="W16" s="331">
        <f t="shared" si="1"/>
        <v>2.526717984782E-5</v>
      </c>
      <c r="X16" s="331">
        <f t="shared" si="2"/>
        <v>2.9214556648929996E-5</v>
      </c>
      <c r="Y16" s="331">
        <f t="shared" si="3"/>
        <v>2.9062437688149999E-5</v>
      </c>
      <c r="Z16" s="331">
        <f t="shared" si="4"/>
        <v>2.9214556648929996E-5</v>
      </c>
      <c r="AA16" s="331">
        <f t="shared" si="5"/>
        <v>6.3115424485628499E-3</v>
      </c>
      <c r="AB16" s="331">
        <f t="shared" si="6"/>
        <v>6.8918046337033999E-4</v>
      </c>
      <c r="AC16" s="331">
        <f t="shared" si="7"/>
        <v>0</v>
      </c>
      <c r="AD16" s="331">
        <f t="shared" si="8"/>
        <v>0</v>
      </c>
      <c r="AE16" s="468">
        <f t="shared" si="9"/>
        <v>0.53342127711958232</v>
      </c>
    </row>
    <row r="17" spans="1:31" x14ac:dyDescent="0.25">
      <c r="A17" s="12" t="s">
        <v>248</v>
      </c>
      <c r="B17" s="4" t="s">
        <v>249</v>
      </c>
      <c r="C17" s="4"/>
      <c r="D17" s="9" t="s">
        <v>27</v>
      </c>
      <c r="E17" s="9">
        <v>2007</v>
      </c>
      <c r="F17" s="9">
        <v>1</v>
      </c>
      <c r="G17" s="9" t="s">
        <v>188</v>
      </c>
      <c r="H17" s="9" t="s">
        <v>189</v>
      </c>
      <c r="I17" s="9" t="s">
        <v>42</v>
      </c>
      <c r="J17" s="9" t="s">
        <v>107</v>
      </c>
      <c r="K17" s="306" t="s">
        <v>36</v>
      </c>
      <c r="L17" s="392">
        <v>888.93407300000001</v>
      </c>
      <c r="M17" s="331">
        <v>148.64253400000001</v>
      </c>
      <c r="N17" s="331">
        <v>171.86555899999999</v>
      </c>
      <c r="O17" s="331">
        <v>170.96936600000001</v>
      </c>
      <c r="P17" s="331">
        <v>171.86555899999999</v>
      </c>
      <c r="Q17" s="331">
        <v>12.349399999999999</v>
      </c>
      <c r="R17" s="331">
        <v>7.6053689999999996</v>
      </c>
      <c r="S17" s="331">
        <v>-1</v>
      </c>
      <c r="T17" s="331">
        <v>-1</v>
      </c>
      <c r="U17" s="468">
        <v>5886.5082789999997</v>
      </c>
      <c r="V17" s="472">
        <f t="shared" si="0"/>
        <v>0.97988208251226561</v>
      </c>
      <c r="W17" s="331">
        <f t="shared" si="1"/>
        <v>0.16385034637525953</v>
      </c>
      <c r="X17" s="331">
        <f t="shared" si="2"/>
        <v>0.18944934948517225</v>
      </c>
      <c r="Y17" s="331">
        <f t="shared" si="3"/>
        <v>0.18846146580532946</v>
      </c>
      <c r="Z17" s="331">
        <f t="shared" si="4"/>
        <v>0.18944934948517225</v>
      </c>
      <c r="AA17" s="331">
        <f t="shared" si="5"/>
        <v>1.3612883291713999E-2</v>
      </c>
      <c r="AB17" s="331">
        <f t="shared" si="6"/>
        <v>8.3834842654233899E-3</v>
      </c>
      <c r="AC17" s="331">
        <f t="shared" si="7"/>
        <v>0</v>
      </c>
      <c r="AD17" s="331">
        <f t="shared" si="8"/>
        <v>0</v>
      </c>
      <c r="AE17" s="468">
        <f t="shared" si="9"/>
        <v>6.4887646523503344</v>
      </c>
    </row>
    <row r="18" spans="1:31" x14ac:dyDescent="0.25">
      <c r="A18" s="12" t="s">
        <v>248</v>
      </c>
      <c r="B18" s="4" t="s">
        <v>249</v>
      </c>
      <c r="C18" s="4"/>
      <c r="D18" s="9" t="s">
        <v>27</v>
      </c>
      <c r="E18" s="9">
        <v>2007</v>
      </c>
      <c r="F18" s="9">
        <v>2</v>
      </c>
      <c r="G18" s="9" t="s">
        <v>235</v>
      </c>
      <c r="H18" s="9" t="s">
        <v>236</v>
      </c>
      <c r="I18" s="9" t="s">
        <v>42</v>
      </c>
      <c r="J18" s="9" t="s">
        <v>119</v>
      </c>
      <c r="K18" s="306" t="s">
        <v>36</v>
      </c>
      <c r="L18" s="392">
        <v>0.154167</v>
      </c>
      <c r="M18" s="331">
        <v>2.2775E-2</v>
      </c>
      <c r="N18" s="331">
        <v>2.6332999999999999E-2</v>
      </c>
      <c r="O18" s="331">
        <v>2.6196000000000001E-2</v>
      </c>
      <c r="P18" s="331">
        <v>2.6332999999999999E-2</v>
      </c>
      <c r="Q18" s="331">
        <v>1.073356</v>
      </c>
      <c r="R18" s="331">
        <v>0.231409</v>
      </c>
      <c r="S18" s="331">
        <v>-1</v>
      </c>
      <c r="T18" s="331">
        <v>-1</v>
      </c>
      <c r="U18" s="468">
        <v>179.10880700000001</v>
      </c>
      <c r="V18" s="472">
        <f t="shared" si="0"/>
        <v>1.6994002772876998E-4</v>
      </c>
      <c r="W18" s="331">
        <f t="shared" si="1"/>
        <v>2.5105140085250001E-5</v>
      </c>
      <c r="X18" s="331">
        <f t="shared" si="2"/>
        <v>2.9027163726229997E-5</v>
      </c>
      <c r="Y18" s="331">
        <f t="shared" si="3"/>
        <v>2.8876147076759997E-5</v>
      </c>
      <c r="Z18" s="331">
        <f t="shared" si="4"/>
        <v>2.9027163726229997E-5</v>
      </c>
      <c r="AA18" s="331">
        <f t="shared" si="5"/>
        <v>1.1831724584563598E-3</v>
      </c>
      <c r="AB18" s="331">
        <f t="shared" si="6"/>
        <v>2.5508475793579002E-4</v>
      </c>
      <c r="AC18" s="331">
        <f t="shared" si="7"/>
        <v>0</v>
      </c>
      <c r="AD18" s="331">
        <f t="shared" si="8"/>
        <v>0</v>
      </c>
      <c r="AE18" s="468">
        <f t="shared" si="9"/>
        <v>0.19743366367670717</v>
      </c>
    </row>
    <row r="19" spans="1:31" x14ac:dyDescent="0.25">
      <c r="A19" s="12" t="s">
        <v>248</v>
      </c>
      <c r="B19" s="4" t="s">
        <v>249</v>
      </c>
      <c r="C19" s="4"/>
      <c r="D19" s="9" t="s">
        <v>27</v>
      </c>
      <c r="E19" s="9">
        <v>2007</v>
      </c>
      <c r="F19" s="9">
        <v>3</v>
      </c>
      <c r="G19" s="9" t="s">
        <v>237</v>
      </c>
      <c r="H19" s="9" t="s">
        <v>238</v>
      </c>
      <c r="I19" s="9" t="s">
        <v>42</v>
      </c>
      <c r="J19" s="9" t="s">
        <v>31</v>
      </c>
      <c r="K19" s="306" t="s">
        <v>36</v>
      </c>
      <c r="L19" s="392">
        <v>838.83060899999998</v>
      </c>
      <c r="M19" s="331">
        <v>127.074093</v>
      </c>
      <c r="N19" s="331">
        <v>146.92739399999999</v>
      </c>
      <c r="O19" s="331">
        <v>146.16124099999999</v>
      </c>
      <c r="P19" s="331">
        <v>146.92739399999999</v>
      </c>
      <c r="Q19" s="331">
        <v>184.78769</v>
      </c>
      <c r="R19" s="331">
        <v>59.739429999999999</v>
      </c>
      <c r="S19" s="331">
        <v>6.3271090000000001</v>
      </c>
      <c r="T19" s="331">
        <v>6.3271090000000001</v>
      </c>
      <c r="U19" s="468">
        <v>46237.948822999999</v>
      </c>
      <c r="V19" s="472">
        <f t="shared" si="0"/>
        <v>0.92465246747488761</v>
      </c>
      <c r="W19" s="331">
        <f t="shared" si="1"/>
        <v>0.14007520992189182</v>
      </c>
      <c r="X19" s="331">
        <f t="shared" si="2"/>
        <v>0.1619597281550261</v>
      </c>
      <c r="Y19" s="331">
        <f t="shared" si="3"/>
        <v>0.1611151890379357</v>
      </c>
      <c r="Z19" s="331">
        <f t="shared" si="4"/>
        <v>0.1619597281550261</v>
      </c>
      <c r="AA19" s="331">
        <f t="shared" si="5"/>
        <v>0.20369356063577387</v>
      </c>
      <c r="AB19" s="331">
        <f t="shared" si="6"/>
        <v>6.5851449341953291E-2</v>
      </c>
      <c r="AC19" s="331">
        <f t="shared" si="7"/>
        <v>6.9744438103027896E-3</v>
      </c>
      <c r="AD19" s="331">
        <f t="shared" si="8"/>
        <v>6.9744438103027896E-3</v>
      </c>
      <c r="AE19" s="468">
        <f t="shared" si="9"/>
        <v>50.968613938794086</v>
      </c>
    </row>
    <row r="20" spans="1:31" x14ac:dyDescent="0.25">
      <c r="A20" s="12" t="s">
        <v>248</v>
      </c>
      <c r="B20" s="4" t="s">
        <v>249</v>
      </c>
      <c r="C20" s="4"/>
      <c r="D20" s="9" t="s">
        <v>27</v>
      </c>
      <c r="E20" s="9">
        <v>2007</v>
      </c>
      <c r="F20" s="9">
        <v>4</v>
      </c>
      <c r="G20" s="9" t="s">
        <v>239</v>
      </c>
      <c r="H20" s="9" t="s">
        <v>228</v>
      </c>
      <c r="I20" s="9" t="s">
        <v>42</v>
      </c>
      <c r="J20" s="9" t="s">
        <v>31</v>
      </c>
      <c r="K20" s="306" t="s">
        <v>36</v>
      </c>
      <c r="L20" s="392">
        <v>922.02990599999998</v>
      </c>
      <c r="M20" s="331">
        <v>60.775185999999998</v>
      </c>
      <c r="N20" s="331">
        <v>70.270339000000007</v>
      </c>
      <c r="O20" s="331">
        <v>69.903914</v>
      </c>
      <c r="P20" s="331">
        <v>70.270339000000007</v>
      </c>
      <c r="Q20" s="331">
        <v>157.817879</v>
      </c>
      <c r="R20" s="331">
        <v>40.398654000000001</v>
      </c>
      <c r="S20" s="331">
        <v>-1</v>
      </c>
      <c r="T20" s="331">
        <v>-1</v>
      </c>
      <c r="U20" s="468">
        <v>31268.307800999999</v>
      </c>
      <c r="V20" s="472">
        <f t="shared" si="0"/>
        <v>1.0163639935420368</v>
      </c>
      <c r="W20" s="331">
        <f t="shared" si="1"/>
        <v>6.6993174895153662E-2</v>
      </c>
      <c r="X20" s="331">
        <f t="shared" si="2"/>
        <v>7.7459789437234097E-2</v>
      </c>
      <c r="Y20" s="331">
        <f t="shared" si="3"/>
        <v>7.7055875015467332E-2</v>
      </c>
      <c r="Z20" s="331">
        <f t="shared" si="4"/>
        <v>7.7459789437234097E-2</v>
      </c>
      <c r="AA20" s="331">
        <f t="shared" si="5"/>
        <v>0.1739644329419115</v>
      </c>
      <c r="AB20" s="331">
        <f t="shared" si="6"/>
        <v>4.4531893212976743E-2</v>
      </c>
      <c r="AC20" s="331">
        <f t="shared" si="7"/>
        <v>0</v>
      </c>
      <c r="AD20" s="331">
        <f t="shared" si="8"/>
        <v>0</v>
      </c>
      <c r="AE20" s="468">
        <f t="shared" si="9"/>
        <v>34.467409333603527</v>
      </c>
    </row>
    <row r="21" spans="1:31" x14ac:dyDescent="0.25">
      <c r="A21" s="12" t="s">
        <v>248</v>
      </c>
      <c r="B21" s="4" t="s">
        <v>249</v>
      </c>
      <c r="C21" s="4"/>
      <c r="D21" s="9" t="s">
        <v>27</v>
      </c>
      <c r="E21" s="9">
        <v>2007</v>
      </c>
      <c r="F21" s="9">
        <v>5</v>
      </c>
      <c r="G21" s="9" t="s">
        <v>240</v>
      </c>
      <c r="H21" s="9" t="s">
        <v>241</v>
      </c>
      <c r="I21" s="9" t="s">
        <v>42</v>
      </c>
      <c r="J21" s="9" t="s">
        <v>107</v>
      </c>
      <c r="K21" s="306" t="s">
        <v>36</v>
      </c>
      <c r="L21" s="392">
        <v>-1</v>
      </c>
      <c r="M21" s="331">
        <v>-1</v>
      </c>
      <c r="N21" s="331">
        <v>-1</v>
      </c>
      <c r="O21" s="331">
        <v>-1</v>
      </c>
      <c r="P21" s="331">
        <v>-1</v>
      </c>
      <c r="Q21" s="331">
        <v>-1</v>
      </c>
      <c r="R21" s="331">
        <v>-1</v>
      </c>
      <c r="S21" s="331">
        <v>-1</v>
      </c>
      <c r="T21" s="331">
        <v>-1</v>
      </c>
      <c r="U21" s="468">
        <v>-1</v>
      </c>
      <c r="V21" s="472">
        <f t="shared" si="0"/>
        <v>0</v>
      </c>
      <c r="W21" s="331">
        <f t="shared" si="1"/>
        <v>0</v>
      </c>
      <c r="X21" s="331">
        <f t="shared" si="2"/>
        <v>0</v>
      </c>
      <c r="Y21" s="331">
        <f t="shared" si="3"/>
        <v>0</v>
      </c>
      <c r="Z21" s="331">
        <f t="shared" si="4"/>
        <v>0</v>
      </c>
      <c r="AA21" s="331">
        <f t="shared" si="5"/>
        <v>0</v>
      </c>
      <c r="AB21" s="331">
        <f t="shared" si="6"/>
        <v>0</v>
      </c>
      <c r="AC21" s="331">
        <f t="shared" si="7"/>
        <v>0</v>
      </c>
      <c r="AD21" s="331">
        <f t="shared" si="8"/>
        <v>0</v>
      </c>
      <c r="AE21" s="468">
        <f t="shared" si="9"/>
        <v>0</v>
      </c>
    </row>
    <row r="22" spans="1:31" x14ac:dyDescent="0.25">
      <c r="A22" s="12" t="s">
        <v>248</v>
      </c>
      <c r="B22" s="4" t="s">
        <v>249</v>
      </c>
      <c r="C22" s="4"/>
      <c r="D22" s="9" t="s">
        <v>27</v>
      </c>
      <c r="E22" s="9">
        <v>2007</v>
      </c>
      <c r="F22" s="9">
        <v>6</v>
      </c>
      <c r="G22" s="9" t="s">
        <v>168</v>
      </c>
      <c r="H22" s="9" t="s">
        <v>169</v>
      </c>
      <c r="I22" s="9" t="s">
        <v>42</v>
      </c>
      <c r="J22" s="9" t="s">
        <v>107</v>
      </c>
      <c r="K22" s="306" t="s">
        <v>36</v>
      </c>
      <c r="L22" s="392">
        <v>-1</v>
      </c>
      <c r="M22" s="331">
        <v>-1</v>
      </c>
      <c r="N22" s="331">
        <v>-1</v>
      </c>
      <c r="O22" s="331">
        <v>-1</v>
      </c>
      <c r="P22" s="331">
        <v>-1</v>
      </c>
      <c r="Q22" s="331">
        <v>-1</v>
      </c>
      <c r="R22" s="331">
        <v>-1</v>
      </c>
      <c r="S22" s="331">
        <v>-1</v>
      </c>
      <c r="T22" s="331">
        <v>-1</v>
      </c>
      <c r="U22" s="468">
        <v>-1</v>
      </c>
      <c r="V22" s="472">
        <f t="shared" si="0"/>
        <v>0</v>
      </c>
      <c r="W22" s="331">
        <f t="shared" si="1"/>
        <v>0</v>
      </c>
      <c r="X22" s="331">
        <f t="shared" si="2"/>
        <v>0</v>
      </c>
      <c r="Y22" s="331">
        <f t="shared" si="3"/>
        <v>0</v>
      </c>
      <c r="Z22" s="331">
        <f t="shared" si="4"/>
        <v>0</v>
      </c>
      <c r="AA22" s="331">
        <f t="shared" si="5"/>
        <v>0</v>
      </c>
      <c r="AB22" s="331">
        <f t="shared" si="6"/>
        <v>0</v>
      </c>
      <c r="AC22" s="331">
        <f t="shared" si="7"/>
        <v>0</v>
      </c>
      <c r="AD22" s="331">
        <f t="shared" si="8"/>
        <v>0</v>
      </c>
      <c r="AE22" s="468">
        <f t="shared" si="9"/>
        <v>0</v>
      </c>
    </row>
    <row r="23" spans="1:31" x14ac:dyDescent="0.25">
      <c r="A23" s="12" t="s">
        <v>248</v>
      </c>
      <c r="B23" s="4" t="s">
        <v>249</v>
      </c>
      <c r="C23" s="4"/>
      <c r="D23" s="9" t="s">
        <v>27</v>
      </c>
      <c r="E23" s="9">
        <v>2007</v>
      </c>
      <c r="F23" s="9">
        <v>7</v>
      </c>
      <c r="G23" s="9" t="s">
        <v>168</v>
      </c>
      <c r="H23" s="9" t="s">
        <v>169</v>
      </c>
      <c r="I23" s="9" t="s">
        <v>30</v>
      </c>
      <c r="J23" s="9" t="s">
        <v>107</v>
      </c>
      <c r="K23" s="306" t="s">
        <v>36</v>
      </c>
      <c r="L23" s="392">
        <v>27.856408999999999</v>
      </c>
      <c r="M23" s="331">
        <v>29.342487999999999</v>
      </c>
      <c r="N23" s="331">
        <v>33.926783999999998</v>
      </c>
      <c r="O23" s="331">
        <v>33.749872000000003</v>
      </c>
      <c r="P23" s="331">
        <v>33.926783999999998</v>
      </c>
      <c r="Q23" s="331">
        <v>0.68873499999999999</v>
      </c>
      <c r="R23" s="331">
        <v>0.34087099999999998</v>
      </c>
      <c r="S23" s="331">
        <v>-1</v>
      </c>
      <c r="T23" s="331">
        <v>-1</v>
      </c>
      <c r="U23" s="468">
        <v>263.83233000000001</v>
      </c>
      <c r="V23" s="472">
        <f t="shared" si="0"/>
        <v>3.0706434696685787E-2</v>
      </c>
      <c r="W23" s="331">
        <f t="shared" si="1"/>
        <v>3.2344556385939277E-2</v>
      </c>
      <c r="X23" s="331">
        <f t="shared" si="2"/>
        <v>3.7397877715127037E-2</v>
      </c>
      <c r="Y23" s="331">
        <f t="shared" si="3"/>
        <v>3.7202865616652328E-2</v>
      </c>
      <c r="Z23" s="331">
        <f t="shared" si="4"/>
        <v>3.7397877715127037E-2</v>
      </c>
      <c r="AA23" s="331">
        <f t="shared" si="5"/>
        <v>7.5920038009285001E-4</v>
      </c>
      <c r="AB23" s="331">
        <f t="shared" si="6"/>
        <v>3.7574595855100997E-4</v>
      </c>
      <c r="AC23" s="331">
        <f t="shared" si="7"/>
        <v>0</v>
      </c>
      <c r="AD23" s="331">
        <f t="shared" si="8"/>
        <v>0</v>
      </c>
      <c r="AE23" s="468">
        <f t="shared" si="9"/>
        <v>0.2908253613026523</v>
      </c>
    </row>
    <row r="24" spans="1:31" x14ac:dyDescent="0.25">
      <c r="A24" s="12" t="s">
        <v>248</v>
      </c>
      <c r="B24" s="4" t="s">
        <v>249</v>
      </c>
      <c r="C24" s="4"/>
      <c r="D24" s="9" t="s">
        <v>27</v>
      </c>
      <c r="E24" s="9">
        <v>2007</v>
      </c>
      <c r="F24" s="9">
        <v>8</v>
      </c>
      <c r="G24" s="9" t="s">
        <v>115</v>
      </c>
      <c r="H24" s="9" t="s">
        <v>116</v>
      </c>
      <c r="I24" s="9" t="s">
        <v>42</v>
      </c>
      <c r="J24" s="9" t="s">
        <v>114</v>
      </c>
      <c r="K24" s="306" t="s">
        <v>36</v>
      </c>
      <c r="L24" s="392">
        <v>18.444492</v>
      </c>
      <c r="M24" s="331">
        <v>0.58834900000000001</v>
      </c>
      <c r="N24" s="331">
        <v>0.513293</v>
      </c>
      <c r="O24" s="331">
        <v>0.49110100000000001</v>
      </c>
      <c r="P24" s="331">
        <v>0.57640999999999998</v>
      </c>
      <c r="Q24" s="331">
        <v>1.3632999999999999E-2</v>
      </c>
      <c r="R24" s="331">
        <v>1.9127999999999999E-2</v>
      </c>
      <c r="S24" s="331">
        <v>-1</v>
      </c>
      <c r="T24" s="331">
        <v>-1</v>
      </c>
      <c r="U24" s="468">
        <v>14.804802</v>
      </c>
      <c r="V24" s="472">
        <f t="shared" si="0"/>
        <v>2.0331572138804519E-2</v>
      </c>
      <c r="W24" s="331">
        <f t="shared" si="1"/>
        <v>6.4854375692718999E-4</v>
      </c>
      <c r="X24" s="331">
        <f t="shared" si="2"/>
        <v>5.6580867924382991E-4</v>
      </c>
      <c r="Y24" s="331">
        <f t="shared" si="3"/>
        <v>5.4134618665230999E-4</v>
      </c>
      <c r="Z24" s="331">
        <f t="shared" si="4"/>
        <v>6.3538326219709997E-4</v>
      </c>
      <c r="AA24" s="331">
        <f t="shared" si="5"/>
        <v>1.5027810089229997E-5</v>
      </c>
      <c r="AB24" s="331">
        <f t="shared" si="6"/>
        <v>2.1085010737679997E-5</v>
      </c>
      <c r="AC24" s="331">
        <f t="shared" si="7"/>
        <v>0</v>
      </c>
      <c r="AD24" s="331">
        <f t="shared" si="8"/>
        <v>0</v>
      </c>
      <c r="AE24" s="468">
        <f t="shared" si="9"/>
        <v>1.6319500686910619E-2</v>
      </c>
    </row>
    <row r="25" spans="1:31" x14ac:dyDescent="0.25">
      <c r="A25" s="12" t="s">
        <v>248</v>
      </c>
      <c r="B25" s="4" t="s">
        <v>249</v>
      </c>
      <c r="C25" s="4"/>
      <c r="D25" s="9" t="s">
        <v>27</v>
      </c>
      <c r="E25" s="9">
        <v>2007</v>
      </c>
      <c r="F25" s="9">
        <v>9</v>
      </c>
      <c r="G25" s="9" t="s">
        <v>242</v>
      </c>
      <c r="H25" s="9" t="s">
        <v>123</v>
      </c>
      <c r="I25" s="9" t="s">
        <v>42</v>
      </c>
      <c r="J25" s="9" t="s">
        <v>119</v>
      </c>
      <c r="K25" s="306" t="s">
        <v>36</v>
      </c>
      <c r="L25" s="392">
        <v>2.5621529999999999</v>
      </c>
      <c r="M25" s="331">
        <v>2.3839890000000001</v>
      </c>
      <c r="N25" s="331">
        <v>2.7564500000000001</v>
      </c>
      <c r="O25" s="331">
        <v>2.742076</v>
      </c>
      <c r="P25" s="331">
        <v>2.7564500000000001</v>
      </c>
      <c r="Q25" s="331">
        <v>0.67432800000000004</v>
      </c>
      <c r="R25" s="331">
        <v>0.14544599999999999</v>
      </c>
      <c r="S25" s="331">
        <v>-1</v>
      </c>
      <c r="T25" s="331">
        <v>-1</v>
      </c>
      <c r="U25" s="468">
        <v>112.573955</v>
      </c>
      <c r="V25" s="472">
        <f t="shared" si="0"/>
        <v>2.8242902298504296E-3</v>
      </c>
      <c r="W25" s="331">
        <f t="shared" si="1"/>
        <v>2.6278980376155899E-3</v>
      </c>
      <c r="X25" s="331">
        <f t="shared" si="2"/>
        <v>3.0384660104494999E-3</v>
      </c>
      <c r="Y25" s="331">
        <f t="shared" si="3"/>
        <v>3.0226213876795595E-3</v>
      </c>
      <c r="Z25" s="331">
        <f t="shared" si="4"/>
        <v>3.0384660104494999E-3</v>
      </c>
      <c r="AA25" s="331">
        <f t="shared" si="5"/>
        <v>7.4331938104967997E-4</v>
      </c>
      <c r="AB25" s="331">
        <f t="shared" si="6"/>
        <v>1.6032677079425996E-4</v>
      </c>
      <c r="AC25" s="331">
        <f t="shared" si="7"/>
        <v>0</v>
      </c>
      <c r="AD25" s="331">
        <f t="shared" si="8"/>
        <v>0</v>
      </c>
      <c r="AE25" s="468">
        <f t="shared" si="9"/>
        <v>0.12409154380793104</v>
      </c>
    </row>
    <row r="26" spans="1:31" x14ac:dyDescent="0.25">
      <c r="A26" s="11" t="s">
        <v>243</v>
      </c>
      <c r="B26" s="4" t="s">
        <v>244</v>
      </c>
      <c r="C26" s="4" t="s">
        <v>245</v>
      </c>
      <c r="D26" s="9" t="s">
        <v>27</v>
      </c>
      <c r="E26" s="9">
        <v>2007</v>
      </c>
      <c r="F26" s="9">
        <v>1</v>
      </c>
      <c r="G26" s="9" t="s">
        <v>200</v>
      </c>
      <c r="H26" s="9" t="s">
        <v>201</v>
      </c>
      <c r="I26" s="9" t="s">
        <v>42</v>
      </c>
      <c r="J26" s="9" t="s">
        <v>94</v>
      </c>
      <c r="K26" s="306" t="s">
        <v>36</v>
      </c>
      <c r="L26" s="392">
        <v>139.756462</v>
      </c>
      <c r="M26" s="331">
        <v>2.202982</v>
      </c>
      <c r="N26" s="331">
        <v>2.5471629999999998</v>
      </c>
      <c r="O26" s="331">
        <v>2.533881</v>
      </c>
      <c r="P26" s="331">
        <v>2.5471629999999998</v>
      </c>
      <c r="Q26" s="331">
        <v>492.25197200000002</v>
      </c>
      <c r="R26" s="331">
        <v>56.394289000000001</v>
      </c>
      <c r="S26" s="331">
        <v>-1</v>
      </c>
      <c r="T26" s="331">
        <v>-1</v>
      </c>
      <c r="U26" s="468">
        <v>43648.830198000003</v>
      </c>
      <c r="V26" s="472">
        <f t="shared" si="0"/>
        <v>0.15405512870818522</v>
      </c>
      <c r="W26" s="331">
        <f t="shared" si="1"/>
        <v>2.4283719743264198E-3</v>
      </c>
      <c r="X26" s="331">
        <f t="shared" si="2"/>
        <v>2.8077665833135296E-3</v>
      </c>
      <c r="Y26" s="331">
        <f t="shared" si="3"/>
        <v>2.7931256844941099E-3</v>
      </c>
      <c r="Z26" s="331">
        <f t="shared" si="4"/>
        <v>2.8077665833135296E-3</v>
      </c>
      <c r="AA26" s="331">
        <f t="shared" si="5"/>
        <v>0.54261491610540324</v>
      </c>
      <c r="AB26" s="331">
        <f t="shared" si="6"/>
        <v>6.2164062584108587E-2</v>
      </c>
      <c r="AC26" s="331">
        <f t="shared" si="7"/>
        <v>0</v>
      </c>
      <c r="AD26" s="331">
        <f t="shared" si="8"/>
        <v>0</v>
      </c>
      <c r="AE26" s="468">
        <f t="shared" si="9"/>
        <v>48.114599195524939</v>
      </c>
    </row>
    <row r="27" spans="1:31" x14ac:dyDescent="0.25">
      <c r="A27" s="11" t="s">
        <v>243</v>
      </c>
      <c r="B27" s="4" t="s">
        <v>244</v>
      </c>
      <c r="C27" s="4" t="s">
        <v>245</v>
      </c>
      <c r="D27" s="9" t="s">
        <v>27</v>
      </c>
      <c r="E27" s="9">
        <v>2007</v>
      </c>
      <c r="F27" s="9">
        <v>2</v>
      </c>
      <c r="G27" s="9" t="s">
        <v>202</v>
      </c>
      <c r="H27" s="9" t="s">
        <v>49</v>
      </c>
      <c r="I27" s="9" t="s">
        <v>42</v>
      </c>
      <c r="J27" s="9" t="s">
        <v>31</v>
      </c>
      <c r="K27" s="306" t="s">
        <v>36</v>
      </c>
      <c r="L27" s="392">
        <v>183.60111800000001</v>
      </c>
      <c r="M27" s="331">
        <v>42.546157000000001</v>
      </c>
      <c r="N27" s="331">
        <v>49.193314999999998</v>
      </c>
      <c r="O27" s="331">
        <v>48.936796000000001</v>
      </c>
      <c r="P27" s="331">
        <v>49.193314999999998</v>
      </c>
      <c r="Q27" s="331">
        <v>9.1836929999999999</v>
      </c>
      <c r="R27" s="331">
        <v>3.8450220000000002</v>
      </c>
      <c r="S27" s="331">
        <v>2.7857120000000002</v>
      </c>
      <c r="T27" s="331">
        <v>2.7857120000000002</v>
      </c>
      <c r="U27" s="468">
        <v>2976.0229570000001</v>
      </c>
      <c r="V27" s="472">
        <f t="shared" si="0"/>
        <v>0.20238558890004457</v>
      </c>
      <c r="W27" s="331">
        <f t="shared" si="1"/>
        <v>4.6899110058135671E-2</v>
      </c>
      <c r="X27" s="331">
        <f t="shared" si="2"/>
        <v>5.4226347500892641E-2</v>
      </c>
      <c r="Y27" s="331">
        <f t="shared" si="3"/>
        <v>5.3943583705962757E-2</v>
      </c>
      <c r="Z27" s="331">
        <f t="shared" si="4"/>
        <v>5.4226347500892641E-2</v>
      </c>
      <c r="AA27" s="331">
        <f t="shared" si="5"/>
        <v>1.0123288661467828E-2</v>
      </c>
      <c r="AB27" s="331">
        <f t="shared" si="6"/>
        <v>4.2384112377988198E-3</v>
      </c>
      <c r="AC27" s="331">
        <f t="shared" si="7"/>
        <v>3.0707218440027199E-3</v>
      </c>
      <c r="AD27" s="331">
        <f t="shared" si="8"/>
        <v>3.0707218440027199E-3</v>
      </c>
      <c r="AE27" s="468">
        <f t="shared" si="9"/>
        <v>3.280503764320744</v>
      </c>
    </row>
    <row r="28" spans="1:31" x14ac:dyDescent="0.25">
      <c r="A28" s="11" t="s">
        <v>243</v>
      </c>
      <c r="B28" s="4" t="s">
        <v>244</v>
      </c>
      <c r="C28" s="4" t="s">
        <v>245</v>
      </c>
      <c r="D28" s="9" t="s">
        <v>27</v>
      </c>
      <c r="E28" s="9">
        <v>2007</v>
      </c>
      <c r="F28" s="9">
        <v>3</v>
      </c>
      <c r="G28" s="9" t="s">
        <v>57</v>
      </c>
      <c r="H28" s="9" t="s">
        <v>58</v>
      </c>
      <c r="I28" s="9" t="s">
        <v>42</v>
      </c>
      <c r="J28" s="9" t="s">
        <v>31</v>
      </c>
      <c r="K28" s="306" t="s">
        <v>36</v>
      </c>
      <c r="L28" s="392">
        <v>70.343429</v>
      </c>
      <c r="M28" s="331">
        <v>3.563167</v>
      </c>
      <c r="N28" s="331">
        <v>4.1198550000000003</v>
      </c>
      <c r="O28" s="331">
        <v>4.0983720000000003</v>
      </c>
      <c r="P28" s="331">
        <v>4.1198550000000003</v>
      </c>
      <c r="Q28" s="331">
        <v>1.5902970000000001</v>
      </c>
      <c r="R28" s="331">
        <v>1.198485</v>
      </c>
      <c r="S28" s="331">
        <v>-1</v>
      </c>
      <c r="T28" s="331">
        <v>-1</v>
      </c>
      <c r="U28" s="468">
        <v>927.62002399999994</v>
      </c>
      <c r="V28" s="472">
        <f t="shared" si="0"/>
        <v>7.7540357370881996E-2</v>
      </c>
      <c r="W28" s="331">
        <f t="shared" si="1"/>
        <v>3.9277192835187697E-3</v>
      </c>
      <c r="X28" s="331">
        <f t="shared" si="2"/>
        <v>4.5413627620600498E-3</v>
      </c>
      <c r="Y28" s="331">
        <f t="shared" si="3"/>
        <v>4.51768180818732E-3</v>
      </c>
      <c r="Z28" s="331">
        <f t="shared" si="4"/>
        <v>4.5413627620600498E-3</v>
      </c>
      <c r="AA28" s="331">
        <f t="shared" si="5"/>
        <v>1.7530023693590698E-3</v>
      </c>
      <c r="AB28" s="331">
        <f t="shared" si="6"/>
        <v>1.3211035703653499E-3</v>
      </c>
      <c r="AC28" s="331">
        <f t="shared" si="7"/>
        <v>0</v>
      </c>
      <c r="AD28" s="331">
        <f t="shared" si="8"/>
        <v>0</v>
      </c>
      <c r="AE28" s="468">
        <f t="shared" si="9"/>
        <v>1.0225260438376713</v>
      </c>
    </row>
    <row r="29" spans="1:31" x14ac:dyDescent="0.25">
      <c r="A29" s="11" t="s">
        <v>243</v>
      </c>
      <c r="B29" s="4" t="s">
        <v>244</v>
      </c>
      <c r="C29" s="4" t="s">
        <v>245</v>
      </c>
      <c r="D29" s="9" t="s">
        <v>27</v>
      </c>
      <c r="E29" s="9">
        <v>2007</v>
      </c>
      <c r="F29" s="9">
        <v>4</v>
      </c>
      <c r="G29" s="9" t="s">
        <v>203</v>
      </c>
      <c r="H29" s="9" t="s">
        <v>64</v>
      </c>
      <c r="I29" s="9" t="s">
        <v>42</v>
      </c>
      <c r="J29" s="9" t="s">
        <v>94</v>
      </c>
      <c r="K29" s="306" t="s">
        <v>36</v>
      </c>
      <c r="L29" s="392">
        <v>197.495744</v>
      </c>
      <c r="M29" s="331">
        <v>1.22804</v>
      </c>
      <c r="N29" s="331">
        <v>1.419902</v>
      </c>
      <c r="O29" s="331">
        <v>1.412498</v>
      </c>
      <c r="P29" s="331">
        <v>1.419902</v>
      </c>
      <c r="Q29" s="331">
        <v>350.377881</v>
      </c>
      <c r="R29" s="331">
        <v>53.721297</v>
      </c>
      <c r="S29" s="331">
        <v>4.5592879999999996</v>
      </c>
      <c r="T29" s="331">
        <v>4.5592879999999996</v>
      </c>
      <c r="U29" s="468">
        <v>41579.951059999999</v>
      </c>
      <c r="V29" s="472">
        <f t="shared" si="0"/>
        <v>0.21770179228806463</v>
      </c>
      <c r="W29" s="331">
        <f t="shared" si="1"/>
        <v>1.3536823811323999E-3</v>
      </c>
      <c r="X29" s="331">
        <f t="shared" si="2"/>
        <v>1.5651740336916199E-3</v>
      </c>
      <c r="Y29" s="331">
        <f t="shared" si="3"/>
        <v>1.55701252075238E-3</v>
      </c>
      <c r="Z29" s="331">
        <f t="shared" si="4"/>
        <v>1.5651740336916199E-3</v>
      </c>
      <c r="AA29" s="331">
        <f t="shared" si="5"/>
        <v>0.38622550100013409</v>
      </c>
      <c r="AB29" s="331">
        <f t="shared" si="6"/>
        <v>5.9217593270969066E-2</v>
      </c>
      <c r="AC29" s="331">
        <f t="shared" si="7"/>
        <v>5.0257547279472792E-3</v>
      </c>
      <c r="AD29" s="331">
        <f t="shared" si="8"/>
        <v>5.0257547279472792E-3</v>
      </c>
      <c r="AE29" s="468">
        <f t="shared" si="9"/>
        <v>45.83405032268449</v>
      </c>
    </row>
    <row r="30" spans="1:31" x14ac:dyDescent="0.25">
      <c r="A30" s="11" t="s">
        <v>243</v>
      </c>
      <c r="B30" s="4" t="s">
        <v>244</v>
      </c>
      <c r="C30" s="4" t="s">
        <v>245</v>
      </c>
      <c r="D30" s="9" t="s">
        <v>27</v>
      </c>
      <c r="E30" s="9">
        <v>2007</v>
      </c>
      <c r="F30" s="9">
        <v>5</v>
      </c>
      <c r="G30" s="9" t="s">
        <v>204</v>
      </c>
      <c r="H30" s="9" t="s">
        <v>205</v>
      </c>
      <c r="I30" s="9" t="s">
        <v>42</v>
      </c>
      <c r="J30" s="9" t="s">
        <v>94</v>
      </c>
      <c r="K30" s="306" t="s">
        <v>36</v>
      </c>
      <c r="L30" s="392">
        <v>1.565269</v>
      </c>
      <c r="M30" s="331">
        <v>1.2066E-2</v>
      </c>
      <c r="N30" s="331">
        <v>1.3951E-2</v>
      </c>
      <c r="O30" s="331">
        <v>1.3878E-2</v>
      </c>
      <c r="P30" s="331">
        <v>1.3951E-2</v>
      </c>
      <c r="Q30" s="331">
        <v>2.9017369999999998</v>
      </c>
      <c r="R30" s="331">
        <v>0.45117800000000002</v>
      </c>
      <c r="S30" s="331">
        <v>3.8290999999999999E-2</v>
      </c>
      <c r="T30" s="331">
        <v>3.8290999999999999E-2</v>
      </c>
      <c r="U30" s="468">
        <v>349.20876900000002</v>
      </c>
      <c r="V30" s="472">
        <f t="shared" si="0"/>
        <v>1.7254137218923899E-3</v>
      </c>
      <c r="W30" s="331">
        <f t="shared" si="1"/>
        <v>1.3300488266459999E-5</v>
      </c>
      <c r="X30" s="331">
        <f t="shared" si="2"/>
        <v>1.5378345085809999E-5</v>
      </c>
      <c r="Y30" s="331">
        <f t="shared" si="3"/>
        <v>1.5297876360179997E-5</v>
      </c>
      <c r="Z30" s="331">
        <f t="shared" si="4"/>
        <v>1.5378345085809999E-5</v>
      </c>
      <c r="AA30" s="331">
        <f t="shared" si="5"/>
        <v>3.1986175137454697E-3</v>
      </c>
      <c r="AB30" s="331">
        <f t="shared" si="6"/>
        <v>4.9733861222317998E-4</v>
      </c>
      <c r="AC30" s="331">
        <f t="shared" si="7"/>
        <v>4.220860237121E-5</v>
      </c>
      <c r="AD30" s="331">
        <f t="shared" si="8"/>
        <v>4.220860237121E-5</v>
      </c>
      <c r="AE30" s="468">
        <f t="shared" si="9"/>
        <v>0.38493677561987738</v>
      </c>
    </row>
    <row r="31" spans="1:31" x14ac:dyDescent="0.25">
      <c r="A31" s="11" t="s">
        <v>243</v>
      </c>
      <c r="B31" s="4" t="s">
        <v>244</v>
      </c>
      <c r="C31" s="4" t="s">
        <v>245</v>
      </c>
      <c r="D31" s="9" t="s">
        <v>27</v>
      </c>
      <c r="E31" s="9">
        <v>2007</v>
      </c>
      <c r="F31" s="9">
        <v>6</v>
      </c>
      <c r="G31" s="9" t="s">
        <v>204</v>
      </c>
      <c r="H31" s="9" t="s">
        <v>205</v>
      </c>
      <c r="I31" s="9" t="s">
        <v>120</v>
      </c>
      <c r="J31" s="9" t="s">
        <v>94</v>
      </c>
      <c r="K31" s="306" t="s">
        <v>36</v>
      </c>
      <c r="L31" s="392">
        <v>-1</v>
      </c>
      <c r="M31" s="331">
        <v>-1</v>
      </c>
      <c r="N31" s="331">
        <v>-1</v>
      </c>
      <c r="O31" s="331">
        <v>-1</v>
      </c>
      <c r="P31" s="331">
        <v>-1</v>
      </c>
      <c r="Q31" s="331">
        <v>-1</v>
      </c>
      <c r="R31" s="331">
        <v>-1</v>
      </c>
      <c r="S31" s="331">
        <v>-1</v>
      </c>
      <c r="T31" s="331">
        <v>-1</v>
      </c>
      <c r="U31" s="468">
        <v>-1</v>
      </c>
      <c r="V31" s="472">
        <f t="shared" si="0"/>
        <v>0</v>
      </c>
      <c r="W31" s="331">
        <f t="shared" si="1"/>
        <v>0</v>
      </c>
      <c r="X31" s="331">
        <f t="shared" si="2"/>
        <v>0</v>
      </c>
      <c r="Y31" s="331">
        <f t="shared" si="3"/>
        <v>0</v>
      </c>
      <c r="Z31" s="331">
        <f t="shared" si="4"/>
        <v>0</v>
      </c>
      <c r="AA31" s="331">
        <f t="shared" si="5"/>
        <v>0</v>
      </c>
      <c r="AB31" s="331">
        <f t="shared" si="6"/>
        <v>0</v>
      </c>
      <c r="AC31" s="331">
        <f t="shared" si="7"/>
        <v>0</v>
      </c>
      <c r="AD31" s="331">
        <f t="shared" si="8"/>
        <v>0</v>
      </c>
      <c r="AE31" s="468">
        <f t="shared" si="9"/>
        <v>0</v>
      </c>
    </row>
    <row r="32" spans="1:31" x14ac:dyDescent="0.25">
      <c r="A32" s="11" t="s">
        <v>243</v>
      </c>
      <c r="B32" s="4" t="s">
        <v>244</v>
      </c>
      <c r="C32" s="4" t="s">
        <v>245</v>
      </c>
      <c r="D32" s="9" t="s">
        <v>27</v>
      </c>
      <c r="E32" s="9">
        <v>2007</v>
      </c>
      <c r="F32" s="9">
        <v>7</v>
      </c>
      <c r="G32" s="9" t="s">
        <v>206</v>
      </c>
      <c r="H32" s="9" t="s">
        <v>205</v>
      </c>
      <c r="I32" s="9" t="s">
        <v>42</v>
      </c>
      <c r="J32" s="9" t="s">
        <v>94</v>
      </c>
      <c r="K32" s="306" t="s">
        <v>36</v>
      </c>
      <c r="L32" s="392">
        <v>4.7727760000000004</v>
      </c>
      <c r="M32" s="331">
        <v>8.9234999999999995E-2</v>
      </c>
      <c r="N32" s="331">
        <v>0.103176</v>
      </c>
      <c r="O32" s="331">
        <v>0.10263799999999999</v>
      </c>
      <c r="P32" s="331">
        <v>0.103176</v>
      </c>
      <c r="Q32" s="331">
        <v>5.0786730000000002</v>
      </c>
      <c r="R32" s="331">
        <v>0.84770900000000005</v>
      </c>
      <c r="S32" s="331">
        <v>7.1943999999999994E-2</v>
      </c>
      <c r="T32" s="331">
        <v>7.1943999999999994E-2</v>
      </c>
      <c r="U32" s="468">
        <v>656.12141799999995</v>
      </c>
      <c r="V32" s="472">
        <f t="shared" si="0"/>
        <v>5.2610849648965603E-3</v>
      </c>
      <c r="W32" s="331">
        <f t="shared" si="1"/>
        <v>9.8364749747849995E-5</v>
      </c>
      <c r="X32" s="331">
        <f t="shared" si="2"/>
        <v>1.1373207172055999E-4</v>
      </c>
      <c r="Y32" s="331">
        <f t="shared" si="3"/>
        <v>1.1313902823577998E-4</v>
      </c>
      <c r="Z32" s="331">
        <f t="shared" si="4"/>
        <v>1.1373207172055999E-4</v>
      </c>
      <c r="AA32" s="331">
        <f t="shared" si="5"/>
        <v>5.5982786876916293E-3</v>
      </c>
      <c r="AB32" s="331">
        <f t="shared" si="6"/>
        <v>9.3443921828878995E-4</v>
      </c>
      <c r="AC32" s="331">
        <f t="shared" si="7"/>
        <v>7.930468488663998E-5</v>
      </c>
      <c r="AD32" s="331">
        <f t="shared" si="8"/>
        <v>7.930468488663998E-5</v>
      </c>
      <c r="AE32" s="468">
        <f t="shared" si="9"/>
        <v>0.72325005979463752</v>
      </c>
    </row>
    <row r="33" spans="1:31" x14ac:dyDescent="0.25">
      <c r="A33" s="11" t="s">
        <v>243</v>
      </c>
      <c r="B33" s="4" t="s">
        <v>244</v>
      </c>
      <c r="C33" s="4" t="s">
        <v>245</v>
      </c>
      <c r="D33" s="9" t="s">
        <v>27</v>
      </c>
      <c r="E33" s="9">
        <v>2007</v>
      </c>
      <c r="F33" s="9">
        <v>8</v>
      </c>
      <c r="G33" s="9" t="s">
        <v>177</v>
      </c>
      <c r="H33" s="9" t="s">
        <v>178</v>
      </c>
      <c r="I33" s="9" t="s">
        <v>42</v>
      </c>
      <c r="J33" s="9" t="s">
        <v>107</v>
      </c>
      <c r="K33" s="306" t="s">
        <v>36</v>
      </c>
      <c r="L33" s="392">
        <v>3.5578270000000001</v>
      </c>
      <c r="M33" s="331">
        <v>0.30203999999999998</v>
      </c>
      <c r="N33" s="331">
        <v>0.34922900000000001</v>
      </c>
      <c r="O33" s="331">
        <v>0.34740799999999999</v>
      </c>
      <c r="P33" s="331">
        <v>0.34922900000000001</v>
      </c>
      <c r="Q33" s="331">
        <v>0.67017099999999996</v>
      </c>
      <c r="R33" s="331">
        <v>0.213425</v>
      </c>
      <c r="S33" s="331">
        <v>-1</v>
      </c>
      <c r="T33" s="331">
        <v>-1</v>
      </c>
      <c r="U33" s="468">
        <v>165.18981700000001</v>
      </c>
      <c r="V33" s="472">
        <f t="shared" si="0"/>
        <v>3.9218329411233694E-3</v>
      </c>
      <c r="W33" s="331">
        <f t="shared" si="1"/>
        <v>3.3294210807239996E-4</v>
      </c>
      <c r="X33" s="331">
        <f t="shared" si="2"/>
        <v>3.8495907647999002E-4</v>
      </c>
      <c r="Y33" s="331">
        <f t="shared" si="3"/>
        <v>3.8295176758447995E-4</v>
      </c>
      <c r="Z33" s="331">
        <f t="shared" si="4"/>
        <v>3.8495907647999002E-4</v>
      </c>
      <c r="AA33" s="331">
        <f t="shared" si="5"/>
        <v>7.387370729340099E-4</v>
      </c>
      <c r="AB33" s="331">
        <f t="shared" si="6"/>
        <v>2.3526079133674997E-4</v>
      </c>
      <c r="AC33" s="331">
        <f t="shared" si="7"/>
        <v>0</v>
      </c>
      <c r="AD33" s="331">
        <f t="shared" si="8"/>
        <v>0</v>
      </c>
      <c r="AE33" s="468">
        <f t="shared" si="9"/>
        <v>0.18209060357593027</v>
      </c>
    </row>
    <row r="34" spans="1:31" x14ac:dyDescent="0.25">
      <c r="A34" s="11" t="s">
        <v>246</v>
      </c>
      <c r="B34" s="5" t="s">
        <v>244</v>
      </c>
      <c r="C34" s="4" t="s">
        <v>247</v>
      </c>
      <c r="D34" s="9" t="s">
        <v>27</v>
      </c>
      <c r="E34" s="9">
        <v>2007</v>
      </c>
      <c r="F34" s="9">
        <v>9</v>
      </c>
      <c r="G34" s="9" t="s">
        <v>156</v>
      </c>
      <c r="H34" s="9" t="s">
        <v>116</v>
      </c>
      <c r="I34" s="9" t="s">
        <v>42</v>
      </c>
      <c r="J34" s="9" t="s">
        <v>129</v>
      </c>
      <c r="K34" s="306" t="s">
        <v>36</v>
      </c>
      <c r="L34" s="392">
        <v>29155.080551999999</v>
      </c>
      <c r="M34" s="331">
        <v>307.34491500000001</v>
      </c>
      <c r="N34" s="331">
        <v>268.13677200000001</v>
      </c>
      <c r="O34" s="331">
        <v>256.54387400000002</v>
      </c>
      <c r="P34" s="331">
        <v>301.10811000000001</v>
      </c>
      <c r="Q34" s="331">
        <v>26.136306000000001</v>
      </c>
      <c r="R34" s="331">
        <v>29.753806000000001</v>
      </c>
      <c r="S34" s="331">
        <v>-1</v>
      </c>
      <c r="T34" s="331">
        <v>-1</v>
      </c>
      <c r="U34" s="468">
        <v>23029.261726000001</v>
      </c>
      <c r="V34" s="472">
        <f t="shared" si="0"/>
        <v>32.137975036430639</v>
      </c>
      <c r="W34" s="331">
        <f t="shared" si="1"/>
        <v>0.33878977587548864</v>
      </c>
      <c r="X34" s="331">
        <f t="shared" si="2"/>
        <v>0.29557019640249133</v>
      </c>
      <c r="Y34" s="331">
        <f t="shared" si="3"/>
        <v>0.28279121382141492</v>
      </c>
      <c r="Z34" s="331">
        <f t="shared" si="4"/>
        <v>0.3319148751857241</v>
      </c>
      <c r="AA34" s="331">
        <f t="shared" si="5"/>
        <v>2.8810345705420862E-2</v>
      </c>
      <c r="AB34" s="331">
        <f t="shared" si="6"/>
        <v>3.2797956869345862E-2</v>
      </c>
      <c r="AC34" s="331">
        <f t="shared" si="7"/>
        <v>0</v>
      </c>
      <c r="AD34" s="331">
        <f t="shared" si="8"/>
        <v>0</v>
      </c>
      <c r="AE34" s="468">
        <f t="shared" si="9"/>
        <v>25.385415661519922</v>
      </c>
    </row>
    <row r="35" spans="1:31" x14ac:dyDescent="0.25">
      <c r="A35" s="11" t="s">
        <v>246</v>
      </c>
      <c r="B35" s="5" t="s">
        <v>244</v>
      </c>
      <c r="C35" s="4" t="s">
        <v>247</v>
      </c>
      <c r="D35" s="9" t="s">
        <v>27</v>
      </c>
      <c r="E35" s="9">
        <v>2007</v>
      </c>
      <c r="F35" s="9">
        <v>10</v>
      </c>
      <c r="G35" s="9" t="s">
        <v>157</v>
      </c>
      <c r="H35" s="9" t="s">
        <v>116</v>
      </c>
      <c r="I35" s="9" t="s">
        <v>42</v>
      </c>
      <c r="J35" s="9" t="s">
        <v>129</v>
      </c>
      <c r="K35" s="306" t="s">
        <v>36</v>
      </c>
      <c r="L35" s="392">
        <v>1414.3589469999999</v>
      </c>
      <c r="M35" s="331">
        <v>14.08047</v>
      </c>
      <c r="N35" s="331">
        <v>12.284217999999999</v>
      </c>
      <c r="O35" s="331">
        <v>11.753109</v>
      </c>
      <c r="P35" s="331">
        <v>13.794741999999999</v>
      </c>
      <c r="Q35" s="331">
        <v>0.30913499999999999</v>
      </c>
      <c r="R35" s="331">
        <v>1.272645</v>
      </c>
      <c r="S35" s="331">
        <v>-1</v>
      </c>
      <c r="T35" s="331">
        <v>-1</v>
      </c>
      <c r="U35" s="468">
        <v>985.01943600000004</v>
      </c>
      <c r="V35" s="472">
        <f t="shared" si="0"/>
        <v>1.5590638636777903</v>
      </c>
      <c r="W35" s="331">
        <f t="shared" si="1"/>
        <v>1.55210613311157E-2</v>
      </c>
      <c r="X35" s="331">
        <f t="shared" si="2"/>
        <v>1.3541032435905577E-2</v>
      </c>
      <c r="Y35" s="331">
        <f t="shared" si="3"/>
        <v>1.2955584978362789E-2</v>
      </c>
      <c r="Z35" s="331">
        <f t="shared" si="4"/>
        <v>1.5206100125132018E-2</v>
      </c>
      <c r="AA35" s="331">
        <f t="shared" si="5"/>
        <v>3.4076300681684993E-4</v>
      </c>
      <c r="AB35" s="331">
        <f t="shared" si="6"/>
        <v>1.4028509771149499E-3</v>
      </c>
      <c r="AC35" s="331">
        <f t="shared" si="7"/>
        <v>0</v>
      </c>
      <c r="AD35" s="331">
        <f t="shared" si="8"/>
        <v>0</v>
      </c>
      <c r="AE35" s="468">
        <f t="shared" si="9"/>
        <v>1.0857980648726211</v>
      </c>
    </row>
    <row r="36" spans="1:31" x14ac:dyDescent="0.25">
      <c r="A36" s="11" t="s">
        <v>246</v>
      </c>
      <c r="B36" s="5" t="s">
        <v>244</v>
      </c>
      <c r="C36" s="4" t="s">
        <v>247</v>
      </c>
      <c r="D36" s="9" t="s">
        <v>27</v>
      </c>
      <c r="E36" s="9">
        <v>2007</v>
      </c>
      <c r="F36" s="9">
        <v>11</v>
      </c>
      <c r="G36" s="9" t="s">
        <v>145</v>
      </c>
      <c r="H36" s="9" t="s">
        <v>116</v>
      </c>
      <c r="I36" s="9" t="s">
        <v>42</v>
      </c>
      <c r="J36" s="9" t="s">
        <v>129</v>
      </c>
      <c r="K36" s="306" t="s">
        <v>36</v>
      </c>
      <c r="L36" s="392">
        <v>9.9607510000000001</v>
      </c>
      <c r="M36" s="331">
        <v>0.104925</v>
      </c>
      <c r="N36" s="331">
        <v>9.1539999999999996E-2</v>
      </c>
      <c r="O36" s="331">
        <v>8.7581999999999993E-2</v>
      </c>
      <c r="P36" s="331">
        <v>0.102796</v>
      </c>
      <c r="Q36" s="331">
        <v>8.7340000000000004E-3</v>
      </c>
      <c r="R36" s="331">
        <v>1.0146000000000001E-2</v>
      </c>
      <c r="S36" s="331">
        <v>-1</v>
      </c>
      <c r="T36" s="331">
        <v>-1</v>
      </c>
      <c r="U36" s="468">
        <v>7.8526239999999996</v>
      </c>
      <c r="V36" s="472">
        <f t="shared" si="0"/>
        <v>1.097984848339381E-2</v>
      </c>
      <c r="W36" s="331">
        <f t="shared" si="1"/>
        <v>1.1566001420174999E-4</v>
      </c>
      <c r="X36" s="331">
        <f t="shared" si="2"/>
        <v>1.0090557731739999E-4</v>
      </c>
      <c r="Y36" s="331">
        <f t="shared" si="3"/>
        <v>9.654262915241998E-5</v>
      </c>
      <c r="Z36" s="331">
        <f t="shared" si="4"/>
        <v>1.1331319342275999E-4</v>
      </c>
      <c r="AA36" s="331">
        <f t="shared" si="5"/>
        <v>9.6275869815399996E-6</v>
      </c>
      <c r="AB36" s="331">
        <f t="shared" si="6"/>
        <v>1.1184050551260001E-5</v>
      </c>
      <c r="AC36" s="331">
        <f t="shared" si="7"/>
        <v>0</v>
      </c>
      <c r="AD36" s="331">
        <f t="shared" si="8"/>
        <v>0</v>
      </c>
      <c r="AE36" s="468">
        <f t="shared" si="9"/>
        <v>8.656036248377439E-3</v>
      </c>
    </row>
    <row r="37" spans="1:31" x14ac:dyDescent="0.25">
      <c r="A37" s="11" t="s">
        <v>250</v>
      </c>
      <c r="B37" s="4" t="s">
        <v>251</v>
      </c>
      <c r="C37" s="4" t="s">
        <v>245</v>
      </c>
      <c r="D37" s="9" t="s">
        <v>27</v>
      </c>
      <c r="E37" s="9">
        <v>2007</v>
      </c>
      <c r="F37" s="9">
        <v>1</v>
      </c>
      <c r="G37" s="9" t="s">
        <v>117</v>
      </c>
      <c r="H37" s="9" t="s">
        <v>118</v>
      </c>
      <c r="I37" s="9" t="s">
        <v>42</v>
      </c>
      <c r="J37" s="9" t="s">
        <v>119</v>
      </c>
      <c r="K37" s="306" t="s">
        <v>36</v>
      </c>
      <c r="L37" s="392">
        <v>173.118111</v>
      </c>
      <c r="M37" s="331">
        <v>31.992357999999999</v>
      </c>
      <c r="N37" s="331">
        <v>36.990653999999999</v>
      </c>
      <c r="O37" s="331">
        <v>36.797766000000003</v>
      </c>
      <c r="P37" s="331">
        <v>36.990653999999999</v>
      </c>
      <c r="Q37" s="331">
        <v>6.2765789999999999</v>
      </c>
      <c r="R37" s="331">
        <v>3.1149610000000001</v>
      </c>
      <c r="S37" s="331">
        <v>-1</v>
      </c>
      <c r="T37" s="331">
        <v>-1</v>
      </c>
      <c r="U37" s="468">
        <v>2410.9608149999999</v>
      </c>
      <c r="V37" s="472">
        <f t="shared" si="0"/>
        <v>0.1908300517211354</v>
      </c>
      <c r="W37" s="331">
        <f t="shared" si="1"/>
        <v>3.5265538056968977E-2</v>
      </c>
      <c r="X37" s="331">
        <f t="shared" si="2"/>
        <v>4.0775216268496735E-2</v>
      </c>
      <c r="Y37" s="331">
        <f t="shared" si="3"/>
        <v>4.0562593644533455E-2</v>
      </c>
      <c r="Z37" s="331">
        <f t="shared" si="4"/>
        <v>4.0775216268496735E-2</v>
      </c>
      <c r="AA37" s="331">
        <f t="shared" si="5"/>
        <v>6.9187440198084892E-3</v>
      </c>
      <c r="AB37" s="331">
        <f t="shared" si="6"/>
        <v>3.4336567405089096E-3</v>
      </c>
      <c r="AC37" s="331">
        <f t="shared" si="7"/>
        <v>0</v>
      </c>
      <c r="AD37" s="331">
        <f t="shared" si="8"/>
        <v>0</v>
      </c>
      <c r="AE37" s="468">
        <f t="shared" si="9"/>
        <v>2.6576293743413175</v>
      </c>
    </row>
    <row r="38" spans="1:31" x14ac:dyDescent="0.25">
      <c r="A38" s="11" t="s">
        <v>250</v>
      </c>
      <c r="B38" s="4" t="s">
        <v>251</v>
      </c>
      <c r="C38" s="4" t="s">
        <v>245</v>
      </c>
      <c r="D38" s="9" t="s">
        <v>27</v>
      </c>
      <c r="E38" s="9">
        <v>2007</v>
      </c>
      <c r="F38" s="9">
        <v>2</v>
      </c>
      <c r="G38" s="9" t="s">
        <v>117</v>
      </c>
      <c r="H38" s="9" t="s">
        <v>118</v>
      </c>
      <c r="I38" s="9" t="s">
        <v>30</v>
      </c>
      <c r="J38" s="9" t="s">
        <v>119</v>
      </c>
      <c r="K38" s="306" t="s">
        <v>36</v>
      </c>
      <c r="L38" s="392">
        <v>5.466888</v>
      </c>
      <c r="M38" s="331">
        <v>1.0102850000000001</v>
      </c>
      <c r="N38" s="331">
        <v>1.168126</v>
      </c>
      <c r="O38" s="331">
        <v>1.1620349999999999</v>
      </c>
      <c r="P38" s="331">
        <v>1.168126</v>
      </c>
      <c r="Q38" s="331">
        <v>0.198208</v>
      </c>
      <c r="R38" s="331">
        <v>9.8366999999999996E-2</v>
      </c>
      <c r="S38" s="331">
        <v>-1</v>
      </c>
      <c r="T38" s="331">
        <v>-1</v>
      </c>
      <c r="U38" s="468">
        <v>76.135604999999998</v>
      </c>
      <c r="V38" s="472">
        <f t="shared" si="0"/>
        <v>6.0262124729032794E-3</v>
      </c>
      <c r="W38" s="331">
        <f t="shared" si="1"/>
        <v>1.1136485818233502E-3</v>
      </c>
      <c r="X38" s="331">
        <f t="shared" si="2"/>
        <v>1.28763850130506E-3</v>
      </c>
      <c r="Y38" s="331">
        <f t="shared" si="3"/>
        <v>1.2809243231158497E-3</v>
      </c>
      <c r="Z38" s="331">
        <f t="shared" si="4"/>
        <v>1.28763850130506E-3</v>
      </c>
      <c r="AA38" s="331">
        <f t="shared" si="5"/>
        <v>2.1848692013247997E-4</v>
      </c>
      <c r="AB38" s="331">
        <f t="shared" si="6"/>
        <v>1.0843105663076998E-4</v>
      </c>
      <c r="AC38" s="331">
        <f t="shared" si="7"/>
        <v>0</v>
      </c>
      <c r="AD38" s="331">
        <f t="shared" si="8"/>
        <v>0</v>
      </c>
      <c r="AE38" s="468">
        <f t="shared" si="9"/>
        <v>8.3925138485192549E-2</v>
      </c>
    </row>
    <row r="39" spans="1:31" x14ac:dyDescent="0.25">
      <c r="A39" s="11" t="s">
        <v>250</v>
      </c>
      <c r="B39" s="4" t="s">
        <v>251</v>
      </c>
      <c r="C39" s="4" t="s">
        <v>245</v>
      </c>
      <c r="D39" s="9" t="s">
        <v>27</v>
      </c>
      <c r="E39" s="9">
        <v>2007</v>
      </c>
      <c r="F39" s="9">
        <v>3</v>
      </c>
      <c r="G39" s="9" t="s">
        <v>117</v>
      </c>
      <c r="H39" s="9" t="s">
        <v>118</v>
      </c>
      <c r="I39" s="9" t="s">
        <v>99</v>
      </c>
      <c r="J39" s="9" t="s">
        <v>119</v>
      </c>
      <c r="K39" s="306" t="s">
        <v>36</v>
      </c>
      <c r="L39" s="392">
        <v>210.17146099999999</v>
      </c>
      <c r="M39" s="331">
        <v>38.839844999999997</v>
      </c>
      <c r="N39" s="331">
        <v>44.907950999999997</v>
      </c>
      <c r="O39" s="331">
        <v>44.673779000000003</v>
      </c>
      <c r="P39" s="331">
        <v>44.907950999999997</v>
      </c>
      <c r="Q39" s="331">
        <v>7.6199870000000001</v>
      </c>
      <c r="R39" s="331">
        <v>3.7816719999999999</v>
      </c>
      <c r="S39" s="331">
        <v>-1</v>
      </c>
      <c r="T39" s="331">
        <v>-1</v>
      </c>
      <c r="U39" s="468">
        <v>2926.9910249999998</v>
      </c>
      <c r="V39" s="472">
        <f t="shared" si="0"/>
        <v>0.23167437849952391</v>
      </c>
      <c r="W39" s="331">
        <f t="shared" si="1"/>
        <v>4.2813600422146943E-2</v>
      </c>
      <c r="X39" s="331">
        <f t="shared" si="2"/>
        <v>4.9502542296225804E-2</v>
      </c>
      <c r="Y39" s="331">
        <f t="shared" si="3"/>
        <v>4.9244411852140485E-2</v>
      </c>
      <c r="Z39" s="331">
        <f t="shared" si="4"/>
        <v>4.9502542296225804E-2</v>
      </c>
      <c r="AA39" s="331">
        <f t="shared" si="5"/>
        <v>8.3995978521529697E-3</v>
      </c>
      <c r="AB39" s="331">
        <f t="shared" si="6"/>
        <v>4.1685798163103201E-3</v>
      </c>
      <c r="AC39" s="331">
        <f t="shared" si="7"/>
        <v>0</v>
      </c>
      <c r="AD39" s="331">
        <f t="shared" si="8"/>
        <v>0</v>
      </c>
      <c r="AE39" s="468">
        <f t="shared" si="9"/>
        <v>3.2264553111259926</v>
      </c>
    </row>
    <row r="40" spans="1:31" x14ac:dyDescent="0.25">
      <c r="A40" s="11" t="s">
        <v>250</v>
      </c>
      <c r="B40" s="4" t="s">
        <v>251</v>
      </c>
      <c r="C40" s="4" t="s">
        <v>245</v>
      </c>
      <c r="D40" s="9" t="s">
        <v>27</v>
      </c>
      <c r="E40" s="9">
        <v>2007</v>
      </c>
      <c r="F40" s="9">
        <v>4</v>
      </c>
      <c r="G40" s="9" t="s">
        <v>196</v>
      </c>
      <c r="H40" s="9" t="s">
        <v>118</v>
      </c>
      <c r="I40" s="9" t="s">
        <v>42</v>
      </c>
      <c r="J40" s="9" t="s">
        <v>114</v>
      </c>
      <c r="K40" s="306" t="s">
        <v>36</v>
      </c>
      <c r="L40" s="392">
        <v>199.40555499999999</v>
      </c>
      <c r="M40" s="331">
        <v>37.570985</v>
      </c>
      <c r="N40" s="331">
        <v>43.440852999999997</v>
      </c>
      <c r="O40" s="331">
        <v>43.214329999999997</v>
      </c>
      <c r="P40" s="331">
        <v>43.440852999999997</v>
      </c>
      <c r="Q40" s="331">
        <v>5.7153559999999999</v>
      </c>
      <c r="R40" s="331">
        <v>3.2492839999999998</v>
      </c>
      <c r="S40" s="331">
        <v>-1</v>
      </c>
      <c r="T40" s="331">
        <v>-1</v>
      </c>
      <c r="U40" s="468">
        <v>2514.9255199999998</v>
      </c>
      <c r="V40" s="472">
        <f t="shared" si="0"/>
        <v>0.21980699855332703</v>
      </c>
      <c r="W40" s="331">
        <f t="shared" si="1"/>
        <v>4.1414921693340344E-2</v>
      </c>
      <c r="X40" s="331">
        <f t="shared" si="2"/>
        <v>4.7885343577947423E-2</v>
      </c>
      <c r="Y40" s="331">
        <f t="shared" si="3"/>
        <v>4.7635644713072293E-2</v>
      </c>
      <c r="Z40" s="331">
        <f t="shared" si="4"/>
        <v>4.7885343577947423E-2</v>
      </c>
      <c r="AA40" s="331">
        <f t="shared" si="5"/>
        <v>6.3001015594763591E-3</v>
      </c>
      <c r="AB40" s="331">
        <f t="shared" si="6"/>
        <v>3.5817225026020397E-3</v>
      </c>
      <c r="AC40" s="331">
        <f t="shared" si="7"/>
        <v>0</v>
      </c>
      <c r="AD40" s="331">
        <f t="shared" si="8"/>
        <v>0</v>
      </c>
      <c r="AE40" s="468">
        <f t="shared" si="9"/>
        <v>2.7722308445036306</v>
      </c>
    </row>
    <row r="41" spans="1:31" x14ac:dyDescent="0.25">
      <c r="A41" s="11" t="s">
        <v>250</v>
      </c>
      <c r="B41" s="4" t="s">
        <v>251</v>
      </c>
      <c r="C41" s="4" t="s">
        <v>245</v>
      </c>
      <c r="D41" s="9" t="s">
        <v>27</v>
      </c>
      <c r="E41" s="9">
        <v>2007</v>
      </c>
      <c r="F41" s="9">
        <v>5</v>
      </c>
      <c r="G41" s="9" t="s">
        <v>197</v>
      </c>
      <c r="H41" s="9" t="s">
        <v>118</v>
      </c>
      <c r="I41" s="9" t="s">
        <v>42</v>
      </c>
      <c r="J41" s="9" t="s">
        <v>114</v>
      </c>
      <c r="K41" s="306" t="s">
        <v>36</v>
      </c>
      <c r="L41" s="392">
        <v>183.70320799999999</v>
      </c>
      <c r="M41" s="331">
        <v>34.543709999999997</v>
      </c>
      <c r="N41" s="331">
        <v>39.940613999999997</v>
      </c>
      <c r="O41" s="331">
        <v>39.732343999999998</v>
      </c>
      <c r="P41" s="331">
        <v>39.940613999999997</v>
      </c>
      <c r="Q41" s="331">
        <v>5.2836449999999999</v>
      </c>
      <c r="R41" s="331">
        <v>3.0038840000000002</v>
      </c>
      <c r="S41" s="331">
        <v>-1</v>
      </c>
      <c r="T41" s="331">
        <v>-1</v>
      </c>
      <c r="U41" s="468">
        <v>2324.9875299999999</v>
      </c>
      <c r="V41" s="472">
        <f t="shared" si="0"/>
        <v>0.20249812386168245</v>
      </c>
      <c r="W41" s="331">
        <f t="shared" si="1"/>
        <v>3.8077922222360096E-2</v>
      </c>
      <c r="X41" s="331">
        <f t="shared" si="2"/>
        <v>4.4026990540544333E-2</v>
      </c>
      <c r="Y41" s="331">
        <f t="shared" si="3"/>
        <v>4.3797412164010639E-2</v>
      </c>
      <c r="Z41" s="331">
        <f t="shared" si="4"/>
        <v>4.4026990540544333E-2</v>
      </c>
      <c r="AA41" s="331">
        <f t="shared" si="5"/>
        <v>5.8242216415249496E-3</v>
      </c>
      <c r="AB41" s="331">
        <f t="shared" si="6"/>
        <v>3.3112153071280402E-3</v>
      </c>
      <c r="AC41" s="331">
        <f t="shared" si="7"/>
        <v>0</v>
      </c>
      <c r="AD41" s="331">
        <f t="shared" si="8"/>
        <v>0</v>
      </c>
      <c r="AE41" s="468">
        <f t="shared" si="9"/>
        <v>2.5628600499279641</v>
      </c>
    </row>
    <row r="42" spans="1:31" x14ac:dyDescent="0.25">
      <c r="A42" s="11" t="s">
        <v>250</v>
      </c>
      <c r="B42" s="4" t="s">
        <v>251</v>
      </c>
      <c r="C42" s="4" t="s">
        <v>245</v>
      </c>
      <c r="D42" s="9" t="s">
        <v>27</v>
      </c>
      <c r="E42" s="9">
        <v>2007</v>
      </c>
      <c r="F42" s="9">
        <v>6</v>
      </c>
      <c r="G42" s="9" t="s">
        <v>197</v>
      </c>
      <c r="H42" s="9" t="s">
        <v>118</v>
      </c>
      <c r="I42" s="9" t="s">
        <v>30</v>
      </c>
      <c r="J42" s="9" t="s">
        <v>114</v>
      </c>
      <c r="K42" s="306" t="s">
        <v>36</v>
      </c>
      <c r="L42" s="392">
        <v>97.384833</v>
      </c>
      <c r="M42" s="331">
        <v>18.312328000000001</v>
      </c>
      <c r="N42" s="331">
        <v>21.173337</v>
      </c>
      <c r="O42" s="331">
        <v>21.062929</v>
      </c>
      <c r="P42" s="331">
        <v>21.173337</v>
      </c>
      <c r="Q42" s="331">
        <v>2.8009689999999998</v>
      </c>
      <c r="R42" s="331">
        <v>1.5924199999999999</v>
      </c>
      <c r="S42" s="331">
        <v>-1</v>
      </c>
      <c r="T42" s="331">
        <v>-1</v>
      </c>
      <c r="U42" s="468">
        <v>1232.52351</v>
      </c>
      <c r="V42" s="472">
        <f t="shared" si="0"/>
        <v>0.10734840283836122</v>
      </c>
      <c r="W42" s="331">
        <f t="shared" si="1"/>
        <v>2.018588626682968E-2</v>
      </c>
      <c r="X42" s="331">
        <f t="shared" si="2"/>
        <v>2.3339608845541471E-2</v>
      </c>
      <c r="Y42" s="331">
        <f t="shared" si="3"/>
        <v>2.321790485842699E-2</v>
      </c>
      <c r="Z42" s="331">
        <f t="shared" si="4"/>
        <v>2.3339608845541471E-2</v>
      </c>
      <c r="AA42" s="331">
        <f t="shared" si="5"/>
        <v>3.0875398076593897E-3</v>
      </c>
      <c r="AB42" s="331">
        <f t="shared" si="6"/>
        <v>1.7553425762701998E-3</v>
      </c>
      <c r="AC42" s="331">
        <f t="shared" si="7"/>
        <v>0</v>
      </c>
      <c r="AD42" s="331">
        <f t="shared" si="8"/>
        <v>0</v>
      </c>
      <c r="AE42" s="468">
        <f t="shared" si="9"/>
        <v>1.3586246049138981</v>
      </c>
    </row>
    <row r="43" spans="1:31" x14ac:dyDescent="0.25">
      <c r="A43" s="11" t="s">
        <v>250</v>
      </c>
      <c r="B43" s="4" t="s">
        <v>251</v>
      </c>
      <c r="C43" s="4" t="s">
        <v>245</v>
      </c>
      <c r="D43" s="9" t="s">
        <v>27</v>
      </c>
      <c r="E43" s="9">
        <v>2007</v>
      </c>
      <c r="F43" s="9">
        <v>7</v>
      </c>
      <c r="G43" s="9" t="s">
        <v>112</v>
      </c>
      <c r="H43" s="9" t="s">
        <v>113</v>
      </c>
      <c r="I43" s="9" t="s">
        <v>42</v>
      </c>
      <c r="J43" s="9" t="s">
        <v>114</v>
      </c>
      <c r="K43" s="306" t="s">
        <v>36</v>
      </c>
      <c r="L43" s="392">
        <v>0.814697</v>
      </c>
      <c r="M43" s="331">
        <v>1.9209E-2</v>
      </c>
      <c r="N43" s="331">
        <v>1.6757999999999999E-2</v>
      </c>
      <c r="O43" s="331">
        <v>1.6034E-2</v>
      </c>
      <c r="P43" s="331">
        <v>1.8818999999999999E-2</v>
      </c>
      <c r="Q43" s="331">
        <v>3.676E-3</v>
      </c>
      <c r="R43" s="331">
        <v>1.276E-3</v>
      </c>
      <c r="S43" s="331">
        <v>-1</v>
      </c>
      <c r="T43" s="331">
        <v>-1</v>
      </c>
      <c r="U43" s="468">
        <v>0.98775800000000002</v>
      </c>
      <c r="V43" s="472">
        <f t="shared" si="0"/>
        <v>8.9804971732306991E-4</v>
      </c>
      <c r="W43" s="331">
        <f t="shared" si="1"/>
        <v>2.1174297953789998E-5</v>
      </c>
      <c r="X43" s="331">
        <f t="shared" si="2"/>
        <v>1.8472532932979999E-5</v>
      </c>
      <c r="Y43" s="331">
        <f t="shared" si="3"/>
        <v>1.7674459544539998E-5</v>
      </c>
      <c r="Z43" s="331">
        <f t="shared" si="4"/>
        <v>2.0744396542889999E-5</v>
      </c>
      <c r="AA43" s="331">
        <f t="shared" si="5"/>
        <v>4.0520963755599995E-6</v>
      </c>
      <c r="AB43" s="331">
        <f t="shared" si="6"/>
        <v>1.4065492315599999E-6</v>
      </c>
      <c r="AC43" s="331">
        <f t="shared" si="7"/>
        <v>0</v>
      </c>
      <c r="AD43" s="331">
        <f t="shared" si="8"/>
        <v>0</v>
      </c>
      <c r="AE43" s="468">
        <f t="shared" si="9"/>
        <v>1.0888168149429799E-3</v>
      </c>
    </row>
    <row r="44" spans="1:31" x14ac:dyDescent="0.25">
      <c r="A44" s="11" t="s">
        <v>250</v>
      </c>
      <c r="B44" s="4" t="s">
        <v>251</v>
      </c>
      <c r="C44" s="4" t="s">
        <v>245</v>
      </c>
      <c r="D44" s="9" t="s">
        <v>27</v>
      </c>
      <c r="E44" s="9">
        <v>2007</v>
      </c>
      <c r="F44" s="9">
        <v>8</v>
      </c>
      <c r="G44" s="9" t="s">
        <v>122</v>
      </c>
      <c r="H44" s="9" t="s">
        <v>123</v>
      </c>
      <c r="I44" s="9" t="s">
        <v>42</v>
      </c>
      <c r="J44" s="9" t="s">
        <v>119</v>
      </c>
      <c r="K44" s="306" t="s">
        <v>36</v>
      </c>
      <c r="L44" s="392">
        <v>678.41299600000002</v>
      </c>
      <c r="M44" s="331">
        <v>655.97363499999994</v>
      </c>
      <c r="N44" s="331">
        <v>758.45905100000004</v>
      </c>
      <c r="O44" s="331">
        <v>754.50406699999996</v>
      </c>
      <c r="P44" s="331">
        <v>758.45905100000004</v>
      </c>
      <c r="Q44" s="331">
        <v>136.598623</v>
      </c>
      <c r="R44" s="331">
        <v>32.198672999999999</v>
      </c>
      <c r="S44" s="331">
        <v>-1</v>
      </c>
      <c r="T44" s="331">
        <v>-1</v>
      </c>
      <c r="U44" s="468">
        <v>24921.573650999999</v>
      </c>
      <c r="V44" s="472">
        <f t="shared" si="0"/>
        <v>0.7478223183417847</v>
      </c>
      <c r="W44" s="331">
        <f t="shared" si="1"/>
        <v>0.72308715692231174</v>
      </c>
      <c r="X44" s="331">
        <f t="shared" si="2"/>
        <v>0.83605799008916681</v>
      </c>
      <c r="Y44" s="331">
        <f t="shared" si="3"/>
        <v>0.83169836649509776</v>
      </c>
      <c r="Z44" s="331">
        <f t="shared" si="4"/>
        <v>0.83605799008916681</v>
      </c>
      <c r="AA44" s="331">
        <f t="shared" si="5"/>
        <v>0.15057420706332614</v>
      </c>
      <c r="AB44" s="331">
        <f t="shared" si="6"/>
        <v>3.5492961414891624E-2</v>
      </c>
      <c r="AC44" s="331">
        <f t="shared" si="7"/>
        <v>0</v>
      </c>
      <c r="AD44" s="331">
        <f t="shared" si="8"/>
        <v>0</v>
      </c>
      <c r="AE44" s="468">
        <f t="shared" si="9"/>
        <v>27.47133249849529</v>
      </c>
    </row>
    <row r="45" spans="1:31" x14ac:dyDescent="0.25">
      <c r="A45" s="11" t="s">
        <v>250</v>
      </c>
      <c r="B45" s="4" t="s">
        <v>251</v>
      </c>
      <c r="C45" s="4" t="s">
        <v>245</v>
      </c>
      <c r="D45" s="9" t="s">
        <v>27</v>
      </c>
      <c r="E45" s="9">
        <v>2007</v>
      </c>
      <c r="F45" s="9">
        <v>9</v>
      </c>
      <c r="G45" s="9" t="s">
        <v>122</v>
      </c>
      <c r="H45" s="9" t="s">
        <v>123</v>
      </c>
      <c r="I45" s="9" t="s">
        <v>99</v>
      </c>
      <c r="J45" s="9" t="s">
        <v>119</v>
      </c>
      <c r="K45" s="306" t="s">
        <v>36</v>
      </c>
      <c r="L45" s="392">
        <v>559.63162599999998</v>
      </c>
      <c r="M45" s="331">
        <v>541.12110800000005</v>
      </c>
      <c r="N45" s="331">
        <v>625.66264999999999</v>
      </c>
      <c r="O45" s="331">
        <v>622.40013199999999</v>
      </c>
      <c r="P45" s="331">
        <v>625.66264999999999</v>
      </c>
      <c r="Q45" s="331">
        <v>112.68196500000001</v>
      </c>
      <c r="R45" s="331">
        <v>26.561101000000001</v>
      </c>
      <c r="S45" s="331">
        <v>-1</v>
      </c>
      <c r="T45" s="331">
        <v>-1</v>
      </c>
      <c r="U45" s="468">
        <v>20558.127392999999</v>
      </c>
      <c r="V45" s="472">
        <f t="shared" si="0"/>
        <v>0.61688827077349007</v>
      </c>
      <c r="W45" s="331">
        <f t="shared" si="1"/>
        <v>0.59648391742813145</v>
      </c>
      <c r="X45" s="331">
        <f t="shared" si="2"/>
        <v>0.68967501533957143</v>
      </c>
      <c r="Y45" s="331">
        <f t="shared" si="3"/>
        <v>0.68607870484909295</v>
      </c>
      <c r="Z45" s="331">
        <f t="shared" si="4"/>
        <v>0.68967501533957143</v>
      </c>
      <c r="AA45" s="331">
        <f t="shared" si="5"/>
        <v>0.12421060445252415</v>
      </c>
      <c r="AB45" s="331">
        <f t="shared" si="6"/>
        <v>2.9278602038352308E-2</v>
      </c>
      <c r="AC45" s="331">
        <f t="shared" si="7"/>
        <v>0</v>
      </c>
      <c r="AD45" s="331">
        <f t="shared" si="8"/>
        <v>0</v>
      </c>
      <c r="AE45" s="468">
        <f t="shared" si="9"/>
        <v>22.661456337724712</v>
      </c>
    </row>
    <row r="46" spans="1:31" x14ac:dyDescent="0.25">
      <c r="A46" s="11" t="s">
        <v>250</v>
      </c>
      <c r="B46" s="4" t="s">
        <v>251</v>
      </c>
      <c r="C46" s="4" t="s">
        <v>245</v>
      </c>
      <c r="D46" s="9" t="s">
        <v>27</v>
      </c>
      <c r="E46" s="9">
        <v>2007</v>
      </c>
      <c r="F46" s="9">
        <v>10</v>
      </c>
      <c r="G46" s="9" t="s">
        <v>198</v>
      </c>
      <c r="H46" s="9" t="s">
        <v>199</v>
      </c>
      <c r="I46" s="9" t="s">
        <v>42</v>
      </c>
      <c r="J46" s="9" t="s">
        <v>119</v>
      </c>
      <c r="K46" s="306" t="s">
        <v>36</v>
      </c>
      <c r="L46" s="392">
        <v>-1</v>
      </c>
      <c r="M46" s="331">
        <v>-1</v>
      </c>
      <c r="N46" s="331">
        <v>-1</v>
      </c>
      <c r="O46" s="331">
        <v>-1</v>
      </c>
      <c r="P46" s="331">
        <v>-1</v>
      </c>
      <c r="Q46" s="331">
        <v>-1</v>
      </c>
      <c r="R46" s="331">
        <v>-1</v>
      </c>
      <c r="S46" s="331">
        <v>-1</v>
      </c>
      <c r="T46" s="331">
        <v>-1</v>
      </c>
      <c r="U46" s="468">
        <v>-1</v>
      </c>
      <c r="V46" s="472">
        <f t="shared" si="0"/>
        <v>0</v>
      </c>
      <c r="W46" s="331">
        <f t="shared" si="1"/>
        <v>0</v>
      </c>
      <c r="X46" s="331">
        <f t="shared" si="2"/>
        <v>0</v>
      </c>
      <c r="Y46" s="331">
        <f t="shared" si="3"/>
        <v>0</v>
      </c>
      <c r="Z46" s="331">
        <f t="shared" si="4"/>
        <v>0</v>
      </c>
      <c r="AA46" s="331">
        <f t="shared" si="5"/>
        <v>0</v>
      </c>
      <c r="AB46" s="331">
        <f t="shared" si="6"/>
        <v>0</v>
      </c>
      <c r="AC46" s="331">
        <f t="shared" si="7"/>
        <v>0</v>
      </c>
      <c r="AD46" s="331">
        <f t="shared" si="8"/>
        <v>0</v>
      </c>
      <c r="AE46" s="468">
        <f t="shared" si="9"/>
        <v>0</v>
      </c>
    </row>
    <row r="47" spans="1:31" x14ac:dyDescent="0.25">
      <c r="A47" s="11" t="s">
        <v>250</v>
      </c>
      <c r="B47" s="4" t="s">
        <v>251</v>
      </c>
      <c r="C47" s="4" t="s">
        <v>245</v>
      </c>
      <c r="D47" s="9" t="s">
        <v>27</v>
      </c>
      <c r="E47" s="9">
        <v>2007</v>
      </c>
      <c r="F47" s="9">
        <v>59</v>
      </c>
      <c r="G47" s="9" t="s">
        <v>112</v>
      </c>
      <c r="H47" s="9" t="s">
        <v>113</v>
      </c>
      <c r="I47" s="9" t="s">
        <v>42</v>
      </c>
      <c r="J47" s="9" t="s">
        <v>114</v>
      </c>
      <c r="K47" s="306" t="s">
        <v>36</v>
      </c>
      <c r="L47" s="392">
        <v>1.6293949999999999</v>
      </c>
      <c r="M47" s="331">
        <v>3.8417E-2</v>
      </c>
      <c r="N47" s="331">
        <v>3.3515999999999997E-2</v>
      </c>
      <c r="O47" s="331">
        <v>3.2066999999999998E-2</v>
      </c>
      <c r="P47" s="331">
        <v>3.7637999999999998E-2</v>
      </c>
      <c r="Q47" s="331">
        <v>7.3530000000000002E-3</v>
      </c>
      <c r="R47" s="331">
        <v>2.552E-3</v>
      </c>
      <c r="S47" s="331">
        <v>-1</v>
      </c>
      <c r="T47" s="331">
        <v>-1</v>
      </c>
      <c r="U47" s="468">
        <v>1.975516</v>
      </c>
      <c r="V47" s="472">
        <f t="shared" si="0"/>
        <v>1.7961005369574498E-3</v>
      </c>
      <c r="W47" s="331">
        <f t="shared" si="1"/>
        <v>4.2347493596269997E-5</v>
      </c>
      <c r="X47" s="331">
        <f t="shared" si="2"/>
        <v>3.6945065865959997E-5</v>
      </c>
      <c r="Y47" s="331">
        <f t="shared" si="3"/>
        <v>3.5347816777769997E-5</v>
      </c>
      <c r="Z47" s="331">
        <f t="shared" si="4"/>
        <v>4.1488793085779998E-5</v>
      </c>
      <c r="AA47" s="331">
        <f t="shared" si="5"/>
        <v>8.105295062429999E-6</v>
      </c>
      <c r="AB47" s="331">
        <f t="shared" si="6"/>
        <v>2.8130984631199998E-6</v>
      </c>
      <c r="AC47" s="331">
        <f t="shared" si="7"/>
        <v>0</v>
      </c>
      <c r="AD47" s="331">
        <f t="shared" si="8"/>
        <v>0</v>
      </c>
      <c r="AE47" s="468">
        <f t="shared" si="9"/>
        <v>2.1776336298859598E-3</v>
      </c>
    </row>
    <row r="48" spans="1:31" x14ac:dyDescent="0.25">
      <c r="A48" s="11" t="s">
        <v>250</v>
      </c>
      <c r="B48" s="4" t="s">
        <v>251</v>
      </c>
      <c r="C48" s="4" t="s">
        <v>245</v>
      </c>
      <c r="D48" s="9" t="s">
        <v>27</v>
      </c>
      <c r="E48" s="9">
        <v>2007</v>
      </c>
      <c r="F48" s="9">
        <v>60</v>
      </c>
      <c r="G48" s="9" t="s">
        <v>115</v>
      </c>
      <c r="H48" s="9" t="s">
        <v>116</v>
      </c>
      <c r="I48" s="9" t="s">
        <v>42</v>
      </c>
      <c r="J48" s="9" t="s">
        <v>114</v>
      </c>
      <c r="K48" s="306" t="s">
        <v>36</v>
      </c>
      <c r="L48" s="392">
        <v>12.296328000000001</v>
      </c>
      <c r="M48" s="331">
        <v>0.39223200000000003</v>
      </c>
      <c r="N48" s="331">
        <v>0.34219500000000003</v>
      </c>
      <c r="O48" s="331">
        <v>0.32740000000000002</v>
      </c>
      <c r="P48" s="331">
        <v>0.38427299999999998</v>
      </c>
      <c r="Q48" s="331">
        <v>9.0889999999999999E-3</v>
      </c>
      <c r="R48" s="331">
        <v>1.2751999999999999E-2</v>
      </c>
      <c r="S48" s="331">
        <v>-1</v>
      </c>
      <c r="T48" s="331">
        <v>-1</v>
      </c>
      <c r="U48" s="468">
        <v>9.8698680000000003</v>
      </c>
      <c r="V48" s="472">
        <f t="shared" si="0"/>
        <v>1.3554381425869681E-2</v>
      </c>
      <c r="W48" s="331">
        <f t="shared" si="1"/>
        <v>4.3236176974392E-4</v>
      </c>
      <c r="X48" s="331">
        <f t="shared" si="2"/>
        <v>3.7720541872545002E-4</v>
      </c>
      <c r="Y48" s="331">
        <f t="shared" si="3"/>
        <v>3.6089672289400001E-4</v>
      </c>
      <c r="Z48" s="331">
        <f t="shared" si="4"/>
        <v>4.2358847402762994E-4</v>
      </c>
      <c r="AA48" s="331">
        <f t="shared" si="5"/>
        <v>1.0018907496589998E-5</v>
      </c>
      <c r="AB48" s="331">
        <f t="shared" si="6"/>
        <v>1.4056673825119998E-5</v>
      </c>
      <c r="AC48" s="331">
        <f t="shared" si="7"/>
        <v>0</v>
      </c>
      <c r="AD48" s="331">
        <f t="shared" si="8"/>
        <v>0</v>
      </c>
      <c r="AE48" s="468">
        <f t="shared" si="9"/>
        <v>1.0879667124607079E-2</v>
      </c>
    </row>
    <row r="49" spans="1:31" x14ac:dyDescent="0.25">
      <c r="A49" s="11" t="s">
        <v>250</v>
      </c>
      <c r="B49" s="4" t="s">
        <v>251</v>
      </c>
      <c r="C49" s="4" t="s">
        <v>245</v>
      </c>
      <c r="D49" s="9" t="s">
        <v>27</v>
      </c>
      <c r="E49" s="9">
        <v>2007</v>
      </c>
      <c r="F49" s="9">
        <v>2</v>
      </c>
      <c r="G49" s="9" t="s">
        <v>117</v>
      </c>
      <c r="H49" s="9" t="s">
        <v>118</v>
      </c>
      <c r="I49" s="9" t="s">
        <v>42</v>
      </c>
      <c r="J49" s="9" t="s">
        <v>119</v>
      </c>
      <c r="K49" s="306" t="s">
        <v>36</v>
      </c>
      <c r="L49" s="392">
        <v>8.5040479999999992</v>
      </c>
      <c r="M49" s="331">
        <v>1.5715539999999999</v>
      </c>
      <c r="N49" s="331">
        <v>1.8170850000000001</v>
      </c>
      <c r="O49" s="331">
        <v>1.8076099999999999</v>
      </c>
      <c r="P49" s="331">
        <v>1.8170850000000001</v>
      </c>
      <c r="Q49" s="331">
        <v>0.30832300000000001</v>
      </c>
      <c r="R49" s="331">
        <v>0.15301600000000001</v>
      </c>
      <c r="S49" s="331">
        <v>-1</v>
      </c>
      <c r="T49" s="331">
        <v>-1</v>
      </c>
      <c r="U49" s="468">
        <v>118.43316299999999</v>
      </c>
      <c r="V49" s="472">
        <f t="shared" si="0"/>
        <v>9.3741082911828789E-3</v>
      </c>
      <c r="W49" s="331">
        <f t="shared" si="1"/>
        <v>1.7323417484757398E-3</v>
      </c>
      <c r="X49" s="331">
        <f t="shared" si="2"/>
        <v>2.00299334673135E-3</v>
      </c>
      <c r="Y49" s="331">
        <f t="shared" si="3"/>
        <v>1.9925489470690996E-3</v>
      </c>
      <c r="Z49" s="331">
        <f t="shared" si="4"/>
        <v>2.00299334673135E-3</v>
      </c>
      <c r="AA49" s="331">
        <f t="shared" si="5"/>
        <v>3.3986793003312998E-4</v>
      </c>
      <c r="AB49" s="331">
        <f t="shared" si="6"/>
        <v>1.6867126741096001E-4</v>
      </c>
      <c r="AC49" s="331">
        <f t="shared" si="7"/>
        <v>0</v>
      </c>
      <c r="AD49" s="331">
        <f t="shared" si="8"/>
        <v>0</v>
      </c>
      <c r="AE49" s="468">
        <f t="shared" si="9"/>
        <v>0.13055021505397352</v>
      </c>
    </row>
    <row r="50" spans="1:31" x14ac:dyDescent="0.25">
      <c r="A50" s="11" t="s">
        <v>250</v>
      </c>
      <c r="B50" s="4" t="s">
        <v>251</v>
      </c>
      <c r="C50" s="4" t="s">
        <v>245</v>
      </c>
      <c r="D50" s="9" t="s">
        <v>27</v>
      </c>
      <c r="E50" s="9">
        <v>2007</v>
      </c>
      <c r="F50" s="9">
        <v>3</v>
      </c>
      <c r="G50" s="9" t="s">
        <v>117</v>
      </c>
      <c r="H50" s="9" t="s">
        <v>118</v>
      </c>
      <c r="I50" s="9" t="s">
        <v>30</v>
      </c>
      <c r="J50" s="9" t="s">
        <v>119</v>
      </c>
      <c r="K50" s="306" t="s">
        <v>36</v>
      </c>
      <c r="L50" s="392">
        <v>1.8222959999999999</v>
      </c>
      <c r="M50" s="331">
        <v>0.33676200000000001</v>
      </c>
      <c r="N50" s="331">
        <v>0.38937500000000003</v>
      </c>
      <c r="O50" s="331">
        <v>0.38734499999999999</v>
      </c>
      <c r="P50" s="331">
        <v>0.38937500000000003</v>
      </c>
      <c r="Q50" s="331">
        <v>6.6069000000000003E-2</v>
      </c>
      <c r="R50" s="331">
        <v>3.2788999999999999E-2</v>
      </c>
      <c r="S50" s="331">
        <v>-1</v>
      </c>
      <c r="T50" s="331">
        <v>-1</v>
      </c>
      <c r="U50" s="468">
        <v>25.378534999999999</v>
      </c>
      <c r="V50" s="472">
        <f t="shared" si="0"/>
        <v>2.00873749096776E-3</v>
      </c>
      <c r="W50" s="331">
        <f t="shared" si="1"/>
        <v>3.7121656137822001E-4</v>
      </c>
      <c r="X50" s="331">
        <f t="shared" si="2"/>
        <v>4.2921246633124998E-4</v>
      </c>
      <c r="Y50" s="331">
        <f t="shared" si="3"/>
        <v>4.2697477437194997E-4</v>
      </c>
      <c r="Z50" s="331">
        <f t="shared" si="4"/>
        <v>4.2921246633124998E-4</v>
      </c>
      <c r="AA50" s="331">
        <f t="shared" si="5"/>
        <v>7.2828605940389988E-5</v>
      </c>
      <c r="AB50" s="331">
        <f t="shared" si="6"/>
        <v>3.6143685543589997E-5</v>
      </c>
      <c r="AC50" s="331">
        <f t="shared" si="7"/>
        <v>0</v>
      </c>
      <c r="AD50" s="331">
        <f t="shared" si="8"/>
        <v>0</v>
      </c>
      <c r="AE50" s="468">
        <f t="shared" si="9"/>
        <v>2.7975046161730847E-2</v>
      </c>
    </row>
    <row r="51" spans="1:31" x14ac:dyDescent="0.25">
      <c r="A51" s="11" t="s">
        <v>250</v>
      </c>
      <c r="B51" s="4" t="s">
        <v>251</v>
      </c>
      <c r="C51" s="4" t="s">
        <v>245</v>
      </c>
      <c r="D51" s="9" t="s">
        <v>27</v>
      </c>
      <c r="E51" s="9">
        <v>2007</v>
      </c>
      <c r="F51" s="9">
        <v>4</v>
      </c>
      <c r="G51" s="9" t="s">
        <v>117</v>
      </c>
      <c r="H51" s="9" t="s">
        <v>118</v>
      </c>
      <c r="I51" s="9" t="s">
        <v>99</v>
      </c>
      <c r="J51" s="9" t="s">
        <v>119</v>
      </c>
      <c r="K51" s="306" t="s">
        <v>36</v>
      </c>
      <c r="L51" s="392">
        <v>436.13615399999998</v>
      </c>
      <c r="M51" s="331">
        <v>80.598291000000003</v>
      </c>
      <c r="N51" s="331">
        <v>93.190488999999999</v>
      </c>
      <c r="O51" s="331">
        <v>92.704547000000005</v>
      </c>
      <c r="P51" s="331">
        <v>93.190488999999999</v>
      </c>
      <c r="Q51" s="331">
        <v>15.812575000000001</v>
      </c>
      <c r="R51" s="331">
        <v>7.8475169999999999</v>
      </c>
      <c r="S51" s="331">
        <v>-1</v>
      </c>
      <c r="T51" s="331">
        <v>-1</v>
      </c>
      <c r="U51" s="468">
        <v>6073.9293509999998</v>
      </c>
      <c r="V51" s="472">
        <f t="shared" si="0"/>
        <v>0.48075781525410166</v>
      </c>
      <c r="W51" s="331">
        <f t="shared" si="1"/>
        <v>8.8844407735971201E-2</v>
      </c>
      <c r="X51" s="331">
        <f t="shared" si="2"/>
        <v>0.10272493000913059</v>
      </c>
      <c r="Y51" s="331">
        <f t="shared" si="3"/>
        <v>0.10218927064652657</v>
      </c>
      <c r="Z51" s="331">
        <f t="shared" si="4"/>
        <v>0.10272493000913059</v>
      </c>
      <c r="AA51" s="331">
        <f t="shared" si="5"/>
        <v>1.7430380262723252E-2</v>
      </c>
      <c r="AB51" s="331">
        <f t="shared" si="6"/>
        <v>8.6504067445172701E-3</v>
      </c>
      <c r="AC51" s="331">
        <f t="shared" si="7"/>
        <v>0</v>
      </c>
      <c r="AD51" s="331">
        <f t="shared" si="8"/>
        <v>0</v>
      </c>
      <c r="AE51" s="468">
        <f t="shared" si="9"/>
        <v>6.6953610197482591</v>
      </c>
    </row>
    <row r="52" spans="1:31" x14ac:dyDescent="0.25">
      <c r="A52" s="11" t="s">
        <v>250</v>
      </c>
      <c r="B52" s="4" t="s">
        <v>251</v>
      </c>
      <c r="C52" s="4" t="s">
        <v>245</v>
      </c>
      <c r="D52" s="9" t="s">
        <v>27</v>
      </c>
      <c r="E52" s="9">
        <v>2007</v>
      </c>
      <c r="F52" s="9">
        <v>5</v>
      </c>
      <c r="G52" s="9" t="s">
        <v>117</v>
      </c>
      <c r="H52" s="9" t="s">
        <v>118</v>
      </c>
      <c r="I52" s="9" t="s">
        <v>120</v>
      </c>
      <c r="J52" s="9" t="s">
        <v>119</v>
      </c>
      <c r="K52" s="306" t="s">
        <v>36</v>
      </c>
      <c r="L52" s="392">
        <v>256.33629100000002</v>
      </c>
      <c r="M52" s="331">
        <v>47.371141000000001</v>
      </c>
      <c r="N52" s="331">
        <v>54.772126</v>
      </c>
      <c r="O52" s="331">
        <v>54.486516000000002</v>
      </c>
      <c r="P52" s="331">
        <v>54.772126</v>
      </c>
      <c r="Q52" s="331">
        <v>9.2937419999999999</v>
      </c>
      <c r="R52" s="331">
        <v>4.6123289999999999</v>
      </c>
      <c r="S52" s="331">
        <v>-1</v>
      </c>
      <c r="T52" s="331">
        <v>-1</v>
      </c>
      <c r="U52" s="468">
        <v>3569.9139089999999</v>
      </c>
      <c r="V52" s="472">
        <f t="shared" si="0"/>
        <v>0.28256239273275124</v>
      </c>
      <c r="W52" s="331">
        <f t="shared" si="1"/>
        <v>5.2217744491904708E-2</v>
      </c>
      <c r="X52" s="331">
        <f t="shared" si="2"/>
        <v>6.0375933962545057E-2</v>
      </c>
      <c r="Y52" s="331">
        <f t="shared" si="3"/>
        <v>6.0061102829295963E-2</v>
      </c>
      <c r="Z52" s="331">
        <f t="shared" si="4"/>
        <v>6.0375933962545057E-2</v>
      </c>
      <c r="AA52" s="331">
        <f t="shared" si="5"/>
        <v>1.0244596918822018E-2</v>
      </c>
      <c r="AB52" s="331">
        <f t="shared" si="6"/>
        <v>5.0842224221409891E-3</v>
      </c>
      <c r="AC52" s="331">
        <f t="shared" si="7"/>
        <v>0</v>
      </c>
      <c r="AD52" s="331">
        <f t="shared" si="8"/>
        <v>0</v>
      </c>
      <c r="AE52" s="468">
        <f t="shared" si="9"/>
        <v>3.9351564776170105</v>
      </c>
    </row>
    <row r="53" spans="1:31" x14ac:dyDescent="0.25">
      <c r="A53" s="11" t="s">
        <v>250</v>
      </c>
      <c r="B53" s="4" t="s">
        <v>251</v>
      </c>
      <c r="C53" s="4" t="s">
        <v>245</v>
      </c>
      <c r="D53" s="9" t="s">
        <v>27</v>
      </c>
      <c r="E53" s="9">
        <v>2007</v>
      </c>
      <c r="F53" s="9">
        <v>6</v>
      </c>
      <c r="G53" s="9" t="s">
        <v>117</v>
      </c>
      <c r="H53" s="9" t="s">
        <v>118</v>
      </c>
      <c r="I53" s="9" t="s">
        <v>121</v>
      </c>
      <c r="J53" s="9" t="s">
        <v>119</v>
      </c>
      <c r="K53" s="306" t="s">
        <v>36</v>
      </c>
      <c r="L53" s="392">
        <v>53.454013000000003</v>
      </c>
      <c r="M53" s="331">
        <v>9.878342</v>
      </c>
      <c r="N53" s="331">
        <v>11.421675</v>
      </c>
      <c r="O53" s="331">
        <v>11.362117</v>
      </c>
      <c r="P53" s="331">
        <v>11.421675</v>
      </c>
      <c r="Q53" s="331">
        <v>1.9380310000000001</v>
      </c>
      <c r="R53" s="331">
        <v>0.96181300000000003</v>
      </c>
      <c r="S53" s="331">
        <v>-1</v>
      </c>
      <c r="T53" s="331">
        <v>-1</v>
      </c>
      <c r="U53" s="468">
        <v>744.43702399999995</v>
      </c>
      <c r="V53" s="472">
        <f t="shared" si="0"/>
        <v>5.8922963094787027E-2</v>
      </c>
      <c r="W53" s="331">
        <f t="shared" si="1"/>
        <v>1.0889008110648019E-2</v>
      </c>
      <c r="X53" s="331">
        <f t="shared" si="2"/>
        <v>1.259024153164425E-2</v>
      </c>
      <c r="Y53" s="331">
        <f t="shared" si="3"/>
        <v>1.2524590074643269E-2</v>
      </c>
      <c r="Z53" s="331">
        <f t="shared" si="4"/>
        <v>1.259024153164425E-2</v>
      </c>
      <c r="AA53" s="331">
        <f t="shared" si="5"/>
        <v>2.1363134904306097E-3</v>
      </c>
      <c r="AB53" s="331">
        <f t="shared" si="6"/>
        <v>1.06021734800503E-3</v>
      </c>
      <c r="AC53" s="331">
        <f t="shared" si="7"/>
        <v>0</v>
      </c>
      <c r="AD53" s="331">
        <f t="shared" si="8"/>
        <v>0</v>
      </c>
      <c r="AE53" s="468">
        <f t="shared" si="9"/>
        <v>0.82060135113794141</v>
      </c>
    </row>
    <row r="54" spans="1:31" x14ac:dyDescent="0.25">
      <c r="A54" s="11" t="s">
        <v>250</v>
      </c>
      <c r="B54" s="4" t="s">
        <v>251</v>
      </c>
      <c r="C54" s="4" t="s">
        <v>245</v>
      </c>
      <c r="D54" s="9" t="s">
        <v>27</v>
      </c>
      <c r="E54" s="9">
        <v>2007</v>
      </c>
      <c r="F54" s="9">
        <v>69</v>
      </c>
      <c r="G54" s="9" t="s">
        <v>122</v>
      </c>
      <c r="H54" s="9" t="s">
        <v>123</v>
      </c>
      <c r="I54" s="9" t="s">
        <v>42</v>
      </c>
      <c r="J54" s="9" t="s">
        <v>119</v>
      </c>
      <c r="K54" s="306" t="s">
        <v>36</v>
      </c>
      <c r="L54" s="392">
        <v>1.772856</v>
      </c>
      <c r="M54" s="331">
        <v>1.7142170000000001</v>
      </c>
      <c r="N54" s="331">
        <v>1.9820359999999999</v>
      </c>
      <c r="O54" s="331">
        <v>1.9717009999999999</v>
      </c>
      <c r="P54" s="331">
        <v>1.9820359999999999</v>
      </c>
      <c r="Q54" s="331">
        <v>0.35696499999999998</v>
      </c>
      <c r="R54" s="331">
        <v>8.4142999999999996E-2</v>
      </c>
      <c r="S54" s="331">
        <v>-1</v>
      </c>
      <c r="T54" s="331">
        <v>-1</v>
      </c>
      <c r="U54" s="468">
        <v>65.126064</v>
      </c>
      <c r="V54" s="472">
        <f t="shared" si="0"/>
        <v>1.9542392198013598E-3</v>
      </c>
      <c r="W54" s="331">
        <f t="shared" si="1"/>
        <v>1.88960078689427E-3</v>
      </c>
      <c r="X54" s="331">
        <f t="shared" si="2"/>
        <v>2.1848206996271601E-3</v>
      </c>
      <c r="Y54" s="331">
        <f t="shared" si="3"/>
        <v>2.1734283122383097E-3</v>
      </c>
      <c r="Z54" s="331">
        <f t="shared" si="4"/>
        <v>2.1848206996271601E-3</v>
      </c>
      <c r="AA54" s="331">
        <f t="shared" si="5"/>
        <v>3.9348655677414997E-4</v>
      </c>
      <c r="AB54" s="331">
        <f t="shared" si="6"/>
        <v>9.2751780557329987E-5</v>
      </c>
      <c r="AC54" s="331">
        <f t="shared" si="7"/>
        <v>0</v>
      </c>
      <c r="AD54" s="331">
        <f t="shared" si="8"/>
        <v>0</v>
      </c>
      <c r="AE54" s="468">
        <f t="shared" si="9"/>
        <v>7.1789196922983828E-2</v>
      </c>
    </row>
    <row r="55" spans="1:31" x14ac:dyDescent="0.25">
      <c r="A55" s="11" t="s">
        <v>250</v>
      </c>
      <c r="B55" s="4" t="s">
        <v>251</v>
      </c>
      <c r="C55" s="4" t="s">
        <v>245</v>
      </c>
      <c r="D55" s="9" t="s">
        <v>27</v>
      </c>
      <c r="E55" s="9">
        <v>2007</v>
      </c>
      <c r="F55" s="9">
        <v>71</v>
      </c>
      <c r="G55" s="9" t="s">
        <v>117</v>
      </c>
      <c r="H55" s="9" t="s">
        <v>118</v>
      </c>
      <c r="I55" s="9" t="s">
        <v>124</v>
      </c>
      <c r="J55" s="9" t="s">
        <v>119</v>
      </c>
      <c r="K55" s="306" t="s">
        <v>36</v>
      </c>
      <c r="L55" s="392">
        <v>120.27153</v>
      </c>
      <c r="M55" s="331">
        <v>22.22627</v>
      </c>
      <c r="N55" s="331">
        <v>25.69877</v>
      </c>
      <c r="O55" s="331">
        <v>25.564764</v>
      </c>
      <c r="P55" s="331">
        <v>25.69877</v>
      </c>
      <c r="Q55" s="331">
        <v>4.3605710000000002</v>
      </c>
      <c r="R55" s="331">
        <v>2.1640779999999999</v>
      </c>
      <c r="S55" s="331">
        <v>-1</v>
      </c>
      <c r="T55" s="331">
        <v>-1</v>
      </c>
      <c r="U55" s="468">
        <v>1674.983303</v>
      </c>
      <c r="V55" s="472">
        <f t="shared" si="0"/>
        <v>0.13257666779000427</v>
      </c>
      <c r="W55" s="331">
        <f t="shared" si="1"/>
        <v>2.45002688001137E-2</v>
      </c>
      <c r="X55" s="331">
        <f t="shared" si="2"/>
        <v>2.8328044824088697E-2</v>
      </c>
      <c r="Y55" s="331">
        <f t="shared" si="3"/>
        <v>2.8180328494680839E-2</v>
      </c>
      <c r="Z55" s="331">
        <f t="shared" si="4"/>
        <v>2.8328044824088697E-2</v>
      </c>
      <c r="AA55" s="331">
        <f t="shared" si="5"/>
        <v>4.8067067313580097E-3</v>
      </c>
      <c r="AB55" s="331">
        <f t="shared" si="6"/>
        <v>2.38548765512218E-3</v>
      </c>
      <c r="AC55" s="331">
        <f t="shared" si="7"/>
        <v>0</v>
      </c>
      <c r="AD55" s="331">
        <f t="shared" si="8"/>
        <v>0</v>
      </c>
      <c r="AE55" s="468">
        <f t="shared" si="9"/>
        <v>1.8463530389580567</v>
      </c>
    </row>
    <row r="56" spans="1:31" x14ac:dyDescent="0.25">
      <c r="A56" s="11" t="s">
        <v>250</v>
      </c>
      <c r="B56" s="4" t="s">
        <v>251</v>
      </c>
      <c r="C56" s="4" t="s">
        <v>245</v>
      </c>
      <c r="D56" s="9" t="s">
        <v>27</v>
      </c>
      <c r="E56" s="9">
        <v>2007</v>
      </c>
      <c r="F56" s="9">
        <v>28</v>
      </c>
      <c r="G56" s="9" t="s">
        <v>125</v>
      </c>
      <c r="H56" s="9" t="s">
        <v>47</v>
      </c>
      <c r="I56" s="9" t="s">
        <v>42</v>
      </c>
      <c r="J56" s="9" t="s">
        <v>31</v>
      </c>
      <c r="K56" s="306" t="s">
        <v>36</v>
      </c>
      <c r="L56" s="392">
        <v>55.159995000000002</v>
      </c>
      <c r="M56" s="331">
        <v>4.9984310000000001</v>
      </c>
      <c r="N56" s="331">
        <v>5.7793570000000001</v>
      </c>
      <c r="O56" s="331">
        <v>5.7492200000000002</v>
      </c>
      <c r="P56" s="331">
        <v>5.7793570000000001</v>
      </c>
      <c r="Q56" s="331">
        <v>25.741873999999999</v>
      </c>
      <c r="R56" s="331">
        <v>4.6468749999999996</v>
      </c>
      <c r="S56" s="331">
        <v>-1</v>
      </c>
      <c r="T56" s="331">
        <v>-1</v>
      </c>
      <c r="U56" s="468">
        <v>3596.6525710000001</v>
      </c>
      <c r="V56" s="472">
        <f t="shared" si="0"/>
        <v>6.0803486348043452E-2</v>
      </c>
      <c r="W56" s="331">
        <f t="shared" si="1"/>
        <v>5.5098270235546098E-3</v>
      </c>
      <c r="X56" s="331">
        <f t="shared" si="2"/>
        <v>6.370650585627669E-3</v>
      </c>
      <c r="Y56" s="331">
        <f t="shared" si="3"/>
        <v>6.3374302296781999E-3</v>
      </c>
      <c r="Z56" s="331">
        <f t="shared" si="4"/>
        <v>6.370650585627669E-3</v>
      </c>
      <c r="AA56" s="331">
        <f t="shared" si="5"/>
        <v>2.8375558850794937E-2</v>
      </c>
      <c r="AB56" s="331">
        <f t="shared" si="6"/>
        <v>5.1223028686562498E-3</v>
      </c>
      <c r="AC56" s="331">
        <f t="shared" si="7"/>
        <v>0</v>
      </c>
      <c r="AD56" s="331">
        <f t="shared" si="8"/>
        <v>0</v>
      </c>
      <c r="AE56" s="468">
        <f t="shared" si="9"/>
        <v>3.9646308071538781</v>
      </c>
    </row>
    <row r="57" spans="1:31" x14ac:dyDescent="0.25">
      <c r="A57" s="11" t="s">
        <v>250</v>
      </c>
      <c r="B57" s="4" t="s">
        <v>251</v>
      </c>
      <c r="C57" s="4" t="s">
        <v>245</v>
      </c>
      <c r="D57" s="9" t="s">
        <v>27</v>
      </c>
      <c r="E57" s="9">
        <v>2007</v>
      </c>
      <c r="F57" s="9">
        <v>32</v>
      </c>
      <c r="G57" s="9" t="s">
        <v>126</v>
      </c>
      <c r="H57" s="9" t="s">
        <v>51</v>
      </c>
      <c r="I57" s="9" t="s">
        <v>42</v>
      </c>
      <c r="J57" s="9" t="s">
        <v>31</v>
      </c>
      <c r="K57" s="306" t="s">
        <v>36</v>
      </c>
      <c r="L57" s="392">
        <v>130.672112</v>
      </c>
      <c r="M57" s="331">
        <v>43.330497000000001</v>
      </c>
      <c r="N57" s="331">
        <v>50.100195999999997</v>
      </c>
      <c r="O57" s="331">
        <v>49.838948000000002</v>
      </c>
      <c r="P57" s="331">
        <v>50.100195999999997</v>
      </c>
      <c r="Q57" s="331">
        <v>6.6317909999999998</v>
      </c>
      <c r="R57" s="331">
        <v>2.4614600000000002</v>
      </c>
      <c r="S57" s="331">
        <v>2.0274380000000001</v>
      </c>
      <c r="T57" s="331">
        <v>2.0274380000000001</v>
      </c>
      <c r="U57" s="468">
        <v>1905.1545149999999</v>
      </c>
      <c r="V57" s="472">
        <f t="shared" si="0"/>
        <v>0.14404134695918672</v>
      </c>
      <c r="W57" s="331">
        <f t="shared" si="1"/>
        <v>4.7763696911021072E-2</v>
      </c>
      <c r="X57" s="331">
        <f t="shared" si="2"/>
        <v>5.5226012684016751E-2</v>
      </c>
      <c r="Y57" s="331">
        <f t="shared" si="3"/>
        <v>5.4938036058901879E-2</v>
      </c>
      <c r="Z57" s="331">
        <f t="shared" si="4"/>
        <v>5.5226012684016751E-2</v>
      </c>
      <c r="AA57" s="331">
        <f t="shared" si="5"/>
        <v>7.3102982248562098E-3</v>
      </c>
      <c r="AB57" s="331">
        <f t="shared" si="6"/>
        <v>2.7132951971126002E-3</v>
      </c>
      <c r="AC57" s="331">
        <f t="shared" si="7"/>
        <v>2.2348678377237799E-3</v>
      </c>
      <c r="AD57" s="331">
        <f t="shared" si="8"/>
        <v>2.2348678377237799E-3</v>
      </c>
      <c r="AE57" s="468">
        <f t="shared" si="9"/>
        <v>2.1000733691820646</v>
      </c>
    </row>
    <row r="58" spans="1:31" x14ac:dyDescent="0.25">
      <c r="A58" s="11" t="s">
        <v>250</v>
      </c>
      <c r="B58" s="4" t="s">
        <v>251</v>
      </c>
      <c r="C58" s="4" t="s">
        <v>245</v>
      </c>
      <c r="D58" s="9" t="s">
        <v>27</v>
      </c>
      <c r="E58" s="9">
        <v>2007</v>
      </c>
      <c r="F58" s="9">
        <v>70</v>
      </c>
      <c r="G58" s="9" t="s">
        <v>127</v>
      </c>
      <c r="H58" s="9" t="s">
        <v>101</v>
      </c>
      <c r="I58" s="9" t="s">
        <v>42</v>
      </c>
      <c r="J58" s="9" t="s">
        <v>31</v>
      </c>
      <c r="K58" s="306" t="s">
        <v>36</v>
      </c>
      <c r="L58" s="392">
        <v>0.40701799999999999</v>
      </c>
      <c r="M58" s="331">
        <v>5.7422000000000001E-2</v>
      </c>
      <c r="N58" s="331">
        <v>6.6392999999999994E-2</v>
      </c>
      <c r="O58" s="331">
        <v>6.6046999999999995E-2</v>
      </c>
      <c r="P58" s="331">
        <v>6.6392999999999994E-2</v>
      </c>
      <c r="Q58" s="331">
        <v>4.4414000000000002E-2</v>
      </c>
      <c r="R58" s="331">
        <v>2.2202E-2</v>
      </c>
      <c r="S58" s="331">
        <v>1.1965999999999999E-2</v>
      </c>
      <c r="T58" s="331">
        <v>1.1965999999999999E-2</v>
      </c>
      <c r="U58" s="468">
        <v>17.184294999999999</v>
      </c>
      <c r="V58" s="472">
        <f t="shared" si="0"/>
        <v>4.4866054477357996E-4</v>
      </c>
      <c r="W58" s="331">
        <f t="shared" si="1"/>
        <v>6.3296920042819991E-5</v>
      </c>
      <c r="X58" s="331">
        <f t="shared" si="2"/>
        <v>7.3185754804829992E-5</v>
      </c>
      <c r="Y58" s="331">
        <f t="shared" si="3"/>
        <v>7.2804355091569988E-5</v>
      </c>
      <c r="Z58" s="331">
        <f t="shared" si="4"/>
        <v>7.3185754804829992E-5</v>
      </c>
      <c r="AA58" s="331">
        <f t="shared" si="5"/>
        <v>4.895805452234E-5</v>
      </c>
      <c r="AB58" s="331">
        <f t="shared" si="6"/>
        <v>2.447351570462E-5</v>
      </c>
      <c r="AC58" s="331">
        <f t="shared" si="7"/>
        <v>1.3190257135459998E-5</v>
      </c>
      <c r="AD58" s="331">
        <f t="shared" si="8"/>
        <v>1.3190257135459998E-5</v>
      </c>
      <c r="AE58" s="468">
        <f t="shared" si="9"/>
        <v>1.8942442732876447E-2</v>
      </c>
    </row>
    <row r="59" spans="1:31" x14ac:dyDescent="0.25">
      <c r="A59" s="11" t="s">
        <v>250</v>
      </c>
      <c r="B59" s="4" t="s">
        <v>251</v>
      </c>
      <c r="C59" s="4" t="s">
        <v>245</v>
      </c>
      <c r="D59" s="9" t="s">
        <v>27</v>
      </c>
      <c r="E59" s="9">
        <v>2007</v>
      </c>
      <c r="F59" s="9">
        <v>72</v>
      </c>
      <c r="G59" s="9" t="s">
        <v>72</v>
      </c>
      <c r="H59" s="9" t="s">
        <v>73</v>
      </c>
      <c r="I59" s="9" t="s">
        <v>42</v>
      </c>
      <c r="J59" s="9" t="s">
        <v>31</v>
      </c>
      <c r="K59" s="306" t="s">
        <v>36</v>
      </c>
      <c r="L59" s="392">
        <v>108.08024899999999</v>
      </c>
      <c r="M59" s="331">
        <v>1.959184</v>
      </c>
      <c r="N59" s="331">
        <v>2.2652749999999999</v>
      </c>
      <c r="O59" s="331">
        <v>2.2534619999999999</v>
      </c>
      <c r="P59" s="331">
        <v>2.2652749999999999</v>
      </c>
      <c r="Q59" s="331">
        <v>22.661769</v>
      </c>
      <c r="R59" s="331">
        <v>8.0903550000000006</v>
      </c>
      <c r="S59" s="331">
        <v>0.67136499999999999</v>
      </c>
      <c r="T59" s="331">
        <v>0.67136499999999999</v>
      </c>
      <c r="U59" s="468">
        <v>6261.8843010000001</v>
      </c>
      <c r="V59" s="472">
        <f t="shared" si="0"/>
        <v>0.11913808086031617</v>
      </c>
      <c r="W59" s="331">
        <f t="shared" si="1"/>
        <v>2.1596306815710401E-3</v>
      </c>
      <c r="X59" s="331">
        <f t="shared" si="2"/>
        <v>2.4970382527602498E-3</v>
      </c>
      <c r="Y59" s="331">
        <f t="shared" si="3"/>
        <v>2.4840166492552198E-3</v>
      </c>
      <c r="Z59" s="331">
        <f t="shared" si="4"/>
        <v>2.4970382527602498E-3</v>
      </c>
      <c r="AA59" s="331">
        <f t="shared" si="5"/>
        <v>2.4980324273307389E-2</v>
      </c>
      <c r="AB59" s="331">
        <f t="shared" si="6"/>
        <v>8.9180898184150498E-3</v>
      </c>
      <c r="AC59" s="331">
        <f t="shared" si="7"/>
        <v>7.4005323263814991E-4</v>
      </c>
      <c r="AD59" s="331">
        <f t="shared" si="8"/>
        <v>7.4005323263814991E-4</v>
      </c>
      <c r="AE59" s="468">
        <f t="shared" si="9"/>
        <v>6.9025458869037442</v>
      </c>
    </row>
    <row r="60" spans="1:31" x14ac:dyDescent="0.25">
      <c r="A60" s="11" t="s">
        <v>250</v>
      </c>
      <c r="B60" s="4" t="s">
        <v>251</v>
      </c>
      <c r="C60" s="4" t="s">
        <v>245</v>
      </c>
      <c r="D60" s="9" t="s">
        <v>27</v>
      </c>
      <c r="E60" s="9">
        <v>2007</v>
      </c>
      <c r="F60" s="9">
        <v>7</v>
      </c>
      <c r="G60" s="9" t="s">
        <v>160</v>
      </c>
      <c r="H60" s="9" t="s">
        <v>161</v>
      </c>
      <c r="I60" s="9" t="s">
        <v>42</v>
      </c>
      <c r="J60" s="9" t="s">
        <v>107</v>
      </c>
      <c r="K60" s="306" t="s">
        <v>36</v>
      </c>
      <c r="L60" s="392">
        <v>246.01768799999999</v>
      </c>
      <c r="M60" s="331">
        <v>7.3050810000000004</v>
      </c>
      <c r="N60" s="331">
        <v>6.3731679999999997</v>
      </c>
      <c r="O60" s="331">
        <v>6.0976239999999997</v>
      </c>
      <c r="P60" s="331">
        <v>7.1568430000000003</v>
      </c>
      <c r="Q60" s="331">
        <v>0.31635099999999999</v>
      </c>
      <c r="R60" s="331">
        <v>0.79844000000000004</v>
      </c>
      <c r="S60" s="331">
        <v>-1</v>
      </c>
      <c r="T60" s="331">
        <v>-1</v>
      </c>
      <c r="U60" s="468">
        <v>617.98762399999998</v>
      </c>
      <c r="V60" s="472">
        <f t="shared" si="0"/>
        <v>0.27118807994245125</v>
      </c>
      <c r="W60" s="331">
        <f t="shared" si="1"/>
        <v>8.0524734067661096E-3</v>
      </c>
      <c r="X60" s="331">
        <f t="shared" si="2"/>
        <v>7.0252151669300787E-3</v>
      </c>
      <c r="Y60" s="331">
        <f t="shared" si="3"/>
        <v>6.7214798993274396E-3</v>
      </c>
      <c r="Z60" s="331">
        <f t="shared" si="4"/>
        <v>7.8890689827943294E-3</v>
      </c>
      <c r="AA60" s="331">
        <f t="shared" si="5"/>
        <v>3.4871728522981E-4</v>
      </c>
      <c r="AB60" s="331">
        <f t="shared" si="6"/>
        <v>8.8012944235639999E-4</v>
      </c>
      <c r="AC60" s="331">
        <f t="shared" si="7"/>
        <v>0</v>
      </c>
      <c r="AD60" s="331">
        <f t="shared" si="8"/>
        <v>0</v>
      </c>
      <c r="AE60" s="468">
        <f t="shared" si="9"/>
        <v>0.68121474737522736</v>
      </c>
    </row>
    <row r="61" spans="1:31" x14ac:dyDescent="0.25">
      <c r="A61" s="11" t="s">
        <v>250</v>
      </c>
      <c r="B61" s="4" t="s">
        <v>251</v>
      </c>
      <c r="C61" s="4" t="s">
        <v>245</v>
      </c>
      <c r="D61" s="9" t="s">
        <v>27</v>
      </c>
      <c r="E61" s="9">
        <v>2007</v>
      </c>
      <c r="F61" s="9">
        <v>12</v>
      </c>
      <c r="G61" s="9" t="s">
        <v>162</v>
      </c>
      <c r="H61" s="9" t="s">
        <v>163</v>
      </c>
      <c r="I61" s="9" t="s">
        <v>42</v>
      </c>
      <c r="J61" s="9" t="s">
        <v>107</v>
      </c>
      <c r="K61" s="306" t="s">
        <v>36</v>
      </c>
      <c r="L61" s="392">
        <v>65.645072999999996</v>
      </c>
      <c r="M61" s="331">
        <v>1.9892449999999999</v>
      </c>
      <c r="N61" s="331">
        <v>2.3000319999999999</v>
      </c>
      <c r="O61" s="331">
        <v>2.2880389999999999</v>
      </c>
      <c r="P61" s="331">
        <v>2.3000319999999999</v>
      </c>
      <c r="Q61" s="331">
        <v>114.898776</v>
      </c>
      <c r="R61" s="331">
        <v>26.100527</v>
      </c>
      <c r="S61" s="331">
        <v>-1</v>
      </c>
      <c r="T61" s="331">
        <v>-1</v>
      </c>
      <c r="U61" s="468">
        <v>20201.645978</v>
      </c>
      <c r="V61" s="472">
        <f t="shared" si="0"/>
        <v>7.2361306413675622E-2</v>
      </c>
      <c r="W61" s="331">
        <f t="shared" si="1"/>
        <v>2.1927672618609496E-3</v>
      </c>
      <c r="X61" s="331">
        <f t="shared" si="2"/>
        <v>2.5353512869619194E-3</v>
      </c>
      <c r="Y61" s="331">
        <f t="shared" si="3"/>
        <v>2.5221312674210896E-3</v>
      </c>
      <c r="Z61" s="331">
        <f t="shared" si="4"/>
        <v>2.5353512869619194E-3</v>
      </c>
      <c r="AA61" s="331">
        <f t="shared" si="5"/>
        <v>0.12665422028995654</v>
      </c>
      <c r="AB61" s="331">
        <f t="shared" si="6"/>
        <v>2.8770906109060367E-2</v>
      </c>
      <c r="AC61" s="331">
        <f t="shared" si="7"/>
        <v>0</v>
      </c>
      <c r="AD61" s="331">
        <f t="shared" si="8"/>
        <v>0</v>
      </c>
      <c r="AE61" s="468">
        <f t="shared" si="9"/>
        <v>22.268502842165411</v>
      </c>
    </row>
    <row r="62" spans="1:31" x14ac:dyDescent="0.25">
      <c r="A62" s="11" t="s">
        <v>250</v>
      </c>
      <c r="B62" s="4" t="s">
        <v>251</v>
      </c>
      <c r="C62" s="4" t="s">
        <v>245</v>
      </c>
      <c r="D62" s="9" t="s">
        <v>27</v>
      </c>
      <c r="E62" s="9">
        <v>2007</v>
      </c>
      <c r="F62" s="9">
        <v>20</v>
      </c>
      <c r="G62" s="9" t="s">
        <v>164</v>
      </c>
      <c r="H62" s="9" t="s">
        <v>165</v>
      </c>
      <c r="I62" s="9" t="s">
        <v>42</v>
      </c>
      <c r="J62" s="9" t="s">
        <v>107</v>
      </c>
      <c r="K62" s="306" t="s">
        <v>36</v>
      </c>
      <c r="L62" s="392">
        <v>20.845465000000001</v>
      </c>
      <c r="M62" s="331">
        <v>3.4856609999999999</v>
      </c>
      <c r="N62" s="331">
        <v>4.03024</v>
      </c>
      <c r="O62" s="331">
        <v>4.0092239999999997</v>
      </c>
      <c r="P62" s="331">
        <v>4.03024</v>
      </c>
      <c r="Q62" s="331">
        <v>0.28900799999999999</v>
      </c>
      <c r="R62" s="331">
        <v>0.177922</v>
      </c>
      <c r="S62" s="331">
        <v>-1</v>
      </c>
      <c r="T62" s="331">
        <v>-1</v>
      </c>
      <c r="U62" s="468">
        <v>137.71068299999999</v>
      </c>
      <c r="V62" s="472">
        <f t="shared" si="0"/>
        <v>2.2978191831709151E-2</v>
      </c>
      <c r="W62" s="331">
        <f t="shared" si="1"/>
        <v>3.8422835431259099E-3</v>
      </c>
      <c r="X62" s="331">
        <f t="shared" si="2"/>
        <v>4.4425791340143997E-3</v>
      </c>
      <c r="Y62" s="331">
        <f t="shared" si="3"/>
        <v>4.41941295952344E-3</v>
      </c>
      <c r="Z62" s="331">
        <f t="shared" si="4"/>
        <v>4.4425791340143997E-3</v>
      </c>
      <c r="AA62" s="331">
        <f t="shared" si="5"/>
        <v>3.1857678708048E-4</v>
      </c>
      <c r="AB62" s="331">
        <f t="shared" si="6"/>
        <v>1.9612543289781998E-4</v>
      </c>
      <c r="AC62" s="331">
        <f t="shared" si="7"/>
        <v>0</v>
      </c>
      <c r="AD62" s="331">
        <f t="shared" si="8"/>
        <v>0</v>
      </c>
      <c r="AE62" s="468">
        <f t="shared" si="9"/>
        <v>0.15180004337872469</v>
      </c>
    </row>
    <row r="63" spans="1:31" x14ac:dyDescent="0.25">
      <c r="A63" s="11" t="s">
        <v>250</v>
      </c>
      <c r="B63" s="4" t="s">
        <v>251</v>
      </c>
      <c r="C63" s="4" t="s">
        <v>245</v>
      </c>
      <c r="D63" s="9" t="s">
        <v>27</v>
      </c>
      <c r="E63" s="9">
        <v>2007</v>
      </c>
      <c r="F63" s="9">
        <v>21</v>
      </c>
      <c r="G63" s="9" t="s">
        <v>166</v>
      </c>
      <c r="H63" s="9" t="s">
        <v>111</v>
      </c>
      <c r="I63" s="9" t="s">
        <v>42</v>
      </c>
      <c r="J63" s="9" t="s">
        <v>107</v>
      </c>
      <c r="K63" s="306" t="s">
        <v>36</v>
      </c>
      <c r="L63" s="392">
        <v>21.82291</v>
      </c>
      <c r="M63" s="331">
        <v>2.0300379999999998</v>
      </c>
      <c r="N63" s="331">
        <v>2.3471989999999998</v>
      </c>
      <c r="O63" s="331">
        <v>2.3349600000000001</v>
      </c>
      <c r="P63" s="331">
        <v>2.3471989999999998</v>
      </c>
      <c r="Q63" s="331">
        <v>5.0103030000000004</v>
      </c>
      <c r="R63" s="331">
        <v>1.3318570000000001</v>
      </c>
      <c r="S63" s="331">
        <v>-1</v>
      </c>
      <c r="T63" s="331">
        <v>-1</v>
      </c>
      <c r="U63" s="468">
        <v>1030.849324</v>
      </c>
      <c r="V63" s="472">
        <f t="shared" si="0"/>
        <v>2.4055640510112098E-2</v>
      </c>
      <c r="W63" s="331">
        <f t="shared" si="1"/>
        <v>2.2377338471297795E-3</v>
      </c>
      <c r="X63" s="331">
        <f t="shared" si="2"/>
        <v>2.5873440045206895E-3</v>
      </c>
      <c r="Y63" s="331">
        <f t="shared" si="3"/>
        <v>2.5738528163976003E-3</v>
      </c>
      <c r="Z63" s="331">
        <f t="shared" si="4"/>
        <v>2.5873440045206895E-3</v>
      </c>
      <c r="AA63" s="331">
        <f t="shared" si="5"/>
        <v>5.5229136634269305E-3</v>
      </c>
      <c r="AB63" s="331">
        <f t="shared" si="6"/>
        <v>1.4681210344026701E-3</v>
      </c>
      <c r="AC63" s="331">
        <f t="shared" si="7"/>
        <v>0</v>
      </c>
      <c r="AD63" s="331">
        <f t="shared" si="8"/>
        <v>0</v>
      </c>
      <c r="AE63" s="468">
        <f t="shared" si="9"/>
        <v>1.1363168687510545</v>
      </c>
    </row>
    <row r="64" spans="1:31" x14ac:dyDescent="0.25">
      <c r="A64" s="11" t="s">
        <v>250</v>
      </c>
      <c r="B64" s="4" t="s">
        <v>251</v>
      </c>
      <c r="C64" s="4" t="s">
        <v>245</v>
      </c>
      <c r="D64" s="9" t="s">
        <v>27</v>
      </c>
      <c r="E64" s="9">
        <v>2007</v>
      </c>
      <c r="F64" s="9">
        <v>25</v>
      </c>
      <c r="G64" s="9" t="s">
        <v>167</v>
      </c>
      <c r="H64" s="9" t="s">
        <v>165</v>
      </c>
      <c r="I64" s="9" t="s">
        <v>42</v>
      </c>
      <c r="J64" s="9" t="s">
        <v>107</v>
      </c>
      <c r="K64" s="306" t="s">
        <v>36</v>
      </c>
      <c r="L64" s="392">
        <v>23.15653</v>
      </c>
      <c r="M64" s="331">
        <v>5.3899999999999998E-4</v>
      </c>
      <c r="N64" s="331">
        <v>6.2299999999999996E-4</v>
      </c>
      <c r="O64" s="331">
        <v>6.1899999999999998E-4</v>
      </c>
      <c r="P64" s="331">
        <v>6.2299999999999996E-4</v>
      </c>
      <c r="Q64" s="331">
        <v>36.725205000000003</v>
      </c>
      <c r="R64" s="331">
        <v>7.0576999999999996</v>
      </c>
      <c r="S64" s="331">
        <v>-1</v>
      </c>
      <c r="T64" s="331">
        <v>-1</v>
      </c>
      <c r="U64" s="468">
        <v>5462.61607</v>
      </c>
      <c r="V64" s="472">
        <f t="shared" si="0"/>
        <v>2.5525704919354297E-2</v>
      </c>
      <c r="W64" s="331">
        <f t="shared" si="1"/>
        <v>5.9414579608999996E-7</v>
      </c>
      <c r="X64" s="331">
        <f t="shared" si="2"/>
        <v>6.8673994612999985E-7</v>
      </c>
      <c r="Y64" s="331">
        <f t="shared" si="3"/>
        <v>6.8233070088999985E-7</v>
      </c>
      <c r="Z64" s="331">
        <f t="shared" si="4"/>
        <v>6.8673994612999985E-7</v>
      </c>
      <c r="AA64" s="331">
        <f t="shared" si="5"/>
        <v>4.0482608833568551E-2</v>
      </c>
      <c r="AB64" s="331">
        <f t="shared" si="6"/>
        <v>7.7797825325869995E-3</v>
      </c>
      <c r="AC64" s="331">
        <f t="shared" si="7"/>
        <v>0</v>
      </c>
      <c r="AD64" s="331">
        <f t="shared" si="8"/>
        <v>0</v>
      </c>
      <c r="AE64" s="468">
        <f t="shared" si="9"/>
        <v>6.0215034761487516</v>
      </c>
    </row>
    <row r="65" spans="1:31" x14ac:dyDescent="0.25">
      <c r="A65" s="11" t="s">
        <v>250</v>
      </c>
      <c r="B65" s="4" t="s">
        <v>251</v>
      </c>
      <c r="C65" s="4" t="s">
        <v>245</v>
      </c>
      <c r="D65" s="9" t="s">
        <v>27</v>
      </c>
      <c r="E65" s="9">
        <v>2007</v>
      </c>
      <c r="F65" s="9">
        <v>26</v>
      </c>
      <c r="G65" s="9" t="s">
        <v>168</v>
      </c>
      <c r="H65" s="9" t="s">
        <v>169</v>
      </c>
      <c r="I65" s="9" t="s">
        <v>42</v>
      </c>
      <c r="J65" s="9" t="s">
        <v>107</v>
      </c>
      <c r="K65" s="306" t="s">
        <v>36</v>
      </c>
      <c r="L65" s="392">
        <v>19.499486000000001</v>
      </c>
      <c r="M65" s="331">
        <v>20.539742</v>
      </c>
      <c r="N65" s="331">
        <v>23.748747999999999</v>
      </c>
      <c r="O65" s="331">
        <v>23.624911000000001</v>
      </c>
      <c r="P65" s="331">
        <v>23.748747999999999</v>
      </c>
      <c r="Q65" s="331">
        <v>0.48211399999999999</v>
      </c>
      <c r="R65" s="331">
        <v>0.23860999999999999</v>
      </c>
      <c r="S65" s="331">
        <v>-1</v>
      </c>
      <c r="T65" s="331">
        <v>-1</v>
      </c>
      <c r="U65" s="468">
        <v>184.68263099999999</v>
      </c>
      <c r="V65" s="472">
        <f t="shared" si="0"/>
        <v>2.1494503956986658E-2</v>
      </c>
      <c r="W65" s="331">
        <f t="shared" si="1"/>
        <v>2.2641189911082018E-2</v>
      </c>
      <c r="X65" s="331">
        <f t="shared" si="2"/>
        <v>2.6178513518739878E-2</v>
      </c>
      <c r="Y65" s="331">
        <f t="shared" si="3"/>
        <v>2.6042006593043409E-2</v>
      </c>
      <c r="Z65" s="331">
        <f t="shared" si="4"/>
        <v>2.6178513518739878E-2</v>
      </c>
      <c r="AA65" s="331">
        <f t="shared" si="5"/>
        <v>5.3143971490933993E-4</v>
      </c>
      <c r="AB65" s="331">
        <f t="shared" si="6"/>
        <v>2.6302250167909997E-4</v>
      </c>
      <c r="AC65" s="331">
        <f t="shared" si="7"/>
        <v>0</v>
      </c>
      <c r="AD65" s="331">
        <f t="shared" si="8"/>
        <v>0</v>
      </c>
      <c r="AE65" s="468">
        <f t="shared" si="9"/>
        <v>0.20357775291185659</v>
      </c>
    </row>
    <row r="66" spans="1:31" x14ac:dyDescent="0.25">
      <c r="A66" s="11" t="s">
        <v>250</v>
      </c>
      <c r="B66" s="4" t="s">
        <v>251</v>
      </c>
      <c r="C66" s="4" t="s">
        <v>245</v>
      </c>
      <c r="D66" s="9" t="s">
        <v>27</v>
      </c>
      <c r="E66" s="9">
        <v>2007</v>
      </c>
      <c r="F66" s="9">
        <v>27</v>
      </c>
      <c r="G66" s="9" t="s">
        <v>170</v>
      </c>
      <c r="H66" s="9" t="s">
        <v>169</v>
      </c>
      <c r="I66" s="9" t="s">
        <v>30</v>
      </c>
      <c r="J66" s="9" t="s">
        <v>107</v>
      </c>
      <c r="K66" s="306" t="s">
        <v>36</v>
      </c>
      <c r="L66" s="392">
        <v>-1</v>
      </c>
      <c r="M66" s="331">
        <v>-1</v>
      </c>
      <c r="N66" s="331">
        <v>-1</v>
      </c>
      <c r="O66" s="331">
        <v>-1</v>
      </c>
      <c r="P66" s="331">
        <v>-1</v>
      </c>
      <c r="Q66" s="331">
        <v>-1</v>
      </c>
      <c r="R66" s="331">
        <v>-1</v>
      </c>
      <c r="S66" s="331">
        <v>-1</v>
      </c>
      <c r="T66" s="331">
        <v>-1</v>
      </c>
      <c r="U66" s="468">
        <v>-1</v>
      </c>
      <c r="V66" s="472">
        <f t="shared" si="0"/>
        <v>0</v>
      </c>
      <c r="W66" s="331">
        <f t="shared" si="1"/>
        <v>0</v>
      </c>
      <c r="X66" s="331">
        <f t="shared" si="2"/>
        <v>0</v>
      </c>
      <c r="Y66" s="331">
        <f t="shared" si="3"/>
        <v>0</v>
      </c>
      <c r="Z66" s="331">
        <f t="shared" si="4"/>
        <v>0</v>
      </c>
      <c r="AA66" s="331">
        <f t="shared" si="5"/>
        <v>0</v>
      </c>
      <c r="AB66" s="331">
        <f t="shared" si="6"/>
        <v>0</v>
      </c>
      <c r="AC66" s="331">
        <f t="shared" si="7"/>
        <v>0</v>
      </c>
      <c r="AD66" s="331">
        <f t="shared" si="8"/>
        <v>0</v>
      </c>
      <c r="AE66" s="468">
        <f t="shared" si="9"/>
        <v>0</v>
      </c>
    </row>
    <row r="67" spans="1:31" x14ac:dyDescent="0.25">
      <c r="A67" s="11" t="s">
        <v>250</v>
      </c>
      <c r="B67" s="4" t="s">
        <v>251</v>
      </c>
      <c r="C67" s="4" t="s">
        <v>245</v>
      </c>
      <c r="D67" s="9" t="s">
        <v>27</v>
      </c>
      <c r="E67" s="9">
        <v>2007</v>
      </c>
      <c r="F67" s="9">
        <v>29</v>
      </c>
      <c r="G67" s="9" t="s">
        <v>171</v>
      </c>
      <c r="H67" s="9" t="s">
        <v>172</v>
      </c>
      <c r="I67" s="9" t="s">
        <v>42</v>
      </c>
      <c r="J67" s="9" t="s">
        <v>107</v>
      </c>
      <c r="K67" s="306" t="s">
        <v>36</v>
      </c>
      <c r="L67" s="392">
        <v>9.7274429999999992</v>
      </c>
      <c r="M67" s="331">
        <v>2.0499070000000001</v>
      </c>
      <c r="N67" s="331">
        <v>2.3701720000000002</v>
      </c>
      <c r="O67" s="331">
        <v>2.3578130000000002</v>
      </c>
      <c r="P67" s="331">
        <v>2.3701720000000002</v>
      </c>
      <c r="Q67" s="331">
        <v>4.3969000000000001E-2</v>
      </c>
      <c r="R67" s="331">
        <v>9.3303999999999998E-2</v>
      </c>
      <c r="S67" s="331">
        <v>-1</v>
      </c>
      <c r="T67" s="331">
        <v>-1</v>
      </c>
      <c r="U67" s="468">
        <v>72.217037000000005</v>
      </c>
      <c r="V67" s="472">
        <f t="shared" ref="V67:V130" si="10">IF(L67=-1,0,L67)*2.20462262/2000</f>
        <v>1.0722670436280328E-2</v>
      </c>
      <c r="W67" s="331">
        <f t="shared" ref="W67:W130" si="11">IF(M67=-1,0,M67)*2.20462262/2000</f>
        <v>2.2596356705481702E-3</v>
      </c>
      <c r="X67" s="331">
        <f t="shared" ref="X67:X130" si="12">IF(N67=-1,0,N67)*2.20462262/2000</f>
        <v>2.6126674022453203E-3</v>
      </c>
      <c r="Y67" s="331">
        <f t="shared" ref="Y67:Y130" si="13">IF(O67=-1,0,O67)*2.20462262/2000</f>
        <v>2.5990439367650298E-3</v>
      </c>
      <c r="Z67" s="331">
        <f t="shared" ref="Z67:Z130" si="14">IF(P67=-1,0,P67)*2.20462262/2000</f>
        <v>2.6126674022453203E-3</v>
      </c>
      <c r="AA67" s="331">
        <f t="shared" ref="AA67:AA130" si="15">IF(Q67=-1,0,Q67)*2.20462262/2000</f>
        <v>4.8467525989389998E-5</v>
      </c>
      <c r="AB67" s="331">
        <f t="shared" ref="AB67:AB130" si="16">IF(R67=-1,0,R67)*2.20462262/2000</f>
        <v>1.0285005446823998E-4</v>
      </c>
      <c r="AC67" s="331">
        <f t="shared" ref="AC67:AC130" si="17">IF(S67=-1,0,S67)*2.20462262/2000</f>
        <v>0</v>
      </c>
      <c r="AD67" s="331">
        <f t="shared" ref="AD67:AD130" si="18">IF(T67=-1,0,T67)*2.20462262/2000</f>
        <v>0</v>
      </c>
      <c r="AE67" s="468">
        <f t="shared" ref="AE67:AE130" si="19">IF(U67=-1,0,U67)*2.20462262/2000</f>
        <v>7.9605656659788471E-2</v>
      </c>
    </row>
    <row r="68" spans="1:31" x14ac:dyDescent="0.25">
      <c r="A68" s="11" t="s">
        <v>250</v>
      </c>
      <c r="B68" s="4" t="s">
        <v>251</v>
      </c>
      <c r="C68" s="4" t="s">
        <v>245</v>
      </c>
      <c r="D68" s="9" t="s">
        <v>27</v>
      </c>
      <c r="E68" s="9">
        <v>2007</v>
      </c>
      <c r="F68" s="9">
        <v>31</v>
      </c>
      <c r="G68" s="9" t="s">
        <v>108</v>
      </c>
      <c r="H68" s="9" t="s">
        <v>109</v>
      </c>
      <c r="I68" s="9" t="s">
        <v>42</v>
      </c>
      <c r="J68" s="9" t="s">
        <v>107</v>
      </c>
      <c r="K68" s="306" t="s">
        <v>36</v>
      </c>
      <c r="L68" s="392">
        <v>3.1390959999999999</v>
      </c>
      <c r="M68" s="331">
        <v>1.3559209999999999</v>
      </c>
      <c r="N68" s="331">
        <v>1.5677620000000001</v>
      </c>
      <c r="O68" s="331">
        <v>1.5595870000000001</v>
      </c>
      <c r="P68" s="331">
        <v>1.5677620000000001</v>
      </c>
      <c r="Q68" s="331">
        <v>0.63287899999999997</v>
      </c>
      <c r="R68" s="331">
        <v>0.13485</v>
      </c>
      <c r="S68" s="331">
        <v>-1</v>
      </c>
      <c r="T68" s="331">
        <v>-1</v>
      </c>
      <c r="U68" s="468">
        <v>104.373087</v>
      </c>
      <c r="V68" s="472">
        <f t="shared" si="10"/>
        <v>3.4602610239757598E-3</v>
      </c>
      <c r="W68" s="331">
        <f t="shared" si="11"/>
        <v>1.4946470537665097E-3</v>
      </c>
      <c r="X68" s="331">
        <f t="shared" si="12"/>
        <v>1.72816178398822E-3</v>
      </c>
      <c r="Y68" s="331">
        <f t="shared" si="13"/>
        <v>1.7191503890289699E-3</v>
      </c>
      <c r="Z68" s="331">
        <f t="shared" si="14"/>
        <v>1.72816178398822E-3</v>
      </c>
      <c r="AA68" s="331">
        <f t="shared" si="15"/>
        <v>6.9762967956148994E-4</v>
      </c>
      <c r="AB68" s="331">
        <f t="shared" si="16"/>
        <v>1.4864668015349998E-4</v>
      </c>
      <c r="AC68" s="331">
        <f t="shared" si="17"/>
        <v>0</v>
      </c>
      <c r="AD68" s="331">
        <f t="shared" si="18"/>
        <v>0</v>
      </c>
      <c r="AE68" s="468">
        <f t="shared" si="19"/>
        <v>0.11505163425971396</v>
      </c>
    </row>
    <row r="69" spans="1:31" x14ac:dyDescent="0.25">
      <c r="A69" s="11" t="s">
        <v>250</v>
      </c>
      <c r="B69" s="4" t="s">
        <v>251</v>
      </c>
      <c r="C69" s="4" t="s">
        <v>245</v>
      </c>
      <c r="D69" s="9" t="s">
        <v>27</v>
      </c>
      <c r="E69" s="9">
        <v>2007</v>
      </c>
      <c r="F69" s="9">
        <v>34</v>
      </c>
      <c r="G69" s="9" t="s">
        <v>173</v>
      </c>
      <c r="H69" s="9" t="s">
        <v>174</v>
      </c>
      <c r="I69" s="9" t="s">
        <v>42</v>
      </c>
      <c r="J69" s="9" t="s">
        <v>107</v>
      </c>
      <c r="K69" s="306" t="s">
        <v>36</v>
      </c>
      <c r="L69" s="392">
        <v>168.159324</v>
      </c>
      <c r="M69" s="331">
        <v>5.8960000000000002E-3</v>
      </c>
      <c r="N69" s="331">
        <v>6.8170000000000001E-3</v>
      </c>
      <c r="O69" s="331">
        <v>6.7809999999999997E-3</v>
      </c>
      <c r="P69" s="331">
        <v>6.8170000000000001E-3</v>
      </c>
      <c r="Q69" s="331">
        <v>434.18295499999999</v>
      </c>
      <c r="R69" s="331">
        <v>77.274409000000006</v>
      </c>
      <c r="S69" s="331">
        <v>-1</v>
      </c>
      <c r="T69" s="331">
        <v>-1</v>
      </c>
      <c r="U69" s="468">
        <v>59809.913802000003</v>
      </c>
      <c r="V69" s="472">
        <f t="shared" si="10"/>
        <v>0.18536392472715443</v>
      </c>
      <c r="W69" s="331">
        <f t="shared" si="11"/>
        <v>6.4992274837599997E-6</v>
      </c>
      <c r="X69" s="331">
        <f t="shared" si="12"/>
        <v>7.5144562002699995E-6</v>
      </c>
      <c r="Y69" s="331">
        <f t="shared" si="13"/>
        <v>7.4747729931099988E-6</v>
      </c>
      <c r="Z69" s="331">
        <f t="shared" si="14"/>
        <v>7.5144562002699995E-6</v>
      </c>
      <c r="AA69" s="331">
        <f t="shared" si="15"/>
        <v>0.47860478190572103</v>
      </c>
      <c r="AB69" s="331">
        <f t="shared" si="16"/>
        <v>8.5180455014265785E-2</v>
      </c>
      <c r="AC69" s="331">
        <f t="shared" si="17"/>
        <v>0</v>
      </c>
      <c r="AD69" s="331">
        <f t="shared" si="18"/>
        <v>0</v>
      </c>
      <c r="AE69" s="468">
        <f t="shared" si="19"/>
        <v>65.929144434069698</v>
      </c>
    </row>
    <row r="70" spans="1:31" x14ac:dyDescent="0.25">
      <c r="A70" s="11" t="s">
        <v>250</v>
      </c>
      <c r="B70" s="4" t="s">
        <v>251</v>
      </c>
      <c r="C70" s="4" t="s">
        <v>245</v>
      </c>
      <c r="D70" s="9" t="s">
        <v>27</v>
      </c>
      <c r="E70" s="9">
        <v>2007</v>
      </c>
      <c r="F70" s="9">
        <v>38</v>
      </c>
      <c r="G70" s="9" t="s">
        <v>175</v>
      </c>
      <c r="H70" s="9" t="s">
        <v>176</v>
      </c>
      <c r="I70" s="9" t="s">
        <v>42</v>
      </c>
      <c r="J70" s="9" t="s">
        <v>107</v>
      </c>
      <c r="K70" s="306" t="s">
        <v>36</v>
      </c>
      <c r="L70" s="392">
        <v>8.9134600000000006</v>
      </c>
      <c r="M70" s="331">
        <v>0.48180899999999999</v>
      </c>
      <c r="N70" s="331">
        <v>0.55708400000000002</v>
      </c>
      <c r="O70" s="331">
        <v>0.55417899999999998</v>
      </c>
      <c r="P70" s="331">
        <v>0.55708400000000002</v>
      </c>
      <c r="Q70" s="331">
        <v>14.159306000000001</v>
      </c>
      <c r="R70" s="331">
        <v>3.1586150000000002</v>
      </c>
      <c r="S70" s="331">
        <v>-1</v>
      </c>
      <c r="T70" s="331">
        <v>-1</v>
      </c>
      <c r="U70" s="468">
        <v>2444.7485120000001</v>
      </c>
      <c r="V70" s="472">
        <f t="shared" si="10"/>
        <v>9.825407769232599E-3</v>
      </c>
      <c r="W70" s="331">
        <f t="shared" si="11"/>
        <v>5.3110350995978989E-4</v>
      </c>
      <c r="X70" s="331">
        <f t="shared" si="12"/>
        <v>6.1407999382003995E-4</v>
      </c>
      <c r="Y70" s="331">
        <f t="shared" si="13"/>
        <v>6.1087777946448993E-4</v>
      </c>
      <c r="Z70" s="331">
        <f t="shared" si="14"/>
        <v>6.1407999382003995E-4</v>
      </c>
      <c r="AA70" s="331">
        <f t="shared" si="15"/>
        <v>1.560796314555086E-2</v>
      </c>
      <c r="AB70" s="331">
        <f t="shared" si="16"/>
        <v>3.4817770384356498E-3</v>
      </c>
      <c r="AC70" s="331">
        <f t="shared" si="17"/>
        <v>0</v>
      </c>
      <c r="AD70" s="331">
        <f t="shared" si="18"/>
        <v>0</v>
      </c>
      <c r="AE70" s="468">
        <f t="shared" si="19"/>
        <v>2.6948739348832706</v>
      </c>
    </row>
    <row r="71" spans="1:31" x14ac:dyDescent="0.25">
      <c r="A71" s="11" t="s">
        <v>250</v>
      </c>
      <c r="B71" s="4" t="s">
        <v>251</v>
      </c>
      <c r="C71" s="4" t="s">
        <v>245</v>
      </c>
      <c r="D71" s="9" t="s">
        <v>27</v>
      </c>
      <c r="E71" s="9">
        <v>2007</v>
      </c>
      <c r="F71" s="9">
        <v>41</v>
      </c>
      <c r="G71" s="9" t="s">
        <v>177</v>
      </c>
      <c r="H71" s="9" t="s">
        <v>178</v>
      </c>
      <c r="I71" s="9" t="s">
        <v>42</v>
      </c>
      <c r="J71" s="9" t="s">
        <v>107</v>
      </c>
      <c r="K71" s="306" t="s">
        <v>36</v>
      </c>
      <c r="L71" s="392">
        <v>17.601879</v>
      </c>
      <c r="M71" s="331">
        <v>1.494302</v>
      </c>
      <c r="N71" s="331">
        <v>1.7277629999999999</v>
      </c>
      <c r="O71" s="331">
        <v>1.7187539999999999</v>
      </c>
      <c r="P71" s="331">
        <v>1.7277629999999999</v>
      </c>
      <c r="Q71" s="331">
        <v>3.315585</v>
      </c>
      <c r="R71" s="331">
        <v>1.055893</v>
      </c>
      <c r="S71" s="331">
        <v>-1</v>
      </c>
      <c r="T71" s="331">
        <v>-1</v>
      </c>
      <c r="U71" s="468">
        <v>817.25488299999995</v>
      </c>
      <c r="V71" s="472">
        <f t="shared" si="10"/>
        <v>1.9402750298951488E-2</v>
      </c>
      <c r="W71" s="331">
        <f t="shared" si="11"/>
        <v>1.64718599515562E-3</v>
      </c>
      <c r="X71" s="331">
        <f t="shared" si="12"/>
        <v>1.9045326958995299E-3</v>
      </c>
      <c r="Y71" s="331">
        <f t="shared" si="13"/>
        <v>1.8946019733077396E-3</v>
      </c>
      <c r="Z71" s="331">
        <f t="shared" si="14"/>
        <v>1.9045326958995299E-3</v>
      </c>
      <c r="AA71" s="331">
        <f t="shared" si="15"/>
        <v>3.6548068447663498E-3</v>
      </c>
      <c r="AB71" s="331">
        <f t="shared" si="16"/>
        <v>1.16392279604983E-3</v>
      </c>
      <c r="AC71" s="331">
        <f t="shared" si="17"/>
        <v>0</v>
      </c>
      <c r="AD71" s="331">
        <f t="shared" si="18"/>
        <v>0</v>
      </c>
      <c r="AE71" s="468">
        <f t="shared" si="19"/>
        <v>0.90086930068362669</v>
      </c>
    </row>
    <row r="72" spans="1:31" x14ac:dyDescent="0.25">
      <c r="A72" s="11" t="s">
        <v>250</v>
      </c>
      <c r="B72" s="4" t="s">
        <v>251</v>
      </c>
      <c r="C72" s="4" t="s">
        <v>245</v>
      </c>
      <c r="D72" s="9" t="s">
        <v>27</v>
      </c>
      <c r="E72" s="9">
        <v>2007</v>
      </c>
      <c r="F72" s="9">
        <v>42</v>
      </c>
      <c r="G72" s="9" t="s">
        <v>179</v>
      </c>
      <c r="H72" s="9" t="s">
        <v>180</v>
      </c>
      <c r="I72" s="9" t="s">
        <v>42</v>
      </c>
      <c r="J72" s="9" t="s">
        <v>107</v>
      </c>
      <c r="K72" s="306" t="s">
        <v>36</v>
      </c>
      <c r="L72" s="392">
        <v>3.0640100000000001</v>
      </c>
      <c r="M72" s="331">
        <v>0.79097600000000001</v>
      </c>
      <c r="N72" s="331">
        <v>0.91455399999999998</v>
      </c>
      <c r="O72" s="331">
        <v>0.90978499999999995</v>
      </c>
      <c r="P72" s="331">
        <v>0.91455399999999998</v>
      </c>
      <c r="Q72" s="331">
        <v>0.15534400000000001</v>
      </c>
      <c r="R72" s="331">
        <v>6.5485000000000002E-2</v>
      </c>
      <c r="S72" s="331">
        <v>-1</v>
      </c>
      <c r="T72" s="331">
        <v>-1</v>
      </c>
      <c r="U72" s="468">
        <v>50.685181999999998</v>
      </c>
      <c r="V72" s="472">
        <f t="shared" si="10"/>
        <v>3.3774928769531001E-3</v>
      </c>
      <c r="W72" s="331">
        <f t="shared" si="11"/>
        <v>8.7190179073856004E-4</v>
      </c>
      <c r="X72" s="331">
        <f t="shared" si="12"/>
        <v>1.0081232178057399E-3</v>
      </c>
      <c r="Y72" s="331">
        <f t="shared" si="13"/>
        <v>1.0028662951683499E-3</v>
      </c>
      <c r="Z72" s="331">
        <f t="shared" si="14"/>
        <v>1.0081232178057399E-3</v>
      </c>
      <c r="AA72" s="331">
        <f t="shared" si="15"/>
        <v>1.7123744814064002E-4</v>
      </c>
      <c r="AB72" s="331">
        <f t="shared" si="16"/>
        <v>7.2184856135350004E-5</v>
      </c>
      <c r="AC72" s="331">
        <f t="shared" si="17"/>
        <v>0</v>
      </c>
      <c r="AD72" s="331">
        <f t="shared" si="18"/>
        <v>0</v>
      </c>
      <c r="AE72" s="468">
        <f t="shared" si="19"/>
        <v>5.5870849368008416E-2</v>
      </c>
    </row>
    <row r="73" spans="1:31" x14ac:dyDescent="0.25">
      <c r="A73" s="11" t="s">
        <v>250</v>
      </c>
      <c r="B73" s="4" t="s">
        <v>251</v>
      </c>
      <c r="C73" s="4" t="s">
        <v>245</v>
      </c>
      <c r="D73" s="9" t="s">
        <v>27</v>
      </c>
      <c r="E73" s="9">
        <v>2007</v>
      </c>
      <c r="F73" s="9">
        <v>43</v>
      </c>
      <c r="G73" s="9" t="s">
        <v>181</v>
      </c>
      <c r="H73" s="9" t="s">
        <v>182</v>
      </c>
      <c r="I73" s="9" t="s">
        <v>42</v>
      </c>
      <c r="J73" s="9" t="s">
        <v>107</v>
      </c>
      <c r="K73" s="306" t="s">
        <v>36</v>
      </c>
      <c r="L73" s="392">
        <v>1.672283</v>
      </c>
      <c r="M73" s="331">
        <v>8.6000000000000003E-5</v>
      </c>
      <c r="N73" s="331">
        <v>9.8999999999999994E-5</v>
      </c>
      <c r="O73" s="331">
        <v>9.8999999999999994E-5</v>
      </c>
      <c r="P73" s="331">
        <v>9.8999999999999994E-5</v>
      </c>
      <c r="Q73" s="331">
        <v>6.5685469999999997</v>
      </c>
      <c r="R73" s="331">
        <v>1.123991</v>
      </c>
      <c r="S73" s="331">
        <v>-1</v>
      </c>
      <c r="T73" s="331">
        <v>-1</v>
      </c>
      <c r="U73" s="468">
        <v>869.96238300000005</v>
      </c>
      <c r="V73" s="472">
        <f t="shared" si="10"/>
        <v>1.8433764644207298E-3</v>
      </c>
      <c r="W73" s="331">
        <f t="shared" si="11"/>
        <v>9.4798772659999993E-8</v>
      </c>
      <c r="X73" s="331">
        <f t="shared" si="12"/>
        <v>1.0912881968999999E-7</v>
      </c>
      <c r="Y73" s="331">
        <f t="shared" si="13"/>
        <v>1.0912881968999999E-7</v>
      </c>
      <c r="Z73" s="331">
        <f t="shared" si="14"/>
        <v>1.0912881968999999E-7</v>
      </c>
      <c r="AA73" s="331">
        <f t="shared" si="15"/>
        <v>7.2405836483665697E-3</v>
      </c>
      <c r="AB73" s="331">
        <f t="shared" si="16"/>
        <v>1.2389879916382099E-3</v>
      </c>
      <c r="AC73" s="331">
        <f t="shared" si="17"/>
        <v>0</v>
      </c>
      <c r="AD73" s="331">
        <f t="shared" si="18"/>
        <v>0</v>
      </c>
      <c r="AE73" s="468">
        <f t="shared" si="19"/>
        <v>0.95896937405545168</v>
      </c>
    </row>
    <row r="74" spans="1:31" x14ac:dyDescent="0.25">
      <c r="A74" s="11" t="s">
        <v>250</v>
      </c>
      <c r="B74" s="4" t="s">
        <v>251</v>
      </c>
      <c r="C74" s="4" t="s">
        <v>245</v>
      </c>
      <c r="D74" s="9" t="s">
        <v>27</v>
      </c>
      <c r="E74" s="9">
        <v>2007</v>
      </c>
      <c r="F74" s="9">
        <v>44</v>
      </c>
      <c r="G74" s="9" t="s">
        <v>181</v>
      </c>
      <c r="H74" s="9" t="s">
        <v>182</v>
      </c>
      <c r="I74" s="9" t="s">
        <v>30</v>
      </c>
      <c r="J74" s="9" t="s">
        <v>107</v>
      </c>
      <c r="K74" s="306" t="s">
        <v>36</v>
      </c>
      <c r="L74" s="392">
        <v>6.3755800000000002</v>
      </c>
      <c r="M74" s="331">
        <v>3.2699999999999998E-4</v>
      </c>
      <c r="N74" s="331">
        <v>3.7800000000000003E-4</v>
      </c>
      <c r="O74" s="331">
        <v>3.7599999999999998E-4</v>
      </c>
      <c r="P74" s="331">
        <v>3.7800000000000003E-4</v>
      </c>
      <c r="Q74" s="331">
        <v>25.042584999999999</v>
      </c>
      <c r="R74" s="331">
        <v>4.2852170000000003</v>
      </c>
      <c r="S74" s="331">
        <v>-1</v>
      </c>
      <c r="T74" s="331">
        <v>-1</v>
      </c>
      <c r="U74" s="468">
        <v>3316.7315840000001</v>
      </c>
      <c r="V74" s="472">
        <f t="shared" si="10"/>
        <v>7.0278739418097999E-3</v>
      </c>
      <c r="W74" s="331">
        <f t="shared" si="11"/>
        <v>3.6045579836999997E-7</v>
      </c>
      <c r="X74" s="331">
        <f t="shared" si="12"/>
        <v>4.1667367518000004E-7</v>
      </c>
      <c r="Y74" s="331">
        <f t="shared" si="13"/>
        <v>4.1446905255999998E-7</v>
      </c>
      <c r="Z74" s="331">
        <f t="shared" si="14"/>
        <v>4.1667367518000004E-7</v>
      </c>
      <c r="AA74" s="331">
        <f t="shared" si="15"/>
        <v>2.7604724677136348E-2</v>
      </c>
      <c r="AB74" s="331">
        <f t="shared" si="16"/>
        <v>4.7236431649042695E-3</v>
      </c>
      <c r="AC74" s="331">
        <f t="shared" si="17"/>
        <v>0</v>
      </c>
      <c r="AD74" s="331">
        <f t="shared" si="18"/>
        <v>0</v>
      </c>
      <c r="AE74" s="468">
        <f t="shared" si="19"/>
        <v>3.6560707372774148</v>
      </c>
    </row>
    <row r="75" spans="1:31" x14ac:dyDescent="0.25">
      <c r="A75" s="11" t="s">
        <v>250</v>
      </c>
      <c r="B75" s="4" t="s">
        <v>251</v>
      </c>
      <c r="C75" s="4" t="s">
        <v>245</v>
      </c>
      <c r="D75" s="9" t="s">
        <v>27</v>
      </c>
      <c r="E75" s="9">
        <v>2007</v>
      </c>
      <c r="F75" s="9">
        <v>45</v>
      </c>
      <c r="G75" s="9" t="s">
        <v>183</v>
      </c>
      <c r="H75" s="9" t="s">
        <v>109</v>
      </c>
      <c r="I75" s="9" t="s">
        <v>42</v>
      </c>
      <c r="J75" s="9" t="s">
        <v>107</v>
      </c>
      <c r="K75" s="306" t="s">
        <v>36</v>
      </c>
      <c r="L75" s="392">
        <v>0.23321800000000001</v>
      </c>
      <c r="M75" s="331">
        <v>4.3230999999999999E-2</v>
      </c>
      <c r="N75" s="331">
        <v>4.9985000000000002E-2</v>
      </c>
      <c r="O75" s="331">
        <v>4.9723999999999997E-2</v>
      </c>
      <c r="P75" s="331">
        <v>4.9985000000000002E-2</v>
      </c>
      <c r="Q75" s="331">
        <v>0.12393</v>
      </c>
      <c r="R75" s="331">
        <v>1.8654E-2</v>
      </c>
      <c r="S75" s="331">
        <v>-1</v>
      </c>
      <c r="T75" s="331">
        <v>-1</v>
      </c>
      <c r="U75" s="468">
        <v>14.438079</v>
      </c>
      <c r="V75" s="472">
        <f t="shared" si="10"/>
        <v>2.5707883909558001E-4</v>
      </c>
      <c r="W75" s="331">
        <f t="shared" si="11"/>
        <v>4.7654020242609992E-5</v>
      </c>
      <c r="X75" s="331">
        <f t="shared" si="12"/>
        <v>5.5099030830350001E-5</v>
      </c>
      <c r="Y75" s="331">
        <f t="shared" si="13"/>
        <v>5.4811327578439988E-5</v>
      </c>
      <c r="Z75" s="331">
        <f t="shared" si="14"/>
        <v>5.5099030830350001E-5</v>
      </c>
      <c r="AA75" s="331">
        <f t="shared" si="15"/>
        <v>1.3660944064829999E-4</v>
      </c>
      <c r="AB75" s="331">
        <f t="shared" si="16"/>
        <v>2.0562515176739997E-5</v>
      </c>
      <c r="AC75" s="331">
        <f t="shared" si="17"/>
        <v>0</v>
      </c>
      <c r="AD75" s="331">
        <f t="shared" si="18"/>
        <v>0</v>
      </c>
      <c r="AE75" s="468">
        <f t="shared" si="19"/>
        <v>1.5915257776373488E-2</v>
      </c>
    </row>
    <row r="76" spans="1:31" x14ac:dyDescent="0.25">
      <c r="A76" s="11" t="s">
        <v>250</v>
      </c>
      <c r="B76" s="4" t="s">
        <v>251</v>
      </c>
      <c r="C76" s="4" t="s">
        <v>245</v>
      </c>
      <c r="D76" s="9" t="s">
        <v>27</v>
      </c>
      <c r="E76" s="9">
        <v>2007</v>
      </c>
      <c r="F76" s="9">
        <v>54</v>
      </c>
      <c r="G76" s="9" t="s">
        <v>184</v>
      </c>
      <c r="H76" s="9" t="s">
        <v>176</v>
      </c>
      <c r="I76" s="9" t="s">
        <v>42</v>
      </c>
      <c r="J76" s="9" t="s">
        <v>107</v>
      </c>
      <c r="K76" s="306" t="s">
        <v>36</v>
      </c>
      <c r="L76" s="392">
        <v>65.790267999999998</v>
      </c>
      <c r="M76" s="331">
        <v>4.5372599999999998</v>
      </c>
      <c r="N76" s="331">
        <v>5.2461339999999996</v>
      </c>
      <c r="O76" s="331">
        <v>5.2187780000000004</v>
      </c>
      <c r="P76" s="331">
        <v>5.2461339999999996</v>
      </c>
      <c r="Q76" s="331">
        <v>17.110576999999999</v>
      </c>
      <c r="R76" s="331">
        <v>4.9733000000000001</v>
      </c>
      <c r="S76" s="331">
        <v>-1</v>
      </c>
      <c r="T76" s="331">
        <v>-1</v>
      </c>
      <c r="U76" s="468">
        <v>3849.3036929999998</v>
      </c>
      <c r="V76" s="472">
        <f t="shared" si="10"/>
        <v>7.2521356504331072E-2</v>
      </c>
      <c r="W76" s="331">
        <f t="shared" si="11"/>
        <v>5.0014730144105997E-3</v>
      </c>
      <c r="X76" s="331">
        <f t="shared" si="12"/>
        <v>5.7828728419755393E-3</v>
      </c>
      <c r="Y76" s="331">
        <f t="shared" si="13"/>
        <v>5.7527180137791805E-3</v>
      </c>
      <c r="Z76" s="331">
        <f t="shared" si="14"/>
        <v>5.7828728419755393E-3</v>
      </c>
      <c r="AA76" s="331">
        <f t="shared" si="15"/>
        <v>1.8861182547725869E-2</v>
      </c>
      <c r="AB76" s="331">
        <f t="shared" si="16"/>
        <v>5.4821248380230005E-3</v>
      </c>
      <c r="AC76" s="331">
        <f t="shared" si="17"/>
        <v>0</v>
      </c>
      <c r="AD76" s="331">
        <f t="shared" si="18"/>
        <v>0</v>
      </c>
      <c r="AE76" s="468">
        <f t="shared" si="19"/>
        <v>4.2431309964186674</v>
      </c>
    </row>
    <row r="77" spans="1:31" x14ac:dyDescent="0.25">
      <c r="A77" s="11" t="s">
        <v>250</v>
      </c>
      <c r="B77" s="4" t="s">
        <v>251</v>
      </c>
      <c r="C77" s="4" t="s">
        <v>245</v>
      </c>
      <c r="D77" s="9" t="s">
        <v>27</v>
      </c>
      <c r="E77" s="9">
        <v>2007</v>
      </c>
      <c r="F77" s="9">
        <v>55</v>
      </c>
      <c r="G77" s="9" t="s">
        <v>185</v>
      </c>
      <c r="H77" s="9" t="s">
        <v>186</v>
      </c>
      <c r="I77" s="9" t="s">
        <v>42</v>
      </c>
      <c r="J77" s="9" t="s">
        <v>107</v>
      </c>
      <c r="K77" s="306" t="s">
        <v>36</v>
      </c>
      <c r="L77" s="392">
        <v>1.611793</v>
      </c>
      <c r="M77" s="331">
        <v>7.0186999999999999E-2</v>
      </c>
      <c r="N77" s="331">
        <v>8.1153000000000003E-2</v>
      </c>
      <c r="O77" s="331">
        <v>8.0728999999999995E-2</v>
      </c>
      <c r="P77" s="331">
        <v>8.1153000000000003E-2</v>
      </c>
      <c r="Q77" s="331">
        <v>0.29556100000000002</v>
      </c>
      <c r="R77" s="331">
        <v>9.9766999999999995E-2</v>
      </c>
      <c r="S77" s="331">
        <v>-1</v>
      </c>
      <c r="T77" s="331">
        <v>-1</v>
      </c>
      <c r="U77" s="468">
        <v>77.218694999999997</v>
      </c>
      <c r="V77" s="472">
        <f t="shared" si="10"/>
        <v>1.7766976532788299E-3</v>
      </c>
      <c r="W77" s="331">
        <f t="shared" si="11"/>
        <v>7.7367923914969995E-5</v>
      </c>
      <c r="X77" s="331">
        <f t="shared" si="12"/>
        <v>8.9455869740430002E-5</v>
      </c>
      <c r="Y77" s="331">
        <f t="shared" si="13"/>
        <v>8.8988489744989987E-5</v>
      </c>
      <c r="Z77" s="331">
        <f t="shared" si="14"/>
        <v>8.9455869740430002E-5</v>
      </c>
      <c r="AA77" s="331">
        <f t="shared" si="15"/>
        <v>3.2580023309491002E-4</v>
      </c>
      <c r="AB77" s="331">
        <f t="shared" si="16"/>
        <v>1.0997429246476999E-4</v>
      </c>
      <c r="AC77" s="331">
        <f t="shared" si="17"/>
        <v>0</v>
      </c>
      <c r="AD77" s="331">
        <f t="shared" si="18"/>
        <v>0</v>
      </c>
      <c r="AE77" s="468">
        <f t="shared" si="19"/>
        <v>8.5119040841940441E-2</v>
      </c>
    </row>
    <row r="78" spans="1:31" x14ac:dyDescent="0.25">
      <c r="A78" s="11" t="s">
        <v>250</v>
      </c>
      <c r="B78" s="4" t="s">
        <v>251</v>
      </c>
      <c r="C78" s="4" t="s">
        <v>245</v>
      </c>
      <c r="D78" s="9" t="s">
        <v>27</v>
      </c>
      <c r="E78" s="9">
        <v>2007</v>
      </c>
      <c r="F78" s="9">
        <v>56</v>
      </c>
      <c r="G78" s="9" t="s">
        <v>185</v>
      </c>
      <c r="H78" s="9" t="s">
        <v>186</v>
      </c>
      <c r="I78" s="9" t="s">
        <v>30</v>
      </c>
      <c r="J78" s="9" t="s">
        <v>107</v>
      </c>
      <c r="K78" s="306" t="s">
        <v>36</v>
      </c>
      <c r="L78" s="392">
        <v>203.89180099999999</v>
      </c>
      <c r="M78" s="331">
        <v>8.8786489999999993</v>
      </c>
      <c r="N78" s="331">
        <v>10.265796999999999</v>
      </c>
      <c r="O78" s="331">
        <v>10.212266</v>
      </c>
      <c r="P78" s="331">
        <v>10.265796999999999</v>
      </c>
      <c r="Q78" s="331">
        <v>37.388471000000003</v>
      </c>
      <c r="R78" s="331">
        <v>12.620469</v>
      </c>
      <c r="S78" s="331">
        <v>-1</v>
      </c>
      <c r="T78" s="331">
        <v>-1</v>
      </c>
      <c r="U78" s="468">
        <v>9768.1649679999991</v>
      </c>
      <c r="V78" s="472">
        <f t="shared" si="10"/>
        <v>0.2247522382585693</v>
      </c>
      <c r="W78" s="331">
        <f t="shared" si="11"/>
        <v>9.7870352102201897E-3</v>
      </c>
      <c r="X78" s="331">
        <f t="shared" si="12"/>
        <v>1.1316104139264068E-2</v>
      </c>
      <c r="Y78" s="331">
        <f t="shared" si="13"/>
        <v>1.1257096312528459E-2</v>
      </c>
      <c r="Z78" s="331">
        <f t="shared" si="14"/>
        <v>1.1316104139264068E-2</v>
      </c>
      <c r="AA78" s="331">
        <f t="shared" si="15"/>
        <v>4.1213734446907013E-2</v>
      </c>
      <c r="AB78" s="331">
        <f t="shared" si="16"/>
        <v>1.3911685716204389E-2</v>
      </c>
      <c r="AC78" s="331">
        <f t="shared" si="17"/>
        <v>0</v>
      </c>
      <c r="AD78" s="331">
        <f t="shared" si="18"/>
        <v>0</v>
      </c>
      <c r="AE78" s="468">
        <f t="shared" si="19"/>
        <v>10.767558722172186</v>
      </c>
    </row>
    <row r="79" spans="1:31" x14ac:dyDescent="0.25">
      <c r="A79" s="11" t="s">
        <v>250</v>
      </c>
      <c r="B79" s="4" t="s">
        <v>251</v>
      </c>
      <c r="C79" s="4" t="s">
        <v>245</v>
      </c>
      <c r="D79" s="9" t="s">
        <v>27</v>
      </c>
      <c r="E79" s="9">
        <v>2007</v>
      </c>
      <c r="F79" s="9">
        <v>57</v>
      </c>
      <c r="G79" s="9" t="s">
        <v>187</v>
      </c>
      <c r="H79" s="9" t="s">
        <v>182</v>
      </c>
      <c r="I79" s="9" t="s">
        <v>42</v>
      </c>
      <c r="J79" s="9" t="s">
        <v>107</v>
      </c>
      <c r="K79" s="306" t="s">
        <v>36</v>
      </c>
      <c r="L79" s="392">
        <v>828.48469999999998</v>
      </c>
      <c r="M79" s="331">
        <v>188.10208800000001</v>
      </c>
      <c r="N79" s="331">
        <v>217.490039</v>
      </c>
      <c r="O79" s="331">
        <v>216.35593700000001</v>
      </c>
      <c r="P79" s="331">
        <v>217.490039</v>
      </c>
      <c r="Q79" s="331">
        <v>24.557874000000002</v>
      </c>
      <c r="R79" s="331">
        <v>14.207352</v>
      </c>
      <c r="S79" s="331">
        <v>-1</v>
      </c>
      <c r="T79" s="331">
        <v>-1</v>
      </c>
      <c r="U79" s="468">
        <v>10996.402656</v>
      </c>
      <c r="V79" s="472">
        <f t="shared" si="10"/>
        <v>0.91324805497195694</v>
      </c>
      <c r="W79" s="331">
        <f t="shared" si="11"/>
        <v>0.20734705903701528</v>
      </c>
      <c r="X79" s="331">
        <f t="shared" si="12"/>
        <v>0.23974172980204109</v>
      </c>
      <c r="Y79" s="331">
        <f t="shared" si="13"/>
        <v>0.23849159634074746</v>
      </c>
      <c r="Z79" s="331">
        <f t="shared" si="14"/>
        <v>0.23974172980204109</v>
      </c>
      <c r="AA79" s="331">
        <f t="shared" si="15"/>
        <v>2.7070422259754943E-2</v>
      </c>
      <c r="AB79" s="331">
        <f t="shared" si="16"/>
        <v>1.5660924794751119E-2</v>
      </c>
      <c r="AC79" s="331">
        <f t="shared" si="17"/>
        <v>0</v>
      </c>
      <c r="AD79" s="331">
        <f t="shared" si="18"/>
        <v>0</v>
      </c>
      <c r="AE79" s="468">
        <f t="shared" si="19"/>
        <v>12.121459017022838</v>
      </c>
    </row>
    <row r="80" spans="1:31" x14ac:dyDescent="0.25">
      <c r="A80" s="11" t="s">
        <v>250</v>
      </c>
      <c r="B80" s="4" t="s">
        <v>251</v>
      </c>
      <c r="C80" s="4" t="s">
        <v>245</v>
      </c>
      <c r="D80" s="9" t="s">
        <v>27</v>
      </c>
      <c r="E80" s="9">
        <v>2007</v>
      </c>
      <c r="F80" s="9">
        <v>58</v>
      </c>
      <c r="G80" s="9" t="s">
        <v>188</v>
      </c>
      <c r="H80" s="9" t="s">
        <v>189</v>
      </c>
      <c r="I80" s="9" t="s">
        <v>42</v>
      </c>
      <c r="J80" s="9" t="s">
        <v>107</v>
      </c>
      <c r="K80" s="306" t="s">
        <v>36</v>
      </c>
      <c r="L80" s="392">
        <v>282.147335</v>
      </c>
      <c r="M80" s="331">
        <v>47.179084000000003</v>
      </c>
      <c r="N80" s="331">
        <v>54.550063000000002</v>
      </c>
      <c r="O80" s="331">
        <v>54.265611</v>
      </c>
      <c r="P80" s="331">
        <v>54.550063000000002</v>
      </c>
      <c r="Q80" s="331">
        <v>3.9196949999999999</v>
      </c>
      <c r="R80" s="331">
        <v>2.4139409999999999</v>
      </c>
      <c r="S80" s="331">
        <v>-1</v>
      </c>
      <c r="T80" s="331">
        <v>-1</v>
      </c>
      <c r="U80" s="468">
        <v>1868.375477</v>
      </c>
      <c r="V80" s="472">
        <f t="shared" si="10"/>
        <v>0.31101419845685885</v>
      </c>
      <c r="W80" s="331">
        <f t="shared" si="11"/>
        <v>5.2006037888640035E-2</v>
      </c>
      <c r="X80" s="331">
        <f t="shared" si="12"/>
        <v>6.0131151406112526E-2</v>
      </c>
      <c r="Y80" s="331">
        <f t="shared" si="13"/>
        <v>5.9817596749360408E-2</v>
      </c>
      <c r="Z80" s="331">
        <f t="shared" si="14"/>
        <v>6.0131151406112526E-2</v>
      </c>
      <c r="AA80" s="331">
        <f t="shared" si="15"/>
        <v>4.3207241302504499E-3</v>
      </c>
      <c r="AB80" s="331">
        <f t="shared" si="16"/>
        <v>2.6609144659727095E-3</v>
      </c>
      <c r="AC80" s="331">
        <f t="shared" si="17"/>
        <v>0</v>
      </c>
      <c r="AD80" s="331">
        <f t="shared" si="18"/>
        <v>0</v>
      </c>
      <c r="AE80" s="468">
        <f t="shared" si="19"/>
        <v>2.0595314196237449</v>
      </c>
    </row>
    <row r="81" spans="1:31" x14ac:dyDescent="0.25">
      <c r="A81" s="11" t="s">
        <v>250</v>
      </c>
      <c r="B81" s="4" t="s">
        <v>251</v>
      </c>
      <c r="C81" s="4" t="s">
        <v>245</v>
      </c>
      <c r="D81" s="9" t="s">
        <v>27</v>
      </c>
      <c r="E81" s="9">
        <v>2007</v>
      </c>
      <c r="F81" s="9">
        <v>64</v>
      </c>
      <c r="G81" s="9" t="s">
        <v>190</v>
      </c>
      <c r="H81" s="9" t="s">
        <v>116</v>
      </c>
      <c r="I81" s="9" t="s">
        <v>42</v>
      </c>
      <c r="J81" s="9" t="s">
        <v>107</v>
      </c>
      <c r="K81" s="306" t="s">
        <v>36</v>
      </c>
      <c r="L81" s="392">
        <v>37.380527000000001</v>
      </c>
      <c r="M81" s="331">
        <v>0.372137</v>
      </c>
      <c r="N81" s="331">
        <v>0.32466299999999998</v>
      </c>
      <c r="O81" s="331">
        <v>0.31062699999999999</v>
      </c>
      <c r="P81" s="331">
        <v>0.36458499999999999</v>
      </c>
      <c r="Q81" s="331">
        <v>1.2588999999999999E-2</v>
      </c>
      <c r="R81" s="331">
        <v>3.3645000000000001E-2</v>
      </c>
      <c r="S81" s="331">
        <v>-1</v>
      </c>
      <c r="T81" s="331">
        <v>-1</v>
      </c>
      <c r="U81" s="468">
        <v>26.041167000000002</v>
      </c>
      <c r="V81" s="472">
        <f t="shared" si="10"/>
        <v>4.1204977685860372E-2</v>
      </c>
      <c r="W81" s="331">
        <f t="shared" si="11"/>
        <v>4.1021082396946996E-4</v>
      </c>
      <c r="X81" s="331">
        <f t="shared" si="12"/>
        <v>3.5787969683852993E-4</v>
      </c>
      <c r="Y81" s="331">
        <f t="shared" si="13"/>
        <v>3.4240765529136997E-4</v>
      </c>
      <c r="Z81" s="331">
        <f t="shared" si="14"/>
        <v>4.0188616895635E-4</v>
      </c>
      <c r="AA81" s="331">
        <f t="shared" si="15"/>
        <v>1.3876997081589999E-5</v>
      </c>
      <c r="AB81" s="331">
        <f t="shared" si="16"/>
        <v>3.7087264024950001E-5</v>
      </c>
      <c r="AC81" s="331">
        <f t="shared" si="17"/>
        <v>0</v>
      </c>
      <c r="AD81" s="331">
        <f t="shared" si="18"/>
        <v>0</v>
      </c>
      <c r="AE81" s="468">
        <f t="shared" si="19"/>
        <v>2.870547290969877E-2</v>
      </c>
    </row>
    <row r="82" spans="1:31" x14ac:dyDescent="0.25">
      <c r="A82" s="11" t="s">
        <v>250</v>
      </c>
      <c r="B82" s="4" t="s">
        <v>251</v>
      </c>
      <c r="C82" s="4" t="s">
        <v>245</v>
      </c>
      <c r="D82" s="9" t="s">
        <v>27</v>
      </c>
      <c r="E82" s="9">
        <v>2007</v>
      </c>
      <c r="F82" s="9">
        <v>65</v>
      </c>
      <c r="G82" s="9" t="s">
        <v>190</v>
      </c>
      <c r="H82" s="9" t="s">
        <v>116</v>
      </c>
      <c r="I82" s="9" t="s">
        <v>30</v>
      </c>
      <c r="J82" s="9" t="s">
        <v>107</v>
      </c>
      <c r="K82" s="306" t="s">
        <v>36</v>
      </c>
      <c r="L82" s="392">
        <v>74.761054000000001</v>
      </c>
      <c r="M82" s="331">
        <v>0.74427399999999999</v>
      </c>
      <c r="N82" s="331">
        <v>0.64932699999999999</v>
      </c>
      <c r="O82" s="331">
        <v>0.62125300000000006</v>
      </c>
      <c r="P82" s="331">
        <v>0.72917100000000001</v>
      </c>
      <c r="Q82" s="331">
        <v>2.5179E-2</v>
      </c>
      <c r="R82" s="331">
        <v>6.7290000000000003E-2</v>
      </c>
      <c r="S82" s="331">
        <v>-1</v>
      </c>
      <c r="T82" s="331">
        <v>-1</v>
      </c>
      <c r="U82" s="468">
        <v>52.082332999999998</v>
      </c>
      <c r="V82" s="472">
        <f t="shared" si="10"/>
        <v>8.2409955371720744E-2</v>
      </c>
      <c r="W82" s="331">
        <f t="shared" si="11"/>
        <v>8.2042164793893991E-4</v>
      </c>
      <c r="X82" s="331">
        <f t="shared" si="12"/>
        <v>7.1576049598837002E-4</v>
      </c>
      <c r="Y82" s="331">
        <f t="shared" si="13"/>
        <v>6.8481420827143E-4</v>
      </c>
      <c r="Z82" s="331">
        <f t="shared" si="14"/>
        <v>8.0377344022400995E-4</v>
      </c>
      <c r="AA82" s="331">
        <f t="shared" si="15"/>
        <v>2.7755096474489999E-5</v>
      </c>
      <c r="AB82" s="331">
        <f t="shared" si="16"/>
        <v>7.4174528049900001E-5</v>
      </c>
      <c r="AC82" s="331">
        <f t="shared" si="17"/>
        <v>0</v>
      </c>
      <c r="AD82" s="331">
        <f t="shared" si="18"/>
        <v>0</v>
      </c>
      <c r="AE82" s="468">
        <f t="shared" si="19"/>
        <v>5.7410944717086222E-2</v>
      </c>
    </row>
    <row r="83" spans="1:31" x14ac:dyDescent="0.25">
      <c r="A83" s="11" t="s">
        <v>250</v>
      </c>
      <c r="B83" s="4" t="s">
        <v>251</v>
      </c>
      <c r="C83" s="4" t="s">
        <v>245</v>
      </c>
      <c r="D83" s="9" t="s">
        <v>27</v>
      </c>
      <c r="E83" s="9">
        <v>2007</v>
      </c>
      <c r="F83" s="9">
        <v>66</v>
      </c>
      <c r="G83" s="9" t="s">
        <v>191</v>
      </c>
      <c r="H83" s="9" t="s">
        <v>192</v>
      </c>
      <c r="I83" s="9" t="s">
        <v>42</v>
      </c>
      <c r="J83" s="9" t="s">
        <v>107</v>
      </c>
      <c r="K83" s="306" t="s">
        <v>36</v>
      </c>
      <c r="L83" s="392">
        <v>1.850042</v>
      </c>
      <c r="M83" s="331">
        <v>0.138016</v>
      </c>
      <c r="N83" s="331">
        <v>0.159578</v>
      </c>
      <c r="O83" s="331">
        <v>0.158746</v>
      </c>
      <c r="P83" s="331">
        <v>0.159578</v>
      </c>
      <c r="Q83" s="331">
        <v>2.158315</v>
      </c>
      <c r="R83" s="331">
        <v>0.31432900000000003</v>
      </c>
      <c r="S83" s="331">
        <v>-1</v>
      </c>
      <c r="T83" s="331">
        <v>-1</v>
      </c>
      <c r="U83" s="468">
        <v>243.288873</v>
      </c>
      <c r="V83" s="472">
        <f t="shared" si="10"/>
        <v>2.0393222205750197E-3</v>
      </c>
      <c r="W83" s="331">
        <f t="shared" si="11"/>
        <v>1.5213659776096002E-4</v>
      </c>
      <c r="X83" s="331">
        <f t="shared" si="12"/>
        <v>1.7590463422717997E-4</v>
      </c>
      <c r="Y83" s="331">
        <f t="shared" si="13"/>
        <v>1.7498751121726E-4</v>
      </c>
      <c r="Z83" s="331">
        <f t="shared" si="14"/>
        <v>1.7590463422717997E-4</v>
      </c>
      <c r="AA83" s="331">
        <f t="shared" si="15"/>
        <v>2.3791350350426499E-3</v>
      </c>
      <c r="AB83" s="331">
        <f t="shared" si="16"/>
        <v>3.4648841176098999E-4</v>
      </c>
      <c r="AC83" s="331">
        <f t="shared" si="17"/>
        <v>0</v>
      </c>
      <c r="AD83" s="331">
        <f t="shared" si="18"/>
        <v>0</v>
      </c>
      <c r="AE83" s="468">
        <f t="shared" si="19"/>
        <v>0.26818007630505358</v>
      </c>
    </row>
    <row r="84" spans="1:31" x14ac:dyDescent="0.25">
      <c r="A84" s="11" t="s">
        <v>250</v>
      </c>
      <c r="B84" s="4" t="s">
        <v>251</v>
      </c>
      <c r="C84" s="4" t="s">
        <v>245</v>
      </c>
      <c r="D84" s="9" t="s">
        <v>27</v>
      </c>
      <c r="E84" s="9">
        <v>2007</v>
      </c>
      <c r="F84" s="9">
        <v>67</v>
      </c>
      <c r="G84" s="9" t="s">
        <v>191</v>
      </c>
      <c r="H84" s="9" t="s">
        <v>192</v>
      </c>
      <c r="I84" s="9" t="s">
        <v>30</v>
      </c>
      <c r="J84" s="9" t="s">
        <v>107</v>
      </c>
      <c r="K84" s="306" t="s">
        <v>36</v>
      </c>
      <c r="L84" s="392">
        <v>7.7085000000000001E-2</v>
      </c>
      <c r="M84" s="331">
        <v>5.751E-3</v>
      </c>
      <c r="N84" s="331">
        <v>6.6490000000000004E-3</v>
      </c>
      <c r="O84" s="331">
        <v>6.6140000000000001E-3</v>
      </c>
      <c r="P84" s="331">
        <v>6.6490000000000004E-3</v>
      </c>
      <c r="Q84" s="331">
        <v>8.9929999999999996E-2</v>
      </c>
      <c r="R84" s="331">
        <v>1.3096999999999999E-2</v>
      </c>
      <c r="S84" s="331">
        <v>-1</v>
      </c>
      <c r="T84" s="331">
        <v>-1</v>
      </c>
      <c r="U84" s="468">
        <v>10.137036</v>
      </c>
      <c r="V84" s="472">
        <f t="shared" si="10"/>
        <v>8.4971667331349993E-5</v>
      </c>
      <c r="W84" s="331">
        <f t="shared" si="11"/>
        <v>6.3393923438099995E-6</v>
      </c>
      <c r="X84" s="331">
        <f t="shared" si="12"/>
        <v>7.32926790019E-6</v>
      </c>
      <c r="Y84" s="331">
        <f t="shared" si="13"/>
        <v>7.2906870043399992E-6</v>
      </c>
      <c r="Z84" s="331">
        <f t="shared" si="14"/>
        <v>7.32926790019E-6</v>
      </c>
      <c r="AA84" s="331">
        <f t="shared" si="15"/>
        <v>9.9130856108299982E-5</v>
      </c>
      <c r="AB84" s="331">
        <f t="shared" si="16"/>
        <v>1.4436971227069999E-5</v>
      </c>
      <c r="AC84" s="331">
        <f t="shared" si="17"/>
        <v>0</v>
      </c>
      <c r="AD84" s="331">
        <f t="shared" si="18"/>
        <v>0</v>
      </c>
      <c r="AE84" s="468">
        <f t="shared" si="19"/>
        <v>1.1174169432677159E-2</v>
      </c>
    </row>
    <row r="85" spans="1:31" x14ac:dyDescent="0.25">
      <c r="A85" s="11" t="s">
        <v>250</v>
      </c>
      <c r="B85" s="4" t="s">
        <v>251</v>
      </c>
      <c r="C85" s="4" t="s">
        <v>245</v>
      </c>
      <c r="D85" s="9" t="s">
        <v>27</v>
      </c>
      <c r="E85" s="9">
        <v>2007</v>
      </c>
      <c r="F85" s="9">
        <v>68</v>
      </c>
      <c r="G85" s="9" t="s">
        <v>193</v>
      </c>
      <c r="H85" s="9" t="s">
        <v>194</v>
      </c>
      <c r="I85" s="9" t="s">
        <v>42</v>
      </c>
      <c r="J85" s="9" t="s">
        <v>107</v>
      </c>
      <c r="K85" s="306" t="s">
        <v>36</v>
      </c>
      <c r="L85" s="392">
        <v>1.0000000000000001E-5</v>
      </c>
      <c r="M85" s="331">
        <v>0.89737199999999995</v>
      </c>
      <c r="N85" s="331">
        <v>1.0375719999999999</v>
      </c>
      <c r="O85" s="331">
        <v>1.0321610000000001</v>
      </c>
      <c r="P85" s="331">
        <v>1.0375719999999999</v>
      </c>
      <c r="Q85" s="331">
        <v>0.245225</v>
      </c>
      <c r="R85" s="331">
        <v>0.12901599999999999</v>
      </c>
      <c r="S85" s="331">
        <v>-1</v>
      </c>
      <c r="T85" s="331">
        <v>-1</v>
      </c>
      <c r="U85" s="468">
        <v>99.857303999999999</v>
      </c>
      <c r="V85" s="472">
        <f t="shared" si="10"/>
        <v>1.10231131E-8</v>
      </c>
      <c r="W85" s="331">
        <f t="shared" si="11"/>
        <v>9.8918330487731982E-4</v>
      </c>
      <c r="X85" s="331">
        <f t="shared" si="12"/>
        <v>1.14372735053932E-3</v>
      </c>
      <c r="Y85" s="331">
        <f t="shared" si="13"/>
        <v>1.1377627440409101E-3</v>
      </c>
      <c r="Z85" s="331">
        <f t="shared" si="14"/>
        <v>1.14372735053932E-3</v>
      </c>
      <c r="AA85" s="331">
        <f t="shared" si="15"/>
        <v>2.7031429099474996E-4</v>
      </c>
      <c r="AB85" s="331">
        <f t="shared" si="16"/>
        <v>1.4221579597095999E-4</v>
      </c>
      <c r="AC85" s="331">
        <f t="shared" si="17"/>
        <v>0</v>
      </c>
      <c r="AD85" s="331">
        <f t="shared" si="18"/>
        <v>0</v>
      </c>
      <c r="AE85" s="468">
        <f t="shared" si="19"/>
        <v>0.11007383558530823</v>
      </c>
    </row>
    <row r="86" spans="1:31" x14ac:dyDescent="0.25">
      <c r="A86" s="11" t="s">
        <v>250</v>
      </c>
      <c r="B86" s="4" t="s">
        <v>251</v>
      </c>
      <c r="C86" s="4" t="s">
        <v>245</v>
      </c>
      <c r="D86" s="9" t="s">
        <v>27</v>
      </c>
      <c r="E86" s="9">
        <v>2007</v>
      </c>
      <c r="F86" s="9">
        <v>75</v>
      </c>
      <c r="G86" s="9" t="s">
        <v>195</v>
      </c>
      <c r="H86" s="9" t="s">
        <v>180</v>
      </c>
      <c r="I86" s="9" t="s">
        <v>42</v>
      </c>
      <c r="J86" s="9" t="s">
        <v>107</v>
      </c>
      <c r="K86" s="306" t="s">
        <v>36</v>
      </c>
      <c r="L86" s="392">
        <v>65.970501999999996</v>
      </c>
      <c r="M86" s="331">
        <v>25.275099000000001</v>
      </c>
      <c r="N86" s="331">
        <v>29.223929999999999</v>
      </c>
      <c r="O86" s="331">
        <v>29.071542000000001</v>
      </c>
      <c r="P86" s="331">
        <v>29.223929999999999</v>
      </c>
      <c r="Q86" s="331">
        <v>0.54722000000000004</v>
      </c>
      <c r="R86" s="331">
        <v>0.40187600000000001</v>
      </c>
      <c r="S86" s="331">
        <v>-1</v>
      </c>
      <c r="T86" s="331">
        <v>-1</v>
      </c>
      <c r="U86" s="468">
        <v>311.04963199999997</v>
      </c>
      <c r="V86" s="472">
        <f t="shared" si="10"/>
        <v>7.272003048097761E-2</v>
      </c>
      <c r="W86" s="331">
        <f t="shared" si="11"/>
        <v>2.7861027489069688E-2</v>
      </c>
      <c r="X86" s="331">
        <f t="shared" si="12"/>
        <v>3.2213868561648297E-2</v>
      </c>
      <c r="Y86" s="331">
        <f t="shared" si="13"/>
        <v>3.2045889545740017E-2</v>
      </c>
      <c r="Z86" s="331">
        <f t="shared" si="14"/>
        <v>3.2213868561648297E-2</v>
      </c>
      <c r="AA86" s="331">
        <f t="shared" si="15"/>
        <v>6.0320679505819995E-4</v>
      </c>
      <c r="AB86" s="331">
        <f t="shared" si="16"/>
        <v>4.4299246001755998E-4</v>
      </c>
      <c r="AC86" s="331">
        <f t="shared" si="17"/>
        <v>0</v>
      </c>
      <c r="AD86" s="331">
        <f t="shared" si="18"/>
        <v>0</v>
      </c>
      <c r="AE86" s="468">
        <f t="shared" si="19"/>
        <v>0.34287352732493787</v>
      </c>
    </row>
    <row r="87" spans="1:31" x14ac:dyDescent="0.25">
      <c r="A87" s="11" t="s">
        <v>250</v>
      </c>
      <c r="B87" s="4" t="s">
        <v>251</v>
      </c>
      <c r="C87" s="4" t="s">
        <v>245</v>
      </c>
      <c r="D87" s="9" t="s">
        <v>27</v>
      </c>
      <c r="E87" s="9">
        <v>2007</v>
      </c>
      <c r="F87" s="9">
        <v>8</v>
      </c>
      <c r="G87" s="9" t="s">
        <v>28</v>
      </c>
      <c r="H87" s="9" t="s">
        <v>29</v>
      </c>
      <c r="I87" s="9" t="s">
        <v>30</v>
      </c>
      <c r="J87" s="9" t="s">
        <v>31</v>
      </c>
      <c r="K87" s="306" t="s">
        <v>36</v>
      </c>
      <c r="L87" s="392">
        <v>774.65257599999995</v>
      </c>
      <c r="M87" s="331">
        <v>89.959654</v>
      </c>
      <c r="N87" s="331">
        <v>104.014415</v>
      </c>
      <c r="O87" s="331">
        <v>103.472032</v>
      </c>
      <c r="P87" s="331">
        <v>104.014415</v>
      </c>
      <c r="Q87" s="331">
        <v>4.7314990000000003</v>
      </c>
      <c r="R87" s="331">
        <v>6.5700019999999997</v>
      </c>
      <c r="S87" s="331">
        <v>-1</v>
      </c>
      <c r="T87" s="331">
        <v>-1</v>
      </c>
      <c r="U87" s="468">
        <v>5085.1411390000003</v>
      </c>
      <c r="V87" s="472">
        <f t="shared" si="10"/>
        <v>0.85390829584543448</v>
      </c>
      <c r="W87" s="331">
        <f t="shared" si="11"/>
        <v>9.9163544047886729E-2</v>
      </c>
      <c r="X87" s="331">
        <f t="shared" si="12"/>
        <v>0.11465626605753364</v>
      </c>
      <c r="Y87" s="331">
        <f t="shared" si="13"/>
        <v>0.1140583911422819</v>
      </c>
      <c r="Z87" s="331">
        <f t="shared" si="14"/>
        <v>0.11465626605753364</v>
      </c>
      <c r="AA87" s="331">
        <f t="shared" si="15"/>
        <v>5.21558486095369E-3</v>
      </c>
      <c r="AB87" s="331">
        <f t="shared" si="16"/>
        <v>7.2421875113226194E-3</v>
      </c>
      <c r="AC87" s="331">
        <f t="shared" si="17"/>
        <v>0</v>
      </c>
      <c r="AD87" s="331">
        <f t="shared" si="18"/>
        <v>0</v>
      </c>
      <c r="AE87" s="468">
        <f t="shared" si="19"/>
        <v>5.6054085904659825</v>
      </c>
    </row>
    <row r="88" spans="1:31" x14ac:dyDescent="0.25">
      <c r="A88" s="11" t="s">
        <v>250</v>
      </c>
      <c r="B88" s="4" t="s">
        <v>251</v>
      </c>
      <c r="C88" s="4" t="s">
        <v>245</v>
      </c>
      <c r="D88" s="9" t="s">
        <v>27</v>
      </c>
      <c r="E88" s="9">
        <v>2007</v>
      </c>
      <c r="F88" s="9">
        <v>9</v>
      </c>
      <c r="G88" s="9" t="s">
        <v>40</v>
      </c>
      <c r="H88" s="9" t="s">
        <v>41</v>
      </c>
      <c r="I88" s="9" t="s">
        <v>42</v>
      </c>
      <c r="J88" s="9" t="s">
        <v>31</v>
      </c>
      <c r="K88" s="306" t="s">
        <v>36</v>
      </c>
      <c r="L88" s="392">
        <v>597.34264499999995</v>
      </c>
      <c r="M88" s="331">
        <v>159.79935599999999</v>
      </c>
      <c r="N88" s="331">
        <v>184.765457</v>
      </c>
      <c r="O88" s="331">
        <v>183.801997</v>
      </c>
      <c r="P88" s="331">
        <v>184.765457</v>
      </c>
      <c r="Q88" s="331">
        <v>71.240314999999995</v>
      </c>
      <c r="R88" s="331">
        <v>21.233428</v>
      </c>
      <c r="S88" s="331">
        <v>-1</v>
      </c>
      <c r="T88" s="331">
        <v>-1</v>
      </c>
      <c r="U88" s="468">
        <v>16434.542132999999</v>
      </c>
      <c r="V88" s="472">
        <f t="shared" si="10"/>
        <v>0.65845755352881485</v>
      </c>
      <c r="W88" s="331">
        <f t="shared" si="11"/>
        <v>0.17614863744951634</v>
      </c>
      <c r="X88" s="331">
        <f t="shared" si="12"/>
        <v>0.20366905294841867</v>
      </c>
      <c r="Y88" s="331">
        <f t="shared" si="13"/>
        <v>0.20260702009368606</v>
      </c>
      <c r="Z88" s="331">
        <f t="shared" si="14"/>
        <v>0.20366905294841867</v>
      </c>
      <c r="AA88" s="331">
        <f t="shared" si="15"/>
        <v>7.8529004952462636E-2</v>
      </c>
      <c r="AB88" s="331">
        <f t="shared" si="16"/>
        <v>2.3405847834470677E-2</v>
      </c>
      <c r="AC88" s="331">
        <f t="shared" si="17"/>
        <v>0</v>
      </c>
      <c r="AD88" s="331">
        <f t="shared" si="18"/>
        <v>0</v>
      </c>
      <c r="AE88" s="468">
        <f t="shared" si="19"/>
        <v>18.115981667877421</v>
      </c>
    </row>
    <row r="89" spans="1:31" x14ac:dyDescent="0.25">
      <c r="A89" s="11" t="s">
        <v>250</v>
      </c>
      <c r="B89" s="4" t="s">
        <v>251</v>
      </c>
      <c r="C89" s="4" t="s">
        <v>245</v>
      </c>
      <c r="D89" s="9" t="s">
        <v>27</v>
      </c>
      <c r="E89" s="9">
        <v>2007</v>
      </c>
      <c r="F89" s="9">
        <v>10</v>
      </c>
      <c r="G89" s="9" t="s">
        <v>43</v>
      </c>
      <c r="H89" s="9" t="s">
        <v>41</v>
      </c>
      <c r="I89" s="9" t="s">
        <v>42</v>
      </c>
      <c r="J89" s="9" t="s">
        <v>31</v>
      </c>
      <c r="K89" s="306" t="s">
        <v>36</v>
      </c>
      <c r="L89" s="392">
        <v>2587.402654</v>
      </c>
      <c r="M89" s="331">
        <v>692.17438600000003</v>
      </c>
      <c r="N89" s="331">
        <v>800.31559300000004</v>
      </c>
      <c r="O89" s="331">
        <v>796.14234699999997</v>
      </c>
      <c r="P89" s="331">
        <v>800.31559300000004</v>
      </c>
      <c r="Q89" s="331">
        <v>308.57897500000001</v>
      </c>
      <c r="R89" s="331">
        <v>91.973056999999997</v>
      </c>
      <c r="S89" s="331">
        <v>-1</v>
      </c>
      <c r="T89" s="331">
        <v>-1</v>
      </c>
      <c r="U89" s="468">
        <v>71186.576522999996</v>
      </c>
      <c r="V89" s="472">
        <f t="shared" si="10"/>
        <v>2.8521232090282167</v>
      </c>
      <c r="W89" s="331">
        <f t="shared" si="11"/>
        <v>0.76299165418010573</v>
      </c>
      <c r="X89" s="331">
        <f t="shared" si="12"/>
        <v>0.88219692973325692</v>
      </c>
      <c r="Y89" s="331">
        <f t="shared" si="13"/>
        <v>0.87759671346804458</v>
      </c>
      <c r="Z89" s="331">
        <f t="shared" si="14"/>
        <v>0.88219692973325692</v>
      </c>
      <c r="AA89" s="331">
        <f t="shared" si="15"/>
        <v>0.34015009417070724</v>
      </c>
      <c r="AB89" s="331">
        <f t="shared" si="16"/>
        <v>0.10138294094637466</v>
      </c>
      <c r="AC89" s="331">
        <f t="shared" si="17"/>
        <v>0</v>
      </c>
      <c r="AD89" s="331">
        <f t="shared" si="18"/>
        <v>0</v>
      </c>
      <c r="AE89" s="468">
        <f t="shared" si="19"/>
        <v>78.469768421483366</v>
      </c>
    </row>
    <row r="90" spans="1:31" x14ac:dyDescent="0.25">
      <c r="A90" s="11" t="s">
        <v>250</v>
      </c>
      <c r="B90" s="4" t="s">
        <v>251</v>
      </c>
      <c r="C90" s="4" t="s">
        <v>245</v>
      </c>
      <c r="D90" s="9" t="s">
        <v>27</v>
      </c>
      <c r="E90" s="9">
        <v>2007</v>
      </c>
      <c r="F90" s="9">
        <v>11</v>
      </c>
      <c r="G90" s="9" t="s">
        <v>44</v>
      </c>
      <c r="H90" s="9" t="s">
        <v>41</v>
      </c>
      <c r="I90" s="9" t="s">
        <v>30</v>
      </c>
      <c r="J90" s="9" t="s">
        <v>31</v>
      </c>
      <c r="K90" s="306" t="s">
        <v>36</v>
      </c>
      <c r="L90" s="392">
        <v>0.80906999999999996</v>
      </c>
      <c r="M90" s="331">
        <v>0.22492699999999999</v>
      </c>
      <c r="N90" s="331">
        <v>0.26006899999999999</v>
      </c>
      <c r="O90" s="331">
        <v>0.25871300000000003</v>
      </c>
      <c r="P90" s="331">
        <v>0.26006899999999999</v>
      </c>
      <c r="Q90" s="331">
        <v>8.6012000000000005E-2</v>
      </c>
      <c r="R90" s="331">
        <v>2.6962E-2</v>
      </c>
      <c r="S90" s="331">
        <v>-1</v>
      </c>
      <c r="T90" s="331">
        <v>-1</v>
      </c>
      <c r="U90" s="468">
        <v>20.868278</v>
      </c>
      <c r="V90" s="472">
        <f t="shared" si="10"/>
        <v>8.9184701158169987E-4</v>
      </c>
      <c r="W90" s="331">
        <f t="shared" si="11"/>
        <v>2.4793957602436999E-4</v>
      </c>
      <c r="X90" s="331">
        <f t="shared" si="12"/>
        <v>2.8667700008039001E-4</v>
      </c>
      <c r="Y90" s="331">
        <f t="shared" si="13"/>
        <v>2.8518226594403002E-4</v>
      </c>
      <c r="Z90" s="331">
        <f t="shared" si="14"/>
        <v>2.8667700008039001E-4</v>
      </c>
      <c r="AA90" s="331">
        <f t="shared" si="15"/>
        <v>9.481200039572001E-5</v>
      </c>
      <c r="AB90" s="331">
        <f t="shared" si="16"/>
        <v>2.972051754022E-5</v>
      </c>
      <c r="AC90" s="331">
        <f t="shared" si="17"/>
        <v>0</v>
      </c>
      <c r="AD90" s="331">
        <f t="shared" si="18"/>
        <v>0</v>
      </c>
      <c r="AE90" s="468">
        <f t="shared" si="19"/>
        <v>2.3003338859624179E-2</v>
      </c>
    </row>
    <row r="91" spans="1:31" x14ac:dyDescent="0.25">
      <c r="A91" s="11" t="s">
        <v>250</v>
      </c>
      <c r="B91" s="4" t="s">
        <v>251</v>
      </c>
      <c r="C91" s="4" t="s">
        <v>245</v>
      </c>
      <c r="D91" s="9" t="s">
        <v>27</v>
      </c>
      <c r="E91" s="9">
        <v>2007</v>
      </c>
      <c r="F91" s="9">
        <v>12</v>
      </c>
      <c r="G91" s="9" t="s">
        <v>45</v>
      </c>
      <c r="H91" s="9" t="s">
        <v>41</v>
      </c>
      <c r="I91" s="9" t="s">
        <v>30</v>
      </c>
      <c r="J91" s="9" t="s">
        <v>31</v>
      </c>
      <c r="K91" s="306" t="s">
        <v>36</v>
      </c>
      <c r="L91" s="392">
        <v>1682.864568</v>
      </c>
      <c r="M91" s="331">
        <v>467.84916099999998</v>
      </c>
      <c r="N91" s="331">
        <v>540.943129</v>
      </c>
      <c r="O91" s="331">
        <v>538.12238100000002</v>
      </c>
      <c r="P91" s="331">
        <v>540.943129</v>
      </c>
      <c r="Q91" s="331">
        <v>178.90492900000001</v>
      </c>
      <c r="R91" s="331">
        <v>56.080576999999998</v>
      </c>
      <c r="S91" s="331">
        <v>-1</v>
      </c>
      <c r="T91" s="331">
        <v>-1</v>
      </c>
      <c r="U91" s="468">
        <v>43406.019075999997</v>
      </c>
      <c r="V91" s="472">
        <f t="shared" si="10"/>
        <v>1.855040646504664</v>
      </c>
      <c r="W91" s="331">
        <f t="shared" si="11"/>
        <v>0.51571542154431083</v>
      </c>
      <c r="X91" s="331">
        <f t="shared" si="12"/>
        <v>0.59628772916348893</v>
      </c>
      <c r="Y91" s="331">
        <f t="shared" si="13"/>
        <v>0.59317838674042911</v>
      </c>
      <c r="Z91" s="331">
        <f t="shared" si="14"/>
        <v>0.59628772916348893</v>
      </c>
      <c r="AA91" s="331">
        <f t="shared" si="15"/>
        <v>0.19720892665144701</v>
      </c>
      <c r="AB91" s="331">
        <f t="shared" si="16"/>
        <v>6.1818254298425863E-2</v>
      </c>
      <c r="AC91" s="331">
        <f t="shared" si="17"/>
        <v>0</v>
      </c>
      <c r="AD91" s="331">
        <f t="shared" si="18"/>
        <v>0</v>
      </c>
      <c r="AE91" s="468">
        <f t="shared" si="19"/>
        <v>47.846945749550542</v>
      </c>
    </row>
    <row r="92" spans="1:31" x14ac:dyDescent="0.25">
      <c r="A92" s="11" t="s">
        <v>250</v>
      </c>
      <c r="B92" s="4" t="s">
        <v>251</v>
      </c>
      <c r="C92" s="4" t="s">
        <v>245</v>
      </c>
      <c r="D92" s="9" t="s">
        <v>27</v>
      </c>
      <c r="E92" s="9">
        <v>2007</v>
      </c>
      <c r="F92" s="9">
        <v>13</v>
      </c>
      <c r="G92" s="9" t="s">
        <v>46</v>
      </c>
      <c r="H92" s="9" t="s">
        <v>47</v>
      </c>
      <c r="I92" s="9" t="s">
        <v>30</v>
      </c>
      <c r="J92" s="9" t="s">
        <v>31</v>
      </c>
      <c r="K92" s="306" t="s">
        <v>36</v>
      </c>
      <c r="L92" s="392">
        <v>570.735319</v>
      </c>
      <c r="M92" s="331">
        <v>84.764773000000005</v>
      </c>
      <c r="N92" s="331">
        <v>98.007917000000006</v>
      </c>
      <c r="O92" s="331">
        <v>97.496853999999999</v>
      </c>
      <c r="P92" s="331">
        <v>98.007917000000006</v>
      </c>
      <c r="Q92" s="331">
        <v>97.177521999999996</v>
      </c>
      <c r="R92" s="331">
        <v>24.580000999999999</v>
      </c>
      <c r="S92" s="331">
        <v>-1</v>
      </c>
      <c r="T92" s="331">
        <v>-1</v>
      </c>
      <c r="U92" s="468">
        <v>19024.768883000001</v>
      </c>
      <c r="V92" s="472">
        <f t="shared" si="10"/>
        <v>0.62912799715015788</v>
      </c>
      <c r="W92" s="331">
        <f t="shared" si="11"/>
        <v>9.3437167967482637E-2</v>
      </c>
      <c r="X92" s="331">
        <f t="shared" si="12"/>
        <v>0.10803523537864128</v>
      </c>
      <c r="Y92" s="331">
        <f t="shared" si="13"/>
        <v>0.10747188485361873</v>
      </c>
      <c r="Z92" s="331">
        <f t="shared" si="14"/>
        <v>0.10803523537864128</v>
      </c>
      <c r="AA92" s="331">
        <f t="shared" si="15"/>
        <v>0.10711988157837381</v>
      </c>
      <c r="AB92" s="331">
        <f t="shared" si="16"/>
        <v>2.7094813102111308E-2</v>
      </c>
      <c r="AC92" s="331">
        <f t="shared" si="17"/>
        <v>0</v>
      </c>
      <c r="AD92" s="331">
        <f t="shared" si="18"/>
        <v>0</v>
      </c>
      <c r="AE92" s="468">
        <f t="shared" si="19"/>
        <v>20.971217909866965</v>
      </c>
    </row>
    <row r="93" spans="1:31" x14ac:dyDescent="0.25">
      <c r="A93" s="11" t="s">
        <v>250</v>
      </c>
      <c r="B93" s="4" t="s">
        <v>251</v>
      </c>
      <c r="C93" s="4" t="s">
        <v>245</v>
      </c>
      <c r="D93" s="9" t="s">
        <v>27</v>
      </c>
      <c r="E93" s="9">
        <v>2007</v>
      </c>
      <c r="F93" s="9">
        <v>14</v>
      </c>
      <c r="G93" s="9" t="s">
        <v>48</v>
      </c>
      <c r="H93" s="9" t="s">
        <v>49</v>
      </c>
      <c r="I93" s="9" t="s">
        <v>42</v>
      </c>
      <c r="J93" s="9" t="s">
        <v>31</v>
      </c>
      <c r="K93" s="306" t="s">
        <v>36</v>
      </c>
      <c r="L93" s="392">
        <v>103.18079299999999</v>
      </c>
      <c r="M93" s="331">
        <v>23.910236999999999</v>
      </c>
      <c r="N93" s="331">
        <v>27.64583</v>
      </c>
      <c r="O93" s="331">
        <v>27.501671000000002</v>
      </c>
      <c r="P93" s="331">
        <v>27.64583</v>
      </c>
      <c r="Q93" s="331">
        <v>5.1610839999999998</v>
      </c>
      <c r="R93" s="331">
        <v>2.1608390000000002</v>
      </c>
      <c r="S93" s="331">
        <v>1.5655239999999999</v>
      </c>
      <c r="T93" s="331">
        <v>1.5655239999999999</v>
      </c>
      <c r="U93" s="468">
        <v>1672.4757119999999</v>
      </c>
      <c r="V93" s="472">
        <f t="shared" si="10"/>
        <v>0.11373735509866881</v>
      </c>
      <c r="W93" s="331">
        <f t="shared" si="11"/>
        <v>2.6356524669880466E-2</v>
      </c>
      <c r="X93" s="331">
        <f t="shared" si="12"/>
        <v>3.0474311083337299E-2</v>
      </c>
      <c r="Y93" s="331">
        <f t="shared" si="13"/>
        <v>3.0315402987199012E-2</v>
      </c>
      <c r="Z93" s="331">
        <f t="shared" si="14"/>
        <v>3.0474311083337299E-2</v>
      </c>
      <c r="AA93" s="331">
        <f t="shared" si="15"/>
        <v>5.68912126506004E-3</v>
      </c>
      <c r="AB93" s="331">
        <f t="shared" si="16"/>
        <v>2.3819172687890903E-3</v>
      </c>
      <c r="AC93" s="331">
        <f t="shared" si="17"/>
        <v>1.72569481127644E-3</v>
      </c>
      <c r="AD93" s="331">
        <f t="shared" si="18"/>
        <v>1.72569481127644E-3</v>
      </c>
      <c r="AE93" s="468">
        <f t="shared" si="19"/>
        <v>1.8435888930379025</v>
      </c>
    </row>
    <row r="94" spans="1:31" x14ac:dyDescent="0.25">
      <c r="A94" s="11" t="s">
        <v>250</v>
      </c>
      <c r="B94" s="4" t="s">
        <v>251</v>
      </c>
      <c r="C94" s="4" t="s">
        <v>245</v>
      </c>
      <c r="D94" s="9" t="s">
        <v>27</v>
      </c>
      <c r="E94" s="9">
        <v>2007</v>
      </c>
      <c r="F94" s="9">
        <v>15</v>
      </c>
      <c r="G94" s="9" t="s">
        <v>50</v>
      </c>
      <c r="H94" s="9" t="s">
        <v>51</v>
      </c>
      <c r="I94" s="9" t="s">
        <v>42</v>
      </c>
      <c r="J94" s="9" t="s">
        <v>31</v>
      </c>
      <c r="K94" s="306" t="s">
        <v>36</v>
      </c>
      <c r="L94" s="392">
        <v>8.0630509999999997</v>
      </c>
      <c r="M94" s="331">
        <v>2.133</v>
      </c>
      <c r="N94" s="331">
        <v>2.4662480000000002</v>
      </c>
      <c r="O94" s="331">
        <v>2.4533870000000002</v>
      </c>
      <c r="P94" s="331">
        <v>2.4662480000000002</v>
      </c>
      <c r="Q94" s="331">
        <v>0.82703099999999996</v>
      </c>
      <c r="R94" s="331">
        <v>0.22587199999999999</v>
      </c>
      <c r="S94" s="331">
        <v>0.18604499999999999</v>
      </c>
      <c r="T94" s="331">
        <v>0.18604499999999999</v>
      </c>
      <c r="U94" s="468">
        <v>174.82376600000001</v>
      </c>
      <c r="V94" s="472">
        <f t="shared" si="10"/>
        <v>8.8879923104068087E-3</v>
      </c>
      <c r="W94" s="331">
        <f t="shared" si="11"/>
        <v>2.3512300242300001E-3</v>
      </c>
      <c r="X94" s="331">
        <f t="shared" si="12"/>
        <v>2.71857306366488E-3</v>
      </c>
      <c r="Y94" s="331">
        <f t="shared" si="13"/>
        <v>2.7043962379069701E-3</v>
      </c>
      <c r="Z94" s="331">
        <f t="shared" si="14"/>
        <v>2.71857306366488E-3</v>
      </c>
      <c r="AA94" s="331">
        <f t="shared" si="15"/>
        <v>9.1164562502060991E-4</v>
      </c>
      <c r="AB94" s="331">
        <f t="shared" si="16"/>
        <v>2.4898126021231996E-4</v>
      </c>
      <c r="AC94" s="331">
        <f t="shared" si="17"/>
        <v>2.0507950766894998E-4</v>
      </c>
      <c r="AD94" s="331">
        <f t="shared" si="18"/>
        <v>2.0507950766894998E-4</v>
      </c>
      <c r="AE94" s="468">
        <f t="shared" si="19"/>
        <v>0.19271021451859346</v>
      </c>
    </row>
    <row r="95" spans="1:31" x14ac:dyDescent="0.25">
      <c r="A95" s="11" t="s">
        <v>250</v>
      </c>
      <c r="B95" s="4" t="s">
        <v>251</v>
      </c>
      <c r="C95" s="4" t="s">
        <v>245</v>
      </c>
      <c r="D95" s="9" t="s">
        <v>27</v>
      </c>
      <c r="E95" s="9">
        <v>2007</v>
      </c>
      <c r="F95" s="9">
        <v>16</v>
      </c>
      <c r="G95" s="9" t="s">
        <v>52</v>
      </c>
      <c r="H95" s="9" t="s">
        <v>53</v>
      </c>
      <c r="I95" s="9" t="s">
        <v>42</v>
      </c>
      <c r="J95" s="9" t="s">
        <v>31</v>
      </c>
      <c r="K95" s="306" t="s">
        <v>36</v>
      </c>
      <c r="L95" s="392">
        <v>7191.5356000000002</v>
      </c>
      <c r="M95" s="331">
        <v>5463.5117220000002</v>
      </c>
      <c r="N95" s="331">
        <v>6317.0982800000002</v>
      </c>
      <c r="O95" s="331">
        <v>6284.1577710000001</v>
      </c>
      <c r="P95" s="331">
        <v>6317.0982800000002</v>
      </c>
      <c r="Q95" s="331">
        <v>233.79429099999999</v>
      </c>
      <c r="R95" s="331">
        <v>113.51106</v>
      </c>
      <c r="S95" s="331">
        <v>198.79544100000001</v>
      </c>
      <c r="T95" s="331">
        <v>198.79544100000001</v>
      </c>
      <c r="U95" s="468">
        <v>87856.857931000006</v>
      </c>
      <c r="V95" s="472">
        <f t="shared" si="10"/>
        <v>7.9273110281476358</v>
      </c>
      <c r="W95" s="331">
        <f t="shared" si="11"/>
        <v>6.0224907634781761</v>
      </c>
      <c r="X95" s="331">
        <f t="shared" si="12"/>
        <v>6.9634088804255461</v>
      </c>
      <c r="Y95" s="331">
        <f t="shared" si="13"/>
        <v>6.92709818479769</v>
      </c>
      <c r="Z95" s="331">
        <f t="shared" si="14"/>
        <v>6.9634088804255461</v>
      </c>
      <c r="AA95" s="331">
        <f t="shared" si="15"/>
        <v>0.2577140911827312</v>
      </c>
      <c r="AB95" s="331">
        <f t="shared" si="16"/>
        <v>0.12512452524808859</v>
      </c>
      <c r="AC95" s="331">
        <f t="shared" si="17"/>
        <v>0.21913446299073772</v>
      </c>
      <c r="AD95" s="331">
        <f t="shared" si="18"/>
        <v>0.21913446299073772</v>
      </c>
      <c r="AE95" s="468">
        <f t="shared" si="19"/>
        <v>96.845608158404502</v>
      </c>
    </row>
    <row r="96" spans="1:31" x14ac:dyDescent="0.25">
      <c r="A96" s="11" t="s">
        <v>250</v>
      </c>
      <c r="B96" s="4" t="s">
        <v>251</v>
      </c>
      <c r="C96" s="4" t="s">
        <v>245</v>
      </c>
      <c r="D96" s="9" t="s">
        <v>27</v>
      </c>
      <c r="E96" s="9">
        <v>2007</v>
      </c>
      <c r="F96" s="9">
        <v>17</v>
      </c>
      <c r="G96" s="9" t="s">
        <v>54</v>
      </c>
      <c r="H96" s="9" t="s">
        <v>47</v>
      </c>
      <c r="I96" s="9" t="s">
        <v>42</v>
      </c>
      <c r="J96" s="9" t="s">
        <v>31</v>
      </c>
      <c r="K96" s="306" t="s">
        <v>36</v>
      </c>
      <c r="L96" s="392">
        <v>654.87179400000002</v>
      </c>
      <c r="M96" s="331">
        <v>89.896206000000006</v>
      </c>
      <c r="N96" s="331">
        <v>103.94105399999999</v>
      </c>
      <c r="O96" s="331">
        <v>103.39905400000001</v>
      </c>
      <c r="P96" s="331">
        <v>103.94105399999999</v>
      </c>
      <c r="Q96" s="331">
        <v>130.06101799999999</v>
      </c>
      <c r="R96" s="331">
        <v>31.283916000000001</v>
      </c>
      <c r="S96" s="331">
        <v>-1</v>
      </c>
      <c r="T96" s="331">
        <v>-1</v>
      </c>
      <c r="U96" s="468">
        <v>24213.557363</v>
      </c>
      <c r="V96" s="472">
        <f t="shared" si="10"/>
        <v>0.72187258512619012</v>
      </c>
      <c r="W96" s="331">
        <f t="shared" si="11"/>
        <v>9.9093604599889862E-2</v>
      </c>
      <c r="X96" s="331">
        <f t="shared" si="12"/>
        <v>0.11457539939752073</v>
      </c>
      <c r="Y96" s="331">
        <f t="shared" si="13"/>
        <v>0.11397794666750075</v>
      </c>
      <c r="Z96" s="331">
        <f t="shared" si="14"/>
        <v>0.11457539939752073</v>
      </c>
      <c r="AA96" s="331">
        <f t="shared" si="15"/>
        <v>0.14336773113151355</v>
      </c>
      <c r="AB96" s="331">
        <f t="shared" si="16"/>
        <v>3.4484614427889956E-2</v>
      </c>
      <c r="AC96" s="331">
        <f t="shared" si="17"/>
        <v>0</v>
      </c>
      <c r="AD96" s="331">
        <f t="shared" si="18"/>
        <v>0</v>
      </c>
      <c r="AE96" s="468">
        <f t="shared" si="19"/>
        <v>26.690878136568674</v>
      </c>
    </row>
    <row r="97" spans="1:31" x14ac:dyDescent="0.25">
      <c r="A97" s="11" t="s">
        <v>250</v>
      </c>
      <c r="B97" s="4" t="s">
        <v>251</v>
      </c>
      <c r="C97" s="4" t="s">
        <v>245</v>
      </c>
      <c r="D97" s="9" t="s">
        <v>27</v>
      </c>
      <c r="E97" s="9">
        <v>2007</v>
      </c>
      <c r="F97" s="9">
        <v>18</v>
      </c>
      <c r="G97" s="9" t="s">
        <v>55</v>
      </c>
      <c r="H97" s="9" t="s">
        <v>56</v>
      </c>
      <c r="I97" s="9" t="s">
        <v>42</v>
      </c>
      <c r="J97" s="9" t="s">
        <v>31</v>
      </c>
      <c r="K97" s="306" t="s">
        <v>36</v>
      </c>
      <c r="L97" s="392">
        <v>59.626736999999999</v>
      </c>
      <c r="M97" s="331">
        <v>21.306802000000001</v>
      </c>
      <c r="N97" s="331">
        <v>24.635649999999998</v>
      </c>
      <c r="O97" s="331">
        <v>24.507186999999998</v>
      </c>
      <c r="P97" s="331">
        <v>24.635649999999998</v>
      </c>
      <c r="Q97" s="331">
        <v>3457.5951879999998</v>
      </c>
      <c r="R97" s="331">
        <v>441.02570800000001</v>
      </c>
      <c r="S97" s="331">
        <v>49.805540000000001</v>
      </c>
      <c r="T97" s="331">
        <v>49.805540000000001</v>
      </c>
      <c r="U97" s="468">
        <v>341351.16722100001</v>
      </c>
      <c r="V97" s="472">
        <f t="shared" si="10"/>
        <v>6.5727226573495473E-2</v>
      </c>
      <c r="W97" s="331">
        <f t="shared" si="11"/>
        <v>2.3486728824530619E-2</v>
      </c>
      <c r="X97" s="331">
        <f t="shared" si="12"/>
        <v>2.7156155624201497E-2</v>
      </c>
      <c r="Y97" s="331">
        <f t="shared" si="13"/>
        <v>2.7014549406384966E-2</v>
      </c>
      <c r="Z97" s="331">
        <f t="shared" si="14"/>
        <v>2.7156155624201497E-2</v>
      </c>
      <c r="AA97" s="331">
        <f t="shared" si="15"/>
        <v>3.811346281133976</v>
      </c>
      <c r="AB97" s="331">
        <f t="shared" si="16"/>
        <v>0.48614762592915745</v>
      </c>
      <c r="AC97" s="331">
        <f t="shared" si="17"/>
        <v>5.4901210042657397E-2</v>
      </c>
      <c r="AD97" s="331">
        <f t="shared" si="18"/>
        <v>5.4901210042657397E-2</v>
      </c>
      <c r="AE97" s="468">
        <f t="shared" si="19"/>
        <v>376.27525230940955</v>
      </c>
    </row>
    <row r="98" spans="1:31" x14ac:dyDescent="0.25">
      <c r="A98" s="11" t="s">
        <v>250</v>
      </c>
      <c r="B98" s="4" t="s">
        <v>251</v>
      </c>
      <c r="C98" s="4" t="s">
        <v>245</v>
      </c>
      <c r="D98" s="9" t="s">
        <v>27</v>
      </c>
      <c r="E98" s="9">
        <v>2007</v>
      </c>
      <c r="F98" s="9">
        <v>19</v>
      </c>
      <c r="G98" s="9" t="s">
        <v>57</v>
      </c>
      <c r="H98" s="9" t="s">
        <v>58</v>
      </c>
      <c r="I98" s="9" t="s">
        <v>42</v>
      </c>
      <c r="J98" s="9" t="s">
        <v>31</v>
      </c>
      <c r="K98" s="306" t="s">
        <v>36</v>
      </c>
      <c r="L98" s="392">
        <v>786.96710700000006</v>
      </c>
      <c r="M98" s="331">
        <v>39.862931000000003</v>
      </c>
      <c r="N98" s="331">
        <v>46.090879000000001</v>
      </c>
      <c r="O98" s="331">
        <v>45.850538</v>
      </c>
      <c r="P98" s="331">
        <v>46.090879000000001</v>
      </c>
      <c r="Q98" s="331">
        <v>17.791443000000001</v>
      </c>
      <c r="R98" s="331">
        <v>13.408052</v>
      </c>
      <c r="S98" s="331">
        <v>-1</v>
      </c>
      <c r="T98" s="331">
        <v>-1</v>
      </c>
      <c r="U98" s="468">
        <v>10377.749017</v>
      </c>
      <c r="V98" s="472">
        <f t="shared" si="10"/>
        <v>0.86748274264408021</v>
      </c>
      <c r="W98" s="331">
        <f t="shared" si="11"/>
        <v>4.3941359691049613E-2</v>
      </c>
      <c r="X98" s="331">
        <f t="shared" si="12"/>
        <v>5.0806497209541487E-2</v>
      </c>
      <c r="Y98" s="331">
        <f t="shared" si="13"/>
        <v>5.0541566606984778E-2</v>
      </c>
      <c r="Z98" s="331">
        <f t="shared" si="14"/>
        <v>5.0806497209541487E-2</v>
      </c>
      <c r="AA98" s="331">
        <f t="shared" si="15"/>
        <v>1.9611708840120329E-2</v>
      </c>
      <c r="AB98" s="331">
        <f t="shared" si="16"/>
        <v>1.4779847364668117E-2</v>
      </c>
      <c r="AC98" s="331">
        <f t="shared" si="17"/>
        <v>0</v>
      </c>
      <c r="AD98" s="331">
        <f t="shared" si="18"/>
        <v>0</v>
      </c>
      <c r="AE98" s="468">
        <f t="shared" si="19"/>
        <v>11.439510113780482</v>
      </c>
    </row>
    <row r="99" spans="1:31" x14ac:dyDescent="0.25">
      <c r="A99" s="11" t="s">
        <v>250</v>
      </c>
      <c r="B99" s="4" t="s">
        <v>251</v>
      </c>
      <c r="C99" s="4" t="s">
        <v>245</v>
      </c>
      <c r="D99" s="9" t="s">
        <v>27</v>
      </c>
      <c r="E99" s="9">
        <v>2007</v>
      </c>
      <c r="F99" s="9">
        <v>20</v>
      </c>
      <c r="G99" s="9" t="s">
        <v>57</v>
      </c>
      <c r="H99" s="9" t="s">
        <v>58</v>
      </c>
      <c r="I99" s="9" t="s">
        <v>30</v>
      </c>
      <c r="J99" s="9" t="s">
        <v>31</v>
      </c>
      <c r="K99" s="306" t="s">
        <v>36</v>
      </c>
      <c r="L99" s="392">
        <v>1349.7145350000001</v>
      </c>
      <c r="M99" s="331">
        <v>68.368268</v>
      </c>
      <c r="N99" s="331">
        <v>79.049718999999996</v>
      </c>
      <c r="O99" s="331">
        <v>78.637513999999996</v>
      </c>
      <c r="P99" s="331">
        <v>79.049718999999996</v>
      </c>
      <c r="Q99" s="331">
        <v>30.513815999999998</v>
      </c>
      <c r="R99" s="331">
        <v>22.995932</v>
      </c>
      <c r="S99" s="331">
        <v>-1</v>
      </c>
      <c r="T99" s="331">
        <v>-1</v>
      </c>
      <c r="U99" s="468">
        <v>17798.709207</v>
      </c>
      <c r="V99" s="472">
        <f t="shared" si="10"/>
        <v>1.4878055972018909</v>
      </c>
      <c r="W99" s="331">
        <f t="shared" si="11"/>
        <v>7.5363115061511082E-2</v>
      </c>
      <c r="X99" s="331">
        <f t="shared" si="12"/>
        <v>8.7137399306021879E-2</v>
      </c>
      <c r="Y99" s="331">
        <f t="shared" si="13"/>
        <v>8.6683021072483324E-2</v>
      </c>
      <c r="Z99" s="331">
        <f t="shared" si="14"/>
        <v>8.7137399306021879E-2</v>
      </c>
      <c r="AA99" s="331">
        <f t="shared" si="15"/>
        <v>3.3635724488058953E-2</v>
      </c>
      <c r="AB99" s="331">
        <f t="shared" si="16"/>
        <v>2.5348675927590918E-2</v>
      </c>
      <c r="AC99" s="331">
        <f t="shared" si="17"/>
        <v>0</v>
      </c>
      <c r="AD99" s="331">
        <f t="shared" si="18"/>
        <v>0</v>
      </c>
      <c r="AE99" s="468">
        <f t="shared" si="19"/>
        <v>19.61971846227723</v>
      </c>
    </row>
    <row r="100" spans="1:31" x14ac:dyDescent="0.25">
      <c r="A100" s="11" t="s">
        <v>250</v>
      </c>
      <c r="B100" s="4" t="s">
        <v>251</v>
      </c>
      <c r="C100" s="4" t="s">
        <v>245</v>
      </c>
      <c r="D100" s="9" t="s">
        <v>27</v>
      </c>
      <c r="E100" s="9">
        <v>2007</v>
      </c>
      <c r="F100" s="9">
        <v>21</v>
      </c>
      <c r="G100" s="9" t="s">
        <v>59</v>
      </c>
      <c r="H100" s="9" t="s">
        <v>60</v>
      </c>
      <c r="I100" s="9" t="s">
        <v>42</v>
      </c>
      <c r="J100" s="9" t="s">
        <v>31</v>
      </c>
      <c r="K100" s="306" t="s">
        <v>36</v>
      </c>
      <c r="L100" s="392">
        <v>544.87525500000004</v>
      </c>
      <c r="M100" s="331">
        <v>46.741833</v>
      </c>
      <c r="N100" s="331">
        <v>54.044499000000002</v>
      </c>
      <c r="O100" s="331">
        <v>53.762684</v>
      </c>
      <c r="P100" s="331">
        <v>54.044499000000002</v>
      </c>
      <c r="Q100" s="331">
        <v>6621.5343640000001</v>
      </c>
      <c r="R100" s="331">
        <v>594.17168900000001</v>
      </c>
      <c r="S100" s="331">
        <v>75.477180000000004</v>
      </c>
      <c r="T100" s="331">
        <v>75.477180000000004</v>
      </c>
      <c r="U100" s="468">
        <v>459885.20834999997</v>
      </c>
      <c r="V100" s="472">
        <f t="shared" si="10"/>
        <v>0.60062215612563408</v>
      </c>
      <c r="W100" s="331">
        <f t="shared" si="11"/>
        <v>5.1524051166031225E-2</v>
      </c>
      <c r="X100" s="331">
        <f t="shared" si="12"/>
        <v>5.9573862490983683E-2</v>
      </c>
      <c r="Y100" s="331">
        <f t="shared" si="13"/>
        <v>5.9263214629156041E-2</v>
      </c>
      <c r="Z100" s="331">
        <f t="shared" si="14"/>
        <v>5.9573862490983683E-2</v>
      </c>
      <c r="AA100" s="331">
        <f t="shared" si="15"/>
        <v>7.2989922189908567</v>
      </c>
      <c r="AB100" s="331">
        <f t="shared" si="16"/>
        <v>0.6549621728665026</v>
      </c>
      <c r="AC100" s="331">
        <f t="shared" si="17"/>
        <v>8.3199349160905794E-2</v>
      </c>
      <c r="AD100" s="331">
        <f t="shared" si="18"/>
        <v>8.3199349160905794E-2</v>
      </c>
      <c r="AE100" s="468">
        <f t="shared" si="19"/>
        <v>506.9366664659114</v>
      </c>
    </row>
    <row r="101" spans="1:31" x14ac:dyDescent="0.25">
      <c r="A101" s="11" t="s">
        <v>250</v>
      </c>
      <c r="B101" s="4" t="s">
        <v>251</v>
      </c>
      <c r="C101" s="4" t="s">
        <v>245</v>
      </c>
      <c r="D101" s="9" t="s">
        <v>27</v>
      </c>
      <c r="E101" s="9">
        <v>2007</v>
      </c>
      <c r="F101" s="9">
        <v>22</v>
      </c>
      <c r="G101" s="9" t="s">
        <v>61</v>
      </c>
      <c r="H101" s="9" t="s">
        <v>47</v>
      </c>
      <c r="I101" s="9" t="s">
        <v>42</v>
      </c>
      <c r="J101" s="9" t="s">
        <v>31</v>
      </c>
      <c r="K101" s="306" t="s">
        <v>36</v>
      </c>
      <c r="L101" s="392">
        <v>1510.149678</v>
      </c>
      <c r="M101" s="331">
        <v>225.75696300000001</v>
      </c>
      <c r="N101" s="331">
        <v>261.02788800000002</v>
      </c>
      <c r="O101" s="331">
        <v>259.66675800000002</v>
      </c>
      <c r="P101" s="331">
        <v>261.02788800000002</v>
      </c>
      <c r="Q101" s="331">
        <v>249.676411</v>
      </c>
      <c r="R101" s="331">
        <v>63.952218000000002</v>
      </c>
      <c r="S101" s="331">
        <v>-1</v>
      </c>
      <c r="T101" s="331">
        <v>-1</v>
      </c>
      <c r="U101" s="468">
        <v>49498.621021999999</v>
      </c>
      <c r="V101" s="472">
        <f t="shared" si="10"/>
        <v>1.664655069852258</v>
      </c>
      <c r="W101" s="331">
        <f t="shared" si="11"/>
        <v>0.24885445362615152</v>
      </c>
      <c r="X101" s="331">
        <f t="shared" si="12"/>
        <v>0.28773399316781328</v>
      </c>
      <c r="Y101" s="331">
        <f t="shared" si="13"/>
        <v>0.28623360417443294</v>
      </c>
      <c r="Z101" s="331">
        <f t="shared" si="14"/>
        <v>0.28773399316781328</v>
      </c>
      <c r="AA101" s="331">
        <f t="shared" si="15"/>
        <v>0.27522113168550838</v>
      </c>
      <c r="AB101" s="331">
        <f t="shared" si="16"/>
        <v>7.0495253200985569E-2</v>
      </c>
      <c r="AC101" s="331">
        <f t="shared" si="17"/>
        <v>0</v>
      </c>
      <c r="AD101" s="331">
        <f t="shared" si="18"/>
        <v>0</v>
      </c>
      <c r="AE101" s="468">
        <f t="shared" si="19"/>
        <v>54.562889781954354</v>
      </c>
    </row>
    <row r="102" spans="1:31" x14ac:dyDescent="0.25">
      <c r="A102" s="11" t="s">
        <v>250</v>
      </c>
      <c r="B102" s="4" t="s">
        <v>251</v>
      </c>
      <c r="C102" s="4" t="s">
        <v>245</v>
      </c>
      <c r="D102" s="9" t="s">
        <v>27</v>
      </c>
      <c r="E102" s="9">
        <v>2007</v>
      </c>
      <c r="F102" s="9">
        <v>23</v>
      </c>
      <c r="G102" s="9" t="s">
        <v>62</v>
      </c>
      <c r="H102" s="9" t="s">
        <v>47</v>
      </c>
      <c r="I102" s="9" t="s">
        <v>42</v>
      </c>
      <c r="J102" s="9" t="s">
        <v>31</v>
      </c>
      <c r="K102" s="306" t="s">
        <v>36</v>
      </c>
      <c r="L102" s="392">
        <v>2191.2904739999999</v>
      </c>
      <c r="M102" s="331">
        <v>334.66166299999998</v>
      </c>
      <c r="N102" s="331">
        <v>386.94720899999999</v>
      </c>
      <c r="O102" s="331">
        <v>384.92947299999997</v>
      </c>
      <c r="P102" s="331">
        <v>386.94720899999999</v>
      </c>
      <c r="Q102" s="331">
        <v>334.954902</v>
      </c>
      <c r="R102" s="331">
        <v>88.572109999999995</v>
      </c>
      <c r="S102" s="331">
        <v>-1</v>
      </c>
      <c r="T102" s="331">
        <v>-1</v>
      </c>
      <c r="U102" s="468">
        <v>68554.264601000003</v>
      </c>
      <c r="V102" s="472">
        <f t="shared" si="10"/>
        <v>2.4154842729854606</v>
      </c>
      <c r="W102" s="331">
        <f t="shared" si="11"/>
        <v>0.3689013361483085</v>
      </c>
      <c r="X102" s="331">
        <f t="shared" si="12"/>
        <v>0.42653628485363371</v>
      </c>
      <c r="Y102" s="331">
        <f t="shared" si="13"/>
        <v>0.42431211164023958</v>
      </c>
      <c r="Z102" s="331">
        <f t="shared" si="14"/>
        <v>0.42653628485363371</v>
      </c>
      <c r="AA102" s="331">
        <f t="shared" si="15"/>
        <v>0.36922457681454157</v>
      </c>
      <c r="AB102" s="331">
        <f t="shared" si="16"/>
        <v>9.7634038603564094E-2</v>
      </c>
      <c r="AC102" s="331">
        <f t="shared" si="17"/>
        <v>0</v>
      </c>
      <c r="AD102" s="331">
        <f t="shared" si="18"/>
        <v>0</v>
      </c>
      <c r="AE102" s="468">
        <f t="shared" si="19"/>
        <v>75.568141218414937</v>
      </c>
    </row>
    <row r="103" spans="1:31" x14ac:dyDescent="0.25">
      <c r="A103" s="11" t="s">
        <v>250</v>
      </c>
      <c r="B103" s="4" t="s">
        <v>251</v>
      </c>
      <c r="C103" s="4" t="s">
        <v>245</v>
      </c>
      <c r="D103" s="9" t="s">
        <v>27</v>
      </c>
      <c r="E103" s="9">
        <v>2007</v>
      </c>
      <c r="F103" s="9">
        <v>24</v>
      </c>
      <c r="G103" s="9" t="s">
        <v>63</v>
      </c>
      <c r="H103" s="9" t="s">
        <v>64</v>
      </c>
      <c r="I103" s="9" t="s">
        <v>42</v>
      </c>
      <c r="J103" s="9" t="s">
        <v>31</v>
      </c>
      <c r="K103" s="306" t="s">
        <v>36</v>
      </c>
      <c r="L103" s="392">
        <v>0.34612799999999999</v>
      </c>
      <c r="M103" s="331">
        <v>2.0630000000000002E-3</v>
      </c>
      <c r="N103" s="331">
        <v>2.385E-3</v>
      </c>
      <c r="O103" s="331">
        <v>2.3730000000000001E-3</v>
      </c>
      <c r="P103" s="331">
        <v>2.385E-3</v>
      </c>
      <c r="Q103" s="331">
        <v>0.58051799999999998</v>
      </c>
      <c r="R103" s="331">
        <v>9.0235999999999997E-2</v>
      </c>
      <c r="S103" s="331">
        <v>7.6579999999999999E-3</v>
      </c>
      <c r="T103" s="331">
        <v>7.6579999999999999E-3</v>
      </c>
      <c r="U103" s="468">
        <v>69.841753999999995</v>
      </c>
      <c r="V103" s="472">
        <f t="shared" si="10"/>
        <v>3.8154080910767998E-4</v>
      </c>
      <c r="W103" s="331">
        <f t="shared" si="11"/>
        <v>2.2740682325300003E-6</v>
      </c>
      <c r="X103" s="331">
        <f t="shared" si="12"/>
        <v>2.6290124743499998E-6</v>
      </c>
      <c r="Y103" s="331">
        <f t="shared" si="13"/>
        <v>2.6157847386300002E-6</v>
      </c>
      <c r="Z103" s="331">
        <f t="shared" si="14"/>
        <v>2.6290124743499998E-6</v>
      </c>
      <c r="AA103" s="331">
        <f t="shared" si="15"/>
        <v>6.3991155705857999E-4</v>
      </c>
      <c r="AB103" s="331">
        <f t="shared" si="16"/>
        <v>9.9468163369159987E-5</v>
      </c>
      <c r="AC103" s="331">
        <f t="shared" si="17"/>
        <v>8.441500011979999E-6</v>
      </c>
      <c r="AD103" s="331">
        <f t="shared" si="18"/>
        <v>8.441500011979999E-6</v>
      </c>
      <c r="AE103" s="468">
        <f t="shared" si="19"/>
        <v>7.6987355344437736E-2</v>
      </c>
    </row>
    <row r="104" spans="1:31" x14ac:dyDescent="0.25">
      <c r="A104" s="11" t="s">
        <v>250</v>
      </c>
      <c r="B104" s="4" t="s">
        <v>251</v>
      </c>
      <c r="C104" s="4" t="s">
        <v>245</v>
      </c>
      <c r="D104" s="9" t="s">
        <v>27</v>
      </c>
      <c r="E104" s="9">
        <v>2007</v>
      </c>
      <c r="F104" s="9">
        <v>25</v>
      </c>
      <c r="G104" s="9" t="s">
        <v>65</v>
      </c>
      <c r="H104" s="9" t="s">
        <v>66</v>
      </c>
      <c r="I104" s="9" t="s">
        <v>42</v>
      </c>
      <c r="J104" s="9" t="s">
        <v>31</v>
      </c>
      <c r="K104" s="306" t="s">
        <v>36</v>
      </c>
      <c r="L104" s="392">
        <v>6.5764670000000001</v>
      </c>
      <c r="M104" s="331">
        <v>1.0867100000000001</v>
      </c>
      <c r="N104" s="331">
        <v>1.256491</v>
      </c>
      <c r="O104" s="331">
        <v>1.2499389999999999</v>
      </c>
      <c r="P104" s="331">
        <v>1.256491</v>
      </c>
      <c r="Q104" s="331">
        <v>0.76853499999999997</v>
      </c>
      <c r="R104" s="331">
        <v>0.24626200000000001</v>
      </c>
      <c r="S104" s="331">
        <v>2.6506999999999999E-2</v>
      </c>
      <c r="T104" s="331">
        <v>2.6506999999999999E-2</v>
      </c>
      <c r="U104" s="468">
        <v>190.60499899999999</v>
      </c>
      <c r="V104" s="472">
        <f t="shared" si="10"/>
        <v>7.2493139539417696E-3</v>
      </c>
      <c r="W104" s="331">
        <f t="shared" si="11"/>
        <v>1.1978927236901001E-3</v>
      </c>
      <c r="X104" s="331">
        <f t="shared" si="12"/>
        <v>1.38504424021321E-3</v>
      </c>
      <c r="Y104" s="331">
        <f t="shared" si="13"/>
        <v>1.3778218965100899E-3</v>
      </c>
      <c r="Z104" s="331">
        <f t="shared" si="14"/>
        <v>1.38504424021321E-3</v>
      </c>
      <c r="AA104" s="331">
        <f t="shared" si="15"/>
        <v>8.4716482263084991E-4</v>
      </c>
      <c r="AB104" s="331">
        <f t="shared" si="16"/>
        <v>2.7145738782322E-4</v>
      </c>
      <c r="AC104" s="331">
        <f t="shared" si="17"/>
        <v>2.9218965894169999E-5</v>
      </c>
      <c r="AD104" s="331">
        <f t="shared" si="18"/>
        <v>2.9218965894169999E-5</v>
      </c>
      <c r="AE104" s="468">
        <f t="shared" si="19"/>
        <v>0.21010604614023867</v>
      </c>
    </row>
    <row r="105" spans="1:31" x14ac:dyDescent="0.25">
      <c r="A105" s="11" t="s">
        <v>250</v>
      </c>
      <c r="B105" s="4" t="s">
        <v>251</v>
      </c>
      <c r="C105" s="4" t="s">
        <v>245</v>
      </c>
      <c r="D105" s="9" t="s">
        <v>27</v>
      </c>
      <c r="E105" s="9">
        <v>2007</v>
      </c>
      <c r="F105" s="9">
        <v>27</v>
      </c>
      <c r="G105" s="9" t="s">
        <v>67</v>
      </c>
      <c r="H105" s="9" t="s">
        <v>68</v>
      </c>
      <c r="I105" s="9" t="s">
        <v>42</v>
      </c>
      <c r="J105" s="9" t="s">
        <v>31</v>
      </c>
      <c r="K105" s="306" t="s">
        <v>36</v>
      </c>
      <c r="L105" s="392">
        <v>468.666741</v>
      </c>
      <c r="M105" s="331">
        <v>0.105597</v>
      </c>
      <c r="N105" s="331">
        <v>0.12209399999999999</v>
      </c>
      <c r="O105" s="331">
        <v>0.121458</v>
      </c>
      <c r="P105" s="331">
        <v>0.12209399999999999</v>
      </c>
      <c r="Q105" s="331">
        <v>1110.5666080000001</v>
      </c>
      <c r="R105" s="331">
        <v>106.625811</v>
      </c>
      <c r="S105" s="331">
        <v>-1</v>
      </c>
      <c r="T105" s="331">
        <v>-1</v>
      </c>
      <c r="U105" s="468">
        <v>82527.717157000006</v>
      </c>
      <c r="V105" s="472">
        <f t="shared" si="10"/>
        <v>0.51661664922514072</v>
      </c>
      <c r="W105" s="331">
        <f t="shared" si="11"/>
        <v>1.1640076740206999E-4</v>
      </c>
      <c r="X105" s="331">
        <f t="shared" si="12"/>
        <v>1.3458559708313998E-4</v>
      </c>
      <c r="Y105" s="331">
        <f t="shared" si="13"/>
        <v>1.3388452708998E-4</v>
      </c>
      <c r="Z105" s="331">
        <f t="shared" si="14"/>
        <v>1.3458559708313998E-4</v>
      </c>
      <c r="AA105" s="331">
        <f t="shared" si="15"/>
        <v>1.2241901325067366</v>
      </c>
      <c r="AB105" s="331">
        <f t="shared" si="16"/>
        <v>0.1175348374032224</v>
      </c>
      <c r="AC105" s="331">
        <f t="shared" si="17"/>
        <v>0</v>
      </c>
      <c r="AD105" s="331">
        <f t="shared" si="18"/>
        <v>0</v>
      </c>
      <c r="AE105" s="468">
        <f t="shared" si="19"/>
        <v>90.971236010642144</v>
      </c>
    </row>
    <row r="106" spans="1:31" x14ac:dyDescent="0.25">
      <c r="A106" s="11" t="s">
        <v>250</v>
      </c>
      <c r="B106" s="4" t="s">
        <v>251</v>
      </c>
      <c r="C106" s="4" t="s">
        <v>245</v>
      </c>
      <c r="D106" s="9" t="s">
        <v>27</v>
      </c>
      <c r="E106" s="9">
        <v>2007</v>
      </c>
      <c r="F106" s="9">
        <v>28</v>
      </c>
      <c r="G106" s="9" t="s">
        <v>69</v>
      </c>
      <c r="H106" s="9" t="s">
        <v>70</v>
      </c>
      <c r="I106" s="9" t="s">
        <v>42</v>
      </c>
      <c r="J106" s="9" t="s">
        <v>31</v>
      </c>
      <c r="K106" s="306" t="s">
        <v>36</v>
      </c>
      <c r="L106" s="392">
        <v>947.44871699999999</v>
      </c>
      <c r="M106" s="331">
        <v>105.972998</v>
      </c>
      <c r="N106" s="331">
        <v>122.529588</v>
      </c>
      <c r="O106" s="331">
        <v>121.890658</v>
      </c>
      <c r="P106" s="331">
        <v>122.529588</v>
      </c>
      <c r="Q106" s="331">
        <v>158.78863100000001</v>
      </c>
      <c r="R106" s="331">
        <v>50.037472000000001</v>
      </c>
      <c r="S106" s="331">
        <v>12.039778999999999</v>
      </c>
      <c r="T106" s="331">
        <v>12.039778999999999</v>
      </c>
      <c r="U106" s="468">
        <v>38728.693411</v>
      </c>
      <c r="V106" s="472">
        <f t="shared" si="10"/>
        <v>1.0443834363940891</v>
      </c>
      <c r="W106" s="331">
        <f t="shared" si="11"/>
        <v>0.11681523425000738</v>
      </c>
      <c r="X106" s="331">
        <f t="shared" si="12"/>
        <v>0.13506575066204027</v>
      </c>
      <c r="Y106" s="331">
        <f t="shared" si="13"/>
        <v>0.13436145089674198</v>
      </c>
      <c r="Z106" s="331">
        <f t="shared" si="14"/>
        <v>0.13506575066204027</v>
      </c>
      <c r="AA106" s="331">
        <f t="shared" si="15"/>
        <v>0.17503450385071662</v>
      </c>
      <c r="AB106" s="331">
        <f t="shared" si="16"/>
        <v>5.5156871309408315E-2</v>
      </c>
      <c r="AC106" s="331">
        <f t="shared" si="17"/>
        <v>1.3271584561600488E-2</v>
      </c>
      <c r="AD106" s="331">
        <f t="shared" si="18"/>
        <v>1.3271584561600488E-2</v>
      </c>
      <c r="AE106" s="468">
        <f t="shared" si="19"/>
        <v>42.691076768467781</v>
      </c>
    </row>
    <row r="107" spans="1:31" x14ac:dyDescent="0.25">
      <c r="A107" s="11" t="s">
        <v>250</v>
      </c>
      <c r="B107" s="4" t="s">
        <v>251</v>
      </c>
      <c r="C107" s="4" t="s">
        <v>245</v>
      </c>
      <c r="D107" s="9" t="s">
        <v>27</v>
      </c>
      <c r="E107" s="9">
        <v>2007</v>
      </c>
      <c r="F107" s="9">
        <v>29</v>
      </c>
      <c r="G107" s="9" t="s">
        <v>69</v>
      </c>
      <c r="H107" s="9" t="s">
        <v>70</v>
      </c>
      <c r="I107" s="9" t="s">
        <v>30</v>
      </c>
      <c r="J107" s="9" t="s">
        <v>31</v>
      </c>
      <c r="K107" s="306" t="s">
        <v>36</v>
      </c>
      <c r="L107" s="392">
        <v>369.47860800000001</v>
      </c>
      <c r="M107" s="331">
        <v>41.326517000000003</v>
      </c>
      <c r="N107" s="331">
        <v>47.783126000000003</v>
      </c>
      <c r="O107" s="331">
        <v>47.533960999999998</v>
      </c>
      <c r="P107" s="331">
        <v>47.783126000000003</v>
      </c>
      <c r="Q107" s="331">
        <v>61.923143000000003</v>
      </c>
      <c r="R107" s="331">
        <v>19.51322</v>
      </c>
      <c r="S107" s="331">
        <v>4.6951790000000004</v>
      </c>
      <c r="T107" s="331">
        <v>4.6951790000000004</v>
      </c>
      <c r="U107" s="468">
        <v>15103.111637</v>
      </c>
      <c r="V107" s="472">
        <f t="shared" si="10"/>
        <v>0.40728044840145644</v>
      </c>
      <c r="W107" s="331">
        <f t="shared" si="11"/>
        <v>4.5554687092007273E-2</v>
      </c>
      <c r="X107" s="331">
        <f t="shared" si="12"/>
        <v>5.2671880216955062E-2</v>
      </c>
      <c r="Y107" s="331">
        <f t="shared" si="13"/>
        <v>5.2397222819398903E-2</v>
      </c>
      <c r="Z107" s="331">
        <f t="shared" si="14"/>
        <v>5.2671880216955062E-2</v>
      </c>
      <c r="AA107" s="331">
        <f t="shared" si="15"/>
        <v>6.8258580879647326E-2</v>
      </c>
      <c r="AB107" s="331">
        <f t="shared" si="16"/>
        <v>2.15096431005182E-2</v>
      </c>
      <c r="AC107" s="331">
        <f t="shared" si="17"/>
        <v>5.1755489141744899E-3</v>
      </c>
      <c r="AD107" s="331">
        <f t="shared" si="18"/>
        <v>5.1755489141744899E-3</v>
      </c>
      <c r="AE107" s="468">
        <f t="shared" si="19"/>
        <v>16.648330773657712</v>
      </c>
    </row>
    <row r="108" spans="1:31" x14ac:dyDescent="0.25">
      <c r="A108" s="11" t="s">
        <v>250</v>
      </c>
      <c r="B108" s="4" t="s">
        <v>251</v>
      </c>
      <c r="C108" s="4" t="s">
        <v>245</v>
      </c>
      <c r="D108" s="9" t="s">
        <v>27</v>
      </c>
      <c r="E108" s="9">
        <v>2007</v>
      </c>
      <c r="F108" s="9">
        <v>30</v>
      </c>
      <c r="G108" s="9" t="s">
        <v>71</v>
      </c>
      <c r="H108" s="9" t="s">
        <v>70</v>
      </c>
      <c r="I108" s="9" t="s">
        <v>42</v>
      </c>
      <c r="J108" s="9" t="s">
        <v>31</v>
      </c>
      <c r="K108" s="306" t="s">
        <v>36</v>
      </c>
      <c r="L108" s="392">
        <v>1352.6800109999999</v>
      </c>
      <c r="M108" s="331">
        <v>155.738992</v>
      </c>
      <c r="N108" s="331">
        <v>180.07072600000001</v>
      </c>
      <c r="O108" s="331">
        <v>179.13174699999999</v>
      </c>
      <c r="P108" s="331">
        <v>180.07072600000001</v>
      </c>
      <c r="Q108" s="331">
        <v>174.35621399999999</v>
      </c>
      <c r="R108" s="331">
        <v>59.258617000000001</v>
      </c>
      <c r="S108" s="331">
        <v>14.258528</v>
      </c>
      <c r="T108" s="331">
        <v>14.258528</v>
      </c>
      <c r="U108" s="468">
        <v>45865.802277000003</v>
      </c>
      <c r="V108" s="472">
        <f t="shared" si="10"/>
        <v>1.4910744749362244</v>
      </c>
      <c r="W108" s="331">
        <f t="shared" si="11"/>
        <v>0.17167285228959953</v>
      </c>
      <c r="X108" s="331">
        <f t="shared" si="12"/>
        <v>0.19849399786971106</v>
      </c>
      <c r="Y108" s="331">
        <f t="shared" si="13"/>
        <v>0.19745895069815855</v>
      </c>
      <c r="Z108" s="331">
        <f t="shared" si="14"/>
        <v>0.19849399786971106</v>
      </c>
      <c r="AA108" s="331">
        <f t="shared" si="15"/>
        <v>0.19219482666098031</v>
      </c>
      <c r="AB108" s="331">
        <f t="shared" si="16"/>
        <v>6.5321443734058265E-2</v>
      </c>
      <c r="AC108" s="331">
        <f t="shared" si="17"/>
        <v>1.5717336678351679E-2</v>
      </c>
      <c r="AD108" s="331">
        <f t="shared" si="18"/>
        <v>1.5717336678351679E-2</v>
      </c>
      <c r="AE108" s="468">
        <f t="shared" si="19"/>
        <v>50.558392592160857</v>
      </c>
    </row>
    <row r="109" spans="1:31" x14ac:dyDescent="0.25">
      <c r="A109" s="11" t="s">
        <v>250</v>
      </c>
      <c r="B109" s="4" t="s">
        <v>251</v>
      </c>
      <c r="C109" s="4" t="s">
        <v>245</v>
      </c>
      <c r="D109" s="9" t="s">
        <v>27</v>
      </c>
      <c r="E109" s="9">
        <v>2007</v>
      </c>
      <c r="F109" s="9">
        <v>31</v>
      </c>
      <c r="G109" s="9" t="s">
        <v>72</v>
      </c>
      <c r="H109" s="9" t="s">
        <v>73</v>
      </c>
      <c r="I109" s="9" t="s">
        <v>42</v>
      </c>
      <c r="J109" s="9" t="s">
        <v>31</v>
      </c>
      <c r="K109" s="306" t="s">
        <v>36</v>
      </c>
      <c r="L109" s="392">
        <v>5907.4862510000003</v>
      </c>
      <c r="M109" s="331">
        <v>107.085707</v>
      </c>
      <c r="N109" s="331">
        <v>123.816141</v>
      </c>
      <c r="O109" s="331">
        <v>123.170502</v>
      </c>
      <c r="P109" s="331">
        <v>123.816141</v>
      </c>
      <c r="Q109" s="331">
        <v>1238.654497</v>
      </c>
      <c r="R109" s="331">
        <v>442.20529399999998</v>
      </c>
      <c r="S109" s="331">
        <v>36.695664999999998</v>
      </c>
      <c r="T109" s="331">
        <v>36.695664999999998</v>
      </c>
      <c r="U109" s="468">
        <v>342264.15940300003</v>
      </c>
      <c r="V109" s="472">
        <f t="shared" si="10"/>
        <v>6.5118889081467985</v>
      </c>
      <c r="W109" s="331">
        <f t="shared" si="11"/>
        <v>0.11804178596544616</v>
      </c>
      <c r="X109" s="331">
        <f t="shared" si="12"/>
        <v>0.13648393258485469</v>
      </c>
      <c r="Y109" s="331">
        <f t="shared" si="13"/>
        <v>0.13577223741297761</v>
      </c>
      <c r="Z109" s="331">
        <f t="shared" si="14"/>
        <v>0.13648393258485469</v>
      </c>
      <c r="AA109" s="331">
        <f t="shared" si="15"/>
        <v>1.365382861225461</v>
      </c>
      <c r="AB109" s="331">
        <f t="shared" si="16"/>
        <v>0.48744789691807511</v>
      </c>
      <c r="AC109" s="331">
        <f t="shared" si="17"/>
        <v>4.0450046557471149E-2</v>
      </c>
      <c r="AD109" s="331">
        <f t="shared" si="18"/>
        <v>4.0450046557471149E-2</v>
      </c>
      <c r="AE109" s="468">
        <f t="shared" si="19"/>
        <v>377.28165391756977</v>
      </c>
    </row>
    <row r="110" spans="1:31" x14ac:dyDescent="0.25">
      <c r="A110" s="11" t="s">
        <v>250</v>
      </c>
      <c r="B110" s="4" t="s">
        <v>251</v>
      </c>
      <c r="C110" s="4" t="s">
        <v>245</v>
      </c>
      <c r="D110" s="9" t="s">
        <v>27</v>
      </c>
      <c r="E110" s="9">
        <v>2007</v>
      </c>
      <c r="F110" s="9">
        <v>32</v>
      </c>
      <c r="G110" s="9" t="s">
        <v>74</v>
      </c>
      <c r="H110" s="9" t="s">
        <v>75</v>
      </c>
      <c r="I110" s="9" t="s">
        <v>42</v>
      </c>
      <c r="J110" s="9" t="s">
        <v>31</v>
      </c>
      <c r="K110" s="306" t="s">
        <v>36</v>
      </c>
      <c r="L110" s="392">
        <v>1780.0303510000001</v>
      </c>
      <c r="M110" s="331">
        <v>93.441817</v>
      </c>
      <c r="N110" s="331">
        <v>108.040611</v>
      </c>
      <c r="O110" s="331">
        <v>107.477233</v>
      </c>
      <c r="P110" s="331">
        <v>108.040611</v>
      </c>
      <c r="Q110" s="331">
        <v>769.39824499999997</v>
      </c>
      <c r="R110" s="331">
        <v>170.77776299999999</v>
      </c>
      <c r="S110" s="331">
        <v>-1</v>
      </c>
      <c r="T110" s="331">
        <v>-1</v>
      </c>
      <c r="U110" s="468">
        <v>132180.93144099999</v>
      </c>
      <c r="V110" s="472">
        <f t="shared" si="10"/>
        <v>1.9621475880505697</v>
      </c>
      <c r="W110" s="331">
        <f t="shared" si="11"/>
        <v>0.10300197170605027</v>
      </c>
      <c r="X110" s="331">
        <f t="shared" si="12"/>
        <v>0.1190943874446104</v>
      </c>
      <c r="Y110" s="331">
        <f t="shared" si="13"/>
        <v>0.11847336950340523</v>
      </c>
      <c r="Z110" s="331">
        <f t="shared" si="14"/>
        <v>0.1190943874446104</v>
      </c>
      <c r="AA110" s="331">
        <f t="shared" si="15"/>
        <v>0.84811638735765082</v>
      </c>
      <c r="AB110" s="331">
        <f t="shared" si="16"/>
        <v>0.18825025965139952</v>
      </c>
      <c r="AC110" s="331">
        <f t="shared" si="17"/>
        <v>0</v>
      </c>
      <c r="AD110" s="331">
        <f t="shared" si="18"/>
        <v>0</v>
      </c>
      <c r="AE110" s="468">
        <f t="shared" si="19"/>
        <v>145.70453569374888</v>
      </c>
    </row>
    <row r="111" spans="1:31" x14ac:dyDescent="0.25">
      <c r="A111" s="11" t="s">
        <v>250</v>
      </c>
      <c r="B111" s="4" t="s">
        <v>251</v>
      </c>
      <c r="C111" s="4" t="s">
        <v>245</v>
      </c>
      <c r="D111" s="9" t="s">
        <v>27</v>
      </c>
      <c r="E111" s="9">
        <v>2007</v>
      </c>
      <c r="F111" s="9">
        <v>33</v>
      </c>
      <c r="G111" s="9" t="s">
        <v>76</v>
      </c>
      <c r="H111" s="9" t="s">
        <v>47</v>
      </c>
      <c r="I111" s="9" t="s">
        <v>42</v>
      </c>
      <c r="J111" s="9" t="s">
        <v>31</v>
      </c>
      <c r="K111" s="306" t="s">
        <v>36</v>
      </c>
      <c r="L111" s="392">
        <v>7.8330229999999998</v>
      </c>
      <c r="M111" s="331">
        <v>0.70980500000000002</v>
      </c>
      <c r="N111" s="331">
        <v>0.82069999999999999</v>
      </c>
      <c r="O111" s="331">
        <v>0.81642099999999995</v>
      </c>
      <c r="P111" s="331">
        <v>0.82069999999999999</v>
      </c>
      <c r="Q111" s="331">
        <v>3.6551670000000001</v>
      </c>
      <c r="R111" s="331">
        <v>0.65981299999999998</v>
      </c>
      <c r="S111" s="331">
        <v>-1</v>
      </c>
      <c r="T111" s="331">
        <v>-1</v>
      </c>
      <c r="U111" s="468">
        <v>510.69142799999997</v>
      </c>
      <c r="V111" s="472">
        <f t="shared" si="10"/>
        <v>8.6344298443901298E-3</v>
      </c>
      <c r="W111" s="331">
        <f t="shared" si="11"/>
        <v>7.8242607939454998E-4</v>
      </c>
      <c r="X111" s="331">
        <f t="shared" si="12"/>
        <v>9.0466689211699989E-4</v>
      </c>
      <c r="Y111" s="331">
        <f t="shared" si="13"/>
        <v>8.9995010202150989E-4</v>
      </c>
      <c r="Z111" s="331">
        <f t="shared" si="14"/>
        <v>9.0466689211699989E-4</v>
      </c>
      <c r="AA111" s="331">
        <f t="shared" si="15"/>
        <v>4.0291319240387691E-3</v>
      </c>
      <c r="AB111" s="331">
        <f t="shared" si="16"/>
        <v>7.2731933238502991E-4</v>
      </c>
      <c r="AC111" s="331">
        <f t="shared" si="17"/>
        <v>0</v>
      </c>
      <c r="AD111" s="331">
        <f t="shared" si="18"/>
        <v>0</v>
      </c>
      <c r="AE111" s="468">
        <f t="shared" si="19"/>
        <v>0.56294093700445058</v>
      </c>
    </row>
    <row r="112" spans="1:31" x14ac:dyDescent="0.25">
      <c r="A112" s="11" t="s">
        <v>250</v>
      </c>
      <c r="B112" s="4" t="s">
        <v>251</v>
      </c>
      <c r="C112" s="4" t="s">
        <v>245</v>
      </c>
      <c r="D112" s="9" t="s">
        <v>27</v>
      </c>
      <c r="E112" s="9">
        <v>2007</v>
      </c>
      <c r="F112" s="9">
        <v>34</v>
      </c>
      <c r="G112" s="9" t="s">
        <v>77</v>
      </c>
      <c r="H112" s="9" t="s">
        <v>47</v>
      </c>
      <c r="I112" s="9" t="s">
        <v>42</v>
      </c>
      <c r="J112" s="9" t="s">
        <v>31</v>
      </c>
      <c r="K112" s="306" t="s">
        <v>36</v>
      </c>
      <c r="L112" s="392">
        <v>4693.1213989999997</v>
      </c>
      <c r="M112" s="331">
        <v>425.27642500000002</v>
      </c>
      <c r="N112" s="331">
        <v>491.71908300000001</v>
      </c>
      <c r="O112" s="331">
        <v>489.15501399999999</v>
      </c>
      <c r="P112" s="331">
        <v>491.71908300000001</v>
      </c>
      <c r="Q112" s="331">
        <v>2189.9391209999999</v>
      </c>
      <c r="R112" s="331">
        <v>395.31528900000001</v>
      </c>
      <c r="S112" s="331">
        <v>-1</v>
      </c>
      <c r="T112" s="331">
        <v>-1</v>
      </c>
      <c r="U112" s="468">
        <v>305971.585731</v>
      </c>
      <c r="V112" s="472">
        <f t="shared" si="10"/>
        <v>5.1732807973207215</v>
      </c>
      <c r="W112" s="331">
        <f t="shared" si="11"/>
        <v>0.46878701315386673</v>
      </c>
      <c r="X112" s="331">
        <f t="shared" si="12"/>
        <v>0.54202750653372866</v>
      </c>
      <c r="Y112" s="331">
        <f t="shared" si="13"/>
        <v>0.53920110427540824</v>
      </c>
      <c r="Z112" s="331">
        <f t="shared" si="14"/>
        <v>0.54202750653372866</v>
      </c>
      <c r="AA112" s="331">
        <f t="shared" si="15"/>
        <v>2.4139946612897583</v>
      </c>
      <c r="AB112" s="331">
        <f t="shared" si="16"/>
        <v>0.43576051408061856</v>
      </c>
      <c r="AC112" s="331">
        <f t="shared" si="17"/>
        <v>0</v>
      </c>
      <c r="AD112" s="331">
        <f t="shared" si="18"/>
        <v>0</v>
      </c>
      <c r="AE112" s="468">
        <f t="shared" si="19"/>
        <v>337.27593948991591</v>
      </c>
    </row>
    <row r="113" spans="1:31" x14ac:dyDescent="0.25">
      <c r="A113" s="11" t="s">
        <v>250</v>
      </c>
      <c r="B113" s="4" t="s">
        <v>251</v>
      </c>
      <c r="C113" s="4" t="s">
        <v>245</v>
      </c>
      <c r="D113" s="9" t="s">
        <v>27</v>
      </c>
      <c r="E113" s="9">
        <v>2007</v>
      </c>
      <c r="F113" s="9">
        <v>35</v>
      </c>
      <c r="G113" s="9" t="s">
        <v>78</v>
      </c>
      <c r="H113" s="9" t="s">
        <v>47</v>
      </c>
      <c r="I113" s="9" t="s">
        <v>30</v>
      </c>
      <c r="J113" s="9" t="s">
        <v>31</v>
      </c>
      <c r="K113" s="306" t="s">
        <v>36</v>
      </c>
      <c r="L113" s="392">
        <v>202.827898</v>
      </c>
      <c r="M113" s="331">
        <v>18.379649000000001</v>
      </c>
      <c r="N113" s="331">
        <v>21.251176000000001</v>
      </c>
      <c r="O113" s="331">
        <v>21.140362</v>
      </c>
      <c r="P113" s="331">
        <v>21.251176000000001</v>
      </c>
      <c r="Q113" s="331">
        <v>94.655015000000006</v>
      </c>
      <c r="R113" s="331">
        <v>17.086946999999999</v>
      </c>
      <c r="S113" s="331">
        <v>-1</v>
      </c>
      <c r="T113" s="331">
        <v>-1</v>
      </c>
      <c r="U113" s="468">
        <v>13225.191224</v>
      </c>
      <c r="V113" s="472">
        <f t="shared" si="10"/>
        <v>0.22357948594892635</v>
      </c>
      <c r="W113" s="331">
        <f t="shared" si="11"/>
        <v>2.0260094966530189E-2</v>
      </c>
      <c r="X113" s="331">
        <f t="shared" si="12"/>
        <v>2.342541165560056E-2</v>
      </c>
      <c r="Y113" s="331">
        <f t="shared" si="13"/>
        <v>2.3303260130094219E-2</v>
      </c>
      <c r="Z113" s="331">
        <f t="shared" si="14"/>
        <v>2.342541165560056E-2</v>
      </c>
      <c r="AA113" s="331">
        <f t="shared" si="15"/>
        <v>0.10433929358271965</v>
      </c>
      <c r="AB113" s="331">
        <f t="shared" si="16"/>
        <v>1.8835134931470567E-2</v>
      </c>
      <c r="AC113" s="331">
        <f t="shared" si="17"/>
        <v>0</v>
      </c>
      <c r="AD113" s="331">
        <f t="shared" si="18"/>
        <v>0</v>
      </c>
      <c r="AE113" s="468">
        <f t="shared" si="19"/>
        <v>14.578277863127944</v>
      </c>
    </row>
    <row r="114" spans="1:31" x14ac:dyDescent="0.25">
      <c r="A114" s="11" t="s">
        <v>250</v>
      </c>
      <c r="B114" s="4" t="s">
        <v>251</v>
      </c>
      <c r="C114" s="4" t="s">
        <v>245</v>
      </c>
      <c r="D114" s="9" t="s">
        <v>27</v>
      </c>
      <c r="E114" s="9">
        <v>2007</v>
      </c>
      <c r="F114" s="9">
        <v>36</v>
      </c>
      <c r="G114" s="9" t="s">
        <v>79</v>
      </c>
      <c r="H114" s="9" t="s">
        <v>80</v>
      </c>
      <c r="I114" s="9" t="s">
        <v>42</v>
      </c>
      <c r="J114" s="9" t="s">
        <v>31</v>
      </c>
      <c r="K114" s="306" t="s">
        <v>36</v>
      </c>
      <c r="L114" s="392">
        <v>281.15477199999998</v>
      </c>
      <c r="M114" s="331">
        <v>25.477392999999999</v>
      </c>
      <c r="N114" s="331">
        <v>29.457829</v>
      </c>
      <c r="O114" s="331">
        <v>29.304220999999998</v>
      </c>
      <c r="P114" s="331">
        <v>29.457829</v>
      </c>
      <c r="Q114" s="331">
        <v>130.82911100000001</v>
      </c>
      <c r="R114" s="331">
        <v>23.685483000000001</v>
      </c>
      <c r="S114" s="331">
        <v>-1</v>
      </c>
      <c r="T114" s="331">
        <v>-1</v>
      </c>
      <c r="U114" s="468">
        <v>18332.417061</v>
      </c>
      <c r="V114" s="472">
        <f t="shared" si="10"/>
        <v>0.30992008503607127</v>
      </c>
      <c r="W114" s="331">
        <f t="shared" si="11"/>
        <v>2.8084018453214829E-2</v>
      </c>
      <c r="X114" s="331">
        <f t="shared" si="12"/>
        <v>3.2471698074745987E-2</v>
      </c>
      <c r="Y114" s="331">
        <f t="shared" si="13"/>
        <v>3.2302374239039505E-2</v>
      </c>
      <c r="Z114" s="331">
        <f t="shared" si="14"/>
        <v>3.2471698074745987E-2</v>
      </c>
      <c r="AA114" s="331">
        <f t="shared" si="15"/>
        <v>0.14421440873254543</v>
      </c>
      <c r="AB114" s="331">
        <f t="shared" si="16"/>
        <v>2.6108775793712732E-2</v>
      </c>
      <c r="AC114" s="331">
        <f t="shared" si="17"/>
        <v>0</v>
      </c>
      <c r="AD114" s="331">
        <f t="shared" si="18"/>
        <v>0</v>
      </c>
      <c r="AE114" s="468">
        <f t="shared" si="19"/>
        <v>20.208030665977258</v>
      </c>
    </row>
    <row r="115" spans="1:31" x14ac:dyDescent="0.25">
      <c r="A115" s="11" t="s">
        <v>250</v>
      </c>
      <c r="B115" s="4" t="s">
        <v>251</v>
      </c>
      <c r="C115" s="4" t="s">
        <v>245</v>
      </c>
      <c r="D115" s="9" t="s">
        <v>27</v>
      </c>
      <c r="E115" s="9">
        <v>2007</v>
      </c>
      <c r="F115" s="9">
        <v>38</v>
      </c>
      <c r="G115" s="9" t="s">
        <v>81</v>
      </c>
      <c r="H115" s="9" t="s">
        <v>53</v>
      </c>
      <c r="I115" s="9" t="s">
        <v>30</v>
      </c>
      <c r="J115" s="9" t="s">
        <v>31</v>
      </c>
      <c r="K115" s="306" t="s">
        <v>36</v>
      </c>
      <c r="L115" s="392">
        <v>5929.3721500000001</v>
      </c>
      <c r="M115" s="331">
        <v>5853.8506219999999</v>
      </c>
      <c r="N115" s="331">
        <v>6768.4214069999998</v>
      </c>
      <c r="O115" s="331">
        <v>6733.1274739999999</v>
      </c>
      <c r="P115" s="331">
        <v>6768.4214069999998</v>
      </c>
      <c r="Q115" s="331">
        <v>88.917659999999998</v>
      </c>
      <c r="R115" s="331">
        <v>66.196197999999995</v>
      </c>
      <c r="S115" s="331">
        <v>115.931454</v>
      </c>
      <c r="T115" s="331">
        <v>115.931454</v>
      </c>
      <c r="U115" s="468">
        <v>51235.447115000003</v>
      </c>
      <c r="V115" s="472">
        <f t="shared" si="10"/>
        <v>6.5360139821440164</v>
      </c>
      <c r="W115" s="331">
        <f t="shared" si="11"/>
        <v>6.4527657476811342</v>
      </c>
      <c r="X115" s="331">
        <f t="shared" si="12"/>
        <v>7.4609074677822127</v>
      </c>
      <c r="Y115" s="331">
        <f t="shared" si="13"/>
        <v>7.4220025662619298</v>
      </c>
      <c r="Z115" s="331">
        <f t="shared" si="14"/>
        <v>7.4609074677822127</v>
      </c>
      <c r="AA115" s="331">
        <f t="shared" si="15"/>
        <v>9.8014942276734587E-2</v>
      </c>
      <c r="AB115" s="331">
        <f t="shared" si="16"/>
        <v>7.2968817734399366E-2</v>
      </c>
      <c r="AC115" s="331">
        <f t="shared" si="17"/>
        <v>0.12779255292894473</v>
      </c>
      <c r="AD115" s="331">
        <f t="shared" si="18"/>
        <v>0.12779255292894473</v>
      </c>
      <c r="AE115" s="468">
        <f t="shared" si="19"/>
        <v>56.477412827771367</v>
      </c>
    </row>
    <row r="116" spans="1:31" x14ac:dyDescent="0.25">
      <c r="A116" s="11" t="s">
        <v>250</v>
      </c>
      <c r="B116" s="4" t="s">
        <v>251</v>
      </c>
      <c r="C116" s="4" t="s">
        <v>245</v>
      </c>
      <c r="D116" s="9" t="s">
        <v>27</v>
      </c>
      <c r="E116" s="9">
        <v>2007</v>
      </c>
      <c r="F116" s="9">
        <v>39</v>
      </c>
      <c r="G116" s="9" t="s">
        <v>82</v>
      </c>
      <c r="H116" s="9" t="s">
        <v>80</v>
      </c>
      <c r="I116" s="9" t="s">
        <v>42</v>
      </c>
      <c r="J116" s="9" t="s">
        <v>31</v>
      </c>
      <c r="K116" s="306" t="s">
        <v>36</v>
      </c>
      <c r="L116" s="392">
        <v>329.73343</v>
      </c>
      <c r="M116" s="331">
        <v>29.879442999999998</v>
      </c>
      <c r="N116" s="331">
        <v>34.547629999999998</v>
      </c>
      <c r="O116" s="331">
        <v>34.367480999999998</v>
      </c>
      <c r="P116" s="331">
        <v>34.547629999999998</v>
      </c>
      <c r="Q116" s="331">
        <v>153.42064400000001</v>
      </c>
      <c r="R116" s="331">
        <v>27.775039</v>
      </c>
      <c r="S116" s="331">
        <v>-1</v>
      </c>
      <c r="T116" s="331">
        <v>-1</v>
      </c>
      <c r="U116" s="468">
        <v>21497.708439000002</v>
      </c>
      <c r="V116" s="472">
        <f t="shared" si="10"/>
        <v>0.36346888917409326</v>
      </c>
      <c r="W116" s="331">
        <f t="shared" si="11"/>
        <v>3.2936447955400322E-2</v>
      </c>
      <c r="X116" s="331">
        <f t="shared" si="12"/>
        <v>3.8082243282695293E-2</v>
      </c>
      <c r="Y116" s="331">
        <f t="shared" si="13"/>
        <v>3.7883663002510101E-2</v>
      </c>
      <c r="Z116" s="331">
        <f t="shared" si="14"/>
        <v>3.8082243282695293E-2</v>
      </c>
      <c r="AA116" s="331">
        <f t="shared" si="15"/>
        <v>0.16911731106868363</v>
      </c>
      <c r="AB116" s="331">
        <f t="shared" si="16"/>
        <v>3.0616739625391087E-2</v>
      </c>
      <c r="AC116" s="331">
        <f t="shared" si="17"/>
        <v>0</v>
      </c>
      <c r="AD116" s="331">
        <f t="shared" si="18"/>
        <v>0</v>
      </c>
      <c r="AE116" s="468">
        <f t="shared" si="19"/>
        <v>23.697167151392147</v>
      </c>
    </row>
    <row r="117" spans="1:31" x14ac:dyDescent="0.25">
      <c r="A117" s="11" t="s">
        <v>250</v>
      </c>
      <c r="B117" s="4" t="s">
        <v>251</v>
      </c>
      <c r="C117" s="4" t="s">
        <v>245</v>
      </c>
      <c r="D117" s="9" t="s">
        <v>27</v>
      </c>
      <c r="E117" s="9">
        <v>2007</v>
      </c>
      <c r="F117" s="9">
        <v>40</v>
      </c>
      <c r="G117" s="9" t="s">
        <v>83</v>
      </c>
      <c r="H117" s="9" t="s">
        <v>84</v>
      </c>
      <c r="I117" s="9" t="s">
        <v>42</v>
      </c>
      <c r="J117" s="9" t="s">
        <v>31</v>
      </c>
      <c r="K117" s="306" t="s">
        <v>36</v>
      </c>
      <c r="L117" s="392">
        <v>1.3534409999999999</v>
      </c>
      <c r="M117" s="331">
        <v>7.1029999999999999E-3</v>
      </c>
      <c r="N117" s="331">
        <v>8.2129999999999998E-3</v>
      </c>
      <c r="O117" s="331">
        <v>8.1700000000000002E-3</v>
      </c>
      <c r="P117" s="331">
        <v>8.2129999999999998E-3</v>
      </c>
      <c r="Q117" s="331">
        <v>3.7158120000000001</v>
      </c>
      <c r="R117" s="331">
        <v>0.53457699999999997</v>
      </c>
      <c r="S117" s="331">
        <v>7.3880000000000001E-2</v>
      </c>
      <c r="T117" s="331">
        <v>7.3880000000000001E-2</v>
      </c>
      <c r="U117" s="468">
        <v>413.75899099999998</v>
      </c>
      <c r="V117" s="472">
        <f t="shared" si="10"/>
        <v>1.4919133217177099E-3</v>
      </c>
      <c r="W117" s="331">
        <f t="shared" si="11"/>
        <v>7.8297172349299992E-6</v>
      </c>
      <c r="X117" s="331">
        <f t="shared" si="12"/>
        <v>9.0532827890299989E-6</v>
      </c>
      <c r="Y117" s="331">
        <f t="shared" si="13"/>
        <v>9.0058834027000001E-6</v>
      </c>
      <c r="Z117" s="331">
        <f t="shared" si="14"/>
        <v>9.0532827890299989E-6</v>
      </c>
      <c r="AA117" s="331">
        <f t="shared" si="15"/>
        <v>4.09598159343372E-3</v>
      </c>
      <c r="AB117" s="331">
        <f t="shared" si="16"/>
        <v>5.8927027316586984E-4</v>
      </c>
      <c r="AC117" s="331">
        <f t="shared" si="17"/>
        <v>8.1438759582800008E-5</v>
      </c>
      <c r="AD117" s="331">
        <f t="shared" si="18"/>
        <v>8.1438759582800008E-5</v>
      </c>
      <c r="AE117" s="468">
        <f t="shared" si="19"/>
        <v>0.45609121539348813</v>
      </c>
    </row>
    <row r="118" spans="1:31" x14ac:dyDescent="0.25">
      <c r="A118" s="11" t="s">
        <v>250</v>
      </c>
      <c r="B118" s="4" t="s">
        <v>251</v>
      </c>
      <c r="C118" s="4" t="s">
        <v>245</v>
      </c>
      <c r="D118" s="9" t="s">
        <v>27</v>
      </c>
      <c r="E118" s="9">
        <v>2007</v>
      </c>
      <c r="F118" s="9">
        <v>41</v>
      </c>
      <c r="G118" s="9" t="s">
        <v>85</v>
      </c>
      <c r="H118" s="9" t="s">
        <v>49</v>
      </c>
      <c r="I118" s="9" t="s">
        <v>42</v>
      </c>
      <c r="J118" s="9" t="s">
        <v>31</v>
      </c>
      <c r="K118" s="306" t="s">
        <v>36</v>
      </c>
      <c r="L118" s="392">
        <v>265.85328800000002</v>
      </c>
      <c r="M118" s="331">
        <v>45.261096000000002</v>
      </c>
      <c r="N118" s="331">
        <v>52.332420999999997</v>
      </c>
      <c r="O118" s="331">
        <v>52.059533000000002</v>
      </c>
      <c r="P118" s="331">
        <v>52.332420999999997</v>
      </c>
      <c r="Q118" s="331">
        <v>19.379697</v>
      </c>
      <c r="R118" s="331">
        <v>7.1149779999999998</v>
      </c>
      <c r="S118" s="331">
        <v>5.1547890000000001</v>
      </c>
      <c r="T118" s="331">
        <v>5.1547890000000001</v>
      </c>
      <c r="U118" s="468">
        <v>5506.9486200000001</v>
      </c>
      <c r="V118" s="472">
        <f t="shared" si="10"/>
        <v>0.29305308616308728</v>
      </c>
      <c r="W118" s="331">
        <f t="shared" si="11"/>
        <v>4.9891818023795755E-2</v>
      </c>
      <c r="X118" s="331">
        <f t="shared" si="12"/>
        <v>5.7686619547981502E-2</v>
      </c>
      <c r="Y118" s="331">
        <f t="shared" si="13"/>
        <v>5.7385812019218226E-2</v>
      </c>
      <c r="Z118" s="331">
        <f t="shared" si="14"/>
        <v>5.7686619547981502E-2</v>
      </c>
      <c r="AA118" s="331">
        <f t="shared" si="15"/>
        <v>2.1362459187473069E-2</v>
      </c>
      <c r="AB118" s="331">
        <f t="shared" si="16"/>
        <v>7.8429207198011785E-3</v>
      </c>
      <c r="AC118" s="331">
        <f t="shared" si="17"/>
        <v>5.6821822153635898E-3</v>
      </c>
      <c r="AD118" s="331">
        <f t="shared" si="18"/>
        <v>5.6821822153635898E-3</v>
      </c>
      <c r="AE118" s="468">
        <f t="shared" si="19"/>
        <v>6.0703717474148915</v>
      </c>
    </row>
    <row r="119" spans="1:31" x14ac:dyDescent="0.25">
      <c r="A119" s="11" t="s">
        <v>250</v>
      </c>
      <c r="B119" s="4" t="s">
        <v>251</v>
      </c>
      <c r="C119" s="4" t="s">
        <v>245</v>
      </c>
      <c r="D119" s="9" t="s">
        <v>27</v>
      </c>
      <c r="E119" s="9">
        <v>2007</v>
      </c>
      <c r="F119" s="9">
        <v>43</v>
      </c>
      <c r="G119" s="9" t="s">
        <v>86</v>
      </c>
      <c r="H119" s="9" t="s">
        <v>58</v>
      </c>
      <c r="I119" s="9" t="s">
        <v>42</v>
      </c>
      <c r="J119" s="9" t="s">
        <v>31</v>
      </c>
      <c r="K119" s="306" t="s">
        <v>36</v>
      </c>
      <c r="L119" s="392">
        <v>251.13856100000001</v>
      </c>
      <c r="M119" s="331">
        <v>18.244592000000001</v>
      </c>
      <c r="N119" s="331">
        <v>21.095019000000001</v>
      </c>
      <c r="O119" s="331">
        <v>20.985019000000001</v>
      </c>
      <c r="P119" s="331">
        <v>21.095019000000001</v>
      </c>
      <c r="Q119" s="331">
        <v>2.996842</v>
      </c>
      <c r="R119" s="331">
        <v>3.0500530000000001</v>
      </c>
      <c r="S119" s="331">
        <v>-1</v>
      </c>
      <c r="T119" s="331">
        <v>-1</v>
      </c>
      <c r="U119" s="468">
        <v>2360.7222510000001</v>
      </c>
      <c r="V119" s="472">
        <f t="shared" si="10"/>
        <v>0.27683287616742491</v>
      </c>
      <c r="W119" s="331">
        <f t="shared" si="11"/>
        <v>2.0111220107935521E-2</v>
      </c>
      <c r="X119" s="331">
        <f t="shared" si="12"/>
        <v>2.3253278028364889E-2</v>
      </c>
      <c r="Y119" s="331">
        <f t="shared" si="13"/>
        <v>2.3132023784264891E-2</v>
      </c>
      <c r="Z119" s="331">
        <f t="shared" si="14"/>
        <v>2.3253278028364889E-2</v>
      </c>
      <c r="AA119" s="331">
        <f t="shared" si="15"/>
        <v>3.3034528308830196E-3</v>
      </c>
      <c r="AB119" s="331">
        <f t="shared" si="16"/>
        <v>3.36210791799943E-3</v>
      </c>
      <c r="AC119" s="331">
        <f t="shared" si="17"/>
        <v>0</v>
      </c>
      <c r="AD119" s="331">
        <f t="shared" si="18"/>
        <v>0</v>
      </c>
      <c r="AE119" s="468">
        <f t="shared" si="19"/>
        <v>2.6022508370459585</v>
      </c>
    </row>
    <row r="120" spans="1:31" x14ac:dyDescent="0.25">
      <c r="A120" s="11" t="s">
        <v>250</v>
      </c>
      <c r="B120" s="4" t="s">
        <v>251</v>
      </c>
      <c r="C120" s="4" t="s">
        <v>245</v>
      </c>
      <c r="D120" s="9" t="s">
        <v>27</v>
      </c>
      <c r="E120" s="9">
        <v>2007</v>
      </c>
      <c r="F120" s="9">
        <v>44</v>
      </c>
      <c r="G120" s="9" t="s">
        <v>87</v>
      </c>
      <c r="H120" s="9" t="s">
        <v>58</v>
      </c>
      <c r="I120" s="9" t="s">
        <v>42</v>
      </c>
      <c r="J120" s="9" t="s">
        <v>31</v>
      </c>
      <c r="K120" s="306" t="s">
        <v>36</v>
      </c>
      <c r="L120" s="392">
        <v>417.27637800000002</v>
      </c>
      <c r="M120" s="331">
        <v>30.314091000000001</v>
      </c>
      <c r="N120" s="331">
        <v>35.050184999999999</v>
      </c>
      <c r="O120" s="331">
        <v>34.867415000000001</v>
      </c>
      <c r="P120" s="331">
        <v>35.050184999999999</v>
      </c>
      <c r="Q120" s="331">
        <v>4.979368</v>
      </c>
      <c r="R120" s="331">
        <v>5.0677810000000001</v>
      </c>
      <c r="S120" s="331">
        <v>-1</v>
      </c>
      <c r="T120" s="331">
        <v>-1</v>
      </c>
      <c r="U120" s="468">
        <v>3922.430816</v>
      </c>
      <c r="V120" s="472">
        <f t="shared" si="10"/>
        <v>0.45996847086523518</v>
      </c>
      <c r="W120" s="331">
        <f t="shared" si="11"/>
        <v>3.341556536166921E-2</v>
      </c>
      <c r="X120" s="331">
        <f t="shared" si="12"/>
        <v>3.8636215343092348E-2</v>
      </c>
      <c r="Y120" s="331">
        <f t="shared" si="13"/>
        <v>3.8434745904963645E-2</v>
      </c>
      <c r="Z120" s="331">
        <f t="shared" si="14"/>
        <v>3.8636215343092348E-2</v>
      </c>
      <c r="AA120" s="331">
        <f t="shared" si="15"/>
        <v>5.4888136630520798E-3</v>
      </c>
      <c r="AB120" s="331">
        <f t="shared" si="16"/>
        <v>5.5862723129031094E-3</v>
      </c>
      <c r="AC120" s="331">
        <f t="shared" si="17"/>
        <v>0</v>
      </c>
      <c r="AD120" s="331">
        <f t="shared" si="18"/>
        <v>0</v>
      </c>
      <c r="AE120" s="468">
        <f t="shared" si="19"/>
        <v>4.3237398511693295</v>
      </c>
    </row>
    <row r="121" spans="1:31" x14ac:dyDescent="0.25">
      <c r="A121" s="11" t="s">
        <v>250</v>
      </c>
      <c r="B121" s="4" t="s">
        <v>251</v>
      </c>
      <c r="C121" s="4" t="s">
        <v>245</v>
      </c>
      <c r="D121" s="9" t="s">
        <v>27</v>
      </c>
      <c r="E121" s="9">
        <v>2007</v>
      </c>
      <c r="F121" s="9">
        <v>6</v>
      </c>
      <c r="G121" s="9" t="s">
        <v>88</v>
      </c>
      <c r="H121" s="9" t="s">
        <v>89</v>
      </c>
      <c r="I121" s="9" t="s">
        <v>30</v>
      </c>
      <c r="J121" s="9" t="s">
        <v>90</v>
      </c>
      <c r="K121" s="306" t="s">
        <v>36</v>
      </c>
      <c r="L121" s="392">
        <v>1153.2113420000001</v>
      </c>
      <c r="M121" s="331">
        <v>25.243575</v>
      </c>
      <c r="N121" s="331">
        <v>29.187480000000001</v>
      </c>
      <c r="O121" s="331">
        <v>29.035281999999999</v>
      </c>
      <c r="P121" s="331">
        <v>29.187480000000001</v>
      </c>
      <c r="Q121" s="331">
        <v>1130.837763</v>
      </c>
      <c r="R121" s="331">
        <v>192.80815699999999</v>
      </c>
      <c r="S121" s="331">
        <v>17.581108</v>
      </c>
      <c r="T121" s="331">
        <v>17.581108</v>
      </c>
      <c r="U121" s="468">
        <v>149232.319655</v>
      </c>
      <c r="V121" s="472">
        <f t="shared" si="10"/>
        <v>1.2711979051068778</v>
      </c>
      <c r="W121" s="331">
        <f t="shared" si="11"/>
        <v>2.7826278227333249E-2</v>
      </c>
      <c r="X121" s="331">
        <f t="shared" si="12"/>
        <v>3.2173689314398797E-2</v>
      </c>
      <c r="Y121" s="331">
        <f t="shared" si="13"/>
        <v>3.2005919737639416E-2</v>
      </c>
      <c r="Z121" s="331">
        <f t="shared" si="14"/>
        <v>3.2173689314398797E-2</v>
      </c>
      <c r="AA121" s="331">
        <f t="shared" si="15"/>
        <v>1.2465352559299996</v>
      </c>
      <c r="AB121" s="331">
        <f t="shared" si="16"/>
        <v>0.21253461212135566</v>
      </c>
      <c r="AC121" s="331">
        <f t="shared" si="17"/>
        <v>1.9379854190731478E-2</v>
      </c>
      <c r="AD121" s="331">
        <f t="shared" si="18"/>
        <v>1.9379854190731478E-2</v>
      </c>
      <c r="AE121" s="468">
        <f t="shared" si="19"/>
        <v>164.50047377324179</v>
      </c>
    </row>
    <row r="122" spans="1:31" x14ac:dyDescent="0.25">
      <c r="A122" s="11" t="s">
        <v>250</v>
      </c>
      <c r="B122" s="4" t="s">
        <v>251</v>
      </c>
      <c r="C122" s="4" t="s">
        <v>245</v>
      </c>
      <c r="D122" s="9" t="s">
        <v>27</v>
      </c>
      <c r="E122" s="9">
        <v>2007</v>
      </c>
      <c r="F122" s="9">
        <v>7</v>
      </c>
      <c r="G122" s="9" t="s">
        <v>91</v>
      </c>
      <c r="H122" s="9" t="s">
        <v>89</v>
      </c>
      <c r="I122" s="9" t="s">
        <v>42</v>
      </c>
      <c r="J122" s="9" t="s">
        <v>90</v>
      </c>
      <c r="K122" s="306" t="s">
        <v>36</v>
      </c>
      <c r="L122" s="392">
        <v>45.138323</v>
      </c>
      <c r="M122" s="331">
        <v>0.98806899999999998</v>
      </c>
      <c r="N122" s="331">
        <v>1.142439</v>
      </c>
      <c r="O122" s="331">
        <v>1.136482</v>
      </c>
      <c r="P122" s="331">
        <v>1.142439</v>
      </c>
      <c r="Q122" s="331">
        <v>44.262588999999998</v>
      </c>
      <c r="R122" s="331">
        <v>7.5467839999999997</v>
      </c>
      <c r="S122" s="331">
        <v>0.68814900000000001</v>
      </c>
      <c r="T122" s="331">
        <v>0.68814900000000001</v>
      </c>
      <c r="U122" s="468">
        <v>5841.1640269999998</v>
      </c>
      <c r="V122" s="472">
        <f t="shared" si="10"/>
        <v>4.9756483957333127E-2</v>
      </c>
      <c r="W122" s="331">
        <f t="shared" si="11"/>
        <v>1.08915963376039E-3</v>
      </c>
      <c r="X122" s="331">
        <f t="shared" si="12"/>
        <v>1.2593234306850899E-3</v>
      </c>
      <c r="Y122" s="331">
        <f t="shared" si="13"/>
        <v>1.2527569622114198E-3</v>
      </c>
      <c r="Z122" s="331">
        <f t="shared" si="14"/>
        <v>1.2593234306850899E-3</v>
      </c>
      <c r="AA122" s="331">
        <f t="shared" si="15"/>
        <v>4.8791152464581586E-2</v>
      </c>
      <c r="AB122" s="331">
        <f t="shared" si="16"/>
        <v>8.3189053573270392E-3</v>
      </c>
      <c r="AC122" s="331">
        <f t="shared" si="17"/>
        <v>7.5855442566518999E-4</v>
      </c>
      <c r="AD122" s="331">
        <f t="shared" si="18"/>
        <v>7.5855442566518999E-4</v>
      </c>
      <c r="AE122" s="468">
        <f t="shared" si="19"/>
        <v>6.4387811705272453</v>
      </c>
    </row>
    <row r="123" spans="1:31" x14ac:dyDescent="0.25">
      <c r="A123" s="11" t="s">
        <v>250</v>
      </c>
      <c r="B123" s="4" t="s">
        <v>251</v>
      </c>
      <c r="C123" s="4" t="s">
        <v>245</v>
      </c>
      <c r="D123" s="9" t="s">
        <v>27</v>
      </c>
      <c r="E123" s="9">
        <v>2007</v>
      </c>
      <c r="F123" s="9">
        <v>2</v>
      </c>
      <c r="G123" s="9" t="s">
        <v>92</v>
      </c>
      <c r="H123" s="9" t="s">
        <v>93</v>
      </c>
      <c r="I123" s="9" t="s">
        <v>42</v>
      </c>
      <c r="J123" s="9" t="s">
        <v>94</v>
      </c>
      <c r="K123" s="306" t="s">
        <v>36</v>
      </c>
      <c r="L123" s="392">
        <v>9.6401050000000001</v>
      </c>
      <c r="M123" s="331">
        <v>2.3775900000000001</v>
      </c>
      <c r="N123" s="331">
        <v>2.74905</v>
      </c>
      <c r="O123" s="331">
        <v>2.734715</v>
      </c>
      <c r="P123" s="331">
        <v>2.74905</v>
      </c>
      <c r="Q123" s="331">
        <v>9.3825160000000007</v>
      </c>
      <c r="R123" s="331">
        <v>2.2013660000000002</v>
      </c>
      <c r="S123" s="331">
        <v>0.35941499999999998</v>
      </c>
      <c r="T123" s="331">
        <v>0.35941499999999998</v>
      </c>
      <c r="U123" s="468">
        <v>1703.8438040000001</v>
      </c>
      <c r="V123" s="472">
        <f t="shared" si="10"/>
        <v>1.0626396771087549E-2</v>
      </c>
      <c r="W123" s="331">
        <f t="shared" si="11"/>
        <v>2.6208443475428996E-3</v>
      </c>
      <c r="X123" s="331">
        <f t="shared" si="12"/>
        <v>3.0303089067554999E-3</v>
      </c>
      <c r="Y123" s="331">
        <f t="shared" si="13"/>
        <v>3.0145072741266498E-3</v>
      </c>
      <c r="Z123" s="331">
        <f t="shared" si="14"/>
        <v>3.0303089067554999E-3</v>
      </c>
      <c r="AA123" s="331">
        <f t="shared" si="15"/>
        <v>1.0342453503055961E-2</v>
      </c>
      <c r="AB123" s="331">
        <f t="shared" si="16"/>
        <v>2.42659063924946E-3</v>
      </c>
      <c r="AC123" s="331">
        <f t="shared" si="17"/>
        <v>3.9618721948364994E-4</v>
      </c>
      <c r="AD123" s="331">
        <f t="shared" si="18"/>
        <v>3.9618721948364994E-4</v>
      </c>
      <c r="AE123" s="468">
        <f t="shared" si="19"/>
        <v>1.8781662956226233</v>
      </c>
    </row>
    <row r="124" spans="1:31" x14ac:dyDescent="0.25">
      <c r="A124" s="11" t="s">
        <v>250</v>
      </c>
      <c r="B124" s="4" t="s">
        <v>251</v>
      </c>
      <c r="C124" s="4" t="s">
        <v>245</v>
      </c>
      <c r="D124" s="9" t="s">
        <v>27</v>
      </c>
      <c r="E124" s="9">
        <v>2007</v>
      </c>
      <c r="F124" s="9">
        <v>4</v>
      </c>
      <c r="G124" s="9" t="s">
        <v>95</v>
      </c>
      <c r="H124" s="9" t="s">
        <v>96</v>
      </c>
      <c r="I124" s="9" t="s">
        <v>42</v>
      </c>
      <c r="J124" s="9" t="s">
        <v>94</v>
      </c>
      <c r="K124" s="306" t="s">
        <v>36</v>
      </c>
      <c r="L124" s="392">
        <v>289.270577</v>
      </c>
      <c r="M124" s="331">
        <v>27.392355999999999</v>
      </c>
      <c r="N124" s="331">
        <v>31.671975</v>
      </c>
      <c r="O124" s="331">
        <v>31.506820999999999</v>
      </c>
      <c r="P124" s="331">
        <v>31.671975</v>
      </c>
      <c r="Q124" s="331">
        <v>42.821114999999999</v>
      </c>
      <c r="R124" s="331">
        <v>12.903983999999999</v>
      </c>
      <c r="S124" s="331">
        <v>1.458091</v>
      </c>
      <c r="T124" s="331">
        <v>1.458091</v>
      </c>
      <c r="U124" s="468">
        <v>9987.6039430000001</v>
      </c>
      <c r="V124" s="472">
        <f t="shared" si="10"/>
        <v>0.31886622867732589</v>
      </c>
      <c r="W124" s="331">
        <f t="shared" si="11"/>
        <v>3.0194903826346358E-2</v>
      </c>
      <c r="X124" s="331">
        <f t="shared" si="12"/>
        <v>3.491237625253725E-2</v>
      </c>
      <c r="Y124" s="331">
        <f t="shared" si="13"/>
        <v>3.4730325130445508E-2</v>
      </c>
      <c r="Z124" s="331">
        <f t="shared" si="14"/>
        <v>3.491237625253725E-2</v>
      </c>
      <c r="AA124" s="331">
        <f t="shared" si="15"/>
        <v>4.7202199371310649E-2</v>
      </c>
      <c r="AB124" s="331">
        <f t="shared" si="16"/>
        <v>1.4224207507259038E-2</v>
      </c>
      <c r="AC124" s="331">
        <f t="shared" si="17"/>
        <v>1.6072702003092098E-3</v>
      </c>
      <c r="AD124" s="331">
        <f t="shared" si="18"/>
        <v>1.6072702003092098E-3</v>
      </c>
      <c r="AE124" s="468">
        <f t="shared" si="19"/>
        <v>11.009448786169495</v>
      </c>
    </row>
    <row r="125" spans="1:31" x14ac:dyDescent="0.25">
      <c r="A125" s="11" t="s">
        <v>250</v>
      </c>
      <c r="B125" s="4" t="s">
        <v>251</v>
      </c>
      <c r="C125" s="4" t="s">
        <v>245</v>
      </c>
      <c r="D125" s="9" t="s">
        <v>27</v>
      </c>
      <c r="E125" s="9">
        <v>2007</v>
      </c>
      <c r="F125" s="9">
        <v>5</v>
      </c>
      <c r="G125" s="9" t="s">
        <v>97</v>
      </c>
      <c r="H125" s="9" t="s">
        <v>98</v>
      </c>
      <c r="I125" s="9" t="s">
        <v>99</v>
      </c>
      <c r="J125" s="9" t="s">
        <v>94</v>
      </c>
      <c r="K125" s="306" t="s">
        <v>36</v>
      </c>
      <c r="L125" s="392">
        <v>314.41953899999999</v>
      </c>
      <c r="M125" s="331">
        <v>28.026547000000001</v>
      </c>
      <c r="N125" s="331">
        <v>32.405247000000003</v>
      </c>
      <c r="O125" s="331">
        <v>32.236269999999998</v>
      </c>
      <c r="P125" s="331">
        <v>32.405247000000003</v>
      </c>
      <c r="Q125" s="331">
        <v>58.435932999999999</v>
      </c>
      <c r="R125" s="331">
        <v>16.741388000000001</v>
      </c>
      <c r="S125" s="331">
        <v>1.8917010000000001</v>
      </c>
      <c r="T125" s="331">
        <v>1.8917010000000001</v>
      </c>
      <c r="U125" s="468">
        <v>12957.730996</v>
      </c>
      <c r="V125" s="472">
        <f t="shared" si="10"/>
        <v>0.34658821392468603</v>
      </c>
      <c r="W125" s="331">
        <f t="shared" si="11"/>
        <v>3.089397973834657E-2</v>
      </c>
      <c r="X125" s="331">
        <f t="shared" si="12"/>
        <v>3.5720670271443572E-2</v>
      </c>
      <c r="Y125" s="331">
        <f t="shared" si="13"/>
        <v>3.5534405013213692E-2</v>
      </c>
      <c r="Z125" s="331">
        <f t="shared" si="14"/>
        <v>3.5720670271443572E-2</v>
      </c>
      <c r="AA125" s="331">
        <f t="shared" si="15"/>
        <v>6.4414589856302232E-2</v>
      </c>
      <c r="AB125" s="331">
        <f t="shared" si="16"/>
        <v>1.8454221337498279E-2</v>
      </c>
      <c r="AC125" s="331">
        <f t="shared" si="17"/>
        <v>2.0852434074383097E-3</v>
      </c>
      <c r="AD125" s="331">
        <f t="shared" si="18"/>
        <v>2.0852434074383097E-3</v>
      </c>
      <c r="AE125" s="468">
        <f t="shared" si="19"/>
        <v>14.283453428828365</v>
      </c>
    </row>
    <row r="126" spans="1:31" x14ac:dyDescent="0.25">
      <c r="A126" s="11" t="s">
        <v>250</v>
      </c>
      <c r="B126" s="4" t="s">
        <v>251</v>
      </c>
      <c r="C126" s="4" t="s">
        <v>245</v>
      </c>
      <c r="D126" s="9" t="s">
        <v>27</v>
      </c>
      <c r="E126" s="9">
        <v>2007</v>
      </c>
      <c r="F126" s="9">
        <v>26</v>
      </c>
      <c r="G126" s="9" t="s">
        <v>100</v>
      </c>
      <c r="H126" s="9" t="s">
        <v>101</v>
      </c>
      <c r="I126" s="9" t="s">
        <v>42</v>
      </c>
      <c r="J126" s="9" t="s">
        <v>94</v>
      </c>
      <c r="K126" s="306" t="s">
        <v>36</v>
      </c>
      <c r="L126" s="392">
        <v>0.99753099999999995</v>
      </c>
      <c r="M126" s="331">
        <v>0.15446399999999999</v>
      </c>
      <c r="N126" s="331">
        <v>0.17859700000000001</v>
      </c>
      <c r="O126" s="331">
        <v>0.17766599999999999</v>
      </c>
      <c r="P126" s="331">
        <v>0.17859700000000001</v>
      </c>
      <c r="Q126" s="331">
        <v>0.204398</v>
      </c>
      <c r="R126" s="331">
        <v>8.1109000000000001E-2</v>
      </c>
      <c r="S126" s="331">
        <v>4.3714999999999997E-2</v>
      </c>
      <c r="T126" s="331">
        <v>4.3714999999999997E-2</v>
      </c>
      <c r="U126" s="468">
        <v>62.778016999999998</v>
      </c>
      <c r="V126" s="472">
        <f t="shared" si="10"/>
        <v>1.0995897033756099E-3</v>
      </c>
      <c r="W126" s="331">
        <f t="shared" si="11"/>
        <v>1.7026741418783996E-4</v>
      </c>
      <c r="X126" s="331">
        <f t="shared" si="12"/>
        <v>1.9686949303206999E-4</v>
      </c>
      <c r="Y126" s="331">
        <f t="shared" si="13"/>
        <v>1.9584324120245996E-4</v>
      </c>
      <c r="Z126" s="331">
        <f t="shared" si="14"/>
        <v>1.9686949303206999E-4</v>
      </c>
      <c r="AA126" s="331">
        <f t="shared" si="15"/>
        <v>2.2531022714138E-4</v>
      </c>
      <c r="AB126" s="331">
        <f t="shared" si="16"/>
        <v>8.940736804278999E-5</v>
      </c>
      <c r="AC126" s="331">
        <f t="shared" si="17"/>
        <v>4.8187538916649992E-5</v>
      </c>
      <c r="AD126" s="331">
        <f t="shared" si="18"/>
        <v>4.8187538916649992E-5</v>
      </c>
      <c r="AE126" s="468">
        <f t="shared" si="19"/>
        <v>6.9200918158472263E-2</v>
      </c>
    </row>
    <row r="127" spans="1:31" x14ac:dyDescent="0.25">
      <c r="A127" s="11" t="s">
        <v>250</v>
      </c>
      <c r="B127" s="4" t="s">
        <v>251</v>
      </c>
      <c r="C127" s="4" t="s">
        <v>245</v>
      </c>
      <c r="D127" s="9" t="s">
        <v>27</v>
      </c>
      <c r="E127" s="9">
        <v>2007</v>
      </c>
      <c r="F127" s="9">
        <v>3</v>
      </c>
      <c r="G127" s="9" t="s">
        <v>102</v>
      </c>
      <c r="H127" s="9" t="s">
        <v>103</v>
      </c>
      <c r="I127" s="9" t="s">
        <v>42</v>
      </c>
      <c r="J127" s="9" t="s">
        <v>104</v>
      </c>
      <c r="K127" s="306" t="s">
        <v>36</v>
      </c>
      <c r="L127" s="392">
        <v>0.54168700000000003</v>
      </c>
      <c r="M127" s="331">
        <v>5.7093999999999999E-2</v>
      </c>
      <c r="N127" s="331">
        <v>6.6014000000000003E-2</v>
      </c>
      <c r="O127" s="331">
        <v>6.5670000000000006E-2</v>
      </c>
      <c r="P127" s="331">
        <v>6.6014000000000003E-2</v>
      </c>
      <c r="Q127" s="331">
        <v>2.249841</v>
      </c>
      <c r="R127" s="331">
        <v>0.18010799999999999</v>
      </c>
      <c r="S127" s="331">
        <v>-1</v>
      </c>
      <c r="T127" s="331">
        <v>-1</v>
      </c>
      <c r="U127" s="468">
        <v>139.402861</v>
      </c>
      <c r="V127" s="472">
        <f t="shared" si="10"/>
        <v>5.9710770657997003E-4</v>
      </c>
      <c r="W127" s="331">
        <f t="shared" si="11"/>
        <v>6.2935361933139986E-5</v>
      </c>
      <c r="X127" s="331">
        <f t="shared" si="12"/>
        <v>7.2767978818340009E-5</v>
      </c>
      <c r="Y127" s="331">
        <f t="shared" si="13"/>
        <v>7.2388783727699992E-5</v>
      </c>
      <c r="Z127" s="331">
        <f t="shared" si="14"/>
        <v>7.2767978818340009E-5</v>
      </c>
      <c r="AA127" s="331">
        <f t="shared" si="15"/>
        <v>2.48002518000171E-3</v>
      </c>
      <c r="AB127" s="331">
        <f t="shared" si="16"/>
        <v>1.9853508542147998E-4</v>
      </c>
      <c r="AC127" s="331">
        <f t="shared" si="17"/>
        <v>0</v>
      </c>
      <c r="AD127" s="331">
        <f t="shared" si="18"/>
        <v>0</v>
      </c>
      <c r="AE127" s="468">
        <f t="shared" si="19"/>
        <v>0.1536653503266579</v>
      </c>
    </row>
    <row r="128" spans="1:31" x14ac:dyDescent="0.25">
      <c r="A128" s="11" t="s">
        <v>250</v>
      </c>
      <c r="B128" s="4" t="s">
        <v>251</v>
      </c>
      <c r="C128" s="4" t="s">
        <v>245</v>
      </c>
      <c r="D128" s="9" t="s">
        <v>27</v>
      </c>
      <c r="E128" s="9">
        <v>2007</v>
      </c>
      <c r="F128" s="9">
        <v>1</v>
      </c>
      <c r="G128" s="9" t="s">
        <v>105</v>
      </c>
      <c r="H128" s="9" t="s">
        <v>106</v>
      </c>
      <c r="I128" s="9" t="s">
        <v>30</v>
      </c>
      <c r="J128" s="9" t="s">
        <v>107</v>
      </c>
      <c r="K128" s="306" t="s">
        <v>36</v>
      </c>
      <c r="L128" s="392">
        <v>16.596737999999998</v>
      </c>
      <c r="M128" s="331">
        <v>1.593707</v>
      </c>
      <c r="N128" s="331">
        <v>1.8426990000000001</v>
      </c>
      <c r="O128" s="331">
        <v>1.8330900000000001</v>
      </c>
      <c r="P128" s="331">
        <v>1.8426990000000001</v>
      </c>
      <c r="Q128" s="331">
        <v>0.96265199999999995</v>
      </c>
      <c r="R128" s="331">
        <v>0.39102900000000002</v>
      </c>
      <c r="S128" s="331">
        <v>-1</v>
      </c>
      <c r="T128" s="331">
        <v>-1</v>
      </c>
      <c r="U128" s="468">
        <v>302.65389800000003</v>
      </c>
      <c r="V128" s="472">
        <f t="shared" si="10"/>
        <v>1.8294772006506775E-2</v>
      </c>
      <c r="W128" s="331">
        <f t="shared" si="11"/>
        <v>1.7567612509261699E-3</v>
      </c>
      <c r="X128" s="331">
        <f t="shared" si="12"/>
        <v>2.0312279486256898E-3</v>
      </c>
      <c r="Y128" s="331">
        <f t="shared" si="13"/>
        <v>2.0206358392479001E-3</v>
      </c>
      <c r="Z128" s="331">
        <f t="shared" si="14"/>
        <v>2.0312279486256898E-3</v>
      </c>
      <c r="AA128" s="331">
        <f t="shared" si="15"/>
        <v>1.0611421871941197E-3</v>
      </c>
      <c r="AB128" s="331">
        <f t="shared" si="16"/>
        <v>4.3103568923799E-4</v>
      </c>
      <c r="AC128" s="331">
        <f t="shared" si="17"/>
        <v>0</v>
      </c>
      <c r="AD128" s="331">
        <f t="shared" si="18"/>
        <v>0</v>
      </c>
      <c r="AE128" s="468">
        <f t="shared" si="19"/>
        <v>0.33361881478098637</v>
      </c>
    </row>
    <row r="129" spans="1:31" x14ac:dyDescent="0.25">
      <c r="A129" s="11" t="s">
        <v>250</v>
      </c>
      <c r="B129" s="4" t="s">
        <v>251</v>
      </c>
      <c r="C129" s="4" t="s">
        <v>245</v>
      </c>
      <c r="D129" s="9" t="s">
        <v>27</v>
      </c>
      <c r="E129" s="9">
        <v>2007</v>
      </c>
      <c r="F129" s="9">
        <v>37</v>
      </c>
      <c r="G129" s="9" t="s">
        <v>108</v>
      </c>
      <c r="H129" s="9" t="s">
        <v>109</v>
      </c>
      <c r="I129" s="9" t="s">
        <v>42</v>
      </c>
      <c r="J129" s="9" t="s">
        <v>107</v>
      </c>
      <c r="K129" s="306" t="s">
        <v>36</v>
      </c>
      <c r="L129" s="392">
        <v>13.184203</v>
      </c>
      <c r="M129" s="331">
        <v>5.6948679999999996</v>
      </c>
      <c r="N129" s="331">
        <v>6.5846</v>
      </c>
      <c r="O129" s="331">
        <v>6.5502649999999996</v>
      </c>
      <c r="P129" s="331">
        <v>6.5846</v>
      </c>
      <c r="Q129" s="331">
        <v>2.6580910000000002</v>
      </c>
      <c r="R129" s="331">
        <v>0.56637000000000004</v>
      </c>
      <c r="S129" s="331">
        <v>-1</v>
      </c>
      <c r="T129" s="331">
        <v>-1</v>
      </c>
      <c r="U129" s="468">
        <v>438.366963</v>
      </c>
      <c r="V129" s="472">
        <f t="shared" si="10"/>
        <v>1.4533096080235928E-2</v>
      </c>
      <c r="W129" s="331">
        <f t="shared" si="11"/>
        <v>6.2775174053570793E-3</v>
      </c>
      <c r="X129" s="331">
        <f t="shared" si="12"/>
        <v>7.2582790518259995E-3</v>
      </c>
      <c r="Y129" s="331">
        <f t="shared" si="13"/>
        <v>7.2204311929971498E-3</v>
      </c>
      <c r="Z129" s="331">
        <f t="shared" si="14"/>
        <v>7.2582790518259995E-3</v>
      </c>
      <c r="AA129" s="331">
        <f t="shared" si="15"/>
        <v>2.9300437723092099E-3</v>
      </c>
      <c r="AB129" s="331">
        <f t="shared" si="16"/>
        <v>6.2431605664469998E-4</v>
      </c>
      <c r="AC129" s="331">
        <f t="shared" si="17"/>
        <v>0</v>
      </c>
      <c r="AD129" s="331">
        <f t="shared" si="18"/>
        <v>0</v>
      </c>
      <c r="AE129" s="468">
        <f t="shared" si="19"/>
        <v>0.48321686124525148</v>
      </c>
    </row>
    <row r="130" spans="1:31" x14ac:dyDescent="0.25">
      <c r="A130" s="11" t="s">
        <v>250</v>
      </c>
      <c r="B130" s="4" t="s">
        <v>251</v>
      </c>
      <c r="C130" s="4" t="s">
        <v>245</v>
      </c>
      <c r="D130" s="9" t="s">
        <v>27</v>
      </c>
      <c r="E130" s="9">
        <v>2007</v>
      </c>
      <c r="F130" s="9">
        <v>42</v>
      </c>
      <c r="G130" s="9" t="s">
        <v>110</v>
      </c>
      <c r="H130" s="9" t="s">
        <v>111</v>
      </c>
      <c r="I130" s="9" t="s">
        <v>42</v>
      </c>
      <c r="J130" s="9" t="s">
        <v>107</v>
      </c>
      <c r="K130" s="306" t="s">
        <v>36</v>
      </c>
      <c r="L130" s="392">
        <v>2.139278</v>
      </c>
      <c r="M130" s="331">
        <v>0.19900300000000001</v>
      </c>
      <c r="N130" s="331">
        <v>0.23009399999999999</v>
      </c>
      <c r="O130" s="331">
        <v>0.22889399999999999</v>
      </c>
      <c r="P130" s="331">
        <v>0.23009399999999999</v>
      </c>
      <c r="Q130" s="331">
        <v>0.49216500000000002</v>
      </c>
      <c r="R130" s="331">
        <v>0.13087599999999999</v>
      </c>
      <c r="S130" s="331">
        <v>-1</v>
      </c>
      <c r="T130" s="331">
        <v>-1</v>
      </c>
      <c r="U130" s="468">
        <v>101.297466</v>
      </c>
      <c r="V130" s="472">
        <f t="shared" si="10"/>
        <v>2.3581503346341796E-3</v>
      </c>
      <c r="W130" s="331">
        <f t="shared" si="11"/>
        <v>2.1936325762393001E-4</v>
      </c>
      <c r="X130" s="331">
        <f t="shared" si="12"/>
        <v>2.5363521856313996E-4</v>
      </c>
      <c r="Y130" s="331">
        <f t="shared" si="13"/>
        <v>2.5231244499114E-4</v>
      </c>
      <c r="Z130" s="331">
        <f t="shared" si="14"/>
        <v>2.5363521856313996E-4</v>
      </c>
      <c r="AA130" s="331">
        <f t="shared" si="15"/>
        <v>5.4251904588615001E-4</v>
      </c>
      <c r="AB130" s="331">
        <f t="shared" si="16"/>
        <v>1.4426609500756E-4</v>
      </c>
      <c r="AC130" s="331">
        <f t="shared" si="17"/>
        <v>0</v>
      </c>
      <c r="AD130" s="331">
        <f t="shared" si="18"/>
        <v>0</v>
      </c>
      <c r="AE130" s="468">
        <f t="shared" si="19"/>
        <v>0.11166134244614045</v>
      </c>
    </row>
    <row r="131" spans="1:31" x14ac:dyDescent="0.25">
      <c r="A131" s="11">
        <v>2275050011</v>
      </c>
      <c r="B131" s="4" t="s">
        <v>251</v>
      </c>
      <c r="C131" s="4" t="s">
        <v>247</v>
      </c>
      <c r="D131" s="9" t="s">
        <v>27</v>
      </c>
      <c r="E131" s="9">
        <v>2007</v>
      </c>
      <c r="F131" s="9">
        <v>1</v>
      </c>
      <c r="G131" s="9" t="s">
        <v>128</v>
      </c>
      <c r="H131" s="9" t="s">
        <v>116</v>
      </c>
      <c r="I131" s="9" t="s">
        <v>42</v>
      </c>
      <c r="J131" s="9" t="s">
        <v>129</v>
      </c>
      <c r="K131" s="306" t="s">
        <v>36</v>
      </c>
      <c r="L131" s="392">
        <v>5587.4914159999998</v>
      </c>
      <c r="M131" s="331">
        <v>56.596497999999997</v>
      </c>
      <c r="N131" s="331">
        <v>49.376455</v>
      </c>
      <c r="O131" s="331">
        <v>47.241663000000003</v>
      </c>
      <c r="P131" s="331">
        <v>55.448011999999999</v>
      </c>
      <c r="Q131" s="331">
        <v>1.566538</v>
      </c>
      <c r="R131" s="331">
        <v>5.2238319999999998</v>
      </c>
      <c r="S131" s="331">
        <v>-1</v>
      </c>
      <c r="T131" s="331">
        <v>-1</v>
      </c>
      <c r="U131" s="468">
        <v>4043.2132459999998</v>
      </c>
      <c r="V131" s="472">
        <f t="shared" ref="V131:V194" si="20">IF(L131=-1,0,L131)*2.20462262/2000</f>
        <v>6.159154982384714</v>
      </c>
      <c r="W131" s="331">
        <f t="shared" ref="W131:W194" si="21">IF(M131=-1,0,M131)*2.20462262/2000</f>
        <v>6.2386959851792378E-2</v>
      </c>
      <c r="X131" s="331">
        <f t="shared" ref="X131:X194" si="22">IF(N131=-1,0,N131)*2.20462262/2000</f>
        <v>5.4428224794206045E-2</v>
      </c>
      <c r="Y131" s="331">
        <f t="shared" ref="Y131:Y194" si="23">IF(O131=-1,0,O131)*2.20462262/2000</f>
        <v>5.2075019428108535E-2</v>
      </c>
      <c r="Z131" s="331">
        <f t="shared" ref="Z131:Z194" si="24">IF(P131=-1,0,P131)*2.20462262/2000</f>
        <v>6.112097074461572E-2</v>
      </c>
      <c r="AA131" s="331">
        <f t="shared" ref="AA131:AA194" si="25">IF(Q131=-1,0,Q131)*2.20462262/2000</f>
        <v>1.7268125549447799E-3</v>
      </c>
      <c r="AB131" s="331">
        <f t="shared" ref="AB131:AB194" si="26">IF(R131=-1,0,R131)*2.20462262/2000</f>
        <v>5.7582890951399191E-3</v>
      </c>
      <c r="AC131" s="331">
        <f t="shared" ref="AC131:AC194" si="27">IF(S131=-1,0,S131)*2.20462262/2000</f>
        <v>0</v>
      </c>
      <c r="AD131" s="331">
        <f t="shared" ref="AD131:AD194" si="28">IF(T131=-1,0,T131)*2.20462262/2000</f>
        <v>0</v>
      </c>
      <c r="AE131" s="468">
        <f t="shared" ref="AE131:AE194" si="29">IF(U131=-1,0,U131)*2.20462262/2000</f>
        <v>4.4568796898076117</v>
      </c>
    </row>
    <row r="132" spans="1:31" x14ac:dyDescent="0.25">
      <c r="A132" s="11">
        <v>2275050011</v>
      </c>
      <c r="B132" s="4" t="s">
        <v>251</v>
      </c>
      <c r="C132" s="4" t="s">
        <v>247</v>
      </c>
      <c r="D132" s="9" t="s">
        <v>27</v>
      </c>
      <c r="E132" s="9">
        <v>2007</v>
      </c>
      <c r="F132" s="9">
        <v>8</v>
      </c>
      <c r="G132" s="9" t="s">
        <v>130</v>
      </c>
      <c r="H132" s="9" t="s">
        <v>131</v>
      </c>
      <c r="I132" s="9" t="s">
        <v>42</v>
      </c>
      <c r="J132" s="9" t="s">
        <v>129</v>
      </c>
      <c r="K132" s="306" t="s">
        <v>36</v>
      </c>
      <c r="L132" s="392">
        <v>78.925477000000001</v>
      </c>
      <c r="M132" s="331">
        <v>1.6854720000000001</v>
      </c>
      <c r="N132" s="331">
        <v>1.470456</v>
      </c>
      <c r="O132" s="331">
        <v>1.406881</v>
      </c>
      <c r="P132" s="331">
        <v>1.65127</v>
      </c>
      <c r="Q132" s="331">
        <v>0.41405500000000001</v>
      </c>
      <c r="R132" s="331">
        <v>0.10620499999999999</v>
      </c>
      <c r="S132" s="331">
        <v>-1</v>
      </c>
      <c r="T132" s="331">
        <v>-1</v>
      </c>
      <c r="U132" s="468">
        <v>82.202212000000003</v>
      </c>
      <c r="V132" s="472">
        <f t="shared" si="20"/>
        <v>8.7000445944244859E-2</v>
      </c>
      <c r="W132" s="331">
        <f t="shared" si="21"/>
        <v>1.8579148482883198E-3</v>
      </c>
      <c r="X132" s="331">
        <f t="shared" si="22"/>
        <v>1.62090027965736E-3</v>
      </c>
      <c r="Y132" s="331">
        <f t="shared" si="23"/>
        <v>1.5508208381241099E-3</v>
      </c>
      <c r="Z132" s="331">
        <f t="shared" si="24"/>
        <v>1.8202135968637E-3</v>
      </c>
      <c r="AA132" s="331">
        <f t="shared" si="25"/>
        <v>4.5641750946204994E-4</v>
      </c>
      <c r="AB132" s="331">
        <f t="shared" si="26"/>
        <v>1.1707097267854998E-4</v>
      </c>
      <c r="AC132" s="331">
        <f t="shared" si="27"/>
        <v>0</v>
      </c>
      <c r="AD132" s="331">
        <f t="shared" si="28"/>
        <v>0</v>
      </c>
      <c r="AE132" s="468">
        <f t="shared" si="29"/>
        <v>9.0612427994617717E-2</v>
      </c>
    </row>
    <row r="133" spans="1:31" x14ac:dyDescent="0.25">
      <c r="A133" s="11">
        <v>2275050011</v>
      </c>
      <c r="B133" s="4" t="s">
        <v>251</v>
      </c>
      <c r="C133" s="4" t="s">
        <v>247</v>
      </c>
      <c r="D133" s="9" t="s">
        <v>27</v>
      </c>
      <c r="E133" s="9">
        <v>2007</v>
      </c>
      <c r="F133" s="9">
        <v>9</v>
      </c>
      <c r="G133" s="9" t="s">
        <v>132</v>
      </c>
      <c r="H133" s="9" t="s">
        <v>113</v>
      </c>
      <c r="I133" s="9" t="s">
        <v>42</v>
      </c>
      <c r="J133" s="9" t="s">
        <v>129</v>
      </c>
      <c r="K133" s="306" t="s">
        <v>36</v>
      </c>
      <c r="L133" s="392">
        <v>350.89942300000001</v>
      </c>
      <c r="M133" s="331">
        <v>3.605661</v>
      </c>
      <c r="N133" s="331">
        <v>3.1456849999999998</v>
      </c>
      <c r="O133" s="331">
        <v>3.0096810000000001</v>
      </c>
      <c r="P133" s="331">
        <v>3.5324930000000001</v>
      </c>
      <c r="Q133" s="331">
        <v>1.8591089999999999</v>
      </c>
      <c r="R133" s="331">
        <v>0.449019</v>
      </c>
      <c r="S133" s="331">
        <v>-1</v>
      </c>
      <c r="T133" s="331">
        <v>-1</v>
      </c>
      <c r="U133" s="468">
        <v>347.53774800000002</v>
      </c>
      <c r="V133" s="472">
        <f t="shared" si="20"/>
        <v>0.38680040264537413</v>
      </c>
      <c r="W133" s="331">
        <f t="shared" si="21"/>
        <v>3.9745609003259096E-3</v>
      </c>
      <c r="X133" s="331">
        <f t="shared" si="22"/>
        <v>3.4675241531973494E-3</v>
      </c>
      <c r="Y133" s="331">
        <f t="shared" si="23"/>
        <v>3.3176054057921099E-3</v>
      </c>
      <c r="Z133" s="331">
        <f t="shared" si="24"/>
        <v>3.89390698639583E-3</v>
      </c>
      <c r="AA133" s="331">
        <f t="shared" si="25"/>
        <v>2.0493168772227894E-3</v>
      </c>
      <c r="AB133" s="331">
        <f t="shared" si="26"/>
        <v>4.9495872210488998E-4</v>
      </c>
      <c r="AC133" s="331">
        <f t="shared" si="27"/>
        <v>0</v>
      </c>
      <c r="AD133" s="331">
        <f t="shared" si="28"/>
        <v>0</v>
      </c>
      <c r="AE133" s="468">
        <f t="shared" si="29"/>
        <v>0.3830947902723299</v>
      </c>
    </row>
    <row r="134" spans="1:31" x14ac:dyDescent="0.25">
      <c r="A134" s="11">
        <v>2275050011</v>
      </c>
      <c r="B134" s="4" t="s">
        <v>251</v>
      </c>
      <c r="C134" s="4" t="s">
        <v>247</v>
      </c>
      <c r="D134" s="9" t="s">
        <v>27</v>
      </c>
      <c r="E134" s="9">
        <v>2007</v>
      </c>
      <c r="F134" s="9">
        <v>10</v>
      </c>
      <c r="G134" s="9" t="s">
        <v>133</v>
      </c>
      <c r="H134" s="9" t="s">
        <v>134</v>
      </c>
      <c r="I134" s="9" t="s">
        <v>42</v>
      </c>
      <c r="J134" s="9" t="s">
        <v>129</v>
      </c>
      <c r="K134" s="306" t="s">
        <v>36</v>
      </c>
      <c r="L134" s="392">
        <v>426.97685999999999</v>
      </c>
      <c r="M134" s="331">
        <v>4.1687890000000003</v>
      </c>
      <c r="N134" s="331">
        <v>3.6369750000000001</v>
      </c>
      <c r="O134" s="331">
        <v>3.47973</v>
      </c>
      <c r="P134" s="331">
        <v>4.0841940000000001</v>
      </c>
      <c r="Q134" s="331">
        <v>2.9237929999999999</v>
      </c>
      <c r="R134" s="331">
        <v>0.60177899999999995</v>
      </c>
      <c r="S134" s="331">
        <v>-1</v>
      </c>
      <c r="T134" s="331">
        <v>-1</v>
      </c>
      <c r="U134" s="468">
        <v>465.77291200000002</v>
      </c>
      <c r="V134" s="472">
        <f t="shared" si="20"/>
        <v>0.47066142188628657</v>
      </c>
      <c r="W134" s="331">
        <f t="shared" si="21"/>
        <v>4.5953032637035896E-3</v>
      </c>
      <c r="X134" s="331">
        <f t="shared" si="22"/>
        <v>4.0090786766872498E-3</v>
      </c>
      <c r="Y134" s="331">
        <f t="shared" si="23"/>
        <v>3.8357457347462996E-3</v>
      </c>
      <c r="Z134" s="331">
        <f t="shared" si="24"/>
        <v>4.5020532384341403E-3</v>
      </c>
      <c r="AA134" s="331">
        <f t="shared" si="25"/>
        <v>3.2229300919988297E-3</v>
      </c>
      <c r="AB134" s="331">
        <f t="shared" si="26"/>
        <v>6.6334779782048991E-4</v>
      </c>
      <c r="AC134" s="331">
        <f t="shared" si="27"/>
        <v>0</v>
      </c>
      <c r="AD134" s="331">
        <f t="shared" si="28"/>
        <v>0</v>
      </c>
      <c r="AE134" s="468">
        <f t="shared" si="29"/>
        <v>0.51342674878923467</v>
      </c>
    </row>
    <row r="135" spans="1:31" x14ac:dyDescent="0.25">
      <c r="A135" s="11">
        <v>2275050011</v>
      </c>
      <c r="B135" s="4" t="s">
        <v>251</v>
      </c>
      <c r="C135" s="4" t="s">
        <v>247</v>
      </c>
      <c r="D135" s="9" t="s">
        <v>27</v>
      </c>
      <c r="E135" s="9">
        <v>2007</v>
      </c>
      <c r="F135" s="9">
        <v>11</v>
      </c>
      <c r="G135" s="9" t="s">
        <v>135</v>
      </c>
      <c r="H135" s="9" t="s">
        <v>134</v>
      </c>
      <c r="I135" s="9" t="s">
        <v>42</v>
      </c>
      <c r="J135" s="9" t="s">
        <v>129</v>
      </c>
      <c r="K135" s="306" t="s">
        <v>36</v>
      </c>
      <c r="L135" s="392">
        <v>621.75844500000005</v>
      </c>
      <c r="M135" s="331">
        <v>5.1746720000000002</v>
      </c>
      <c r="N135" s="331">
        <v>4.5145359999999997</v>
      </c>
      <c r="O135" s="331">
        <v>4.31935</v>
      </c>
      <c r="P135" s="331">
        <v>5.0696640000000004</v>
      </c>
      <c r="Q135" s="331">
        <v>6.6975000000000007E-2</v>
      </c>
      <c r="R135" s="331">
        <v>0.74688699999999997</v>
      </c>
      <c r="S135" s="331">
        <v>-1</v>
      </c>
      <c r="T135" s="331">
        <v>-1</v>
      </c>
      <c r="U135" s="468">
        <v>578.08618300000001</v>
      </c>
      <c r="V135" s="472">
        <f t="shared" si="20"/>
        <v>0.68537136601151294</v>
      </c>
      <c r="W135" s="331">
        <f t="shared" si="21"/>
        <v>5.7040994711403201E-3</v>
      </c>
      <c r="X135" s="331">
        <f t="shared" si="22"/>
        <v>4.9764240922021592E-3</v>
      </c>
      <c r="Y135" s="331">
        <f t="shared" si="23"/>
        <v>4.7612683568484995E-3</v>
      </c>
      <c r="Z135" s="331">
        <f t="shared" si="24"/>
        <v>5.5883479650998399E-3</v>
      </c>
      <c r="AA135" s="331">
        <f t="shared" si="25"/>
        <v>7.3827299987250003E-5</v>
      </c>
      <c r="AB135" s="331">
        <f t="shared" si="26"/>
        <v>8.2330198739196986E-4</v>
      </c>
      <c r="AC135" s="331">
        <f t="shared" si="27"/>
        <v>0</v>
      </c>
      <c r="AD135" s="331">
        <f t="shared" si="28"/>
        <v>0</v>
      </c>
      <c r="AE135" s="468">
        <f t="shared" si="29"/>
        <v>0.63723093767562966</v>
      </c>
    </row>
    <row r="136" spans="1:31" x14ac:dyDescent="0.25">
      <c r="A136" s="11">
        <v>2275050011</v>
      </c>
      <c r="B136" s="4" t="s">
        <v>251</v>
      </c>
      <c r="C136" s="4" t="s">
        <v>247</v>
      </c>
      <c r="D136" s="9" t="s">
        <v>27</v>
      </c>
      <c r="E136" s="9">
        <v>2007</v>
      </c>
      <c r="F136" s="9">
        <v>13</v>
      </c>
      <c r="G136" s="9" t="s">
        <v>136</v>
      </c>
      <c r="H136" s="9" t="s">
        <v>116</v>
      </c>
      <c r="I136" s="9" t="s">
        <v>42</v>
      </c>
      <c r="J136" s="9" t="s">
        <v>129</v>
      </c>
      <c r="K136" s="306" t="s">
        <v>36</v>
      </c>
      <c r="L136" s="392">
        <v>1299.2182</v>
      </c>
      <c r="M136" s="331">
        <v>12.934201</v>
      </c>
      <c r="N136" s="331">
        <v>11.284179</v>
      </c>
      <c r="O136" s="331">
        <v>10.796307000000001</v>
      </c>
      <c r="P136" s="331">
        <v>12.671733</v>
      </c>
      <c r="Q136" s="331">
        <v>0.59516000000000002</v>
      </c>
      <c r="R136" s="331">
        <v>1.169041</v>
      </c>
      <c r="S136" s="331">
        <v>-1</v>
      </c>
      <c r="T136" s="331">
        <v>-1</v>
      </c>
      <c r="U136" s="468">
        <v>904.83054700000002</v>
      </c>
      <c r="V136" s="472">
        <f t="shared" si="20"/>
        <v>1.432142916017842</v>
      </c>
      <c r="W136" s="331">
        <f t="shared" si="21"/>
        <v>1.425751604811331E-2</v>
      </c>
      <c r="X136" s="331">
        <f t="shared" si="22"/>
        <v>1.2438678135764488E-2</v>
      </c>
      <c r="Y136" s="331">
        <f t="shared" si="23"/>
        <v>1.1900891312332171E-2</v>
      </c>
      <c r="Z136" s="331">
        <f t="shared" si="24"/>
        <v>1.3968194603200227E-2</v>
      </c>
      <c r="AA136" s="331">
        <f t="shared" si="25"/>
        <v>6.560515992596E-4</v>
      </c>
      <c r="AB136" s="331">
        <f t="shared" si="26"/>
        <v>1.2886471161537099E-3</v>
      </c>
      <c r="AC136" s="331">
        <f t="shared" si="27"/>
        <v>0</v>
      </c>
      <c r="AD136" s="331">
        <f t="shared" si="28"/>
        <v>0</v>
      </c>
      <c r="AE136" s="468">
        <f t="shared" si="29"/>
        <v>0.99740494559158654</v>
      </c>
    </row>
    <row r="137" spans="1:31" x14ac:dyDescent="0.25">
      <c r="A137" s="11">
        <v>2275050011</v>
      </c>
      <c r="B137" s="4" t="s">
        <v>251</v>
      </c>
      <c r="C137" s="4" t="s">
        <v>247</v>
      </c>
      <c r="D137" s="9" t="s">
        <v>27</v>
      </c>
      <c r="E137" s="9">
        <v>2007</v>
      </c>
      <c r="F137" s="9">
        <v>14</v>
      </c>
      <c r="G137" s="9" t="s">
        <v>137</v>
      </c>
      <c r="H137" s="9" t="s">
        <v>116</v>
      </c>
      <c r="I137" s="9" t="s">
        <v>42</v>
      </c>
      <c r="J137" s="9" t="s">
        <v>129</v>
      </c>
      <c r="K137" s="306" t="s">
        <v>36</v>
      </c>
      <c r="L137" s="392">
        <v>2116.8870379999998</v>
      </c>
      <c r="M137" s="331">
        <v>21.347836000000001</v>
      </c>
      <c r="N137" s="331">
        <v>18.624482</v>
      </c>
      <c r="O137" s="331">
        <v>17.819251999999999</v>
      </c>
      <c r="P137" s="331">
        <v>20.914635000000001</v>
      </c>
      <c r="Q137" s="331">
        <v>0.52194499999999999</v>
      </c>
      <c r="R137" s="331">
        <v>1.9600340000000001</v>
      </c>
      <c r="S137" s="331">
        <v>-1</v>
      </c>
      <c r="T137" s="331">
        <v>-1</v>
      </c>
      <c r="U137" s="468">
        <v>1517.0541479999999</v>
      </c>
      <c r="V137" s="472">
        <f t="shared" si="20"/>
        <v>2.3334685239797994</v>
      </c>
      <c r="W137" s="331">
        <f t="shared" si="21"/>
        <v>2.3531961066825161E-2</v>
      </c>
      <c r="X137" s="331">
        <f t="shared" si="22"/>
        <v>2.0529977151491418E-2</v>
      </c>
      <c r="Y137" s="331">
        <f t="shared" si="23"/>
        <v>1.9642363015340118E-2</v>
      </c>
      <c r="Z137" s="331">
        <f t="shared" si="24"/>
        <v>2.305443870502185E-2</v>
      </c>
      <c r="AA137" s="331">
        <f t="shared" si="25"/>
        <v>5.7534587669795002E-4</v>
      </c>
      <c r="AB137" s="331">
        <f t="shared" si="26"/>
        <v>2.1605676461845399E-3</v>
      </c>
      <c r="AC137" s="331">
        <f t="shared" si="27"/>
        <v>0</v>
      </c>
      <c r="AD137" s="331">
        <f t="shared" si="28"/>
        <v>0</v>
      </c>
      <c r="AE137" s="468">
        <f t="shared" si="29"/>
        <v>1.6722659452228137</v>
      </c>
    </row>
    <row r="138" spans="1:31" x14ac:dyDescent="0.25">
      <c r="A138" s="11">
        <v>2275050011</v>
      </c>
      <c r="B138" s="4" t="s">
        <v>251</v>
      </c>
      <c r="C138" s="4" t="s">
        <v>247</v>
      </c>
      <c r="D138" s="9" t="s">
        <v>27</v>
      </c>
      <c r="E138" s="9">
        <v>2007</v>
      </c>
      <c r="F138" s="9">
        <v>15</v>
      </c>
      <c r="G138" s="9" t="s">
        <v>138</v>
      </c>
      <c r="H138" s="9" t="s">
        <v>134</v>
      </c>
      <c r="I138" s="9" t="s">
        <v>42</v>
      </c>
      <c r="J138" s="9" t="s">
        <v>129</v>
      </c>
      <c r="K138" s="306" t="s">
        <v>36</v>
      </c>
      <c r="L138" s="392">
        <v>33.168325000000003</v>
      </c>
      <c r="M138" s="331">
        <v>0.27604800000000002</v>
      </c>
      <c r="N138" s="331">
        <v>0.24083199999999999</v>
      </c>
      <c r="O138" s="331">
        <v>0.23042000000000001</v>
      </c>
      <c r="P138" s="331">
        <v>0.27044600000000002</v>
      </c>
      <c r="Q138" s="331">
        <v>4.5914999999999997E-2</v>
      </c>
      <c r="R138" s="331">
        <v>3.9855000000000002E-2</v>
      </c>
      <c r="S138" s="331">
        <v>-1</v>
      </c>
      <c r="T138" s="331">
        <v>-1</v>
      </c>
      <c r="U138" s="468">
        <v>30.847807</v>
      </c>
      <c r="V138" s="472">
        <f t="shared" si="20"/>
        <v>3.656181978125575E-2</v>
      </c>
      <c r="W138" s="331">
        <f t="shared" si="21"/>
        <v>3.0429083250288003E-4</v>
      </c>
      <c r="X138" s="331">
        <f t="shared" si="22"/>
        <v>2.6547183740991998E-4</v>
      </c>
      <c r="Y138" s="331">
        <f t="shared" si="23"/>
        <v>2.5399457205019997E-4</v>
      </c>
      <c r="Z138" s="331">
        <f t="shared" si="24"/>
        <v>2.9811568454426004E-4</v>
      </c>
      <c r="AA138" s="331">
        <f t="shared" si="25"/>
        <v>5.0612623798649999E-5</v>
      </c>
      <c r="AB138" s="331">
        <f t="shared" si="26"/>
        <v>4.3932617260049997E-5</v>
      </c>
      <c r="AC138" s="331">
        <f t="shared" si="27"/>
        <v>0</v>
      </c>
      <c r="AD138" s="331">
        <f t="shared" si="28"/>
        <v>0</v>
      </c>
      <c r="AE138" s="468">
        <f t="shared" si="29"/>
        <v>3.400388654479717E-2</v>
      </c>
    </row>
    <row r="139" spans="1:31" x14ac:dyDescent="0.25">
      <c r="A139" s="11">
        <v>2275050011</v>
      </c>
      <c r="B139" s="4" t="s">
        <v>251</v>
      </c>
      <c r="C139" s="4" t="s">
        <v>247</v>
      </c>
      <c r="D139" s="9" t="s">
        <v>27</v>
      </c>
      <c r="E139" s="9">
        <v>2007</v>
      </c>
      <c r="F139" s="9">
        <v>16</v>
      </c>
      <c r="G139" s="9" t="s">
        <v>139</v>
      </c>
      <c r="H139" s="9" t="s">
        <v>116</v>
      </c>
      <c r="I139" s="9" t="s">
        <v>42</v>
      </c>
      <c r="J139" s="9" t="s">
        <v>129</v>
      </c>
      <c r="K139" s="306" t="s">
        <v>36</v>
      </c>
      <c r="L139" s="392">
        <v>1965.6808209999999</v>
      </c>
      <c r="M139" s="331">
        <v>19.822990999999998</v>
      </c>
      <c r="N139" s="331">
        <v>17.294162</v>
      </c>
      <c r="O139" s="331">
        <v>16.546448999999999</v>
      </c>
      <c r="P139" s="331">
        <v>19.420732000000001</v>
      </c>
      <c r="Q139" s="331">
        <v>0.48466300000000001</v>
      </c>
      <c r="R139" s="331">
        <v>1.8200320000000001</v>
      </c>
      <c r="S139" s="331">
        <v>-1</v>
      </c>
      <c r="T139" s="331">
        <v>-1</v>
      </c>
      <c r="U139" s="468">
        <v>1408.693137</v>
      </c>
      <c r="V139" s="472">
        <f t="shared" si="20"/>
        <v>2.1667922008383851</v>
      </c>
      <c r="W139" s="331">
        <f t="shared" si="21"/>
        <v>2.1851107177328206E-2</v>
      </c>
      <c r="X139" s="331">
        <f t="shared" si="22"/>
        <v>1.9063550369572219E-2</v>
      </c>
      <c r="Y139" s="331">
        <f t="shared" si="23"/>
        <v>1.8239337873038188E-2</v>
      </c>
      <c r="Z139" s="331">
        <f t="shared" si="24"/>
        <v>2.1407692532078918E-2</v>
      </c>
      <c r="AA139" s="331">
        <f t="shared" si="25"/>
        <v>5.3424950643852999E-4</v>
      </c>
      <c r="AB139" s="331">
        <f t="shared" si="26"/>
        <v>2.0062418581619198E-3</v>
      </c>
      <c r="AC139" s="331">
        <f t="shared" si="27"/>
        <v>0</v>
      </c>
      <c r="AD139" s="331">
        <f t="shared" si="28"/>
        <v>0</v>
      </c>
      <c r="AE139" s="468">
        <f t="shared" si="29"/>
        <v>1.5528183772344795</v>
      </c>
    </row>
    <row r="140" spans="1:31" x14ac:dyDescent="0.25">
      <c r="A140" s="11">
        <v>2275050011</v>
      </c>
      <c r="B140" s="4" t="s">
        <v>251</v>
      </c>
      <c r="C140" s="4" t="s">
        <v>247</v>
      </c>
      <c r="D140" s="9" t="s">
        <v>27</v>
      </c>
      <c r="E140" s="9">
        <v>2007</v>
      </c>
      <c r="F140" s="9">
        <v>17</v>
      </c>
      <c r="G140" s="9" t="s">
        <v>140</v>
      </c>
      <c r="H140" s="9" t="s">
        <v>116</v>
      </c>
      <c r="I140" s="9" t="s">
        <v>42</v>
      </c>
      <c r="J140" s="9" t="s">
        <v>129</v>
      </c>
      <c r="K140" s="306" t="s">
        <v>36</v>
      </c>
      <c r="L140" s="392">
        <v>2829.716347</v>
      </c>
      <c r="M140" s="331">
        <v>28.536393</v>
      </c>
      <c r="N140" s="331">
        <v>24.895990999999999</v>
      </c>
      <c r="O140" s="331">
        <v>23.819613</v>
      </c>
      <c r="P140" s="331">
        <v>27.957318000000001</v>
      </c>
      <c r="Q140" s="331">
        <v>0.69770200000000004</v>
      </c>
      <c r="R140" s="331">
        <v>2.6200450000000002</v>
      </c>
      <c r="S140" s="331">
        <v>-1</v>
      </c>
      <c r="T140" s="331">
        <v>-1</v>
      </c>
      <c r="U140" s="468">
        <v>2027.8989120000001</v>
      </c>
      <c r="V140" s="472">
        <f t="shared" si="20"/>
        <v>3.1192283333899846</v>
      </c>
      <c r="W140" s="331">
        <f t="shared" si="21"/>
        <v>3.1455988750504829E-2</v>
      </c>
      <c r="X140" s="331">
        <f t="shared" si="22"/>
        <v>2.7443132452958208E-2</v>
      </c>
      <c r="Y140" s="331">
        <f t="shared" si="23"/>
        <v>2.6256628809723029E-2</v>
      </c>
      <c r="Z140" s="331">
        <f t="shared" si="24"/>
        <v>3.081766782866658E-2</v>
      </c>
      <c r="AA140" s="331">
        <f t="shared" si="25"/>
        <v>7.6908480560961999E-4</v>
      </c>
      <c r="AB140" s="331">
        <f t="shared" si="26"/>
        <v>2.8881052362089502E-3</v>
      </c>
      <c r="AC140" s="331">
        <f t="shared" si="27"/>
        <v>0</v>
      </c>
      <c r="AD140" s="331">
        <f t="shared" si="28"/>
        <v>0</v>
      </c>
      <c r="AE140" s="468">
        <f t="shared" si="29"/>
        <v>2.2353759062342946</v>
      </c>
    </row>
    <row r="141" spans="1:31" x14ac:dyDescent="0.25">
      <c r="A141" s="11">
        <v>2275050011</v>
      </c>
      <c r="B141" s="4" t="s">
        <v>251</v>
      </c>
      <c r="C141" s="4" t="s">
        <v>247</v>
      </c>
      <c r="D141" s="9" t="s">
        <v>27</v>
      </c>
      <c r="E141" s="9">
        <v>2007</v>
      </c>
      <c r="F141" s="9">
        <v>18</v>
      </c>
      <c r="G141" s="9" t="s">
        <v>141</v>
      </c>
      <c r="H141" s="9" t="s">
        <v>116</v>
      </c>
      <c r="I141" s="9" t="s">
        <v>42</v>
      </c>
      <c r="J141" s="9" t="s">
        <v>129</v>
      </c>
      <c r="K141" s="306" t="s">
        <v>36</v>
      </c>
      <c r="L141" s="392">
        <v>2181.9765750000001</v>
      </c>
      <c r="M141" s="331">
        <v>22.101552000000002</v>
      </c>
      <c r="N141" s="331">
        <v>19.282046000000001</v>
      </c>
      <c r="O141" s="331">
        <v>18.448387</v>
      </c>
      <c r="P141" s="331">
        <v>21.653055999999999</v>
      </c>
      <c r="Q141" s="331">
        <v>0.61175000000000002</v>
      </c>
      <c r="R141" s="331">
        <v>2.0399630000000002</v>
      </c>
      <c r="S141" s="331">
        <v>-1</v>
      </c>
      <c r="T141" s="331">
        <v>-1</v>
      </c>
      <c r="U141" s="468">
        <v>1578.9190410000001</v>
      </c>
      <c r="V141" s="472">
        <f t="shared" si="20"/>
        <v>2.4052174567775633</v>
      </c>
      <c r="W141" s="331">
        <f t="shared" si="21"/>
        <v>2.4362790738153121E-2</v>
      </c>
      <c r="X141" s="331">
        <f t="shared" si="22"/>
        <v>2.1254817385740261E-2</v>
      </c>
      <c r="Y141" s="331">
        <f t="shared" si="23"/>
        <v>2.0335865641356969E-2</v>
      </c>
      <c r="Z141" s="331">
        <f t="shared" si="24"/>
        <v>2.3868408524863358E-2</v>
      </c>
      <c r="AA141" s="331">
        <f t="shared" si="25"/>
        <v>6.7433894389249988E-4</v>
      </c>
      <c r="AB141" s="331">
        <f t="shared" si="26"/>
        <v>2.2486742868815298E-3</v>
      </c>
      <c r="AC141" s="331">
        <f t="shared" si="27"/>
        <v>0</v>
      </c>
      <c r="AD141" s="331">
        <f t="shared" si="28"/>
        <v>0</v>
      </c>
      <c r="AE141" s="468">
        <f t="shared" si="29"/>
        <v>1.7404603164686536</v>
      </c>
    </row>
    <row r="142" spans="1:31" x14ac:dyDescent="0.25">
      <c r="A142" s="11">
        <v>2275050011</v>
      </c>
      <c r="B142" s="4" t="s">
        <v>251</v>
      </c>
      <c r="C142" s="4" t="s">
        <v>247</v>
      </c>
      <c r="D142" s="9" t="s">
        <v>27</v>
      </c>
      <c r="E142" s="9">
        <v>2007</v>
      </c>
      <c r="F142" s="9">
        <v>19</v>
      </c>
      <c r="G142" s="9" t="s">
        <v>142</v>
      </c>
      <c r="H142" s="9" t="s">
        <v>116</v>
      </c>
      <c r="I142" s="9" t="s">
        <v>42</v>
      </c>
      <c r="J142" s="9" t="s">
        <v>129</v>
      </c>
      <c r="K142" s="306" t="s">
        <v>36</v>
      </c>
      <c r="L142" s="392">
        <v>1488.638224</v>
      </c>
      <c r="M142" s="331">
        <v>15.078628999999999</v>
      </c>
      <c r="N142" s="331">
        <v>13.155041000000001</v>
      </c>
      <c r="O142" s="331">
        <v>12.586282000000001</v>
      </c>
      <c r="P142" s="331">
        <v>14.772646</v>
      </c>
      <c r="Q142" s="331">
        <v>0.41736200000000001</v>
      </c>
      <c r="R142" s="331">
        <v>1.391751</v>
      </c>
      <c r="S142" s="331">
        <v>-1</v>
      </c>
      <c r="T142" s="331">
        <v>-1</v>
      </c>
      <c r="U142" s="468">
        <v>1077.206449</v>
      </c>
      <c r="V142" s="472">
        <f t="shared" si="20"/>
        <v>1.6409427508135135</v>
      </c>
      <c r="W142" s="331">
        <f t="shared" si="21"/>
        <v>1.6621343285993986E-2</v>
      </c>
      <c r="X142" s="331">
        <f t="shared" si="22"/>
        <v>1.4500950477813711E-2</v>
      </c>
      <c r="Y142" s="331">
        <f t="shared" si="23"/>
        <v>1.387400099944942E-2</v>
      </c>
      <c r="Z142" s="331">
        <f t="shared" si="24"/>
        <v>1.6284054764426258E-2</v>
      </c>
      <c r="AA142" s="331">
        <f t="shared" si="25"/>
        <v>4.6006285296421999E-4</v>
      </c>
      <c r="AB142" s="331">
        <f t="shared" si="26"/>
        <v>1.5341428680038097E-3</v>
      </c>
      <c r="AC142" s="331">
        <f t="shared" si="27"/>
        <v>0</v>
      </c>
      <c r="AD142" s="331">
        <f t="shared" si="28"/>
        <v>0</v>
      </c>
      <c r="AE142" s="468">
        <f t="shared" si="29"/>
        <v>1.187416851937638</v>
      </c>
    </row>
    <row r="143" spans="1:31" x14ac:dyDescent="0.25">
      <c r="A143" s="11">
        <v>2275050011</v>
      </c>
      <c r="B143" s="4" t="s">
        <v>251</v>
      </c>
      <c r="C143" s="4" t="s">
        <v>247</v>
      </c>
      <c r="D143" s="9" t="s">
        <v>27</v>
      </c>
      <c r="E143" s="9">
        <v>2007</v>
      </c>
      <c r="F143" s="9">
        <v>22</v>
      </c>
      <c r="G143" s="9" t="s">
        <v>143</v>
      </c>
      <c r="H143" s="9" t="s">
        <v>134</v>
      </c>
      <c r="I143" s="9" t="s">
        <v>42</v>
      </c>
      <c r="J143" s="9" t="s">
        <v>129</v>
      </c>
      <c r="K143" s="306" t="s">
        <v>36</v>
      </c>
      <c r="L143" s="392">
        <v>172.14712700000001</v>
      </c>
      <c r="M143" s="331">
        <v>1.4327190000000001</v>
      </c>
      <c r="N143" s="331">
        <v>1.249946</v>
      </c>
      <c r="O143" s="331">
        <v>1.1959040000000001</v>
      </c>
      <c r="P143" s="331">
        <v>1.403645</v>
      </c>
      <c r="Q143" s="331">
        <v>0.27667399999999998</v>
      </c>
      <c r="R143" s="331">
        <v>0.20680499999999999</v>
      </c>
      <c r="S143" s="331">
        <v>-1</v>
      </c>
      <c r="T143" s="331">
        <v>-1</v>
      </c>
      <c r="U143" s="468">
        <v>160.06591299999999</v>
      </c>
      <c r="V143" s="472">
        <f t="shared" si="20"/>
        <v>0.18975972507610639</v>
      </c>
      <c r="W143" s="331">
        <f t="shared" si="21"/>
        <v>1.5793023577518901E-3</v>
      </c>
      <c r="X143" s="331">
        <f t="shared" si="22"/>
        <v>1.3778296126892599E-3</v>
      </c>
      <c r="Y143" s="331">
        <f t="shared" si="23"/>
        <v>1.31825850487424E-3</v>
      </c>
      <c r="Z143" s="331">
        <f t="shared" si="24"/>
        <v>1.54725375872495E-3</v>
      </c>
      <c r="AA143" s="331">
        <f t="shared" si="25"/>
        <v>3.0498087938293994E-4</v>
      </c>
      <c r="AB143" s="331">
        <f t="shared" si="26"/>
        <v>2.2796349046454997E-4</v>
      </c>
      <c r="AC143" s="331">
        <f t="shared" si="27"/>
        <v>0</v>
      </c>
      <c r="AD143" s="331">
        <f t="shared" si="28"/>
        <v>0</v>
      </c>
      <c r="AE143" s="468">
        <f t="shared" si="29"/>
        <v>0.17644246624537602</v>
      </c>
    </row>
    <row r="144" spans="1:31" x14ac:dyDescent="0.25">
      <c r="A144" s="11">
        <v>2275050011</v>
      </c>
      <c r="B144" s="4" t="s">
        <v>251</v>
      </c>
      <c r="C144" s="4" t="s">
        <v>247</v>
      </c>
      <c r="D144" s="9" t="s">
        <v>27</v>
      </c>
      <c r="E144" s="9">
        <v>2007</v>
      </c>
      <c r="F144" s="9">
        <v>23</v>
      </c>
      <c r="G144" s="9" t="s">
        <v>144</v>
      </c>
      <c r="H144" s="9" t="s">
        <v>116</v>
      </c>
      <c r="I144" s="9" t="s">
        <v>42</v>
      </c>
      <c r="J144" s="9" t="s">
        <v>129</v>
      </c>
      <c r="K144" s="306" t="s">
        <v>36</v>
      </c>
      <c r="L144" s="392">
        <v>1973.66787</v>
      </c>
      <c r="M144" s="331">
        <v>20.791169</v>
      </c>
      <c r="N144" s="331">
        <v>18.138829000000001</v>
      </c>
      <c r="O144" s="331">
        <v>17.354596999999998</v>
      </c>
      <c r="P144" s="331">
        <v>20.369263</v>
      </c>
      <c r="Q144" s="331">
        <v>1.7328330000000001</v>
      </c>
      <c r="R144" s="331">
        <v>2.0106060000000001</v>
      </c>
      <c r="S144" s="331">
        <v>-1</v>
      </c>
      <c r="T144" s="331">
        <v>-1</v>
      </c>
      <c r="U144" s="468">
        <v>1556.1963780000001</v>
      </c>
      <c r="V144" s="472">
        <f t="shared" si="20"/>
        <v>2.1755964152846095</v>
      </c>
      <c r="W144" s="331">
        <f t="shared" si="21"/>
        <v>2.2918340736821387E-2</v>
      </c>
      <c r="X144" s="331">
        <f t="shared" si="22"/>
        <v>1.9994636356855992E-2</v>
      </c>
      <c r="Y144" s="331">
        <f t="shared" si="23"/>
        <v>1.9130168553592067E-2</v>
      </c>
      <c r="Z144" s="331">
        <f t="shared" si="24"/>
        <v>2.245326898126453E-2</v>
      </c>
      <c r="AA144" s="331">
        <f t="shared" si="25"/>
        <v>1.9101214142412299E-3</v>
      </c>
      <c r="AB144" s="331">
        <f t="shared" si="26"/>
        <v>2.2163137337538599E-3</v>
      </c>
      <c r="AC144" s="331">
        <f t="shared" si="27"/>
        <v>0</v>
      </c>
      <c r="AD144" s="331">
        <f t="shared" si="28"/>
        <v>0</v>
      </c>
      <c r="AE144" s="468">
        <f t="shared" si="29"/>
        <v>1.7154128680504352</v>
      </c>
    </row>
    <row r="145" spans="1:31" x14ac:dyDescent="0.25">
      <c r="A145" s="11">
        <v>2275050011</v>
      </c>
      <c r="B145" s="4" t="s">
        <v>251</v>
      </c>
      <c r="C145" s="4" t="s">
        <v>247</v>
      </c>
      <c r="D145" s="9" t="s">
        <v>27</v>
      </c>
      <c r="E145" s="9">
        <v>2007</v>
      </c>
      <c r="F145" s="9">
        <v>24</v>
      </c>
      <c r="G145" s="9" t="s">
        <v>145</v>
      </c>
      <c r="H145" s="9" t="s">
        <v>116</v>
      </c>
      <c r="I145" s="9" t="s">
        <v>42</v>
      </c>
      <c r="J145" s="9" t="s">
        <v>129</v>
      </c>
      <c r="K145" s="306" t="s">
        <v>36</v>
      </c>
      <c r="L145" s="392">
        <v>119.52900700000001</v>
      </c>
      <c r="M145" s="331">
        <v>1.2591000000000001</v>
      </c>
      <c r="N145" s="331">
        <v>1.098476</v>
      </c>
      <c r="O145" s="331">
        <v>1.050983</v>
      </c>
      <c r="P145" s="331">
        <v>1.2335499999999999</v>
      </c>
      <c r="Q145" s="331">
        <v>0.104812</v>
      </c>
      <c r="R145" s="331">
        <v>0.12174699999999999</v>
      </c>
      <c r="S145" s="331">
        <v>-1</v>
      </c>
      <c r="T145" s="331">
        <v>-1</v>
      </c>
      <c r="U145" s="468">
        <v>94.231482999999997</v>
      </c>
      <c r="V145" s="472">
        <f t="shared" si="20"/>
        <v>0.13175817628916917</v>
      </c>
      <c r="W145" s="331">
        <f t="shared" si="21"/>
        <v>1.387920170421E-3</v>
      </c>
      <c r="X145" s="331">
        <f t="shared" si="22"/>
        <v>1.21086251856356E-3</v>
      </c>
      <c r="Y145" s="331">
        <f t="shared" si="23"/>
        <v>1.1585104475177299E-3</v>
      </c>
      <c r="Z145" s="331">
        <f t="shared" si="24"/>
        <v>1.3597561164504998E-3</v>
      </c>
      <c r="AA145" s="331">
        <f t="shared" si="25"/>
        <v>1.1553545302371999E-4</v>
      </c>
      <c r="AB145" s="331">
        <f t="shared" si="26"/>
        <v>1.3420309505856999E-4</v>
      </c>
      <c r="AC145" s="331">
        <f t="shared" si="27"/>
        <v>0</v>
      </c>
      <c r="AD145" s="331">
        <f t="shared" si="28"/>
        <v>0</v>
      </c>
      <c r="AE145" s="468">
        <f t="shared" si="29"/>
        <v>0.10387242946897272</v>
      </c>
    </row>
    <row r="146" spans="1:31" x14ac:dyDescent="0.25">
      <c r="A146" s="11">
        <v>2275050011</v>
      </c>
      <c r="B146" s="4" t="s">
        <v>251</v>
      </c>
      <c r="C146" s="4" t="s">
        <v>247</v>
      </c>
      <c r="D146" s="9" t="s">
        <v>27</v>
      </c>
      <c r="E146" s="9">
        <v>2007</v>
      </c>
      <c r="F146" s="9">
        <v>30</v>
      </c>
      <c r="G146" s="9" t="s">
        <v>146</v>
      </c>
      <c r="H146" s="9" t="s">
        <v>134</v>
      </c>
      <c r="I146" s="9" t="s">
        <v>42</v>
      </c>
      <c r="J146" s="9" t="s">
        <v>129</v>
      </c>
      <c r="K146" s="306" t="s">
        <v>36</v>
      </c>
      <c r="L146" s="392">
        <v>48.287815999999999</v>
      </c>
      <c r="M146" s="331">
        <v>0.471308</v>
      </c>
      <c r="N146" s="331">
        <v>0.41118300000000002</v>
      </c>
      <c r="O146" s="331">
        <v>0.393405</v>
      </c>
      <c r="P146" s="331">
        <v>0.46174399999999999</v>
      </c>
      <c r="Q146" s="331">
        <v>0.33036100000000002</v>
      </c>
      <c r="R146" s="331">
        <v>6.8032999999999996E-2</v>
      </c>
      <c r="S146" s="331">
        <v>-1</v>
      </c>
      <c r="T146" s="331">
        <v>-1</v>
      </c>
      <c r="U146" s="468">
        <v>52.657235</v>
      </c>
      <c r="V146" s="472">
        <f t="shared" si="20"/>
        <v>5.3228205711998954E-2</v>
      </c>
      <c r="W146" s="331">
        <f t="shared" si="21"/>
        <v>5.1952813889347995E-4</v>
      </c>
      <c r="X146" s="331">
        <f t="shared" si="22"/>
        <v>4.5325167137972997E-4</v>
      </c>
      <c r="Y146" s="331">
        <f t="shared" si="23"/>
        <v>4.3365478091054999E-4</v>
      </c>
      <c r="Z146" s="331">
        <f t="shared" si="24"/>
        <v>5.0898563352463997E-4</v>
      </c>
      <c r="AA146" s="331">
        <f t="shared" si="25"/>
        <v>3.6416066668290998E-4</v>
      </c>
      <c r="AB146" s="331">
        <f t="shared" si="26"/>
        <v>7.4993545353230001E-5</v>
      </c>
      <c r="AC146" s="331">
        <f t="shared" si="27"/>
        <v>0</v>
      </c>
      <c r="AD146" s="331">
        <f t="shared" si="28"/>
        <v>0</v>
      </c>
      <c r="AE146" s="468">
        <f t="shared" si="29"/>
        <v>5.8044665693827845E-2</v>
      </c>
    </row>
    <row r="147" spans="1:31" x14ac:dyDescent="0.25">
      <c r="A147" s="11">
        <v>2275050011</v>
      </c>
      <c r="B147" s="4" t="s">
        <v>251</v>
      </c>
      <c r="C147" s="4" t="s">
        <v>247</v>
      </c>
      <c r="D147" s="9" t="s">
        <v>27</v>
      </c>
      <c r="E147" s="9">
        <v>2007</v>
      </c>
      <c r="F147" s="9">
        <v>33</v>
      </c>
      <c r="G147" s="9" t="s">
        <v>147</v>
      </c>
      <c r="H147" s="9" t="s">
        <v>148</v>
      </c>
      <c r="I147" s="9" t="s">
        <v>42</v>
      </c>
      <c r="J147" s="9" t="s">
        <v>129</v>
      </c>
      <c r="K147" s="306" t="s">
        <v>36</v>
      </c>
      <c r="L147" s="392">
        <v>1279.814889</v>
      </c>
      <c r="M147" s="331">
        <v>11.707077</v>
      </c>
      <c r="N147" s="331">
        <v>10.213599</v>
      </c>
      <c r="O147" s="331">
        <v>9.7720140000000004</v>
      </c>
      <c r="P147" s="331">
        <v>11.469511000000001</v>
      </c>
      <c r="Q147" s="331">
        <v>4.7471300000000003</v>
      </c>
      <c r="R147" s="331">
        <v>1.643586</v>
      </c>
      <c r="S147" s="331">
        <v>-1</v>
      </c>
      <c r="T147" s="331">
        <v>-1</v>
      </c>
      <c r="U147" s="468">
        <v>1272.1250259999999</v>
      </c>
      <c r="V147" s="472">
        <f t="shared" si="20"/>
        <v>1.4107544268510943</v>
      </c>
      <c r="W147" s="331">
        <f t="shared" si="21"/>
        <v>1.2904843384140869E-2</v>
      </c>
      <c r="X147" s="331">
        <f t="shared" si="22"/>
        <v>1.1258565693504689E-2</v>
      </c>
      <c r="Y147" s="331">
        <f t="shared" si="23"/>
        <v>1.077180155367834E-2</v>
      </c>
      <c r="Z147" s="331">
        <f t="shared" si="24"/>
        <v>1.2642971695469409E-2</v>
      </c>
      <c r="AA147" s="331">
        <f t="shared" si="25"/>
        <v>5.2328150890403003E-3</v>
      </c>
      <c r="AB147" s="331">
        <f t="shared" si="26"/>
        <v>1.81174343675766E-3</v>
      </c>
      <c r="AC147" s="331">
        <f t="shared" si="27"/>
        <v>0</v>
      </c>
      <c r="AD147" s="331">
        <f t="shared" si="28"/>
        <v>0</v>
      </c>
      <c r="AE147" s="468">
        <f t="shared" si="29"/>
        <v>1.4022778038938439</v>
      </c>
    </row>
    <row r="148" spans="1:31" x14ac:dyDescent="0.25">
      <c r="A148" s="11">
        <v>2275050011</v>
      </c>
      <c r="B148" s="4" t="s">
        <v>251</v>
      </c>
      <c r="C148" s="4" t="s">
        <v>247</v>
      </c>
      <c r="D148" s="9" t="s">
        <v>27</v>
      </c>
      <c r="E148" s="9">
        <v>2007</v>
      </c>
      <c r="F148" s="9">
        <v>35</v>
      </c>
      <c r="G148" s="9" t="s">
        <v>149</v>
      </c>
      <c r="H148" s="9" t="s">
        <v>113</v>
      </c>
      <c r="I148" s="9" t="s">
        <v>42</v>
      </c>
      <c r="J148" s="9" t="s">
        <v>129</v>
      </c>
      <c r="K148" s="306" t="s">
        <v>36</v>
      </c>
      <c r="L148" s="392">
        <v>507.123222</v>
      </c>
      <c r="M148" s="331">
        <v>5.2119540000000004</v>
      </c>
      <c r="N148" s="331">
        <v>4.5470620000000004</v>
      </c>
      <c r="O148" s="331">
        <v>4.3504699999999996</v>
      </c>
      <c r="P148" s="331">
        <v>5.1061899999999998</v>
      </c>
      <c r="Q148" s="331">
        <v>2.684599</v>
      </c>
      <c r="R148" s="331">
        <v>0.64903200000000005</v>
      </c>
      <c r="S148" s="331">
        <v>-1</v>
      </c>
      <c r="T148" s="331">
        <v>-1</v>
      </c>
      <c r="U148" s="468">
        <v>502.34685100000002</v>
      </c>
      <c r="V148" s="472">
        <f t="shared" si="20"/>
        <v>0.55900766317424078</v>
      </c>
      <c r="W148" s="331">
        <f t="shared" si="21"/>
        <v>5.7451958413997396E-3</v>
      </c>
      <c r="X148" s="331">
        <f t="shared" si="22"/>
        <v>5.0122778698712201E-3</v>
      </c>
      <c r="Y148" s="331">
        <f t="shared" si="23"/>
        <v>4.7955722848156994E-3</v>
      </c>
      <c r="Z148" s="331">
        <f t="shared" si="24"/>
        <v>5.6286109880088996E-3</v>
      </c>
      <c r="AA148" s="331">
        <f t="shared" si="25"/>
        <v>2.9592638405146897E-3</v>
      </c>
      <c r="AB148" s="331">
        <f t="shared" si="26"/>
        <v>7.1543531415191992E-4</v>
      </c>
      <c r="AC148" s="331">
        <f t="shared" si="27"/>
        <v>0</v>
      </c>
      <c r="AD148" s="331">
        <f t="shared" si="28"/>
        <v>0</v>
      </c>
      <c r="AE148" s="468">
        <f t="shared" si="29"/>
        <v>0.55374261540018488</v>
      </c>
    </row>
    <row r="149" spans="1:31" x14ac:dyDescent="0.25">
      <c r="A149" s="11">
        <v>2275050011</v>
      </c>
      <c r="B149" s="4" t="s">
        <v>251</v>
      </c>
      <c r="C149" s="4" t="s">
        <v>247</v>
      </c>
      <c r="D149" s="9" t="s">
        <v>27</v>
      </c>
      <c r="E149" s="9">
        <v>2007</v>
      </c>
      <c r="F149" s="9">
        <v>36</v>
      </c>
      <c r="G149" s="9" t="s">
        <v>150</v>
      </c>
      <c r="H149" s="9" t="s">
        <v>113</v>
      </c>
      <c r="I149" s="9" t="s">
        <v>42</v>
      </c>
      <c r="J149" s="9" t="s">
        <v>129</v>
      </c>
      <c r="K149" s="306" t="s">
        <v>36</v>
      </c>
      <c r="L149" s="392">
        <v>11.560896</v>
      </c>
      <c r="M149" s="331">
        <v>0.116982</v>
      </c>
      <c r="N149" s="331">
        <v>0.102058</v>
      </c>
      <c r="O149" s="331">
        <v>9.7645999999999997E-2</v>
      </c>
      <c r="P149" s="331">
        <v>0.114608</v>
      </c>
      <c r="Q149" s="331">
        <v>1.2047E-2</v>
      </c>
      <c r="R149" s="331">
        <v>1.4577E-2</v>
      </c>
      <c r="S149" s="331">
        <v>-1</v>
      </c>
      <c r="T149" s="331">
        <v>-1</v>
      </c>
      <c r="U149" s="468">
        <v>11.282263</v>
      </c>
      <c r="V149" s="472">
        <f t="shared" si="20"/>
        <v>1.2743706414533758E-2</v>
      </c>
      <c r="W149" s="331">
        <f t="shared" si="21"/>
        <v>1.2895058166641999E-4</v>
      </c>
      <c r="X149" s="331">
        <f t="shared" si="22"/>
        <v>1.1249968767598E-4</v>
      </c>
      <c r="Y149" s="331">
        <f t="shared" si="23"/>
        <v>1.0763629017625998E-4</v>
      </c>
      <c r="Z149" s="331">
        <f t="shared" si="24"/>
        <v>1.2633369461648001E-4</v>
      </c>
      <c r="AA149" s="331">
        <f t="shared" si="25"/>
        <v>1.3279544351569999E-5</v>
      </c>
      <c r="AB149" s="331">
        <f t="shared" si="26"/>
        <v>1.6068391965869998E-5</v>
      </c>
      <c r="AC149" s="331">
        <f t="shared" si="27"/>
        <v>0</v>
      </c>
      <c r="AD149" s="331">
        <f t="shared" si="28"/>
        <v>0</v>
      </c>
      <c r="AE149" s="468">
        <f t="shared" si="29"/>
        <v>1.243656610729453E-2</v>
      </c>
    </row>
    <row r="150" spans="1:31" x14ac:dyDescent="0.25">
      <c r="A150" s="11">
        <v>2275050011</v>
      </c>
      <c r="B150" s="4" t="s">
        <v>251</v>
      </c>
      <c r="C150" s="4" t="s">
        <v>247</v>
      </c>
      <c r="D150" s="9" t="s">
        <v>27</v>
      </c>
      <c r="E150" s="9">
        <v>2007</v>
      </c>
      <c r="F150" s="9">
        <v>37</v>
      </c>
      <c r="G150" s="9" t="s">
        <v>151</v>
      </c>
      <c r="H150" s="9" t="s">
        <v>116</v>
      </c>
      <c r="I150" s="9" t="s">
        <v>42</v>
      </c>
      <c r="J150" s="9" t="s">
        <v>129</v>
      </c>
      <c r="K150" s="306" t="s">
        <v>36</v>
      </c>
      <c r="L150" s="392">
        <v>28189.159033</v>
      </c>
      <c r="M150" s="331">
        <v>284.27475600000002</v>
      </c>
      <c r="N150" s="331">
        <v>248.00968499999999</v>
      </c>
      <c r="O150" s="331">
        <v>237.28698199999999</v>
      </c>
      <c r="P150" s="331">
        <v>278.506103</v>
      </c>
      <c r="Q150" s="331">
        <v>6.9503940000000002</v>
      </c>
      <c r="R150" s="331">
        <v>26.100452000000001</v>
      </c>
      <c r="S150" s="331">
        <v>-1</v>
      </c>
      <c r="T150" s="331">
        <v>-1</v>
      </c>
      <c r="U150" s="468">
        <v>20201.588394999999</v>
      </c>
      <c r="V150" s="472">
        <f t="shared" si="20"/>
        <v>31.073228821464561</v>
      </c>
      <c r="W150" s="331">
        <f t="shared" si="21"/>
        <v>0.31335927868629038</v>
      </c>
      <c r="X150" s="331">
        <f t="shared" si="22"/>
        <v>0.27338388076503728</v>
      </c>
      <c r="Y150" s="331">
        <f t="shared" si="23"/>
        <v>0.2615641239743664</v>
      </c>
      <c r="Z150" s="331">
        <f t="shared" si="24"/>
        <v>0.30700042724092491</v>
      </c>
      <c r="AA150" s="331">
        <f t="shared" si="25"/>
        <v>7.6614979151561399E-3</v>
      </c>
      <c r="AB150" s="331">
        <f t="shared" si="26"/>
        <v>2.877082343571212E-2</v>
      </c>
      <c r="AC150" s="331">
        <f t="shared" si="27"/>
        <v>0</v>
      </c>
      <c r="AD150" s="331">
        <f t="shared" si="28"/>
        <v>0</v>
      </c>
      <c r="AE150" s="468">
        <f t="shared" si="29"/>
        <v>22.268439367773244</v>
      </c>
    </row>
    <row r="151" spans="1:31" x14ac:dyDescent="0.25">
      <c r="A151" s="11">
        <v>2275050011</v>
      </c>
      <c r="B151" s="4" t="s">
        <v>251</v>
      </c>
      <c r="C151" s="4" t="s">
        <v>247</v>
      </c>
      <c r="D151" s="9" t="s">
        <v>27</v>
      </c>
      <c r="E151" s="9">
        <v>2007</v>
      </c>
      <c r="F151" s="9">
        <v>39</v>
      </c>
      <c r="G151" s="9" t="s">
        <v>152</v>
      </c>
      <c r="H151" s="9" t="s">
        <v>116</v>
      </c>
      <c r="I151" s="9" t="s">
        <v>42</v>
      </c>
      <c r="J151" s="9" t="s">
        <v>129</v>
      </c>
      <c r="K151" s="306" t="s">
        <v>36</v>
      </c>
      <c r="L151" s="392">
        <v>1941.7470290000001</v>
      </c>
      <c r="M151" s="331">
        <v>19.330815000000001</v>
      </c>
      <c r="N151" s="331">
        <v>16.864773</v>
      </c>
      <c r="O151" s="331">
        <v>16.135625000000001</v>
      </c>
      <c r="P151" s="331">
        <v>18.938544</v>
      </c>
      <c r="Q151" s="331">
        <v>0.42440600000000001</v>
      </c>
      <c r="R151" s="331">
        <v>1.7471909999999999</v>
      </c>
      <c r="S151" s="331">
        <v>-1</v>
      </c>
      <c r="T151" s="331">
        <v>-1</v>
      </c>
      <c r="U151" s="468">
        <v>1352.3148189999999</v>
      </c>
      <c r="V151" s="472">
        <f t="shared" si="20"/>
        <v>2.140409711225598</v>
      </c>
      <c r="W151" s="331">
        <f t="shared" si="21"/>
        <v>2.1308576006017647E-2</v>
      </c>
      <c r="X151" s="331">
        <f t="shared" si="22"/>
        <v>1.8590230018482628E-2</v>
      </c>
      <c r="Y151" s="331">
        <f t="shared" si="23"/>
        <v>1.7786481931418748E-2</v>
      </c>
      <c r="Z151" s="331">
        <f t="shared" si="24"/>
        <v>2.0876171246132637E-2</v>
      </c>
      <c r="AA151" s="331">
        <f t="shared" si="25"/>
        <v>4.6782753383185999E-4</v>
      </c>
      <c r="AB151" s="331">
        <f t="shared" si="26"/>
        <v>1.9259484000302099E-3</v>
      </c>
      <c r="AC151" s="331">
        <f t="shared" si="27"/>
        <v>0</v>
      </c>
      <c r="AD151" s="331">
        <f t="shared" si="28"/>
        <v>0</v>
      </c>
      <c r="AE151" s="468">
        <f t="shared" si="29"/>
        <v>1.4906719196643028</v>
      </c>
    </row>
    <row r="152" spans="1:31" x14ac:dyDescent="0.25">
      <c r="A152" s="11">
        <v>2275050011</v>
      </c>
      <c r="B152" s="4" t="s">
        <v>251</v>
      </c>
      <c r="C152" s="4" t="s">
        <v>247</v>
      </c>
      <c r="D152" s="9" t="s">
        <v>27</v>
      </c>
      <c r="E152" s="9">
        <v>2007</v>
      </c>
      <c r="F152" s="9">
        <v>40</v>
      </c>
      <c r="G152" s="9" t="s">
        <v>153</v>
      </c>
      <c r="H152" s="9" t="s">
        <v>134</v>
      </c>
      <c r="I152" s="9" t="s">
        <v>42</v>
      </c>
      <c r="J152" s="9" t="s">
        <v>129</v>
      </c>
      <c r="K152" s="306" t="s">
        <v>36</v>
      </c>
      <c r="L152" s="392">
        <v>585.97374100000002</v>
      </c>
      <c r="M152" s="331">
        <v>4.8768479999999998</v>
      </c>
      <c r="N152" s="331">
        <v>4.2547059999999997</v>
      </c>
      <c r="O152" s="331">
        <v>4.070754</v>
      </c>
      <c r="P152" s="331">
        <v>4.7778850000000004</v>
      </c>
      <c r="Q152" s="331">
        <v>0.81116200000000005</v>
      </c>
      <c r="R152" s="331">
        <v>0.70411100000000004</v>
      </c>
      <c r="S152" s="331">
        <v>-1</v>
      </c>
      <c r="T152" s="331">
        <v>-1</v>
      </c>
      <c r="U152" s="468">
        <v>544.97792500000003</v>
      </c>
      <c r="V152" s="472">
        <f t="shared" si="20"/>
        <v>0.64592548206731071</v>
      </c>
      <c r="W152" s="331">
        <f t="shared" si="21"/>
        <v>5.3758047075508795E-3</v>
      </c>
      <c r="X152" s="331">
        <f t="shared" si="22"/>
        <v>4.6900105445248589E-3</v>
      </c>
      <c r="Y152" s="331">
        <f t="shared" si="23"/>
        <v>4.4872381744277398E-3</v>
      </c>
      <c r="Z152" s="331">
        <f t="shared" si="24"/>
        <v>5.26671667337935E-3</v>
      </c>
      <c r="AA152" s="331">
        <f t="shared" si="25"/>
        <v>8.9415304684221995E-4</v>
      </c>
      <c r="AB152" s="331">
        <f t="shared" si="26"/>
        <v>7.7614951879541002E-4</v>
      </c>
      <c r="AC152" s="331">
        <f t="shared" si="27"/>
        <v>0</v>
      </c>
      <c r="AD152" s="331">
        <f t="shared" si="28"/>
        <v>0</v>
      </c>
      <c r="AE152" s="468">
        <f t="shared" si="29"/>
        <v>0.60073533042783178</v>
      </c>
    </row>
    <row r="153" spans="1:31" x14ac:dyDescent="0.25">
      <c r="A153" s="11">
        <v>2275050011</v>
      </c>
      <c r="B153" s="4" t="s">
        <v>251</v>
      </c>
      <c r="C153" s="4" t="s">
        <v>247</v>
      </c>
      <c r="D153" s="9" t="s">
        <v>27</v>
      </c>
      <c r="E153" s="9">
        <v>2007</v>
      </c>
      <c r="F153" s="9">
        <v>46</v>
      </c>
      <c r="G153" s="9" t="s">
        <v>154</v>
      </c>
      <c r="H153" s="9" t="s">
        <v>116</v>
      </c>
      <c r="I153" s="9" t="s">
        <v>42</v>
      </c>
      <c r="J153" s="9" t="s">
        <v>129</v>
      </c>
      <c r="K153" s="306" t="s">
        <v>36</v>
      </c>
      <c r="L153" s="392">
        <v>18232.500216</v>
      </c>
      <c r="M153" s="331">
        <v>181.51133100000001</v>
      </c>
      <c r="N153" s="331">
        <v>158.35584</v>
      </c>
      <c r="O153" s="331">
        <v>151.50932299999999</v>
      </c>
      <c r="P153" s="331">
        <v>177.82800700000001</v>
      </c>
      <c r="Q153" s="331">
        <v>6.4665889999999999</v>
      </c>
      <c r="R153" s="331">
        <v>16.410574</v>
      </c>
      <c r="S153" s="331">
        <v>-1</v>
      </c>
      <c r="T153" s="331">
        <v>-1</v>
      </c>
      <c r="U153" s="468">
        <v>12701.6823</v>
      </c>
      <c r="V153" s="472">
        <f t="shared" si="20"/>
        <v>20.09789119767424</v>
      </c>
      <c r="W153" s="331">
        <f t="shared" si="21"/>
        <v>0.20008199305445362</v>
      </c>
      <c r="X153" s="331">
        <f t="shared" si="22"/>
        <v>0.17455743343655039</v>
      </c>
      <c r="Y153" s="331">
        <f t="shared" si="23"/>
        <v>0.16701044031334311</v>
      </c>
      <c r="Z153" s="331">
        <f t="shared" si="24"/>
        <v>0.19602182335085916</v>
      </c>
      <c r="AA153" s="331">
        <f t="shared" si="25"/>
        <v>7.128194191821589E-3</v>
      </c>
      <c r="AB153" s="331">
        <f t="shared" si="26"/>
        <v>1.8089561323791942E-2</v>
      </c>
      <c r="AC153" s="331">
        <f t="shared" si="27"/>
        <v>0</v>
      </c>
      <c r="AD153" s="331">
        <f t="shared" si="28"/>
        <v>0</v>
      </c>
      <c r="AE153" s="468">
        <f t="shared" si="29"/>
        <v>14.001208055316813</v>
      </c>
    </row>
    <row r="154" spans="1:31" x14ac:dyDescent="0.25">
      <c r="A154" s="11">
        <v>2275050011</v>
      </c>
      <c r="B154" s="4" t="s">
        <v>251</v>
      </c>
      <c r="C154" s="4" t="s">
        <v>247</v>
      </c>
      <c r="D154" s="9" t="s">
        <v>27</v>
      </c>
      <c r="E154" s="9">
        <v>2007</v>
      </c>
      <c r="F154" s="9">
        <v>47</v>
      </c>
      <c r="G154" s="9" t="s">
        <v>155</v>
      </c>
      <c r="H154" s="9" t="s">
        <v>116</v>
      </c>
      <c r="I154" s="9" t="s">
        <v>42</v>
      </c>
      <c r="J154" s="9" t="s">
        <v>129</v>
      </c>
      <c r="K154" s="306" t="s">
        <v>36</v>
      </c>
      <c r="L154" s="392">
        <v>76.930380999999997</v>
      </c>
      <c r="M154" s="331">
        <v>0.76587099999999997</v>
      </c>
      <c r="N154" s="331">
        <v>0.66816799999999998</v>
      </c>
      <c r="O154" s="331">
        <v>0.63927999999999996</v>
      </c>
      <c r="P154" s="331">
        <v>0.75032900000000002</v>
      </c>
      <c r="Q154" s="331">
        <v>2.7285E-2</v>
      </c>
      <c r="R154" s="331">
        <v>6.9242999999999999E-2</v>
      </c>
      <c r="S154" s="331">
        <v>-1</v>
      </c>
      <c r="T154" s="331">
        <v>-1</v>
      </c>
      <c r="U154" s="468">
        <v>53.593595999999998</v>
      </c>
      <c r="V154" s="472">
        <f t="shared" si="20"/>
        <v>8.4801229058909106E-2</v>
      </c>
      <c r="W154" s="331">
        <f t="shared" si="21"/>
        <v>8.4422826530100993E-4</v>
      </c>
      <c r="X154" s="331">
        <f t="shared" si="22"/>
        <v>7.3652914338007993E-4</v>
      </c>
      <c r="Y154" s="331">
        <f t="shared" si="23"/>
        <v>7.0468557425679992E-4</v>
      </c>
      <c r="Z154" s="331">
        <f t="shared" si="24"/>
        <v>8.2709614292098997E-4</v>
      </c>
      <c r="AA154" s="331">
        <f t="shared" si="25"/>
        <v>3.0076564093349998E-5</v>
      </c>
      <c r="AB154" s="331">
        <f t="shared" si="26"/>
        <v>7.6327342038329994E-5</v>
      </c>
      <c r="AC154" s="331">
        <f t="shared" si="27"/>
        <v>0</v>
      </c>
      <c r="AD154" s="331">
        <f t="shared" si="28"/>
        <v>0</v>
      </c>
      <c r="AE154" s="468">
        <f t="shared" si="29"/>
        <v>5.907682701437076E-2</v>
      </c>
    </row>
    <row r="155" spans="1:31" x14ac:dyDescent="0.25">
      <c r="A155" s="11">
        <v>2275050011</v>
      </c>
      <c r="B155" s="4" t="s">
        <v>251</v>
      </c>
      <c r="C155" s="4" t="s">
        <v>247</v>
      </c>
      <c r="D155" s="9" t="s">
        <v>27</v>
      </c>
      <c r="E155" s="9">
        <v>2007</v>
      </c>
      <c r="F155" s="9">
        <v>48</v>
      </c>
      <c r="G155" s="9" t="s">
        <v>156</v>
      </c>
      <c r="H155" s="9" t="s">
        <v>116</v>
      </c>
      <c r="I155" s="9" t="s">
        <v>42</v>
      </c>
      <c r="J155" s="9" t="s">
        <v>129</v>
      </c>
      <c r="K155" s="306" t="s">
        <v>36</v>
      </c>
      <c r="L155" s="392">
        <v>24.225242999999999</v>
      </c>
      <c r="M155" s="331">
        <v>0.25537599999999999</v>
      </c>
      <c r="N155" s="331">
        <v>0.222797</v>
      </c>
      <c r="O155" s="331">
        <v>0.21316499999999999</v>
      </c>
      <c r="P155" s="331">
        <v>0.25019400000000003</v>
      </c>
      <c r="Q155" s="331">
        <v>2.1717E-2</v>
      </c>
      <c r="R155" s="331">
        <v>2.4722999999999998E-2</v>
      </c>
      <c r="S155" s="331">
        <v>-1</v>
      </c>
      <c r="T155" s="331">
        <v>-1</v>
      </c>
      <c r="U155" s="468">
        <v>19.13524</v>
      </c>
      <c r="V155" s="472">
        <f t="shared" si="20"/>
        <v>2.6703759346398327E-2</v>
      </c>
      <c r="W155" s="331">
        <f t="shared" si="21"/>
        <v>2.8150385310256001E-4</v>
      </c>
      <c r="X155" s="331">
        <f t="shared" si="22"/>
        <v>2.4559165293406996E-4</v>
      </c>
      <c r="Y155" s="331">
        <f t="shared" si="23"/>
        <v>2.3497419039614998E-4</v>
      </c>
      <c r="Z155" s="331">
        <f t="shared" si="24"/>
        <v>2.7579167589413998E-4</v>
      </c>
      <c r="AA155" s="331">
        <f t="shared" si="25"/>
        <v>2.393889471927E-5</v>
      </c>
      <c r="AB155" s="331">
        <f t="shared" si="26"/>
        <v>2.7252442517129998E-5</v>
      </c>
      <c r="AC155" s="331">
        <f t="shared" si="27"/>
        <v>0</v>
      </c>
      <c r="AD155" s="331">
        <f t="shared" si="28"/>
        <v>0</v>
      </c>
      <c r="AE155" s="468">
        <f t="shared" si="29"/>
        <v>2.1092991471564401E-2</v>
      </c>
    </row>
    <row r="156" spans="1:31" x14ac:dyDescent="0.25">
      <c r="A156" s="11">
        <v>2275050011</v>
      </c>
      <c r="B156" s="4" t="s">
        <v>251</v>
      </c>
      <c r="C156" s="4" t="s">
        <v>247</v>
      </c>
      <c r="D156" s="9" t="s">
        <v>27</v>
      </c>
      <c r="E156" s="9">
        <v>2007</v>
      </c>
      <c r="F156" s="9">
        <v>49</v>
      </c>
      <c r="G156" s="9" t="s">
        <v>157</v>
      </c>
      <c r="H156" s="9" t="s">
        <v>116</v>
      </c>
      <c r="I156" s="9" t="s">
        <v>42</v>
      </c>
      <c r="J156" s="9" t="s">
        <v>129</v>
      </c>
      <c r="K156" s="306" t="s">
        <v>36</v>
      </c>
      <c r="L156" s="392">
        <v>4818.4092929999997</v>
      </c>
      <c r="M156" s="331">
        <v>47.969059000000001</v>
      </c>
      <c r="N156" s="331">
        <v>41.849623000000001</v>
      </c>
      <c r="O156" s="331">
        <v>40.040253</v>
      </c>
      <c r="P156" s="331">
        <v>46.995646000000001</v>
      </c>
      <c r="Q156" s="331">
        <v>1.0531550000000001</v>
      </c>
      <c r="R156" s="331">
        <v>4.3356209999999997</v>
      </c>
      <c r="S156" s="331">
        <v>-1</v>
      </c>
      <c r="T156" s="331">
        <v>-1</v>
      </c>
      <c r="U156" s="468">
        <v>3355.744181</v>
      </c>
      <c r="V156" s="472">
        <f t="shared" si="20"/>
        <v>5.3113870598830033</v>
      </c>
      <c r="W156" s="331">
        <f t="shared" si="21"/>
        <v>5.2876836265757288E-2</v>
      </c>
      <c r="X156" s="331">
        <f t="shared" si="22"/>
        <v>4.6131312752136125E-2</v>
      </c>
      <c r="Y156" s="331">
        <f t="shared" si="23"/>
        <v>4.4136823737161428E-2</v>
      </c>
      <c r="Z156" s="331">
        <f t="shared" si="24"/>
        <v>5.1803832106556258E-2</v>
      </c>
      <c r="AA156" s="331">
        <f t="shared" si="25"/>
        <v>1.1609046676830498E-3</v>
      </c>
      <c r="AB156" s="331">
        <f t="shared" si="26"/>
        <v>4.779204064173509E-3</v>
      </c>
      <c r="AC156" s="331">
        <f t="shared" si="27"/>
        <v>0</v>
      </c>
      <c r="AD156" s="331">
        <f t="shared" si="28"/>
        <v>0</v>
      </c>
      <c r="AE156" s="468">
        <f t="shared" si="29"/>
        <v>3.6990747641829871</v>
      </c>
    </row>
    <row r="157" spans="1:31" x14ac:dyDescent="0.25">
      <c r="A157" s="11">
        <v>2275050011</v>
      </c>
      <c r="B157" s="4" t="s">
        <v>251</v>
      </c>
      <c r="C157" s="4" t="s">
        <v>247</v>
      </c>
      <c r="D157" s="9" t="s">
        <v>27</v>
      </c>
      <c r="E157" s="9">
        <v>2007</v>
      </c>
      <c r="F157" s="9">
        <v>50</v>
      </c>
      <c r="G157" s="9" t="s">
        <v>157</v>
      </c>
      <c r="H157" s="9" t="s">
        <v>116</v>
      </c>
      <c r="I157" s="9" t="s">
        <v>30</v>
      </c>
      <c r="J157" s="9" t="s">
        <v>129</v>
      </c>
      <c r="K157" s="306" t="s">
        <v>36</v>
      </c>
      <c r="L157" s="392">
        <v>1246.5536480000001</v>
      </c>
      <c r="M157" s="331">
        <v>12.409905999999999</v>
      </c>
      <c r="N157" s="331">
        <v>10.826768</v>
      </c>
      <c r="O157" s="331">
        <v>10.358673</v>
      </c>
      <c r="P157" s="331">
        <v>12.158078</v>
      </c>
      <c r="Q157" s="331">
        <v>0.27245799999999998</v>
      </c>
      <c r="R157" s="331">
        <v>1.121653</v>
      </c>
      <c r="S157" s="331">
        <v>-1</v>
      </c>
      <c r="T157" s="331">
        <v>-1</v>
      </c>
      <c r="U157" s="468">
        <v>868.15272300000004</v>
      </c>
      <c r="V157" s="472">
        <f t="shared" si="20"/>
        <v>1.3740901847121587</v>
      </c>
      <c r="W157" s="331">
        <f t="shared" si="21"/>
        <v>1.3679579739836859E-2</v>
      </c>
      <c r="X157" s="331">
        <f t="shared" si="22"/>
        <v>1.193446881714608E-2</v>
      </c>
      <c r="Y157" s="331">
        <f t="shared" si="23"/>
        <v>1.1418482404491628E-2</v>
      </c>
      <c r="Z157" s="331">
        <f t="shared" si="24"/>
        <v>1.340198688726218E-2</v>
      </c>
      <c r="AA157" s="331">
        <f t="shared" si="25"/>
        <v>3.0033353489997995E-4</v>
      </c>
      <c r="AB157" s="331">
        <f t="shared" si="26"/>
        <v>1.2364107877954301E-3</v>
      </c>
      <c r="AC157" s="331">
        <f t="shared" si="27"/>
        <v>0</v>
      </c>
      <c r="AD157" s="331">
        <f t="shared" si="28"/>
        <v>0</v>
      </c>
      <c r="AE157" s="468">
        <f t="shared" si="29"/>
        <v>0.95697456537019709</v>
      </c>
    </row>
    <row r="158" spans="1:31" x14ac:dyDescent="0.25">
      <c r="A158" s="11">
        <v>2275050011</v>
      </c>
      <c r="B158" s="4" t="s">
        <v>251</v>
      </c>
      <c r="C158" s="4" t="s">
        <v>247</v>
      </c>
      <c r="D158" s="9" t="s">
        <v>27</v>
      </c>
      <c r="E158" s="9">
        <v>2007</v>
      </c>
      <c r="F158" s="9">
        <v>51</v>
      </c>
      <c r="G158" s="9" t="s">
        <v>157</v>
      </c>
      <c r="H158" s="9" t="s">
        <v>116</v>
      </c>
      <c r="I158" s="9" t="s">
        <v>99</v>
      </c>
      <c r="J158" s="9" t="s">
        <v>129</v>
      </c>
      <c r="K158" s="306" t="s">
        <v>36</v>
      </c>
      <c r="L158" s="392">
        <v>47.944370999999997</v>
      </c>
      <c r="M158" s="331">
        <v>0.47730400000000001</v>
      </c>
      <c r="N158" s="331">
        <v>0.41641400000000001</v>
      </c>
      <c r="O158" s="331">
        <v>0.39840999999999999</v>
      </c>
      <c r="P158" s="331">
        <v>0.46761799999999998</v>
      </c>
      <c r="Q158" s="331">
        <v>1.0479E-2</v>
      </c>
      <c r="R158" s="331">
        <v>4.3140999999999999E-2</v>
      </c>
      <c r="S158" s="331">
        <v>-1</v>
      </c>
      <c r="T158" s="331">
        <v>-1</v>
      </c>
      <c r="U158" s="468">
        <v>33.390489000000002</v>
      </c>
      <c r="V158" s="472">
        <f t="shared" si="20"/>
        <v>5.2849622404136008E-2</v>
      </c>
      <c r="W158" s="331">
        <f t="shared" si="21"/>
        <v>5.2613759750823991E-4</v>
      </c>
      <c r="X158" s="331">
        <f t="shared" si="22"/>
        <v>4.5901786184233999E-4</v>
      </c>
      <c r="Y158" s="331">
        <f t="shared" si="23"/>
        <v>4.3917184901709992E-4</v>
      </c>
      <c r="Z158" s="331">
        <f t="shared" si="24"/>
        <v>5.154606101595799E-4</v>
      </c>
      <c r="AA158" s="331">
        <f t="shared" si="25"/>
        <v>1.155112021749E-5</v>
      </c>
      <c r="AB158" s="331">
        <f t="shared" si="26"/>
        <v>4.7554812224709994E-5</v>
      </c>
      <c r="AC158" s="331">
        <f t="shared" si="27"/>
        <v>0</v>
      </c>
      <c r="AD158" s="331">
        <f t="shared" si="28"/>
        <v>0</v>
      </c>
      <c r="AE158" s="468">
        <f t="shared" si="29"/>
        <v>3.6806713671130586E-2</v>
      </c>
    </row>
    <row r="159" spans="1:31" x14ac:dyDescent="0.25">
      <c r="A159" s="11">
        <v>2275050011</v>
      </c>
      <c r="B159" s="4" t="s">
        <v>251</v>
      </c>
      <c r="C159" s="4" t="s">
        <v>247</v>
      </c>
      <c r="D159" s="9" t="s">
        <v>27</v>
      </c>
      <c r="E159" s="9">
        <v>2007</v>
      </c>
      <c r="F159" s="9">
        <v>52</v>
      </c>
      <c r="G159" s="9" t="s">
        <v>157</v>
      </c>
      <c r="H159" s="9" t="s">
        <v>116</v>
      </c>
      <c r="I159" s="9" t="s">
        <v>120</v>
      </c>
      <c r="J159" s="9" t="s">
        <v>129</v>
      </c>
      <c r="K159" s="306" t="s">
        <v>36</v>
      </c>
      <c r="L159" s="392">
        <v>23.972186000000001</v>
      </c>
      <c r="M159" s="331">
        <v>0.238652</v>
      </c>
      <c r="N159" s="331">
        <v>0.208207</v>
      </c>
      <c r="O159" s="331">
        <v>0.19920499999999999</v>
      </c>
      <c r="P159" s="331">
        <v>0.23380899999999999</v>
      </c>
      <c r="Q159" s="331">
        <v>5.2399999999999999E-3</v>
      </c>
      <c r="R159" s="331">
        <v>2.1569999999999999E-2</v>
      </c>
      <c r="S159" s="331">
        <v>-1</v>
      </c>
      <c r="T159" s="331">
        <v>-1</v>
      </c>
      <c r="U159" s="468">
        <v>16.695245</v>
      </c>
      <c r="V159" s="472">
        <f t="shared" si="20"/>
        <v>2.6424811753223656E-2</v>
      </c>
      <c r="W159" s="331">
        <f t="shared" si="21"/>
        <v>2.6306879875411996E-4</v>
      </c>
      <c r="X159" s="331">
        <f t="shared" si="22"/>
        <v>2.2950893092117E-4</v>
      </c>
      <c r="Y159" s="331">
        <f t="shared" si="23"/>
        <v>2.1958592450854996E-4</v>
      </c>
      <c r="Z159" s="331">
        <f t="shared" si="24"/>
        <v>2.5773030507978995E-4</v>
      </c>
      <c r="AA159" s="331">
        <f t="shared" si="25"/>
        <v>5.7761112644000001E-6</v>
      </c>
      <c r="AB159" s="331">
        <f t="shared" si="26"/>
        <v>2.3776854956699997E-5</v>
      </c>
      <c r="AC159" s="331">
        <f t="shared" si="27"/>
        <v>0</v>
      </c>
      <c r="AD159" s="331">
        <f t="shared" si="28"/>
        <v>0</v>
      </c>
      <c r="AE159" s="468">
        <f t="shared" si="29"/>
        <v>1.8403357386720949E-2</v>
      </c>
    </row>
    <row r="160" spans="1:31" x14ac:dyDescent="0.25">
      <c r="A160" s="11">
        <v>2275050011</v>
      </c>
      <c r="B160" s="4" t="s">
        <v>251</v>
      </c>
      <c r="C160" s="4" t="s">
        <v>247</v>
      </c>
      <c r="D160" s="9" t="s">
        <v>27</v>
      </c>
      <c r="E160" s="9">
        <v>2007</v>
      </c>
      <c r="F160" s="9">
        <v>53</v>
      </c>
      <c r="G160" s="9" t="s">
        <v>157</v>
      </c>
      <c r="H160" s="9" t="s">
        <v>116</v>
      </c>
      <c r="I160" s="9" t="s">
        <v>121</v>
      </c>
      <c r="J160" s="9" t="s">
        <v>129</v>
      </c>
      <c r="K160" s="306" t="s">
        <v>36</v>
      </c>
      <c r="L160" s="392">
        <v>239.72185500000001</v>
      </c>
      <c r="M160" s="331">
        <v>2.38652</v>
      </c>
      <c r="N160" s="331">
        <v>2.082071</v>
      </c>
      <c r="O160" s="331">
        <v>1.9920519999999999</v>
      </c>
      <c r="P160" s="331">
        <v>2.3380920000000001</v>
      </c>
      <c r="Q160" s="331">
        <v>5.2395999999999998E-2</v>
      </c>
      <c r="R160" s="331">
        <v>0.21570300000000001</v>
      </c>
      <c r="S160" s="331">
        <v>-1</v>
      </c>
      <c r="T160" s="331">
        <v>-1</v>
      </c>
      <c r="U160" s="468">
        <v>166.95244700000001</v>
      </c>
      <c r="V160" s="472">
        <f t="shared" si="20"/>
        <v>0.26424811202068005</v>
      </c>
      <c r="W160" s="331">
        <f t="shared" si="21"/>
        <v>2.6306879875411999E-3</v>
      </c>
      <c r="X160" s="331">
        <f t="shared" si="22"/>
        <v>2.2950904115230102E-3</v>
      </c>
      <c r="Y160" s="331">
        <f t="shared" si="23"/>
        <v>2.19586144970812E-3</v>
      </c>
      <c r="Z160" s="331">
        <f t="shared" si="24"/>
        <v>2.5773052554205196E-3</v>
      </c>
      <c r="AA160" s="331">
        <f t="shared" si="25"/>
        <v>5.7756703398759995E-5</v>
      </c>
      <c r="AB160" s="331">
        <f t="shared" si="26"/>
        <v>2.3777185650093001E-4</v>
      </c>
      <c r="AC160" s="331">
        <f t="shared" si="27"/>
        <v>0</v>
      </c>
      <c r="AD160" s="331">
        <f t="shared" si="28"/>
        <v>0</v>
      </c>
      <c r="AE160" s="468">
        <f t="shared" si="29"/>
        <v>0.18403357056027556</v>
      </c>
    </row>
    <row r="161" spans="1:31" x14ac:dyDescent="0.25">
      <c r="A161" s="11">
        <v>2275050011</v>
      </c>
      <c r="B161" s="4" t="s">
        <v>251</v>
      </c>
      <c r="C161" s="4" t="s">
        <v>247</v>
      </c>
      <c r="D161" s="9" t="s">
        <v>27</v>
      </c>
      <c r="E161" s="9">
        <v>2007</v>
      </c>
      <c r="F161" s="9">
        <v>61</v>
      </c>
      <c r="G161" s="9" t="s">
        <v>158</v>
      </c>
      <c r="H161" s="9" t="s">
        <v>116</v>
      </c>
      <c r="I161" s="9" t="s">
        <v>42</v>
      </c>
      <c r="J161" s="9" t="s">
        <v>129</v>
      </c>
      <c r="K161" s="306" t="s">
        <v>36</v>
      </c>
      <c r="L161" s="392">
        <v>61.176912999999999</v>
      </c>
      <c r="M161" s="331">
        <v>0.61967000000000005</v>
      </c>
      <c r="N161" s="331">
        <v>0.54061800000000004</v>
      </c>
      <c r="O161" s="331">
        <v>0.51724400000000004</v>
      </c>
      <c r="P161" s="331">
        <v>0.60709500000000005</v>
      </c>
      <c r="Q161" s="331">
        <v>1.7152000000000001E-2</v>
      </c>
      <c r="R161" s="331">
        <v>5.7195000000000003E-2</v>
      </c>
      <c r="S161" s="331">
        <v>-1</v>
      </c>
      <c r="T161" s="331">
        <v>-1</v>
      </c>
      <c r="U161" s="468">
        <v>44.268757999999998</v>
      </c>
      <c r="V161" s="472">
        <f t="shared" si="20"/>
        <v>6.7436003110786014E-2</v>
      </c>
      <c r="W161" s="331">
        <f t="shared" si="21"/>
        <v>6.8306924946769999E-4</v>
      </c>
      <c r="X161" s="331">
        <f t="shared" si="22"/>
        <v>5.9592933578957999E-4</v>
      </c>
      <c r="Y161" s="331">
        <f t="shared" si="23"/>
        <v>5.7016391122964008E-4</v>
      </c>
      <c r="Z161" s="331">
        <f t="shared" si="24"/>
        <v>6.6920768474445006E-4</v>
      </c>
      <c r="AA161" s="331">
        <f t="shared" si="25"/>
        <v>1.8906843589119998E-5</v>
      </c>
      <c r="AB161" s="331">
        <f t="shared" si="26"/>
        <v>6.3046695375450004E-5</v>
      </c>
      <c r="AC161" s="331">
        <f t="shared" si="27"/>
        <v>0</v>
      </c>
      <c r="AD161" s="331">
        <f t="shared" si="28"/>
        <v>0</v>
      </c>
      <c r="AE161" s="468">
        <f t="shared" si="29"/>
        <v>4.8797952623052976E-2</v>
      </c>
    </row>
    <row r="162" spans="1:31" x14ac:dyDescent="0.25">
      <c r="A162" s="11">
        <v>2275050011</v>
      </c>
      <c r="B162" s="4" t="s">
        <v>251</v>
      </c>
      <c r="C162" s="4" t="s">
        <v>247</v>
      </c>
      <c r="D162" s="9" t="s">
        <v>27</v>
      </c>
      <c r="E162" s="9">
        <v>2007</v>
      </c>
      <c r="F162" s="9">
        <v>62</v>
      </c>
      <c r="G162" s="9" t="s">
        <v>158</v>
      </c>
      <c r="H162" s="9" t="s">
        <v>116</v>
      </c>
      <c r="I162" s="9" t="s">
        <v>30</v>
      </c>
      <c r="J162" s="9" t="s">
        <v>129</v>
      </c>
      <c r="K162" s="306" t="s">
        <v>36</v>
      </c>
      <c r="L162" s="392">
        <v>61.176912999999999</v>
      </c>
      <c r="M162" s="331">
        <v>0.61967000000000005</v>
      </c>
      <c r="N162" s="331">
        <v>0.54061800000000004</v>
      </c>
      <c r="O162" s="331">
        <v>0.51724400000000004</v>
      </c>
      <c r="P162" s="331">
        <v>0.60709500000000005</v>
      </c>
      <c r="Q162" s="331">
        <v>1.7152000000000001E-2</v>
      </c>
      <c r="R162" s="331">
        <v>5.7195000000000003E-2</v>
      </c>
      <c r="S162" s="331">
        <v>-1</v>
      </c>
      <c r="T162" s="331">
        <v>-1</v>
      </c>
      <c r="U162" s="468">
        <v>44.268757999999998</v>
      </c>
      <c r="V162" s="472">
        <f t="shared" si="20"/>
        <v>6.7436003110786014E-2</v>
      </c>
      <c r="W162" s="331">
        <f t="shared" si="21"/>
        <v>6.8306924946769999E-4</v>
      </c>
      <c r="X162" s="331">
        <f t="shared" si="22"/>
        <v>5.9592933578957999E-4</v>
      </c>
      <c r="Y162" s="331">
        <f t="shared" si="23"/>
        <v>5.7016391122964008E-4</v>
      </c>
      <c r="Z162" s="331">
        <f t="shared" si="24"/>
        <v>6.6920768474445006E-4</v>
      </c>
      <c r="AA162" s="331">
        <f t="shared" si="25"/>
        <v>1.8906843589119998E-5</v>
      </c>
      <c r="AB162" s="331">
        <f t="shared" si="26"/>
        <v>6.3046695375450004E-5</v>
      </c>
      <c r="AC162" s="331">
        <f t="shared" si="27"/>
        <v>0</v>
      </c>
      <c r="AD162" s="331">
        <f t="shared" si="28"/>
        <v>0</v>
      </c>
      <c r="AE162" s="468">
        <f t="shared" si="29"/>
        <v>4.8797952623052976E-2</v>
      </c>
    </row>
    <row r="163" spans="1:31" x14ac:dyDescent="0.25">
      <c r="A163" s="11">
        <v>2275050011</v>
      </c>
      <c r="B163" s="4" t="s">
        <v>251</v>
      </c>
      <c r="C163" s="4" t="s">
        <v>247</v>
      </c>
      <c r="D163" s="9" t="s">
        <v>27</v>
      </c>
      <c r="E163" s="9">
        <v>2007</v>
      </c>
      <c r="F163" s="9">
        <v>63</v>
      </c>
      <c r="G163" s="9" t="s">
        <v>158</v>
      </c>
      <c r="H163" s="9" t="s">
        <v>116</v>
      </c>
      <c r="I163" s="9" t="s">
        <v>99</v>
      </c>
      <c r="J163" s="9" t="s">
        <v>129</v>
      </c>
      <c r="K163" s="306" t="s">
        <v>36</v>
      </c>
      <c r="L163" s="392">
        <v>81.569218000000006</v>
      </c>
      <c r="M163" s="331">
        <v>0.82622600000000002</v>
      </c>
      <c r="N163" s="331">
        <v>0.72082400000000002</v>
      </c>
      <c r="O163" s="331">
        <v>0.68965900000000002</v>
      </c>
      <c r="P163" s="331">
        <v>0.80945999999999996</v>
      </c>
      <c r="Q163" s="331">
        <v>2.2869E-2</v>
      </c>
      <c r="R163" s="331">
        <v>7.6259999999999994E-2</v>
      </c>
      <c r="S163" s="331">
        <v>-1</v>
      </c>
      <c r="T163" s="331">
        <v>-1</v>
      </c>
      <c r="U163" s="468">
        <v>59.025010999999999</v>
      </c>
      <c r="V163" s="472">
        <f t="shared" si="20"/>
        <v>8.9914671549255587E-2</v>
      </c>
      <c r="W163" s="331">
        <f t="shared" si="21"/>
        <v>9.1075826441606002E-4</v>
      </c>
      <c r="X163" s="331">
        <f t="shared" si="22"/>
        <v>7.9457244771943998E-4</v>
      </c>
      <c r="Y163" s="331">
        <f t="shared" si="23"/>
        <v>7.602189157432899E-4</v>
      </c>
      <c r="Z163" s="331">
        <f t="shared" si="24"/>
        <v>8.9227691299259993E-4</v>
      </c>
      <c r="AA163" s="331">
        <f t="shared" si="25"/>
        <v>2.5208757348389998E-5</v>
      </c>
      <c r="AB163" s="331">
        <f t="shared" si="26"/>
        <v>8.4062260500599996E-5</v>
      </c>
      <c r="AC163" s="331">
        <f t="shared" si="27"/>
        <v>0</v>
      </c>
      <c r="AD163" s="331">
        <f t="shared" si="28"/>
        <v>0</v>
      </c>
      <c r="AE163" s="468">
        <f t="shared" si="29"/>
        <v>6.5063937198174396E-2</v>
      </c>
    </row>
    <row r="164" spans="1:31" x14ac:dyDescent="0.25">
      <c r="A164" s="11">
        <v>2275050011</v>
      </c>
      <c r="B164" s="4" t="s">
        <v>251</v>
      </c>
      <c r="C164" s="4" t="s">
        <v>247</v>
      </c>
      <c r="D164" s="9" t="s">
        <v>27</v>
      </c>
      <c r="E164" s="9">
        <v>2007</v>
      </c>
      <c r="F164" s="9">
        <v>73</v>
      </c>
      <c r="G164" s="9" t="s">
        <v>157</v>
      </c>
      <c r="H164" s="9" t="s">
        <v>116</v>
      </c>
      <c r="I164" s="9" t="s">
        <v>124</v>
      </c>
      <c r="J164" s="9" t="s">
        <v>129</v>
      </c>
      <c r="K164" s="306" t="s">
        <v>36</v>
      </c>
      <c r="L164" s="392">
        <v>2325.301997</v>
      </c>
      <c r="M164" s="331">
        <v>23.149246999999999</v>
      </c>
      <c r="N164" s="331">
        <v>20.196086999999999</v>
      </c>
      <c r="O164" s="331">
        <v>19.322908000000002</v>
      </c>
      <c r="P164" s="331">
        <v>22.679490999999999</v>
      </c>
      <c r="Q164" s="331">
        <v>0.508239</v>
      </c>
      <c r="R164" s="331">
        <v>2.0923150000000001</v>
      </c>
      <c r="S164" s="331">
        <v>-1</v>
      </c>
      <c r="T164" s="331">
        <v>-1</v>
      </c>
      <c r="U164" s="468">
        <v>1619.4387340000001</v>
      </c>
      <c r="V164" s="472">
        <f t="shared" si="20"/>
        <v>2.5632066904586859</v>
      </c>
      <c r="W164" s="331">
        <f t="shared" si="21"/>
        <v>2.5517676786083566E-2</v>
      </c>
      <c r="X164" s="331">
        <f t="shared" si="22"/>
        <v>2.2262375117843965E-2</v>
      </c>
      <c r="Y164" s="331">
        <f t="shared" si="23"/>
        <v>2.1299860030489479E-2</v>
      </c>
      <c r="Z164" s="331">
        <f t="shared" si="24"/>
        <v>2.4999859434343207E-2</v>
      </c>
      <c r="AA164" s="331">
        <f t="shared" si="25"/>
        <v>5.6023759788308993E-4</v>
      </c>
      <c r="AB164" s="331">
        <f t="shared" si="26"/>
        <v>2.3063824885826501E-3</v>
      </c>
      <c r="AC164" s="331">
        <f t="shared" si="27"/>
        <v>0</v>
      </c>
      <c r="AD164" s="331">
        <f t="shared" si="28"/>
        <v>0</v>
      </c>
      <c r="AE164" s="468">
        <f t="shared" si="29"/>
        <v>1.7851256323402815</v>
      </c>
    </row>
    <row r="165" spans="1:31" x14ac:dyDescent="0.25">
      <c r="A165" s="11">
        <v>2275050011</v>
      </c>
      <c r="B165" s="4" t="s">
        <v>251</v>
      </c>
      <c r="C165" s="4" t="s">
        <v>247</v>
      </c>
      <c r="D165" s="9" t="s">
        <v>27</v>
      </c>
      <c r="E165" s="9">
        <v>2007</v>
      </c>
      <c r="F165" s="9">
        <v>74</v>
      </c>
      <c r="G165" s="9" t="s">
        <v>152</v>
      </c>
      <c r="H165" s="9" t="s">
        <v>116</v>
      </c>
      <c r="I165" s="9" t="s">
        <v>30</v>
      </c>
      <c r="J165" s="9" t="s">
        <v>129</v>
      </c>
      <c r="K165" s="306" t="s">
        <v>36</v>
      </c>
      <c r="L165" s="392">
        <v>839.02649399999996</v>
      </c>
      <c r="M165" s="331">
        <v>8.3528210000000005</v>
      </c>
      <c r="N165" s="331">
        <v>7.2872479999999999</v>
      </c>
      <c r="O165" s="331">
        <v>6.9721830000000002</v>
      </c>
      <c r="P165" s="331">
        <v>8.1833209999999994</v>
      </c>
      <c r="Q165" s="331">
        <v>0.18338499999999999</v>
      </c>
      <c r="R165" s="331">
        <v>0.75495900000000005</v>
      </c>
      <c r="S165" s="331">
        <v>-1</v>
      </c>
      <c r="T165" s="331">
        <v>-1</v>
      </c>
      <c r="U165" s="468">
        <v>584.33356400000002</v>
      </c>
      <c r="V165" s="472">
        <f t="shared" si="20"/>
        <v>0.92486839372584695</v>
      </c>
      <c r="W165" s="331">
        <f t="shared" si="21"/>
        <v>9.2074090587055107E-3</v>
      </c>
      <c r="X165" s="331">
        <f t="shared" si="22"/>
        <v>8.0328158891748783E-3</v>
      </c>
      <c r="Y165" s="331">
        <f t="shared" si="23"/>
        <v>7.6855161762897301E-3</v>
      </c>
      <c r="Z165" s="331">
        <f t="shared" si="24"/>
        <v>9.0205672916605084E-3</v>
      </c>
      <c r="AA165" s="331">
        <f t="shared" si="25"/>
        <v>2.0214735958435E-4</v>
      </c>
      <c r="AB165" s="331">
        <f t="shared" si="26"/>
        <v>8.3219984428629002E-4</v>
      </c>
      <c r="AC165" s="331">
        <f t="shared" si="27"/>
        <v>0</v>
      </c>
      <c r="AD165" s="331">
        <f t="shared" si="28"/>
        <v>0</v>
      </c>
      <c r="AE165" s="468">
        <f t="shared" si="29"/>
        <v>0.64411749640980887</v>
      </c>
    </row>
    <row r="166" spans="1:31" x14ac:dyDescent="0.25">
      <c r="A166" s="11">
        <v>2275050011</v>
      </c>
      <c r="B166" s="4" t="s">
        <v>251</v>
      </c>
      <c r="C166" s="4" t="s">
        <v>247</v>
      </c>
      <c r="D166" s="9" t="s">
        <v>27</v>
      </c>
      <c r="E166" s="9">
        <v>2007</v>
      </c>
      <c r="F166" s="9">
        <v>76</v>
      </c>
      <c r="G166" s="9" t="s">
        <v>159</v>
      </c>
      <c r="H166" s="9" t="s">
        <v>116</v>
      </c>
      <c r="I166" s="9" t="s">
        <v>42</v>
      </c>
      <c r="J166" s="9" t="s">
        <v>129</v>
      </c>
      <c r="K166" s="306" t="s">
        <v>36</v>
      </c>
      <c r="L166" s="392">
        <v>60.686974999999997</v>
      </c>
      <c r="M166" s="331">
        <v>1.29081</v>
      </c>
      <c r="N166" s="331">
        <v>1.1261399999999999</v>
      </c>
      <c r="O166" s="331">
        <v>1.0774520000000001</v>
      </c>
      <c r="P166" s="331">
        <v>1.264616</v>
      </c>
      <c r="Q166" s="331">
        <v>4.002E-2</v>
      </c>
      <c r="R166" s="331">
        <v>6.2398000000000002E-2</v>
      </c>
      <c r="S166" s="331">
        <v>-1</v>
      </c>
      <c r="T166" s="331">
        <v>-1</v>
      </c>
      <c r="U166" s="468">
        <v>48.295602000000002</v>
      </c>
      <c r="V166" s="472">
        <f t="shared" si="20"/>
        <v>6.6895938912187244E-2</v>
      </c>
      <c r="W166" s="331">
        <f t="shared" si="21"/>
        <v>1.4228744620611001E-3</v>
      </c>
      <c r="X166" s="331">
        <f t="shared" si="22"/>
        <v>1.2413568586433998E-3</v>
      </c>
      <c r="Y166" s="331">
        <f t="shared" si="23"/>
        <v>1.1876875255821199E-3</v>
      </c>
      <c r="Z166" s="331">
        <f t="shared" si="24"/>
        <v>1.3940005196069597E-3</v>
      </c>
      <c r="AA166" s="331">
        <f t="shared" si="25"/>
        <v>4.41144986262E-5</v>
      </c>
      <c r="AB166" s="331">
        <f t="shared" si="26"/>
        <v>6.8782021121380001E-5</v>
      </c>
      <c r="AC166" s="331">
        <f t="shared" si="27"/>
        <v>0</v>
      </c>
      <c r="AD166" s="331">
        <f t="shared" si="28"/>
        <v>0</v>
      </c>
      <c r="AE166" s="468">
        <f t="shared" si="29"/>
        <v>5.3236788307858621E-2</v>
      </c>
    </row>
    <row r="167" spans="1:31" x14ac:dyDescent="0.25">
      <c r="A167" s="11">
        <v>2275050011</v>
      </c>
      <c r="B167" s="4" t="s">
        <v>251</v>
      </c>
      <c r="C167" s="4" t="s">
        <v>247</v>
      </c>
      <c r="D167" s="9" t="s">
        <v>27</v>
      </c>
      <c r="E167" s="9">
        <v>2007</v>
      </c>
      <c r="F167" s="9">
        <v>77</v>
      </c>
      <c r="G167" s="9" t="s">
        <v>149</v>
      </c>
      <c r="H167" s="9" t="s">
        <v>113</v>
      </c>
      <c r="I167" s="9" t="s">
        <v>30</v>
      </c>
      <c r="J167" s="9" t="s">
        <v>129</v>
      </c>
      <c r="K167" s="306" t="s">
        <v>36</v>
      </c>
      <c r="L167" s="392">
        <v>36.881689000000001</v>
      </c>
      <c r="M167" s="331">
        <v>0.37905100000000003</v>
      </c>
      <c r="N167" s="331">
        <v>0.33069500000000002</v>
      </c>
      <c r="O167" s="331">
        <v>0.31639800000000001</v>
      </c>
      <c r="P167" s="331">
        <v>0.37135899999999999</v>
      </c>
      <c r="Q167" s="331">
        <v>0.195244</v>
      </c>
      <c r="R167" s="331">
        <v>4.7202000000000001E-2</v>
      </c>
      <c r="S167" s="331">
        <v>-1</v>
      </c>
      <c r="T167" s="331">
        <v>-1</v>
      </c>
      <c r="U167" s="468">
        <v>36.534315999999997</v>
      </c>
      <c r="V167" s="472">
        <f t="shared" si="20"/>
        <v>4.0655102916602584E-2</v>
      </c>
      <c r="W167" s="331">
        <f t="shared" si="21"/>
        <v>4.1783220436681002E-4</v>
      </c>
      <c r="X167" s="331">
        <f t="shared" si="22"/>
        <v>3.6452883866044998E-4</v>
      </c>
      <c r="Y167" s="331">
        <f t="shared" si="23"/>
        <v>3.4876909386138001E-4</v>
      </c>
      <c r="Z167" s="331">
        <f t="shared" si="24"/>
        <v>4.0935322577028999E-4</v>
      </c>
      <c r="AA167" s="331">
        <f t="shared" si="25"/>
        <v>2.1521966940964E-4</v>
      </c>
      <c r="AB167" s="331">
        <f t="shared" si="26"/>
        <v>5.2031298454619997E-5</v>
      </c>
      <c r="AC167" s="331">
        <f t="shared" si="27"/>
        <v>0</v>
      </c>
      <c r="AD167" s="331">
        <f t="shared" si="28"/>
        <v>0</v>
      </c>
      <c r="AE167" s="468">
        <f t="shared" si="29"/>
        <v>4.0272189729913956E-2</v>
      </c>
    </row>
    <row r="168" spans="1:31" x14ac:dyDescent="0.25">
      <c r="A168" s="11">
        <v>2275050011</v>
      </c>
      <c r="B168" s="4" t="s">
        <v>251</v>
      </c>
      <c r="C168" s="4" t="s">
        <v>247</v>
      </c>
      <c r="D168" s="9" t="s">
        <v>27</v>
      </c>
      <c r="E168" s="9">
        <v>2007</v>
      </c>
      <c r="F168" s="9">
        <v>78</v>
      </c>
      <c r="G168" s="9" t="s">
        <v>149</v>
      </c>
      <c r="H168" s="9" t="s">
        <v>113</v>
      </c>
      <c r="I168" s="9" t="s">
        <v>99</v>
      </c>
      <c r="J168" s="9" t="s">
        <v>129</v>
      </c>
      <c r="K168" s="306" t="s">
        <v>36</v>
      </c>
      <c r="L168" s="392">
        <v>216.679922</v>
      </c>
      <c r="M168" s="331">
        <v>2.2269260000000002</v>
      </c>
      <c r="N168" s="331">
        <v>1.942836</v>
      </c>
      <c r="O168" s="331">
        <v>1.8588370000000001</v>
      </c>
      <c r="P168" s="331">
        <v>2.1817359999999999</v>
      </c>
      <c r="Q168" s="331">
        <v>1.1470560000000001</v>
      </c>
      <c r="R168" s="331">
        <v>0.277314</v>
      </c>
      <c r="S168" s="331">
        <v>-1</v>
      </c>
      <c r="T168" s="331">
        <v>-1</v>
      </c>
      <c r="U168" s="468">
        <v>214.63910899999999</v>
      </c>
      <c r="V168" s="472">
        <f t="shared" si="20"/>
        <v>0.23884872867051779</v>
      </c>
      <c r="W168" s="331">
        <f t="shared" si="21"/>
        <v>2.45476571633306E-3</v>
      </c>
      <c r="X168" s="331">
        <f t="shared" si="22"/>
        <v>2.1416100962751597E-3</v>
      </c>
      <c r="Y168" s="331">
        <f t="shared" si="23"/>
        <v>2.04901704854647E-3</v>
      </c>
      <c r="Z168" s="331">
        <f t="shared" si="24"/>
        <v>2.4049522682341594E-3</v>
      </c>
      <c r="AA168" s="331">
        <f t="shared" si="25"/>
        <v>1.2644128020033601E-3</v>
      </c>
      <c r="AB168" s="331">
        <f t="shared" si="26"/>
        <v>3.0568635862133998E-4</v>
      </c>
      <c r="AC168" s="331">
        <f t="shared" si="27"/>
        <v>0</v>
      </c>
      <c r="AD168" s="331">
        <f t="shared" si="28"/>
        <v>0</v>
      </c>
      <c r="AE168" s="468">
        <f t="shared" si="29"/>
        <v>0.23659911741902279</v>
      </c>
    </row>
    <row r="169" spans="1:31" x14ac:dyDescent="0.25">
      <c r="A169" s="11" t="s">
        <v>250</v>
      </c>
      <c r="B169" s="4" t="s">
        <v>251</v>
      </c>
      <c r="C169" s="4" t="s">
        <v>245</v>
      </c>
      <c r="D169" s="9" t="s">
        <v>27</v>
      </c>
      <c r="E169" s="9">
        <v>2007</v>
      </c>
      <c r="F169" s="9">
        <v>1</v>
      </c>
      <c r="G169" s="9" t="s">
        <v>117</v>
      </c>
      <c r="H169" s="9" t="s">
        <v>118</v>
      </c>
      <c r="I169" s="9" t="s">
        <v>42</v>
      </c>
      <c r="J169" s="9" t="s">
        <v>119</v>
      </c>
      <c r="K169" s="306" t="s">
        <v>36</v>
      </c>
      <c r="L169" s="392">
        <v>173.118111</v>
      </c>
      <c r="M169" s="331">
        <v>31.992357999999999</v>
      </c>
      <c r="N169" s="331">
        <v>36.990653999999999</v>
      </c>
      <c r="O169" s="331">
        <v>36.797766000000003</v>
      </c>
      <c r="P169" s="331">
        <v>36.990653999999999</v>
      </c>
      <c r="Q169" s="331">
        <v>6.2765789999999999</v>
      </c>
      <c r="R169" s="331">
        <v>3.1149610000000001</v>
      </c>
      <c r="S169" s="331">
        <v>-1</v>
      </c>
      <c r="T169" s="331">
        <v>-1</v>
      </c>
      <c r="U169" s="468">
        <v>2410.9608149999999</v>
      </c>
      <c r="V169" s="472">
        <f t="shared" si="20"/>
        <v>0.1908300517211354</v>
      </c>
      <c r="W169" s="331">
        <f t="shared" si="21"/>
        <v>3.5265538056968977E-2</v>
      </c>
      <c r="X169" s="331">
        <f t="shared" si="22"/>
        <v>4.0775216268496735E-2</v>
      </c>
      <c r="Y169" s="331">
        <f t="shared" si="23"/>
        <v>4.0562593644533455E-2</v>
      </c>
      <c r="Z169" s="331">
        <f t="shared" si="24"/>
        <v>4.0775216268496735E-2</v>
      </c>
      <c r="AA169" s="331">
        <f t="shared" si="25"/>
        <v>6.9187440198084892E-3</v>
      </c>
      <c r="AB169" s="331">
        <f t="shared" si="26"/>
        <v>3.4336567405089096E-3</v>
      </c>
      <c r="AC169" s="331">
        <f t="shared" si="27"/>
        <v>0</v>
      </c>
      <c r="AD169" s="331">
        <f t="shared" si="28"/>
        <v>0</v>
      </c>
      <c r="AE169" s="468">
        <f t="shared" si="29"/>
        <v>2.6576293743413175</v>
      </c>
    </row>
    <row r="170" spans="1:31" x14ac:dyDescent="0.25">
      <c r="A170" s="11" t="s">
        <v>250</v>
      </c>
      <c r="B170" s="4" t="s">
        <v>251</v>
      </c>
      <c r="C170" s="4" t="s">
        <v>245</v>
      </c>
      <c r="D170" s="9" t="s">
        <v>27</v>
      </c>
      <c r="E170" s="9">
        <v>2007</v>
      </c>
      <c r="F170" s="9">
        <v>2</v>
      </c>
      <c r="G170" s="9" t="s">
        <v>117</v>
      </c>
      <c r="H170" s="9" t="s">
        <v>118</v>
      </c>
      <c r="I170" s="9" t="s">
        <v>30</v>
      </c>
      <c r="J170" s="9" t="s">
        <v>119</v>
      </c>
      <c r="K170" s="306" t="s">
        <v>36</v>
      </c>
      <c r="L170" s="392">
        <v>5.466888</v>
      </c>
      <c r="M170" s="331">
        <v>1.0102850000000001</v>
      </c>
      <c r="N170" s="331">
        <v>1.168126</v>
      </c>
      <c r="O170" s="331">
        <v>1.1620349999999999</v>
      </c>
      <c r="P170" s="331">
        <v>1.168126</v>
      </c>
      <c r="Q170" s="331">
        <v>0.198208</v>
      </c>
      <c r="R170" s="331">
        <v>9.8366999999999996E-2</v>
      </c>
      <c r="S170" s="331">
        <v>-1</v>
      </c>
      <c r="T170" s="331">
        <v>-1</v>
      </c>
      <c r="U170" s="468">
        <v>76.135604999999998</v>
      </c>
      <c r="V170" s="472">
        <f t="shared" si="20"/>
        <v>6.0262124729032794E-3</v>
      </c>
      <c r="W170" s="331">
        <f t="shared" si="21"/>
        <v>1.1136485818233502E-3</v>
      </c>
      <c r="X170" s="331">
        <f t="shared" si="22"/>
        <v>1.28763850130506E-3</v>
      </c>
      <c r="Y170" s="331">
        <f t="shared" si="23"/>
        <v>1.2809243231158497E-3</v>
      </c>
      <c r="Z170" s="331">
        <f t="shared" si="24"/>
        <v>1.28763850130506E-3</v>
      </c>
      <c r="AA170" s="331">
        <f t="shared" si="25"/>
        <v>2.1848692013247997E-4</v>
      </c>
      <c r="AB170" s="331">
        <f t="shared" si="26"/>
        <v>1.0843105663076998E-4</v>
      </c>
      <c r="AC170" s="331">
        <f t="shared" si="27"/>
        <v>0</v>
      </c>
      <c r="AD170" s="331">
        <f t="shared" si="28"/>
        <v>0</v>
      </c>
      <c r="AE170" s="468">
        <f t="shared" si="29"/>
        <v>8.3925138485192549E-2</v>
      </c>
    </row>
    <row r="171" spans="1:31" x14ac:dyDescent="0.25">
      <c r="A171" s="11" t="s">
        <v>250</v>
      </c>
      <c r="B171" s="4" t="s">
        <v>251</v>
      </c>
      <c r="C171" s="4" t="s">
        <v>245</v>
      </c>
      <c r="D171" s="9" t="s">
        <v>27</v>
      </c>
      <c r="E171" s="9">
        <v>2007</v>
      </c>
      <c r="F171" s="9">
        <v>3</v>
      </c>
      <c r="G171" s="9" t="s">
        <v>117</v>
      </c>
      <c r="H171" s="9" t="s">
        <v>118</v>
      </c>
      <c r="I171" s="9" t="s">
        <v>99</v>
      </c>
      <c r="J171" s="9" t="s">
        <v>119</v>
      </c>
      <c r="K171" s="306" t="s">
        <v>36</v>
      </c>
      <c r="L171" s="392">
        <v>210.17146099999999</v>
      </c>
      <c r="M171" s="331">
        <v>38.839844999999997</v>
      </c>
      <c r="N171" s="331">
        <v>44.907950999999997</v>
      </c>
      <c r="O171" s="331">
        <v>44.673779000000003</v>
      </c>
      <c r="P171" s="331">
        <v>44.907950999999997</v>
      </c>
      <c r="Q171" s="331">
        <v>7.6199870000000001</v>
      </c>
      <c r="R171" s="331">
        <v>3.7816719999999999</v>
      </c>
      <c r="S171" s="331">
        <v>-1</v>
      </c>
      <c r="T171" s="331">
        <v>-1</v>
      </c>
      <c r="U171" s="468">
        <v>2926.9910249999998</v>
      </c>
      <c r="V171" s="472">
        <f t="shared" si="20"/>
        <v>0.23167437849952391</v>
      </c>
      <c r="W171" s="331">
        <f t="shared" si="21"/>
        <v>4.2813600422146943E-2</v>
      </c>
      <c r="X171" s="331">
        <f t="shared" si="22"/>
        <v>4.9502542296225804E-2</v>
      </c>
      <c r="Y171" s="331">
        <f t="shared" si="23"/>
        <v>4.9244411852140485E-2</v>
      </c>
      <c r="Z171" s="331">
        <f t="shared" si="24"/>
        <v>4.9502542296225804E-2</v>
      </c>
      <c r="AA171" s="331">
        <f t="shared" si="25"/>
        <v>8.3995978521529697E-3</v>
      </c>
      <c r="AB171" s="331">
        <f t="shared" si="26"/>
        <v>4.1685798163103201E-3</v>
      </c>
      <c r="AC171" s="331">
        <f t="shared" si="27"/>
        <v>0</v>
      </c>
      <c r="AD171" s="331">
        <f t="shared" si="28"/>
        <v>0</v>
      </c>
      <c r="AE171" s="468">
        <f t="shared" si="29"/>
        <v>3.2264553111259926</v>
      </c>
    </row>
    <row r="172" spans="1:31" x14ac:dyDescent="0.25">
      <c r="A172" s="11" t="s">
        <v>250</v>
      </c>
      <c r="B172" s="4" t="s">
        <v>251</v>
      </c>
      <c r="C172" s="4" t="s">
        <v>245</v>
      </c>
      <c r="D172" s="9" t="s">
        <v>27</v>
      </c>
      <c r="E172" s="9">
        <v>2007</v>
      </c>
      <c r="F172" s="9">
        <v>4</v>
      </c>
      <c r="G172" s="9" t="s">
        <v>196</v>
      </c>
      <c r="H172" s="9" t="s">
        <v>118</v>
      </c>
      <c r="I172" s="9" t="s">
        <v>42</v>
      </c>
      <c r="J172" s="9" t="s">
        <v>114</v>
      </c>
      <c r="K172" s="306" t="s">
        <v>36</v>
      </c>
      <c r="L172" s="392">
        <v>199.40555499999999</v>
      </c>
      <c r="M172" s="331">
        <v>37.570985</v>
      </c>
      <c r="N172" s="331">
        <v>43.440852999999997</v>
      </c>
      <c r="O172" s="331">
        <v>43.214329999999997</v>
      </c>
      <c r="P172" s="331">
        <v>43.440852999999997</v>
      </c>
      <c r="Q172" s="331">
        <v>5.7153559999999999</v>
      </c>
      <c r="R172" s="331">
        <v>3.2492839999999998</v>
      </c>
      <c r="S172" s="331">
        <v>-1</v>
      </c>
      <c r="T172" s="331">
        <v>-1</v>
      </c>
      <c r="U172" s="468">
        <v>2514.9255199999998</v>
      </c>
      <c r="V172" s="472">
        <f t="shared" si="20"/>
        <v>0.21980699855332703</v>
      </c>
      <c r="W172" s="331">
        <f t="shared" si="21"/>
        <v>4.1414921693340344E-2</v>
      </c>
      <c r="X172" s="331">
        <f t="shared" si="22"/>
        <v>4.7885343577947423E-2</v>
      </c>
      <c r="Y172" s="331">
        <f t="shared" si="23"/>
        <v>4.7635644713072293E-2</v>
      </c>
      <c r="Z172" s="331">
        <f t="shared" si="24"/>
        <v>4.7885343577947423E-2</v>
      </c>
      <c r="AA172" s="331">
        <f t="shared" si="25"/>
        <v>6.3001015594763591E-3</v>
      </c>
      <c r="AB172" s="331">
        <f t="shared" si="26"/>
        <v>3.5817225026020397E-3</v>
      </c>
      <c r="AC172" s="331">
        <f t="shared" si="27"/>
        <v>0</v>
      </c>
      <c r="AD172" s="331">
        <f t="shared" si="28"/>
        <v>0</v>
      </c>
      <c r="AE172" s="468">
        <f t="shared" si="29"/>
        <v>2.7722308445036306</v>
      </c>
    </row>
    <row r="173" spans="1:31" x14ac:dyDescent="0.25">
      <c r="A173" s="11" t="s">
        <v>250</v>
      </c>
      <c r="B173" s="4" t="s">
        <v>251</v>
      </c>
      <c r="C173" s="4" t="s">
        <v>245</v>
      </c>
      <c r="D173" s="9" t="s">
        <v>27</v>
      </c>
      <c r="E173" s="9">
        <v>2007</v>
      </c>
      <c r="F173" s="9">
        <v>5</v>
      </c>
      <c r="G173" s="9" t="s">
        <v>197</v>
      </c>
      <c r="H173" s="9" t="s">
        <v>118</v>
      </c>
      <c r="I173" s="9" t="s">
        <v>42</v>
      </c>
      <c r="J173" s="9" t="s">
        <v>114</v>
      </c>
      <c r="K173" s="306" t="s">
        <v>36</v>
      </c>
      <c r="L173" s="392">
        <v>183.70320799999999</v>
      </c>
      <c r="M173" s="331">
        <v>34.543709999999997</v>
      </c>
      <c r="N173" s="331">
        <v>39.940613999999997</v>
      </c>
      <c r="O173" s="331">
        <v>39.732343999999998</v>
      </c>
      <c r="P173" s="331">
        <v>39.940613999999997</v>
      </c>
      <c r="Q173" s="331">
        <v>5.2836449999999999</v>
      </c>
      <c r="R173" s="331">
        <v>3.0038840000000002</v>
      </c>
      <c r="S173" s="331">
        <v>-1</v>
      </c>
      <c r="T173" s="331">
        <v>-1</v>
      </c>
      <c r="U173" s="468">
        <v>2324.9875299999999</v>
      </c>
      <c r="V173" s="472">
        <f t="shared" si="20"/>
        <v>0.20249812386168245</v>
      </c>
      <c r="W173" s="331">
        <f t="shared" si="21"/>
        <v>3.8077922222360096E-2</v>
      </c>
      <c r="X173" s="331">
        <f t="shared" si="22"/>
        <v>4.4026990540544333E-2</v>
      </c>
      <c r="Y173" s="331">
        <f t="shared" si="23"/>
        <v>4.3797412164010639E-2</v>
      </c>
      <c r="Z173" s="331">
        <f t="shared" si="24"/>
        <v>4.4026990540544333E-2</v>
      </c>
      <c r="AA173" s="331">
        <f t="shared" si="25"/>
        <v>5.8242216415249496E-3</v>
      </c>
      <c r="AB173" s="331">
        <f t="shared" si="26"/>
        <v>3.3112153071280402E-3</v>
      </c>
      <c r="AC173" s="331">
        <f t="shared" si="27"/>
        <v>0</v>
      </c>
      <c r="AD173" s="331">
        <f t="shared" si="28"/>
        <v>0</v>
      </c>
      <c r="AE173" s="468">
        <f t="shared" si="29"/>
        <v>2.5628600499279641</v>
      </c>
    </row>
    <row r="174" spans="1:31" x14ac:dyDescent="0.25">
      <c r="A174" s="11" t="s">
        <v>250</v>
      </c>
      <c r="B174" s="4" t="s">
        <v>251</v>
      </c>
      <c r="C174" s="4" t="s">
        <v>245</v>
      </c>
      <c r="D174" s="9" t="s">
        <v>27</v>
      </c>
      <c r="E174" s="9">
        <v>2007</v>
      </c>
      <c r="F174" s="9">
        <v>6</v>
      </c>
      <c r="G174" s="9" t="s">
        <v>197</v>
      </c>
      <c r="H174" s="9" t="s">
        <v>118</v>
      </c>
      <c r="I174" s="9" t="s">
        <v>30</v>
      </c>
      <c r="J174" s="9" t="s">
        <v>114</v>
      </c>
      <c r="K174" s="306" t="s">
        <v>36</v>
      </c>
      <c r="L174" s="392">
        <v>97.384833</v>
      </c>
      <c r="M174" s="331">
        <v>18.312328000000001</v>
      </c>
      <c r="N174" s="331">
        <v>21.173337</v>
      </c>
      <c r="O174" s="331">
        <v>21.062929</v>
      </c>
      <c r="P174" s="331">
        <v>21.173337</v>
      </c>
      <c r="Q174" s="331">
        <v>2.8009689999999998</v>
      </c>
      <c r="R174" s="331">
        <v>1.5924199999999999</v>
      </c>
      <c r="S174" s="331">
        <v>-1</v>
      </c>
      <c r="T174" s="331">
        <v>-1</v>
      </c>
      <c r="U174" s="468">
        <v>1232.52351</v>
      </c>
      <c r="V174" s="472">
        <f t="shared" si="20"/>
        <v>0.10734840283836122</v>
      </c>
      <c r="W174" s="331">
        <f t="shared" si="21"/>
        <v>2.018588626682968E-2</v>
      </c>
      <c r="X174" s="331">
        <f t="shared" si="22"/>
        <v>2.3339608845541471E-2</v>
      </c>
      <c r="Y174" s="331">
        <f t="shared" si="23"/>
        <v>2.321790485842699E-2</v>
      </c>
      <c r="Z174" s="331">
        <f t="shared" si="24"/>
        <v>2.3339608845541471E-2</v>
      </c>
      <c r="AA174" s="331">
        <f t="shared" si="25"/>
        <v>3.0875398076593897E-3</v>
      </c>
      <c r="AB174" s="331">
        <f t="shared" si="26"/>
        <v>1.7553425762701998E-3</v>
      </c>
      <c r="AC174" s="331">
        <f t="shared" si="27"/>
        <v>0</v>
      </c>
      <c r="AD174" s="331">
        <f t="shared" si="28"/>
        <v>0</v>
      </c>
      <c r="AE174" s="468">
        <f t="shared" si="29"/>
        <v>1.3586246049138981</v>
      </c>
    </row>
    <row r="175" spans="1:31" x14ac:dyDescent="0.25">
      <c r="A175" s="11" t="s">
        <v>250</v>
      </c>
      <c r="B175" s="4" t="s">
        <v>251</v>
      </c>
      <c r="C175" s="4" t="s">
        <v>245</v>
      </c>
      <c r="D175" s="9" t="s">
        <v>27</v>
      </c>
      <c r="E175" s="9">
        <v>2007</v>
      </c>
      <c r="F175" s="9">
        <v>7</v>
      </c>
      <c r="G175" s="9" t="s">
        <v>112</v>
      </c>
      <c r="H175" s="9" t="s">
        <v>113</v>
      </c>
      <c r="I175" s="9" t="s">
        <v>42</v>
      </c>
      <c r="J175" s="9" t="s">
        <v>114</v>
      </c>
      <c r="K175" s="306" t="s">
        <v>36</v>
      </c>
      <c r="L175" s="392">
        <v>0.814697</v>
      </c>
      <c r="M175" s="331">
        <v>1.9209E-2</v>
      </c>
      <c r="N175" s="331">
        <v>1.6757999999999999E-2</v>
      </c>
      <c r="O175" s="331">
        <v>1.6034E-2</v>
      </c>
      <c r="P175" s="331">
        <v>1.8818999999999999E-2</v>
      </c>
      <c r="Q175" s="331">
        <v>3.676E-3</v>
      </c>
      <c r="R175" s="331">
        <v>1.276E-3</v>
      </c>
      <c r="S175" s="331">
        <v>-1</v>
      </c>
      <c r="T175" s="331">
        <v>-1</v>
      </c>
      <c r="U175" s="468">
        <v>0.98775800000000002</v>
      </c>
      <c r="V175" s="472">
        <f t="shared" si="20"/>
        <v>8.9804971732306991E-4</v>
      </c>
      <c r="W175" s="331">
        <f t="shared" si="21"/>
        <v>2.1174297953789998E-5</v>
      </c>
      <c r="X175" s="331">
        <f t="shared" si="22"/>
        <v>1.8472532932979999E-5</v>
      </c>
      <c r="Y175" s="331">
        <f t="shared" si="23"/>
        <v>1.7674459544539998E-5</v>
      </c>
      <c r="Z175" s="331">
        <f t="shared" si="24"/>
        <v>2.0744396542889999E-5</v>
      </c>
      <c r="AA175" s="331">
        <f t="shared" si="25"/>
        <v>4.0520963755599995E-6</v>
      </c>
      <c r="AB175" s="331">
        <f t="shared" si="26"/>
        <v>1.4065492315599999E-6</v>
      </c>
      <c r="AC175" s="331">
        <f t="shared" si="27"/>
        <v>0</v>
      </c>
      <c r="AD175" s="331">
        <f t="shared" si="28"/>
        <v>0</v>
      </c>
      <c r="AE175" s="468">
        <f t="shared" si="29"/>
        <v>1.0888168149429799E-3</v>
      </c>
    </row>
    <row r="176" spans="1:31" x14ac:dyDescent="0.25">
      <c r="A176" s="11" t="s">
        <v>250</v>
      </c>
      <c r="B176" s="4" t="s">
        <v>251</v>
      </c>
      <c r="C176" s="4" t="s">
        <v>245</v>
      </c>
      <c r="D176" s="9" t="s">
        <v>27</v>
      </c>
      <c r="E176" s="9">
        <v>2007</v>
      </c>
      <c r="F176" s="9">
        <v>8</v>
      </c>
      <c r="G176" s="9" t="s">
        <v>122</v>
      </c>
      <c r="H176" s="9" t="s">
        <v>123</v>
      </c>
      <c r="I176" s="9" t="s">
        <v>42</v>
      </c>
      <c r="J176" s="9" t="s">
        <v>119</v>
      </c>
      <c r="K176" s="306" t="s">
        <v>36</v>
      </c>
      <c r="L176" s="392">
        <v>678.41299600000002</v>
      </c>
      <c r="M176" s="331">
        <v>655.97363499999994</v>
      </c>
      <c r="N176" s="331">
        <v>758.45905100000004</v>
      </c>
      <c r="O176" s="331">
        <v>754.50406699999996</v>
      </c>
      <c r="P176" s="331">
        <v>758.45905100000004</v>
      </c>
      <c r="Q176" s="331">
        <v>136.598623</v>
      </c>
      <c r="R176" s="331">
        <v>32.198672999999999</v>
      </c>
      <c r="S176" s="331">
        <v>-1</v>
      </c>
      <c r="T176" s="331">
        <v>-1</v>
      </c>
      <c r="U176" s="468">
        <v>24921.573650999999</v>
      </c>
      <c r="V176" s="472">
        <f t="shared" si="20"/>
        <v>0.7478223183417847</v>
      </c>
      <c r="W176" s="331">
        <f t="shared" si="21"/>
        <v>0.72308715692231174</v>
      </c>
      <c r="X176" s="331">
        <f t="shared" si="22"/>
        <v>0.83605799008916681</v>
      </c>
      <c r="Y176" s="331">
        <f t="shared" si="23"/>
        <v>0.83169836649509776</v>
      </c>
      <c r="Z176" s="331">
        <f t="shared" si="24"/>
        <v>0.83605799008916681</v>
      </c>
      <c r="AA176" s="331">
        <f t="shared" si="25"/>
        <v>0.15057420706332614</v>
      </c>
      <c r="AB176" s="331">
        <f t="shared" si="26"/>
        <v>3.5492961414891624E-2</v>
      </c>
      <c r="AC176" s="331">
        <f t="shared" si="27"/>
        <v>0</v>
      </c>
      <c r="AD176" s="331">
        <f t="shared" si="28"/>
        <v>0</v>
      </c>
      <c r="AE176" s="468">
        <f t="shared" si="29"/>
        <v>27.47133249849529</v>
      </c>
    </row>
    <row r="177" spans="1:60" x14ac:dyDescent="0.25">
      <c r="A177" s="11" t="s">
        <v>250</v>
      </c>
      <c r="B177" s="4" t="s">
        <v>251</v>
      </c>
      <c r="C177" s="4" t="s">
        <v>245</v>
      </c>
      <c r="D177" s="9" t="s">
        <v>27</v>
      </c>
      <c r="E177" s="9">
        <v>2007</v>
      </c>
      <c r="F177" s="9">
        <v>9</v>
      </c>
      <c r="G177" s="9" t="s">
        <v>122</v>
      </c>
      <c r="H177" s="9" t="s">
        <v>123</v>
      </c>
      <c r="I177" s="9" t="s">
        <v>99</v>
      </c>
      <c r="J177" s="9" t="s">
        <v>119</v>
      </c>
      <c r="K177" s="306" t="s">
        <v>36</v>
      </c>
      <c r="L177" s="392">
        <v>559.63162599999998</v>
      </c>
      <c r="M177" s="331">
        <v>541.12110800000005</v>
      </c>
      <c r="N177" s="331">
        <v>625.66264999999999</v>
      </c>
      <c r="O177" s="331">
        <v>622.40013199999999</v>
      </c>
      <c r="P177" s="331">
        <v>625.66264999999999</v>
      </c>
      <c r="Q177" s="331">
        <v>112.68196500000001</v>
      </c>
      <c r="R177" s="331">
        <v>26.561101000000001</v>
      </c>
      <c r="S177" s="331">
        <v>-1</v>
      </c>
      <c r="T177" s="331">
        <v>-1</v>
      </c>
      <c r="U177" s="468">
        <v>20558.127392999999</v>
      </c>
      <c r="V177" s="472">
        <f t="shared" si="20"/>
        <v>0.61688827077349007</v>
      </c>
      <c r="W177" s="331">
        <f t="shared" si="21"/>
        <v>0.59648391742813145</v>
      </c>
      <c r="X177" s="331">
        <f t="shared" si="22"/>
        <v>0.68967501533957143</v>
      </c>
      <c r="Y177" s="331">
        <f t="shared" si="23"/>
        <v>0.68607870484909295</v>
      </c>
      <c r="Z177" s="331">
        <f t="shared" si="24"/>
        <v>0.68967501533957143</v>
      </c>
      <c r="AA177" s="331">
        <f t="shared" si="25"/>
        <v>0.12421060445252415</v>
      </c>
      <c r="AB177" s="331">
        <f t="shared" si="26"/>
        <v>2.9278602038352308E-2</v>
      </c>
      <c r="AC177" s="331">
        <f t="shared" si="27"/>
        <v>0</v>
      </c>
      <c r="AD177" s="331">
        <f t="shared" si="28"/>
        <v>0</v>
      </c>
      <c r="AE177" s="468">
        <f t="shared" si="29"/>
        <v>22.661456337724712</v>
      </c>
    </row>
    <row r="178" spans="1:60" x14ac:dyDescent="0.25">
      <c r="A178" s="11" t="s">
        <v>250</v>
      </c>
      <c r="B178" s="4" t="s">
        <v>251</v>
      </c>
      <c r="C178" s="4" t="s">
        <v>245</v>
      </c>
      <c r="D178" s="9" t="s">
        <v>27</v>
      </c>
      <c r="E178" s="9">
        <v>2007</v>
      </c>
      <c r="F178" s="9">
        <v>10</v>
      </c>
      <c r="G178" s="9" t="s">
        <v>198</v>
      </c>
      <c r="H178" s="9" t="s">
        <v>199</v>
      </c>
      <c r="I178" s="9" t="s">
        <v>42</v>
      </c>
      <c r="J178" s="9" t="s">
        <v>119</v>
      </c>
      <c r="K178" s="306" t="s">
        <v>36</v>
      </c>
      <c r="L178" s="392">
        <v>-1</v>
      </c>
      <c r="M178" s="331">
        <v>-1</v>
      </c>
      <c r="N178" s="331">
        <v>-1</v>
      </c>
      <c r="O178" s="331">
        <v>-1</v>
      </c>
      <c r="P178" s="331">
        <v>-1</v>
      </c>
      <c r="Q178" s="331">
        <v>-1</v>
      </c>
      <c r="R178" s="331">
        <v>-1</v>
      </c>
      <c r="S178" s="331">
        <v>-1</v>
      </c>
      <c r="T178" s="331">
        <v>-1</v>
      </c>
      <c r="U178" s="468">
        <v>-1</v>
      </c>
      <c r="V178" s="472">
        <f t="shared" si="20"/>
        <v>0</v>
      </c>
      <c r="W178" s="331">
        <f t="shared" si="21"/>
        <v>0</v>
      </c>
      <c r="X178" s="331">
        <f t="shared" si="22"/>
        <v>0</v>
      </c>
      <c r="Y178" s="331">
        <f t="shared" si="23"/>
        <v>0</v>
      </c>
      <c r="Z178" s="331">
        <f t="shared" si="24"/>
        <v>0</v>
      </c>
      <c r="AA178" s="331">
        <f t="shared" si="25"/>
        <v>0</v>
      </c>
      <c r="AB178" s="331">
        <f t="shared" si="26"/>
        <v>0</v>
      </c>
      <c r="AC178" s="331">
        <f t="shared" si="27"/>
        <v>0</v>
      </c>
      <c r="AD178" s="331">
        <f t="shared" si="28"/>
        <v>0</v>
      </c>
      <c r="AE178" s="468">
        <f t="shared" si="29"/>
        <v>0</v>
      </c>
    </row>
    <row r="179" spans="1:60" x14ac:dyDescent="0.25">
      <c r="A179" s="8" t="s">
        <v>207</v>
      </c>
      <c r="B179" s="4" t="s">
        <v>208</v>
      </c>
      <c r="C179" s="4" t="s">
        <v>212</v>
      </c>
      <c r="D179" s="9" t="s">
        <v>27</v>
      </c>
      <c r="E179" s="9">
        <v>2007</v>
      </c>
      <c r="F179" s="9">
        <v>1</v>
      </c>
      <c r="G179" s="9" t="s">
        <v>213</v>
      </c>
      <c r="H179" s="9" t="s">
        <v>214</v>
      </c>
      <c r="I179" s="9" t="s">
        <v>42</v>
      </c>
      <c r="J179" s="9" t="s">
        <v>215</v>
      </c>
      <c r="K179" s="306" t="s">
        <v>35</v>
      </c>
      <c r="L179" s="392">
        <v>8.0778000000000003E-2</v>
      </c>
      <c r="M179" s="331">
        <v>2.0549000000000001E-2</v>
      </c>
      <c r="N179" s="331">
        <v>2.3758999999999999E-2</v>
      </c>
      <c r="O179" s="331">
        <v>2.3635E-2</v>
      </c>
      <c r="P179" s="331">
        <v>2.3758999999999999E-2</v>
      </c>
      <c r="Q179" s="331">
        <v>1.203606</v>
      </c>
      <c r="R179" s="331">
        <v>9.1925000000000007E-2</v>
      </c>
      <c r="S179" s="331">
        <v>2.7472E-2</v>
      </c>
      <c r="T179" s="331">
        <v>2.7472E-2</v>
      </c>
      <c r="U179" s="468">
        <v>71.149731000000003</v>
      </c>
      <c r="V179" s="472">
        <f t="shared" si="20"/>
        <v>8.9042502999179992E-5</v>
      </c>
      <c r="W179" s="331">
        <f t="shared" si="21"/>
        <v>2.2651395109189998E-5</v>
      </c>
      <c r="X179" s="331">
        <f t="shared" si="22"/>
        <v>2.6189814414289997E-5</v>
      </c>
      <c r="Y179" s="331">
        <f t="shared" si="23"/>
        <v>2.6053127811850001E-5</v>
      </c>
      <c r="Z179" s="331">
        <f t="shared" si="24"/>
        <v>2.6189814414289997E-5</v>
      </c>
      <c r="AA179" s="331">
        <f t="shared" si="25"/>
        <v>1.3267485065838597E-3</v>
      </c>
      <c r="AB179" s="331">
        <f t="shared" si="26"/>
        <v>1.0132996717175E-4</v>
      </c>
      <c r="AC179" s="331">
        <f t="shared" si="27"/>
        <v>3.0282696308319999E-5</v>
      </c>
      <c r="AD179" s="331">
        <f t="shared" si="28"/>
        <v>3.0282696308319999E-5</v>
      </c>
      <c r="AE179" s="468">
        <f t="shared" si="29"/>
        <v>7.8429153184757613E-2</v>
      </c>
    </row>
    <row r="180" spans="1:60" x14ac:dyDescent="0.25">
      <c r="A180" s="8" t="s">
        <v>207</v>
      </c>
      <c r="B180" s="4" t="s">
        <v>208</v>
      </c>
      <c r="C180" s="4" t="s">
        <v>212</v>
      </c>
      <c r="D180" s="9" t="s">
        <v>27</v>
      </c>
      <c r="E180" s="9">
        <v>2007</v>
      </c>
      <c r="F180" s="9">
        <v>2</v>
      </c>
      <c r="G180" s="9" t="s">
        <v>97</v>
      </c>
      <c r="H180" s="9" t="s">
        <v>98</v>
      </c>
      <c r="I180" s="9" t="s">
        <v>42</v>
      </c>
      <c r="J180" s="9" t="s">
        <v>94</v>
      </c>
      <c r="K180" s="306" t="s">
        <v>35</v>
      </c>
      <c r="L180" s="392">
        <v>3.4269999999999999E-3</v>
      </c>
      <c r="M180" s="331">
        <v>0.128687</v>
      </c>
      <c r="N180" s="331">
        <v>0.14879200000000001</v>
      </c>
      <c r="O180" s="331">
        <v>0.14801600000000001</v>
      </c>
      <c r="P180" s="331">
        <v>0.14879200000000001</v>
      </c>
      <c r="Q180" s="331">
        <v>15.843305000000001</v>
      </c>
      <c r="R180" s="331">
        <v>2.192987</v>
      </c>
      <c r="S180" s="331">
        <v>0.33552500000000002</v>
      </c>
      <c r="T180" s="331">
        <v>0.33552500000000002</v>
      </c>
      <c r="U180" s="468">
        <v>1697.358718</v>
      </c>
      <c r="V180" s="472">
        <f t="shared" si="20"/>
        <v>3.7776208593699997E-6</v>
      </c>
      <c r="W180" s="331">
        <f t="shared" si="21"/>
        <v>1.4185313554996998E-4</v>
      </c>
      <c r="X180" s="331">
        <f t="shared" si="22"/>
        <v>1.6401510443751999E-4</v>
      </c>
      <c r="Y180" s="331">
        <f t="shared" si="23"/>
        <v>1.6315971086096001E-4</v>
      </c>
      <c r="Z180" s="331">
        <f t="shared" si="24"/>
        <v>1.6401510443751999E-4</v>
      </c>
      <c r="AA180" s="331">
        <f t="shared" si="25"/>
        <v>1.7464254289279547E-2</v>
      </c>
      <c r="AB180" s="331">
        <f t="shared" si="26"/>
        <v>2.4173543727829699E-3</v>
      </c>
      <c r="AC180" s="331">
        <f t="shared" si="27"/>
        <v>3.6985300228774997E-4</v>
      </c>
      <c r="AD180" s="331">
        <f t="shared" si="28"/>
        <v>3.6985300228774997E-4</v>
      </c>
      <c r="AE180" s="468">
        <f t="shared" si="29"/>
        <v>1.8710177119785003</v>
      </c>
    </row>
    <row r="181" spans="1:60" x14ac:dyDescent="0.25">
      <c r="A181" s="8" t="s">
        <v>207</v>
      </c>
      <c r="B181" s="4" t="s">
        <v>208</v>
      </c>
      <c r="C181" s="4" t="s">
        <v>212</v>
      </c>
      <c r="D181" s="9" t="s">
        <v>27</v>
      </c>
      <c r="E181" s="9">
        <v>2007</v>
      </c>
      <c r="F181" s="9">
        <v>3</v>
      </c>
      <c r="G181" s="9" t="s">
        <v>221</v>
      </c>
      <c r="H181" s="9" t="s">
        <v>96</v>
      </c>
      <c r="I181" s="9" t="s">
        <v>42</v>
      </c>
      <c r="J181" s="9" t="s">
        <v>94</v>
      </c>
      <c r="K181" s="306" t="s">
        <v>35</v>
      </c>
      <c r="L181" s="392">
        <v>5.2070999999999999E-2</v>
      </c>
      <c r="M181" s="331">
        <v>2.1837420000000001</v>
      </c>
      <c r="N181" s="331">
        <v>2.5249169999999999</v>
      </c>
      <c r="O181" s="331">
        <v>2.5117509999999998</v>
      </c>
      <c r="P181" s="331">
        <v>2.5249169999999999</v>
      </c>
      <c r="Q181" s="331">
        <v>280.10410000000002</v>
      </c>
      <c r="R181" s="331">
        <v>40.177695999999997</v>
      </c>
      <c r="S181" s="331">
        <v>6.0296060000000002</v>
      </c>
      <c r="T181" s="331">
        <v>6.0296060000000002</v>
      </c>
      <c r="U181" s="468">
        <v>31097.288118</v>
      </c>
      <c r="V181" s="472">
        <f t="shared" si="20"/>
        <v>5.7398452223009997E-5</v>
      </c>
      <c r="W181" s="331">
        <f t="shared" si="21"/>
        <v>2.4071635047220197E-3</v>
      </c>
      <c r="X181" s="331">
        <f t="shared" si="22"/>
        <v>2.7832445659112695E-3</v>
      </c>
      <c r="Y181" s="331">
        <f t="shared" si="23"/>
        <v>2.7687315352038096E-3</v>
      </c>
      <c r="Z181" s="331">
        <f t="shared" si="24"/>
        <v>2.7832445659112695E-3</v>
      </c>
      <c r="AA181" s="331">
        <f t="shared" si="25"/>
        <v>0.30876191740737102</v>
      </c>
      <c r="AB181" s="331">
        <f t="shared" si="26"/>
        <v>4.4288328710541752E-2</v>
      </c>
      <c r="AC181" s="331">
        <f t="shared" si="27"/>
        <v>6.6465028886438593E-3</v>
      </c>
      <c r="AD181" s="331">
        <f t="shared" si="28"/>
        <v>6.6465028886438593E-3</v>
      </c>
      <c r="AE181" s="468">
        <f t="shared" si="29"/>
        <v>34.278892402800011</v>
      </c>
    </row>
    <row r="182" spans="1:60" x14ac:dyDescent="0.25">
      <c r="A182" s="8" t="s">
        <v>207</v>
      </c>
      <c r="B182" s="4" t="s">
        <v>208</v>
      </c>
      <c r="C182" s="4" t="s">
        <v>212</v>
      </c>
      <c r="D182" s="9" t="s">
        <v>27</v>
      </c>
      <c r="E182" s="9">
        <v>2007</v>
      </c>
      <c r="F182" s="9">
        <v>4</v>
      </c>
      <c r="G182" s="9" t="s">
        <v>222</v>
      </c>
      <c r="H182" s="9" t="s">
        <v>29</v>
      </c>
      <c r="I182" s="9" t="s">
        <v>42</v>
      </c>
      <c r="J182" s="9" t="s">
        <v>31</v>
      </c>
      <c r="K182" s="306" t="s">
        <v>35</v>
      </c>
      <c r="L182" s="392">
        <v>13.415469999999999</v>
      </c>
      <c r="M182" s="331">
        <v>5.2099999999999998E-4</v>
      </c>
      <c r="N182" s="331">
        <v>6.0300000000000002E-4</v>
      </c>
      <c r="O182" s="331">
        <v>5.9999999999999995E-4</v>
      </c>
      <c r="P182" s="331">
        <v>6.0300000000000002E-4</v>
      </c>
      <c r="Q182" s="331">
        <v>0.236205</v>
      </c>
      <c r="R182" s="331">
        <v>0.19638900000000001</v>
      </c>
      <c r="S182" s="331">
        <v>-1</v>
      </c>
      <c r="T182" s="331">
        <v>-1</v>
      </c>
      <c r="U182" s="468">
        <v>152.00425300000001</v>
      </c>
      <c r="V182" s="472">
        <f t="shared" si="20"/>
        <v>1.4788024309965698E-2</v>
      </c>
      <c r="W182" s="331">
        <f t="shared" si="21"/>
        <v>5.7430419250999993E-7</v>
      </c>
      <c r="X182" s="331">
        <f t="shared" si="22"/>
        <v>6.6469371992999998E-7</v>
      </c>
      <c r="Y182" s="331">
        <f t="shared" si="23"/>
        <v>6.6138678599999996E-7</v>
      </c>
      <c r="Z182" s="331">
        <f t="shared" si="24"/>
        <v>6.6469371992999998E-7</v>
      </c>
      <c r="AA182" s="331">
        <f t="shared" si="25"/>
        <v>2.6037144297854996E-4</v>
      </c>
      <c r="AB182" s="331">
        <f t="shared" si="26"/>
        <v>2.1648181585959001E-4</v>
      </c>
      <c r="AC182" s="331">
        <f t="shared" si="27"/>
        <v>0</v>
      </c>
      <c r="AD182" s="331">
        <f t="shared" si="28"/>
        <v>0</v>
      </c>
      <c r="AE182" s="468">
        <f t="shared" si="29"/>
        <v>0.16755600725000142</v>
      </c>
    </row>
    <row r="183" spans="1:60" x14ac:dyDescent="0.25">
      <c r="A183" s="8" t="s">
        <v>207</v>
      </c>
      <c r="B183" s="4" t="s">
        <v>208</v>
      </c>
      <c r="C183" s="4" t="s">
        <v>212</v>
      </c>
      <c r="D183" s="9" t="s">
        <v>27</v>
      </c>
      <c r="E183" s="9">
        <v>2007</v>
      </c>
      <c r="F183" s="9">
        <v>5</v>
      </c>
      <c r="G183" s="9" t="s">
        <v>223</v>
      </c>
      <c r="H183" s="9" t="s">
        <v>80</v>
      </c>
      <c r="I183" s="9" t="s">
        <v>42</v>
      </c>
      <c r="J183" s="9" t="s">
        <v>31</v>
      </c>
      <c r="K183" s="306" t="s">
        <v>35</v>
      </c>
      <c r="L183" s="392">
        <v>112.290435</v>
      </c>
      <c r="M183" s="331">
        <v>1.704922</v>
      </c>
      <c r="N183" s="331">
        <v>1.9712890000000001</v>
      </c>
      <c r="O183" s="331">
        <v>1.9610099999999999</v>
      </c>
      <c r="P183" s="331">
        <v>1.9712890000000001</v>
      </c>
      <c r="Q183" s="331">
        <v>314.285167</v>
      </c>
      <c r="R183" s="331">
        <v>26.146115999999999</v>
      </c>
      <c r="S183" s="331">
        <v>-1</v>
      </c>
      <c r="T183" s="331">
        <v>-1</v>
      </c>
      <c r="U183" s="468">
        <v>20236.932169</v>
      </c>
      <c r="V183" s="472">
        <f t="shared" si="20"/>
        <v>0.12377901650531985</v>
      </c>
      <c r="W183" s="331">
        <f t="shared" si="21"/>
        <v>1.8793548032678201E-3</v>
      </c>
      <c r="X183" s="331">
        <f t="shared" si="22"/>
        <v>2.1729741599785901E-3</v>
      </c>
      <c r="Y183" s="331">
        <f t="shared" si="23"/>
        <v>2.1616435020230997E-3</v>
      </c>
      <c r="Z183" s="331">
        <f t="shared" si="24"/>
        <v>2.1729741599785901E-3</v>
      </c>
      <c r="AA183" s="331">
        <f t="shared" si="25"/>
        <v>0.34644009414933874</v>
      </c>
      <c r="AB183" s="331">
        <f t="shared" si="26"/>
        <v>2.8821159379371956E-2</v>
      </c>
      <c r="AC183" s="331">
        <f t="shared" si="27"/>
        <v>0</v>
      </c>
      <c r="AD183" s="331">
        <f t="shared" si="28"/>
        <v>0</v>
      </c>
      <c r="AE183" s="468">
        <f t="shared" si="29"/>
        <v>22.30739920959153</v>
      </c>
    </row>
    <row r="184" spans="1:60" x14ac:dyDescent="0.25">
      <c r="A184" s="8" t="s">
        <v>207</v>
      </c>
      <c r="B184" s="4" t="s">
        <v>208</v>
      </c>
      <c r="C184" s="4" t="s">
        <v>212</v>
      </c>
      <c r="D184" s="9" t="s">
        <v>27</v>
      </c>
      <c r="E184" s="9">
        <v>2007</v>
      </c>
      <c r="F184" s="9">
        <v>6</v>
      </c>
      <c r="G184" s="9" t="s">
        <v>224</v>
      </c>
      <c r="H184" s="9" t="s">
        <v>49</v>
      </c>
      <c r="I184" s="9" t="s">
        <v>42</v>
      </c>
      <c r="J184" s="9" t="s">
        <v>31</v>
      </c>
      <c r="K184" s="306" t="s">
        <v>35</v>
      </c>
      <c r="L184" s="392">
        <v>51.863982999999998</v>
      </c>
      <c r="M184" s="331">
        <v>7.8995999999999997E-2</v>
      </c>
      <c r="N184" s="331">
        <v>9.1337000000000002E-2</v>
      </c>
      <c r="O184" s="331">
        <v>9.0860999999999997E-2</v>
      </c>
      <c r="P184" s="331">
        <v>9.1337000000000002E-2</v>
      </c>
      <c r="Q184" s="331">
        <v>62.152121999999999</v>
      </c>
      <c r="R184" s="331">
        <v>10.193664</v>
      </c>
      <c r="S184" s="331">
        <v>1.6512169999999999</v>
      </c>
      <c r="T184" s="331">
        <v>1.6512169999999999</v>
      </c>
      <c r="U184" s="468">
        <v>7889.833149</v>
      </c>
      <c r="V184" s="472">
        <f t="shared" si="20"/>
        <v>5.7170255042547725E-2</v>
      </c>
      <c r="W184" s="331">
        <f t="shared" si="21"/>
        <v>8.7078184244759988E-5</v>
      </c>
      <c r="X184" s="331">
        <f t="shared" si="22"/>
        <v>1.0068180812147E-4</v>
      </c>
      <c r="Y184" s="331">
        <f t="shared" si="23"/>
        <v>1.0015710793790999E-4</v>
      </c>
      <c r="Z184" s="331">
        <f t="shared" si="24"/>
        <v>1.0068180812147E-4</v>
      </c>
      <c r="AA184" s="331">
        <f t="shared" si="25"/>
        <v>6.8510987021099812E-2</v>
      </c>
      <c r="AB184" s="331">
        <f t="shared" si="26"/>
        <v>1.123659111753984E-2</v>
      </c>
      <c r="AC184" s="331">
        <f t="shared" si="27"/>
        <v>1.8201551743642699E-3</v>
      </c>
      <c r="AD184" s="331">
        <f t="shared" si="28"/>
        <v>1.8201551743642699E-3</v>
      </c>
      <c r="AE184" s="468">
        <f t="shared" si="29"/>
        <v>8.6970523141556146</v>
      </c>
    </row>
    <row r="185" spans="1:60" x14ac:dyDescent="0.25">
      <c r="A185" s="8" t="s">
        <v>207</v>
      </c>
      <c r="B185" s="4" t="s">
        <v>208</v>
      </c>
      <c r="C185" s="4" t="s">
        <v>212</v>
      </c>
      <c r="D185" s="9" t="s">
        <v>27</v>
      </c>
      <c r="E185" s="9">
        <v>2007</v>
      </c>
      <c r="F185" s="9">
        <v>7</v>
      </c>
      <c r="G185" s="9" t="s">
        <v>225</v>
      </c>
      <c r="H185" s="9" t="s">
        <v>51</v>
      </c>
      <c r="I185" s="9" t="s">
        <v>42</v>
      </c>
      <c r="J185" s="9" t="s">
        <v>31</v>
      </c>
      <c r="K185" s="306" t="s">
        <v>35</v>
      </c>
      <c r="L185" s="392">
        <v>252.35802100000001</v>
      </c>
      <c r="M185" s="331">
        <v>4.9988580000000002</v>
      </c>
      <c r="N185" s="331">
        <v>5.7798489999999996</v>
      </c>
      <c r="O185" s="331">
        <v>5.7497100000000003</v>
      </c>
      <c r="P185" s="331">
        <v>5.7798489999999996</v>
      </c>
      <c r="Q185" s="331">
        <v>336.85071599999998</v>
      </c>
      <c r="R185" s="331">
        <v>46.327010000000001</v>
      </c>
      <c r="S185" s="331">
        <v>9.896217</v>
      </c>
      <c r="T185" s="331">
        <v>9.896217</v>
      </c>
      <c r="U185" s="468">
        <v>35856.819049999998</v>
      </c>
      <c r="V185" s="472">
        <f t="shared" si="20"/>
        <v>0.2781771007175175</v>
      </c>
      <c r="W185" s="331">
        <f t="shared" si="21"/>
        <v>5.5102977104839797E-3</v>
      </c>
      <c r="X185" s="331">
        <f t="shared" si="22"/>
        <v>6.3711929227921894E-3</v>
      </c>
      <c r="Y185" s="331">
        <f t="shared" si="23"/>
        <v>6.3379703622200995E-3</v>
      </c>
      <c r="Z185" s="331">
        <f t="shared" si="24"/>
        <v>6.3711929227921894E-3</v>
      </c>
      <c r="AA185" s="331">
        <f t="shared" si="25"/>
        <v>0.37131435402839791</v>
      </c>
      <c r="AB185" s="331">
        <f t="shared" si="26"/>
        <v>5.10667870814831E-2</v>
      </c>
      <c r="AC185" s="331">
        <f t="shared" si="27"/>
        <v>1.0908711925314269E-2</v>
      </c>
      <c r="AD185" s="331">
        <f t="shared" si="28"/>
        <v>1.0908711925314269E-2</v>
      </c>
      <c r="AE185" s="468">
        <f t="shared" si="29"/>
        <v>39.525377179438451</v>
      </c>
    </row>
    <row r="186" spans="1:60" x14ac:dyDescent="0.25">
      <c r="A186" s="8" t="s">
        <v>207</v>
      </c>
      <c r="B186" s="4" t="s">
        <v>208</v>
      </c>
      <c r="C186" s="4" t="s">
        <v>212</v>
      </c>
      <c r="D186" s="9" t="s">
        <v>27</v>
      </c>
      <c r="E186" s="9">
        <v>2007</v>
      </c>
      <c r="F186" s="9">
        <v>8</v>
      </c>
      <c r="G186" s="9" t="s">
        <v>226</v>
      </c>
      <c r="H186" s="9" t="s">
        <v>53</v>
      </c>
      <c r="I186" s="9" t="s">
        <v>42</v>
      </c>
      <c r="J186" s="9" t="s">
        <v>31</v>
      </c>
      <c r="K186" s="306" t="s">
        <v>35</v>
      </c>
      <c r="L186" s="392">
        <v>817.15959799999996</v>
      </c>
      <c r="M186" s="331">
        <v>107.542097</v>
      </c>
      <c r="N186" s="331">
        <v>124.343835</v>
      </c>
      <c r="O186" s="331">
        <v>123.69544399999999</v>
      </c>
      <c r="P186" s="331">
        <v>124.343835</v>
      </c>
      <c r="Q186" s="331">
        <v>350.69625200000002</v>
      </c>
      <c r="R186" s="331">
        <v>60.550064999999996</v>
      </c>
      <c r="S186" s="331">
        <v>34.598559000000002</v>
      </c>
      <c r="T186" s="331">
        <v>34.598559000000002</v>
      </c>
      <c r="U186" s="468">
        <v>46865.375158000003</v>
      </c>
      <c r="V186" s="472">
        <f t="shared" si="20"/>
        <v>0.9007642669504532</v>
      </c>
      <c r="W186" s="331">
        <f t="shared" si="21"/>
        <v>0.11854486982421705</v>
      </c>
      <c r="X186" s="331">
        <f t="shared" si="22"/>
        <v>0.13706561564927383</v>
      </c>
      <c r="Y186" s="331">
        <f t="shared" si="23"/>
        <v>0.1363508869166716</v>
      </c>
      <c r="Z186" s="331">
        <f t="shared" si="24"/>
        <v>0.13706561564927383</v>
      </c>
      <c r="AA186" s="331">
        <f t="shared" si="25"/>
        <v>0.38657644495421012</v>
      </c>
      <c r="AB186" s="331">
        <f t="shared" si="26"/>
        <v>6.6745021470735133E-2</v>
      </c>
      <c r="AC186" s="331">
        <f t="shared" si="27"/>
        <v>3.8138382895402285E-2</v>
      </c>
      <c r="AD186" s="331">
        <f t="shared" si="28"/>
        <v>3.8138382895402285E-2</v>
      </c>
      <c r="AE186" s="468">
        <f t="shared" si="29"/>
        <v>51.660233084056436</v>
      </c>
    </row>
    <row r="187" spans="1:60" x14ac:dyDescent="0.25">
      <c r="A187" s="8" t="s">
        <v>207</v>
      </c>
      <c r="B187" s="4" t="s">
        <v>208</v>
      </c>
      <c r="C187" s="4" t="s">
        <v>212</v>
      </c>
      <c r="D187" s="9" t="s">
        <v>27</v>
      </c>
      <c r="E187" s="9">
        <v>2007</v>
      </c>
      <c r="F187" s="9">
        <v>9</v>
      </c>
      <c r="G187" s="9" t="s">
        <v>227</v>
      </c>
      <c r="H187" s="9" t="s">
        <v>228</v>
      </c>
      <c r="I187" s="9" t="s">
        <v>42</v>
      </c>
      <c r="J187" s="9" t="s">
        <v>31</v>
      </c>
      <c r="K187" s="306" t="s">
        <v>35</v>
      </c>
      <c r="L187" s="392">
        <v>21.131851999999999</v>
      </c>
      <c r="M187" s="331">
        <v>8.8400000000000002E-4</v>
      </c>
      <c r="N187" s="331">
        <v>1.0219999999999999E-3</v>
      </c>
      <c r="O187" s="331">
        <v>1.0169999999999999E-3</v>
      </c>
      <c r="P187" s="331">
        <v>1.0219999999999999E-3</v>
      </c>
      <c r="Q187" s="331">
        <v>157.052843</v>
      </c>
      <c r="R187" s="331">
        <v>11.477656</v>
      </c>
      <c r="S187" s="331">
        <v>1.2572000000000001</v>
      </c>
      <c r="T187" s="331">
        <v>1.2572000000000001</v>
      </c>
      <c r="U187" s="468">
        <v>8883.6344640000007</v>
      </c>
      <c r="V187" s="472">
        <f t="shared" si="20"/>
        <v>2.3293879460846118E-2</v>
      </c>
      <c r="W187" s="331">
        <f t="shared" si="21"/>
        <v>9.7444319804000001E-7</v>
      </c>
      <c r="X187" s="331">
        <f t="shared" si="22"/>
        <v>1.12656215882E-6</v>
      </c>
      <c r="Y187" s="331">
        <f t="shared" si="23"/>
        <v>1.1210506022699999E-6</v>
      </c>
      <c r="Z187" s="331">
        <f t="shared" si="24"/>
        <v>1.12656215882E-6</v>
      </c>
      <c r="AA187" s="331">
        <f t="shared" si="25"/>
        <v>0.17312112510655431</v>
      </c>
      <c r="AB187" s="331">
        <f t="shared" si="26"/>
        <v>1.265195002108936E-2</v>
      </c>
      <c r="AC187" s="331">
        <f t="shared" si="27"/>
        <v>1.3858257789320001E-3</v>
      </c>
      <c r="AD187" s="331">
        <f t="shared" si="28"/>
        <v>1.3858257789320001E-3</v>
      </c>
      <c r="AE187" s="468">
        <f t="shared" si="29"/>
        <v>9.7925307435729891</v>
      </c>
      <c r="AG187" s="1" t="s">
        <v>27</v>
      </c>
      <c r="AH187" s="1">
        <v>2007</v>
      </c>
      <c r="AI187" s="1">
        <v>1</v>
      </c>
      <c r="AJ187" s="1" t="s">
        <v>200</v>
      </c>
      <c r="AK187" s="1" t="s">
        <v>201</v>
      </c>
      <c r="AL187" s="1" t="s">
        <v>42</v>
      </c>
      <c r="AM187" s="1" t="s">
        <v>94</v>
      </c>
      <c r="AN187" s="1" t="s">
        <v>32</v>
      </c>
      <c r="AO187" s="2">
        <v>-1</v>
      </c>
      <c r="AP187" s="2">
        <v>91.059299999999993</v>
      </c>
      <c r="AQ187" s="2">
        <v>105.28586300000001</v>
      </c>
      <c r="AR187" s="2">
        <v>104.73685</v>
      </c>
      <c r="AS187" s="2">
        <v>105.28586300000001</v>
      </c>
      <c r="AT187" s="2">
        <v>-1</v>
      </c>
      <c r="AU187" s="2">
        <v>-1</v>
      </c>
      <c r="AV187" s="2">
        <v>-1</v>
      </c>
      <c r="AW187" s="2">
        <v>-1</v>
      </c>
      <c r="AX187" s="2">
        <v>-1</v>
      </c>
      <c r="AY187">
        <f>IF(AO187=-1,0,AO187)*2.20462262/2000</f>
        <v>0</v>
      </c>
      <c r="AZ187">
        <f t="shared" ref="AZ187:BH202" si="30">IF(AP187=-1,0,AP187)*2.20462262/2000</f>
        <v>0.10037569627068298</v>
      </c>
      <c r="BA187">
        <f t="shared" si="30"/>
        <v>0.11605779756801053</v>
      </c>
      <c r="BB187">
        <f t="shared" si="30"/>
        <v>0.11545261432877349</v>
      </c>
      <c r="BC187">
        <f t="shared" si="30"/>
        <v>0.11605779756801053</v>
      </c>
      <c r="BD187">
        <f t="shared" si="30"/>
        <v>0</v>
      </c>
      <c r="BE187">
        <f t="shared" si="30"/>
        <v>0</v>
      </c>
      <c r="BF187">
        <f t="shared" si="30"/>
        <v>0</v>
      </c>
      <c r="BG187">
        <f t="shared" si="30"/>
        <v>0</v>
      </c>
      <c r="BH187">
        <f t="shared" si="30"/>
        <v>0</v>
      </c>
    </row>
    <row r="188" spans="1:60" x14ac:dyDescent="0.25">
      <c r="A188" s="8" t="s">
        <v>207</v>
      </c>
      <c r="B188" s="4" t="s">
        <v>208</v>
      </c>
      <c r="C188" s="4" t="s">
        <v>212</v>
      </c>
      <c r="D188" s="9" t="s">
        <v>27</v>
      </c>
      <c r="E188" s="9">
        <v>2007</v>
      </c>
      <c r="F188" s="9">
        <v>10</v>
      </c>
      <c r="G188" s="9" t="s">
        <v>229</v>
      </c>
      <c r="H188" s="9" t="s">
        <v>58</v>
      </c>
      <c r="I188" s="9" t="s">
        <v>42</v>
      </c>
      <c r="J188" s="9" t="s">
        <v>94</v>
      </c>
      <c r="K188" s="306" t="s">
        <v>35</v>
      </c>
      <c r="L188" s="392">
        <v>7.2430700000000003</v>
      </c>
      <c r="M188" s="331">
        <v>0.26350499999999999</v>
      </c>
      <c r="N188" s="331">
        <v>0.30467300000000003</v>
      </c>
      <c r="O188" s="331">
        <v>0.30308499999999999</v>
      </c>
      <c r="P188" s="331">
        <v>0.30467300000000003</v>
      </c>
      <c r="Q188" s="331">
        <v>0.136711</v>
      </c>
      <c r="R188" s="331">
        <v>0.11593000000000001</v>
      </c>
      <c r="S188" s="331">
        <v>-1</v>
      </c>
      <c r="T188" s="331">
        <v>-1</v>
      </c>
      <c r="U188" s="468">
        <v>89.729266999999993</v>
      </c>
      <c r="V188" s="472">
        <f t="shared" si="20"/>
        <v>7.9841179801216997E-3</v>
      </c>
      <c r="W188" s="331">
        <f t="shared" si="21"/>
        <v>2.9046454174154994E-4</v>
      </c>
      <c r="X188" s="331">
        <f t="shared" si="22"/>
        <v>3.3584449375162999E-4</v>
      </c>
      <c r="Y188" s="331">
        <f t="shared" si="23"/>
        <v>3.3409402339134995E-4</v>
      </c>
      <c r="Z188" s="331">
        <f t="shared" si="24"/>
        <v>3.3584449375162999E-4</v>
      </c>
      <c r="AA188" s="331">
        <f t="shared" si="25"/>
        <v>1.5069808150140998E-4</v>
      </c>
      <c r="AB188" s="331">
        <f t="shared" si="26"/>
        <v>1.2779095016829999E-4</v>
      </c>
      <c r="AC188" s="331">
        <f t="shared" si="27"/>
        <v>0</v>
      </c>
      <c r="AD188" s="331">
        <f t="shared" si="28"/>
        <v>0</v>
      </c>
      <c r="AE188" s="468">
        <f t="shared" si="29"/>
        <v>9.8909585852109752E-2</v>
      </c>
      <c r="AG188" s="1" t="s">
        <v>27</v>
      </c>
      <c r="AH188" s="1">
        <v>2007</v>
      </c>
      <c r="AI188" s="1">
        <v>1</v>
      </c>
      <c r="AJ188" s="1" t="s">
        <v>200</v>
      </c>
      <c r="AK188" s="1" t="s">
        <v>201</v>
      </c>
      <c r="AL188" s="1" t="s">
        <v>42</v>
      </c>
      <c r="AM188" s="1" t="s">
        <v>94</v>
      </c>
      <c r="AN188" s="1" t="s">
        <v>33</v>
      </c>
      <c r="AO188" s="2">
        <v>1227.2404730000001</v>
      </c>
      <c r="AP188" s="2">
        <v>8.741987</v>
      </c>
      <c r="AQ188" s="2">
        <v>10.107783</v>
      </c>
      <c r="AR188" s="2">
        <v>10.055076</v>
      </c>
      <c r="AS188" s="2">
        <v>10.107783</v>
      </c>
      <c r="AT188" s="2">
        <v>330.03325000000001</v>
      </c>
      <c r="AU188" s="2">
        <v>89.949483999999998</v>
      </c>
      <c r="AV188" s="2">
        <v>-1</v>
      </c>
      <c r="AW188" s="2">
        <v>-1</v>
      </c>
      <c r="AX188" s="2">
        <v>69620.343431999994</v>
      </c>
      <c r="AY188">
        <f t="shared" ref="AY188:BH226" si="31">IF(AO188=-1,0,AO188)*2.20462262/2000</f>
        <v>1.3528010534776498</v>
      </c>
      <c r="AZ188">
        <f t="shared" si="30"/>
        <v>9.6363911419729692E-3</v>
      </c>
      <c r="BA188">
        <f t="shared" si="30"/>
        <v>1.1141923519925729E-2</v>
      </c>
      <c r="BB188">
        <f t="shared" si="30"/>
        <v>1.1083823997709559E-2</v>
      </c>
      <c r="BC188">
        <f t="shared" si="30"/>
        <v>1.1141923519925729E-2</v>
      </c>
      <c r="BD188">
        <f t="shared" si="30"/>
        <v>0.3637993841510575</v>
      </c>
      <c r="BE188">
        <f t="shared" si="30"/>
        <v>9.9152333541864035E-2</v>
      </c>
      <c r="BF188">
        <f t="shared" si="30"/>
        <v>0</v>
      </c>
      <c r="BG188">
        <f t="shared" si="30"/>
        <v>0</v>
      </c>
      <c r="BH188">
        <f t="shared" si="30"/>
        <v>76.743291971177811</v>
      </c>
    </row>
    <row r="189" spans="1:60" x14ac:dyDescent="0.25">
      <c r="A189" s="8" t="s">
        <v>207</v>
      </c>
      <c r="B189" s="4" t="s">
        <v>208</v>
      </c>
      <c r="C189" s="4" t="s">
        <v>212</v>
      </c>
      <c r="D189" s="9" t="s">
        <v>27</v>
      </c>
      <c r="E189" s="9">
        <v>2007</v>
      </c>
      <c r="F189" s="9">
        <v>11</v>
      </c>
      <c r="G189" s="9" t="s">
        <v>230</v>
      </c>
      <c r="H189" s="9" t="s">
        <v>231</v>
      </c>
      <c r="I189" s="9" t="s">
        <v>42</v>
      </c>
      <c r="J189" s="9" t="s">
        <v>107</v>
      </c>
      <c r="K189" s="306" t="s">
        <v>35</v>
      </c>
      <c r="L189" s="392">
        <v>-1</v>
      </c>
      <c r="M189" s="331">
        <v>-1</v>
      </c>
      <c r="N189" s="331">
        <v>-1</v>
      </c>
      <c r="O189" s="331">
        <v>-1</v>
      </c>
      <c r="P189" s="331">
        <v>-1</v>
      </c>
      <c r="Q189" s="331">
        <v>-1</v>
      </c>
      <c r="R189" s="331">
        <v>-1</v>
      </c>
      <c r="S189" s="331">
        <v>-1</v>
      </c>
      <c r="T189" s="331">
        <v>-1</v>
      </c>
      <c r="U189" s="468">
        <v>-1</v>
      </c>
      <c r="V189" s="472">
        <f t="shared" si="20"/>
        <v>0</v>
      </c>
      <c r="W189" s="331">
        <f t="shared" si="21"/>
        <v>0</v>
      </c>
      <c r="X189" s="331">
        <f t="shared" si="22"/>
        <v>0</v>
      </c>
      <c r="Y189" s="331">
        <f t="shared" si="23"/>
        <v>0</v>
      </c>
      <c r="Z189" s="331">
        <f t="shared" si="24"/>
        <v>0</v>
      </c>
      <c r="AA189" s="331">
        <f t="shared" si="25"/>
        <v>0</v>
      </c>
      <c r="AB189" s="331">
        <f t="shared" si="26"/>
        <v>0</v>
      </c>
      <c r="AC189" s="331">
        <f t="shared" si="27"/>
        <v>0</v>
      </c>
      <c r="AD189" s="331">
        <f t="shared" si="28"/>
        <v>0</v>
      </c>
      <c r="AE189" s="468">
        <f t="shared" si="29"/>
        <v>0</v>
      </c>
      <c r="AG189" s="1" t="s">
        <v>27</v>
      </c>
      <c r="AH189" s="1">
        <v>2007</v>
      </c>
      <c r="AI189" s="1">
        <v>1</v>
      </c>
      <c r="AJ189" s="1" t="s">
        <v>200</v>
      </c>
      <c r="AK189" s="1" t="s">
        <v>201</v>
      </c>
      <c r="AL189" s="1" t="s">
        <v>42</v>
      </c>
      <c r="AM189" s="1" t="s">
        <v>94</v>
      </c>
      <c r="AN189" s="1" t="s">
        <v>34</v>
      </c>
      <c r="AO189" s="2">
        <v>19.898802</v>
      </c>
      <c r="AP189" s="2">
        <v>0.65781199999999995</v>
      </c>
      <c r="AQ189" s="2">
        <v>0.76058400000000004</v>
      </c>
      <c r="AR189" s="2">
        <v>0.75661800000000001</v>
      </c>
      <c r="AS189" s="2">
        <v>0.76058400000000004</v>
      </c>
      <c r="AT189" s="2">
        <v>504.87539400000003</v>
      </c>
      <c r="AU189" s="2">
        <v>43.888804999999998</v>
      </c>
      <c r="AV189" s="2">
        <v>5.3339280000000002</v>
      </c>
      <c r="AW189" s="2">
        <v>5.3339280000000002</v>
      </c>
      <c r="AX189" s="2">
        <v>33969.663343</v>
      </c>
      <c r="AY189">
        <f t="shared" si="31"/>
        <v>2.193467450005062E-2</v>
      </c>
      <c r="AZ189">
        <f t="shared" si="30"/>
        <v>7.2511360745371992E-4</v>
      </c>
      <c r="BA189">
        <f t="shared" si="30"/>
        <v>8.3840034540503996E-4</v>
      </c>
      <c r="BB189">
        <f t="shared" si="30"/>
        <v>8.3402857874957995E-4</v>
      </c>
      <c r="BC189">
        <f t="shared" si="30"/>
        <v>8.3840034540503996E-4</v>
      </c>
      <c r="BD189">
        <f t="shared" si="30"/>
        <v>0.55652985694690615</v>
      </c>
      <c r="BE189">
        <f t="shared" si="30"/>
        <v>4.8379126133884551E-2</v>
      </c>
      <c r="BF189">
        <f t="shared" si="30"/>
        <v>5.8796491611256795E-3</v>
      </c>
      <c r="BG189">
        <f t="shared" si="30"/>
        <v>5.8796491611256795E-3</v>
      </c>
      <c r="BH189">
        <f t="shared" si="30"/>
        <v>37.445144099881304</v>
      </c>
    </row>
    <row r="190" spans="1:60" x14ac:dyDescent="0.25">
      <c r="A190" s="8" t="s">
        <v>207</v>
      </c>
      <c r="B190" s="4" t="s">
        <v>208</v>
      </c>
      <c r="C190" s="4" t="s">
        <v>212</v>
      </c>
      <c r="D190" s="9" t="s">
        <v>27</v>
      </c>
      <c r="E190" s="9">
        <v>2007</v>
      </c>
      <c r="F190" s="9">
        <v>12</v>
      </c>
      <c r="G190" s="9" t="s">
        <v>50</v>
      </c>
      <c r="H190" s="9" t="s">
        <v>51</v>
      </c>
      <c r="I190" s="9" t="s">
        <v>42</v>
      </c>
      <c r="J190" s="9" t="s">
        <v>31</v>
      </c>
      <c r="K190" s="306" t="s">
        <v>35</v>
      </c>
      <c r="L190" s="392">
        <v>1.432496</v>
      </c>
      <c r="M190" s="331">
        <v>2.8375999999999998E-2</v>
      </c>
      <c r="N190" s="331">
        <v>3.2808999999999998E-2</v>
      </c>
      <c r="O190" s="331">
        <v>3.2638E-2</v>
      </c>
      <c r="P190" s="331">
        <v>3.2808999999999998E-2</v>
      </c>
      <c r="Q190" s="331">
        <v>1.9121140000000001</v>
      </c>
      <c r="R190" s="331">
        <v>0.26297300000000001</v>
      </c>
      <c r="S190" s="331">
        <v>5.6175000000000003E-2</v>
      </c>
      <c r="T190" s="331">
        <v>5.6175000000000003E-2</v>
      </c>
      <c r="U190" s="468">
        <v>203.53918100000001</v>
      </c>
      <c r="V190" s="472">
        <f t="shared" si="20"/>
        <v>1.57905654232976E-3</v>
      </c>
      <c r="W190" s="331">
        <f t="shared" si="21"/>
        <v>3.1279185732559998E-5</v>
      </c>
      <c r="X190" s="331">
        <f t="shared" si="22"/>
        <v>3.6165731769789997E-5</v>
      </c>
      <c r="Y190" s="331">
        <f t="shared" si="23"/>
        <v>3.5977236535780001E-5</v>
      </c>
      <c r="Z190" s="331">
        <f t="shared" si="24"/>
        <v>3.6165731769789997E-5</v>
      </c>
      <c r="AA190" s="331">
        <f t="shared" si="25"/>
        <v>2.1077448882093402E-3</v>
      </c>
      <c r="AB190" s="331">
        <f t="shared" si="26"/>
        <v>2.8987811212462998E-4</v>
      </c>
      <c r="AC190" s="331">
        <f t="shared" si="27"/>
        <v>6.1922337839249991E-5</v>
      </c>
      <c r="AD190" s="331">
        <f t="shared" si="28"/>
        <v>6.1922337839249991E-5</v>
      </c>
      <c r="AE190" s="468">
        <f t="shared" si="29"/>
        <v>0.22436354124443711</v>
      </c>
      <c r="AG190" s="1" t="s">
        <v>27</v>
      </c>
      <c r="AH190" s="1">
        <v>2007</v>
      </c>
      <c r="AI190" s="1">
        <v>1</v>
      </c>
      <c r="AJ190" s="1" t="s">
        <v>200</v>
      </c>
      <c r="AK190" s="1" t="s">
        <v>201</v>
      </c>
      <c r="AL190" s="1" t="s">
        <v>42</v>
      </c>
      <c r="AM190" s="1" t="s">
        <v>94</v>
      </c>
      <c r="AN190" s="1" t="s">
        <v>35</v>
      </c>
      <c r="AO190" s="2">
        <v>16.572049</v>
      </c>
      <c r="AP190" s="2">
        <v>0.54783599999999999</v>
      </c>
      <c r="AQ190" s="2">
        <v>0.63342699999999996</v>
      </c>
      <c r="AR190" s="2">
        <v>0.63012400000000002</v>
      </c>
      <c r="AS190" s="2">
        <v>0.63342699999999996</v>
      </c>
      <c r="AT190" s="2">
        <v>381.76231100000001</v>
      </c>
      <c r="AU190" s="2">
        <v>35.733409000000002</v>
      </c>
      <c r="AV190" s="2">
        <v>3.6118250000000001</v>
      </c>
      <c r="AW190" s="2">
        <v>3.6118250000000001</v>
      </c>
      <c r="AX190" s="2">
        <v>27657.437625999999</v>
      </c>
      <c r="AY190">
        <f t="shared" si="31"/>
        <v>1.8267557042574191E-2</v>
      </c>
      <c r="AZ190">
        <f t="shared" si="30"/>
        <v>6.0388581882515988E-4</v>
      </c>
      <c r="BA190">
        <f t="shared" si="30"/>
        <v>6.9823374615937E-4</v>
      </c>
      <c r="BB190">
        <f t="shared" si="30"/>
        <v>6.9459281190243998E-4</v>
      </c>
      <c r="BC190">
        <f t="shared" si="30"/>
        <v>6.9823374615937E-4</v>
      </c>
      <c r="BD190">
        <f t="shared" si="30"/>
        <v>0.4208209131470374</v>
      </c>
      <c r="BE190">
        <f t="shared" si="30"/>
        <v>3.938934088555579E-2</v>
      </c>
      <c r="BF190">
        <f t="shared" si="30"/>
        <v>3.9813555472407499E-3</v>
      </c>
      <c r="BG190">
        <f t="shared" si="30"/>
        <v>3.9813555472407499E-3</v>
      </c>
      <c r="BH190">
        <f t="shared" si="30"/>
        <v>30.487106300759347</v>
      </c>
    </row>
    <row r="191" spans="1:60" x14ac:dyDescent="0.25">
      <c r="A191" s="8" t="s">
        <v>207</v>
      </c>
      <c r="B191" s="4" t="s">
        <v>208</v>
      </c>
      <c r="C191" s="4" t="s">
        <v>212</v>
      </c>
      <c r="D191" s="9" t="s">
        <v>27</v>
      </c>
      <c r="E191" s="9">
        <v>2007</v>
      </c>
      <c r="F191" s="9">
        <v>13</v>
      </c>
      <c r="G191" s="9" t="s">
        <v>65</v>
      </c>
      <c r="H191" s="9" t="s">
        <v>232</v>
      </c>
      <c r="I191" s="9" t="s">
        <v>42</v>
      </c>
      <c r="J191" s="9" t="s">
        <v>31</v>
      </c>
      <c r="K191" s="306" t="s">
        <v>35</v>
      </c>
      <c r="L191" s="392">
        <v>6.6843510000000004</v>
      </c>
      <c r="M191" s="331">
        <v>1.4530000000000001E-3</v>
      </c>
      <c r="N191" s="331">
        <v>1.6800000000000001E-3</v>
      </c>
      <c r="O191" s="331">
        <v>1.671E-3</v>
      </c>
      <c r="P191" s="331">
        <v>1.6800000000000001E-3</v>
      </c>
      <c r="Q191" s="331">
        <v>286.07732600000003</v>
      </c>
      <c r="R191" s="331">
        <v>18.864678000000001</v>
      </c>
      <c r="S191" s="331">
        <v>1.8377330000000001</v>
      </c>
      <c r="T191" s="331">
        <v>1.8377330000000001</v>
      </c>
      <c r="U191" s="468">
        <v>14601.143932999999</v>
      </c>
      <c r="V191" s="472">
        <f t="shared" si="20"/>
        <v>7.3682357073098104E-3</v>
      </c>
      <c r="W191" s="331">
        <f t="shared" si="21"/>
        <v>1.6016583334299999E-6</v>
      </c>
      <c r="X191" s="331">
        <f t="shared" si="22"/>
        <v>1.8518830007999999E-6</v>
      </c>
      <c r="Y191" s="331">
        <f t="shared" si="23"/>
        <v>1.8419621990099997E-6</v>
      </c>
      <c r="Z191" s="331">
        <f t="shared" si="24"/>
        <v>1.8518830007999999E-6</v>
      </c>
      <c r="AA191" s="331">
        <f t="shared" si="25"/>
        <v>0.31534627198435711</v>
      </c>
      <c r="AB191" s="331">
        <f t="shared" si="26"/>
        <v>2.0794747918908178E-2</v>
      </c>
      <c r="AC191" s="331">
        <f t="shared" si="27"/>
        <v>2.02575387066023E-3</v>
      </c>
      <c r="AD191" s="331">
        <f t="shared" si="28"/>
        <v>2.02575387066023E-3</v>
      </c>
      <c r="AE191" s="468">
        <f t="shared" si="29"/>
        <v>16.095006096283779</v>
      </c>
      <c r="AG191" s="1" t="s">
        <v>27</v>
      </c>
      <c r="AH191" s="1">
        <v>2007</v>
      </c>
      <c r="AI191" s="1">
        <v>1</v>
      </c>
      <c r="AJ191" s="1" t="s">
        <v>200</v>
      </c>
      <c r="AK191" s="1" t="s">
        <v>201</v>
      </c>
      <c r="AL191" s="1" t="s">
        <v>42</v>
      </c>
      <c r="AM191" s="1" t="s">
        <v>94</v>
      </c>
      <c r="AN191" s="1" t="s">
        <v>36</v>
      </c>
      <c r="AO191" s="2">
        <v>139.756462</v>
      </c>
      <c r="AP191" s="2">
        <v>2.202982</v>
      </c>
      <c r="AQ191" s="2">
        <v>2.5471629999999998</v>
      </c>
      <c r="AR191" s="2">
        <v>2.533881</v>
      </c>
      <c r="AS191" s="2">
        <v>2.5471629999999998</v>
      </c>
      <c r="AT191" s="2">
        <v>492.25197200000002</v>
      </c>
      <c r="AU191" s="2">
        <v>56.394289000000001</v>
      </c>
      <c r="AV191" s="2">
        <v>-1</v>
      </c>
      <c r="AW191" s="2">
        <v>-1</v>
      </c>
      <c r="AX191" s="2">
        <v>43648.830198000003</v>
      </c>
      <c r="AY191">
        <f t="shared" si="31"/>
        <v>0.15405512870818522</v>
      </c>
      <c r="AZ191">
        <f t="shared" si="30"/>
        <v>2.4283719743264198E-3</v>
      </c>
      <c r="BA191">
        <f t="shared" si="30"/>
        <v>2.8077665833135296E-3</v>
      </c>
      <c r="BB191">
        <f t="shared" si="30"/>
        <v>2.7931256844941099E-3</v>
      </c>
      <c r="BC191">
        <f t="shared" si="30"/>
        <v>2.8077665833135296E-3</v>
      </c>
      <c r="BD191">
        <f t="shared" si="30"/>
        <v>0.54261491610540324</v>
      </c>
      <c r="BE191">
        <f t="shared" si="30"/>
        <v>6.2164062584108587E-2</v>
      </c>
      <c r="BF191">
        <f t="shared" si="30"/>
        <v>0</v>
      </c>
      <c r="BG191">
        <f t="shared" si="30"/>
        <v>0</v>
      </c>
      <c r="BH191">
        <f t="shared" si="30"/>
        <v>48.114599195524939</v>
      </c>
    </row>
    <row r="192" spans="1:60" x14ac:dyDescent="0.25">
      <c r="A192" s="8" t="s">
        <v>207</v>
      </c>
      <c r="B192" s="4" t="s">
        <v>208</v>
      </c>
      <c r="C192" s="4" t="s">
        <v>212</v>
      </c>
      <c r="D192" s="9" t="s">
        <v>27</v>
      </c>
      <c r="E192" s="9">
        <v>2007</v>
      </c>
      <c r="F192" s="9">
        <v>14</v>
      </c>
      <c r="G192" s="9" t="s">
        <v>233</v>
      </c>
      <c r="H192" s="9" t="s">
        <v>234</v>
      </c>
      <c r="I192" s="9" t="s">
        <v>30</v>
      </c>
      <c r="J192" s="9" t="s">
        <v>94</v>
      </c>
      <c r="K192" s="306" t="s">
        <v>35</v>
      </c>
      <c r="L192" s="392">
        <v>3.0032E-2</v>
      </c>
      <c r="M192" s="331">
        <v>1.32E-3</v>
      </c>
      <c r="N192" s="331">
        <v>1.526E-3</v>
      </c>
      <c r="O192" s="331">
        <v>1.518E-3</v>
      </c>
      <c r="P192" s="331">
        <v>1.526E-3</v>
      </c>
      <c r="Q192" s="331">
        <v>0.97431999999999996</v>
      </c>
      <c r="R192" s="331">
        <v>8.6105000000000001E-2</v>
      </c>
      <c r="S192" s="331">
        <v>8.4209999999999997E-3</v>
      </c>
      <c r="T192" s="331">
        <v>8.4209999999999997E-3</v>
      </c>
      <c r="U192" s="468">
        <v>66.644428000000005</v>
      </c>
      <c r="V192" s="472">
        <f t="shared" si="20"/>
        <v>3.3104613261919999E-5</v>
      </c>
      <c r="W192" s="331">
        <f t="shared" si="21"/>
        <v>1.4550509292E-6</v>
      </c>
      <c r="X192" s="331">
        <f t="shared" si="22"/>
        <v>1.68212705906E-6</v>
      </c>
      <c r="Y192" s="331">
        <f t="shared" si="23"/>
        <v>1.67330856858E-6</v>
      </c>
      <c r="Z192" s="331">
        <f t="shared" si="24"/>
        <v>1.68212705906E-6</v>
      </c>
      <c r="AA192" s="331">
        <f t="shared" si="25"/>
        <v>1.0740039555591997E-3</v>
      </c>
      <c r="AB192" s="331">
        <f t="shared" si="26"/>
        <v>9.491451534755E-5</v>
      </c>
      <c r="AC192" s="331">
        <f t="shared" si="27"/>
        <v>9.2825635415099982E-6</v>
      </c>
      <c r="AD192" s="331">
        <f t="shared" si="28"/>
        <v>9.2825635415099982E-6</v>
      </c>
      <c r="AE192" s="468">
        <f t="shared" si="29"/>
        <v>7.3462906732880681E-2</v>
      </c>
      <c r="AG192" s="1" t="s">
        <v>27</v>
      </c>
      <c r="AH192" s="1">
        <v>2007</v>
      </c>
      <c r="AI192" s="1">
        <v>1</v>
      </c>
      <c r="AJ192" s="1" t="s">
        <v>200</v>
      </c>
      <c r="AK192" s="1" t="s">
        <v>201</v>
      </c>
      <c r="AL192" s="1" t="s">
        <v>42</v>
      </c>
      <c r="AM192" s="1" t="s">
        <v>94</v>
      </c>
      <c r="AN192" s="1" t="s">
        <v>37</v>
      </c>
      <c r="AO192" s="2">
        <v>509.667619</v>
      </c>
      <c r="AP192" s="2">
        <v>3.642798</v>
      </c>
      <c r="AQ192" s="2">
        <v>4.2119270000000002</v>
      </c>
      <c r="AR192" s="2">
        <v>4.1899629999999997</v>
      </c>
      <c r="AS192" s="2">
        <v>4.2119270000000002</v>
      </c>
      <c r="AT192" s="2">
        <v>139.88217599999999</v>
      </c>
      <c r="AU192" s="2">
        <v>37.702542000000001</v>
      </c>
      <c r="AV192" s="2">
        <v>-1</v>
      </c>
      <c r="AW192" s="2">
        <v>-1</v>
      </c>
      <c r="AX192" s="2">
        <v>29181.533905</v>
      </c>
      <c r="AY192">
        <f t="shared" si="31"/>
        <v>0.56181238076447082</v>
      </c>
      <c r="AZ192">
        <f t="shared" si="30"/>
        <v>4.0154974354453801E-3</v>
      </c>
      <c r="BA192">
        <f t="shared" si="30"/>
        <v>4.64285476899437E-3</v>
      </c>
      <c r="BB192">
        <f t="shared" si="30"/>
        <v>4.6186436033815292E-3</v>
      </c>
      <c r="BC192">
        <f t="shared" si="30"/>
        <v>4.64285476899437E-3</v>
      </c>
      <c r="BD192">
        <f t="shared" si="30"/>
        <v>0.15419370467221055</v>
      </c>
      <c r="BE192">
        <f t="shared" si="30"/>
        <v>4.1559938462350017E-2</v>
      </c>
      <c r="BF192">
        <f t="shared" si="30"/>
        <v>0</v>
      </c>
      <c r="BG192">
        <f t="shared" si="30"/>
        <v>0</v>
      </c>
      <c r="BH192">
        <f t="shared" si="30"/>
        <v>32.167134866629965</v>
      </c>
    </row>
    <row r="193" spans="1:60" x14ac:dyDescent="0.25">
      <c r="A193" s="12" t="s">
        <v>248</v>
      </c>
      <c r="B193" s="4" t="s">
        <v>249</v>
      </c>
      <c r="C193" s="4"/>
      <c r="D193" s="9" t="s">
        <v>27</v>
      </c>
      <c r="E193" s="9">
        <v>2007</v>
      </c>
      <c r="F193" s="9">
        <v>1</v>
      </c>
      <c r="G193" s="9" t="s">
        <v>188</v>
      </c>
      <c r="H193" s="9" t="s">
        <v>189</v>
      </c>
      <c r="I193" s="9" t="s">
        <v>42</v>
      </c>
      <c r="J193" s="9" t="s">
        <v>107</v>
      </c>
      <c r="K193" s="306" t="s">
        <v>35</v>
      </c>
      <c r="L193" s="392">
        <v>41.697318000000003</v>
      </c>
      <c r="M193" s="331">
        <v>2.8826999999999998E-2</v>
      </c>
      <c r="N193" s="331">
        <v>3.3331E-2</v>
      </c>
      <c r="O193" s="331">
        <v>3.3156999999999999E-2</v>
      </c>
      <c r="P193" s="331">
        <v>3.3331E-2</v>
      </c>
      <c r="Q193" s="331">
        <v>21.079229000000002</v>
      </c>
      <c r="R193" s="331">
        <v>5.1219830000000002</v>
      </c>
      <c r="S193" s="331">
        <v>-1</v>
      </c>
      <c r="T193" s="331">
        <v>-1</v>
      </c>
      <c r="U193" s="468">
        <v>3964.3831540000001</v>
      </c>
      <c r="V193" s="472">
        <f t="shared" si="20"/>
        <v>4.5963425228066582E-2</v>
      </c>
      <c r="W193" s="331">
        <f t="shared" si="21"/>
        <v>3.1776328133369992E-5</v>
      </c>
      <c r="X193" s="331">
        <f t="shared" si="22"/>
        <v>3.6741138273609996E-5</v>
      </c>
      <c r="Y193" s="331">
        <f t="shared" si="23"/>
        <v>3.6549336105669994E-5</v>
      </c>
      <c r="Z193" s="331">
        <f t="shared" si="24"/>
        <v>3.6741138273609996E-5</v>
      </c>
      <c r="AA193" s="331">
        <f t="shared" si="25"/>
        <v>2.3235872532779988E-2</v>
      </c>
      <c r="AB193" s="331">
        <f t="shared" si="26"/>
        <v>5.6460197905277305E-3</v>
      </c>
      <c r="AC193" s="331">
        <f t="shared" si="27"/>
        <v>0</v>
      </c>
      <c r="AD193" s="331">
        <f t="shared" si="28"/>
        <v>0</v>
      </c>
      <c r="AE193" s="468">
        <f t="shared" si="29"/>
        <v>4.3699843878276718</v>
      </c>
      <c r="AG193" s="1" t="s">
        <v>27</v>
      </c>
      <c r="AH193" s="1">
        <v>2007</v>
      </c>
      <c r="AI193" s="1">
        <v>1</v>
      </c>
      <c r="AJ193" s="1" t="s">
        <v>200</v>
      </c>
      <c r="AK193" s="1" t="s">
        <v>201</v>
      </c>
      <c r="AL193" s="1" t="s">
        <v>42</v>
      </c>
      <c r="AM193" s="1" t="s">
        <v>94</v>
      </c>
      <c r="AN193" s="1" t="s">
        <v>38</v>
      </c>
      <c r="AO193" s="2">
        <v>360.27476300000001</v>
      </c>
      <c r="AP193" s="2">
        <v>20.626532000000001</v>
      </c>
      <c r="AQ193" s="2">
        <v>23.849098999999999</v>
      </c>
      <c r="AR193" s="2">
        <v>23.724737999999999</v>
      </c>
      <c r="AS193" s="2">
        <v>23.849098999999999</v>
      </c>
      <c r="AT193" s="2">
        <v>95.124471</v>
      </c>
      <c r="AU193" s="2">
        <v>20.026105999999999</v>
      </c>
      <c r="AV193" s="2">
        <v>29.083167</v>
      </c>
      <c r="AW193" s="2">
        <v>29.083167</v>
      </c>
      <c r="AX193" s="2">
        <v>-1</v>
      </c>
      <c r="AY193">
        <f t="shared" si="31"/>
        <v>0.39713494596246951</v>
      </c>
      <c r="AZ193">
        <f t="shared" si="30"/>
        <v>2.2736859509676917E-2</v>
      </c>
      <c r="BA193">
        <f t="shared" si="30"/>
        <v>2.6289131561009687E-2</v>
      </c>
      <c r="BB193">
        <f t="shared" si="30"/>
        <v>2.6152047024186779E-2</v>
      </c>
      <c r="BC193">
        <f t="shared" si="30"/>
        <v>2.6289131561009687E-2</v>
      </c>
      <c r="BD193">
        <f t="shared" si="30"/>
        <v>0.104856780241067</v>
      </c>
      <c r="BE193">
        <f t="shared" si="30"/>
        <v>2.2075003139058857E-2</v>
      </c>
      <c r="BF193">
        <f t="shared" si="30"/>
        <v>3.2058703914718767E-2</v>
      </c>
      <c r="BG193">
        <f t="shared" si="30"/>
        <v>3.2058703914718767E-2</v>
      </c>
      <c r="BH193">
        <f t="shared" si="30"/>
        <v>0</v>
      </c>
    </row>
    <row r="194" spans="1:60" x14ac:dyDescent="0.25">
      <c r="A194" s="12" t="s">
        <v>248</v>
      </c>
      <c r="B194" s="4" t="s">
        <v>249</v>
      </c>
      <c r="C194" s="4"/>
      <c r="D194" s="9" t="s">
        <v>27</v>
      </c>
      <c r="E194" s="9">
        <v>2007</v>
      </c>
      <c r="F194" s="9">
        <v>2</v>
      </c>
      <c r="G194" s="9" t="s">
        <v>235</v>
      </c>
      <c r="H194" s="9" t="s">
        <v>236</v>
      </c>
      <c r="I194" s="9" t="s">
        <v>42</v>
      </c>
      <c r="J194" s="9" t="s">
        <v>119</v>
      </c>
      <c r="K194" s="306" t="s">
        <v>35</v>
      </c>
      <c r="L194" s="392">
        <v>-1</v>
      </c>
      <c r="M194" s="331">
        <v>-1</v>
      </c>
      <c r="N194" s="331">
        <v>-1</v>
      </c>
      <c r="O194" s="331">
        <v>-1</v>
      </c>
      <c r="P194" s="331">
        <v>-1</v>
      </c>
      <c r="Q194" s="331">
        <v>-1</v>
      </c>
      <c r="R194" s="331">
        <v>-1</v>
      </c>
      <c r="S194" s="331">
        <v>-1</v>
      </c>
      <c r="T194" s="331">
        <v>-1</v>
      </c>
      <c r="U194" s="468">
        <v>-1</v>
      </c>
      <c r="V194" s="472">
        <f t="shared" si="20"/>
        <v>0</v>
      </c>
      <c r="W194" s="331">
        <f t="shared" si="21"/>
        <v>0</v>
      </c>
      <c r="X194" s="331">
        <f t="shared" si="22"/>
        <v>0</v>
      </c>
      <c r="Y194" s="331">
        <f t="shared" si="23"/>
        <v>0</v>
      </c>
      <c r="Z194" s="331">
        <f t="shared" si="24"/>
        <v>0</v>
      </c>
      <c r="AA194" s="331">
        <f t="shared" si="25"/>
        <v>0</v>
      </c>
      <c r="AB194" s="331">
        <f t="shared" si="26"/>
        <v>0</v>
      </c>
      <c r="AC194" s="331">
        <f t="shared" si="27"/>
        <v>0</v>
      </c>
      <c r="AD194" s="331">
        <f t="shared" si="28"/>
        <v>0</v>
      </c>
      <c r="AE194" s="468">
        <f t="shared" si="29"/>
        <v>0</v>
      </c>
      <c r="AG194" s="1" t="s">
        <v>27</v>
      </c>
      <c r="AH194" s="1">
        <v>2007</v>
      </c>
      <c r="AI194" s="1">
        <v>1</v>
      </c>
      <c r="AJ194" s="1" t="s">
        <v>200</v>
      </c>
      <c r="AK194" s="1" t="s">
        <v>201</v>
      </c>
      <c r="AL194" s="1" t="s">
        <v>42</v>
      </c>
      <c r="AM194" s="1" t="s">
        <v>94</v>
      </c>
      <c r="AN194" s="1" t="s">
        <v>39</v>
      </c>
      <c r="AO194" s="2">
        <v>3086.7152390000001</v>
      </c>
      <c r="AP194" s="2">
        <v>-1</v>
      </c>
      <c r="AQ194" s="2">
        <v>97.741506999999999</v>
      </c>
      <c r="AR194" s="2">
        <v>101.497213</v>
      </c>
      <c r="AS194" s="2">
        <v>112.90431700000001</v>
      </c>
      <c r="AT194" s="2">
        <v>250.87456700000001</v>
      </c>
      <c r="AU194" s="2">
        <v>10.567715</v>
      </c>
      <c r="AV194" s="2">
        <v>4.7480969999999996</v>
      </c>
      <c r="AW194" s="2">
        <v>4.5068739999999998</v>
      </c>
      <c r="AX194" s="2">
        <v>-1</v>
      </c>
      <c r="AY194">
        <f t="shared" si="31"/>
        <v>3.4025211186990534</v>
      </c>
      <c r="AZ194">
        <f t="shared" si="30"/>
        <v>0</v>
      </c>
      <c r="BA194">
        <f t="shared" si="30"/>
        <v>0.10774156862254416</v>
      </c>
      <c r="BB194">
        <f t="shared" si="30"/>
        <v>0.11188152582337903</v>
      </c>
      <c r="BC194">
        <f t="shared" si="30"/>
        <v>0.12445570557692527</v>
      </c>
      <c r="BD194">
        <f t="shared" si="30"/>
        <v>0.27654187259545276</v>
      </c>
      <c r="BE194">
        <f t="shared" si="30"/>
        <v>1.1648911765356649E-2</v>
      </c>
      <c r="BF194">
        <f t="shared" si="30"/>
        <v>5.2338810240770695E-3</v>
      </c>
      <c r="BG194">
        <f t="shared" si="30"/>
        <v>4.9679781829449401E-3</v>
      </c>
      <c r="BH194">
        <f t="shared" si="30"/>
        <v>0</v>
      </c>
    </row>
    <row r="195" spans="1:60" x14ac:dyDescent="0.25">
      <c r="A195" s="12" t="s">
        <v>248</v>
      </c>
      <c r="B195" s="4" t="s">
        <v>249</v>
      </c>
      <c r="C195" s="4"/>
      <c r="D195" s="9" t="s">
        <v>27</v>
      </c>
      <c r="E195" s="9">
        <v>2007</v>
      </c>
      <c r="F195" s="9">
        <v>3</v>
      </c>
      <c r="G195" s="9" t="s">
        <v>237</v>
      </c>
      <c r="H195" s="9" t="s">
        <v>238</v>
      </c>
      <c r="I195" s="9" t="s">
        <v>42</v>
      </c>
      <c r="J195" s="9" t="s">
        <v>31</v>
      </c>
      <c r="K195" s="306" t="s">
        <v>35</v>
      </c>
      <c r="L195" s="392">
        <v>3.1460699999999999</v>
      </c>
      <c r="M195" s="331">
        <v>3.031E-2</v>
      </c>
      <c r="N195" s="331">
        <v>3.5046000000000001E-2</v>
      </c>
      <c r="O195" s="331">
        <v>3.4862999999999998E-2</v>
      </c>
      <c r="P195" s="331">
        <v>3.5046000000000001E-2</v>
      </c>
      <c r="Q195" s="331">
        <v>187.070302</v>
      </c>
      <c r="R195" s="331">
        <v>17.943066999999999</v>
      </c>
      <c r="S195" s="331">
        <v>1.909654</v>
      </c>
      <c r="T195" s="331">
        <v>1.909654</v>
      </c>
      <c r="U195" s="468">
        <v>13887.822569</v>
      </c>
      <c r="V195" s="472">
        <f t="shared" ref="V195:V258" si="32">IF(L195=-1,0,L195)*2.20462262/2000</f>
        <v>3.4679485430516997E-3</v>
      </c>
      <c r="W195" s="331">
        <f t="shared" ref="W195:W258" si="33">IF(M195=-1,0,M195)*2.20462262/2000</f>
        <v>3.3411055806099998E-5</v>
      </c>
      <c r="X195" s="331">
        <f t="shared" ref="X195:X258" si="34">IF(N195=-1,0,N195)*2.20462262/2000</f>
        <v>3.8631602170260002E-5</v>
      </c>
      <c r="Y195" s="331">
        <f t="shared" ref="Y195:Y258" si="35">IF(O195=-1,0,O195)*2.20462262/2000</f>
        <v>3.8429879200529994E-5</v>
      </c>
      <c r="Z195" s="331">
        <f t="shared" ref="Z195:Z258" si="36">IF(P195=-1,0,P195)*2.20462262/2000</f>
        <v>3.8631602170260002E-5</v>
      </c>
      <c r="AA195" s="331">
        <f t="shared" ref="AA195:AA258" si="37">IF(Q195=-1,0,Q195)*2.20462262/2000</f>
        <v>0.20620970965971561</v>
      </c>
      <c r="AB195" s="331">
        <f t="shared" ref="AB195:AB258" si="38">IF(R195=-1,0,R195)*2.20462262/2000</f>
        <v>1.9778845690187768E-2</v>
      </c>
      <c r="AC195" s="331">
        <f t="shared" ref="AC195:AC258" si="39">IF(S195=-1,0,S195)*2.20462262/2000</f>
        <v>2.1050332023867398E-3</v>
      </c>
      <c r="AD195" s="331">
        <f t="shared" ref="AD195:AD258" si="40">IF(T195=-1,0,T195)*2.20462262/2000</f>
        <v>2.1050332023867398E-3</v>
      </c>
      <c r="AE195" s="468">
        <f t="shared" ref="AE195:AE258" si="41">IF(U195=-1,0,U195)*2.20462262/2000</f>
        <v>15.308703889081954</v>
      </c>
      <c r="AG195" s="1" t="s">
        <v>27</v>
      </c>
      <c r="AH195" s="1">
        <v>2007</v>
      </c>
      <c r="AI195" s="1">
        <v>2</v>
      </c>
      <c r="AJ195" s="1" t="s">
        <v>202</v>
      </c>
      <c r="AK195" s="1" t="s">
        <v>49</v>
      </c>
      <c r="AL195" s="1" t="s">
        <v>42</v>
      </c>
      <c r="AM195" s="1" t="s">
        <v>31</v>
      </c>
      <c r="AN195" s="1" t="s">
        <v>32</v>
      </c>
      <c r="AO195" s="2">
        <v>-1</v>
      </c>
      <c r="AP195" s="2">
        <v>20.205010000000001</v>
      </c>
      <c r="AQ195" s="2">
        <v>23.361720999999999</v>
      </c>
      <c r="AR195" s="2">
        <v>23.239901</v>
      </c>
      <c r="AS195" s="2">
        <v>23.361720999999999</v>
      </c>
      <c r="AT195" s="2">
        <v>-1</v>
      </c>
      <c r="AU195" s="2">
        <v>-1</v>
      </c>
      <c r="AV195" s="2">
        <v>-1</v>
      </c>
      <c r="AW195" s="2">
        <v>-1</v>
      </c>
      <c r="AX195" s="2">
        <v>-1</v>
      </c>
      <c r="AY195">
        <f t="shared" si="31"/>
        <v>0</v>
      </c>
      <c r="AZ195">
        <f t="shared" si="30"/>
        <v>2.22722110416631E-2</v>
      </c>
      <c r="BA195">
        <f t="shared" si="30"/>
        <v>2.5751889279364507E-2</v>
      </c>
      <c r="BB195">
        <f t="shared" si="30"/>
        <v>2.5617605715580308E-2</v>
      </c>
      <c r="BC195">
        <f t="shared" si="30"/>
        <v>2.5751889279364507E-2</v>
      </c>
      <c r="BD195">
        <f t="shared" si="30"/>
        <v>0</v>
      </c>
      <c r="BE195">
        <f t="shared" si="30"/>
        <v>0</v>
      </c>
      <c r="BF195">
        <f t="shared" si="30"/>
        <v>0</v>
      </c>
      <c r="BG195">
        <f t="shared" si="30"/>
        <v>0</v>
      </c>
      <c r="BH195">
        <f t="shared" si="30"/>
        <v>0</v>
      </c>
    </row>
    <row r="196" spans="1:60" x14ac:dyDescent="0.25">
      <c r="A196" s="12" t="s">
        <v>248</v>
      </c>
      <c r="B196" s="4" t="s">
        <v>249</v>
      </c>
      <c r="C196" s="4"/>
      <c r="D196" s="9" t="s">
        <v>27</v>
      </c>
      <c r="E196" s="9">
        <v>2007</v>
      </c>
      <c r="F196" s="9">
        <v>4</v>
      </c>
      <c r="G196" s="9" t="s">
        <v>239</v>
      </c>
      <c r="H196" s="9" t="s">
        <v>228</v>
      </c>
      <c r="I196" s="9" t="s">
        <v>42</v>
      </c>
      <c r="J196" s="9" t="s">
        <v>31</v>
      </c>
      <c r="K196" s="306" t="s">
        <v>35</v>
      </c>
      <c r="L196" s="392">
        <v>29.529761000000001</v>
      </c>
      <c r="M196" s="331">
        <v>1.2359999999999999E-3</v>
      </c>
      <c r="N196" s="331">
        <v>1.4289999999999999E-3</v>
      </c>
      <c r="O196" s="331">
        <v>1.421E-3</v>
      </c>
      <c r="P196" s="331">
        <v>1.4289999999999999E-3</v>
      </c>
      <c r="Q196" s="331">
        <v>210.67755</v>
      </c>
      <c r="R196" s="331">
        <v>15.985526999999999</v>
      </c>
      <c r="S196" s="331">
        <v>1.826389</v>
      </c>
      <c r="T196" s="331">
        <v>1.826389</v>
      </c>
      <c r="U196" s="468">
        <v>12372.69882</v>
      </c>
      <c r="V196" s="472">
        <f t="shared" si="32"/>
        <v>3.2550989531896911E-2</v>
      </c>
      <c r="W196" s="331">
        <f t="shared" si="33"/>
        <v>1.3624567791599998E-6</v>
      </c>
      <c r="X196" s="331">
        <f t="shared" si="34"/>
        <v>1.5752028619899999E-6</v>
      </c>
      <c r="Y196" s="331">
        <f t="shared" si="35"/>
        <v>1.5663843715099999E-6</v>
      </c>
      <c r="Z196" s="331">
        <f t="shared" si="36"/>
        <v>1.5752028619899999E-6</v>
      </c>
      <c r="AA196" s="331">
        <f t="shared" si="37"/>
        <v>0.23223224612809049</v>
      </c>
      <c r="AB196" s="331">
        <f t="shared" si="38"/>
        <v>1.7621027208410366E-2</v>
      </c>
      <c r="AC196" s="331">
        <f t="shared" si="39"/>
        <v>2.01324925115959E-3</v>
      </c>
      <c r="AD196" s="331">
        <f t="shared" si="40"/>
        <v>2.01324925115959E-3</v>
      </c>
      <c r="AE196" s="468">
        <f t="shared" si="41"/>
        <v>13.638565844509653</v>
      </c>
      <c r="AG196" s="1" t="s">
        <v>27</v>
      </c>
      <c r="AH196" s="1">
        <v>2007</v>
      </c>
      <c r="AI196" s="1">
        <v>2</v>
      </c>
      <c r="AJ196" s="1" t="s">
        <v>202</v>
      </c>
      <c r="AK196" s="1" t="s">
        <v>49</v>
      </c>
      <c r="AL196" s="1" t="s">
        <v>42</v>
      </c>
      <c r="AM196" s="1" t="s">
        <v>31</v>
      </c>
      <c r="AN196" s="1" t="s">
        <v>33</v>
      </c>
      <c r="AO196" s="2">
        <v>910.45075299999996</v>
      </c>
      <c r="AP196" s="2">
        <v>348.31638700000002</v>
      </c>
      <c r="AQ196" s="2">
        <v>402.73526600000002</v>
      </c>
      <c r="AR196" s="2">
        <v>400.63520299999999</v>
      </c>
      <c r="AS196" s="2">
        <v>402.73526600000002</v>
      </c>
      <c r="AT196" s="2">
        <v>12.878155</v>
      </c>
      <c r="AU196" s="2">
        <v>9.2260200000000001</v>
      </c>
      <c r="AV196" s="2">
        <v>8.1603209999999997</v>
      </c>
      <c r="AW196" s="2">
        <v>8.1603209999999997</v>
      </c>
      <c r="AX196" s="2">
        <v>7140.8825340000003</v>
      </c>
      <c r="AY196">
        <f t="shared" si="31"/>
        <v>1.0036001622299164</v>
      </c>
      <c r="AZ196">
        <f t="shared" si="30"/>
        <v>0.38395309284843698</v>
      </c>
      <c r="BA196">
        <f t="shared" si="30"/>
        <v>0.44393963864765845</v>
      </c>
      <c r="BB196">
        <f t="shared" si="30"/>
        <v>0.44162471545104592</v>
      </c>
      <c r="BC196">
        <f t="shared" si="30"/>
        <v>0.44393963864765845</v>
      </c>
      <c r="BD196">
        <f t="shared" si="30"/>
        <v>1.4195735908433049E-2</v>
      </c>
      <c r="BE196">
        <f t="shared" si="30"/>
        <v>1.0169946192286198E-2</v>
      </c>
      <c r="BF196">
        <f t="shared" si="30"/>
        <v>8.9952141315305101E-3</v>
      </c>
      <c r="BG196">
        <f t="shared" si="30"/>
        <v>8.9952141315305101E-3</v>
      </c>
      <c r="BH196">
        <f t="shared" si="30"/>
        <v>7.8714755806096592</v>
      </c>
    </row>
    <row r="197" spans="1:60" x14ac:dyDescent="0.25">
      <c r="A197" s="12" t="s">
        <v>248</v>
      </c>
      <c r="B197" s="4" t="s">
        <v>249</v>
      </c>
      <c r="C197" s="4"/>
      <c r="D197" s="9" t="s">
        <v>27</v>
      </c>
      <c r="E197" s="9">
        <v>2007</v>
      </c>
      <c r="F197" s="9">
        <v>5</v>
      </c>
      <c r="G197" s="9" t="s">
        <v>240</v>
      </c>
      <c r="H197" s="9" t="s">
        <v>241</v>
      </c>
      <c r="I197" s="9" t="s">
        <v>42</v>
      </c>
      <c r="J197" s="9" t="s">
        <v>107</v>
      </c>
      <c r="K197" s="306" t="s">
        <v>35</v>
      </c>
      <c r="L197" s="392">
        <v>-1</v>
      </c>
      <c r="M197" s="331">
        <v>-1</v>
      </c>
      <c r="N197" s="331">
        <v>-1</v>
      </c>
      <c r="O197" s="331">
        <v>-1</v>
      </c>
      <c r="P197" s="331">
        <v>-1</v>
      </c>
      <c r="Q197" s="331">
        <v>-1</v>
      </c>
      <c r="R197" s="331">
        <v>-1</v>
      </c>
      <c r="S197" s="331">
        <v>-1</v>
      </c>
      <c r="T197" s="331">
        <v>-1</v>
      </c>
      <c r="U197" s="468">
        <v>-1</v>
      </c>
      <c r="V197" s="472">
        <f t="shared" si="32"/>
        <v>0</v>
      </c>
      <c r="W197" s="331">
        <f t="shared" si="33"/>
        <v>0</v>
      </c>
      <c r="X197" s="331">
        <f t="shared" si="34"/>
        <v>0</v>
      </c>
      <c r="Y197" s="331">
        <f t="shared" si="35"/>
        <v>0</v>
      </c>
      <c r="Z197" s="331">
        <f t="shared" si="36"/>
        <v>0</v>
      </c>
      <c r="AA197" s="331">
        <f t="shared" si="37"/>
        <v>0</v>
      </c>
      <c r="AB197" s="331">
        <f t="shared" si="38"/>
        <v>0</v>
      </c>
      <c r="AC197" s="331">
        <f t="shared" si="39"/>
        <v>0</v>
      </c>
      <c r="AD197" s="331">
        <f t="shared" si="40"/>
        <v>0</v>
      </c>
      <c r="AE197" s="468">
        <f t="shared" si="41"/>
        <v>0</v>
      </c>
      <c r="AG197" s="1" t="s">
        <v>27</v>
      </c>
      <c r="AH197" s="1">
        <v>2007</v>
      </c>
      <c r="AI197" s="1">
        <v>2</v>
      </c>
      <c r="AJ197" s="1" t="s">
        <v>202</v>
      </c>
      <c r="AK197" s="1" t="s">
        <v>49</v>
      </c>
      <c r="AL197" s="1" t="s">
        <v>42</v>
      </c>
      <c r="AM197" s="1" t="s">
        <v>31</v>
      </c>
      <c r="AN197" s="1" t="s">
        <v>34</v>
      </c>
      <c r="AO197" s="2">
        <v>28.393892000000001</v>
      </c>
      <c r="AP197" s="2">
        <v>4.9695000000000003E-2</v>
      </c>
      <c r="AQ197" s="2">
        <v>5.7459000000000003E-2</v>
      </c>
      <c r="AR197" s="2">
        <v>5.7160000000000002E-2</v>
      </c>
      <c r="AS197" s="2">
        <v>5.7459000000000003E-2</v>
      </c>
      <c r="AT197" s="2">
        <v>39.920025000000003</v>
      </c>
      <c r="AU197" s="2">
        <v>6.5707209999999998</v>
      </c>
      <c r="AV197" s="2">
        <v>1.0563199999999999</v>
      </c>
      <c r="AW197" s="2">
        <v>1.0563199999999999</v>
      </c>
      <c r="AX197" s="2">
        <v>5085.6972919999998</v>
      </c>
      <c r="AY197">
        <f t="shared" si="31"/>
        <v>3.1298908286518518E-2</v>
      </c>
      <c r="AZ197">
        <f t="shared" si="30"/>
        <v>5.4779360550449995E-5</v>
      </c>
      <c r="BA197">
        <f t="shared" si="30"/>
        <v>6.3337705561289996E-5</v>
      </c>
      <c r="BB197">
        <f t="shared" si="30"/>
        <v>6.3008114479599998E-5</v>
      </c>
      <c r="BC197">
        <f t="shared" si="30"/>
        <v>6.3337705561289996E-5</v>
      </c>
      <c r="BD197">
        <f t="shared" si="30"/>
        <v>4.4004295052982749E-2</v>
      </c>
      <c r="BE197">
        <f t="shared" si="30"/>
        <v>7.2429800731545089E-3</v>
      </c>
      <c r="BF197">
        <f t="shared" si="30"/>
        <v>1.1643934829791997E-3</v>
      </c>
      <c r="BG197">
        <f t="shared" si="30"/>
        <v>1.1643934829791997E-3</v>
      </c>
      <c r="BH197">
        <f t="shared" si="30"/>
        <v>5.6060216442079716</v>
      </c>
    </row>
    <row r="198" spans="1:60" x14ac:dyDescent="0.25">
      <c r="A198" s="12" t="s">
        <v>248</v>
      </c>
      <c r="B198" s="4" t="s">
        <v>249</v>
      </c>
      <c r="C198" s="4"/>
      <c r="D198" s="9" t="s">
        <v>27</v>
      </c>
      <c r="E198" s="9">
        <v>2007</v>
      </c>
      <c r="F198" s="9">
        <v>6</v>
      </c>
      <c r="G198" s="9" t="s">
        <v>168</v>
      </c>
      <c r="H198" s="9" t="s">
        <v>169</v>
      </c>
      <c r="I198" s="9" t="s">
        <v>42</v>
      </c>
      <c r="J198" s="9" t="s">
        <v>107</v>
      </c>
      <c r="K198" s="306" t="s">
        <v>35</v>
      </c>
      <c r="L198" s="392">
        <v>-1</v>
      </c>
      <c r="M198" s="331">
        <v>-1</v>
      </c>
      <c r="N198" s="331">
        <v>-1</v>
      </c>
      <c r="O198" s="331">
        <v>-1</v>
      </c>
      <c r="P198" s="331">
        <v>-1</v>
      </c>
      <c r="Q198" s="331">
        <v>-1</v>
      </c>
      <c r="R198" s="331">
        <v>-1</v>
      </c>
      <c r="S198" s="331">
        <v>-1</v>
      </c>
      <c r="T198" s="331">
        <v>-1</v>
      </c>
      <c r="U198" s="468">
        <v>-1</v>
      </c>
      <c r="V198" s="472">
        <f t="shared" si="32"/>
        <v>0</v>
      </c>
      <c r="W198" s="331">
        <f t="shared" si="33"/>
        <v>0</v>
      </c>
      <c r="X198" s="331">
        <f t="shared" si="34"/>
        <v>0</v>
      </c>
      <c r="Y198" s="331">
        <f t="shared" si="35"/>
        <v>0</v>
      </c>
      <c r="Z198" s="331">
        <f t="shared" si="36"/>
        <v>0</v>
      </c>
      <c r="AA198" s="331">
        <f t="shared" si="37"/>
        <v>0</v>
      </c>
      <c r="AB198" s="331">
        <f t="shared" si="38"/>
        <v>0</v>
      </c>
      <c r="AC198" s="331">
        <f t="shared" si="39"/>
        <v>0</v>
      </c>
      <c r="AD198" s="331">
        <f t="shared" si="40"/>
        <v>0</v>
      </c>
      <c r="AE198" s="468">
        <f t="shared" si="41"/>
        <v>0</v>
      </c>
      <c r="AG198" s="1" t="s">
        <v>27</v>
      </c>
      <c r="AH198" s="1">
        <v>2007</v>
      </c>
      <c r="AI198" s="1">
        <v>2</v>
      </c>
      <c r="AJ198" s="1" t="s">
        <v>202</v>
      </c>
      <c r="AK198" s="1" t="s">
        <v>49</v>
      </c>
      <c r="AL198" s="1" t="s">
        <v>42</v>
      </c>
      <c r="AM198" s="1" t="s">
        <v>31</v>
      </c>
      <c r="AN198" s="1" t="s">
        <v>35</v>
      </c>
      <c r="AO198" s="2">
        <v>4.7005439999999998</v>
      </c>
      <c r="AP198" s="2">
        <v>7.1599999999999997E-3</v>
      </c>
      <c r="AQ198" s="2">
        <v>8.2780000000000006E-3</v>
      </c>
      <c r="AR198" s="2">
        <v>8.2349999999999993E-3</v>
      </c>
      <c r="AS198" s="2">
        <v>8.2780000000000006E-3</v>
      </c>
      <c r="AT198" s="2">
        <v>5.6329799999999999</v>
      </c>
      <c r="AU198" s="2">
        <v>0.92387399999999997</v>
      </c>
      <c r="AV198" s="2">
        <v>0.14965300000000001</v>
      </c>
      <c r="AW198" s="2">
        <v>0.14965300000000001</v>
      </c>
      <c r="AX198" s="2">
        <v>715.07246399999997</v>
      </c>
      <c r="AY198">
        <f t="shared" si="31"/>
        <v>5.1814628143526395E-3</v>
      </c>
      <c r="AZ198">
        <f t="shared" si="30"/>
        <v>7.8925489795999993E-6</v>
      </c>
      <c r="BA198">
        <f t="shared" si="30"/>
        <v>9.1249330241800005E-6</v>
      </c>
      <c r="BB198">
        <f t="shared" si="30"/>
        <v>9.0775336378499983E-6</v>
      </c>
      <c r="BC198">
        <f t="shared" si="30"/>
        <v>9.1249330241800005E-6</v>
      </c>
      <c r="BD198">
        <f t="shared" si="30"/>
        <v>6.2092975630037997E-3</v>
      </c>
      <c r="BE198">
        <f t="shared" si="30"/>
        <v>1.0183967592149398E-3</v>
      </c>
      <c r="BF198">
        <f t="shared" si="30"/>
        <v>1.6496419447543001E-4</v>
      </c>
      <c r="BG198">
        <f t="shared" si="30"/>
        <v>1.6496419447543001E-4</v>
      </c>
      <c r="BH198">
        <f t="shared" si="30"/>
        <v>0.78823246453676776</v>
      </c>
    </row>
    <row r="199" spans="1:60" x14ac:dyDescent="0.25">
      <c r="A199" s="12" t="s">
        <v>248</v>
      </c>
      <c r="B199" s="4" t="s">
        <v>249</v>
      </c>
      <c r="C199" s="4"/>
      <c r="D199" s="9" t="s">
        <v>27</v>
      </c>
      <c r="E199" s="9">
        <v>2007</v>
      </c>
      <c r="F199" s="9">
        <v>7</v>
      </c>
      <c r="G199" s="9" t="s">
        <v>168</v>
      </c>
      <c r="H199" s="9" t="s">
        <v>169</v>
      </c>
      <c r="I199" s="9" t="s">
        <v>30</v>
      </c>
      <c r="J199" s="9" t="s">
        <v>107</v>
      </c>
      <c r="K199" s="306" t="s">
        <v>35</v>
      </c>
      <c r="L199" s="392">
        <v>0.21012600000000001</v>
      </c>
      <c r="M199" s="331">
        <v>6.6517000000000007E-2</v>
      </c>
      <c r="N199" s="331">
        <v>7.6909000000000005E-2</v>
      </c>
      <c r="O199" s="331">
        <v>7.6508000000000007E-2</v>
      </c>
      <c r="P199" s="331">
        <v>7.6909000000000005E-2</v>
      </c>
      <c r="Q199" s="331">
        <v>2.4192290000000001</v>
      </c>
      <c r="R199" s="331">
        <v>0.25092500000000001</v>
      </c>
      <c r="S199" s="331">
        <v>-1</v>
      </c>
      <c r="T199" s="331">
        <v>-1</v>
      </c>
      <c r="U199" s="468">
        <v>194.214122</v>
      </c>
      <c r="V199" s="472">
        <f t="shared" si="32"/>
        <v>2.3162426632506E-4</v>
      </c>
      <c r="W199" s="331">
        <f t="shared" si="33"/>
        <v>7.3322441407270002E-5</v>
      </c>
      <c r="X199" s="331">
        <f t="shared" si="34"/>
        <v>8.4777660540789998E-5</v>
      </c>
      <c r="Y199" s="331">
        <f t="shared" si="35"/>
        <v>8.4335633705480003E-5</v>
      </c>
      <c r="Z199" s="331">
        <f t="shared" si="36"/>
        <v>8.4777660540789998E-5</v>
      </c>
      <c r="AA199" s="331">
        <f t="shared" si="37"/>
        <v>2.66674348817999E-3</v>
      </c>
      <c r="AB199" s="331">
        <f t="shared" si="38"/>
        <v>2.7659746546174999E-4</v>
      </c>
      <c r="AC199" s="331">
        <f t="shared" si="39"/>
        <v>0</v>
      </c>
      <c r="AD199" s="331">
        <f t="shared" si="40"/>
        <v>0</v>
      </c>
      <c r="AE199" s="468">
        <f t="shared" si="41"/>
        <v>0.21408442324231983</v>
      </c>
      <c r="AG199" s="1" t="s">
        <v>27</v>
      </c>
      <c r="AH199" s="1">
        <v>2007</v>
      </c>
      <c r="AI199" s="1">
        <v>2</v>
      </c>
      <c r="AJ199" s="1" t="s">
        <v>202</v>
      </c>
      <c r="AK199" s="1" t="s">
        <v>49</v>
      </c>
      <c r="AL199" s="1" t="s">
        <v>42</v>
      </c>
      <c r="AM199" s="1" t="s">
        <v>31</v>
      </c>
      <c r="AN199" s="1" t="s">
        <v>36</v>
      </c>
      <c r="AO199" s="2">
        <v>183.60111800000001</v>
      </c>
      <c r="AP199" s="2">
        <v>42.546157000000001</v>
      </c>
      <c r="AQ199" s="2">
        <v>49.193314999999998</v>
      </c>
      <c r="AR199" s="2">
        <v>48.936796000000001</v>
      </c>
      <c r="AS199" s="2">
        <v>49.193314999999998</v>
      </c>
      <c r="AT199" s="2">
        <v>9.1836929999999999</v>
      </c>
      <c r="AU199" s="2">
        <v>3.8450220000000002</v>
      </c>
      <c r="AV199" s="2">
        <v>2.7857120000000002</v>
      </c>
      <c r="AW199" s="2">
        <v>2.7857120000000002</v>
      </c>
      <c r="AX199" s="2">
        <v>2976.0229570000001</v>
      </c>
      <c r="AY199">
        <f t="shared" si="31"/>
        <v>0.20238558890004457</v>
      </c>
      <c r="AZ199">
        <f t="shared" si="30"/>
        <v>4.6899110058135671E-2</v>
      </c>
      <c r="BA199">
        <f t="shared" si="30"/>
        <v>5.4226347500892641E-2</v>
      </c>
      <c r="BB199">
        <f t="shared" si="30"/>
        <v>5.3943583705962757E-2</v>
      </c>
      <c r="BC199">
        <f t="shared" si="30"/>
        <v>5.4226347500892641E-2</v>
      </c>
      <c r="BD199">
        <f t="shared" si="30"/>
        <v>1.0123288661467828E-2</v>
      </c>
      <c r="BE199">
        <f t="shared" si="30"/>
        <v>4.2384112377988198E-3</v>
      </c>
      <c r="BF199">
        <f t="shared" si="30"/>
        <v>3.0707218440027199E-3</v>
      </c>
      <c r="BG199">
        <f t="shared" si="30"/>
        <v>3.0707218440027199E-3</v>
      </c>
      <c r="BH199">
        <f t="shared" si="30"/>
        <v>3.280503764320744</v>
      </c>
    </row>
    <row r="200" spans="1:60" x14ac:dyDescent="0.25">
      <c r="A200" s="12" t="s">
        <v>248</v>
      </c>
      <c r="B200" s="4" t="s">
        <v>249</v>
      </c>
      <c r="C200" s="4"/>
      <c r="D200" s="9" t="s">
        <v>27</v>
      </c>
      <c r="E200" s="9">
        <v>2007</v>
      </c>
      <c r="F200" s="9">
        <v>8</v>
      </c>
      <c r="G200" s="9" t="s">
        <v>115</v>
      </c>
      <c r="H200" s="9" t="s">
        <v>116</v>
      </c>
      <c r="I200" s="9" t="s">
        <v>42</v>
      </c>
      <c r="J200" s="9" t="s">
        <v>114</v>
      </c>
      <c r="K200" s="306" t="s">
        <v>35</v>
      </c>
      <c r="L200" s="392">
        <v>-1</v>
      </c>
      <c r="M200" s="331">
        <v>-1</v>
      </c>
      <c r="N200" s="331">
        <v>-1</v>
      </c>
      <c r="O200" s="331">
        <v>-1</v>
      </c>
      <c r="P200" s="331">
        <v>-1</v>
      </c>
      <c r="Q200" s="331">
        <v>-1</v>
      </c>
      <c r="R200" s="331">
        <v>-1</v>
      </c>
      <c r="S200" s="331">
        <v>-1</v>
      </c>
      <c r="T200" s="331">
        <v>-1</v>
      </c>
      <c r="U200" s="468">
        <v>-1</v>
      </c>
      <c r="V200" s="472">
        <f t="shared" si="32"/>
        <v>0</v>
      </c>
      <c r="W200" s="331">
        <f t="shared" si="33"/>
        <v>0</v>
      </c>
      <c r="X200" s="331">
        <f t="shared" si="34"/>
        <v>0</v>
      </c>
      <c r="Y200" s="331">
        <f t="shared" si="35"/>
        <v>0</v>
      </c>
      <c r="Z200" s="331">
        <f t="shared" si="36"/>
        <v>0</v>
      </c>
      <c r="AA200" s="331">
        <f t="shared" si="37"/>
        <v>0</v>
      </c>
      <c r="AB200" s="331">
        <f t="shared" si="38"/>
        <v>0</v>
      </c>
      <c r="AC200" s="331">
        <f t="shared" si="39"/>
        <v>0</v>
      </c>
      <c r="AD200" s="331">
        <f t="shared" si="40"/>
        <v>0</v>
      </c>
      <c r="AE200" s="468">
        <f t="shared" si="41"/>
        <v>0</v>
      </c>
      <c r="AG200" s="1" t="s">
        <v>27</v>
      </c>
      <c r="AH200" s="1">
        <v>2007</v>
      </c>
      <c r="AI200" s="1">
        <v>2</v>
      </c>
      <c r="AJ200" s="1" t="s">
        <v>202</v>
      </c>
      <c r="AK200" s="1" t="s">
        <v>49</v>
      </c>
      <c r="AL200" s="1" t="s">
        <v>42</v>
      </c>
      <c r="AM200" s="1" t="s">
        <v>31</v>
      </c>
      <c r="AN200" s="1" t="s">
        <v>37</v>
      </c>
      <c r="AO200" s="2">
        <v>349.50037900000001</v>
      </c>
      <c r="AP200" s="2">
        <v>131.71569700000001</v>
      </c>
      <c r="AQ200" s="2">
        <v>152.294173</v>
      </c>
      <c r="AR200" s="2">
        <v>151.500035</v>
      </c>
      <c r="AS200" s="2">
        <v>152.294173</v>
      </c>
      <c r="AT200" s="2">
        <v>5.7153419999999997</v>
      </c>
      <c r="AU200" s="2">
        <v>3.74437</v>
      </c>
      <c r="AV200" s="2">
        <v>3.3118569999999998</v>
      </c>
      <c r="AW200" s="2">
        <v>3.3118569999999998</v>
      </c>
      <c r="AX200" s="2">
        <v>2898.118884</v>
      </c>
      <c r="AY200">
        <f t="shared" si="31"/>
        <v>0.38525822062098647</v>
      </c>
      <c r="AZ200">
        <f t="shared" si="30"/>
        <v>0.14519170250763308</v>
      </c>
      <c r="BA200">
        <f t="shared" si="30"/>
        <v>0.16787558934499663</v>
      </c>
      <c r="BB200">
        <f t="shared" si="30"/>
        <v>0.16700020204589583</v>
      </c>
      <c r="BC200">
        <f t="shared" si="30"/>
        <v>0.16787558934499663</v>
      </c>
      <c r="BD200">
        <f t="shared" si="30"/>
        <v>6.3000861271180191E-3</v>
      </c>
      <c r="BE200">
        <f t="shared" si="30"/>
        <v>4.1274613998247001E-3</v>
      </c>
      <c r="BF200">
        <f t="shared" si="30"/>
        <v>3.6506974282026696E-3</v>
      </c>
      <c r="BG200">
        <f t="shared" si="30"/>
        <v>3.6506974282026696E-3</v>
      </c>
      <c r="BH200">
        <f t="shared" si="30"/>
        <v>3.194629223557778</v>
      </c>
    </row>
    <row r="201" spans="1:60" x14ac:dyDescent="0.25">
      <c r="A201" s="12" t="s">
        <v>248</v>
      </c>
      <c r="B201" s="4" t="s">
        <v>249</v>
      </c>
      <c r="C201" s="4"/>
      <c r="D201" s="9" t="s">
        <v>27</v>
      </c>
      <c r="E201" s="9">
        <v>2007</v>
      </c>
      <c r="F201" s="9">
        <v>9</v>
      </c>
      <c r="G201" s="9" t="s">
        <v>242</v>
      </c>
      <c r="H201" s="9" t="s">
        <v>123</v>
      </c>
      <c r="I201" s="9" t="s">
        <v>42</v>
      </c>
      <c r="J201" s="9" t="s">
        <v>119</v>
      </c>
      <c r="K201" s="306" t="s">
        <v>35</v>
      </c>
      <c r="L201" s="392">
        <v>-1</v>
      </c>
      <c r="M201" s="331">
        <v>-1</v>
      </c>
      <c r="N201" s="331">
        <v>-1</v>
      </c>
      <c r="O201" s="331">
        <v>-1</v>
      </c>
      <c r="P201" s="331">
        <v>-1</v>
      </c>
      <c r="Q201" s="331">
        <v>-1</v>
      </c>
      <c r="R201" s="331">
        <v>-1</v>
      </c>
      <c r="S201" s="331">
        <v>-1</v>
      </c>
      <c r="T201" s="331">
        <v>-1</v>
      </c>
      <c r="U201" s="468">
        <v>-1</v>
      </c>
      <c r="V201" s="472">
        <f t="shared" si="32"/>
        <v>0</v>
      </c>
      <c r="W201" s="331">
        <f t="shared" si="33"/>
        <v>0</v>
      </c>
      <c r="X201" s="331">
        <f t="shared" si="34"/>
        <v>0</v>
      </c>
      <c r="Y201" s="331">
        <f t="shared" si="35"/>
        <v>0</v>
      </c>
      <c r="Z201" s="331">
        <f t="shared" si="36"/>
        <v>0</v>
      </c>
      <c r="AA201" s="331">
        <f t="shared" si="37"/>
        <v>0</v>
      </c>
      <c r="AB201" s="331">
        <f t="shared" si="38"/>
        <v>0</v>
      </c>
      <c r="AC201" s="331">
        <f t="shared" si="39"/>
        <v>0</v>
      </c>
      <c r="AD201" s="331">
        <f t="shared" si="40"/>
        <v>0</v>
      </c>
      <c r="AE201" s="468">
        <f t="shared" si="41"/>
        <v>0</v>
      </c>
      <c r="AG201" s="1" t="s">
        <v>27</v>
      </c>
      <c r="AH201" s="1">
        <v>2007</v>
      </c>
      <c r="AI201" s="1">
        <v>2</v>
      </c>
      <c r="AJ201" s="1" t="s">
        <v>202</v>
      </c>
      <c r="AK201" s="1" t="s">
        <v>49</v>
      </c>
      <c r="AL201" s="1" t="s">
        <v>42</v>
      </c>
      <c r="AM201" s="1" t="s">
        <v>31</v>
      </c>
      <c r="AN201" s="1" t="s">
        <v>38</v>
      </c>
      <c r="AO201" s="2">
        <v>-1</v>
      </c>
      <c r="AP201" s="2">
        <v>-1</v>
      </c>
      <c r="AQ201" s="2">
        <v>-1</v>
      </c>
      <c r="AR201" s="2">
        <v>-1</v>
      </c>
      <c r="AS201" s="2">
        <v>-1</v>
      </c>
      <c r="AT201" s="2">
        <v>-1</v>
      </c>
      <c r="AU201" s="2">
        <v>-1</v>
      </c>
      <c r="AV201" s="2">
        <v>-1</v>
      </c>
      <c r="AW201" s="2">
        <v>-1</v>
      </c>
      <c r="AX201" s="2">
        <v>-1</v>
      </c>
      <c r="AY201">
        <f t="shared" si="31"/>
        <v>0</v>
      </c>
      <c r="AZ201">
        <f t="shared" si="30"/>
        <v>0</v>
      </c>
      <c r="BA201">
        <f t="shared" si="30"/>
        <v>0</v>
      </c>
      <c r="BB201">
        <f t="shared" si="30"/>
        <v>0</v>
      </c>
      <c r="BC201">
        <f t="shared" si="30"/>
        <v>0</v>
      </c>
      <c r="BD201">
        <f t="shared" si="30"/>
        <v>0</v>
      </c>
      <c r="BE201">
        <f t="shared" si="30"/>
        <v>0</v>
      </c>
      <c r="BF201">
        <f t="shared" si="30"/>
        <v>0</v>
      </c>
      <c r="BG201">
        <f t="shared" si="30"/>
        <v>0</v>
      </c>
      <c r="BH201">
        <f t="shared" si="30"/>
        <v>0</v>
      </c>
    </row>
    <row r="202" spans="1:60" x14ac:dyDescent="0.25">
      <c r="A202" s="11" t="s">
        <v>243</v>
      </c>
      <c r="B202" s="4" t="s">
        <v>244</v>
      </c>
      <c r="C202" s="4" t="s">
        <v>245</v>
      </c>
      <c r="D202" s="9" t="s">
        <v>27</v>
      </c>
      <c r="E202" s="9">
        <v>2007</v>
      </c>
      <c r="F202" s="9">
        <v>1</v>
      </c>
      <c r="G202" s="9" t="s">
        <v>200</v>
      </c>
      <c r="H202" s="9" t="s">
        <v>201</v>
      </c>
      <c r="I202" s="9" t="s">
        <v>42</v>
      </c>
      <c r="J202" s="9" t="s">
        <v>94</v>
      </c>
      <c r="K202" s="306" t="s">
        <v>35</v>
      </c>
      <c r="L202" s="392">
        <v>16.572049</v>
      </c>
      <c r="M202" s="331">
        <v>0.54783599999999999</v>
      </c>
      <c r="N202" s="331">
        <v>0.63342699999999996</v>
      </c>
      <c r="O202" s="331">
        <v>0.63012400000000002</v>
      </c>
      <c r="P202" s="331">
        <v>0.63342699999999996</v>
      </c>
      <c r="Q202" s="331">
        <v>381.76231100000001</v>
      </c>
      <c r="R202" s="331">
        <v>35.733409000000002</v>
      </c>
      <c r="S202" s="331">
        <v>3.6118250000000001</v>
      </c>
      <c r="T202" s="331">
        <v>3.6118250000000001</v>
      </c>
      <c r="U202" s="468">
        <v>27657.437625999999</v>
      </c>
      <c r="V202" s="472">
        <f t="shared" si="32"/>
        <v>1.8267557042574191E-2</v>
      </c>
      <c r="W202" s="331">
        <f t="shared" si="33"/>
        <v>6.0388581882515988E-4</v>
      </c>
      <c r="X202" s="331">
        <f t="shared" si="34"/>
        <v>6.9823374615937E-4</v>
      </c>
      <c r="Y202" s="331">
        <f t="shared" si="35"/>
        <v>6.9459281190243998E-4</v>
      </c>
      <c r="Z202" s="331">
        <f t="shared" si="36"/>
        <v>6.9823374615937E-4</v>
      </c>
      <c r="AA202" s="331">
        <f t="shared" si="37"/>
        <v>0.4208209131470374</v>
      </c>
      <c r="AB202" s="331">
        <f t="shared" si="38"/>
        <v>3.938934088555579E-2</v>
      </c>
      <c r="AC202" s="331">
        <f t="shared" si="39"/>
        <v>3.9813555472407499E-3</v>
      </c>
      <c r="AD202" s="331">
        <f t="shared" si="40"/>
        <v>3.9813555472407499E-3</v>
      </c>
      <c r="AE202" s="468">
        <f t="shared" si="41"/>
        <v>30.487106300759347</v>
      </c>
      <c r="AG202" s="1" t="s">
        <v>27</v>
      </c>
      <c r="AH202" s="1">
        <v>2007</v>
      </c>
      <c r="AI202" s="1">
        <v>2</v>
      </c>
      <c r="AJ202" s="1" t="s">
        <v>202</v>
      </c>
      <c r="AK202" s="1" t="s">
        <v>49</v>
      </c>
      <c r="AL202" s="1" t="s">
        <v>42</v>
      </c>
      <c r="AM202" s="1" t="s">
        <v>31</v>
      </c>
      <c r="AN202" s="1" t="s">
        <v>39</v>
      </c>
      <c r="AO202" s="2">
        <v>625.61193300000002</v>
      </c>
      <c r="AP202" s="2">
        <v>-1</v>
      </c>
      <c r="AQ202" s="2">
        <v>20.736104999999998</v>
      </c>
      <c r="AR202" s="2">
        <v>21.523318</v>
      </c>
      <c r="AS202" s="2">
        <v>23.973382999999998</v>
      </c>
      <c r="AT202" s="2">
        <v>57.877173999999997</v>
      </c>
      <c r="AU202" s="2">
        <v>1.942971</v>
      </c>
      <c r="AV202" s="2">
        <v>0.90454699999999999</v>
      </c>
      <c r="AW202" s="2">
        <v>0.85575199999999996</v>
      </c>
      <c r="AX202" s="2">
        <v>-1</v>
      </c>
      <c r="AY202">
        <f t="shared" si="31"/>
        <v>0.68961910941686222</v>
      </c>
      <c r="AZ202">
        <f t="shared" si="30"/>
        <v>0</v>
      </c>
      <c r="BA202">
        <f t="shared" si="30"/>
        <v>2.2857643066847549E-2</v>
      </c>
      <c r="BB202">
        <f t="shared" si="30"/>
        <v>2.372539686012658E-2</v>
      </c>
      <c r="BC202">
        <f t="shared" si="30"/>
        <v>2.6426131219861728E-2</v>
      </c>
      <c r="BD202">
        <f t="shared" si="30"/>
        <v>6.3798663491037938E-2</v>
      </c>
      <c r="BE202">
        <f t="shared" si="30"/>
        <v>2.1417589083020097E-3</v>
      </c>
      <c r="BF202">
        <f t="shared" si="30"/>
        <v>9.9709238852656984E-4</v>
      </c>
      <c r="BG202">
        <f t="shared" si="30"/>
        <v>9.4330510815511992E-4</v>
      </c>
      <c r="BH202">
        <f t="shared" si="30"/>
        <v>0</v>
      </c>
    </row>
    <row r="203" spans="1:60" x14ac:dyDescent="0.25">
      <c r="A203" s="11" t="s">
        <v>243</v>
      </c>
      <c r="B203" s="4" t="s">
        <v>244</v>
      </c>
      <c r="C203" s="4" t="s">
        <v>245</v>
      </c>
      <c r="D203" s="9" t="s">
        <v>27</v>
      </c>
      <c r="E203" s="9">
        <v>2007</v>
      </c>
      <c r="F203" s="9">
        <v>2</v>
      </c>
      <c r="G203" s="9" t="s">
        <v>202</v>
      </c>
      <c r="H203" s="9" t="s">
        <v>49</v>
      </c>
      <c r="I203" s="9" t="s">
        <v>42</v>
      </c>
      <c r="J203" s="9" t="s">
        <v>31</v>
      </c>
      <c r="K203" s="306" t="s">
        <v>35</v>
      </c>
      <c r="L203" s="392">
        <v>4.7005439999999998</v>
      </c>
      <c r="M203" s="331">
        <v>7.1599999999999997E-3</v>
      </c>
      <c r="N203" s="331">
        <v>8.2780000000000006E-3</v>
      </c>
      <c r="O203" s="331">
        <v>8.2349999999999993E-3</v>
      </c>
      <c r="P203" s="331">
        <v>8.2780000000000006E-3</v>
      </c>
      <c r="Q203" s="331">
        <v>5.6329799999999999</v>
      </c>
      <c r="R203" s="331">
        <v>0.92387399999999997</v>
      </c>
      <c r="S203" s="331">
        <v>0.14965300000000001</v>
      </c>
      <c r="T203" s="331">
        <v>0.14965300000000001</v>
      </c>
      <c r="U203" s="468">
        <v>715.07246399999997</v>
      </c>
      <c r="V203" s="472">
        <f t="shared" si="32"/>
        <v>5.1814628143526395E-3</v>
      </c>
      <c r="W203" s="331">
        <f t="shared" si="33"/>
        <v>7.8925489795999993E-6</v>
      </c>
      <c r="X203" s="331">
        <f t="shared" si="34"/>
        <v>9.1249330241800005E-6</v>
      </c>
      <c r="Y203" s="331">
        <f t="shared" si="35"/>
        <v>9.0775336378499983E-6</v>
      </c>
      <c r="Z203" s="331">
        <f t="shared" si="36"/>
        <v>9.1249330241800005E-6</v>
      </c>
      <c r="AA203" s="331">
        <f t="shared" si="37"/>
        <v>6.2092975630037997E-3</v>
      </c>
      <c r="AB203" s="331">
        <f t="shared" si="38"/>
        <v>1.0183967592149398E-3</v>
      </c>
      <c r="AC203" s="331">
        <f t="shared" si="39"/>
        <v>1.6496419447543001E-4</v>
      </c>
      <c r="AD203" s="331">
        <f t="shared" si="40"/>
        <v>1.6496419447543001E-4</v>
      </c>
      <c r="AE203" s="468">
        <f t="shared" si="41"/>
        <v>0.78823246453676776</v>
      </c>
      <c r="AG203" s="1" t="s">
        <v>27</v>
      </c>
      <c r="AH203" s="1">
        <v>2007</v>
      </c>
      <c r="AI203" s="1">
        <v>3</v>
      </c>
      <c r="AJ203" s="1" t="s">
        <v>57</v>
      </c>
      <c r="AK203" s="1" t="s">
        <v>58</v>
      </c>
      <c r="AL203" s="1" t="s">
        <v>42</v>
      </c>
      <c r="AM203" s="1" t="s">
        <v>31</v>
      </c>
      <c r="AN203" s="1" t="s">
        <v>32</v>
      </c>
      <c r="AO203" s="2">
        <v>-1</v>
      </c>
      <c r="AP203" s="2">
        <v>-1</v>
      </c>
      <c r="AQ203" s="2">
        <v>-1</v>
      </c>
      <c r="AR203" s="2">
        <v>-1</v>
      </c>
      <c r="AS203" s="2">
        <v>-1</v>
      </c>
      <c r="AT203" s="2">
        <v>-1</v>
      </c>
      <c r="AU203" s="2">
        <v>-1</v>
      </c>
      <c r="AV203" s="2">
        <v>-1</v>
      </c>
      <c r="AW203" s="2">
        <v>-1</v>
      </c>
      <c r="AX203" s="2">
        <v>-1</v>
      </c>
      <c r="AY203">
        <f t="shared" si="31"/>
        <v>0</v>
      </c>
      <c r="AZ203">
        <f t="shared" si="31"/>
        <v>0</v>
      </c>
      <c r="BA203">
        <f t="shared" si="31"/>
        <v>0</v>
      </c>
      <c r="BB203">
        <f t="shared" si="31"/>
        <v>0</v>
      </c>
      <c r="BC203">
        <f t="shared" si="31"/>
        <v>0</v>
      </c>
      <c r="BD203">
        <f t="shared" si="31"/>
        <v>0</v>
      </c>
      <c r="BE203">
        <f t="shared" si="31"/>
        <v>0</v>
      </c>
      <c r="BF203">
        <f t="shared" si="31"/>
        <v>0</v>
      </c>
      <c r="BG203">
        <f t="shared" si="31"/>
        <v>0</v>
      </c>
      <c r="BH203">
        <f t="shared" si="31"/>
        <v>0</v>
      </c>
    </row>
    <row r="204" spans="1:60" x14ac:dyDescent="0.25">
      <c r="A204" s="11" t="s">
        <v>243</v>
      </c>
      <c r="B204" s="4" t="s">
        <v>244</v>
      </c>
      <c r="C204" s="4" t="s">
        <v>245</v>
      </c>
      <c r="D204" s="9" t="s">
        <v>27</v>
      </c>
      <c r="E204" s="9">
        <v>2007</v>
      </c>
      <c r="F204" s="9">
        <v>3</v>
      </c>
      <c r="G204" s="9" t="s">
        <v>57</v>
      </c>
      <c r="H204" s="9" t="s">
        <v>58</v>
      </c>
      <c r="I204" s="9" t="s">
        <v>42</v>
      </c>
      <c r="J204" s="9" t="s">
        <v>31</v>
      </c>
      <c r="K204" s="306" t="s">
        <v>35</v>
      </c>
      <c r="L204" s="392">
        <v>11.755103999999999</v>
      </c>
      <c r="M204" s="331">
        <v>4.9771999999999997E-2</v>
      </c>
      <c r="N204" s="331">
        <v>5.7548000000000002E-2</v>
      </c>
      <c r="O204" s="331">
        <v>5.7248E-2</v>
      </c>
      <c r="P204" s="331">
        <v>5.7548000000000002E-2</v>
      </c>
      <c r="Q204" s="331">
        <v>2.9100709999999999</v>
      </c>
      <c r="R204" s="331">
        <v>0.64800899999999995</v>
      </c>
      <c r="S204" s="331">
        <v>-1</v>
      </c>
      <c r="T204" s="331">
        <v>-1</v>
      </c>
      <c r="U204" s="468">
        <v>501.55517600000002</v>
      </c>
      <c r="V204" s="472">
        <f t="shared" si="32"/>
        <v>1.2957784089426239E-2</v>
      </c>
      <c r="W204" s="331">
        <f t="shared" si="33"/>
        <v>5.4864238521319993E-5</v>
      </c>
      <c r="X204" s="331">
        <f t="shared" si="34"/>
        <v>6.3435811267880001E-5</v>
      </c>
      <c r="Y204" s="331">
        <f t="shared" si="35"/>
        <v>6.3105117874879995E-5</v>
      </c>
      <c r="Z204" s="331">
        <f t="shared" si="36"/>
        <v>6.3435811267880001E-5</v>
      </c>
      <c r="AA204" s="331">
        <f t="shared" si="37"/>
        <v>3.2078041762030099E-3</v>
      </c>
      <c r="AB204" s="331">
        <f t="shared" si="38"/>
        <v>7.1430764968178999E-4</v>
      </c>
      <c r="AC204" s="331">
        <f t="shared" si="39"/>
        <v>0</v>
      </c>
      <c r="AD204" s="331">
        <f t="shared" si="40"/>
        <v>0</v>
      </c>
      <c r="AE204" s="468">
        <f t="shared" si="41"/>
        <v>0.55286994309384052</v>
      </c>
      <c r="AG204" s="1" t="s">
        <v>27</v>
      </c>
      <c r="AH204" s="1">
        <v>2007</v>
      </c>
      <c r="AI204" s="1">
        <v>3</v>
      </c>
      <c r="AJ204" s="1" t="s">
        <v>57</v>
      </c>
      <c r="AK204" s="1" t="s">
        <v>58</v>
      </c>
      <c r="AL204" s="1" t="s">
        <v>42</v>
      </c>
      <c r="AM204" s="1" t="s">
        <v>31</v>
      </c>
      <c r="AN204" s="1" t="s">
        <v>33</v>
      </c>
      <c r="AO204" s="2">
        <v>407.79315100000002</v>
      </c>
      <c r="AP204" s="2">
        <v>47.356623999999996</v>
      </c>
      <c r="AQ204" s="2">
        <v>54.755341000000001</v>
      </c>
      <c r="AR204" s="2">
        <v>54.469819000000001</v>
      </c>
      <c r="AS204" s="2">
        <v>54.755341000000001</v>
      </c>
      <c r="AT204" s="2">
        <v>2.498224</v>
      </c>
      <c r="AU204" s="2">
        <v>3.5191690000000002</v>
      </c>
      <c r="AV204" s="2">
        <v>-1</v>
      </c>
      <c r="AW204" s="2">
        <v>-1</v>
      </c>
      <c r="AX204" s="2">
        <v>2723.8148940000001</v>
      </c>
      <c r="AY204">
        <f t="shared" si="31"/>
        <v>0.44951500248783782</v>
      </c>
      <c r="AZ204">
        <f t="shared" si="31"/>
        <v>5.2201742238617434E-2</v>
      </c>
      <c r="BA204">
        <f t="shared" si="31"/>
        <v>6.035743166720671E-2</v>
      </c>
      <c r="BB204">
        <f t="shared" si="31"/>
        <v>6.0042697537352883E-2</v>
      </c>
      <c r="BC204">
        <f t="shared" si="31"/>
        <v>6.035743166720671E-2</v>
      </c>
      <c r="BD204">
        <f t="shared" si="31"/>
        <v>2.7538205701134397E-3</v>
      </c>
      <c r="BE204">
        <f t="shared" si="31"/>
        <v>3.8792197905013902E-3</v>
      </c>
      <c r="BF204">
        <f t="shared" si="31"/>
        <v>0</v>
      </c>
      <c r="BG204">
        <f t="shared" si="31"/>
        <v>0</v>
      </c>
      <c r="BH204">
        <f t="shared" si="31"/>
        <v>3.0024919640026511</v>
      </c>
    </row>
    <row r="205" spans="1:60" x14ac:dyDescent="0.25">
      <c r="A205" s="11" t="s">
        <v>243</v>
      </c>
      <c r="B205" s="4" t="s">
        <v>244</v>
      </c>
      <c r="C205" s="4" t="s">
        <v>245</v>
      </c>
      <c r="D205" s="9" t="s">
        <v>27</v>
      </c>
      <c r="E205" s="9">
        <v>2007</v>
      </c>
      <c r="F205" s="9">
        <v>4</v>
      </c>
      <c r="G205" s="9" t="s">
        <v>203</v>
      </c>
      <c r="H205" s="9" t="s">
        <v>64</v>
      </c>
      <c r="I205" s="9" t="s">
        <v>42</v>
      </c>
      <c r="J205" s="9" t="s">
        <v>94</v>
      </c>
      <c r="K205" s="306" t="s">
        <v>35</v>
      </c>
      <c r="L205" s="392">
        <v>34.858282000000003</v>
      </c>
      <c r="M205" s="331">
        <v>0.88785000000000003</v>
      </c>
      <c r="N205" s="331">
        <v>1.0265629999999999</v>
      </c>
      <c r="O205" s="331">
        <v>1.02121</v>
      </c>
      <c r="P205" s="331">
        <v>1.0265629999999999</v>
      </c>
      <c r="Q205" s="331">
        <v>392.76430599999998</v>
      </c>
      <c r="R205" s="331">
        <v>38.562981999999998</v>
      </c>
      <c r="S205" s="331">
        <v>3.980728</v>
      </c>
      <c r="T205" s="331">
        <v>3.980728</v>
      </c>
      <c r="U205" s="468">
        <v>29847.509302999999</v>
      </c>
      <c r="V205" s="472">
        <f t="shared" si="32"/>
        <v>3.8424678495769422E-2</v>
      </c>
      <c r="W205" s="331">
        <f t="shared" si="33"/>
        <v>9.7868709658349988E-4</v>
      </c>
      <c r="X205" s="331">
        <f t="shared" si="34"/>
        <v>1.1315920053275299E-3</v>
      </c>
      <c r="Y205" s="331">
        <f t="shared" si="35"/>
        <v>1.1256913328851E-3</v>
      </c>
      <c r="Z205" s="331">
        <f t="shared" si="36"/>
        <v>1.1315920053275299E-3</v>
      </c>
      <c r="AA205" s="331">
        <f t="shared" si="37"/>
        <v>0.43294853666810079</v>
      </c>
      <c r="AB205" s="331">
        <f t="shared" si="38"/>
        <v>4.2508411205926418E-2</v>
      </c>
      <c r="AC205" s="331">
        <f t="shared" si="39"/>
        <v>4.3880014964336796E-3</v>
      </c>
      <c r="AD205" s="331">
        <f t="shared" si="40"/>
        <v>4.3880014964336796E-3</v>
      </c>
      <c r="AE205" s="468">
        <f t="shared" si="41"/>
        <v>32.901247080027112</v>
      </c>
      <c r="AG205" s="1" t="s">
        <v>27</v>
      </c>
      <c r="AH205" s="1">
        <v>2007</v>
      </c>
      <c r="AI205" s="1">
        <v>3</v>
      </c>
      <c r="AJ205" s="1" t="s">
        <v>57</v>
      </c>
      <c r="AK205" s="1" t="s">
        <v>58</v>
      </c>
      <c r="AL205" s="1" t="s">
        <v>42</v>
      </c>
      <c r="AM205" s="1" t="s">
        <v>31</v>
      </c>
      <c r="AN205" s="1" t="s">
        <v>34</v>
      </c>
      <c r="AO205" s="2">
        <v>37.563876</v>
      </c>
      <c r="AP205" s="2">
        <v>0.15904699999999999</v>
      </c>
      <c r="AQ205" s="2">
        <v>0.183896</v>
      </c>
      <c r="AR205" s="2">
        <v>0.18293699999999999</v>
      </c>
      <c r="AS205" s="2">
        <v>0.183896</v>
      </c>
      <c r="AT205" s="2">
        <v>9.4966209999999993</v>
      </c>
      <c r="AU205" s="2">
        <v>2.1230639999999998</v>
      </c>
      <c r="AV205" s="2">
        <v>-1</v>
      </c>
      <c r="AW205" s="2">
        <v>-1</v>
      </c>
      <c r="AX205" s="2">
        <v>1643.2380780000001</v>
      </c>
      <c r="AY205">
        <f t="shared" si="31"/>
        <v>4.1407085362237563E-2</v>
      </c>
      <c r="AZ205">
        <f t="shared" si="31"/>
        <v>1.7531930692157001E-4</v>
      </c>
      <c r="BA205">
        <f t="shared" si="31"/>
        <v>2.0271064066375999E-4</v>
      </c>
      <c r="BB205">
        <f t="shared" si="31"/>
        <v>2.0165352411746998E-4</v>
      </c>
      <c r="BC205">
        <f t="shared" si="31"/>
        <v>2.0271064066375999E-4</v>
      </c>
      <c r="BD205">
        <f t="shared" si="31"/>
        <v>1.0468232735083509E-2</v>
      </c>
      <c r="BE205">
        <f t="shared" si="31"/>
        <v>2.3402774590538396E-3</v>
      </c>
      <c r="BF205">
        <f t="shared" si="31"/>
        <v>0</v>
      </c>
      <c r="BG205">
        <f t="shared" si="31"/>
        <v>0</v>
      </c>
      <c r="BH205">
        <f t="shared" si="31"/>
        <v>1.8113599184020623</v>
      </c>
    </row>
    <row r="206" spans="1:60" x14ac:dyDescent="0.25">
      <c r="A206" s="11" t="s">
        <v>243</v>
      </c>
      <c r="B206" s="4" t="s">
        <v>244</v>
      </c>
      <c r="C206" s="4" t="s">
        <v>245</v>
      </c>
      <c r="D206" s="9" t="s">
        <v>27</v>
      </c>
      <c r="E206" s="9">
        <v>2007</v>
      </c>
      <c r="F206" s="9">
        <v>5</v>
      </c>
      <c r="G206" s="9" t="s">
        <v>204</v>
      </c>
      <c r="H206" s="9" t="s">
        <v>205</v>
      </c>
      <c r="I206" s="9" t="s">
        <v>42</v>
      </c>
      <c r="J206" s="9" t="s">
        <v>94</v>
      </c>
      <c r="K206" s="306" t="s">
        <v>35</v>
      </c>
      <c r="L206" s="392">
        <v>4.5551000000000001E-2</v>
      </c>
      <c r="M206" s="331">
        <v>1.4270000000000001E-3</v>
      </c>
      <c r="N206" s="331">
        <v>1.6490000000000001E-3</v>
      </c>
      <c r="O206" s="331">
        <v>1.6410000000000001E-3</v>
      </c>
      <c r="P206" s="331">
        <v>1.6490000000000001E-3</v>
      </c>
      <c r="Q206" s="331">
        <v>0.62769699999999995</v>
      </c>
      <c r="R206" s="331">
        <v>6.1960000000000001E-2</v>
      </c>
      <c r="S206" s="331">
        <v>6.4149999999999997E-3</v>
      </c>
      <c r="T206" s="331">
        <v>6.4149999999999997E-3</v>
      </c>
      <c r="U206" s="468">
        <v>47.956757000000003</v>
      </c>
      <c r="V206" s="472">
        <f t="shared" si="32"/>
        <v>5.0211382481810002E-5</v>
      </c>
      <c r="W206" s="331">
        <f t="shared" si="33"/>
        <v>1.5729982393700002E-6</v>
      </c>
      <c r="X206" s="331">
        <f t="shared" si="34"/>
        <v>1.8177113501899999E-6</v>
      </c>
      <c r="Y206" s="331">
        <f t="shared" si="35"/>
        <v>1.8088928597099999E-6</v>
      </c>
      <c r="Z206" s="331">
        <f t="shared" si="36"/>
        <v>1.8177113501899999E-6</v>
      </c>
      <c r="AA206" s="331">
        <f t="shared" si="37"/>
        <v>6.9191750235306996E-4</v>
      </c>
      <c r="AB206" s="331">
        <f t="shared" si="38"/>
        <v>6.82992087676E-5</v>
      </c>
      <c r="AC206" s="331">
        <f t="shared" si="39"/>
        <v>7.0713270536499988E-6</v>
      </c>
      <c r="AD206" s="331">
        <f t="shared" si="40"/>
        <v>7.0713270536499988E-6</v>
      </c>
      <c r="AE206" s="468">
        <f t="shared" si="41"/>
        <v>5.2863275632021665E-2</v>
      </c>
      <c r="AG206" s="1" t="s">
        <v>27</v>
      </c>
      <c r="AH206" s="1">
        <v>2007</v>
      </c>
      <c r="AI206" s="1">
        <v>3</v>
      </c>
      <c r="AJ206" s="1" t="s">
        <v>57</v>
      </c>
      <c r="AK206" s="1" t="s">
        <v>58</v>
      </c>
      <c r="AL206" s="1" t="s">
        <v>42</v>
      </c>
      <c r="AM206" s="1" t="s">
        <v>31</v>
      </c>
      <c r="AN206" s="1" t="s">
        <v>35</v>
      </c>
      <c r="AO206" s="2">
        <v>11.755103999999999</v>
      </c>
      <c r="AP206" s="2">
        <v>4.9771999999999997E-2</v>
      </c>
      <c r="AQ206" s="2">
        <v>5.7548000000000002E-2</v>
      </c>
      <c r="AR206" s="2">
        <v>5.7248E-2</v>
      </c>
      <c r="AS206" s="2">
        <v>5.7548000000000002E-2</v>
      </c>
      <c r="AT206" s="2">
        <v>2.9100709999999999</v>
      </c>
      <c r="AU206" s="2">
        <v>0.64800899999999995</v>
      </c>
      <c r="AV206" s="2">
        <v>-1</v>
      </c>
      <c r="AW206" s="2">
        <v>-1</v>
      </c>
      <c r="AX206" s="2">
        <v>501.55517600000002</v>
      </c>
      <c r="AY206">
        <f t="shared" si="31"/>
        <v>1.2957784089426239E-2</v>
      </c>
      <c r="AZ206">
        <f t="shared" si="31"/>
        <v>5.4864238521319993E-5</v>
      </c>
      <c r="BA206">
        <f t="shared" si="31"/>
        <v>6.3435811267880001E-5</v>
      </c>
      <c r="BB206">
        <f t="shared" si="31"/>
        <v>6.3105117874879995E-5</v>
      </c>
      <c r="BC206">
        <f t="shared" si="31"/>
        <v>6.3435811267880001E-5</v>
      </c>
      <c r="BD206">
        <f t="shared" si="31"/>
        <v>3.2078041762030099E-3</v>
      </c>
      <c r="BE206">
        <f t="shared" si="31"/>
        <v>7.1430764968178999E-4</v>
      </c>
      <c r="BF206">
        <f t="shared" si="31"/>
        <v>0</v>
      </c>
      <c r="BG206">
        <f t="shared" si="31"/>
        <v>0</v>
      </c>
      <c r="BH206">
        <f t="shared" si="31"/>
        <v>0.55286994309384052</v>
      </c>
    </row>
    <row r="207" spans="1:60" x14ac:dyDescent="0.25">
      <c r="A207" s="11" t="s">
        <v>243</v>
      </c>
      <c r="B207" s="4" t="s">
        <v>244</v>
      </c>
      <c r="C207" s="4" t="s">
        <v>245</v>
      </c>
      <c r="D207" s="9" t="s">
        <v>27</v>
      </c>
      <c r="E207" s="9">
        <v>2007</v>
      </c>
      <c r="F207" s="9">
        <v>6</v>
      </c>
      <c r="G207" s="9" t="s">
        <v>204</v>
      </c>
      <c r="H207" s="9" t="s">
        <v>205</v>
      </c>
      <c r="I207" s="9" t="s">
        <v>120</v>
      </c>
      <c r="J207" s="9" t="s">
        <v>94</v>
      </c>
      <c r="K207" s="306" t="s">
        <v>35</v>
      </c>
      <c r="L207" s="392">
        <v>0.22775599999999999</v>
      </c>
      <c r="M207" s="331">
        <v>7.1329999999999996E-3</v>
      </c>
      <c r="N207" s="331">
        <v>8.2470000000000009E-3</v>
      </c>
      <c r="O207" s="331">
        <v>8.2039999999999995E-3</v>
      </c>
      <c r="P207" s="331">
        <v>8.2470000000000009E-3</v>
      </c>
      <c r="Q207" s="331">
        <v>3.1384829999999999</v>
      </c>
      <c r="R207" s="331">
        <v>0.30980099999999999</v>
      </c>
      <c r="S207" s="331">
        <v>3.2073999999999998E-2</v>
      </c>
      <c r="T207" s="331">
        <v>3.2073999999999998E-2</v>
      </c>
      <c r="U207" s="468">
        <v>239.78378699999999</v>
      </c>
      <c r="V207" s="472">
        <f t="shared" si="32"/>
        <v>2.5105801472035999E-4</v>
      </c>
      <c r="W207" s="331">
        <f t="shared" si="33"/>
        <v>7.8627865742299984E-6</v>
      </c>
      <c r="X207" s="331">
        <f t="shared" si="34"/>
        <v>9.0907613735700013E-6</v>
      </c>
      <c r="Y207" s="331">
        <f t="shared" si="35"/>
        <v>9.0433619872399991E-6</v>
      </c>
      <c r="Z207" s="331">
        <f t="shared" si="36"/>
        <v>9.0907613735700013E-6</v>
      </c>
      <c r="AA207" s="331">
        <f t="shared" si="37"/>
        <v>3.4595853071427295E-3</v>
      </c>
      <c r="AB207" s="331">
        <f t="shared" si="38"/>
        <v>3.4149714614931001E-4</v>
      </c>
      <c r="AC207" s="331">
        <f t="shared" si="39"/>
        <v>3.5355532956939997E-5</v>
      </c>
      <c r="AD207" s="331">
        <f t="shared" si="40"/>
        <v>3.5355532956939997E-5</v>
      </c>
      <c r="AE207" s="468">
        <f t="shared" si="41"/>
        <v>0.26431638036473093</v>
      </c>
      <c r="AG207" s="1" t="s">
        <v>27</v>
      </c>
      <c r="AH207" s="1">
        <v>2007</v>
      </c>
      <c r="AI207" s="1">
        <v>3</v>
      </c>
      <c r="AJ207" s="1" t="s">
        <v>57</v>
      </c>
      <c r="AK207" s="1" t="s">
        <v>58</v>
      </c>
      <c r="AL207" s="1" t="s">
        <v>42</v>
      </c>
      <c r="AM207" s="1" t="s">
        <v>31</v>
      </c>
      <c r="AN207" s="1" t="s">
        <v>36</v>
      </c>
      <c r="AO207" s="2">
        <v>70.343429</v>
      </c>
      <c r="AP207" s="2">
        <v>3.563167</v>
      </c>
      <c r="AQ207" s="2">
        <v>4.1198550000000003</v>
      </c>
      <c r="AR207" s="2">
        <v>4.0983720000000003</v>
      </c>
      <c r="AS207" s="2">
        <v>4.1198550000000003</v>
      </c>
      <c r="AT207" s="2">
        <v>1.5902970000000001</v>
      </c>
      <c r="AU207" s="2">
        <v>1.198485</v>
      </c>
      <c r="AV207" s="2">
        <v>-1</v>
      </c>
      <c r="AW207" s="2">
        <v>-1</v>
      </c>
      <c r="AX207" s="2">
        <v>927.62002399999994</v>
      </c>
      <c r="AY207">
        <f t="shared" si="31"/>
        <v>7.7540357370881996E-2</v>
      </c>
      <c r="AZ207">
        <f t="shared" si="31"/>
        <v>3.9277192835187697E-3</v>
      </c>
      <c r="BA207">
        <f t="shared" si="31"/>
        <v>4.5413627620600498E-3</v>
      </c>
      <c r="BB207">
        <f t="shared" si="31"/>
        <v>4.51768180818732E-3</v>
      </c>
      <c r="BC207">
        <f t="shared" si="31"/>
        <v>4.5413627620600498E-3</v>
      </c>
      <c r="BD207">
        <f t="shared" si="31"/>
        <v>1.7530023693590698E-3</v>
      </c>
      <c r="BE207">
        <f t="shared" si="31"/>
        <v>1.3211035703653499E-3</v>
      </c>
      <c r="BF207">
        <f t="shared" si="31"/>
        <v>0</v>
      </c>
      <c r="BG207">
        <f t="shared" si="31"/>
        <v>0</v>
      </c>
      <c r="BH207">
        <f t="shared" si="31"/>
        <v>1.0225260438376713</v>
      </c>
    </row>
    <row r="208" spans="1:60" x14ac:dyDescent="0.25">
      <c r="A208" s="11" t="s">
        <v>243</v>
      </c>
      <c r="B208" s="4" t="s">
        <v>244</v>
      </c>
      <c r="C208" s="4" t="s">
        <v>245</v>
      </c>
      <c r="D208" s="9" t="s">
        <v>27</v>
      </c>
      <c r="E208" s="9">
        <v>2007</v>
      </c>
      <c r="F208" s="9">
        <v>7</v>
      </c>
      <c r="G208" s="9" t="s">
        <v>206</v>
      </c>
      <c r="H208" s="9" t="s">
        <v>205</v>
      </c>
      <c r="I208" s="9" t="s">
        <v>42</v>
      </c>
      <c r="J208" s="9" t="s">
        <v>94</v>
      </c>
      <c r="K208" s="306" t="s">
        <v>35</v>
      </c>
      <c r="L208" s="392">
        <v>0.38191599999999998</v>
      </c>
      <c r="M208" s="331">
        <v>1.5965E-2</v>
      </c>
      <c r="N208" s="331">
        <v>1.8459E-2</v>
      </c>
      <c r="O208" s="331">
        <v>1.8363000000000001E-2</v>
      </c>
      <c r="P208" s="331">
        <v>1.8459E-2</v>
      </c>
      <c r="Q208" s="331">
        <v>7.746607</v>
      </c>
      <c r="R208" s="331">
        <v>0.693886</v>
      </c>
      <c r="S208" s="331">
        <v>7.0818000000000006E-2</v>
      </c>
      <c r="T208" s="331">
        <v>7.0818000000000006E-2</v>
      </c>
      <c r="U208" s="468">
        <v>537.06354199999998</v>
      </c>
      <c r="V208" s="472">
        <f t="shared" si="32"/>
        <v>4.2099032626995999E-4</v>
      </c>
      <c r="W208" s="331">
        <f t="shared" si="33"/>
        <v>1.7598400064149997E-5</v>
      </c>
      <c r="X208" s="331">
        <f t="shared" si="34"/>
        <v>2.0347564471289999E-5</v>
      </c>
      <c r="Y208" s="331">
        <f t="shared" si="35"/>
        <v>2.0241742585529998E-5</v>
      </c>
      <c r="Z208" s="331">
        <f t="shared" si="36"/>
        <v>2.0347564471289999E-5</v>
      </c>
      <c r="AA208" s="331">
        <f t="shared" si="37"/>
        <v>8.5391725102251688E-3</v>
      </c>
      <c r="AB208" s="331">
        <f t="shared" si="38"/>
        <v>7.6487838565065993E-4</v>
      </c>
      <c r="AC208" s="331">
        <f t="shared" si="39"/>
        <v>7.8063482351579998E-5</v>
      </c>
      <c r="AD208" s="331">
        <f t="shared" si="40"/>
        <v>7.8063482351579998E-5</v>
      </c>
      <c r="AE208" s="468">
        <f t="shared" si="41"/>
        <v>0.59201121653526001</v>
      </c>
      <c r="AG208" s="1" t="s">
        <v>27</v>
      </c>
      <c r="AH208" s="1">
        <v>2007</v>
      </c>
      <c r="AI208" s="1">
        <v>3</v>
      </c>
      <c r="AJ208" s="1" t="s">
        <v>57</v>
      </c>
      <c r="AK208" s="1" t="s">
        <v>58</v>
      </c>
      <c r="AL208" s="1" t="s">
        <v>42</v>
      </c>
      <c r="AM208" s="1" t="s">
        <v>31</v>
      </c>
      <c r="AN208" s="1" t="s">
        <v>37</v>
      </c>
      <c r="AO208" s="2">
        <v>135.89373599999999</v>
      </c>
      <c r="AP208" s="2">
        <v>15.587274000000001</v>
      </c>
      <c r="AQ208" s="2">
        <v>18.022537</v>
      </c>
      <c r="AR208" s="2">
        <v>17.928557999999999</v>
      </c>
      <c r="AS208" s="2">
        <v>18.022537</v>
      </c>
      <c r="AT208" s="2">
        <v>0.93988099999999997</v>
      </c>
      <c r="AU208" s="2">
        <v>1.2169319999999999</v>
      </c>
      <c r="AV208" s="2">
        <v>-1</v>
      </c>
      <c r="AW208" s="2">
        <v>-1</v>
      </c>
      <c r="AX208" s="2">
        <v>941.89752499999997</v>
      </c>
      <c r="AY208">
        <f t="shared" si="31"/>
        <v>0.14979720215095416</v>
      </c>
      <c r="AZ208">
        <f t="shared" si="31"/>
        <v>1.7182028422268937E-2</v>
      </c>
      <c r="BA208">
        <f t="shared" si="31"/>
        <v>1.9866446369993469E-2</v>
      </c>
      <c r="BB208">
        <f t="shared" si="31"/>
        <v>1.9762852255390977E-2</v>
      </c>
      <c r="BC208">
        <f t="shared" si="31"/>
        <v>1.9866446369993469E-2</v>
      </c>
      <c r="BD208">
        <f t="shared" si="31"/>
        <v>1.0360414563541098E-3</v>
      </c>
      <c r="BE208">
        <f t="shared" si="31"/>
        <v>1.3414379071009198E-3</v>
      </c>
      <c r="BF208">
        <f t="shared" si="31"/>
        <v>0</v>
      </c>
      <c r="BG208">
        <f t="shared" si="31"/>
        <v>0</v>
      </c>
      <c r="BH208">
        <f t="shared" si="31"/>
        <v>1.0382642946685074</v>
      </c>
    </row>
    <row r="209" spans="1:60" x14ac:dyDescent="0.25">
      <c r="A209" s="11" t="s">
        <v>243</v>
      </c>
      <c r="B209" s="4" t="s">
        <v>244</v>
      </c>
      <c r="C209" s="4" t="s">
        <v>245</v>
      </c>
      <c r="D209" s="9" t="s">
        <v>27</v>
      </c>
      <c r="E209" s="9">
        <v>2007</v>
      </c>
      <c r="F209" s="9">
        <v>8</v>
      </c>
      <c r="G209" s="9" t="s">
        <v>177</v>
      </c>
      <c r="H209" s="9" t="s">
        <v>178</v>
      </c>
      <c r="I209" s="9" t="s">
        <v>42</v>
      </c>
      <c r="J209" s="9" t="s">
        <v>107</v>
      </c>
      <c r="K209" s="306" t="s">
        <v>35</v>
      </c>
      <c r="L209" s="392">
        <v>0.219555</v>
      </c>
      <c r="M209" s="331">
        <v>2.1999999999999999E-5</v>
      </c>
      <c r="N209" s="331">
        <v>2.5000000000000001E-5</v>
      </c>
      <c r="O209" s="331">
        <v>2.5000000000000001E-5</v>
      </c>
      <c r="P209" s="331">
        <v>2.5000000000000001E-5</v>
      </c>
      <c r="Q209" s="331">
        <v>1.627672</v>
      </c>
      <c r="R209" s="331">
        <v>0.28609600000000002</v>
      </c>
      <c r="S209" s="331">
        <v>-1</v>
      </c>
      <c r="T209" s="331">
        <v>-1</v>
      </c>
      <c r="U209" s="468">
        <v>221.43679900000001</v>
      </c>
      <c r="V209" s="472">
        <f t="shared" si="32"/>
        <v>2.4201795966704998E-4</v>
      </c>
      <c r="W209" s="331">
        <f t="shared" si="33"/>
        <v>2.4250848819999998E-8</v>
      </c>
      <c r="X209" s="331">
        <f t="shared" si="34"/>
        <v>2.755778275E-8</v>
      </c>
      <c r="Y209" s="331">
        <f t="shared" si="35"/>
        <v>2.755778275E-8</v>
      </c>
      <c r="Z209" s="331">
        <f t="shared" si="36"/>
        <v>2.755778275E-8</v>
      </c>
      <c r="AA209" s="331">
        <f t="shared" si="37"/>
        <v>1.7942012545703199E-3</v>
      </c>
      <c r="AB209" s="331">
        <f t="shared" si="38"/>
        <v>3.1536685654576002E-4</v>
      </c>
      <c r="AC209" s="331">
        <f t="shared" si="39"/>
        <v>0</v>
      </c>
      <c r="AD209" s="331">
        <f t="shared" si="40"/>
        <v>0</v>
      </c>
      <c r="AE209" s="468">
        <f t="shared" si="41"/>
        <v>0.2440922879878967</v>
      </c>
      <c r="AG209" s="1" t="s">
        <v>27</v>
      </c>
      <c r="AH209" s="1">
        <v>2007</v>
      </c>
      <c r="AI209" s="1">
        <v>3</v>
      </c>
      <c r="AJ209" s="1" t="s">
        <v>57</v>
      </c>
      <c r="AK209" s="1" t="s">
        <v>58</v>
      </c>
      <c r="AL209" s="1" t="s">
        <v>42</v>
      </c>
      <c r="AM209" s="1" t="s">
        <v>31</v>
      </c>
      <c r="AN209" s="1" t="s">
        <v>38</v>
      </c>
      <c r="AO209" s="2">
        <v>3.2112769999999999</v>
      </c>
      <c r="AP209" s="2">
        <v>0.30365399999999998</v>
      </c>
      <c r="AQ209" s="2">
        <v>0.35109499999999999</v>
      </c>
      <c r="AR209" s="2">
        <v>0.34926400000000002</v>
      </c>
      <c r="AS209" s="2">
        <v>0.35109499999999999</v>
      </c>
      <c r="AT209" s="2">
        <v>2.2835190000000001</v>
      </c>
      <c r="AU209" s="2">
        <v>0.49783899999999998</v>
      </c>
      <c r="AV209" s="2">
        <v>0.456733</v>
      </c>
      <c r="AW209" s="2">
        <v>0.456733</v>
      </c>
      <c r="AX209" s="2">
        <v>-1</v>
      </c>
      <c r="AY209">
        <f t="shared" si="31"/>
        <v>3.5398269566428693E-3</v>
      </c>
      <c r="AZ209">
        <f t="shared" si="31"/>
        <v>3.3472123852673998E-4</v>
      </c>
      <c r="BA209">
        <f t="shared" si="31"/>
        <v>3.8701598938444996E-4</v>
      </c>
      <c r="BB209">
        <f t="shared" si="31"/>
        <v>3.8499765737584E-4</v>
      </c>
      <c r="BC209">
        <f t="shared" si="31"/>
        <v>3.8701598938444996E-4</v>
      </c>
      <c r="BD209">
        <f t="shared" si="31"/>
        <v>2.5171488202998899E-3</v>
      </c>
      <c r="BE209">
        <f t="shared" si="31"/>
        <v>5.4877356025909E-4</v>
      </c>
      <c r="BF209">
        <f t="shared" si="31"/>
        <v>5.0346195155022996E-4</v>
      </c>
      <c r="BG209">
        <f t="shared" si="31"/>
        <v>5.0346195155022996E-4</v>
      </c>
      <c r="BH209">
        <f t="shared" si="31"/>
        <v>0</v>
      </c>
    </row>
    <row r="210" spans="1:60" x14ac:dyDescent="0.25">
      <c r="A210" s="11" t="s">
        <v>246</v>
      </c>
      <c r="B210" s="5" t="s">
        <v>244</v>
      </c>
      <c r="C210" s="4" t="s">
        <v>247</v>
      </c>
      <c r="D210" s="9" t="s">
        <v>27</v>
      </c>
      <c r="E210" s="9">
        <v>2007</v>
      </c>
      <c r="F210" s="9">
        <v>9</v>
      </c>
      <c r="G210" s="9" t="s">
        <v>156</v>
      </c>
      <c r="H210" s="9" t="s">
        <v>116</v>
      </c>
      <c r="I210" s="9" t="s">
        <v>42</v>
      </c>
      <c r="J210" s="9" t="s">
        <v>129</v>
      </c>
      <c r="K210" s="306" t="s">
        <v>35</v>
      </c>
      <c r="L210" s="392">
        <v>10290.140384</v>
      </c>
      <c r="M210" s="331">
        <v>108.39687000000001</v>
      </c>
      <c r="N210" s="331">
        <v>94.568628000000004</v>
      </c>
      <c r="O210" s="331">
        <v>90.479951</v>
      </c>
      <c r="P210" s="331">
        <v>106.19722400000001</v>
      </c>
      <c r="Q210" s="331">
        <v>8.9689820000000005</v>
      </c>
      <c r="R210" s="331">
        <v>10.402832</v>
      </c>
      <c r="S210" s="331">
        <v>-1</v>
      </c>
      <c r="T210" s="331">
        <v>-1</v>
      </c>
      <c r="U210" s="468">
        <v>8051.7275650000001</v>
      </c>
      <c r="V210" s="472">
        <f t="shared" si="32"/>
        <v>11.342938126770942</v>
      </c>
      <c r="W210" s="331">
        <f t="shared" si="33"/>
        <v>0.1194870957695997</v>
      </c>
      <c r="X210" s="331">
        <f t="shared" si="34"/>
        <v>0.10424406821558267</v>
      </c>
      <c r="Y210" s="331">
        <f t="shared" si="35"/>
        <v>9.9737073315545793E-2</v>
      </c>
      <c r="Z210" s="331">
        <f t="shared" si="36"/>
        <v>0.11706240110580345</v>
      </c>
      <c r="AA210" s="331">
        <f t="shared" si="37"/>
        <v>9.8866102977864211E-3</v>
      </c>
      <c r="AB210" s="331">
        <f t="shared" si="38"/>
        <v>1.146715936962992E-2</v>
      </c>
      <c r="AC210" s="331">
        <f t="shared" si="39"/>
        <v>0</v>
      </c>
      <c r="AD210" s="331">
        <f t="shared" si="40"/>
        <v>0</v>
      </c>
      <c r="AE210" s="468">
        <f t="shared" si="41"/>
        <v>8.8755103599382608</v>
      </c>
      <c r="AG210" s="1" t="s">
        <v>27</v>
      </c>
      <c r="AH210" s="1">
        <v>2007</v>
      </c>
      <c r="AI210" s="1">
        <v>3</v>
      </c>
      <c r="AJ210" s="1" t="s">
        <v>57</v>
      </c>
      <c r="AK210" s="1" t="s">
        <v>58</v>
      </c>
      <c r="AL210" s="1" t="s">
        <v>42</v>
      </c>
      <c r="AM210" s="1" t="s">
        <v>31</v>
      </c>
      <c r="AN210" s="1" t="s">
        <v>39</v>
      </c>
      <c r="AO210" s="2">
        <v>1.108077</v>
      </c>
      <c r="AP210" s="2">
        <v>-1</v>
      </c>
      <c r="AQ210" s="2">
        <v>0.353462</v>
      </c>
      <c r="AR210" s="2">
        <v>0.378247</v>
      </c>
      <c r="AS210" s="2">
        <v>0.38435399999999997</v>
      </c>
      <c r="AT210" s="2">
        <v>4.8150240000000002</v>
      </c>
      <c r="AU210" s="2">
        <v>0.369062</v>
      </c>
      <c r="AV210" s="2">
        <v>0.248971</v>
      </c>
      <c r="AW210" s="2">
        <v>0.24150199999999999</v>
      </c>
      <c r="AX210" s="2">
        <v>-1</v>
      </c>
      <c r="AY210">
        <f t="shared" si="31"/>
        <v>1.2214458094508701E-3</v>
      </c>
      <c r="AZ210">
        <f t="shared" si="31"/>
        <v>0</v>
      </c>
      <c r="BA210">
        <f t="shared" si="31"/>
        <v>3.8962516025522001E-4</v>
      </c>
      <c r="BB210">
        <f t="shared" si="31"/>
        <v>4.1694594607357002E-4</v>
      </c>
      <c r="BC210">
        <f t="shared" si="31"/>
        <v>4.2367776124373994E-4</v>
      </c>
      <c r="BD210">
        <f t="shared" si="31"/>
        <v>5.3076554131214395E-3</v>
      </c>
      <c r="BE210">
        <f t="shared" si="31"/>
        <v>4.0682121669121995E-4</v>
      </c>
      <c r="BF210">
        <f t="shared" si="31"/>
        <v>2.7444354916200995E-4</v>
      </c>
      <c r="BG210">
        <f t="shared" si="31"/>
        <v>2.6621038598761997E-4</v>
      </c>
      <c r="BH210">
        <f t="shared" si="31"/>
        <v>0</v>
      </c>
    </row>
    <row r="211" spans="1:60" x14ac:dyDescent="0.25">
      <c r="A211" s="11" t="s">
        <v>246</v>
      </c>
      <c r="B211" s="5" t="s">
        <v>244</v>
      </c>
      <c r="C211" s="4" t="s">
        <v>247</v>
      </c>
      <c r="D211" s="9" t="s">
        <v>27</v>
      </c>
      <c r="E211" s="9">
        <v>2007</v>
      </c>
      <c r="F211" s="9">
        <v>10</v>
      </c>
      <c r="G211" s="9" t="s">
        <v>157</v>
      </c>
      <c r="H211" s="9" t="s">
        <v>116</v>
      </c>
      <c r="I211" s="9" t="s">
        <v>42</v>
      </c>
      <c r="J211" s="9" t="s">
        <v>129</v>
      </c>
      <c r="K211" s="306" t="s">
        <v>35</v>
      </c>
      <c r="L211" s="392">
        <v>323.09729800000002</v>
      </c>
      <c r="M211" s="331">
        <v>3.2165539999999999</v>
      </c>
      <c r="N211" s="331">
        <v>2.8062170000000002</v>
      </c>
      <c r="O211" s="331">
        <v>2.6848900000000002</v>
      </c>
      <c r="P211" s="331">
        <v>3.1512820000000001</v>
      </c>
      <c r="Q211" s="331">
        <v>7.1139999999999995E-2</v>
      </c>
      <c r="R211" s="331">
        <v>0.28863699999999998</v>
      </c>
      <c r="S211" s="331">
        <v>-1</v>
      </c>
      <c r="T211" s="331">
        <v>-1</v>
      </c>
      <c r="U211" s="468">
        <v>223.40346099999999</v>
      </c>
      <c r="V211" s="472">
        <f t="shared" si="32"/>
        <v>0.35615380581584039</v>
      </c>
      <c r="W211" s="331">
        <f t="shared" si="33"/>
        <v>3.5456438534257396E-3</v>
      </c>
      <c r="X211" s="331">
        <f t="shared" si="34"/>
        <v>3.09332473741427E-3</v>
      </c>
      <c r="Y211" s="331">
        <f t="shared" si="35"/>
        <v>2.9595846131059002E-3</v>
      </c>
      <c r="Z211" s="331">
        <f t="shared" si="36"/>
        <v>3.4736937895994201E-3</v>
      </c>
      <c r="AA211" s="331">
        <f t="shared" si="37"/>
        <v>7.8418426593399989E-5</v>
      </c>
      <c r="AB211" s="331">
        <f t="shared" si="38"/>
        <v>3.1816782958446992E-4</v>
      </c>
      <c r="AC211" s="331">
        <f t="shared" si="39"/>
        <v>0</v>
      </c>
      <c r="AD211" s="331">
        <f t="shared" si="40"/>
        <v>0</v>
      </c>
      <c r="AE211" s="468">
        <f t="shared" si="41"/>
        <v>0.2462601617534439</v>
      </c>
      <c r="AG211" s="1" t="s">
        <v>27</v>
      </c>
      <c r="AH211" s="1">
        <v>2007</v>
      </c>
      <c r="AI211" s="1">
        <v>4</v>
      </c>
      <c r="AJ211" s="1" t="s">
        <v>203</v>
      </c>
      <c r="AK211" s="1" t="s">
        <v>64</v>
      </c>
      <c r="AL211" s="1" t="s">
        <v>42</v>
      </c>
      <c r="AM211" s="1" t="s">
        <v>94</v>
      </c>
      <c r="AN211" s="1" t="s">
        <v>32</v>
      </c>
      <c r="AO211" s="2">
        <v>-1</v>
      </c>
      <c r="AP211" s="2">
        <v>117.56744999999999</v>
      </c>
      <c r="AQ211" s="2">
        <v>135.93548899999999</v>
      </c>
      <c r="AR211" s="2">
        <v>135.226653</v>
      </c>
      <c r="AS211" s="2">
        <v>135.93548899999999</v>
      </c>
      <c r="AT211" s="2">
        <v>-1</v>
      </c>
      <c r="AU211" s="2">
        <v>-1</v>
      </c>
      <c r="AV211" s="2">
        <v>-1</v>
      </c>
      <c r="AW211" s="2">
        <v>-1</v>
      </c>
      <c r="AX211" s="2">
        <v>-1</v>
      </c>
      <c r="AY211">
        <f t="shared" si="31"/>
        <v>0</v>
      </c>
      <c r="AZ211">
        <f t="shared" si="31"/>
        <v>0.1295959298228595</v>
      </c>
      <c r="BA211">
        <f t="shared" si="31"/>
        <v>0.14984322695508059</v>
      </c>
      <c r="BB211">
        <f t="shared" si="31"/>
        <v>0.14906186901534543</v>
      </c>
      <c r="BC211">
        <f t="shared" si="31"/>
        <v>0.14984322695508059</v>
      </c>
      <c r="BD211">
        <f t="shared" si="31"/>
        <v>0</v>
      </c>
      <c r="BE211">
        <f t="shared" si="31"/>
        <v>0</v>
      </c>
      <c r="BF211">
        <f t="shared" si="31"/>
        <v>0</v>
      </c>
      <c r="BG211">
        <f t="shared" si="31"/>
        <v>0</v>
      </c>
      <c r="BH211">
        <f t="shared" si="31"/>
        <v>0</v>
      </c>
    </row>
    <row r="212" spans="1:60" x14ac:dyDescent="0.25">
      <c r="A212" s="11" t="s">
        <v>246</v>
      </c>
      <c r="B212" s="5" t="s">
        <v>244</v>
      </c>
      <c r="C212" s="4" t="s">
        <v>247</v>
      </c>
      <c r="D212" s="9" t="s">
        <v>27</v>
      </c>
      <c r="E212" s="9">
        <v>2007</v>
      </c>
      <c r="F212" s="9">
        <v>11</v>
      </c>
      <c r="G212" s="9" t="s">
        <v>145</v>
      </c>
      <c r="H212" s="9" t="s">
        <v>116</v>
      </c>
      <c r="I212" s="9" t="s">
        <v>42</v>
      </c>
      <c r="J212" s="9" t="s">
        <v>129</v>
      </c>
      <c r="K212" s="306" t="s">
        <v>35</v>
      </c>
      <c r="L212" s="392">
        <v>-1</v>
      </c>
      <c r="M212" s="331">
        <v>-1</v>
      </c>
      <c r="N212" s="331">
        <v>-1</v>
      </c>
      <c r="O212" s="331">
        <v>-1</v>
      </c>
      <c r="P212" s="331">
        <v>-1</v>
      </c>
      <c r="Q212" s="331">
        <v>-1</v>
      </c>
      <c r="R212" s="331">
        <v>-1</v>
      </c>
      <c r="S212" s="331">
        <v>-1</v>
      </c>
      <c r="T212" s="331">
        <v>-1</v>
      </c>
      <c r="U212" s="468">
        <v>-1</v>
      </c>
      <c r="V212" s="472">
        <f t="shared" si="32"/>
        <v>0</v>
      </c>
      <c r="W212" s="331">
        <f t="shared" si="33"/>
        <v>0</v>
      </c>
      <c r="X212" s="331">
        <f t="shared" si="34"/>
        <v>0</v>
      </c>
      <c r="Y212" s="331">
        <f t="shared" si="35"/>
        <v>0</v>
      </c>
      <c r="Z212" s="331">
        <f t="shared" si="36"/>
        <v>0</v>
      </c>
      <c r="AA212" s="331">
        <f t="shared" si="37"/>
        <v>0</v>
      </c>
      <c r="AB212" s="331">
        <f t="shared" si="38"/>
        <v>0</v>
      </c>
      <c r="AC212" s="331">
        <f t="shared" si="39"/>
        <v>0</v>
      </c>
      <c r="AD212" s="331">
        <f t="shared" si="40"/>
        <v>0</v>
      </c>
      <c r="AE212" s="468">
        <f t="shared" si="41"/>
        <v>0</v>
      </c>
      <c r="AG212" s="1" t="s">
        <v>27</v>
      </c>
      <c r="AH212" s="1">
        <v>2007</v>
      </c>
      <c r="AI212" s="1">
        <v>4</v>
      </c>
      <c r="AJ212" s="1" t="s">
        <v>203</v>
      </c>
      <c r="AK212" s="1" t="s">
        <v>64</v>
      </c>
      <c r="AL212" s="1" t="s">
        <v>42</v>
      </c>
      <c r="AM212" s="1" t="s">
        <v>94</v>
      </c>
      <c r="AN212" s="1" t="s">
        <v>33</v>
      </c>
      <c r="AO212" s="2">
        <v>2650.9012550000002</v>
      </c>
      <c r="AP212" s="2">
        <v>262.54051900000002</v>
      </c>
      <c r="AQ212" s="2">
        <v>303.558288</v>
      </c>
      <c r="AR212" s="2">
        <v>301.97538300000002</v>
      </c>
      <c r="AS212" s="2">
        <v>303.558288</v>
      </c>
      <c r="AT212" s="2">
        <v>313.92962599999998</v>
      </c>
      <c r="AU212" s="2">
        <v>92.172897000000006</v>
      </c>
      <c r="AV212" s="2">
        <v>12.828122</v>
      </c>
      <c r="AW212" s="2">
        <v>12.828122</v>
      </c>
      <c r="AX212" s="2">
        <v>71341.251768999995</v>
      </c>
      <c r="AY212">
        <f t="shared" si="31"/>
        <v>2.9221184350796943</v>
      </c>
      <c r="AZ212">
        <f t="shared" si="31"/>
        <v>0.28940138342696992</v>
      </c>
      <c r="BA212">
        <f t="shared" si="31"/>
        <v>0.33461573410663725</v>
      </c>
      <c r="BB212">
        <f t="shared" si="31"/>
        <v>0.33287088002248172</v>
      </c>
      <c r="BC212">
        <f t="shared" si="31"/>
        <v>0.33461573410663725</v>
      </c>
      <c r="BD212">
        <f t="shared" si="31"/>
        <v>0.34604817728387</v>
      </c>
      <c r="BE212">
        <f t="shared" si="31"/>
        <v>0.10160322683856507</v>
      </c>
      <c r="BF212">
        <f t="shared" si="31"/>
        <v>1.414058396665982E-2</v>
      </c>
      <c r="BG212">
        <f t="shared" si="31"/>
        <v>1.414058396665982E-2</v>
      </c>
      <c r="BH212">
        <f t="shared" si="31"/>
        <v>78.640268694526199</v>
      </c>
    </row>
    <row r="213" spans="1:60" x14ac:dyDescent="0.25">
      <c r="A213" s="11" t="s">
        <v>250</v>
      </c>
      <c r="B213" s="4" t="s">
        <v>251</v>
      </c>
      <c r="C213" s="4" t="s">
        <v>245</v>
      </c>
      <c r="D213" s="9" t="s">
        <v>27</v>
      </c>
      <c r="E213" s="9">
        <v>2007</v>
      </c>
      <c r="F213" s="9">
        <v>1</v>
      </c>
      <c r="G213" s="9" t="s">
        <v>117</v>
      </c>
      <c r="H213" s="9" t="s">
        <v>118</v>
      </c>
      <c r="I213" s="9" t="s">
        <v>42</v>
      </c>
      <c r="J213" s="9" t="s">
        <v>119</v>
      </c>
      <c r="K213" s="306" t="s">
        <v>35</v>
      </c>
      <c r="L213" s="392">
        <v>-1</v>
      </c>
      <c r="M213" s="331">
        <v>-1</v>
      </c>
      <c r="N213" s="331">
        <v>-1</v>
      </c>
      <c r="O213" s="331">
        <v>-1</v>
      </c>
      <c r="P213" s="331">
        <v>-1</v>
      </c>
      <c r="Q213" s="331">
        <v>-1</v>
      </c>
      <c r="R213" s="331">
        <v>-1</v>
      </c>
      <c r="S213" s="331">
        <v>-1</v>
      </c>
      <c r="T213" s="331">
        <v>-1</v>
      </c>
      <c r="U213" s="468">
        <v>-1</v>
      </c>
      <c r="V213" s="472">
        <f t="shared" si="32"/>
        <v>0</v>
      </c>
      <c r="W213" s="331">
        <f t="shared" si="33"/>
        <v>0</v>
      </c>
      <c r="X213" s="331">
        <f t="shared" si="34"/>
        <v>0</v>
      </c>
      <c r="Y213" s="331">
        <f t="shared" si="35"/>
        <v>0</v>
      </c>
      <c r="Z213" s="331">
        <f t="shared" si="36"/>
        <v>0</v>
      </c>
      <c r="AA213" s="331">
        <f t="shared" si="37"/>
        <v>0</v>
      </c>
      <c r="AB213" s="331">
        <f t="shared" si="38"/>
        <v>0</v>
      </c>
      <c r="AC213" s="331">
        <f t="shared" si="39"/>
        <v>0</v>
      </c>
      <c r="AD213" s="331">
        <f t="shared" si="40"/>
        <v>0</v>
      </c>
      <c r="AE213" s="468">
        <f t="shared" si="41"/>
        <v>0</v>
      </c>
      <c r="AG213" s="1" t="s">
        <v>27</v>
      </c>
      <c r="AH213" s="1">
        <v>2007</v>
      </c>
      <c r="AI213" s="1">
        <v>4</v>
      </c>
      <c r="AJ213" s="1" t="s">
        <v>203</v>
      </c>
      <c r="AK213" s="1" t="s">
        <v>64</v>
      </c>
      <c r="AL213" s="1" t="s">
        <v>42</v>
      </c>
      <c r="AM213" s="1" t="s">
        <v>94</v>
      </c>
      <c r="AN213" s="1" t="s">
        <v>34</v>
      </c>
      <c r="AO213" s="2">
        <v>14.82906</v>
      </c>
      <c r="AP213" s="2">
        <v>0.74989099999999997</v>
      </c>
      <c r="AQ213" s="2">
        <v>0.86704899999999996</v>
      </c>
      <c r="AR213" s="2">
        <v>0.86252799999999996</v>
      </c>
      <c r="AS213" s="2">
        <v>0.86704899999999996</v>
      </c>
      <c r="AT213" s="2">
        <v>410.300926</v>
      </c>
      <c r="AU213" s="2">
        <v>33.338403999999997</v>
      </c>
      <c r="AV213" s="2">
        <v>3.3988230000000001</v>
      </c>
      <c r="AW213" s="2">
        <v>3.3988230000000001</v>
      </c>
      <c r="AX213" s="2">
        <v>25803.718451000001</v>
      </c>
      <c r="AY213">
        <f t="shared" si="31"/>
        <v>1.6346240554668601E-2</v>
      </c>
      <c r="AZ213">
        <f t="shared" si="31"/>
        <v>8.2661333056720991E-4</v>
      </c>
      <c r="BA213">
        <f t="shared" si="31"/>
        <v>9.5575791902418998E-4</v>
      </c>
      <c r="BB213">
        <f t="shared" si="31"/>
        <v>9.5077436959167989E-4</v>
      </c>
      <c r="BC213">
        <f t="shared" si="31"/>
        <v>9.5575791902418998E-4</v>
      </c>
      <c r="BD213">
        <f t="shared" si="31"/>
        <v>0.45227935123327301</v>
      </c>
      <c r="BE213">
        <f t="shared" si="31"/>
        <v>3.6749299786549235E-2</v>
      </c>
      <c r="BF213">
        <f t="shared" si="31"/>
        <v>3.7465610335881299E-3</v>
      </c>
      <c r="BG213">
        <f t="shared" si="31"/>
        <v>3.7465610335881299E-3</v>
      </c>
      <c r="BH213">
        <f t="shared" si="31"/>
        <v>28.443730688592979</v>
      </c>
    </row>
    <row r="214" spans="1:60" x14ac:dyDescent="0.25">
      <c r="A214" s="11" t="s">
        <v>250</v>
      </c>
      <c r="B214" s="4" t="s">
        <v>251</v>
      </c>
      <c r="C214" s="4" t="s">
        <v>245</v>
      </c>
      <c r="D214" s="9" t="s">
        <v>27</v>
      </c>
      <c r="E214" s="9">
        <v>2007</v>
      </c>
      <c r="F214" s="9">
        <v>2</v>
      </c>
      <c r="G214" s="9" t="s">
        <v>117</v>
      </c>
      <c r="H214" s="9" t="s">
        <v>118</v>
      </c>
      <c r="I214" s="9" t="s">
        <v>30</v>
      </c>
      <c r="J214" s="9" t="s">
        <v>119</v>
      </c>
      <c r="K214" s="306" t="s">
        <v>35</v>
      </c>
      <c r="L214" s="392">
        <v>-1</v>
      </c>
      <c r="M214" s="331">
        <v>-1</v>
      </c>
      <c r="N214" s="331">
        <v>-1</v>
      </c>
      <c r="O214" s="331">
        <v>-1</v>
      </c>
      <c r="P214" s="331">
        <v>-1</v>
      </c>
      <c r="Q214" s="331">
        <v>-1</v>
      </c>
      <c r="R214" s="331">
        <v>-1</v>
      </c>
      <c r="S214" s="331">
        <v>-1</v>
      </c>
      <c r="T214" s="331">
        <v>-1</v>
      </c>
      <c r="U214" s="468">
        <v>-1</v>
      </c>
      <c r="V214" s="472">
        <f t="shared" si="32"/>
        <v>0</v>
      </c>
      <c r="W214" s="331">
        <f t="shared" si="33"/>
        <v>0</v>
      </c>
      <c r="X214" s="331">
        <f t="shared" si="34"/>
        <v>0</v>
      </c>
      <c r="Y214" s="331">
        <f t="shared" si="35"/>
        <v>0</v>
      </c>
      <c r="Z214" s="331">
        <f t="shared" si="36"/>
        <v>0</v>
      </c>
      <c r="AA214" s="331">
        <f t="shared" si="37"/>
        <v>0</v>
      </c>
      <c r="AB214" s="331">
        <f t="shared" si="38"/>
        <v>0</v>
      </c>
      <c r="AC214" s="331">
        <f t="shared" si="39"/>
        <v>0</v>
      </c>
      <c r="AD214" s="331">
        <f t="shared" si="40"/>
        <v>0</v>
      </c>
      <c r="AE214" s="468">
        <f t="shared" si="41"/>
        <v>0</v>
      </c>
      <c r="AG214" s="1" t="s">
        <v>27</v>
      </c>
      <c r="AH214" s="1">
        <v>2007</v>
      </c>
      <c r="AI214" s="1">
        <v>4</v>
      </c>
      <c r="AJ214" s="1" t="s">
        <v>203</v>
      </c>
      <c r="AK214" s="1" t="s">
        <v>64</v>
      </c>
      <c r="AL214" s="1" t="s">
        <v>42</v>
      </c>
      <c r="AM214" s="1" t="s">
        <v>94</v>
      </c>
      <c r="AN214" s="1" t="s">
        <v>35</v>
      </c>
      <c r="AO214" s="2">
        <v>34.858282000000003</v>
      </c>
      <c r="AP214" s="2">
        <v>0.88785000000000003</v>
      </c>
      <c r="AQ214" s="2">
        <v>1.0265629999999999</v>
      </c>
      <c r="AR214" s="2">
        <v>1.02121</v>
      </c>
      <c r="AS214" s="2">
        <v>1.0265629999999999</v>
      </c>
      <c r="AT214" s="2">
        <v>392.76430599999998</v>
      </c>
      <c r="AU214" s="2">
        <v>38.562981999999998</v>
      </c>
      <c r="AV214" s="2">
        <v>3.980728</v>
      </c>
      <c r="AW214" s="2">
        <v>3.980728</v>
      </c>
      <c r="AX214" s="2">
        <v>29847.509302999999</v>
      </c>
      <c r="AY214">
        <f t="shared" si="31"/>
        <v>3.8424678495769422E-2</v>
      </c>
      <c r="AZ214">
        <f t="shared" si="31"/>
        <v>9.7868709658349988E-4</v>
      </c>
      <c r="BA214">
        <f t="shared" si="31"/>
        <v>1.1315920053275299E-3</v>
      </c>
      <c r="BB214">
        <f t="shared" si="31"/>
        <v>1.1256913328851E-3</v>
      </c>
      <c r="BC214">
        <f t="shared" si="31"/>
        <v>1.1315920053275299E-3</v>
      </c>
      <c r="BD214">
        <f t="shared" si="31"/>
        <v>0.43294853666810079</v>
      </c>
      <c r="BE214">
        <f t="shared" si="31"/>
        <v>4.2508411205926418E-2</v>
      </c>
      <c r="BF214">
        <f t="shared" si="31"/>
        <v>4.3880014964336796E-3</v>
      </c>
      <c r="BG214">
        <f t="shared" si="31"/>
        <v>4.3880014964336796E-3</v>
      </c>
      <c r="BH214">
        <f t="shared" si="31"/>
        <v>32.901247080027112</v>
      </c>
    </row>
    <row r="215" spans="1:60" x14ac:dyDescent="0.25">
      <c r="A215" s="11" t="s">
        <v>250</v>
      </c>
      <c r="B215" s="4" t="s">
        <v>251</v>
      </c>
      <c r="C215" s="4" t="s">
        <v>245</v>
      </c>
      <c r="D215" s="9" t="s">
        <v>27</v>
      </c>
      <c r="E215" s="9">
        <v>2007</v>
      </c>
      <c r="F215" s="9">
        <v>3</v>
      </c>
      <c r="G215" s="9" t="s">
        <v>117</v>
      </c>
      <c r="H215" s="9" t="s">
        <v>118</v>
      </c>
      <c r="I215" s="9" t="s">
        <v>99</v>
      </c>
      <c r="J215" s="9" t="s">
        <v>119</v>
      </c>
      <c r="K215" s="306" t="s">
        <v>35</v>
      </c>
      <c r="L215" s="392">
        <v>-1</v>
      </c>
      <c r="M215" s="331">
        <v>-1</v>
      </c>
      <c r="N215" s="331">
        <v>-1</v>
      </c>
      <c r="O215" s="331">
        <v>-1</v>
      </c>
      <c r="P215" s="331">
        <v>-1</v>
      </c>
      <c r="Q215" s="331">
        <v>-1</v>
      </c>
      <c r="R215" s="331">
        <v>-1</v>
      </c>
      <c r="S215" s="331">
        <v>-1</v>
      </c>
      <c r="T215" s="331">
        <v>-1</v>
      </c>
      <c r="U215" s="468">
        <v>-1</v>
      </c>
      <c r="V215" s="472">
        <f t="shared" si="32"/>
        <v>0</v>
      </c>
      <c r="W215" s="331">
        <f t="shared" si="33"/>
        <v>0</v>
      </c>
      <c r="X215" s="331">
        <f t="shared" si="34"/>
        <v>0</v>
      </c>
      <c r="Y215" s="331">
        <f t="shared" si="35"/>
        <v>0</v>
      </c>
      <c r="Z215" s="331">
        <f t="shared" si="36"/>
        <v>0</v>
      </c>
      <c r="AA215" s="331">
        <f t="shared" si="37"/>
        <v>0</v>
      </c>
      <c r="AB215" s="331">
        <f t="shared" si="38"/>
        <v>0</v>
      </c>
      <c r="AC215" s="331">
        <f t="shared" si="39"/>
        <v>0</v>
      </c>
      <c r="AD215" s="331">
        <f t="shared" si="40"/>
        <v>0</v>
      </c>
      <c r="AE215" s="468">
        <f t="shared" si="41"/>
        <v>0</v>
      </c>
      <c r="AG215" s="1" t="s">
        <v>27</v>
      </c>
      <c r="AH215" s="1">
        <v>2007</v>
      </c>
      <c r="AI215" s="1">
        <v>4</v>
      </c>
      <c r="AJ215" s="1" t="s">
        <v>203</v>
      </c>
      <c r="AK215" s="1" t="s">
        <v>64</v>
      </c>
      <c r="AL215" s="1" t="s">
        <v>42</v>
      </c>
      <c r="AM215" s="1" t="s">
        <v>94</v>
      </c>
      <c r="AN215" s="1" t="s">
        <v>36</v>
      </c>
      <c r="AO215" s="2">
        <v>197.495744</v>
      </c>
      <c r="AP215" s="2">
        <v>1.22804</v>
      </c>
      <c r="AQ215" s="2">
        <v>1.419902</v>
      </c>
      <c r="AR215" s="2">
        <v>1.412498</v>
      </c>
      <c r="AS215" s="2">
        <v>1.419902</v>
      </c>
      <c r="AT215" s="2">
        <v>350.377881</v>
      </c>
      <c r="AU215" s="2">
        <v>53.721297</v>
      </c>
      <c r="AV215" s="2">
        <v>4.5592879999999996</v>
      </c>
      <c r="AW215" s="2">
        <v>4.5592879999999996</v>
      </c>
      <c r="AX215" s="2">
        <v>41579.951059999999</v>
      </c>
      <c r="AY215">
        <f t="shared" si="31"/>
        <v>0.21770179228806463</v>
      </c>
      <c r="AZ215">
        <f t="shared" si="31"/>
        <v>1.3536823811323999E-3</v>
      </c>
      <c r="BA215">
        <f t="shared" si="31"/>
        <v>1.5651740336916199E-3</v>
      </c>
      <c r="BB215">
        <f t="shared" si="31"/>
        <v>1.55701252075238E-3</v>
      </c>
      <c r="BC215">
        <f t="shared" si="31"/>
        <v>1.5651740336916199E-3</v>
      </c>
      <c r="BD215">
        <f t="shared" si="31"/>
        <v>0.38622550100013409</v>
      </c>
      <c r="BE215">
        <f t="shared" si="31"/>
        <v>5.9217593270969066E-2</v>
      </c>
      <c r="BF215">
        <f t="shared" si="31"/>
        <v>5.0257547279472792E-3</v>
      </c>
      <c r="BG215">
        <f t="shared" si="31"/>
        <v>5.0257547279472792E-3</v>
      </c>
      <c r="BH215">
        <f t="shared" si="31"/>
        <v>45.83405032268449</v>
      </c>
    </row>
    <row r="216" spans="1:60" x14ac:dyDescent="0.25">
      <c r="A216" s="11" t="s">
        <v>250</v>
      </c>
      <c r="B216" s="4" t="s">
        <v>251</v>
      </c>
      <c r="C216" s="4" t="s">
        <v>245</v>
      </c>
      <c r="D216" s="9" t="s">
        <v>27</v>
      </c>
      <c r="E216" s="9">
        <v>2007</v>
      </c>
      <c r="F216" s="9">
        <v>4</v>
      </c>
      <c r="G216" s="9" t="s">
        <v>196</v>
      </c>
      <c r="H216" s="9" t="s">
        <v>118</v>
      </c>
      <c r="I216" s="9" t="s">
        <v>42</v>
      </c>
      <c r="J216" s="9" t="s">
        <v>114</v>
      </c>
      <c r="K216" s="306" t="s">
        <v>35</v>
      </c>
      <c r="L216" s="392">
        <v>-1</v>
      </c>
      <c r="M216" s="331">
        <v>-1</v>
      </c>
      <c r="N216" s="331">
        <v>-1</v>
      </c>
      <c r="O216" s="331">
        <v>-1</v>
      </c>
      <c r="P216" s="331">
        <v>-1</v>
      </c>
      <c r="Q216" s="331">
        <v>-1</v>
      </c>
      <c r="R216" s="331">
        <v>-1</v>
      </c>
      <c r="S216" s="331">
        <v>-1</v>
      </c>
      <c r="T216" s="331">
        <v>-1</v>
      </c>
      <c r="U216" s="468">
        <v>-1</v>
      </c>
      <c r="V216" s="472">
        <f t="shared" si="32"/>
        <v>0</v>
      </c>
      <c r="W216" s="331">
        <f t="shared" si="33"/>
        <v>0</v>
      </c>
      <c r="X216" s="331">
        <f t="shared" si="34"/>
        <v>0</v>
      </c>
      <c r="Y216" s="331">
        <f t="shared" si="35"/>
        <v>0</v>
      </c>
      <c r="Z216" s="331">
        <f t="shared" si="36"/>
        <v>0</v>
      </c>
      <c r="AA216" s="331">
        <f t="shared" si="37"/>
        <v>0</v>
      </c>
      <c r="AB216" s="331">
        <f t="shared" si="38"/>
        <v>0</v>
      </c>
      <c r="AC216" s="331">
        <f t="shared" si="39"/>
        <v>0</v>
      </c>
      <c r="AD216" s="331">
        <f t="shared" si="40"/>
        <v>0</v>
      </c>
      <c r="AE216" s="468">
        <f t="shared" si="41"/>
        <v>0</v>
      </c>
      <c r="AG216" s="1" t="s">
        <v>27</v>
      </c>
      <c r="AH216" s="1">
        <v>2007</v>
      </c>
      <c r="AI216" s="1">
        <v>4</v>
      </c>
      <c r="AJ216" s="1" t="s">
        <v>203</v>
      </c>
      <c r="AK216" s="1" t="s">
        <v>64</v>
      </c>
      <c r="AL216" s="1" t="s">
        <v>42</v>
      </c>
      <c r="AM216" s="1" t="s">
        <v>94</v>
      </c>
      <c r="AN216" s="1" t="s">
        <v>37</v>
      </c>
      <c r="AO216" s="2">
        <v>953.71176700000001</v>
      </c>
      <c r="AP216" s="2">
        <v>92.834537999999995</v>
      </c>
      <c r="AQ216" s="2">
        <v>107.338454</v>
      </c>
      <c r="AR216" s="2">
        <v>106.778738</v>
      </c>
      <c r="AS216" s="2">
        <v>107.338454</v>
      </c>
      <c r="AT216" s="2">
        <v>134.67540099999999</v>
      </c>
      <c r="AU216" s="2">
        <v>36.301234000000001</v>
      </c>
      <c r="AV216" s="2">
        <v>5.0522080000000003</v>
      </c>
      <c r="AW216" s="2">
        <v>5.0522080000000003</v>
      </c>
      <c r="AX216" s="2">
        <v>28096.930455000002</v>
      </c>
      <c r="AY216">
        <f t="shared" si="31"/>
        <v>1.0512872672441846</v>
      </c>
      <c r="AZ216">
        <f t="shared" si="31"/>
        <v>0.10233256119602477</v>
      </c>
      <c r="BA216">
        <f t="shared" si="31"/>
        <v>0.11832039184211474</v>
      </c>
      <c r="BB216">
        <f t="shared" si="31"/>
        <v>0.11770341056492678</v>
      </c>
      <c r="BC216">
        <f t="shared" si="31"/>
        <v>0.11832039184211474</v>
      </c>
      <c r="BD216">
        <f t="shared" si="31"/>
        <v>0.1484542177010853</v>
      </c>
      <c r="BE216">
        <f t="shared" si="31"/>
        <v>4.0015260805156536E-2</v>
      </c>
      <c r="BF216">
        <f t="shared" si="31"/>
        <v>5.5691060188724799E-3</v>
      </c>
      <c r="BG216">
        <f t="shared" si="31"/>
        <v>5.5691060188724799E-3</v>
      </c>
      <c r="BH216">
        <f t="shared" si="31"/>
        <v>30.971564216829947</v>
      </c>
    </row>
    <row r="217" spans="1:60" x14ac:dyDescent="0.25">
      <c r="A217" s="11" t="s">
        <v>250</v>
      </c>
      <c r="B217" s="4" t="s">
        <v>251</v>
      </c>
      <c r="C217" s="4" t="s">
        <v>245</v>
      </c>
      <c r="D217" s="9" t="s">
        <v>27</v>
      </c>
      <c r="E217" s="9">
        <v>2007</v>
      </c>
      <c r="F217" s="9">
        <v>5</v>
      </c>
      <c r="G217" s="9" t="s">
        <v>197</v>
      </c>
      <c r="H217" s="9" t="s">
        <v>118</v>
      </c>
      <c r="I217" s="9" t="s">
        <v>42</v>
      </c>
      <c r="J217" s="9" t="s">
        <v>114</v>
      </c>
      <c r="K217" s="306" t="s">
        <v>35</v>
      </c>
      <c r="L217" s="392">
        <v>-1</v>
      </c>
      <c r="M217" s="331">
        <v>-1</v>
      </c>
      <c r="N217" s="331">
        <v>-1</v>
      </c>
      <c r="O217" s="331">
        <v>-1</v>
      </c>
      <c r="P217" s="331">
        <v>-1</v>
      </c>
      <c r="Q217" s="331">
        <v>-1</v>
      </c>
      <c r="R217" s="331">
        <v>-1</v>
      </c>
      <c r="S217" s="331">
        <v>-1</v>
      </c>
      <c r="T217" s="331">
        <v>-1</v>
      </c>
      <c r="U217" s="468">
        <v>-1</v>
      </c>
      <c r="V217" s="472">
        <f t="shared" si="32"/>
        <v>0</v>
      </c>
      <c r="W217" s="331">
        <f t="shared" si="33"/>
        <v>0</v>
      </c>
      <c r="X217" s="331">
        <f t="shared" si="34"/>
        <v>0</v>
      </c>
      <c r="Y217" s="331">
        <f t="shared" si="35"/>
        <v>0</v>
      </c>
      <c r="Z217" s="331">
        <f t="shared" si="36"/>
        <v>0</v>
      </c>
      <c r="AA217" s="331">
        <f t="shared" si="37"/>
        <v>0</v>
      </c>
      <c r="AB217" s="331">
        <f t="shared" si="38"/>
        <v>0</v>
      </c>
      <c r="AC217" s="331">
        <f t="shared" si="39"/>
        <v>0</v>
      </c>
      <c r="AD217" s="331">
        <f t="shared" si="40"/>
        <v>0</v>
      </c>
      <c r="AE217" s="468">
        <f t="shared" si="41"/>
        <v>0</v>
      </c>
      <c r="AG217" s="1" t="s">
        <v>27</v>
      </c>
      <c r="AH217" s="1">
        <v>2007</v>
      </c>
      <c r="AI217" s="1">
        <v>4</v>
      </c>
      <c r="AJ217" s="1" t="s">
        <v>203</v>
      </c>
      <c r="AK217" s="1" t="s">
        <v>64</v>
      </c>
      <c r="AL217" s="1" t="s">
        <v>42</v>
      </c>
      <c r="AM217" s="1" t="s">
        <v>94</v>
      </c>
      <c r="AN217" s="1" t="s">
        <v>38</v>
      </c>
      <c r="AO217" s="2">
        <v>112.58360500000001</v>
      </c>
      <c r="AP217" s="2">
        <v>10.645752</v>
      </c>
      <c r="AQ217" s="2">
        <v>12.308980999999999</v>
      </c>
      <c r="AR217" s="2">
        <v>12.244795999999999</v>
      </c>
      <c r="AS217" s="2">
        <v>12.308980999999999</v>
      </c>
      <c r="AT217" s="2">
        <v>80.057501000000002</v>
      </c>
      <c r="AU217" s="2">
        <v>17.453661</v>
      </c>
      <c r="AV217" s="2">
        <v>16.012533000000001</v>
      </c>
      <c r="AW217" s="2">
        <v>16.012533000000001</v>
      </c>
      <c r="AX217" s="2">
        <v>-1</v>
      </c>
      <c r="AY217">
        <f t="shared" si="31"/>
        <v>0.12410218111207254</v>
      </c>
      <c r="AZ217">
        <f t="shared" si="31"/>
        <v>1.1734932833055118E-2</v>
      </c>
      <c r="BA217">
        <f t="shared" si="31"/>
        <v>1.3568328970875107E-2</v>
      </c>
      <c r="BB217">
        <f t="shared" si="31"/>
        <v>1.3497577119442758E-2</v>
      </c>
      <c r="BC217">
        <f t="shared" si="31"/>
        <v>1.3568328970875107E-2</v>
      </c>
      <c r="BD217">
        <f t="shared" si="31"/>
        <v>8.8248288802636313E-2</v>
      </c>
      <c r="BE217">
        <f t="shared" si="31"/>
        <v>1.9239367921205907E-2</v>
      </c>
      <c r="BF217">
        <f t="shared" si="31"/>
        <v>1.765079622764823E-2</v>
      </c>
      <c r="BG217">
        <f t="shared" si="31"/>
        <v>1.765079622764823E-2</v>
      </c>
      <c r="BH217">
        <f t="shared" si="31"/>
        <v>0</v>
      </c>
    </row>
    <row r="218" spans="1:60" x14ac:dyDescent="0.25">
      <c r="A218" s="11" t="s">
        <v>250</v>
      </c>
      <c r="B218" s="4" t="s">
        <v>251</v>
      </c>
      <c r="C218" s="4" t="s">
        <v>245</v>
      </c>
      <c r="D218" s="9" t="s">
        <v>27</v>
      </c>
      <c r="E218" s="9">
        <v>2007</v>
      </c>
      <c r="F218" s="9">
        <v>6</v>
      </c>
      <c r="G218" s="9" t="s">
        <v>197</v>
      </c>
      <c r="H218" s="9" t="s">
        <v>118</v>
      </c>
      <c r="I218" s="9" t="s">
        <v>30</v>
      </c>
      <c r="J218" s="9" t="s">
        <v>114</v>
      </c>
      <c r="K218" s="306" t="s">
        <v>35</v>
      </c>
      <c r="L218" s="392">
        <v>-1</v>
      </c>
      <c r="M218" s="331">
        <v>-1</v>
      </c>
      <c r="N218" s="331">
        <v>-1</v>
      </c>
      <c r="O218" s="331">
        <v>-1</v>
      </c>
      <c r="P218" s="331">
        <v>-1</v>
      </c>
      <c r="Q218" s="331">
        <v>-1</v>
      </c>
      <c r="R218" s="331">
        <v>-1</v>
      </c>
      <c r="S218" s="331">
        <v>-1</v>
      </c>
      <c r="T218" s="331">
        <v>-1</v>
      </c>
      <c r="U218" s="468">
        <v>-1</v>
      </c>
      <c r="V218" s="472">
        <f t="shared" si="32"/>
        <v>0</v>
      </c>
      <c r="W218" s="331">
        <f t="shared" si="33"/>
        <v>0</v>
      </c>
      <c r="X218" s="331">
        <f t="shared" si="34"/>
        <v>0</v>
      </c>
      <c r="Y218" s="331">
        <f t="shared" si="35"/>
        <v>0</v>
      </c>
      <c r="Z218" s="331">
        <f t="shared" si="36"/>
        <v>0</v>
      </c>
      <c r="AA218" s="331">
        <f t="shared" si="37"/>
        <v>0</v>
      </c>
      <c r="AB218" s="331">
        <f t="shared" si="38"/>
        <v>0</v>
      </c>
      <c r="AC218" s="331">
        <f t="shared" si="39"/>
        <v>0</v>
      </c>
      <c r="AD218" s="331">
        <f t="shared" si="40"/>
        <v>0</v>
      </c>
      <c r="AE218" s="468">
        <f t="shared" si="41"/>
        <v>0</v>
      </c>
      <c r="AG218" s="1" t="s">
        <v>27</v>
      </c>
      <c r="AH218" s="1">
        <v>2007</v>
      </c>
      <c r="AI218" s="1">
        <v>4</v>
      </c>
      <c r="AJ218" s="1" t="s">
        <v>203</v>
      </c>
      <c r="AK218" s="1" t="s">
        <v>64</v>
      </c>
      <c r="AL218" s="1" t="s">
        <v>42</v>
      </c>
      <c r="AM218" s="1" t="s">
        <v>94</v>
      </c>
      <c r="AN218" s="1" t="s">
        <v>39</v>
      </c>
      <c r="AO218" s="2">
        <v>2231.0506310000001</v>
      </c>
      <c r="AP218" s="2">
        <v>-1</v>
      </c>
      <c r="AQ218" s="2">
        <v>77.994066000000004</v>
      </c>
      <c r="AR218" s="2">
        <v>81.311415999999994</v>
      </c>
      <c r="AS218" s="2">
        <v>89.408681000000001</v>
      </c>
      <c r="AT218" s="2">
        <v>312.69710099999998</v>
      </c>
      <c r="AU218" s="2">
        <v>17.630917</v>
      </c>
      <c r="AV218" s="2">
        <v>10.549253999999999</v>
      </c>
      <c r="AW218" s="2">
        <v>10.168018</v>
      </c>
      <c r="AX218" s="2">
        <v>-1</v>
      </c>
      <c r="AY218">
        <f t="shared" si="31"/>
        <v>2.4593123437339361</v>
      </c>
      <c r="AZ218">
        <f t="shared" si="31"/>
        <v>0</v>
      </c>
      <c r="BA218">
        <f t="shared" si="31"/>
        <v>8.5973741064686471E-2</v>
      </c>
      <c r="BB218">
        <f t="shared" si="31"/>
        <v>8.9630493488914956E-2</v>
      </c>
      <c r="BC218">
        <f t="shared" si="31"/>
        <v>9.8556200278482109E-2</v>
      </c>
      <c r="BD218">
        <f t="shared" si="31"/>
        <v>0.34468955103651228</v>
      </c>
      <c r="BE218">
        <f t="shared" si="31"/>
        <v>1.943475921477127E-2</v>
      </c>
      <c r="BF218">
        <f t="shared" si="31"/>
        <v>1.162856199626274E-2</v>
      </c>
      <c r="BG218">
        <f t="shared" si="31"/>
        <v>1.120832124168358E-2</v>
      </c>
      <c r="BH218">
        <f t="shared" si="31"/>
        <v>0</v>
      </c>
    </row>
    <row r="219" spans="1:60" x14ac:dyDescent="0.25">
      <c r="A219" s="11" t="s">
        <v>250</v>
      </c>
      <c r="B219" s="4" t="s">
        <v>251</v>
      </c>
      <c r="C219" s="4" t="s">
        <v>245</v>
      </c>
      <c r="D219" s="9" t="s">
        <v>27</v>
      </c>
      <c r="E219" s="9">
        <v>2007</v>
      </c>
      <c r="F219" s="9">
        <v>7</v>
      </c>
      <c r="G219" s="9" t="s">
        <v>112</v>
      </c>
      <c r="H219" s="9" t="s">
        <v>113</v>
      </c>
      <c r="I219" s="9" t="s">
        <v>42</v>
      </c>
      <c r="J219" s="9" t="s">
        <v>114</v>
      </c>
      <c r="K219" s="306" t="s">
        <v>35</v>
      </c>
      <c r="L219" s="392">
        <v>-1</v>
      </c>
      <c r="M219" s="331">
        <v>-1</v>
      </c>
      <c r="N219" s="331">
        <v>-1</v>
      </c>
      <c r="O219" s="331">
        <v>-1</v>
      </c>
      <c r="P219" s="331">
        <v>-1</v>
      </c>
      <c r="Q219" s="331">
        <v>-1</v>
      </c>
      <c r="R219" s="331">
        <v>-1</v>
      </c>
      <c r="S219" s="331">
        <v>-1</v>
      </c>
      <c r="T219" s="331">
        <v>-1</v>
      </c>
      <c r="U219" s="468">
        <v>-1</v>
      </c>
      <c r="V219" s="472">
        <f t="shared" si="32"/>
        <v>0</v>
      </c>
      <c r="W219" s="331">
        <f t="shared" si="33"/>
        <v>0</v>
      </c>
      <c r="X219" s="331">
        <f t="shared" si="34"/>
        <v>0</v>
      </c>
      <c r="Y219" s="331">
        <f t="shared" si="35"/>
        <v>0</v>
      </c>
      <c r="Z219" s="331">
        <f t="shared" si="36"/>
        <v>0</v>
      </c>
      <c r="AA219" s="331">
        <f t="shared" si="37"/>
        <v>0</v>
      </c>
      <c r="AB219" s="331">
        <f t="shared" si="38"/>
        <v>0</v>
      </c>
      <c r="AC219" s="331">
        <f t="shared" si="39"/>
        <v>0</v>
      </c>
      <c r="AD219" s="331">
        <f t="shared" si="40"/>
        <v>0</v>
      </c>
      <c r="AE219" s="468">
        <f t="shared" si="41"/>
        <v>0</v>
      </c>
      <c r="AG219" s="1" t="s">
        <v>27</v>
      </c>
      <c r="AH219" s="1">
        <v>2007</v>
      </c>
      <c r="AI219" s="1">
        <v>5</v>
      </c>
      <c r="AJ219" s="1" t="s">
        <v>204</v>
      </c>
      <c r="AK219" s="1" t="s">
        <v>205</v>
      </c>
      <c r="AL219" s="1" t="s">
        <v>42</v>
      </c>
      <c r="AM219" s="1" t="s">
        <v>94</v>
      </c>
      <c r="AN219" s="1" t="s">
        <v>32</v>
      </c>
      <c r="AO219" s="2">
        <v>-1</v>
      </c>
      <c r="AP219" s="2">
        <v>0.19716</v>
      </c>
      <c r="AQ219" s="2">
        <v>0.227963</v>
      </c>
      <c r="AR219" s="2">
        <v>0.226774</v>
      </c>
      <c r="AS219" s="2">
        <v>0.227963</v>
      </c>
      <c r="AT219" s="2">
        <v>-1</v>
      </c>
      <c r="AU219" s="2">
        <v>-1</v>
      </c>
      <c r="AV219" s="2">
        <v>-1</v>
      </c>
      <c r="AW219" s="2">
        <v>-1</v>
      </c>
      <c r="AX219" s="2">
        <v>-1</v>
      </c>
      <c r="AY219">
        <f t="shared" si="31"/>
        <v>0</v>
      </c>
      <c r="AZ219">
        <f t="shared" si="31"/>
        <v>2.173316978796E-4</v>
      </c>
      <c r="BA219">
        <f t="shared" si="31"/>
        <v>2.5128619316152999E-4</v>
      </c>
      <c r="BB219">
        <f t="shared" si="31"/>
        <v>2.4997554501394E-4</v>
      </c>
      <c r="BC219">
        <f t="shared" si="31"/>
        <v>2.5128619316152999E-4</v>
      </c>
      <c r="BD219">
        <f t="shared" si="31"/>
        <v>0</v>
      </c>
      <c r="BE219">
        <f t="shared" si="31"/>
        <v>0</v>
      </c>
      <c r="BF219">
        <f t="shared" si="31"/>
        <v>0</v>
      </c>
      <c r="BG219">
        <f t="shared" si="31"/>
        <v>0</v>
      </c>
      <c r="BH219">
        <f t="shared" si="31"/>
        <v>0</v>
      </c>
    </row>
    <row r="220" spans="1:60" x14ac:dyDescent="0.25">
      <c r="A220" s="11" t="s">
        <v>250</v>
      </c>
      <c r="B220" s="4" t="s">
        <v>251</v>
      </c>
      <c r="C220" s="4" t="s">
        <v>245</v>
      </c>
      <c r="D220" s="9" t="s">
        <v>27</v>
      </c>
      <c r="E220" s="9">
        <v>2007</v>
      </c>
      <c r="F220" s="9">
        <v>8</v>
      </c>
      <c r="G220" s="9" t="s">
        <v>122</v>
      </c>
      <c r="H220" s="9" t="s">
        <v>123</v>
      </c>
      <c r="I220" s="9" t="s">
        <v>42</v>
      </c>
      <c r="J220" s="9" t="s">
        <v>119</v>
      </c>
      <c r="K220" s="306" t="s">
        <v>35</v>
      </c>
      <c r="L220" s="392">
        <v>-1</v>
      </c>
      <c r="M220" s="331">
        <v>-1</v>
      </c>
      <c r="N220" s="331">
        <v>-1</v>
      </c>
      <c r="O220" s="331">
        <v>-1</v>
      </c>
      <c r="P220" s="331">
        <v>-1</v>
      </c>
      <c r="Q220" s="331">
        <v>-1</v>
      </c>
      <c r="R220" s="331">
        <v>-1</v>
      </c>
      <c r="S220" s="331">
        <v>-1</v>
      </c>
      <c r="T220" s="331">
        <v>-1</v>
      </c>
      <c r="U220" s="468">
        <v>-1</v>
      </c>
      <c r="V220" s="472">
        <f t="shared" si="32"/>
        <v>0</v>
      </c>
      <c r="W220" s="331">
        <f t="shared" si="33"/>
        <v>0</v>
      </c>
      <c r="X220" s="331">
        <f t="shared" si="34"/>
        <v>0</v>
      </c>
      <c r="Y220" s="331">
        <f t="shared" si="35"/>
        <v>0</v>
      </c>
      <c r="Z220" s="331">
        <f t="shared" si="36"/>
        <v>0</v>
      </c>
      <c r="AA220" s="331">
        <f t="shared" si="37"/>
        <v>0</v>
      </c>
      <c r="AB220" s="331">
        <f t="shared" si="38"/>
        <v>0</v>
      </c>
      <c r="AC220" s="331">
        <f t="shared" si="39"/>
        <v>0</v>
      </c>
      <c r="AD220" s="331">
        <f t="shared" si="40"/>
        <v>0</v>
      </c>
      <c r="AE220" s="468">
        <f t="shared" si="41"/>
        <v>0</v>
      </c>
      <c r="AG220" s="1" t="s">
        <v>27</v>
      </c>
      <c r="AH220" s="1">
        <v>2007</v>
      </c>
      <c r="AI220" s="1">
        <v>5</v>
      </c>
      <c r="AJ220" s="1" t="s">
        <v>204</v>
      </c>
      <c r="AK220" s="1" t="s">
        <v>205</v>
      </c>
      <c r="AL220" s="1" t="s">
        <v>42</v>
      </c>
      <c r="AM220" s="1" t="s">
        <v>94</v>
      </c>
      <c r="AN220" s="1" t="s">
        <v>33</v>
      </c>
      <c r="AO220" s="2">
        <v>4.5450840000000001</v>
      </c>
      <c r="AP220" s="2">
        <v>0.42135099999999998</v>
      </c>
      <c r="AQ220" s="2">
        <v>0.48718</v>
      </c>
      <c r="AR220" s="2">
        <v>0.48464000000000002</v>
      </c>
      <c r="AS220" s="2">
        <v>0.48718</v>
      </c>
      <c r="AT220" s="2">
        <v>0.54405599999999998</v>
      </c>
      <c r="AU220" s="2">
        <v>0.16011500000000001</v>
      </c>
      <c r="AV220" s="2">
        <v>2.1571E-2</v>
      </c>
      <c r="AW220" s="2">
        <v>2.1571E-2</v>
      </c>
      <c r="AX220" s="2">
        <v>123.92836</v>
      </c>
      <c r="AY220">
        <f t="shared" si="31"/>
        <v>5.0100974981000393E-3</v>
      </c>
      <c r="AZ220">
        <f t="shared" si="31"/>
        <v>4.6445997277980996E-4</v>
      </c>
      <c r="BA220">
        <f t="shared" si="31"/>
        <v>5.3702402400579994E-4</v>
      </c>
      <c r="BB220">
        <f t="shared" si="31"/>
        <v>5.3422415327839998E-4</v>
      </c>
      <c r="BC220">
        <f t="shared" si="31"/>
        <v>5.3702402400579994E-4</v>
      </c>
      <c r="BD220">
        <f t="shared" si="31"/>
        <v>5.9971908207336001E-4</v>
      </c>
      <c r="BE220">
        <f t="shared" si="31"/>
        <v>1.7649657540065E-4</v>
      </c>
      <c r="BF220">
        <f t="shared" si="31"/>
        <v>2.3777957268009997E-5</v>
      </c>
      <c r="BG220">
        <f t="shared" si="31"/>
        <v>2.3777957268009997E-5</v>
      </c>
      <c r="BH220">
        <f t="shared" si="31"/>
        <v>0.13660763285775157</v>
      </c>
    </row>
    <row r="221" spans="1:60" x14ac:dyDescent="0.25">
      <c r="A221" s="11" t="s">
        <v>250</v>
      </c>
      <c r="B221" s="4" t="s">
        <v>251</v>
      </c>
      <c r="C221" s="4" t="s">
        <v>245</v>
      </c>
      <c r="D221" s="9" t="s">
        <v>27</v>
      </c>
      <c r="E221" s="9">
        <v>2007</v>
      </c>
      <c r="F221" s="9">
        <v>9</v>
      </c>
      <c r="G221" s="9" t="s">
        <v>122</v>
      </c>
      <c r="H221" s="9" t="s">
        <v>123</v>
      </c>
      <c r="I221" s="9" t="s">
        <v>99</v>
      </c>
      <c r="J221" s="9" t="s">
        <v>119</v>
      </c>
      <c r="K221" s="306" t="s">
        <v>35</v>
      </c>
      <c r="L221" s="392">
        <v>-1</v>
      </c>
      <c r="M221" s="331">
        <v>-1</v>
      </c>
      <c r="N221" s="331">
        <v>-1</v>
      </c>
      <c r="O221" s="331">
        <v>-1</v>
      </c>
      <c r="P221" s="331">
        <v>-1</v>
      </c>
      <c r="Q221" s="331">
        <v>-1</v>
      </c>
      <c r="R221" s="331">
        <v>-1</v>
      </c>
      <c r="S221" s="331">
        <v>-1</v>
      </c>
      <c r="T221" s="331">
        <v>-1</v>
      </c>
      <c r="U221" s="468">
        <v>-1</v>
      </c>
      <c r="V221" s="472">
        <f t="shared" si="32"/>
        <v>0</v>
      </c>
      <c r="W221" s="331">
        <f t="shared" si="33"/>
        <v>0</v>
      </c>
      <c r="X221" s="331">
        <f t="shared" si="34"/>
        <v>0</v>
      </c>
      <c r="Y221" s="331">
        <f t="shared" si="35"/>
        <v>0</v>
      </c>
      <c r="Z221" s="331">
        <f t="shared" si="36"/>
        <v>0</v>
      </c>
      <c r="AA221" s="331">
        <f t="shared" si="37"/>
        <v>0</v>
      </c>
      <c r="AB221" s="331">
        <f t="shared" si="38"/>
        <v>0</v>
      </c>
      <c r="AC221" s="331">
        <f t="shared" si="39"/>
        <v>0</v>
      </c>
      <c r="AD221" s="331">
        <f t="shared" si="40"/>
        <v>0</v>
      </c>
      <c r="AE221" s="468">
        <f t="shared" si="41"/>
        <v>0</v>
      </c>
      <c r="AG221" s="1" t="s">
        <v>27</v>
      </c>
      <c r="AH221" s="1">
        <v>2007</v>
      </c>
      <c r="AI221" s="1">
        <v>5</v>
      </c>
      <c r="AJ221" s="1" t="s">
        <v>204</v>
      </c>
      <c r="AK221" s="1" t="s">
        <v>205</v>
      </c>
      <c r="AL221" s="1" t="s">
        <v>42</v>
      </c>
      <c r="AM221" s="1" t="s">
        <v>94</v>
      </c>
      <c r="AN221" s="1" t="s">
        <v>34</v>
      </c>
      <c r="AO221" s="2">
        <v>2.8361999999999998E-2</v>
      </c>
      <c r="AP221" s="2">
        <v>1.207E-3</v>
      </c>
      <c r="AQ221" s="2">
        <v>1.395E-3</v>
      </c>
      <c r="AR221" s="2">
        <v>1.3879999999999999E-3</v>
      </c>
      <c r="AS221" s="2">
        <v>1.395E-3</v>
      </c>
      <c r="AT221" s="2">
        <v>0.68590099999999998</v>
      </c>
      <c r="AU221" s="2">
        <v>5.3656000000000002E-2</v>
      </c>
      <c r="AV221" s="2">
        <v>5.4809999999999998E-3</v>
      </c>
      <c r="AW221" s="2">
        <v>5.4809999999999998E-3</v>
      </c>
      <c r="AX221" s="2">
        <v>41.529544000000001</v>
      </c>
      <c r="AY221">
        <f t="shared" si="31"/>
        <v>3.1263753374219991E-5</v>
      </c>
      <c r="AZ221">
        <f t="shared" si="31"/>
        <v>1.3304897511699999E-6</v>
      </c>
      <c r="BA221">
        <f t="shared" si="31"/>
        <v>1.53772427745E-6</v>
      </c>
      <c r="BB221">
        <f t="shared" si="31"/>
        <v>1.5300080982799998E-6</v>
      </c>
      <c r="BC221">
        <f t="shared" si="31"/>
        <v>1.53772427745E-6</v>
      </c>
      <c r="BD221">
        <f t="shared" si="31"/>
        <v>7.5607642984031E-4</v>
      </c>
      <c r="BE221">
        <f t="shared" si="31"/>
        <v>5.914561564936E-5</v>
      </c>
      <c r="BF221">
        <f t="shared" si="31"/>
        <v>6.0417682901099994E-6</v>
      </c>
      <c r="BG221">
        <f t="shared" si="31"/>
        <v>6.0417682901099994E-6</v>
      </c>
      <c r="BH221">
        <f t="shared" si="31"/>
        <v>4.5778486050342633E-2</v>
      </c>
    </row>
    <row r="222" spans="1:60" x14ac:dyDescent="0.25">
      <c r="A222" s="11" t="s">
        <v>250</v>
      </c>
      <c r="B222" s="4" t="s">
        <v>251</v>
      </c>
      <c r="C222" s="4" t="s">
        <v>245</v>
      </c>
      <c r="D222" s="9" t="s">
        <v>27</v>
      </c>
      <c r="E222" s="9">
        <v>2007</v>
      </c>
      <c r="F222" s="9">
        <v>10</v>
      </c>
      <c r="G222" s="9" t="s">
        <v>198</v>
      </c>
      <c r="H222" s="9" t="s">
        <v>199</v>
      </c>
      <c r="I222" s="9" t="s">
        <v>42</v>
      </c>
      <c r="J222" s="9" t="s">
        <v>119</v>
      </c>
      <c r="K222" s="306" t="s">
        <v>35</v>
      </c>
      <c r="L222" s="392">
        <v>-1</v>
      </c>
      <c r="M222" s="331">
        <v>-1</v>
      </c>
      <c r="N222" s="331">
        <v>-1</v>
      </c>
      <c r="O222" s="331">
        <v>-1</v>
      </c>
      <c r="P222" s="331">
        <v>-1</v>
      </c>
      <c r="Q222" s="331">
        <v>-1</v>
      </c>
      <c r="R222" s="331">
        <v>-1</v>
      </c>
      <c r="S222" s="331">
        <v>-1</v>
      </c>
      <c r="T222" s="331">
        <v>-1</v>
      </c>
      <c r="U222" s="468">
        <v>-1</v>
      </c>
      <c r="V222" s="472">
        <f t="shared" si="32"/>
        <v>0</v>
      </c>
      <c r="W222" s="331">
        <f t="shared" si="33"/>
        <v>0</v>
      </c>
      <c r="X222" s="331">
        <f t="shared" si="34"/>
        <v>0</v>
      </c>
      <c r="Y222" s="331">
        <f t="shared" si="35"/>
        <v>0</v>
      </c>
      <c r="Z222" s="331">
        <f t="shared" si="36"/>
        <v>0</v>
      </c>
      <c r="AA222" s="331">
        <f t="shared" si="37"/>
        <v>0</v>
      </c>
      <c r="AB222" s="331">
        <f t="shared" si="38"/>
        <v>0</v>
      </c>
      <c r="AC222" s="331">
        <f t="shared" si="39"/>
        <v>0</v>
      </c>
      <c r="AD222" s="331">
        <f t="shared" si="40"/>
        <v>0</v>
      </c>
      <c r="AE222" s="468">
        <f t="shared" si="41"/>
        <v>0</v>
      </c>
      <c r="AG222" s="1" t="s">
        <v>27</v>
      </c>
      <c r="AH222" s="1">
        <v>2007</v>
      </c>
      <c r="AI222" s="1">
        <v>5</v>
      </c>
      <c r="AJ222" s="1" t="s">
        <v>204</v>
      </c>
      <c r="AK222" s="1" t="s">
        <v>205</v>
      </c>
      <c r="AL222" s="1" t="s">
        <v>42</v>
      </c>
      <c r="AM222" s="1" t="s">
        <v>94</v>
      </c>
      <c r="AN222" s="1" t="s">
        <v>35</v>
      </c>
      <c r="AO222" s="2">
        <v>4.5551000000000001E-2</v>
      </c>
      <c r="AP222" s="2">
        <v>1.4270000000000001E-3</v>
      </c>
      <c r="AQ222" s="2">
        <v>1.6490000000000001E-3</v>
      </c>
      <c r="AR222" s="2">
        <v>1.6410000000000001E-3</v>
      </c>
      <c r="AS222" s="2">
        <v>1.6490000000000001E-3</v>
      </c>
      <c r="AT222" s="2">
        <v>0.62769699999999995</v>
      </c>
      <c r="AU222" s="2">
        <v>6.1960000000000001E-2</v>
      </c>
      <c r="AV222" s="2">
        <v>6.4149999999999997E-3</v>
      </c>
      <c r="AW222" s="2">
        <v>6.4149999999999997E-3</v>
      </c>
      <c r="AX222" s="2">
        <v>47.956757000000003</v>
      </c>
      <c r="AY222">
        <f t="shared" si="31"/>
        <v>5.0211382481810002E-5</v>
      </c>
      <c r="AZ222">
        <f t="shared" si="31"/>
        <v>1.5729982393700002E-6</v>
      </c>
      <c r="BA222">
        <f t="shared" si="31"/>
        <v>1.8177113501899999E-6</v>
      </c>
      <c r="BB222">
        <f t="shared" si="31"/>
        <v>1.8088928597099999E-6</v>
      </c>
      <c r="BC222">
        <f t="shared" si="31"/>
        <v>1.8177113501899999E-6</v>
      </c>
      <c r="BD222">
        <f t="shared" si="31"/>
        <v>6.9191750235306996E-4</v>
      </c>
      <c r="BE222">
        <f t="shared" si="31"/>
        <v>6.82992087676E-5</v>
      </c>
      <c r="BF222">
        <f t="shared" si="31"/>
        <v>7.0713270536499988E-6</v>
      </c>
      <c r="BG222">
        <f t="shared" si="31"/>
        <v>7.0713270536499988E-6</v>
      </c>
      <c r="BH222">
        <f t="shared" si="31"/>
        <v>5.2863275632021665E-2</v>
      </c>
    </row>
    <row r="223" spans="1:60" x14ac:dyDescent="0.25">
      <c r="A223" s="11" t="s">
        <v>250</v>
      </c>
      <c r="B223" s="4" t="s">
        <v>251</v>
      </c>
      <c r="C223" s="4" t="s">
        <v>245</v>
      </c>
      <c r="D223" s="9" t="s">
        <v>27</v>
      </c>
      <c r="E223" s="9">
        <v>2007</v>
      </c>
      <c r="F223" s="9">
        <v>59</v>
      </c>
      <c r="G223" s="9" t="s">
        <v>112</v>
      </c>
      <c r="H223" s="9" t="s">
        <v>113</v>
      </c>
      <c r="I223" s="9" t="s">
        <v>42</v>
      </c>
      <c r="J223" s="9" t="s">
        <v>114</v>
      </c>
      <c r="K223" s="306" t="s">
        <v>35</v>
      </c>
      <c r="L223" s="392">
        <v>-1</v>
      </c>
      <c r="M223" s="331">
        <v>-1</v>
      </c>
      <c r="N223" s="331">
        <v>-1</v>
      </c>
      <c r="O223" s="331">
        <v>-1</v>
      </c>
      <c r="P223" s="331">
        <v>-1</v>
      </c>
      <c r="Q223" s="331">
        <v>-1</v>
      </c>
      <c r="R223" s="331">
        <v>-1</v>
      </c>
      <c r="S223" s="331">
        <v>-1</v>
      </c>
      <c r="T223" s="331">
        <v>-1</v>
      </c>
      <c r="U223" s="468">
        <v>-1</v>
      </c>
      <c r="V223" s="472">
        <f t="shared" si="32"/>
        <v>0</v>
      </c>
      <c r="W223" s="331">
        <f t="shared" si="33"/>
        <v>0</v>
      </c>
      <c r="X223" s="331">
        <f t="shared" si="34"/>
        <v>0</v>
      </c>
      <c r="Y223" s="331">
        <f t="shared" si="35"/>
        <v>0</v>
      </c>
      <c r="Z223" s="331">
        <f t="shared" si="36"/>
        <v>0</v>
      </c>
      <c r="AA223" s="331">
        <f t="shared" si="37"/>
        <v>0</v>
      </c>
      <c r="AB223" s="331">
        <f t="shared" si="38"/>
        <v>0</v>
      </c>
      <c r="AC223" s="331">
        <f t="shared" si="39"/>
        <v>0</v>
      </c>
      <c r="AD223" s="331">
        <f t="shared" si="40"/>
        <v>0</v>
      </c>
      <c r="AE223" s="468">
        <f t="shared" si="41"/>
        <v>0</v>
      </c>
      <c r="AG223" s="1" t="s">
        <v>27</v>
      </c>
      <c r="AH223" s="1">
        <v>2007</v>
      </c>
      <c r="AI223" s="1">
        <v>5</v>
      </c>
      <c r="AJ223" s="1" t="s">
        <v>204</v>
      </c>
      <c r="AK223" s="1" t="s">
        <v>205</v>
      </c>
      <c r="AL223" s="1" t="s">
        <v>42</v>
      </c>
      <c r="AM223" s="1" t="s">
        <v>94</v>
      </c>
      <c r="AN223" s="1" t="s">
        <v>36</v>
      </c>
      <c r="AO223" s="2">
        <v>1.565269</v>
      </c>
      <c r="AP223" s="2">
        <v>1.2066E-2</v>
      </c>
      <c r="AQ223" s="2">
        <v>1.3951E-2</v>
      </c>
      <c r="AR223" s="2">
        <v>1.3878E-2</v>
      </c>
      <c r="AS223" s="2">
        <v>1.3951E-2</v>
      </c>
      <c r="AT223" s="2">
        <v>2.9017369999999998</v>
      </c>
      <c r="AU223" s="2">
        <v>0.45117800000000002</v>
      </c>
      <c r="AV223" s="2">
        <v>3.8290999999999999E-2</v>
      </c>
      <c r="AW223" s="2">
        <v>3.8290999999999999E-2</v>
      </c>
      <c r="AX223" s="2">
        <v>349.20876900000002</v>
      </c>
      <c r="AY223">
        <f t="shared" si="31"/>
        <v>1.7254137218923899E-3</v>
      </c>
      <c r="AZ223">
        <f t="shared" si="31"/>
        <v>1.3300488266459999E-5</v>
      </c>
      <c r="BA223">
        <f t="shared" si="31"/>
        <v>1.5378345085809999E-5</v>
      </c>
      <c r="BB223">
        <f t="shared" si="31"/>
        <v>1.5297876360179997E-5</v>
      </c>
      <c r="BC223">
        <f t="shared" si="31"/>
        <v>1.5378345085809999E-5</v>
      </c>
      <c r="BD223">
        <f t="shared" si="31"/>
        <v>3.1986175137454697E-3</v>
      </c>
      <c r="BE223">
        <f t="shared" si="31"/>
        <v>4.9733861222317998E-4</v>
      </c>
      <c r="BF223">
        <f t="shared" si="31"/>
        <v>4.220860237121E-5</v>
      </c>
      <c r="BG223">
        <f t="shared" si="31"/>
        <v>4.220860237121E-5</v>
      </c>
      <c r="BH223">
        <f t="shared" si="31"/>
        <v>0.38493677561987738</v>
      </c>
    </row>
    <row r="224" spans="1:60" x14ac:dyDescent="0.25">
      <c r="A224" s="11" t="s">
        <v>250</v>
      </c>
      <c r="B224" s="4" t="s">
        <v>251</v>
      </c>
      <c r="C224" s="4" t="s">
        <v>245</v>
      </c>
      <c r="D224" s="9" t="s">
        <v>27</v>
      </c>
      <c r="E224" s="9">
        <v>2007</v>
      </c>
      <c r="F224" s="9">
        <v>60</v>
      </c>
      <c r="G224" s="9" t="s">
        <v>115</v>
      </c>
      <c r="H224" s="9" t="s">
        <v>116</v>
      </c>
      <c r="I224" s="9" t="s">
        <v>42</v>
      </c>
      <c r="J224" s="9" t="s">
        <v>114</v>
      </c>
      <c r="K224" s="306" t="s">
        <v>35</v>
      </c>
      <c r="L224" s="392">
        <v>-1</v>
      </c>
      <c r="M224" s="331">
        <v>-1</v>
      </c>
      <c r="N224" s="331">
        <v>-1</v>
      </c>
      <c r="O224" s="331">
        <v>-1</v>
      </c>
      <c r="P224" s="331">
        <v>-1</v>
      </c>
      <c r="Q224" s="331">
        <v>-1</v>
      </c>
      <c r="R224" s="331">
        <v>-1</v>
      </c>
      <c r="S224" s="331">
        <v>-1</v>
      </c>
      <c r="T224" s="331">
        <v>-1</v>
      </c>
      <c r="U224" s="468">
        <v>-1</v>
      </c>
      <c r="V224" s="472">
        <f t="shared" si="32"/>
        <v>0</v>
      </c>
      <c r="W224" s="331">
        <f t="shared" si="33"/>
        <v>0</v>
      </c>
      <c r="X224" s="331">
        <f t="shared" si="34"/>
        <v>0</v>
      </c>
      <c r="Y224" s="331">
        <f t="shared" si="35"/>
        <v>0</v>
      </c>
      <c r="Z224" s="331">
        <f t="shared" si="36"/>
        <v>0</v>
      </c>
      <c r="AA224" s="331">
        <f t="shared" si="37"/>
        <v>0</v>
      </c>
      <c r="AB224" s="331">
        <f t="shared" si="38"/>
        <v>0</v>
      </c>
      <c r="AC224" s="331">
        <f t="shared" si="39"/>
        <v>0</v>
      </c>
      <c r="AD224" s="331">
        <f t="shared" si="40"/>
        <v>0</v>
      </c>
      <c r="AE224" s="468">
        <f t="shared" si="41"/>
        <v>0</v>
      </c>
      <c r="AG224" s="1" t="s">
        <v>27</v>
      </c>
      <c r="AH224" s="1">
        <v>2007</v>
      </c>
      <c r="AI224" s="1">
        <v>5</v>
      </c>
      <c r="AJ224" s="1" t="s">
        <v>204</v>
      </c>
      <c r="AK224" s="1" t="s">
        <v>205</v>
      </c>
      <c r="AL224" s="1" t="s">
        <v>42</v>
      </c>
      <c r="AM224" s="1" t="s">
        <v>94</v>
      </c>
      <c r="AN224" s="1" t="s">
        <v>37</v>
      </c>
      <c r="AO224" s="2">
        <v>8.5296350000000007</v>
      </c>
      <c r="AP224" s="2">
        <v>0.779223</v>
      </c>
      <c r="AQ224" s="2">
        <v>0.90096399999999999</v>
      </c>
      <c r="AR224" s="2">
        <v>0.89626600000000001</v>
      </c>
      <c r="AS224" s="2">
        <v>0.90096399999999999</v>
      </c>
      <c r="AT224" s="2">
        <v>1.200504</v>
      </c>
      <c r="AU224" s="2">
        <v>0.32682899999999998</v>
      </c>
      <c r="AV224" s="2">
        <v>4.4031000000000001E-2</v>
      </c>
      <c r="AW224" s="2">
        <v>4.4031000000000001E-2</v>
      </c>
      <c r="AX224" s="2">
        <v>252.96343300000001</v>
      </c>
      <c r="AY224">
        <f t="shared" si="31"/>
        <v>9.402313130671849E-3</v>
      </c>
      <c r="AZ224">
        <f t="shared" si="31"/>
        <v>8.5894632591212994E-4</v>
      </c>
      <c r="BA224">
        <f t="shared" si="31"/>
        <v>9.9314280710283988E-4</v>
      </c>
      <c r="BB224">
        <f t="shared" si="31"/>
        <v>9.8796414856845986E-4</v>
      </c>
      <c r="BC224">
        <f t="shared" si="31"/>
        <v>9.9314280710283988E-4</v>
      </c>
      <c r="BD224">
        <f t="shared" si="31"/>
        <v>1.3233291369002401E-3</v>
      </c>
      <c r="BE224">
        <f t="shared" si="31"/>
        <v>3.6026730313598999E-4</v>
      </c>
      <c r="BF224">
        <f t="shared" si="31"/>
        <v>4.8535869290609997E-5</v>
      </c>
      <c r="BG224">
        <f t="shared" si="31"/>
        <v>4.8535869290609997E-5</v>
      </c>
      <c r="BH224">
        <f t="shared" si="31"/>
        <v>0.2788444532123272</v>
      </c>
    </row>
    <row r="225" spans="1:60" x14ac:dyDescent="0.25">
      <c r="A225" s="11" t="s">
        <v>250</v>
      </c>
      <c r="B225" s="4" t="s">
        <v>251</v>
      </c>
      <c r="C225" s="4" t="s">
        <v>245</v>
      </c>
      <c r="D225" s="9" t="s">
        <v>27</v>
      </c>
      <c r="E225" s="9">
        <v>2007</v>
      </c>
      <c r="F225" s="9">
        <v>2</v>
      </c>
      <c r="G225" s="9" t="s">
        <v>117</v>
      </c>
      <c r="H225" s="9" t="s">
        <v>118</v>
      </c>
      <c r="I225" s="9" t="s">
        <v>42</v>
      </c>
      <c r="J225" s="9" t="s">
        <v>119</v>
      </c>
      <c r="K225" s="306" t="s">
        <v>35</v>
      </c>
      <c r="L225" s="392">
        <v>-1</v>
      </c>
      <c r="M225" s="331">
        <v>-1</v>
      </c>
      <c r="N225" s="331">
        <v>-1</v>
      </c>
      <c r="O225" s="331">
        <v>-1</v>
      </c>
      <c r="P225" s="331">
        <v>-1</v>
      </c>
      <c r="Q225" s="331">
        <v>-1</v>
      </c>
      <c r="R225" s="331">
        <v>-1</v>
      </c>
      <c r="S225" s="331">
        <v>-1</v>
      </c>
      <c r="T225" s="331">
        <v>-1</v>
      </c>
      <c r="U225" s="468">
        <v>-1</v>
      </c>
      <c r="V225" s="472">
        <f t="shared" si="32"/>
        <v>0</v>
      </c>
      <c r="W225" s="331">
        <f t="shared" si="33"/>
        <v>0</v>
      </c>
      <c r="X225" s="331">
        <f t="shared" si="34"/>
        <v>0</v>
      </c>
      <c r="Y225" s="331">
        <f t="shared" si="35"/>
        <v>0</v>
      </c>
      <c r="Z225" s="331">
        <f t="shared" si="36"/>
        <v>0</v>
      </c>
      <c r="AA225" s="331">
        <f t="shared" si="37"/>
        <v>0</v>
      </c>
      <c r="AB225" s="331">
        <f t="shared" si="38"/>
        <v>0</v>
      </c>
      <c r="AC225" s="331">
        <f t="shared" si="39"/>
        <v>0</v>
      </c>
      <c r="AD225" s="331">
        <f t="shared" si="40"/>
        <v>0</v>
      </c>
      <c r="AE225" s="468">
        <f t="shared" si="41"/>
        <v>0</v>
      </c>
      <c r="AG225" s="1" t="s">
        <v>27</v>
      </c>
      <c r="AH225" s="1">
        <v>2007</v>
      </c>
      <c r="AI225" s="1">
        <v>5</v>
      </c>
      <c r="AJ225" s="1" t="s">
        <v>204</v>
      </c>
      <c r="AK225" s="1" t="s">
        <v>205</v>
      </c>
      <c r="AL225" s="1" t="s">
        <v>42</v>
      </c>
      <c r="AM225" s="1" t="s">
        <v>94</v>
      </c>
      <c r="AN225" s="1" t="s">
        <v>38</v>
      </c>
      <c r="AO225" s="2">
        <v>0.56669599999999998</v>
      </c>
      <c r="AP225" s="2">
        <v>5.3586000000000002E-2</v>
      </c>
      <c r="AQ225" s="2">
        <v>6.1957999999999999E-2</v>
      </c>
      <c r="AR225" s="2">
        <v>6.1635000000000002E-2</v>
      </c>
      <c r="AS225" s="2">
        <v>6.1957999999999999E-2</v>
      </c>
      <c r="AT225" s="2">
        <v>0.402974</v>
      </c>
      <c r="AU225" s="2">
        <v>8.7854000000000002E-2</v>
      </c>
      <c r="AV225" s="2">
        <v>8.0600000000000005E-2</v>
      </c>
      <c r="AW225" s="2">
        <v>8.0600000000000005E-2</v>
      </c>
      <c r="AX225" s="2">
        <v>-1</v>
      </c>
      <c r="AY225">
        <f t="shared" si="31"/>
        <v>6.2467541013175993E-4</v>
      </c>
      <c r="AZ225">
        <f t="shared" si="31"/>
        <v>5.9068453857659996E-5</v>
      </c>
      <c r="BA225">
        <f t="shared" si="31"/>
        <v>6.829700414498E-5</v>
      </c>
      <c r="BB225">
        <f t="shared" si="31"/>
        <v>6.7940957591850002E-5</v>
      </c>
      <c r="BC225">
        <f t="shared" si="31"/>
        <v>6.829700414498E-5</v>
      </c>
      <c r="BD225">
        <f t="shared" si="31"/>
        <v>4.4420279783593999E-4</v>
      </c>
      <c r="BE225">
        <f t="shared" si="31"/>
        <v>9.6842457828739999E-5</v>
      </c>
      <c r="BF225">
        <f t="shared" si="31"/>
        <v>8.8846291586000011E-5</v>
      </c>
      <c r="BG225">
        <f t="shared" si="31"/>
        <v>8.8846291586000011E-5</v>
      </c>
      <c r="BH225">
        <f t="shared" si="31"/>
        <v>0</v>
      </c>
    </row>
    <row r="226" spans="1:60" x14ac:dyDescent="0.25">
      <c r="A226" s="11" t="s">
        <v>250</v>
      </c>
      <c r="B226" s="4" t="s">
        <v>251</v>
      </c>
      <c r="C226" s="4" t="s">
        <v>245</v>
      </c>
      <c r="D226" s="9" t="s">
        <v>27</v>
      </c>
      <c r="E226" s="9">
        <v>2007</v>
      </c>
      <c r="F226" s="9">
        <v>3</v>
      </c>
      <c r="G226" s="9" t="s">
        <v>117</v>
      </c>
      <c r="H226" s="9" t="s">
        <v>118</v>
      </c>
      <c r="I226" s="9" t="s">
        <v>30</v>
      </c>
      <c r="J226" s="9" t="s">
        <v>119</v>
      </c>
      <c r="K226" s="306" t="s">
        <v>35</v>
      </c>
      <c r="L226" s="392">
        <v>-1</v>
      </c>
      <c r="M226" s="331">
        <v>-1</v>
      </c>
      <c r="N226" s="331">
        <v>-1</v>
      </c>
      <c r="O226" s="331">
        <v>-1</v>
      </c>
      <c r="P226" s="331">
        <v>-1</v>
      </c>
      <c r="Q226" s="331">
        <v>-1</v>
      </c>
      <c r="R226" s="331">
        <v>-1</v>
      </c>
      <c r="S226" s="331">
        <v>-1</v>
      </c>
      <c r="T226" s="331">
        <v>-1</v>
      </c>
      <c r="U226" s="468">
        <v>-1</v>
      </c>
      <c r="V226" s="472">
        <f t="shared" si="32"/>
        <v>0</v>
      </c>
      <c r="W226" s="331">
        <f t="shared" si="33"/>
        <v>0</v>
      </c>
      <c r="X226" s="331">
        <f t="shared" si="34"/>
        <v>0</v>
      </c>
      <c r="Y226" s="331">
        <f t="shared" si="35"/>
        <v>0</v>
      </c>
      <c r="Z226" s="331">
        <f t="shared" si="36"/>
        <v>0</v>
      </c>
      <c r="AA226" s="331">
        <f t="shared" si="37"/>
        <v>0</v>
      </c>
      <c r="AB226" s="331">
        <f t="shared" si="38"/>
        <v>0</v>
      </c>
      <c r="AC226" s="331">
        <f t="shared" si="39"/>
        <v>0</v>
      </c>
      <c r="AD226" s="331">
        <f t="shared" si="40"/>
        <v>0</v>
      </c>
      <c r="AE226" s="468">
        <f t="shared" si="41"/>
        <v>0</v>
      </c>
      <c r="AG226" s="1" t="s">
        <v>27</v>
      </c>
      <c r="AH226" s="1">
        <v>2007</v>
      </c>
      <c r="AI226" s="1">
        <v>5</v>
      </c>
      <c r="AJ226" s="1" t="s">
        <v>204</v>
      </c>
      <c r="AK226" s="1" t="s">
        <v>205</v>
      </c>
      <c r="AL226" s="1" t="s">
        <v>42</v>
      </c>
      <c r="AM226" s="1" t="s">
        <v>94</v>
      </c>
      <c r="AN226" s="1" t="s">
        <v>39</v>
      </c>
      <c r="AO226" s="2">
        <v>20.972263999999999</v>
      </c>
      <c r="AP226" s="2">
        <v>-1</v>
      </c>
      <c r="AQ226" s="2">
        <v>0.64258400000000004</v>
      </c>
      <c r="AR226" s="2">
        <v>0.66709099999999999</v>
      </c>
      <c r="AS226" s="2">
        <v>0.74266200000000004</v>
      </c>
      <c r="AT226" s="2">
        <v>1.572071</v>
      </c>
      <c r="AU226" s="2">
        <v>6.2151999999999999E-2</v>
      </c>
      <c r="AV226" s="2">
        <v>2.7414000000000001E-2</v>
      </c>
      <c r="AW226" s="2">
        <v>2.5971000000000001E-2</v>
      </c>
      <c r="AX226" s="2">
        <v>-1</v>
      </c>
      <c r="AY226">
        <f t="shared" si="31"/>
        <v>2.3117963803505837E-2</v>
      </c>
      <c r="AZ226">
        <f t="shared" si="31"/>
        <v>0</v>
      </c>
      <c r="BA226">
        <f t="shared" si="31"/>
        <v>7.0832761082503999E-4</v>
      </c>
      <c r="BB226">
        <f t="shared" si="31"/>
        <v>7.3534195409921004E-4</v>
      </c>
      <c r="BC226">
        <f t="shared" si="31"/>
        <v>8.1864472210721993E-4</v>
      </c>
      <c r="BD226">
        <f t="shared" si="31"/>
        <v>1.7329116434230099E-3</v>
      </c>
      <c r="BE226">
        <f t="shared" si="31"/>
        <v>6.8510852539119995E-5</v>
      </c>
      <c r="BF226">
        <f t="shared" si="31"/>
        <v>3.0218762252340001E-5</v>
      </c>
      <c r="BG226">
        <f t="shared" si="31"/>
        <v>2.8628127032009997E-5</v>
      </c>
      <c r="BH226">
        <f t="shared" si="31"/>
        <v>0</v>
      </c>
    </row>
    <row r="227" spans="1:60" x14ac:dyDescent="0.25">
      <c r="A227" s="11" t="s">
        <v>250</v>
      </c>
      <c r="B227" s="4" t="s">
        <v>251</v>
      </c>
      <c r="C227" s="4" t="s">
        <v>245</v>
      </c>
      <c r="D227" s="9" t="s">
        <v>27</v>
      </c>
      <c r="E227" s="9">
        <v>2007</v>
      </c>
      <c r="F227" s="9">
        <v>4</v>
      </c>
      <c r="G227" s="9" t="s">
        <v>117</v>
      </c>
      <c r="H227" s="9" t="s">
        <v>118</v>
      </c>
      <c r="I227" s="9" t="s">
        <v>99</v>
      </c>
      <c r="J227" s="9" t="s">
        <v>119</v>
      </c>
      <c r="K227" s="306" t="s">
        <v>35</v>
      </c>
      <c r="L227" s="392">
        <v>-1</v>
      </c>
      <c r="M227" s="331">
        <v>-1</v>
      </c>
      <c r="N227" s="331">
        <v>-1</v>
      </c>
      <c r="O227" s="331">
        <v>-1</v>
      </c>
      <c r="P227" s="331">
        <v>-1</v>
      </c>
      <c r="Q227" s="331">
        <v>-1</v>
      </c>
      <c r="R227" s="331">
        <v>-1</v>
      </c>
      <c r="S227" s="331">
        <v>-1</v>
      </c>
      <c r="T227" s="331">
        <v>-1</v>
      </c>
      <c r="U227" s="468">
        <v>-1</v>
      </c>
      <c r="V227" s="472">
        <f t="shared" si="32"/>
        <v>0</v>
      </c>
      <c r="W227" s="331">
        <f t="shared" si="33"/>
        <v>0</v>
      </c>
      <c r="X227" s="331">
        <f t="shared" si="34"/>
        <v>0</v>
      </c>
      <c r="Y227" s="331">
        <f t="shared" si="35"/>
        <v>0</v>
      </c>
      <c r="Z227" s="331">
        <f t="shared" si="36"/>
        <v>0</v>
      </c>
      <c r="AA227" s="331">
        <f t="shared" si="37"/>
        <v>0</v>
      </c>
      <c r="AB227" s="331">
        <f t="shared" si="38"/>
        <v>0</v>
      </c>
      <c r="AC227" s="331">
        <f t="shared" si="39"/>
        <v>0</v>
      </c>
      <c r="AD227" s="331">
        <f t="shared" si="40"/>
        <v>0</v>
      </c>
      <c r="AE227" s="468">
        <f t="shared" si="41"/>
        <v>0</v>
      </c>
      <c r="AG227" s="1" t="s">
        <v>27</v>
      </c>
      <c r="AH227" s="1">
        <v>2007</v>
      </c>
      <c r="AI227" s="1">
        <v>6</v>
      </c>
      <c r="AJ227" s="1" t="s">
        <v>204</v>
      </c>
      <c r="AK227" s="1" t="s">
        <v>205</v>
      </c>
      <c r="AL227" s="1" t="s">
        <v>120</v>
      </c>
      <c r="AM227" s="1" t="s">
        <v>94</v>
      </c>
      <c r="AN227" s="1" t="s">
        <v>32</v>
      </c>
      <c r="AO227" s="2">
        <v>-1</v>
      </c>
      <c r="AP227" s="2">
        <v>0.98580000000000001</v>
      </c>
      <c r="AQ227" s="2">
        <v>1.1398159999999999</v>
      </c>
      <c r="AR227" s="2">
        <v>1.133872</v>
      </c>
      <c r="AS227" s="2">
        <v>1.1398159999999999</v>
      </c>
      <c r="AT227" s="2">
        <v>-1</v>
      </c>
      <c r="AU227" s="2">
        <v>-1</v>
      </c>
      <c r="AV227" s="2">
        <v>-1</v>
      </c>
      <c r="AW227" s="2">
        <v>-1</v>
      </c>
      <c r="AX227" s="2">
        <v>-1</v>
      </c>
      <c r="AY227">
        <f t="shared" ref="AY227:BH250" si="42">IF(AO227=-1,0,AO227)*2.20462262/2000</f>
        <v>0</v>
      </c>
      <c r="AZ227">
        <f t="shared" si="42"/>
        <v>1.0866584893980001E-3</v>
      </c>
      <c r="BA227">
        <f t="shared" si="42"/>
        <v>1.2564320681189597E-3</v>
      </c>
      <c r="BB227">
        <f t="shared" si="42"/>
        <v>1.2498799296923201E-3</v>
      </c>
      <c r="BC227">
        <f t="shared" si="42"/>
        <v>1.2564320681189597E-3</v>
      </c>
      <c r="BD227">
        <f t="shared" si="42"/>
        <v>0</v>
      </c>
      <c r="BE227">
        <f t="shared" si="42"/>
        <v>0</v>
      </c>
      <c r="BF227">
        <f t="shared" si="42"/>
        <v>0</v>
      </c>
      <c r="BG227">
        <f t="shared" si="42"/>
        <v>0</v>
      </c>
      <c r="BH227">
        <f t="shared" si="42"/>
        <v>0</v>
      </c>
    </row>
    <row r="228" spans="1:60" x14ac:dyDescent="0.25">
      <c r="A228" s="11" t="s">
        <v>250</v>
      </c>
      <c r="B228" s="4" t="s">
        <v>251</v>
      </c>
      <c r="C228" s="4" t="s">
        <v>245</v>
      </c>
      <c r="D228" s="9" t="s">
        <v>27</v>
      </c>
      <c r="E228" s="9">
        <v>2007</v>
      </c>
      <c r="F228" s="9">
        <v>5</v>
      </c>
      <c r="G228" s="9" t="s">
        <v>117</v>
      </c>
      <c r="H228" s="9" t="s">
        <v>118</v>
      </c>
      <c r="I228" s="9" t="s">
        <v>120</v>
      </c>
      <c r="J228" s="9" t="s">
        <v>119</v>
      </c>
      <c r="K228" s="306" t="s">
        <v>35</v>
      </c>
      <c r="L228" s="392">
        <v>-1</v>
      </c>
      <c r="M228" s="331">
        <v>-1</v>
      </c>
      <c r="N228" s="331">
        <v>-1</v>
      </c>
      <c r="O228" s="331">
        <v>-1</v>
      </c>
      <c r="P228" s="331">
        <v>-1</v>
      </c>
      <c r="Q228" s="331">
        <v>-1</v>
      </c>
      <c r="R228" s="331">
        <v>-1</v>
      </c>
      <c r="S228" s="331">
        <v>-1</v>
      </c>
      <c r="T228" s="331">
        <v>-1</v>
      </c>
      <c r="U228" s="468">
        <v>-1</v>
      </c>
      <c r="V228" s="472">
        <f t="shared" si="32"/>
        <v>0</v>
      </c>
      <c r="W228" s="331">
        <f t="shared" si="33"/>
        <v>0</v>
      </c>
      <c r="X228" s="331">
        <f t="shared" si="34"/>
        <v>0</v>
      </c>
      <c r="Y228" s="331">
        <f t="shared" si="35"/>
        <v>0</v>
      </c>
      <c r="Z228" s="331">
        <f t="shared" si="36"/>
        <v>0</v>
      </c>
      <c r="AA228" s="331">
        <f t="shared" si="37"/>
        <v>0</v>
      </c>
      <c r="AB228" s="331">
        <f t="shared" si="38"/>
        <v>0</v>
      </c>
      <c r="AC228" s="331">
        <f t="shared" si="39"/>
        <v>0</v>
      </c>
      <c r="AD228" s="331">
        <f t="shared" si="40"/>
        <v>0</v>
      </c>
      <c r="AE228" s="468">
        <f t="shared" si="41"/>
        <v>0</v>
      </c>
      <c r="AG228" s="1" t="s">
        <v>27</v>
      </c>
      <c r="AH228" s="1">
        <v>2007</v>
      </c>
      <c r="AI228" s="1">
        <v>6</v>
      </c>
      <c r="AJ228" s="1" t="s">
        <v>204</v>
      </c>
      <c r="AK228" s="1" t="s">
        <v>205</v>
      </c>
      <c r="AL228" s="1" t="s">
        <v>120</v>
      </c>
      <c r="AM228" s="1" t="s">
        <v>94</v>
      </c>
      <c r="AN228" s="1" t="s">
        <v>33</v>
      </c>
      <c r="AO228" s="2">
        <v>22.725421000000001</v>
      </c>
      <c r="AP228" s="2">
        <v>2.1067550000000002</v>
      </c>
      <c r="AQ228" s="2">
        <v>2.435902</v>
      </c>
      <c r="AR228" s="2">
        <v>2.4232</v>
      </c>
      <c r="AS228" s="2">
        <v>2.435902</v>
      </c>
      <c r="AT228" s="2">
        <v>2.7202820000000001</v>
      </c>
      <c r="AU228" s="2">
        <v>0.80057699999999998</v>
      </c>
      <c r="AV228" s="2">
        <v>0.10785400000000001</v>
      </c>
      <c r="AW228" s="2">
        <v>0.10785400000000001</v>
      </c>
      <c r="AX228" s="2">
        <v>619.64179799999999</v>
      </c>
      <c r="AY228">
        <f t="shared" si="42"/>
        <v>2.5050488592811507E-2</v>
      </c>
      <c r="AZ228">
        <f t="shared" si="42"/>
        <v>2.3222998638990503E-3</v>
      </c>
      <c r="BA228">
        <f t="shared" si="42"/>
        <v>2.6851223246516201E-3</v>
      </c>
      <c r="BB228">
        <f t="shared" si="42"/>
        <v>2.6711207663919997E-3</v>
      </c>
      <c r="BC228">
        <f t="shared" si="42"/>
        <v>2.6851223246516201E-3</v>
      </c>
      <c r="BD228">
        <f t="shared" si="42"/>
        <v>2.99859761498942E-3</v>
      </c>
      <c r="BE228">
        <f t="shared" si="42"/>
        <v>8.8248508162586993E-4</v>
      </c>
      <c r="BF228">
        <f t="shared" si="42"/>
        <v>1.1888868402874E-4</v>
      </c>
      <c r="BG228">
        <f t="shared" si="42"/>
        <v>1.1888868402874E-4</v>
      </c>
      <c r="BH228">
        <f t="shared" si="42"/>
        <v>0.68303816208413537</v>
      </c>
    </row>
    <row r="229" spans="1:60" x14ac:dyDescent="0.25">
      <c r="A229" s="11" t="s">
        <v>250</v>
      </c>
      <c r="B229" s="4" t="s">
        <v>251</v>
      </c>
      <c r="C229" s="4" t="s">
        <v>245</v>
      </c>
      <c r="D229" s="9" t="s">
        <v>27</v>
      </c>
      <c r="E229" s="9">
        <v>2007</v>
      </c>
      <c r="F229" s="9">
        <v>6</v>
      </c>
      <c r="G229" s="9" t="s">
        <v>117</v>
      </c>
      <c r="H229" s="9" t="s">
        <v>118</v>
      </c>
      <c r="I229" s="9" t="s">
        <v>121</v>
      </c>
      <c r="J229" s="9" t="s">
        <v>119</v>
      </c>
      <c r="K229" s="306" t="s">
        <v>35</v>
      </c>
      <c r="L229" s="392">
        <v>-1</v>
      </c>
      <c r="M229" s="331">
        <v>-1</v>
      </c>
      <c r="N229" s="331">
        <v>-1</v>
      </c>
      <c r="O229" s="331">
        <v>-1</v>
      </c>
      <c r="P229" s="331">
        <v>-1</v>
      </c>
      <c r="Q229" s="331">
        <v>-1</v>
      </c>
      <c r="R229" s="331">
        <v>-1</v>
      </c>
      <c r="S229" s="331">
        <v>-1</v>
      </c>
      <c r="T229" s="331">
        <v>-1</v>
      </c>
      <c r="U229" s="468">
        <v>-1</v>
      </c>
      <c r="V229" s="472">
        <f t="shared" si="32"/>
        <v>0</v>
      </c>
      <c r="W229" s="331">
        <f t="shared" si="33"/>
        <v>0</v>
      </c>
      <c r="X229" s="331">
        <f t="shared" si="34"/>
        <v>0</v>
      </c>
      <c r="Y229" s="331">
        <f t="shared" si="35"/>
        <v>0</v>
      </c>
      <c r="Z229" s="331">
        <f t="shared" si="36"/>
        <v>0</v>
      </c>
      <c r="AA229" s="331">
        <f t="shared" si="37"/>
        <v>0</v>
      </c>
      <c r="AB229" s="331">
        <f t="shared" si="38"/>
        <v>0</v>
      </c>
      <c r="AC229" s="331">
        <f t="shared" si="39"/>
        <v>0</v>
      </c>
      <c r="AD229" s="331">
        <f t="shared" si="40"/>
        <v>0</v>
      </c>
      <c r="AE229" s="468">
        <f t="shared" si="41"/>
        <v>0</v>
      </c>
      <c r="AG229" s="1" t="s">
        <v>27</v>
      </c>
      <c r="AH229" s="1">
        <v>2007</v>
      </c>
      <c r="AI229" s="1">
        <v>6</v>
      </c>
      <c r="AJ229" s="1" t="s">
        <v>204</v>
      </c>
      <c r="AK229" s="1" t="s">
        <v>205</v>
      </c>
      <c r="AL229" s="1" t="s">
        <v>120</v>
      </c>
      <c r="AM229" s="1" t="s">
        <v>94</v>
      </c>
      <c r="AN229" s="1" t="s">
        <v>34</v>
      </c>
      <c r="AO229" s="2">
        <v>0.14181099999999999</v>
      </c>
      <c r="AP229" s="2">
        <v>6.0350000000000004E-3</v>
      </c>
      <c r="AQ229" s="2">
        <v>6.9769999999999997E-3</v>
      </c>
      <c r="AR229" s="2">
        <v>6.9410000000000001E-3</v>
      </c>
      <c r="AS229" s="2">
        <v>6.9769999999999997E-3</v>
      </c>
      <c r="AT229" s="2">
        <v>3.4295040000000001</v>
      </c>
      <c r="AU229" s="2">
        <v>0.26828099999999999</v>
      </c>
      <c r="AV229" s="2">
        <v>2.7403E-2</v>
      </c>
      <c r="AW229" s="2">
        <v>2.7403E-2</v>
      </c>
      <c r="AX229" s="2">
        <v>207.64772099999999</v>
      </c>
      <c r="AY229">
        <f t="shared" si="42"/>
        <v>1.5631986918240997E-4</v>
      </c>
      <c r="AZ229">
        <f t="shared" si="42"/>
        <v>6.6524487558500001E-6</v>
      </c>
      <c r="BA229">
        <f t="shared" si="42"/>
        <v>7.6908260098699993E-6</v>
      </c>
      <c r="BB229">
        <f t="shared" si="42"/>
        <v>7.6511428027100003E-6</v>
      </c>
      <c r="BC229">
        <f t="shared" si="42"/>
        <v>7.6908260098699993E-6</v>
      </c>
      <c r="BD229">
        <f t="shared" si="42"/>
        <v>3.7803810468902397E-3</v>
      </c>
      <c r="BE229">
        <f t="shared" si="42"/>
        <v>2.9572918055810997E-4</v>
      </c>
      <c r="BF229">
        <f t="shared" si="42"/>
        <v>3.0206636827929998E-5</v>
      </c>
      <c r="BG229">
        <f t="shared" si="42"/>
        <v>3.0206636827929998E-5</v>
      </c>
      <c r="BH229">
        <f t="shared" si="42"/>
        <v>0.22889243135402448</v>
      </c>
    </row>
    <row r="230" spans="1:60" x14ac:dyDescent="0.25">
      <c r="A230" s="11" t="s">
        <v>250</v>
      </c>
      <c r="B230" s="4" t="s">
        <v>251</v>
      </c>
      <c r="C230" s="4" t="s">
        <v>245</v>
      </c>
      <c r="D230" s="9" t="s">
        <v>27</v>
      </c>
      <c r="E230" s="9">
        <v>2007</v>
      </c>
      <c r="F230" s="9">
        <v>69</v>
      </c>
      <c r="G230" s="9" t="s">
        <v>122</v>
      </c>
      <c r="H230" s="9" t="s">
        <v>123</v>
      </c>
      <c r="I230" s="9" t="s">
        <v>42</v>
      </c>
      <c r="J230" s="9" t="s">
        <v>119</v>
      </c>
      <c r="K230" s="306" t="s">
        <v>35</v>
      </c>
      <c r="L230" s="392">
        <v>-1</v>
      </c>
      <c r="M230" s="331">
        <v>-1</v>
      </c>
      <c r="N230" s="331">
        <v>-1</v>
      </c>
      <c r="O230" s="331">
        <v>-1</v>
      </c>
      <c r="P230" s="331">
        <v>-1</v>
      </c>
      <c r="Q230" s="331">
        <v>-1</v>
      </c>
      <c r="R230" s="331">
        <v>-1</v>
      </c>
      <c r="S230" s="331">
        <v>-1</v>
      </c>
      <c r="T230" s="331">
        <v>-1</v>
      </c>
      <c r="U230" s="468">
        <v>-1</v>
      </c>
      <c r="V230" s="472">
        <f t="shared" si="32"/>
        <v>0</v>
      </c>
      <c r="W230" s="331">
        <f t="shared" si="33"/>
        <v>0</v>
      </c>
      <c r="X230" s="331">
        <f t="shared" si="34"/>
        <v>0</v>
      </c>
      <c r="Y230" s="331">
        <f t="shared" si="35"/>
        <v>0</v>
      </c>
      <c r="Z230" s="331">
        <f t="shared" si="36"/>
        <v>0</v>
      </c>
      <c r="AA230" s="331">
        <f t="shared" si="37"/>
        <v>0</v>
      </c>
      <c r="AB230" s="331">
        <f t="shared" si="38"/>
        <v>0</v>
      </c>
      <c r="AC230" s="331">
        <f t="shared" si="39"/>
        <v>0</v>
      </c>
      <c r="AD230" s="331">
        <f t="shared" si="40"/>
        <v>0</v>
      </c>
      <c r="AE230" s="468">
        <f t="shared" si="41"/>
        <v>0</v>
      </c>
      <c r="AG230" s="1" t="s">
        <v>27</v>
      </c>
      <c r="AH230" s="1">
        <v>2007</v>
      </c>
      <c r="AI230" s="1">
        <v>6</v>
      </c>
      <c r="AJ230" s="1" t="s">
        <v>204</v>
      </c>
      <c r="AK230" s="1" t="s">
        <v>205</v>
      </c>
      <c r="AL230" s="1" t="s">
        <v>120</v>
      </c>
      <c r="AM230" s="1" t="s">
        <v>94</v>
      </c>
      <c r="AN230" s="1" t="s">
        <v>35</v>
      </c>
      <c r="AO230" s="2">
        <v>0.22775599999999999</v>
      </c>
      <c r="AP230" s="2">
        <v>7.1329999999999996E-3</v>
      </c>
      <c r="AQ230" s="2">
        <v>8.2470000000000009E-3</v>
      </c>
      <c r="AR230" s="2">
        <v>8.2039999999999995E-3</v>
      </c>
      <c r="AS230" s="2">
        <v>8.2470000000000009E-3</v>
      </c>
      <c r="AT230" s="2">
        <v>3.1384829999999999</v>
      </c>
      <c r="AU230" s="2">
        <v>0.30980099999999999</v>
      </c>
      <c r="AV230" s="2">
        <v>3.2073999999999998E-2</v>
      </c>
      <c r="AW230" s="2">
        <v>3.2073999999999998E-2</v>
      </c>
      <c r="AX230" s="2">
        <v>239.78378699999999</v>
      </c>
      <c r="AY230">
        <f t="shared" si="42"/>
        <v>2.5105801472035999E-4</v>
      </c>
      <c r="AZ230">
        <f t="shared" si="42"/>
        <v>7.8627865742299984E-6</v>
      </c>
      <c r="BA230">
        <f t="shared" si="42"/>
        <v>9.0907613735700013E-6</v>
      </c>
      <c r="BB230">
        <f t="shared" si="42"/>
        <v>9.0433619872399991E-6</v>
      </c>
      <c r="BC230">
        <f t="shared" si="42"/>
        <v>9.0907613735700013E-6</v>
      </c>
      <c r="BD230">
        <f t="shared" si="42"/>
        <v>3.4595853071427295E-3</v>
      </c>
      <c r="BE230">
        <f t="shared" si="42"/>
        <v>3.4149714614931001E-4</v>
      </c>
      <c r="BF230">
        <f t="shared" si="42"/>
        <v>3.5355532956939997E-5</v>
      </c>
      <c r="BG230">
        <f t="shared" si="42"/>
        <v>3.5355532956939997E-5</v>
      </c>
      <c r="BH230">
        <f t="shared" si="42"/>
        <v>0.26431638036473093</v>
      </c>
    </row>
    <row r="231" spans="1:60" x14ac:dyDescent="0.25">
      <c r="A231" s="11" t="s">
        <v>250</v>
      </c>
      <c r="B231" s="4" t="s">
        <v>251</v>
      </c>
      <c r="C231" s="4" t="s">
        <v>245</v>
      </c>
      <c r="D231" s="9" t="s">
        <v>27</v>
      </c>
      <c r="E231" s="9">
        <v>2007</v>
      </c>
      <c r="F231" s="9">
        <v>71</v>
      </c>
      <c r="G231" s="9" t="s">
        <v>117</v>
      </c>
      <c r="H231" s="9" t="s">
        <v>118</v>
      </c>
      <c r="I231" s="9" t="s">
        <v>124</v>
      </c>
      <c r="J231" s="9" t="s">
        <v>119</v>
      </c>
      <c r="K231" s="306" t="s">
        <v>35</v>
      </c>
      <c r="L231" s="392">
        <v>-1</v>
      </c>
      <c r="M231" s="331">
        <v>-1</v>
      </c>
      <c r="N231" s="331">
        <v>-1</v>
      </c>
      <c r="O231" s="331">
        <v>-1</v>
      </c>
      <c r="P231" s="331">
        <v>-1</v>
      </c>
      <c r="Q231" s="331">
        <v>-1</v>
      </c>
      <c r="R231" s="331">
        <v>-1</v>
      </c>
      <c r="S231" s="331">
        <v>-1</v>
      </c>
      <c r="T231" s="331">
        <v>-1</v>
      </c>
      <c r="U231" s="468">
        <v>-1</v>
      </c>
      <c r="V231" s="472">
        <f t="shared" si="32"/>
        <v>0</v>
      </c>
      <c r="W231" s="331">
        <f t="shared" si="33"/>
        <v>0</v>
      </c>
      <c r="X231" s="331">
        <f t="shared" si="34"/>
        <v>0</v>
      </c>
      <c r="Y231" s="331">
        <f t="shared" si="35"/>
        <v>0</v>
      </c>
      <c r="Z231" s="331">
        <f t="shared" si="36"/>
        <v>0</v>
      </c>
      <c r="AA231" s="331">
        <f t="shared" si="37"/>
        <v>0</v>
      </c>
      <c r="AB231" s="331">
        <f t="shared" si="38"/>
        <v>0</v>
      </c>
      <c r="AC231" s="331">
        <f t="shared" si="39"/>
        <v>0</v>
      </c>
      <c r="AD231" s="331">
        <f t="shared" si="40"/>
        <v>0</v>
      </c>
      <c r="AE231" s="468">
        <f t="shared" si="41"/>
        <v>0</v>
      </c>
      <c r="AG231" s="1" t="s">
        <v>27</v>
      </c>
      <c r="AH231" s="1">
        <v>2007</v>
      </c>
      <c r="AI231" s="1">
        <v>6</v>
      </c>
      <c r="AJ231" s="1" t="s">
        <v>204</v>
      </c>
      <c r="AK231" s="1" t="s">
        <v>205</v>
      </c>
      <c r="AL231" s="1" t="s">
        <v>120</v>
      </c>
      <c r="AM231" s="1" t="s">
        <v>94</v>
      </c>
      <c r="AN231" s="1" t="s">
        <v>36</v>
      </c>
      <c r="AO231" s="2">
        <v>-1</v>
      </c>
      <c r="AP231" s="2">
        <v>-1</v>
      </c>
      <c r="AQ231" s="2">
        <v>-1</v>
      </c>
      <c r="AR231" s="2">
        <v>-1</v>
      </c>
      <c r="AS231" s="2">
        <v>-1</v>
      </c>
      <c r="AT231" s="2">
        <v>-1</v>
      </c>
      <c r="AU231" s="2">
        <v>-1</v>
      </c>
      <c r="AV231" s="2">
        <v>-1</v>
      </c>
      <c r="AW231" s="2">
        <v>-1</v>
      </c>
      <c r="AX231" s="2">
        <v>-1</v>
      </c>
      <c r="AY231">
        <f t="shared" si="42"/>
        <v>0</v>
      </c>
      <c r="AZ231">
        <f t="shared" si="42"/>
        <v>0</v>
      </c>
      <c r="BA231">
        <f t="shared" si="42"/>
        <v>0</v>
      </c>
      <c r="BB231">
        <f t="shared" si="42"/>
        <v>0</v>
      </c>
      <c r="BC231">
        <f t="shared" si="42"/>
        <v>0</v>
      </c>
      <c r="BD231">
        <f t="shared" si="42"/>
        <v>0</v>
      </c>
      <c r="BE231">
        <f t="shared" si="42"/>
        <v>0</v>
      </c>
      <c r="BF231">
        <f t="shared" si="42"/>
        <v>0</v>
      </c>
      <c r="BG231">
        <f t="shared" si="42"/>
        <v>0</v>
      </c>
      <c r="BH231">
        <f t="shared" si="42"/>
        <v>0</v>
      </c>
    </row>
    <row r="232" spans="1:60" x14ac:dyDescent="0.25">
      <c r="A232" s="11" t="s">
        <v>250</v>
      </c>
      <c r="B232" s="4" t="s">
        <v>251</v>
      </c>
      <c r="C232" s="4" t="s">
        <v>245</v>
      </c>
      <c r="D232" s="9" t="s">
        <v>27</v>
      </c>
      <c r="E232" s="9">
        <v>2007</v>
      </c>
      <c r="F232" s="9">
        <v>28</v>
      </c>
      <c r="G232" s="9" t="s">
        <v>125</v>
      </c>
      <c r="H232" s="9" t="s">
        <v>47</v>
      </c>
      <c r="I232" s="9" t="s">
        <v>42</v>
      </c>
      <c r="J232" s="9" t="s">
        <v>31</v>
      </c>
      <c r="K232" s="306" t="s">
        <v>35</v>
      </c>
      <c r="L232" s="392">
        <v>11.089506</v>
      </c>
      <c r="M232" s="331">
        <v>0.146236</v>
      </c>
      <c r="N232" s="331">
        <v>0.16908300000000001</v>
      </c>
      <c r="O232" s="331">
        <v>0.16820199999999999</v>
      </c>
      <c r="P232" s="331">
        <v>0.16908300000000001</v>
      </c>
      <c r="Q232" s="331">
        <v>36.523311999999997</v>
      </c>
      <c r="R232" s="331">
        <v>2.8453599999999999</v>
      </c>
      <c r="S232" s="331">
        <v>-1</v>
      </c>
      <c r="T232" s="331">
        <v>-1</v>
      </c>
      <c r="U232" s="468">
        <v>2202.2907700000001</v>
      </c>
      <c r="V232" s="472">
        <f t="shared" si="32"/>
        <v>1.2224087886112858E-2</v>
      </c>
      <c r="W232" s="331">
        <f t="shared" si="33"/>
        <v>1.6119759672916E-4</v>
      </c>
      <c r="X232" s="331">
        <f t="shared" si="34"/>
        <v>1.8638210322873E-4</v>
      </c>
      <c r="Y232" s="331">
        <f t="shared" si="35"/>
        <v>1.8541096696461998E-4</v>
      </c>
      <c r="Z232" s="331">
        <f t="shared" si="36"/>
        <v>1.8638210322873E-4</v>
      </c>
      <c r="AA232" s="331">
        <f t="shared" si="37"/>
        <v>4.0260059896258714E-2</v>
      </c>
      <c r="AB232" s="331">
        <f t="shared" si="38"/>
        <v>3.1364725090216E-3</v>
      </c>
      <c r="AC232" s="331">
        <f t="shared" si="39"/>
        <v>0</v>
      </c>
      <c r="AD232" s="331">
        <f t="shared" si="40"/>
        <v>0</v>
      </c>
      <c r="AE232" s="468">
        <f t="shared" si="41"/>
        <v>2.4276100236796085</v>
      </c>
      <c r="AG232" s="1" t="s">
        <v>27</v>
      </c>
      <c r="AH232" s="1">
        <v>2007</v>
      </c>
      <c r="AI232" s="1">
        <v>6</v>
      </c>
      <c r="AJ232" s="1" t="s">
        <v>204</v>
      </c>
      <c r="AK232" s="1" t="s">
        <v>205</v>
      </c>
      <c r="AL232" s="1" t="s">
        <v>120</v>
      </c>
      <c r="AM232" s="1" t="s">
        <v>94</v>
      </c>
      <c r="AN232" s="1" t="s">
        <v>37</v>
      </c>
      <c r="AO232" s="2">
        <v>-1</v>
      </c>
      <c r="AP232" s="2">
        <v>-1</v>
      </c>
      <c r="AQ232" s="2">
        <v>-1</v>
      </c>
      <c r="AR232" s="2">
        <v>-1</v>
      </c>
      <c r="AS232" s="2">
        <v>-1</v>
      </c>
      <c r="AT232" s="2">
        <v>-1</v>
      </c>
      <c r="AU232" s="2">
        <v>-1</v>
      </c>
      <c r="AV232" s="2">
        <v>-1</v>
      </c>
      <c r="AW232" s="2">
        <v>-1</v>
      </c>
      <c r="AX232" s="2">
        <v>-1</v>
      </c>
      <c r="AY232">
        <f t="shared" si="42"/>
        <v>0</v>
      </c>
      <c r="AZ232">
        <f t="shared" si="42"/>
        <v>0</v>
      </c>
      <c r="BA232">
        <f t="shared" si="42"/>
        <v>0</v>
      </c>
      <c r="BB232">
        <f t="shared" si="42"/>
        <v>0</v>
      </c>
      <c r="BC232">
        <f t="shared" si="42"/>
        <v>0</v>
      </c>
      <c r="BD232">
        <f t="shared" si="42"/>
        <v>0</v>
      </c>
      <c r="BE232">
        <f t="shared" si="42"/>
        <v>0</v>
      </c>
      <c r="BF232">
        <f t="shared" si="42"/>
        <v>0</v>
      </c>
      <c r="BG232">
        <f t="shared" si="42"/>
        <v>0</v>
      </c>
      <c r="BH232">
        <f t="shared" si="42"/>
        <v>0</v>
      </c>
    </row>
    <row r="233" spans="1:60" x14ac:dyDescent="0.25">
      <c r="A233" s="11" t="s">
        <v>250</v>
      </c>
      <c r="B233" s="4" t="s">
        <v>251</v>
      </c>
      <c r="C233" s="4" t="s">
        <v>245</v>
      </c>
      <c r="D233" s="9" t="s">
        <v>27</v>
      </c>
      <c r="E233" s="9">
        <v>2007</v>
      </c>
      <c r="F233" s="9">
        <v>32</v>
      </c>
      <c r="G233" s="9" t="s">
        <v>126</v>
      </c>
      <c r="H233" s="9" t="s">
        <v>51</v>
      </c>
      <c r="I233" s="9" t="s">
        <v>42</v>
      </c>
      <c r="J233" s="9" t="s">
        <v>31</v>
      </c>
      <c r="K233" s="306" t="s">
        <v>35</v>
      </c>
      <c r="L233" s="392">
        <v>4.5720320000000001</v>
      </c>
      <c r="M233" s="331">
        <v>8.4582000000000004E-2</v>
      </c>
      <c r="N233" s="331">
        <v>9.7795999999999994E-2</v>
      </c>
      <c r="O233" s="331">
        <v>9.7285999999999997E-2</v>
      </c>
      <c r="P233" s="331">
        <v>9.7795999999999994E-2</v>
      </c>
      <c r="Q233" s="331">
        <v>5.5607870000000004</v>
      </c>
      <c r="R233" s="331">
        <v>0.77980000000000005</v>
      </c>
      <c r="S233" s="331">
        <v>0.16736599999999999</v>
      </c>
      <c r="T233" s="331">
        <v>0.16736599999999999</v>
      </c>
      <c r="U233" s="468">
        <v>603.56058700000006</v>
      </c>
      <c r="V233" s="472">
        <f t="shared" si="32"/>
        <v>5.0398025832819196E-3</v>
      </c>
      <c r="W233" s="331">
        <f t="shared" si="33"/>
        <v>9.3235695222419995E-5</v>
      </c>
      <c r="X233" s="331">
        <f t="shared" si="34"/>
        <v>1.0780163687275998E-4</v>
      </c>
      <c r="Y233" s="331">
        <f t="shared" si="35"/>
        <v>1.0723945810465998E-4</v>
      </c>
      <c r="Z233" s="331">
        <f t="shared" si="36"/>
        <v>1.0780163687275998E-4</v>
      </c>
      <c r="AA233" s="331">
        <f t="shared" si="37"/>
        <v>6.1297184026009701E-3</v>
      </c>
      <c r="AB233" s="331">
        <f t="shared" si="38"/>
        <v>8.5958235953799997E-4</v>
      </c>
      <c r="AC233" s="331">
        <f t="shared" si="39"/>
        <v>1.8448943470945997E-4</v>
      </c>
      <c r="AD233" s="331">
        <f t="shared" si="40"/>
        <v>1.8448943470945997E-4</v>
      </c>
      <c r="AE233" s="468">
        <f t="shared" si="41"/>
        <v>0.66531166132033903</v>
      </c>
      <c r="AG233" s="1" t="s">
        <v>27</v>
      </c>
      <c r="AH233" s="1">
        <v>2007</v>
      </c>
      <c r="AI233" s="1">
        <v>6</v>
      </c>
      <c r="AJ233" s="1" t="s">
        <v>204</v>
      </c>
      <c r="AK233" s="1" t="s">
        <v>205</v>
      </c>
      <c r="AL233" s="1" t="s">
        <v>120</v>
      </c>
      <c r="AM233" s="1" t="s">
        <v>94</v>
      </c>
      <c r="AN233" s="1" t="s">
        <v>38</v>
      </c>
      <c r="AO233" s="2">
        <v>0.47224699999999997</v>
      </c>
      <c r="AP233" s="2">
        <v>4.4655E-2</v>
      </c>
      <c r="AQ233" s="2">
        <v>5.1631999999999997E-2</v>
      </c>
      <c r="AR233" s="2">
        <v>5.1361999999999998E-2</v>
      </c>
      <c r="AS233" s="2">
        <v>5.1631999999999997E-2</v>
      </c>
      <c r="AT233" s="2">
        <v>0.335812</v>
      </c>
      <c r="AU233" s="2">
        <v>7.3211999999999999E-2</v>
      </c>
      <c r="AV233" s="2">
        <v>6.7167000000000004E-2</v>
      </c>
      <c r="AW233" s="2">
        <v>6.7167000000000004E-2</v>
      </c>
      <c r="AX233" s="2">
        <v>-1</v>
      </c>
      <c r="AY233">
        <f t="shared" si="42"/>
        <v>5.205632092135699E-4</v>
      </c>
      <c r="AZ233">
        <f t="shared" si="42"/>
        <v>4.922371154805E-5</v>
      </c>
      <c r="BA233">
        <f t="shared" si="42"/>
        <v>5.6914537557919996E-5</v>
      </c>
      <c r="BB233">
        <f t="shared" si="42"/>
        <v>5.6616913504219996E-5</v>
      </c>
      <c r="BC233">
        <f t="shared" si="42"/>
        <v>5.6914537557919996E-5</v>
      </c>
      <c r="BD233">
        <f t="shared" si="42"/>
        <v>3.7016936563371997E-4</v>
      </c>
      <c r="BE233">
        <f t="shared" si="42"/>
        <v>8.0702415627719999E-5</v>
      </c>
      <c r="BF233">
        <f t="shared" si="42"/>
        <v>7.4038943758769998E-5</v>
      </c>
      <c r="BG233">
        <f t="shared" si="42"/>
        <v>7.4038943758769998E-5</v>
      </c>
      <c r="BH233">
        <f t="shared" si="42"/>
        <v>0</v>
      </c>
    </row>
    <row r="234" spans="1:60" x14ac:dyDescent="0.25">
      <c r="A234" s="11" t="s">
        <v>250</v>
      </c>
      <c r="B234" s="4" t="s">
        <v>251</v>
      </c>
      <c r="C234" s="4" t="s">
        <v>245</v>
      </c>
      <c r="D234" s="9" t="s">
        <v>27</v>
      </c>
      <c r="E234" s="9">
        <v>2007</v>
      </c>
      <c r="F234" s="9">
        <v>70</v>
      </c>
      <c r="G234" s="9" t="s">
        <v>127</v>
      </c>
      <c r="H234" s="9" t="s">
        <v>101</v>
      </c>
      <c r="I234" s="9" t="s">
        <v>42</v>
      </c>
      <c r="J234" s="9" t="s">
        <v>31</v>
      </c>
      <c r="K234" s="306" t="s">
        <v>35</v>
      </c>
      <c r="L234" s="392">
        <v>-1</v>
      </c>
      <c r="M234" s="331">
        <v>-1</v>
      </c>
      <c r="N234" s="331">
        <v>-1</v>
      </c>
      <c r="O234" s="331">
        <v>-1</v>
      </c>
      <c r="P234" s="331">
        <v>-1</v>
      </c>
      <c r="Q234" s="331">
        <v>-1</v>
      </c>
      <c r="R234" s="331">
        <v>-1</v>
      </c>
      <c r="S234" s="331">
        <v>-1</v>
      </c>
      <c r="T234" s="331">
        <v>-1</v>
      </c>
      <c r="U234" s="468">
        <v>-1</v>
      </c>
      <c r="V234" s="472">
        <f t="shared" si="32"/>
        <v>0</v>
      </c>
      <c r="W234" s="331">
        <f t="shared" si="33"/>
        <v>0</v>
      </c>
      <c r="X234" s="331">
        <f t="shared" si="34"/>
        <v>0</v>
      </c>
      <c r="Y234" s="331">
        <f t="shared" si="35"/>
        <v>0</v>
      </c>
      <c r="Z234" s="331">
        <f t="shared" si="36"/>
        <v>0</v>
      </c>
      <c r="AA234" s="331">
        <f t="shared" si="37"/>
        <v>0</v>
      </c>
      <c r="AB234" s="331">
        <f t="shared" si="38"/>
        <v>0</v>
      </c>
      <c r="AC234" s="331">
        <f t="shared" si="39"/>
        <v>0</v>
      </c>
      <c r="AD234" s="331">
        <f t="shared" si="40"/>
        <v>0</v>
      </c>
      <c r="AE234" s="468">
        <f t="shared" si="41"/>
        <v>0</v>
      </c>
      <c r="AG234" s="1" t="s">
        <v>27</v>
      </c>
      <c r="AH234" s="1">
        <v>2007</v>
      </c>
      <c r="AI234" s="1">
        <v>6</v>
      </c>
      <c r="AJ234" s="1" t="s">
        <v>204</v>
      </c>
      <c r="AK234" s="1" t="s">
        <v>205</v>
      </c>
      <c r="AL234" s="1" t="s">
        <v>120</v>
      </c>
      <c r="AM234" s="1" t="s">
        <v>94</v>
      </c>
      <c r="AN234" s="1" t="s">
        <v>39</v>
      </c>
      <c r="AO234" s="2">
        <v>18.129783</v>
      </c>
      <c r="AP234" s="2">
        <v>-1</v>
      </c>
      <c r="AQ234" s="2">
        <v>0.575932</v>
      </c>
      <c r="AR234" s="2">
        <v>0.59865100000000004</v>
      </c>
      <c r="AS234" s="2">
        <v>0.664018</v>
      </c>
      <c r="AT234" s="2">
        <v>1.6349640000000001</v>
      </c>
      <c r="AU234" s="2">
        <v>7.9102000000000006E-2</v>
      </c>
      <c r="AV234" s="2">
        <v>3.7257999999999999E-2</v>
      </c>
      <c r="AW234" s="2">
        <v>3.5609000000000002E-2</v>
      </c>
      <c r="AX234" s="2">
        <v>-1</v>
      </c>
      <c r="AY234">
        <f t="shared" si="42"/>
        <v>1.9984664848745729E-2</v>
      </c>
      <c r="AZ234">
        <f t="shared" si="42"/>
        <v>0</v>
      </c>
      <c r="BA234">
        <f t="shared" si="42"/>
        <v>6.3485635739091997E-4</v>
      </c>
      <c r="BB234">
        <f t="shared" si="42"/>
        <v>6.5989976804281005E-4</v>
      </c>
      <c r="BC234">
        <f t="shared" si="42"/>
        <v>7.3195455144357986E-4</v>
      </c>
      <c r="BD234">
        <f t="shared" si="42"/>
        <v>1.8022393086428398E-3</v>
      </c>
      <c r="BE234">
        <f t="shared" si="42"/>
        <v>8.7195029243620012E-5</v>
      </c>
      <c r="BF234">
        <f t="shared" si="42"/>
        <v>4.1069914787980002E-5</v>
      </c>
      <c r="BG234">
        <f t="shared" si="42"/>
        <v>3.925220343779E-5</v>
      </c>
      <c r="BH234">
        <f t="shared" si="42"/>
        <v>0</v>
      </c>
    </row>
    <row r="235" spans="1:60" x14ac:dyDescent="0.25">
      <c r="A235" s="11" t="s">
        <v>250</v>
      </c>
      <c r="B235" s="4" t="s">
        <v>251</v>
      </c>
      <c r="C235" s="4" t="s">
        <v>245</v>
      </c>
      <c r="D235" s="9" t="s">
        <v>27</v>
      </c>
      <c r="E235" s="9">
        <v>2007</v>
      </c>
      <c r="F235" s="9">
        <v>72</v>
      </c>
      <c r="G235" s="9" t="s">
        <v>72</v>
      </c>
      <c r="H235" s="9" t="s">
        <v>73</v>
      </c>
      <c r="I235" s="9" t="s">
        <v>42</v>
      </c>
      <c r="J235" s="9" t="s">
        <v>31</v>
      </c>
      <c r="K235" s="306" t="s">
        <v>35</v>
      </c>
      <c r="L235" s="392">
        <v>7.5906830000000003</v>
      </c>
      <c r="M235" s="331">
        <v>4.6280000000000002E-2</v>
      </c>
      <c r="N235" s="331">
        <v>5.3511000000000003E-2</v>
      </c>
      <c r="O235" s="331">
        <v>5.3232000000000002E-2</v>
      </c>
      <c r="P235" s="331">
        <v>5.3511000000000003E-2</v>
      </c>
      <c r="Q235" s="331">
        <v>93.260395000000003</v>
      </c>
      <c r="R235" s="331">
        <v>8.2981510000000007</v>
      </c>
      <c r="S235" s="331">
        <v>0.96657199999999999</v>
      </c>
      <c r="T235" s="331">
        <v>0.96657199999999999</v>
      </c>
      <c r="U235" s="468">
        <v>6422.7171850000004</v>
      </c>
      <c r="V235" s="472">
        <f t="shared" si="32"/>
        <v>8.3672957215247309E-3</v>
      </c>
      <c r="W235" s="331">
        <f t="shared" si="33"/>
        <v>5.1014967426800002E-5</v>
      </c>
      <c r="X235" s="331">
        <f t="shared" si="34"/>
        <v>5.8985780509410004E-5</v>
      </c>
      <c r="Y235" s="331">
        <f t="shared" si="35"/>
        <v>5.8678235653919999E-5</v>
      </c>
      <c r="Z235" s="331">
        <f t="shared" si="36"/>
        <v>5.8985780509410004E-5</v>
      </c>
      <c r="AA235" s="331">
        <f t="shared" si="37"/>
        <v>0.10280198818356745</v>
      </c>
      <c r="AB235" s="331">
        <f t="shared" si="38"/>
        <v>9.1471456993878104E-3</v>
      </c>
      <c r="AC235" s="331">
        <f t="shared" si="39"/>
        <v>1.06546324752932E-3</v>
      </c>
      <c r="AD235" s="331">
        <f t="shared" si="40"/>
        <v>1.06546324752932E-3</v>
      </c>
      <c r="AE235" s="468">
        <f t="shared" si="41"/>
        <v>7.0798337939568627</v>
      </c>
      <c r="AG235" s="1" t="s">
        <v>27</v>
      </c>
      <c r="AH235" s="1">
        <v>2007</v>
      </c>
      <c r="AI235" s="1">
        <v>7</v>
      </c>
      <c r="AJ235" s="1" t="s">
        <v>206</v>
      </c>
      <c r="AK235" s="1" t="s">
        <v>205</v>
      </c>
      <c r="AL235" s="1" t="s">
        <v>42</v>
      </c>
      <c r="AM235" s="1" t="s">
        <v>94</v>
      </c>
      <c r="AN235" s="1" t="s">
        <v>32</v>
      </c>
      <c r="AO235" s="2">
        <v>-1</v>
      </c>
      <c r="AP235" s="2">
        <v>2.1687599999999998</v>
      </c>
      <c r="AQ235" s="2">
        <v>2.5075940000000001</v>
      </c>
      <c r="AR235" s="2">
        <v>2.4945179999999998</v>
      </c>
      <c r="AS235" s="2">
        <v>2.5075940000000001</v>
      </c>
      <c r="AT235" s="2">
        <v>-1</v>
      </c>
      <c r="AU235" s="2">
        <v>-1</v>
      </c>
      <c r="AV235" s="2">
        <v>-1</v>
      </c>
      <c r="AW235" s="2">
        <v>-1</v>
      </c>
      <c r="AX235" s="2">
        <v>-1</v>
      </c>
      <c r="AY235">
        <f t="shared" si="42"/>
        <v>0</v>
      </c>
      <c r="AZ235">
        <f t="shared" si="42"/>
        <v>2.3906486766755997E-3</v>
      </c>
      <c r="BA235">
        <f t="shared" si="42"/>
        <v>2.76414922708814E-3</v>
      </c>
      <c r="BB235">
        <f t="shared" si="42"/>
        <v>2.7497354043985798E-3</v>
      </c>
      <c r="BC235">
        <f t="shared" si="42"/>
        <v>2.76414922708814E-3</v>
      </c>
      <c r="BD235">
        <f t="shared" si="42"/>
        <v>0</v>
      </c>
      <c r="BE235">
        <f t="shared" si="42"/>
        <v>0</v>
      </c>
      <c r="BF235">
        <f t="shared" si="42"/>
        <v>0</v>
      </c>
      <c r="BG235">
        <f t="shared" si="42"/>
        <v>0</v>
      </c>
      <c r="BH235">
        <f t="shared" si="42"/>
        <v>0</v>
      </c>
    </row>
    <row r="236" spans="1:60" x14ac:dyDescent="0.25">
      <c r="A236" s="11" t="s">
        <v>250</v>
      </c>
      <c r="B236" s="4" t="s">
        <v>251</v>
      </c>
      <c r="C236" s="4" t="s">
        <v>245</v>
      </c>
      <c r="D236" s="9" t="s">
        <v>27</v>
      </c>
      <c r="E236" s="9">
        <v>2007</v>
      </c>
      <c r="F236" s="9">
        <v>7</v>
      </c>
      <c r="G236" s="9" t="s">
        <v>160</v>
      </c>
      <c r="H236" s="9" t="s">
        <v>161</v>
      </c>
      <c r="I236" s="9" t="s">
        <v>42</v>
      </c>
      <c r="J236" s="9" t="s">
        <v>107</v>
      </c>
      <c r="K236" s="306" t="s">
        <v>35</v>
      </c>
      <c r="L236" s="392">
        <v>99.621441000000004</v>
      </c>
      <c r="M236" s="331">
        <v>2.9361290000000002</v>
      </c>
      <c r="N236" s="331">
        <v>2.561566</v>
      </c>
      <c r="O236" s="331">
        <v>2.4508160000000001</v>
      </c>
      <c r="P236" s="331">
        <v>2.8765480000000001</v>
      </c>
      <c r="Q236" s="331">
        <v>0.13101599999999999</v>
      </c>
      <c r="R236" s="331">
        <v>0.322266</v>
      </c>
      <c r="S236" s="331">
        <v>-1</v>
      </c>
      <c r="T236" s="331">
        <v>-1</v>
      </c>
      <c r="U236" s="468">
        <v>249.43159399999999</v>
      </c>
      <c r="V236" s="472">
        <f t="shared" si="32"/>
        <v>0.1098138411327977</v>
      </c>
      <c r="W236" s="331">
        <f t="shared" si="33"/>
        <v>3.2365282043189899E-3</v>
      </c>
      <c r="X236" s="331">
        <f t="shared" si="34"/>
        <v>2.8236431731114599E-3</v>
      </c>
      <c r="Y236" s="331">
        <f t="shared" si="35"/>
        <v>2.70156219552896E-3</v>
      </c>
      <c r="Z236" s="331">
        <f t="shared" si="36"/>
        <v>3.1708513941578801E-3</v>
      </c>
      <c r="AA236" s="331">
        <f t="shared" si="37"/>
        <v>1.4442041859095999E-4</v>
      </c>
      <c r="AB236" s="331">
        <f t="shared" si="38"/>
        <v>3.5523745662845998E-4</v>
      </c>
      <c r="AC236" s="331">
        <f t="shared" si="39"/>
        <v>0</v>
      </c>
      <c r="AD236" s="331">
        <f t="shared" si="40"/>
        <v>0</v>
      </c>
      <c r="AE236" s="468">
        <f t="shared" si="41"/>
        <v>0.27495126713752815</v>
      </c>
      <c r="AG236" s="1" t="s">
        <v>27</v>
      </c>
      <c r="AH236" s="1">
        <v>2007</v>
      </c>
      <c r="AI236" s="1">
        <v>7</v>
      </c>
      <c r="AJ236" s="1" t="s">
        <v>206</v>
      </c>
      <c r="AK236" s="1" t="s">
        <v>205</v>
      </c>
      <c r="AL236" s="1" t="s">
        <v>42</v>
      </c>
      <c r="AM236" s="1" t="s">
        <v>94</v>
      </c>
      <c r="AN236" s="1" t="s">
        <v>33</v>
      </c>
      <c r="AO236" s="2">
        <v>49.995927000000002</v>
      </c>
      <c r="AP236" s="2">
        <v>4.6348609999999999</v>
      </c>
      <c r="AQ236" s="2">
        <v>5.3589840000000004</v>
      </c>
      <c r="AR236" s="2">
        <v>5.3310389999999996</v>
      </c>
      <c r="AS236" s="2">
        <v>5.3589840000000004</v>
      </c>
      <c r="AT236" s="2">
        <v>5.9846209999999997</v>
      </c>
      <c r="AU236" s="2">
        <v>1.7612699999999999</v>
      </c>
      <c r="AV236" s="2">
        <v>0.23727999999999999</v>
      </c>
      <c r="AW236" s="2">
        <v>0.23727999999999999</v>
      </c>
      <c r="AX236" s="2">
        <v>1363.2119560000001</v>
      </c>
      <c r="AY236">
        <f t="shared" si="42"/>
        <v>5.5111075786034372E-2</v>
      </c>
      <c r="AZ236">
        <f t="shared" si="42"/>
        <v>5.1090597005779099E-3</v>
      </c>
      <c r="BA236">
        <f t="shared" si="42"/>
        <v>5.9072686733090398E-3</v>
      </c>
      <c r="BB236">
        <f t="shared" si="42"/>
        <v>5.8764645837510896E-3</v>
      </c>
      <c r="BC236">
        <f t="shared" si="42"/>
        <v>5.9072686733090398E-3</v>
      </c>
      <c r="BD236">
        <f t="shared" si="42"/>
        <v>6.5969154143635089E-3</v>
      </c>
      <c r="BE236">
        <f t="shared" si="42"/>
        <v>1.9414678409636998E-3</v>
      </c>
      <c r="BF236">
        <f t="shared" si="42"/>
        <v>2.6155642763679997E-4</v>
      </c>
      <c r="BG236">
        <f t="shared" si="42"/>
        <v>2.6155642763679997E-4</v>
      </c>
      <c r="BH236">
        <f t="shared" si="42"/>
        <v>1.5026839570260224</v>
      </c>
    </row>
    <row r="237" spans="1:60" x14ac:dyDescent="0.25">
      <c r="A237" s="11" t="s">
        <v>250</v>
      </c>
      <c r="B237" s="4" t="s">
        <v>251</v>
      </c>
      <c r="C237" s="4" t="s">
        <v>245</v>
      </c>
      <c r="D237" s="9" t="s">
        <v>27</v>
      </c>
      <c r="E237" s="9">
        <v>2007</v>
      </c>
      <c r="F237" s="9">
        <v>12</v>
      </c>
      <c r="G237" s="9" t="s">
        <v>162</v>
      </c>
      <c r="H237" s="9" t="s">
        <v>163</v>
      </c>
      <c r="I237" s="9" t="s">
        <v>42</v>
      </c>
      <c r="J237" s="9" t="s">
        <v>107</v>
      </c>
      <c r="K237" s="306" t="s">
        <v>35</v>
      </c>
      <c r="L237" s="392">
        <v>9.3672909999999998</v>
      </c>
      <c r="M237" s="331">
        <v>9.3700000000000001E-4</v>
      </c>
      <c r="N237" s="331">
        <v>1.083E-3</v>
      </c>
      <c r="O237" s="331">
        <v>1.077E-3</v>
      </c>
      <c r="P237" s="331">
        <v>1.083E-3</v>
      </c>
      <c r="Q237" s="331">
        <v>69.348934</v>
      </c>
      <c r="R237" s="331">
        <v>12.186878999999999</v>
      </c>
      <c r="S237" s="331">
        <v>-1</v>
      </c>
      <c r="T237" s="331">
        <v>-1</v>
      </c>
      <c r="U237" s="468">
        <v>9432.5685959999992</v>
      </c>
      <c r="V237" s="472">
        <f t="shared" si="32"/>
        <v>1.0325670813361209E-2</v>
      </c>
      <c r="W237" s="331">
        <f t="shared" si="33"/>
        <v>1.03286569747E-6</v>
      </c>
      <c r="X237" s="331">
        <f t="shared" si="34"/>
        <v>1.19380314873E-6</v>
      </c>
      <c r="Y237" s="331">
        <f t="shared" si="35"/>
        <v>1.1871892808699999E-6</v>
      </c>
      <c r="Z237" s="331">
        <f t="shared" si="36"/>
        <v>1.19380314873E-6</v>
      </c>
      <c r="AA237" s="331">
        <f t="shared" si="37"/>
        <v>7.6444114284643538E-2</v>
      </c>
      <c r="AB237" s="331">
        <f t="shared" si="38"/>
        <v>1.3433734555301488E-2</v>
      </c>
      <c r="AC237" s="331">
        <f t="shared" si="39"/>
        <v>0</v>
      </c>
      <c r="AD237" s="331">
        <f t="shared" si="40"/>
        <v>0</v>
      </c>
      <c r="AE237" s="468">
        <f t="shared" si="41"/>
        <v>10.39762704572162</v>
      </c>
      <c r="AG237" s="1" t="s">
        <v>27</v>
      </c>
      <c r="AH237" s="1">
        <v>2007</v>
      </c>
      <c r="AI237" s="1">
        <v>7</v>
      </c>
      <c r="AJ237" s="1" t="s">
        <v>206</v>
      </c>
      <c r="AK237" s="1" t="s">
        <v>205</v>
      </c>
      <c r="AL237" s="1" t="s">
        <v>42</v>
      </c>
      <c r="AM237" s="1" t="s">
        <v>94</v>
      </c>
      <c r="AN237" s="1" t="s">
        <v>34</v>
      </c>
      <c r="AO237" s="2">
        <v>0.34847099999999998</v>
      </c>
      <c r="AP237" s="2">
        <v>1.4829E-2</v>
      </c>
      <c r="AQ237" s="2">
        <v>1.7145000000000001E-2</v>
      </c>
      <c r="AR237" s="2">
        <v>1.7056000000000002E-2</v>
      </c>
      <c r="AS237" s="2">
        <v>1.7145000000000001E-2</v>
      </c>
      <c r="AT237" s="2">
        <v>8.4890819999999998</v>
      </c>
      <c r="AU237" s="2">
        <v>0.65927199999999997</v>
      </c>
      <c r="AV237" s="2">
        <v>6.7510000000000001E-2</v>
      </c>
      <c r="AW237" s="2">
        <v>6.7510000000000001E-2</v>
      </c>
      <c r="AX237" s="2">
        <v>510.272088</v>
      </c>
      <c r="AY237">
        <f t="shared" si="42"/>
        <v>3.8412352450700992E-4</v>
      </c>
      <c r="AZ237">
        <f t="shared" si="42"/>
        <v>1.6346174415990001E-5</v>
      </c>
      <c r="BA237">
        <f t="shared" si="42"/>
        <v>1.8899127409949998E-5</v>
      </c>
      <c r="BB237">
        <f t="shared" si="42"/>
        <v>1.8801021703360001E-5</v>
      </c>
      <c r="BC237">
        <f t="shared" si="42"/>
        <v>1.8899127409949998E-5</v>
      </c>
      <c r="BD237">
        <f t="shared" si="42"/>
        <v>9.3576111001174179E-3</v>
      </c>
      <c r="BE237">
        <f t="shared" si="42"/>
        <v>7.2672298196631996E-4</v>
      </c>
      <c r="BF237">
        <f t="shared" si="42"/>
        <v>7.4417036538099995E-5</v>
      </c>
      <c r="BG237">
        <f t="shared" si="42"/>
        <v>7.4417036538099995E-5</v>
      </c>
      <c r="BH237">
        <f t="shared" si="42"/>
        <v>0.56247869377971527</v>
      </c>
    </row>
    <row r="238" spans="1:60" x14ac:dyDescent="0.25">
      <c r="A238" s="11" t="s">
        <v>250</v>
      </c>
      <c r="B238" s="4" t="s">
        <v>251</v>
      </c>
      <c r="C238" s="4" t="s">
        <v>245</v>
      </c>
      <c r="D238" s="9" t="s">
        <v>27</v>
      </c>
      <c r="E238" s="9">
        <v>2007</v>
      </c>
      <c r="F238" s="9">
        <v>20</v>
      </c>
      <c r="G238" s="9" t="s">
        <v>164</v>
      </c>
      <c r="H238" s="9" t="s">
        <v>165</v>
      </c>
      <c r="I238" s="9" t="s">
        <v>42</v>
      </c>
      <c r="J238" s="9" t="s">
        <v>107</v>
      </c>
      <c r="K238" s="306" t="s">
        <v>35</v>
      </c>
      <c r="L238" s="392">
        <v>-1</v>
      </c>
      <c r="M238" s="331">
        <v>-1</v>
      </c>
      <c r="N238" s="331">
        <v>-1</v>
      </c>
      <c r="O238" s="331">
        <v>-1</v>
      </c>
      <c r="P238" s="331">
        <v>-1</v>
      </c>
      <c r="Q238" s="331">
        <v>-1</v>
      </c>
      <c r="R238" s="331">
        <v>-1</v>
      </c>
      <c r="S238" s="331">
        <v>-1</v>
      </c>
      <c r="T238" s="331">
        <v>-1</v>
      </c>
      <c r="U238" s="468">
        <v>-1</v>
      </c>
      <c r="V238" s="472">
        <f t="shared" si="32"/>
        <v>0</v>
      </c>
      <c r="W238" s="331">
        <f t="shared" si="33"/>
        <v>0</v>
      </c>
      <c r="X238" s="331">
        <f t="shared" si="34"/>
        <v>0</v>
      </c>
      <c r="Y238" s="331">
        <f t="shared" si="35"/>
        <v>0</v>
      </c>
      <c r="Z238" s="331">
        <f t="shared" si="36"/>
        <v>0</v>
      </c>
      <c r="AA238" s="331">
        <f t="shared" si="37"/>
        <v>0</v>
      </c>
      <c r="AB238" s="331">
        <f t="shared" si="38"/>
        <v>0</v>
      </c>
      <c r="AC238" s="331">
        <f t="shared" si="39"/>
        <v>0</v>
      </c>
      <c r="AD238" s="331">
        <f t="shared" si="40"/>
        <v>0</v>
      </c>
      <c r="AE238" s="468">
        <f t="shared" si="41"/>
        <v>0</v>
      </c>
      <c r="AG238" s="1" t="s">
        <v>27</v>
      </c>
      <c r="AH238" s="1">
        <v>2007</v>
      </c>
      <c r="AI238" s="1">
        <v>7</v>
      </c>
      <c r="AJ238" s="1" t="s">
        <v>206</v>
      </c>
      <c r="AK238" s="1" t="s">
        <v>205</v>
      </c>
      <c r="AL238" s="1" t="s">
        <v>42</v>
      </c>
      <c r="AM238" s="1" t="s">
        <v>94</v>
      </c>
      <c r="AN238" s="1" t="s">
        <v>35</v>
      </c>
      <c r="AO238" s="2">
        <v>0.38191599999999998</v>
      </c>
      <c r="AP238" s="2">
        <v>1.5965E-2</v>
      </c>
      <c r="AQ238" s="2">
        <v>1.8459E-2</v>
      </c>
      <c r="AR238" s="2">
        <v>1.8363000000000001E-2</v>
      </c>
      <c r="AS238" s="2">
        <v>1.8459E-2</v>
      </c>
      <c r="AT238" s="2">
        <v>7.746607</v>
      </c>
      <c r="AU238" s="2">
        <v>0.693886</v>
      </c>
      <c r="AV238" s="2">
        <v>7.0818000000000006E-2</v>
      </c>
      <c r="AW238" s="2">
        <v>7.0818000000000006E-2</v>
      </c>
      <c r="AX238" s="2">
        <v>537.06354199999998</v>
      </c>
      <c r="AY238">
        <f t="shared" si="42"/>
        <v>4.2099032626995999E-4</v>
      </c>
      <c r="AZ238">
        <f t="shared" si="42"/>
        <v>1.7598400064149997E-5</v>
      </c>
      <c r="BA238">
        <f t="shared" si="42"/>
        <v>2.0347564471289999E-5</v>
      </c>
      <c r="BB238">
        <f t="shared" si="42"/>
        <v>2.0241742585529998E-5</v>
      </c>
      <c r="BC238">
        <f t="shared" si="42"/>
        <v>2.0347564471289999E-5</v>
      </c>
      <c r="BD238">
        <f t="shared" si="42"/>
        <v>8.5391725102251688E-3</v>
      </c>
      <c r="BE238">
        <f t="shared" si="42"/>
        <v>7.6487838565065993E-4</v>
      </c>
      <c r="BF238">
        <f t="shared" si="42"/>
        <v>7.8063482351579998E-5</v>
      </c>
      <c r="BG238">
        <f t="shared" si="42"/>
        <v>7.8063482351579998E-5</v>
      </c>
      <c r="BH238">
        <f t="shared" si="42"/>
        <v>0.59201121653526001</v>
      </c>
    </row>
    <row r="239" spans="1:60" x14ac:dyDescent="0.25">
      <c r="A239" s="11" t="s">
        <v>250</v>
      </c>
      <c r="B239" s="4" t="s">
        <v>251</v>
      </c>
      <c r="C239" s="4" t="s">
        <v>245</v>
      </c>
      <c r="D239" s="9" t="s">
        <v>27</v>
      </c>
      <c r="E239" s="9">
        <v>2007</v>
      </c>
      <c r="F239" s="9">
        <v>21</v>
      </c>
      <c r="G239" s="9" t="s">
        <v>166</v>
      </c>
      <c r="H239" s="9" t="s">
        <v>111</v>
      </c>
      <c r="I239" s="9" t="s">
        <v>42</v>
      </c>
      <c r="J239" s="9" t="s">
        <v>107</v>
      </c>
      <c r="K239" s="306" t="s">
        <v>35</v>
      </c>
      <c r="L239" s="392">
        <v>-1</v>
      </c>
      <c r="M239" s="331">
        <v>-1</v>
      </c>
      <c r="N239" s="331">
        <v>-1</v>
      </c>
      <c r="O239" s="331">
        <v>-1</v>
      </c>
      <c r="P239" s="331">
        <v>-1</v>
      </c>
      <c r="Q239" s="331">
        <v>-1</v>
      </c>
      <c r="R239" s="331">
        <v>-1</v>
      </c>
      <c r="S239" s="331">
        <v>-1</v>
      </c>
      <c r="T239" s="331">
        <v>-1</v>
      </c>
      <c r="U239" s="468">
        <v>-1</v>
      </c>
      <c r="V239" s="472">
        <f t="shared" si="32"/>
        <v>0</v>
      </c>
      <c r="W239" s="331">
        <f t="shared" si="33"/>
        <v>0</v>
      </c>
      <c r="X239" s="331">
        <f t="shared" si="34"/>
        <v>0</v>
      </c>
      <c r="Y239" s="331">
        <f t="shared" si="35"/>
        <v>0</v>
      </c>
      <c r="Z239" s="331">
        <f t="shared" si="36"/>
        <v>0</v>
      </c>
      <c r="AA239" s="331">
        <f t="shared" si="37"/>
        <v>0</v>
      </c>
      <c r="AB239" s="331">
        <f t="shared" si="38"/>
        <v>0</v>
      </c>
      <c r="AC239" s="331">
        <f t="shared" si="39"/>
        <v>0</v>
      </c>
      <c r="AD239" s="331">
        <f t="shared" si="40"/>
        <v>0</v>
      </c>
      <c r="AE239" s="468">
        <f t="shared" si="41"/>
        <v>0</v>
      </c>
      <c r="AG239" s="1" t="s">
        <v>27</v>
      </c>
      <c r="AH239" s="1">
        <v>2007</v>
      </c>
      <c r="AI239" s="1">
        <v>7</v>
      </c>
      <c r="AJ239" s="1" t="s">
        <v>206</v>
      </c>
      <c r="AK239" s="1" t="s">
        <v>205</v>
      </c>
      <c r="AL239" s="1" t="s">
        <v>42</v>
      </c>
      <c r="AM239" s="1" t="s">
        <v>94</v>
      </c>
      <c r="AN239" s="1" t="s">
        <v>36</v>
      </c>
      <c r="AO239" s="2">
        <v>4.7727760000000004</v>
      </c>
      <c r="AP239" s="2">
        <v>8.9234999999999995E-2</v>
      </c>
      <c r="AQ239" s="2">
        <v>0.103176</v>
      </c>
      <c r="AR239" s="2">
        <v>0.10263799999999999</v>
      </c>
      <c r="AS239" s="2">
        <v>0.103176</v>
      </c>
      <c r="AT239" s="2">
        <v>5.0786730000000002</v>
      </c>
      <c r="AU239" s="2">
        <v>0.84770900000000005</v>
      </c>
      <c r="AV239" s="2">
        <v>7.1943999999999994E-2</v>
      </c>
      <c r="AW239" s="2">
        <v>7.1943999999999994E-2</v>
      </c>
      <c r="AX239" s="2">
        <v>656.12141799999995</v>
      </c>
      <c r="AY239">
        <f t="shared" si="42"/>
        <v>5.2610849648965603E-3</v>
      </c>
      <c r="AZ239">
        <f t="shared" si="42"/>
        <v>9.8364749747849995E-5</v>
      </c>
      <c r="BA239">
        <f t="shared" si="42"/>
        <v>1.1373207172055999E-4</v>
      </c>
      <c r="BB239">
        <f t="shared" si="42"/>
        <v>1.1313902823577998E-4</v>
      </c>
      <c r="BC239">
        <f t="shared" si="42"/>
        <v>1.1373207172055999E-4</v>
      </c>
      <c r="BD239">
        <f t="shared" si="42"/>
        <v>5.5982786876916293E-3</v>
      </c>
      <c r="BE239">
        <f t="shared" si="42"/>
        <v>9.3443921828878995E-4</v>
      </c>
      <c r="BF239">
        <f t="shared" si="42"/>
        <v>7.930468488663998E-5</v>
      </c>
      <c r="BG239">
        <f t="shared" si="42"/>
        <v>7.930468488663998E-5</v>
      </c>
      <c r="BH239">
        <f t="shared" si="42"/>
        <v>0.72325005979463752</v>
      </c>
    </row>
    <row r="240" spans="1:60" x14ac:dyDescent="0.25">
      <c r="A240" s="11" t="s">
        <v>250</v>
      </c>
      <c r="B240" s="4" t="s">
        <v>251</v>
      </c>
      <c r="C240" s="4" t="s">
        <v>245</v>
      </c>
      <c r="D240" s="9" t="s">
        <v>27</v>
      </c>
      <c r="E240" s="9">
        <v>2007</v>
      </c>
      <c r="F240" s="9">
        <v>25</v>
      </c>
      <c r="G240" s="9" t="s">
        <v>167</v>
      </c>
      <c r="H240" s="9" t="s">
        <v>165</v>
      </c>
      <c r="I240" s="9" t="s">
        <v>42</v>
      </c>
      <c r="J240" s="9" t="s">
        <v>107</v>
      </c>
      <c r="K240" s="306" t="s">
        <v>35</v>
      </c>
      <c r="L240" s="392">
        <v>5.840541</v>
      </c>
      <c r="M240" s="331">
        <v>1.36E-4</v>
      </c>
      <c r="N240" s="331">
        <v>1.5699999999999999E-4</v>
      </c>
      <c r="O240" s="331">
        <v>1.56E-4</v>
      </c>
      <c r="P240" s="331">
        <v>1.5699999999999999E-4</v>
      </c>
      <c r="Q240" s="331">
        <v>9.2068469999999998</v>
      </c>
      <c r="R240" s="331">
        <v>1.7673160000000001</v>
      </c>
      <c r="S240" s="331">
        <v>-1</v>
      </c>
      <c r="T240" s="331">
        <v>-1</v>
      </c>
      <c r="U240" s="468">
        <v>1367.891509</v>
      </c>
      <c r="V240" s="472">
        <f t="shared" si="32"/>
        <v>6.4380944008187091E-3</v>
      </c>
      <c r="W240" s="331">
        <f t="shared" si="33"/>
        <v>1.4991433815999998E-7</v>
      </c>
      <c r="X240" s="331">
        <f t="shared" si="34"/>
        <v>1.7306287566999998E-7</v>
      </c>
      <c r="Y240" s="331">
        <f t="shared" si="35"/>
        <v>1.7196056435999998E-7</v>
      </c>
      <c r="Z240" s="331">
        <f t="shared" si="36"/>
        <v>1.7306287566999998E-7</v>
      </c>
      <c r="AA240" s="331">
        <f t="shared" si="37"/>
        <v>1.0148811577539569E-2</v>
      </c>
      <c r="AB240" s="331">
        <f t="shared" si="38"/>
        <v>1.94813241514396E-3</v>
      </c>
      <c r="AC240" s="331">
        <f t="shared" si="39"/>
        <v>0</v>
      </c>
      <c r="AD240" s="331">
        <f t="shared" si="40"/>
        <v>0</v>
      </c>
      <c r="AE240" s="468">
        <f t="shared" si="41"/>
        <v>1.5078422812236667</v>
      </c>
      <c r="AG240" s="1" t="s">
        <v>27</v>
      </c>
      <c r="AH240" s="1">
        <v>2007</v>
      </c>
      <c r="AI240" s="1">
        <v>7</v>
      </c>
      <c r="AJ240" s="1" t="s">
        <v>206</v>
      </c>
      <c r="AK240" s="1" t="s">
        <v>205</v>
      </c>
      <c r="AL240" s="1" t="s">
        <v>42</v>
      </c>
      <c r="AM240" s="1" t="s">
        <v>94</v>
      </c>
      <c r="AN240" s="1" t="s">
        <v>37</v>
      </c>
      <c r="AO240" s="2">
        <v>20.465291000000001</v>
      </c>
      <c r="AP240" s="2">
        <v>1.870026</v>
      </c>
      <c r="AQ240" s="2">
        <v>2.162188</v>
      </c>
      <c r="AR240" s="2">
        <v>2.1509130000000001</v>
      </c>
      <c r="AS240" s="2">
        <v>2.162188</v>
      </c>
      <c r="AT240" s="2">
        <v>2.87642</v>
      </c>
      <c r="AU240" s="2">
        <v>0.78347299999999997</v>
      </c>
      <c r="AV240" s="2">
        <v>0.10555</v>
      </c>
      <c r="AW240" s="2">
        <v>0.10555</v>
      </c>
      <c r="AX240" s="2">
        <v>606.40338099999997</v>
      </c>
      <c r="AY240">
        <f t="shared" si="42"/>
        <v>2.2559121731741211E-2</v>
      </c>
      <c r="AZ240">
        <f t="shared" si="42"/>
        <v>2.0613508097940599E-3</v>
      </c>
      <c r="BA240">
        <f t="shared" si="42"/>
        <v>2.3834042867462795E-3</v>
      </c>
      <c r="BB240">
        <f t="shared" si="42"/>
        <v>2.37097572672603E-3</v>
      </c>
      <c r="BC240">
        <f t="shared" si="42"/>
        <v>2.3834042867462795E-3</v>
      </c>
      <c r="BD240">
        <f t="shared" si="42"/>
        <v>3.1707102983101997E-3</v>
      </c>
      <c r="BE240">
        <f t="shared" si="42"/>
        <v>8.6363114897962986E-4</v>
      </c>
      <c r="BF240">
        <f t="shared" si="42"/>
        <v>1.163489587705E-4</v>
      </c>
      <c r="BG240">
        <f t="shared" si="42"/>
        <v>1.163489587705E-4</v>
      </c>
      <c r="BH240">
        <f t="shared" si="42"/>
        <v>0.66844530529853896</v>
      </c>
    </row>
    <row r="241" spans="1:60" x14ac:dyDescent="0.25">
      <c r="A241" s="11" t="s">
        <v>250</v>
      </c>
      <c r="B241" s="4" t="s">
        <v>251</v>
      </c>
      <c r="C241" s="4" t="s">
        <v>245</v>
      </c>
      <c r="D241" s="9" t="s">
        <v>27</v>
      </c>
      <c r="E241" s="9">
        <v>2007</v>
      </c>
      <c r="F241" s="9">
        <v>26</v>
      </c>
      <c r="G241" s="9" t="s">
        <v>168</v>
      </c>
      <c r="H241" s="9" t="s">
        <v>169</v>
      </c>
      <c r="I241" s="9" t="s">
        <v>42</v>
      </c>
      <c r="J241" s="9" t="s">
        <v>107</v>
      </c>
      <c r="K241" s="306" t="s">
        <v>35</v>
      </c>
      <c r="L241" s="392">
        <v>0.14326800000000001</v>
      </c>
      <c r="M241" s="331">
        <v>4.5352000000000003E-2</v>
      </c>
      <c r="N241" s="331">
        <v>5.2437999999999999E-2</v>
      </c>
      <c r="O241" s="331">
        <v>5.2164000000000002E-2</v>
      </c>
      <c r="P241" s="331">
        <v>5.2437999999999999E-2</v>
      </c>
      <c r="Q241" s="331">
        <v>1.649475</v>
      </c>
      <c r="R241" s="331">
        <v>0.17108499999999999</v>
      </c>
      <c r="S241" s="331">
        <v>-1</v>
      </c>
      <c r="T241" s="331">
        <v>-1</v>
      </c>
      <c r="U241" s="468">
        <v>132.41872000000001</v>
      </c>
      <c r="V241" s="472">
        <f t="shared" si="32"/>
        <v>1.5792593676108E-4</v>
      </c>
      <c r="W241" s="331">
        <f t="shared" si="33"/>
        <v>4.9992022531120001E-5</v>
      </c>
      <c r="X241" s="331">
        <f t="shared" si="34"/>
        <v>5.7803000473779994E-5</v>
      </c>
      <c r="Y241" s="331">
        <f t="shared" si="35"/>
        <v>5.7500967174839994E-5</v>
      </c>
      <c r="Z241" s="331">
        <f t="shared" si="36"/>
        <v>5.7803000473779994E-5</v>
      </c>
      <c r="AA241" s="331">
        <f t="shared" si="37"/>
        <v>1.81823494806225E-3</v>
      </c>
      <c r="AB241" s="331">
        <f t="shared" si="38"/>
        <v>1.8858893047134998E-4</v>
      </c>
      <c r="AC241" s="331">
        <f t="shared" si="39"/>
        <v>0</v>
      </c>
      <c r="AD241" s="331">
        <f t="shared" si="40"/>
        <v>0</v>
      </c>
      <c r="AE241" s="468">
        <f t="shared" si="41"/>
        <v>0.14596665271172321</v>
      </c>
      <c r="AG241" s="1" t="s">
        <v>27</v>
      </c>
      <c r="AH241" s="1">
        <v>2007</v>
      </c>
      <c r="AI241" s="1">
        <v>7</v>
      </c>
      <c r="AJ241" s="1" t="s">
        <v>206</v>
      </c>
      <c r="AK241" s="1" t="s">
        <v>205</v>
      </c>
      <c r="AL241" s="1" t="s">
        <v>42</v>
      </c>
      <c r="AM241" s="1" t="s">
        <v>94</v>
      </c>
      <c r="AN241" s="1" t="s">
        <v>38</v>
      </c>
      <c r="AO241" s="2">
        <v>2.1723349999999999</v>
      </c>
      <c r="AP241" s="2">
        <v>0.20541300000000001</v>
      </c>
      <c r="AQ241" s="2">
        <v>0.23750599999999999</v>
      </c>
      <c r="AR241" s="2">
        <v>0.236267</v>
      </c>
      <c r="AS241" s="2">
        <v>0.23750599999999999</v>
      </c>
      <c r="AT241" s="2">
        <v>1.5447340000000001</v>
      </c>
      <c r="AU241" s="2">
        <v>0.33677400000000002</v>
      </c>
      <c r="AV241" s="2">
        <v>0.30896699999999999</v>
      </c>
      <c r="AW241" s="2">
        <v>0.30896699999999999</v>
      </c>
      <c r="AX241" s="2">
        <v>-1</v>
      </c>
      <c r="AY241">
        <f t="shared" si="42"/>
        <v>2.3945894396088497E-3</v>
      </c>
      <c r="AZ241">
        <f t="shared" si="42"/>
        <v>2.2642907312103001E-4</v>
      </c>
      <c r="BA241">
        <f t="shared" si="42"/>
        <v>2.6180554999286E-4</v>
      </c>
      <c r="BB241">
        <f t="shared" si="42"/>
        <v>2.6043978627976998E-4</v>
      </c>
      <c r="BC241">
        <f t="shared" si="42"/>
        <v>2.6180554999286E-4</v>
      </c>
      <c r="BD241">
        <f t="shared" si="42"/>
        <v>1.7027777591415401E-3</v>
      </c>
      <c r="BE241">
        <f t="shared" si="42"/>
        <v>3.7122978911393998E-4</v>
      </c>
      <c r="BF241">
        <f t="shared" si="42"/>
        <v>3.4057781851676999E-4</v>
      </c>
      <c r="BG241">
        <f t="shared" si="42"/>
        <v>3.4057781851676999E-4</v>
      </c>
      <c r="BH241">
        <f t="shared" si="42"/>
        <v>0</v>
      </c>
    </row>
    <row r="242" spans="1:60" x14ac:dyDescent="0.25">
      <c r="A242" s="11" t="s">
        <v>250</v>
      </c>
      <c r="B242" s="4" t="s">
        <v>251</v>
      </c>
      <c r="C242" s="4" t="s">
        <v>245</v>
      </c>
      <c r="D242" s="9" t="s">
        <v>27</v>
      </c>
      <c r="E242" s="9">
        <v>2007</v>
      </c>
      <c r="F242" s="9">
        <v>27</v>
      </c>
      <c r="G242" s="9" t="s">
        <v>170</v>
      </c>
      <c r="H242" s="9" t="s">
        <v>169</v>
      </c>
      <c r="I242" s="9" t="s">
        <v>30</v>
      </c>
      <c r="J242" s="9" t="s">
        <v>107</v>
      </c>
      <c r="K242" s="306" t="s">
        <v>35</v>
      </c>
      <c r="L242" s="392">
        <v>9.5510000000000005E-3</v>
      </c>
      <c r="M242" s="331">
        <v>3.0230000000000001E-3</v>
      </c>
      <c r="N242" s="331">
        <v>3.496E-3</v>
      </c>
      <c r="O242" s="331">
        <v>3.4780000000000002E-3</v>
      </c>
      <c r="P242" s="331">
        <v>3.496E-3</v>
      </c>
      <c r="Q242" s="331">
        <v>0.10996499999999999</v>
      </c>
      <c r="R242" s="331">
        <v>1.1405999999999999E-2</v>
      </c>
      <c r="S242" s="331">
        <v>-1</v>
      </c>
      <c r="T242" s="331">
        <v>-1</v>
      </c>
      <c r="U242" s="468">
        <v>8.8279150000000008</v>
      </c>
      <c r="V242" s="472">
        <f t="shared" si="32"/>
        <v>1.0528175321809999E-5</v>
      </c>
      <c r="W242" s="331">
        <f t="shared" si="33"/>
        <v>3.3322870901299999E-6</v>
      </c>
      <c r="X242" s="331">
        <f t="shared" si="34"/>
        <v>3.8536803397599995E-6</v>
      </c>
      <c r="Y242" s="331">
        <f t="shared" si="35"/>
        <v>3.83383873618E-6</v>
      </c>
      <c r="Z242" s="331">
        <f t="shared" si="36"/>
        <v>3.8536803397599995E-6</v>
      </c>
      <c r="AA242" s="331">
        <f t="shared" si="37"/>
        <v>1.2121566320414999E-4</v>
      </c>
      <c r="AB242" s="331">
        <f t="shared" si="38"/>
        <v>1.2572962801859998E-5</v>
      </c>
      <c r="AC242" s="331">
        <f t="shared" si="39"/>
        <v>0</v>
      </c>
      <c r="AD242" s="331">
        <f t="shared" si="40"/>
        <v>0</v>
      </c>
      <c r="AE242" s="468">
        <f t="shared" si="41"/>
        <v>9.7311105482186504E-3</v>
      </c>
      <c r="AG242" s="1" t="s">
        <v>27</v>
      </c>
      <c r="AH242" s="1">
        <v>2007</v>
      </c>
      <c r="AI242" s="1">
        <v>7</v>
      </c>
      <c r="AJ242" s="1" t="s">
        <v>206</v>
      </c>
      <c r="AK242" s="1" t="s">
        <v>205</v>
      </c>
      <c r="AL242" s="1" t="s">
        <v>42</v>
      </c>
      <c r="AM242" s="1" t="s">
        <v>94</v>
      </c>
      <c r="AN242" s="1" t="s">
        <v>39</v>
      </c>
      <c r="AO242" s="2">
        <v>81.516660999999999</v>
      </c>
      <c r="AP242" s="2">
        <v>-1</v>
      </c>
      <c r="AQ242" s="2">
        <v>2.5328029999999999</v>
      </c>
      <c r="AR242" s="2">
        <v>2.6306970000000001</v>
      </c>
      <c r="AS242" s="2">
        <v>2.9245009999999998</v>
      </c>
      <c r="AT242" s="2">
        <v>6.5851090000000001</v>
      </c>
      <c r="AU242" s="2">
        <v>0.28521999999999997</v>
      </c>
      <c r="AV242" s="2">
        <v>0.12987899999999999</v>
      </c>
      <c r="AW242" s="2">
        <v>0.12357700000000001</v>
      </c>
      <c r="AX242" s="2">
        <v>-1</v>
      </c>
      <c r="AY242">
        <f t="shared" si="42"/>
        <v>8.9856737373735909E-2</v>
      </c>
      <c r="AZ242">
        <f t="shared" si="42"/>
        <v>0</v>
      </c>
      <c r="BA242">
        <f t="shared" si="42"/>
        <v>2.7919373929019297E-3</v>
      </c>
      <c r="BB242">
        <f t="shared" si="42"/>
        <v>2.8998470562830699E-3</v>
      </c>
      <c r="BC242">
        <f t="shared" si="42"/>
        <v>3.2237105284063095E-3</v>
      </c>
      <c r="BD242">
        <f t="shared" si="42"/>
        <v>7.2588401282827897E-3</v>
      </c>
      <c r="BE242">
        <f t="shared" si="42"/>
        <v>3.1440123183819996E-4</v>
      </c>
      <c r="BF242">
        <f t="shared" si="42"/>
        <v>1.4316709063149E-4</v>
      </c>
      <c r="BG242">
        <f t="shared" si="42"/>
        <v>1.3622032475587E-4</v>
      </c>
      <c r="BH242">
        <f t="shared" si="42"/>
        <v>0</v>
      </c>
    </row>
    <row r="243" spans="1:60" x14ac:dyDescent="0.25">
      <c r="A243" s="11" t="s">
        <v>250</v>
      </c>
      <c r="B243" s="4" t="s">
        <v>251</v>
      </c>
      <c r="C243" s="4" t="s">
        <v>245</v>
      </c>
      <c r="D243" s="9" t="s">
        <v>27</v>
      </c>
      <c r="E243" s="9">
        <v>2007</v>
      </c>
      <c r="F243" s="9">
        <v>29</v>
      </c>
      <c r="G243" s="9" t="s">
        <v>171</v>
      </c>
      <c r="H243" s="9" t="s">
        <v>172</v>
      </c>
      <c r="I243" s="9" t="s">
        <v>42</v>
      </c>
      <c r="J243" s="9" t="s">
        <v>107</v>
      </c>
      <c r="K243" s="306" t="s">
        <v>35</v>
      </c>
      <c r="L243" s="392">
        <v>0.18895000000000001</v>
      </c>
      <c r="M243" s="331">
        <v>5.4310999999999998E-2</v>
      </c>
      <c r="N243" s="331">
        <v>6.2796000000000005E-2</v>
      </c>
      <c r="O243" s="331">
        <v>6.2468999999999997E-2</v>
      </c>
      <c r="P243" s="331">
        <v>6.2796000000000005E-2</v>
      </c>
      <c r="Q243" s="331">
        <v>0.30507699999999999</v>
      </c>
      <c r="R243" s="331">
        <v>6.8348000000000006E-2</v>
      </c>
      <c r="S243" s="331">
        <v>-1</v>
      </c>
      <c r="T243" s="331">
        <v>-1</v>
      </c>
      <c r="U243" s="468">
        <v>52.901156999999998</v>
      </c>
      <c r="V243" s="472">
        <f t="shared" si="32"/>
        <v>2.082817220245E-4</v>
      </c>
      <c r="W243" s="331">
        <f t="shared" si="33"/>
        <v>5.9867629557409989E-5</v>
      </c>
      <c r="X243" s="331">
        <f t="shared" si="34"/>
        <v>6.9220741022760004E-5</v>
      </c>
      <c r="Y243" s="331">
        <f t="shared" si="35"/>
        <v>6.8860285224389993E-5</v>
      </c>
      <c r="Z243" s="331">
        <f t="shared" si="36"/>
        <v>6.9220741022760004E-5</v>
      </c>
      <c r="AA243" s="331">
        <f t="shared" si="37"/>
        <v>3.3628982752086995E-4</v>
      </c>
      <c r="AB243" s="331">
        <f t="shared" si="38"/>
        <v>7.5340773415879999E-5</v>
      </c>
      <c r="AC243" s="331">
        <f t="shared" si="39"/>
        <v>0</v>
      </c>
      <c r="AD243" s="331">
        <f t="shared" si="40"/>
        <v>0</v>
      </c>
      <c r="AE243" s="468">
        <f t="shared" si="41"/>
        <v>5.8313543673185662E-2</v>
      </c>
      <c r="AG243" s="1" t="s">
        <v>27</v>
      </c>
      <c r="AH243" s="1">
        <v>2007</v>
      </c>
      <c r="AI243" s="1">
        <v>8</v>
      </c>
      <c r="AJ243" s="1" t="s">
        <v>177</v>
      </c>
      <c r="AK243" s="1" t="s">
        <v>178</v>
      </c>
      <c r="AL243" s="1" t="s">
        <v>42</v>
      </c>
      <c r="AM243" s="1" t="s">
        <v>107</v>
      </c>
      <c r="AN243" s="1" t="s">
        <v>32</v>
      </c>
      <c r="AO243" s="2">
        <v>-1</v>
      </c>
      <c r="AP243" s="2">
        <v>-1</v>
      </c>
      <c r="AQ243" s="2">
        <v>-1</v>
      </c>
      <c r="AR243" s="2">
        <v>-1</v>
      </c>
      <c r="AS243" s="2">
        <v>-1</v>
      </c>
      <c r="AT243" s="2">
        <v>-1</v>
      </c>
      <c r="AU243" s="2">
        <v>-1</v>
      </c>
      <c r="AV243" s="2">
        <v>-1</v>
      </c>
      <c r="AW243" s="2">
        <v>-1</v>
      </c>
      <c r="AX243" s="2">
        <v>-1</v>
      </c>
      <c r="AY243">
        <f t="shared" si="42"/>
        <v>0</v>
      </c>
      <c r="AZ243">
        <f t="shared" si="42"/>
        <v>0</v>
      </c>
      <c r="BA243">
        <f t="shared" si="42"/>
        <v>0</v>
      </c>
      <c r="BB243">
        <f t="shared" si="42"/>
        <v>0</v>
      </c>
      <c r="BC243">
        <f t="shared" si="42"/>
        <v>0</v>
      </c>
      <c r="BD243">
        <f t="shared" si="42"/>
        <v>0</v>
      </c>
      <c r="BE243">
        <f t="shared" si="42"/>
        <v>0</v>
      </c>
      <c r="BF243">
        <f t="shared" si="42"/>
        <v>0</v>
      </c>
      <c r="BG243">
        <f t="shared" si="42"/>
        <v>0</v>
      </c>
      <c r="BH243">
        <f t="shared" si="42"/>
        <v>0</v>
      </c>
    </row>
    <row r="244" spans="1:60" x14ac:dyDescent="0.25">
      <c r="A244" s="11" t="s">
        <v>250</v>
      </c>
      <c r="B244" s="4" t="s">
        <v>251</v>
      </c>
      <c r="C244" s="4" t="s">
        <v>245</v>
      </c>
      <c r="D244" s="9" t="s">
        <v>27</v>
      </c>
      <c r="E244" s="9">
        <v>2007</v>
      </c>
      <c r="F244" s="9">
        <v>31</v>
      </c>
      <c r="G244" s="9" t="s">
        <v>108</v>
      </c>
      <c r="H244" s="9" t="s">
        <v>109</v>
      </c>
      <c r="I244" s="9" t="s">
        <v>42</v>
      </c>
      <c r="J244" s="9" t="s">
        <v>107</v>
      </c>
      <c r="K244" s="306" t="s">
        <v>35</v>
      </c>
      <c r="L244" s="392">
        <v>0.100482</v>
      </c>
      <c r="M244" s="331">
        <v>6.522E-3</v>
      </c>
      <c r="N244" s="331">
        <v>7.541E-3</v>
      </c>
      <c r="O244" s="331">
        <v>7.502E-3</v>
      </c>
      <c r="P244" s="331">
        <v>7.541E-3</v>
      </c>
      <c r="Q244" s="331">
        <v>0.62070199999999998</v>
      </c>
      <c r="R244" s="331">
        <v>8.0843999999999999E-2</v>
      </c>
      <c r="S244" s="331">
        <v>-1</v>
      </c>
      <c r="T244" s="331">
        <v>-1</v>
      </c>
      <c r="U244" s="468">
        <v>62.573008000000002</v>
      </c>
      <c r="V244" s="472">
        <f t="shared" si="32"/>
        <v>1.1076244505142E-4</v>
      </c>
      <c r="W244" s="331">
        <f t="shared" si="33"/>
        <v>7.1892743638200001E-6</v>
      </c>
      <c r="X244" s="331">
        <f t="shared" si="34"/>
        <v>8.3125295887100006E-6</v>
      </c>
      <c r="Y244" s="331">
        <f t="shared" si="35"/>
        <v>8.26953944762E-6</v>
      </c>
      <c r="Z244" s="331">
        <f t="shared" si="36"/>
        <v>8.3125295887100006E-6</v>
      </c>
      <c r="AA244" s="331">
        <f t="shared" si="37"/>
        <v>6.8420683473962001E-4</v>
      </c>
      <c r="AB244" s="331">
        <f t="shared" si="38"/>
        <v>8.9115255545639991E-5</v>
      </c>
      <c r="AC244" s="331">
        <f t="shared" si="39"/>
        <v>0</v>
      </c>
      <c r="AD244" s="331">
        <f t="shared" si="40"/>
        <v>0</v>
      </c>
      <c r="AE244" s="468">
        <f t="shared" si="41"/>
        <v>6.8974934419120476E-2</v>
      </c>
      <c r="AG244" s="1" t="s">
        <v>27</v>
      </c>
      <c r="AH244" s="1">
        <v>2007</v>
      </c>
      <c r="AI244" s="1">
        <v>8</v>
      </c>
      <c r="AJ244" s="1" t="s">
        <v>177</v>
      </c>
      <c r="AK244" s="1" t="s">
        <v>178</v>
      </c>
      <c r="AL244" s="1" t="s">
        <v>42</v>
      </c>
      <c r="AM244" s="1" t="s">
        <v>107</v>
      </c>
      <c r="AN244" s="1" t="s">
        <v>33</v>
      </c>
      <c r="AO244" s="2">
        <v>30.445233999999999</v>
      </c>
      <c r="AP244" s="2">
        <v>2.9069729999999998</v>
      </c>
      <c r="AQ244" s="2">
        <v>3.3611420000000001</v>
      </c>
      <c r="AR244" s="2">
        <v>3.3436149999999998</v>
      </c>
      <c r="AS244" s="2">
        <v>3.3611420000000001</v>
      </c>
      <c r="AT244" s="2">
        <v>1.399114</v>
      </c>
      <c r="AU244" s="2">
        <v>0.66985600000000001</v>
      </c>
      <c r="AV244" s="2">
        <v>-1</v>
      </c>
      <c r="AW244" s="2">
        <v>-1</v>
      </c>
      <c r="AX244" s="2">
        <v>518.46407599999998</v>
      </c>
      <c r="AY244">
        <f t="shared" si="42"/>
        <v>3.3560125773796537E-2</v>
      </c>
      <c r="AZ244">
        <f t="shared" si="42"/>
        <v>3.2043892157646294E-3</v>
      </c>
      <c r="BA244">
        <f t="shared" si="42"/>
        <v>3.7050248411160196E-3</v>
      </c>
      <c r="BB244">
        <f t="shared" si="42"/>
        <v>3.6857046307856496E-3</v>
      </c>
      <c r="BC244">
        <f t="shared" si="42"/>
        <v>3.7050248411160196E-3</v>
      </c>
      <c r="BD244">
        <f t="shared" si="42"/>
        <v>1.5422591861793398E-3</v>
      </c>
      <c r="BE244">
        <f t="shared" si="42"/>
        <v>7.3838984487135993E-4</v>
      </c>
      <c r="BF244">
        <f t="shared" si="42"/>
        <v>0</v>
      </c>
      <c r="BG244">
        <f t="shared" si="42"/>
        <v>0</v>
      </c>
      <c r="BH244">
        <f t="shared" si="42"/>
        <v>0.57150881480349947</v>
      </c>
    </row>
    <row r="245" spans="1:60" x14ac:dyDescent="0.25">
      <c r="A245" s="11" t="s">
        <v>250</v>
      </c>
      <c r="B245" s="4" t="s">
        <v>251</v>
      </c>
      <c r="C245" s="4" t="s">
        <v>245</v>
      </c>
      <c r="D245" s="9" t="s">
        <v>27</v>
      </c>
      <c r="E245" s="9">
        <v>2007</v>
      </c>
      <c r="F245" s="9">
        <v>34</v>
      </c>
      <c r="G245" s="9" t="s">
        <v>173</v>
      </c>
      <c r="H245" s="9" t="s">
        <v>174</v>
      </c>
      <c r="I245" s="9" t="s">
        <v>42</v>
      </c>
      <c r="J245" s="9" t="s">
        <v>107</v>
      </c>
      <c r="K245" s="306" t="s">
        <v>35</v>
      </c>
      <c r="L245" s="392">
        <v>66.629084000000006</v>
      </c>
      <c r="M245" s="331">
        <v>2.3739999999999998E-3</v>
      </c>
      <c r="N245" s="331">
        <v>2.745E-3</v>
      </c>
      <c r="O245" s="331">
        <v>2.7299999999999998E-3</v>
      </c>
      <c r="P245" s="331">
        <v>2.745E-3</v>
      </c>
      <c r="Q245" s="331">
        <v>174.437376</v>
      </c>
      <c r="R245" s="331">
        <v>30.884276</v>
      </c>
      <c r="S245" s="331">
        <v>-1</v>
      </c>
      <c r="T245" s="331">
        <v>-1</v>
      </c>
      <c r="U245" s="468">
        <v>23904.238152999998</v>
      </c>
      <c r="V245" s="472">
        <f t="shared" si="32"/>
        <v>7.3445992868140034E-2</v>
      </c>
      <c r="W245" s="331">
        <f t="shared" si="33"/>
        <v>2.6168870499399997E-6</v>
      </c>
      <c r="X245" s="331">
        <f t="shared" si="34"/>
        <v>3.02584454595E-6</v>
      </c>
      <c r="Y245" s="331">
        <f t="shared" si="35"/>
        <v>3.0093098762999996E-6</v>
      </c>
      <c r="Z245" s="331">
        <f t="shared" si="36"/>
        <v>3.02584454595E-6</v>
      </c>
      <c r="AA245" s="331">
        <f t="shared" si="37"/>
        <v>0.19228429245152256</v>
      </c>
      <c r="AB245" s="331">
        <f t="shared" si="38"/>
        <v>3.4044086735961557E-2</v>
      </c>
      <c r="AC245" s="331">
        <f t="shared" si="39"/>
        <v>0</v>
      </c>
      <c r="AD245" s="331">
        <f t="shared" si="40"/>
        <v>0</v>
      </c>
      <c r="AE245" s="468">
        <f t="shared" si="41"/>
        <v>26.349912072985408</v>
      </c>
      <c r="AG245" s="1" t="s">
        <v>27</v>
      </c>
      <c r="AH245" s="1">
        <v>2007</v>
      </c>
      <c r="AI245" s="1">
        <v>8</v>
      </c>
      <c r="AJ245" s="1" t="s">
        <v>177</v>
      </c>
      <c r="AK245" s="1" t="s">
        <v>178</v>
      </c>
      <c r="AL245" s="1" t="s">
        <v>42</v>
      </c>
      <c r="AM245" s="1" t="s">
        <v>107</v>
      </c>
      <c r="AN245" s="1" t="s">
        <v>34</v>
      </c>
      <c r="AO245" s="2">
        <v>0.309174</v>
      </c>
      <c r="AP245" s="2">
        <v>1.5377999999999999E-2</v>
      </c>
      <c r="AQ245" s="2">
        <v>1.7780000000000001E-2</v>
      </c>
      <c r="AR245" s="2">
        <v>1.7687999999999999E-2</v>
      </c>
      <c r="AS245" s="2">
        <v>1.7780000000000001E-2</v>
      </c>
      <c r="AT245" s="2">
        <v>1.008181</v>
      </c>
      <c r="AU245" s="2">
        <v>0.183115</v>
      </c>
      <c r="AV245" s="2">
        <v>-1</v>
      </c>
      <c r="AW245" s="2">
        <v>-1</v>
      </c>
      <c r="AX245" s="2">
        <v>141.73023800000001</v>
      </c>
      <c r="AY245">
        <f t="shared" si="42"/>
        <v>3.4080599695793999E-4</v>
      </c>
      <c r="AZ245">
        <f t="shared" si="42"/>
        <v>1.695134332518E-5</v>
      </c>
      <c r="BA245">
        <f t="shared" si="42"/>
        <v>1.9599095091799997E-5</v>
      </c>
      <c r="BB245">
        <f t="shared" si="42"/>
        <v>1.949768245128E-5</v>
      </c>
      <c r="BC245">
        <f t="shared" si="42"/>
        <v>1.9599095091799997E-5</v>
      </c>
      <c r="BD245">
        <f t="shared" si="42"/>
        <v>1.1113293188271098E-3</v>
      </c>
      <c r="BE245">
        <f t="shared" si="42"/>
        <v>2.0184973553064999E-4</v>
      </c>
      <c r="BF245">
        <f t="shared" si="42"/>
        <v>0</v>
      </c>
      <c r="BG245">
        <f t="shared" si="42"/>
        <v>0</v>
      </c>
      <c r="BH245">
        <f t="shared" si="42"/>
        <v>0.15623084431639181</v>
      </c>
    </row>
    <row r="246" spans="1:60" x14ac:dyDescent="0.25">
      <c r="A246" s="11" t="s">
        <v>250</v>
      </c>
      <c r="B246" s="4" t="s">
        <v>251</v>
      </c>
      <c r="C246" s="4" t="s">
        <v>245</v>
      </c>
      <c r="D246" s="9" t="s">
        <v>27</v>
      </c>
      <c r="E246" s="9">
        <v>2007</v>
      </c>
      <c r="F246" s="9">
        <v>38</v>
      </c>
      <c r="G246" s="9" t="s">
        <v>175</v>
      </c>
      <c r="H246" s="9" t="s">
        <v>176</v>
      </c>
      <c r="I246" s="9" t="s">
        <v>42</v>
      </c>
      <c r="J246" s="9" t="s">
        <v>107</v>
      </c>
      <c r="K246" s="306" t="s">
        <v>35</v>
      </c>
      <c r="L246" s="392">
        <v>0.68129700000000004</v>
      </c>
      <c r="M246" s="331">
        <v>7.2000000000000002E-5</v>
      </c>
      <c r="N246" s="331">
        <v>8.2999999999999998E-5</v>
      </c>
      <c r="O246" s="331">
        <v>8.2000000000000001E-5</v>
      </c>
      <c r="P246" s="331">
        <v>8.2999999999999998E-5</v>
      </c>
      <c r="Q246" s="331">
        <v>5.4690810000000001</v>
      </c>
      <c r="R246" s="331">
        <v>0.93506900000000004</v>
      </c>
      <c r="S246" s="331">
        <v>-1</v>
      </c>
      <c r="T246" s="331">
        <v>-1</v>
      </c>
      <c r="U246" s="468">
        <v>723.73765600000002</v>
      </c>
      <c r="V246" s="472">
        <f t="shared" si="32"/>
        <v>7.5100138856906999E-4</v>
      </c>
      <c r="W246" s="331">
        <f t="shared" si="33"/>
        <v>7.9366414319999999E-8</v>
      </c>
      <c r="X246" s="331">
        <f t="shared" si="34"/>
        <v>9.1491838729999997E-8</v>
      </c>
      <c r="Y246" s="331">
        <f t="shared" si="35"/>
        <v>9.0389527419999999E-8</v>
      </c>
      <c r="Z246" s="331">
        <f t="shared" si="36"/>
        <v>9.1491838729999997E-8</v>
      </c>
      <c r="AA246" s="331">
        <f t="shared" si="37"/>
        <v>6.0286298416061101E-3</v>
      </c>
      <c r="AB246" s="331">
        <f t="shared" si="38"/>
        <v>1.03073713433039E-3</v>
      </c>
      <c r="AC246" s="331">
        <f t="shared" si="39"/>
        <v>0</v>
      </c>
      <c r="AD246" s="331">
        <f t="shared" si="40"/>
        <v>0</v>
      </c>
      <c r="AE246" s="468">
        <f t="shared" si="41"/>
        <v>0.79778420368168934</v>
      </c>
      <c r="AG246" s="1" t="s">
        <v>27</v>
      </c>
      <c r="AH246" s="1">
        <v>2007</v>
      </c>
      <c r="AI246" s="1">
        <v>8</v>
      </c>
      <c r="AJ246" s="1" t="s">
        <v>177</v>
      </c>
      <c r="AK246" s="1" t="s">
        <v>178</v>
      </c>
      <c r="AL246" s="1" t="s">
        <v>42</v>
      </c>
      <c r="AM246" s="1" t="s">
        <v>107</v>
      </c>
      <c r="AN246" s="1" t="s">
        <v>35</v>
      </c>
      <c r="AO246" s="2">
        <v>0.219555</v>
      </c>
      <c r="AP246" s="2">
        <v>2.1999999999999999E-5</v>
      </c>
      <c r="AQ246" s="2">
        <v>2.5000000000000001E-5</v>
      </c>
      <c r="AR246" s="2">
        <v>2.5000000000000001E-5</v>
      </c>
      <c r="AS246" s="2">
        <v>2.5000000000000001E-5</v>
      </c>
      <c r="AT246" s="2">
        <v>1.627672</v>
      </c>
      <c r="AU246" s="2">
        <v>0.28609600000000002</v>
      </c>
      <c r="AV246" s="2">
        <v>-1</v>
      </c>
      <c r="AW246" s="2">
        <v>-1</v>
      </c>
      <c r="AX246" s="2">
        <v>221.43679900000001</v>
      </c>
      <c r="AY246">
        <f t="shared" si="42"/>
        <v>2.4201795966704998E-4</v>
      </c>
      <c r="AZ246">
        <f t="shared" si="42"/>
        <v>2.4250848819999998E-8</v>
      </c>
      <c r="BA246">
        <f t="shared" si="42"/>
        <v>2.755778275E-8</v>
      </c>
      <c r="BB246">
        <f t="shared" si="42"/>
        <v>2.755778275E-8</v>
      </c>
      <c r="BC246">
        <f t="shared" si="42"/>
        <v>2.755778275E-8</v>
      </c>
      <c r="BD246">
        <f t="shared" si="42"/>
        <v>1.7942012545703199E-3</v>
      </c>
      <c r="BE246">
        <f t="shared" si="42"/>
        <v>3.1536685654576002E-4</v>
      </c>
      <c r="BF246">
        <f t="shared" si="42"/>
        <v>0</v>
      </c>
      <c r="BG246">
        <f t="shared" si="42"/>
        <v>0</v>
      </c>
      <c r="BH246">
        <f t="shared" si="42"/>
        <v>0.2440922879878967</v>
      </c>
    </row>
    <row r="247" spans="1:60" x14ac:dyDescent="0.25">
      <c r="A247" s="11" t="s">
        <v>250</v>
      </c>
      <c r="B247" s="4" t="s">
        <v>251</v>
      </c>
      <c r="C247" s="4" t="s">
        <v>245</v>
      </c>
      <c r="D247" s="9" t="s">
        <v>27</v>
      </c>
      <c r="E247" s="9">
        <v>2007</v>
      </c>
      <c r="F247" s="9">
        <v>41</v>
      </c>
      <c r="G247" s="9" t="s">
        <v>177</v>
      </c>
      <c r="H247" s="9" t="s">
        <v>178</v>
      </c>
      <c r="I247" s="9" t="s">
        <v>42</v>
      </c>
      <c r="J247" s="9" t="s">
        <v>107</v>
      </c>
      <c r="K247" s="306" t="s">
        <v>35</v>
      </c>
      <c r="L247" s="392">
        <v>0.868672</v>
      </c>
      <c r="M247" s="331">
        <v>8.7000000000000001E-5</v>
      </c>
      <c r="N247" s="331">
        <v>1E-4</v>
      </c>
      <c r="O247" s="331">
        <v>1E-4</v>
      </c>
      <c r="P247" s="331">
        <v>1E-4</v>
      </c>
      <c r="Q247" s="331">
        <v>6.4399179999999996</v>
      </c>
      <c r="R247" s="331">
        <v>1.1319459999999999</v>
      </c>
      <c r="S247" s="331">
        <v>-1</v>
      </c>
      <c r="T247" s="331">
        <v>-1</v>
      </c>
      <c r="U247" s="468">
        <v>876.119508</v>
      </c>
      <c r="V247" s="472">
        <f t="shared" si="32"/>
        <v>9.5754697028031994E-4</v>
      </c>
      <c r="W247" s="331">
        <f t="shared" si="33"/>
        <v>9.5901083969999992E-8</v>
      </c>
      <c r="X247" s="331">
        <f t="shared" si="34"/>
        <v>1.10231131E-7</v>
      </c>
      <c r="Y247" s="331">
        <f t="shared" si="35"/>
        <v>1.10231131E-7</v>
      </c>
      <c r="Z247" s="331">
        <f t="shared" si="36"/>
        <v>1.10231131E-7</v>
      </c>
      <c r="AA247" s="331">
        <f t="shared" si="37"/>
        <v>7.0987944468725792E-3</v>
      </c>
      <c r="AB247" s="331">
        <f t="shared" si="38"/>
        <v>1.2477568781092598E-3</v>
      </c>
      <c r="AC247" s="331">
        <f t="shared" si="39"/>
        <v>0</v>
      </c>
      <c r="AD247" s="331">
        <f t="shared" si="40"/>
        <v>0</v>
      </c>
      <c r="AE247" s="468">
        <f t="shared" si="41"/>
        <v>0.96575644258003546</v>
      </c>
      <c r="AG247" s="1" t="s">
        <v>27</v>
      </c>
      <c r="AH247" s="1">
        <v>2007</v>
      </c>
      <c r="AI247" s="1">
        <v>8</v>
      </c>
      <c r="AJ247" s="1" t="s">
        <v>177</v>
      </c>
      <c r="AK247" s="1" t="s">
        <v>178</v>
      </c>
      <c r="AL247" s="1" t="s">
        <v>42</v>
      </c>
      <c r="AM247" s="1" t="s">
        <v>107</v>
      </c>
      <c r="AN247" s="1" t="s">
        <v>36</v>
      </c>
      <c r="AO247" s="2">
        <v>3.5578270000000001</v>
      </c>
      <c r="AP247" s="2">
        <v>0.30203999999999998</v>
      </c>
      <c r="AQ247" s="2">
        <v>0.34922900000000001</v>
      </c>
      <c r="AR247" s="2">
        <v>0.34740799999999999</v>
      </c>
      <c r="AS247" s="2">
        <v>0.34922900000000001</v>
      </c>
      <c r="AT247" s="2">
        <v>0.67017099999999996</v>
      </c>
      <c r="AU247" s="2">
        <v>0.213425</v>
      </c>
      <c r="AV247" s="2">
        <v>-1</v>
      </c>
      <c r="AW247" s="2">
        <v>-1</v>
      </c>
      <c r="AX247" s="2">
        <v>165.18981700000001</v>
      </c>
      <c r="AY247">
        <f t="shared" si="42"/>
        <v>3.9218329411233694E-3</v>
      </c>
      <c r="AZ247">
        <f t="shared" si="42"/>
        <v>3.3294210807239996E-4</v>
      </c>
      <c r="BA247">
        <f t="shared" si="42"/>
        <v>3.8495907647999002E-4</v>
      </c>
      <c r="BB247">
        <f t="shared" si="42"/>
        <v>3.8295176758447995E-4</v>
      </c>
      <c r="BC247">
        <f t="shared" si="42"/>
        <v>3.8495907647999002E-4</v>
      </c>
      <c r="BD247">
        <f t="shared" si="42"/>
        <v>7.387370729340099E-4</v>
      </c>
      <c r="BE247">
        <f t="shared" si="42"/>
        <v>2.3526079133674997E-4</v>
      </c>
      <c r="BF247">
        <f t="shared" si="42"/>
        <v>0</v>
      </c>
      <c r="BG247">
        <f t="shared" si="42"/>
        <v>0</v>
      </c>
      <c r="BH247">
        <f t="shared" si="42"/>
        <v>0.18209060357593027</v>
      </c>
    </row>
    <row r="248" spans="1:60" x14ac:dyDescent="0.25">
      <c r="A248" s="11" t="s">
        <v>250</v>
      </c>
      <c r="B248" s="4" t="s">
        <v>251</v>
      </c>
      <c r="C248" s="4" t="s">
        <v>245</v>
      </c>
      <c r="D248" s="9" t="s">
        <v>27</v>
      </c>
      <c r="E248" s="9">
        <v>2007</v>
      </c>
      <c r="F248" s="9">
        <v>42</v>
      </c>
      <c r="G248" s="9" t="s">
        <v>179</v>
      </c>
      <c r="H248" s="9" t="s">
        <v>180</v>
      </c>
      <c r="I248" s="9" t="s">
        <v>42</v>
      </c>
      <c r="J248" s="9" t="s">
        <v>107</v>
      </c>
      <c r="K248" s="306" t="s">
        <v>35</v>
      </c>
      <c r="L248" s="392">
        <v>-1</v>
      </c>
      <c r="M248" s="331">
        <v>-1</v>
      </c>
      <c r="N248" s="331">
        <v>-1</v>
      </c>
      <c r="O248" s="331">
        <v>-1</v>
      </c>
      <c r="P248" s="331">
        <v>-1</v>
      </c>
      <c r="Q248" s="331">
        <v>-1</v>
      </c>
      <c r="R248" s="331">
        <v>-1</v>
      </c>
      <c r="S248" s="331">
        <v>-1</v>
      </c>
      <c r="T248" s="331">
        <v>-1</v>
      </c>
      <c r="U248" s="468">
        <v>-1</v>
      </c>
      <c r="V248" s="472">
        <f t="shared" si="32"/>
        <v>0</v>
      </c>
      <c r="W248" s="331">
        <f t="shared" si="33"/>
        <v>0</v>
      </c>
      <c r="X248" s="331">
        <f t="shared" si="34"/>
        <v>0</v>
      </c>
      <c r="Y248" s="331">
        <f t="shared" si="35"/>
        <v>0</v>
      </c>
      <c r="Z248" s="331">
        <f t="shared" si="36"/>
        <v>0</v>
      </c>
      <c r="AA248" s="331">
        <f t="shared" si="37"/>
        <v>0</v>
      </c>
      <c r="AB248" s="331">
        <f t="shared" si="38"/>
        <v>0</v>
      </c>
      <c r="AC248" s="331">
        <f t="shared" si="39"/>
        <v>0</v>
      </c>
      <c r="AD248" s="331">
        <f t="shared" si="40"/>
        <v>0</v>
      </c>
      <c r="AE248" s="468">
        <f t="shared" si="41"/>
        <v>0</v>
      </c>
      <c r="AG248" s="1" t="s">
        <v>27</v>
      </c>
      <c r="AH248" s="1">
        <v>2007</v>
      </c>
      <c r="AI248" s="1">
        <v>8</v>
      </c>
      <c r="AJ248" s="1" t="s">
        <v>177</v>
      </c>
      <c r="AK248" s="1" t="s">
        <v>178</v>
      </c>
      <c r="AL248" s="1" t="s">
        <v>42</v>
      </c>
      <c r="AM248" s="1" t="s">
        <v>107</v>
      </c>
      <c r="AN248" s="1" t="s">
        <v>37</v>
      </c>
      <c r="AO248" s="2">
        <v>9.4749920000000003</v>
      </c>
      <c r="AP248" s="2">
        <v>0.90459100000000003</v>
      </c>
      <c r="AQ248" s="2">
        <v>1.045919</v>
      </c>
      <c r="AR248" s="2">
        <v>1.040465</v>
      </c>
      <c r="AS248" s="2">
        <v>1.045919</v>
      </c>
      <c r="AT248" s="2">
        <v>0.43608599999999997</v>
      </c>
      <c r="AU248" s="2">
        <v>0.20868300000000001</v>
      </c>
      <c r="AV248" s="2">
        <v>-1</v>
      </c>
      <c r="AW248" s="2">
        <v>-1</v>
      </c>
      <c r="AX248" s="2">
        <v>161.51927599999999</v>
      </c>
      <c r="AY248">
        <f t="shared" si="42"/>
        <v>1.044439084375952E-2</v>
      </c>
      <c r="AZ248">
        <f t="shared" si="42"/>
        <v>9.9714089022420998E-4</v>
      </c>
      <c r="BA248">
        <f t="shared" si="42"/>
        <v>1.1529283430438898E-3</v>
      </c>
      <c r="BB248">
        <f t="shared" si="42"/>
        <v>1.14691633715915E-3</v>
      </c>
      <c r="BC248">
        <f t="shared" si="42"/>
        <v>1.1529283430438898E-3</v>
      </c>
      <c r="BD248">
        <f t="shared" si="42"/>
        <v>4.8070252993265993E-4</v>
      </c>
      <c r="BE248">
        <f t="shared" si="42"/>
        <v>2.3003363110472998E-4</v>
      </c>
      <c r="BF248">
        <f t="shared" si="42"/>
        <v>0</v>
      </c>
      <c r="BG248">
        <f t="shared" si="42"/>
        <v>0</v>
      </c>
      <c r="BH248">
        <f t="shared" si="42"/>
        <v>0.17804452471781151</v>
      </c>
    </row>
    <row r="249" spans="1:60" x14ac:dyDescent="0.25">
      <c r="A249" s="11" t="s">
        <v>250</v>
      </c>
      <c r="B249" s="4" t="s">
        <v>251</v>
      </c>
      <c r="C249" s="4" t="s">
        <v>245</v>
      </c>
      <c r="D249" s="9" t="s">
        <v>27</v>
      </c>
      <c r="E249" s="9">
        <v>2007</v>
      </c>
      <c r="F249" s="9">
        <v>43</v>
      </c>
      <c r="G249" s="9" t="s">
        <v>181</v>
      </c>
      <c r="H249" s="9" t="s">
        <v>182</v>
      </c>
      <c r="I249" s="9" t="s">
        <v>42</v>
      </c>
      <c r="J249" s="9" t="s">
        <v>107</v>
      </c>
      <c r="K249" s="306" t="s">
        <v>35</v>
      </c>
      <c r="L249" s="392">
        <v>0.87336100000000005</v>
      </c>
      <c r="M249" s="331">
        <v>4.5000000000000003E-5</v>
      </c>
      <c r="N249" s="331">
        <v>5.1999999999999997E-5</v>
      </c>
      <c r="O249" s="331">
        <v>5.1999999999999997E-5</v>
      </c>
      <c r="P249" s="331">
        <v>5.1999999999999997E-5</v>
      </c>
      <c r="Q249" s="331">
        <v>3.4093559999999998</v>
      </c>
      <c r="R249" s="331">
        <v>0.58272199999999996</v>
      </c>
      <c r="S249" s="331">
        <v>-1</v>
      </c>
      <c r="T249" s="331">
        <v>-1</v>
      </c>
      <c r="U249" s="468">
        <v>451.02336100000002</v>
      </c>
      <c r="V249" s="472">
        <f t="shared" si="32"/>
        <v>9.6271570801290997E-4</v>
      </c>
      <c r="W249" s="331">
        <f t="shared" si="33"/>
        <v>4.9604008949999994E-8</v>
      </c>
      <c r="X249" s="331">
        <f t="shared" si="34"/>
        <v>5.7320188119999992E-8</v>
      </c>
      <c r="Y249" s="331">
        <f t="shared" si="35"/>
        <v>5.7320188119999992E-8</v>
      </c>
      <c r="Z249" s="331">
        <f t="shared" si="36"/>
        <v>5.7320188119999992E-8</v>
      </c>
      <c r="AA249" s="331">
        <f t="shared" si="37"/>
        <v>3.7581716786163595E-3</v>
      </c>
      <c r="AB249" s="331">
        <f t="shared" si="38"/>
        <v>6.4234105118581995E-4</v>
      </c>
      <c r="AC249" s="331">
        <f t="shared" si="39"/>
        <v>0</v>
      </c>
      <c r="AD249" s="331">
        <f t="shared" si="40"/>
        <v>0</v>
      </c>
      <c r="AE249" s="468">
        <f t="shared" si="41"/>
        <v>0.49716815190451291</v>
      </c>
      <c r="AG249" s="1" t="s">
        <v>27</v>
      </c>
      <c r="AH249" s="1">
        <v>2007</v>
      </c>
      <c r="AI249" s="1">
        <v>8</v>
      </c>
      <c r="AJ249" s="1" t="s">
        <v>177</v>
      </c>
      <c r="AK249" s="1" t="s">
        <v>178</v>
      </c>
      <c r="AL249" s="1" t="s">
        <v>42</v>
      </c>
      <c r="AM249" s="1" t="s">
        <v>107</v>
      </c>
      <c r="AN249" s="1" t="s">
        <v>38</v>
      </c>
      <c r="AO249" s="2">
        <v>-1</v>
      </c>
      <c r="AP249" s="2">
        <v>-1</v>
      </c>
      <c r="AQ249" s="2">
        <v>-1</v>
      </c>
      <c r="AR249" s="2">
        <v>-1</v>
      </c>
      <c r="AS249" s="2">
        <v>-1</v>
      </c>
      <c r="AT249" s="2">
        <v>-1</v>
      </c>
      <c r="AU249" s="2">
        <v>-1</v>
      </c>
      <c r="AV249" s="2">
        <v>-1</v>
      </c>
      <c r="AW249" s="2">
        <v>-1</v>
      </c>
      <c r="AX249" s="2">
        <v>-1</v>
      </c>
      <c r="AY249">
        <f t="shared" si="42"/>
        <v>0</v>
      </c>
      <c r="AZ249">
        <f t="shared" si="42"/>
        <v>0</v>
      </c>
      <c r="BA249">
        <f t="shared" si="42"/>
        <v>0</v>
      </c>
      <c r="BB249">
        <f t="shared" si="42"/>
        <v>0</v>
      </c>
      <c r="BC249">
        <f t="shared" si="42"/>
        <v>0</v>
      </c>
      <c r="BD249">
        <f t="shared" si="42"/>
        <v>0</v>
      </c>
      <c r="BE249">
        <f t="shared" si="42"/>
        <v>0</v>
      </c>
      <c r="BF249">
        <f t="shared" si="42"/>
        <v>0</v>
      </c>
      <c r="BG249">
        <f t="shared" si="42"/>
        <v>0</v>
      </c>
      <c r="BH249">
        <f t="shared" si="42"/>
        <v>0</v>
      </c>
    </row>
    <row r="250" spans="1:60" x14ac:dyDescent="0.25">
      <c r="A250" s="11" t="s">
        <v>250</v>
      </c>
      <c r="B250" s="4" t="s">
        <v>251</v>
      </c>
      <c r="C250" s="4" t="s">
        <v>245</v>
      </c>
      <c r="D250" s="9" t="s">
        <v>27</v>
      </c>
      <c r="E250" s="9">
        <v>2007</v>
      </c>
      <c r="F250" s="9">
        <v>44</v>
      </c>
      <c r="G250" s="9" t="s">
        <v>181</v>
      </c>
      <c r="H250" s="9" t="s">
        <v>182</v>
      </c>
      <c r="I250" s="9" t="s">
        <v>30</v>
      </c>
      <c r="J250" s="9" t="s">
        <v>107</v>
      </c>
      <c r="K250" s="306" t="s">
        <v>35</v>
      </c>
      <c r="L250" s="392">
        <v>2.8696160000000002</v>
      </c>
      <c r="M250" s="331">
        <v>1.47E-4</v>
      </c>
      <c r="N250" s="331">
        <v>1.7000000000000001E-4</v>
      </c>
      <c r="O250" s="331">
        <v>1.6899999999999999E-4</v>
      </c>
      <c r="P250" s="331">
        <v>1.7000000000000001E-4</v>
      </c>
      <c r="Q250" s="331">
        <v>11.202169</v>
      </c>
      <c r="R250" s="331">
        <v>1.9146590000000001</v>
      </c>
      <c r="S250" s="331">
        <v>-1</v>
      </c>
      <c r="T250" s="331">
        <v>-1</v>
      </c>
      <c r="U250" s="468">
        <v>1481.933902</v>
      </c>
      <c r="V250" s="472">
        <f t="shared" si="32"/>
        <v>3.1632101721569602E-3</v>
      </c>
      <c r="W250" s="331">
        <f t="shared" si="33"/>
        <v>1.6203976256999999E-7</v>
      </c>
      <c r="X250" s="331">
        <f t="shared" si="34"/>
        <v>1.8739292269999999E-7</v>
      </c>
      <c r="Y250" s="331">
        <f t="shared" si="35"/>
        <v>1.8629061138999996E-7</v>
      </c>
      <c r="Z250" s="331">
        <f t="shared" si="36"/>
        <v>1.8739292269999999E-7</v>
      </c>
      <c r="AA250" s="331">
        <f t="shared" si="37"/>
        <v>1.2348277585231389E-2</v>
      </c>
      <c r="AB250" s="331">
        <f t="shared" si="38"/>
        <v>2.1105502704932898E-3</v>
      </c>
      <c r="AC250" s="331">
        <f t="shared" si="39"/>
        <v>0</v>
      </c>
      <c r="AD250" s="331">
        <f t="shared" si="40"/>
        <v>0</v>
      </c>
      <c r="AE250" s="468">
        <f t="shared" si="41"/>
        <v>1.6335525008470315</v>
      </c>
      <c r="AG250" s="1" t="s">
        <v>27</v>
      </c>
      <c r="AH250" s="1">
        <v>2007</v>
      </c>
      <c r="AI250" s="1">
        <v>8</v>
      </c>
      <c r="AJ250" s="1" t="s">
        <v>177</v>
      </c>
      <c r="AK250" s="1" t="s">
        <v>178</v>
      </c>
      <c r="AL250" s="1" t="s">
        <v>42</v>
      </c>
      <c r="AM250" s="1" t="s">
        <v>107</v>
      </c>
      <c r="AN250" s="1" t="s">
        <v>39</v>
      </c>
      <c r="AO250" s="2">
        <v>120.773529</v>
      </c>
      <c r="AP250" s="2">
        <v>-1</v>
      </c>
      <c r="AQ250" s="2">
        <v>3.9576069999999999</v>
      </c>
      <c r="AR250" s="2">
        <v>4.1062370000000001</v>
      </c>
      <c r="AS250" s="2">
        <v>4.5789109999999997</v>
      </c>
      <c r="AT250" s="2">
        <v>10.620284</v>
      </c>
      <c r="AU250" s="2">
        <v>0.31538500000000003</v>
      </c>
      <c r="AV250" s="2">
        <v>0.15309600000000001</v>
      </c>
      <c r="AW250" s="2">
        <v>0.144317</v>
      </c>
      <c r="AX250" s="2">
        <v>-1</v>
      </c>
      <c r="AY250">
        <f t="shared" si="42"/>
        <v>0.13313002696531295</v>
      </c>
      <c r="AZ250">
        <f t="shared" si="42"/>
        <v>0</v>
      </c>
      <c r="BA250">
        <f t="shared" si="42"/>
        <v>4.3625149566351691E-3</v>
      </c>
      <c r="BB250">
        <f t="shared" si="42"/>
        <v>4.5263514866404697E-3</v>
      </c>
      <c r="BC250">
        <f t="shared" si="42"/>
        <v>5.0473853827834097E-3</v>
      </c>
      <c r="BD250">
        <f t="shared" si="42"/>
        <v>1.1706859168612039E-2</v>
      </c>
      <c r="BE250">
        <f t="shared" si="42"/>
        <v>3.4765245250435001E-4</v>
      </c>
      <c r="BF250">
        <f t="shared" si="42"/>
        <v>1.6875945231576E-4</v>
      </c>
      <c r="BG250">
        <f t="shared" si="42"/>
        <v>1.5908226132526997E-4</v>
      </c>
      <c r="BH250">
        <f t="shared" si="42"/>
        <v>0</v>
      </c>
    </row>
    <row r="251" spans="1:60" x14ac:dyDescent="0.25">
      <c r="A251" s="11" t="s">
        <v>250</v>
      </c>
      <c r="B251" s="4" t="s">
        <v>251</v>
      </c>
      <c r="C251" s="4" t="s">
        <v>245</v>
      </c>
      <c r="D251" s="9" t="s">
        <v>27</v>
      </c>
      <c r="E251" s="9">
        <v>2007</v>
      </c>
      <c r="F251" s="9">
        <v>45</v>
      </c>
      <c r="G251" s="9" t="s">
        <v>183</v>
      </c>
      <c r="H251" s="9" t="s">
        <v>109</v>
      </c>
      <c r="I251" s="9" t="s">
        <v>42</v>
      </c>
      <c r="J251" s="9" t="s">
        <v>107</v>
      </c>
      <c r="K251" s="306" t="s">
        <v>35</v>
      </c>
      <c r="L251" s="392">
        <v>1.1936E-2</v>
      </c>
      <c r="M251" s="331">
        <v>6.6299999999999996E-4</v>
      </c>
      <c r="N251" s="331">
        <v>7.6599999999999997E-4</v>
      </c>
      <c r="O251" s="331">
        <v>7.6199999999999998E-4</v>
      </c>
      <c r="P251" s="331">
        <v>7.6599999999999997E-4</v>
      </c>
      <c r="Q251" s="331">
        <v>6.1407999999999997E-2</v>
      </c>
      <c r="R251" s="331">
        <v>8.2120000000000005E-3</v>
      </c>
      <c r="S251" s="331">
        <v>-1</v>
      </c>
      <c r="T251" s="331">
        <v>-1</v>
      </c>
      <c r="U251" s="468">
        <v>6.3563859999999996</v>
      </c>
      <c r="V251" s="472">
        <f t="shared" si="32"/>
        <v>1.315718779616E-5</v>
      </c>
      <c r="W251" s="331">
        <f t="shared" si="33"/>
        <v>7.3083239853000001E-7</v>
      </c>
      <c r="X251" s="331">
        <f t="shared" si="34"/>
        <v>8.443704634599999E-7</v>
      </c>
      <c r="Y251" s="331">
        <f t="shared" si="35"/>
        <v>8.3996121822000001E-7</v>
      </c>
      <c r="Z251" s="331">
        <f t="shared" si="36"/>
        <v>8.443704634599999E-7</v>
      </c>
      <c r="AA251" s="331">
        <f t="shared" si="37"/>
        <v>6.7690732924480002E-5</v>
      </c>
      <c r="AB251" s="331">
        <f t="shared" si="38"/>
        <v>9.0521804777200006E-6</v>
      </c>
      <c r="AC251" s="331">
        <f t="shared" si="39"/>
        <v>0</v>
      </c>
      <c r="AD251" s="331">
        <f t="shared" si="40"/>
        <v>0</v>
      </c>
      <c r="AE251" s="468">
        <f t="shared" si="41"/>
        <v>7.0067161785256592E-3</v>
      </c>
    </row>
    <row r="252" spans="1:60" x14ac:dyDescent="0.25">
      <c r="A252" s="11" t="s">
        <v>250</v>
      </c>
      <c r="B252" s="4" t="s">
        <v>251</v>
      </c>
      <c r="C252" s="4" t="s">
        <v>245</v>
      </c>
      <c r="D252" s="9" t="s">
        <v>27</v>
      </c>
      <c r="E252" s="9">
        <v>2007</v>
      </c>
      <c r="F252" s="9">
        <v>54</v>
      </c>
      <c r="G252" s="9" t="s">
        <v>184</v>
      </c>
      <c r="H252" s="9" t="s">
        <v>176</v>
      </c>
      <c r="I252" s="9" t="s">
        <v>42</v>
      </c>
      <c r="J252" s="9" t="s">
        <v>107</v>
      </c>
      <c r="K252" s="306" t="s">
        <v>35</v>
      </c>
      <c r="L252" s="392">
        <v>2.306298</v>
      </c>
      <c r="M252" s="331">
        <v>2.43E-4</v>
      </c>
      <c r="N252" s="331">
        <v>2.81E-4</v>
      </c>
      <c r="O252" s="331">
        <v>2.7900000000000001E-4</v>
      </c>
      <c r="P252" s="331">
        <v>2.81E-4</v>
      </c>
      <c r="Q252" s="331">
        <v>19.230212999999999</v>
      </c>
      <c r="R252" s="331">
        <v>3.1595369999999998</v>
      </c>
      <c r="S252" s="331">
        <v>-1</v>
      </c>
      <c r="T252" s="331">
        <v>-1</v>
      </c>
      <c r="U252" s="468">
        <v>2445.4624050000002</v>
      </c>
      <c r="V252" s="472">
        <f t="shared" si="32"/>
        <v>2.5422583696303801E-3</v>
      </c>
      <c r="W252" s="331">
        <f t="shared" si="33"/>
        <v>2.6786164832999997E-7</v>
      </c>
      <c r="X252" s="331">
        <f t="shared" si="34"/>
        <v>3.0974947810999998E-7</v>
      </c>
      <c r="Y252" s="331">
        <f t="shared" si="35"/>
        <v>3.0754485548999998E-7</v>
      </c>
      <c r="Z252" s="331">
        <f t="shared" si="36"/>
        <v>3.0974947810999998E-7</v>
      </c>
      <c r="AA252" s="331">
        <f t="shared" si="37"/>
        <v>2.1197681283609028E-2</v>
      </c>
      <c r="AB252" s="331">
        <f t="shared" si="38"/>
        <v>3.4827933694634695E-3</v>
      </c>
      <c r="AC252" s="331">
        <f t="shared" si="39"/>
        <v>0</v>
      </c>
      <c r="AD252" s="331">
        <f t="shared" si="40"/>
        <v>0</v>
      </c>
      <c r="AE252" s="468">
        <f t="shared" si="41"/>
        <v>2.6956608672113007</v>
      </c>
    </row>
    <row r="253" spans="1:60" x14ac:dyDescent="0.25">
      <c r="A253" s="11" t="s">
        <v>250</v>
      </c>
      <c r="B253" s="4" t="s">
        <v>251</v>
      </c>
      <c r="C253" s="4" t="s">
        <v>245</v>
      </c>
      <c r="D253" s="9" t="s">
        <v>27</v>
      </c>
      <c r="E253" s="9">
        <v>2007</v>
      </c>
      <c r="F253" s="9">
        <v>55</v>
      </c>
      <c r="G253" s="9" t="s">
        <v>185</v>
      </c>
      <c r="H253" s="9" t="s">
        <v>186</v>
      </c>
      <c r="I253" s="9" t="s">
        <v>42</v>
      </c>
      <c r="J253" s="9" t="s">
        <v>107</v>
      </c>
      <c r="K253" s="306" t="s">
        <v>35</v>
      </c>
      <c r="L253" s="392">
        <v>6.3933000000000004E-2</v>
      </c>
      <c r="M253" s="331">
        <v>6.9999999999999999E-6</v>
      </c>
      <c r="N253" s="331">
        <v>7.9999999999999996E-6</v>
      </c>
      <c r="O253" s="331">
        <v>7.9999999999999996E-6</v>
      </c>
      <c r="P253" s="331">
        <v>7.9999999999999996E-6</v>
      </c>
      <c r="Q253" s="331">
        <v>0.53350399999999998</v>
      </c>
      <c r="R253" s="331">
        <v>8.7591000000000002E-2</v>
      </c>
      <c r="S253" s="331">
        <v>-1</v>
      </c>
      <c r="T253" s="331">
        <v>-1</v>
      </c>
      <c r="U253" s="468">
        <v>67.794854000000001</v>
      </c>
      <c r="V253" s="472">
        <f t="shared" si="32"/>
        <v>7.0474068982230006E-5</v>
      </c>
      <c r="W253" s="331">
        <f t="shared" si="33"/>
        <v>7.7161791699999991E-9</v>
      </c>
      <c r="X253" s="331">
        <f t="shared" si="34"/>
        <v>8.8184904799999995E-9</v>
      </c>
      <c r="Y253" s="331">
        <f t="shared" si="35"/>
        <v>8.8184904799999995E-9</v>
      </c>
      <c r="Z253" s="331">
        <f t="shared" si="36"/>
        <v>8.8184904799999995E-9</v>
      </c>
      <c r="AA253" s="331">
        <f t="shared" si="37"/>
        <v>5.8808749313023993E-4</v>
      </c>
      <c r="AB253" s="331">
        <f t="shared" si="38"/>
        <v>9.6552549954209986E-5</v>
      </c>
      <c r="AC253" s="331">
        <f t="shared" si="39"/>
        <v>0</v>
      </c>
      <c r="AD253" s="331">
        <f t="shared" si="40"/>
        <v>0</v>
      </c>
      <c r="AE253" s="468">
        <f t="shared" si="41"/>
        <v>7.4731034323998746E-2</v>
      </c>
    </row>
    <row r="254" spans="1:60" x14ac:dyDescent="0.25">
      <c r="A254" s="11" t="s">
        <v>250</v>
      </c>
      <c r="B254" s="4" t="s">
        <v>251</v>
      </c>
      <c r="C254" s="4" t="s">
        <v>245</v>
      </c>
      <c r="D254" s="9" t="s">
        <v>27</v>
      </c>
      <c r="E254" s="9">
        <v>2007</v>
      </c>
      <c r="F254" s="9">
        <v>56</v>
      </c>
      <c r="G254" s="9" t="s">
        <v>185</v>
      </c>
      <c r="H254" s="9" t="s">
        <v>186</v>
      </c>
      <c r="I254" s="9" t="s">
        <v>30</v>
      </c>
      <c r="J254" s="9" t="s">
        <v>107</v>
      </c>
      <c r="K254" s="306" t="s">
        <v>35</v>
      </c>
      <c r="L254" s="392">
        <v>5.5621859999999996</v>
      </c>
      <c r="M254" s="331">
        <v>5.8500000000000002E-4</v>
      </c>
      <c r="N254" s="331">
        <v>6.7699999999999998E-4</v>
      </c>
      <c r="O254" s="331">
        <v>6.7299999999999999E-4</v>
      </c>
      <c r="P254" s="331">
        <v>6.7699999999999998E-4</v>
      </c>
      <c r="Q254" s="331">
        <v>46.414859999999997</v>
      </c>
      <c r="R254" s="331">
        <v>7.6204130000000001</v>
      </c>
      <c r="S254" s="331">
        <v>-1</v>
      </c>
      <c r="T254" s="331">
        <v>-1</v>
      </c>
      <c r="U254" s="468">
        <v>5898.152333</v>
      </c>
      <c r="V254" s="472">
        <f t="shared" si="32"/>
        <v>6.1312605361236597E-3</v>
      </c>
      <c r="W254" s="331">
        <f t="shared" si="33"/>
        <v>6.4485211634999995E-7</v>
      </c>
      <c r="X254" s="331">
        <f t="shared" si="34"/>
        <v>7.4626475686999994E-7</v>
      </c>
      <c r="Y254" s="331">
        <f t="shared" si="35"/>
        <v>7.4185551162999994E-7</v>
      </c>
      <c r="Z254" s="331">
        <f t="shared" si="36"/>
        <v>7.4626475686999994E-7</v>
      </c>
      <c r="AA254" s="331">
        <f t="shared" si="37"/>
        <v>5.1163625130066594E-2</v>
      </c>
      <c r="AB254" s="331">
        <f t="shared" si="38"/>
        <v>8.4000674367710297E-3</v>
      </c>
      <c r="AC254" s="331">
        <f t="shared" si="39"/>
        <v>0</v>
      </c>
      <c r="AD254" s="331">
        <f t="shared" si="40"/>
        <v>0</v>
      </c>
      <c r="AE254" s="468">
        <f t="shared" si="41"/>
        <v>6.501600024768786</v>
      </c>
    </row>
    <row r="255" spans="1:60" x14ac:dyDescent="0.25">
      <c r="A255" s="11" t="s">
        <v>250</v>
      </c>
      <c r="B255" s="4" t="s">
        <v>251</v>
      </c>
      <c r="C255" s="4" t="s">
        <v>245</v>
      </c>
      <c r="D255" s="9" t="s">
        <v>27</v>
      </c>
      <c r="E255" s="9">
        <v>2007</v>
      </c>
      <c r="F255" s="9">
        <v>57</v>
      </c>
      <c r="G255" s="9" t="s">
        <v>187</v>
      </c>
      <c r="H255" s="9" t="s">
        <v>182</v>
      </c>
      <c r="I255" s="9" t="s">
        <v>42</v>
      </c>
      <c r="J255" s="9" t="s">
        <v>107</v>
      </c>
      <c r="K255" s="306" t="s">
        <v>35</v>
      </c>
      <c r="L255" s="392">
        <v>18.812183999999998</v>
      </c>
      <c r="M255" s="331">
        <v>7.4399999999999998E-4</v>
      </c>
      <c r="N255" s="331">
        <v>8.5999999999999998E-4</v>
      </c>
      <c r="O255" s="331">
        <v>8.5599999999999999E-4</v>
      </c>
      <c r="P255" s="331">
        <v>8.5999999999999998E-4</v>
      </c>
      <c r="Q255" s="331">
        <v>49.654088999999999</v>
      </c>
      <c r="R255" s="331">
        <v>9.6846689999999995</v>
      </c>
      <c r="S255" s="331">
        <v>-1</v>
      </c>
      <c r="T255" s="331">
        <v>-1</v>
      </c>
      <c r="U255" s="468">
        <v>7495.8738940000003</v>
      </c>
      <c r="V255" s="472">
        <f t="shared" si="32"/>
        <v>2.0736883189001038E-2</v>
      </c>
      <c r="W255" s="331">
        <f t="shared" si="33"/>
        <v>8.2011961463999998E-7</v>
      </c>
      <c r="X255" s="331">
        <f t="shared" si="34"/>
        <v>9.4798772659999993E-7</v>
      </c>
      <c r="Y255" s="331">
        <f t="shared" si="35"/>
        <v>9.4357848135999994E-7</v>
      </c>
      <c r="Z255" s="331">
        <f t="shared" si="36"/>
        <v>9.4798772659999993E-7</v>
      </c>
      <c r="AA255" s="331">
        <f t="shared" si="37"/>
        <v>5.4734263892446587E-2</v>
      </c>
      <c r="AB255" s="331">
        <f t="shared" si="38"/>
        <v>1.0675520172306389E-2</v>
      </c>
      <c r="AC255" s="331">
        <f t="shared" si="39"/>
        <v>0</v>
      </c>
      <c r="AD255" s="331">
        <f t="shared" si="40"/>
        <v>0</v>
      </c>
      <c r="AE255" s="468">
        <f t="shared" si="41"/>
        <v>8.2627865716899418</v>
      </c>
    </row>
    <row r="256" spans="1:60" x14ac:dyDescent="0.25">
      <c r="A256" s="11" t="s">
        <v>250</v>
      </c>
      <c r="B256" s="4" t="s">
        <v>251</v>
      </c>
      <c r="C256" s="4" t="s">
        <v>245</v>
      </c>
      <c r="D256" s="9" t="s">
        <v>27</v>
      </c>
      <c r="E256" s="9">
        <v>2007</v>
      </c>
      <c r="F256" s="9">
        <v>58</v>
      </c>
      <c r="G256" s="9" t="s">
        <v>188</v>
      </c>
      <c r="H256" s="9" t="s">
        <v>189</v>
      </c>
      <c r="I256" s="9" t="s">
        <v>42</v>
      </c>
      <c r="J256" s="9" t="s">
        <v>107</v>
      </c>
      <c r="K256" s="306" t="s">
        <v>35</v>
      </c>
      <c r="L256" s="392">
        <v>12.381387999999999</v>
      </c>
      <c r="M256" s="331">
        <v>8.5599999999999999E-3</v>
      </c>
      <c r="N256" s="331">
        <v>9.8969999999999995E-3</v>
      </c>
      <c r="O256" s="331">
        <v>9.8449999999999996E-3</v>
      </c>
      <c r="P256" s="331">
        <v>9.8969999999999995E-3</v>
      </c>
      <c r="Q256" s="331">
        <v>6.2591580000000002</v>
      </c>
      <c r="R256" s="331">
        <v>1.5208950000000001</v>
      </c>
      <c r="S256" s="331">
        <v>-1</v>
      </c>
      <c r="T256" s="331">
        <v>-1</v>
      </c>
      <c r="U256" s="468">
        <v>1177.1635799999999</v>
      </c>
      <c r="V256" s="472">
        <f t="shared" si="32"/>
        <v>1.3648144025898279E-2</v>
      </c>
      <c r="W256" s="331">
        <f t="shared" si="33"/>
        <v>9.4357848135999994E-6</v>
      </c>
      <c r="X256" s="331">
        <f t="shared" si="34"/>
        <v>1.0909575035069998E-5</v>
      </c>
      <c r="Y256" s="331">
        <f t="shared" si="35"/>
        <v>1.0852254846949998E-5</v>
      </c>
      <c r="Z256" s="331">
        <f t="shared" si="36"/>
        <v>1.0909575035069998E-5</v>
      </c>
      <c r="AA256" s="331">
        <f t="shared" si="37"/>
        <v>6.8995406544769804E-3</v>
      </c>
      <c r="AB256" s="331">
        <f t="shared" si="38"/>
        <v>1.6764997598224501E-3</v>
      </c>
      <c r="AC256" s="331">
        <f t="shared" si="39"/>
        <v>0</v>
      </c>
      <c r="AD256" s="331">
        <f t="shared" si="40"/>
        <v>0</v>
      </c>
      <c r="AE256" s="468">
        <f t="shared" si="41"/>
        <v>1.2976007279540898</v>
      </c>
    </row>
    <row r="257" spans="1:31" x14ac:dyDescent="0.25">
      <c r="A257" s="11" t="s">
        <v>250</v>
      </c>
      <c r="B257" s="4" t="s">
        <v>251</v>
      </c>
      <c r="C257" s="4" t="s">
        <v>245</v>
      </c>
      <c r="D257" s="9" t="s">
        <v>27</v>
      </c>
      <c r="E257" s="9">
        <v>2007</v>
      </c>
      <c r="F257" s="9">
        <v>64</v>
      </c>
      <c r="G257" s="9" t="s">
        <v>190</v>
      </c>
      <c r="H257" s="9" t="s">
        <v>116</v>
      </c>
      <c r="I257" s="9" t="s">
        <v>42</v>
      </c>
      <c r="J257" s="9" t="s">
        <v>107</v>
      </c>
      <c r="K257" s="306" t="s">
        <v>35</v>
      </c>
      <c r="L257" s="392">
        <v>12.722896</v>
      </c>
      <c r="M257" s="331">
        <v>0.126661</v>
      </c>
      <c r="N257" s="331">
        <v>0.110503</v>
      </c>
      <c r="O257" s="331">
        <v>0.105725</v>
      </c>
      <c r="P257" s="331">
        <v>0.12409100000000001</v>
      </c>
      <c r="Q257" s="331">
        <v>4.3179999999999998E-3</v>
      </c>
      <c r="R257" s="331">
        <v>1.1362000000000001E-2</v>
      </c>
      <c r="S257" s="331">
        <v>-1</v>
      </c>
      <c r="T257" s="331">
        <v>-1</v>
      </c>
      <c r="U257" s="468">
        <v>8.7942239999999998</v>
      </c>
      <c r="V257" s="472">
        <f t="shared" si="32"/>
        <v>1.402459215675376E-2</v>
      </c>
      <c r="W257" s="331">
        <f t="shared" si="33"/>
        <v>1.3961985283591E-4</v>
      </c>
      <c r="X257" s="331">
        <f t="shared" si="34"/>
        <v>1.2180870668893E-4</v>
      </c>
      <c r="Y257" s="331">
        <f t="shared" si="35"/>
        <v>1.1654186324975E-4</v>
      </c>
      <c r="Z257" s="331">
        <f t="shared" si="36"/>
        <v>1.3678691276921E-4</v>
      </c>
      <c r="AA257" s="331">
        <f t="shared" si="37"/>
        <v>4.7597802365799995E-6</v>
      </c>
      <c r="AB257" s="331">
        <f t="shared" si="38"/>
        <v>1.2524461104219999E-5</v>
      </c>
      <c r="AC257" s="331">
        <f t="shared" si="39"/>
        <v>0</v>
      </c>
      <c r="AD257" s="331">
        <f t="shared" si="40"/>
        <v>0</v>
      </c>
      <c r="AE257" s="468">
        <f t="shared" si="41"/>
        <v>9.6939725778734387E-3</v>
      </c>
    </row>
    <row r="258" spans="1:31" x14ac:dyDescent="0.25">
      <c r="A258" s="11" t="s">
        <v>250</v>
      </c>
      <c r="B258" s="4" t="s">
        <v>251</v>
      </c>
      <c r="C258" s="4" t="s">
        <v>245</v>
      </c>
      <c r="D258" s="9" t="s">
        <v>27</v>
      </c>
      <c r="E258" s="9">
        <v>2007</v>
      </c>
      <c r="F258" s="9">
        <v>65</v>
      </c>
      <c r="G258" s="9" t="s">
        <v>190</v>
      </c>
      <c r="H258" s="9" t="s">
        <v>116</v>
      </c>
      <c r="I258" s="9" t="s">
        <v>30</v>
      </c>
      <c r="J258" s="9" t="s">
        <v>107</v>
      </c>
      <c r="K258" s="306" t="s">
        <v>35</v>
      </c>
      <c r="L258" s="392">
        <v>38.168686999999998</v>
      </c>
      <c r="M258" s="331">
        <v>0.37998399999999999</v>
      </c>
      <c r="N258" s="331">
        <v>0.331509</v>
      </c>
      <c r="O258" s="331">
        <v>0.31717600000000001</v>
      </c>
      <c r="P258" s="331">
        <v>0.37227300000000002</v>
      </c>
      <c r="Q258" s="331">
        <v>1.2955E-2</v>
      </c>
      <c r="R258" s="331">
        <v>3.4085999999999998E-2</v>
      </c>
      <c r="S258" s="331">
        <v>-1</v>
      </c>
      <c r="T258" s="331">
        <v>-1</v>
      </c>
      <c r="U258" s="468">
        <v>26.382673</v>
      </c>
      <c r="V258" s="472">
        <f t="shared" si="32"/>
        <v>4.2073775367949963E-2</v>
      </c>
      <c r="W258" s="331">
        <f t="shared" si="33"/>
        <v>4.1886066081903996E-4</v>
      </c>
      <c r="X258" s="331">
        <f t="shared" si="34"/>
        <v>3.6542612006678997E-4</v>
      </c>
      <c r="Y258" s="331">
        <f t="shared" si="35"/>
        <v>3.4962669206056003E-4</v>
      </c>
      <c r="Z258" s="331">
        <f t="shared" si="36"/>
        <v>4.1036073830763001E-4</v>
      </c>
      <c r="AA258" s="331">
        <f t="shared" si="37"/>
        <v>1.4280443021049999E-5</v>
      </c>
      <c r="AB258" s="331">
        <f t="shared" si="38"/>
        <v>3.7573383312659995E-5</v>
      </c>
      <c r="AC258" s="331">
        <f t="shared" si="39"/>
        <v>0</v>
      </c>
      <c r="AD258" s="331">
        <f t="shared" si="40"/>
        <v>0</v>
      </c>
      <c r="AE258" s="468">
        <f t="shared" si="41"/>
        <v>2.9081918835931628E-2</v>
      </c>
    </row>
    <row r="259" spans="1:31" x14ac:dyDescent="0.25">
      <c r="A259" s="11" t="s">
        <v>250</v>
      </c>
      <c r="B259" s="4" t="s">
        <v>251</v>
      </c>
      <c r="C259" s="4" t="s">
        <v>245</v>
      </c>
      <c r="D259" s="9" t="s">
        <v>27</v>
      </c>
      <c r="E259" s="9">
        <v>2007</v>
      </c>
      <c r="F259" s="9">
        <v>66</v>
      </c>
      <c r="G259" s="9" t="s">
        <v>191</v>
      </c>
      <c r="H259" s="9" t="s">
        <v>192</v>
      </c>
      <c r="I259" s="9" t="s">
        <v>42</v>
      </c>
      <c r="J259" s="9" t="s">
        <v>107</v>
      </c>
      <c r="K259" s="306" t="s">
        <v>35</v>
      </c>
      <c r="L259" s="392">
        <v>-1</v>
      </c>
      <c r="M259" s="331">
        <v>-1</v>
      </c>
      <c r="N259" s="331">
        <v>-1</v>
      </c>
      <c r="O259" s="331">
        <v>-1</v>
      </c>
      <c r="P259" s="331">
        <v>-1</v>
      </c>
      <c r="Q259" s="331">
        <v>-1</v>
      </c>
      <c r="R259" s="331">
        <v>-1</v>
      </c>
      <c r="S259" s="331">
        <v>-1</v>
      </c>
      <c r="T259" s="331">
        <v>-1</v>
      </c>
      <c r="U259" s="468">
        <v>-1</v>
      </c>
      <c r="V259" s="472">
        <f t="shared" ref="V259:V322" si="43">IF(L259=-1,0,L259)*2.20462262/2000</f>
        <v>0</v>
      </c>
      <c r="W259" s="331">
        <f t="shared" ref="W259:W322" si="44">IF(M259=-1,0,M259)*2.20462262/2000</f>
        <v>0</v>
      </c>
      <c r="X259" s="331">
        <f t="shared" ref="X259:X322" si="45">IF(N259=-1,0,N259)*2.20462262/2000</f>
        <v>0</v>
      </c>
      <c r="Y259" s="331">
        <f t="shared" ref="Y259:Y322" si="46">IF(O259=-1,0,O259)*2.20462262/2000</f>
        <v>0</v>
      </c>
      <c r="Z259" s="331">
        <f t="shared" ref="Z259:Z322" si="47">IF(P259=-1,0,P259)*2.20462262/2000</f>
        <v>0</v>
      </c>
      <c r="AA259" s="331">
        <f t="shared" ref="AA259:AA322" si="48">IF(Q259=-1,0,Q259)*2.20462262/2000</f>
        <v>0</v>
      </c>
      <c r="AB259" s="331">
        <f t="shared" ref="AB259:AB322" si="49">IF(R259=-1,0,R259)*2.20462262/2000</f>
        <v>0</v>
      </c>
      <c r="AC259" s="331">
        <f t="shared" ref="AC259:AC322" si="50">IF(S259=-1,0,S259)*2.20462262/2000</f>
        <v>0</v>
      </c>
      <c r="AD259" s="331">
        <f t="shared" ref="AD259:AD322" si="51">IF(T259=-1,0,T259)*2.20462262/2000</f>
        <v>0</v>
      </c>
      <c r="AE259" s="468">
        <f t="shared" ref="AE259:AE322" si="52">IF(U259=-1,0,U259)*2.20462262/2000</f>
        <v>0</v>
      </c>
    </row>
    <row r="260" spans="1:31" x14ac:dyDescent="0.25">
      <c r="A260" s="11" t="s">
        <v>250</v>
      </c>
      <c r="B260" s="4" t="s">
        <v>251</v>
      </c>
      <c r="C260" s="4" t="s">
        <v>245</v>
      </c>
      <c r="D260" s="9" t="s">
        <v>27</v>
      </c>
      <c r="E260" s="9">
        <v>2007</v>
      </c>
      <c r="F260" s="9">
        <v>67</v>
      </c>
      <c r="G260" s="9" t="s">
        <v>191</v>
      </c>
      <c r="H260" s="9" t="s">
        <v>192</v>
      </c>
      <c r="I260" s="9" t="s">
        <v>30</v>
      </c>
      <c r="J260" s="9" t="s">
        <v>107</v>
      </c>
      <c r="K260" s="306" t="s">
        <v>35</v>
      </c>
      <c r="L260" s="392">
        <v>-1</v>
      </c>
      <c r="M260" s="331">
        <v>-1</v>
      </c>
      <c r="N260" s="331">
        <v>-1</v>
      </c>
      <c r="O260" s="331">
        <v>-1</v>
      </c>
      <c r="P260" s="331">
        <v>-1</v>
      </c>
      <c r="Q260" s="331">
        <v>-1</v>
      </c>
      <c r="R260" s="331">
        <v>-1</v>
      </c>
      <c r="S260" s="331">
        <v>-1</v>
      </c>
      <c r="T260" s="331">
        <v>-1</v>
      </c>
      <c r="U260" s="468">
        <v>-1</v>
      </c>
      <c r="V260" s="472">
        <f t="shared" si="43"/>
        <v>0</v>
      </c>
      <c r="W260" s="331">
        <f t="shared" si="44"/>
        <v>0</v>
      </c>
      <c r="X260" s="331">
        <f t="shared" si="45"/>
        <v>0</v>
      </c>
      <c r="Y260" s="331">
        <f t="shared" si="46"/>
        <v>0</v>
      </c>
      <c r="Z260" s="331">
        <f t="shared" si="47"/>
        <v>0</v>
      </c>
      <c r="AA260" s="331">
        <f t="shared" si="48"/>
        <v>0</v>
      </c>
      <c r="AB260" s="331">
        <f t="shared" si="49"/>
        <v>0</v>
      </c>
      <c r="AC260" s="331">
        <f t="shared" si="50"/>
        <v>0</v>
      </c>
      <c r="AD260" s="331">
        <f t="shared" si="51"/>
        <v>0</v>
      </c>
      <c r="AE260" s="468">
        <f t="shared" si="52"/>
        <v>0</v>
      </c>
    </row>
    <row r="261" spans="1:31" x14ac:dyDescent="0.25">
      <c r="A261" s="11" t="s">
        <v>250</v>
      </c>
      <c r="B261" s="4" t="s">
        <v>251</v>
      </c>
      <c r="C261" s="4" t="s">
        <v>245</v>
      </c>
      <c r="D261" s="9" t="s">
        <v>27</v>
      </c>
      <c r="E261" s="9">
        <v>2007</v>
      </c>
      <c r="F261" s="9">
        <v>68</v>
      </c>
      <c r="G261" s="9" t="s">
        <v>193</v>
      </c>
      <c r="H261" s="9" t="s">
        <v>194</v>
      </c>
      <c r="I261" s="9" t="s">
        <v>42</v>
      </c>
      <c r="J261" s="9" t="s">
        <v>107</v>
      </c>
      <c r="K261" s="306" t="s">
        <v>35</v>
      </c>
      <c r="L261" s="392">
        <v>9.0000000000000002E-6</v>
      </c>
      <c r="M261" s="331">
        <v>7.8502000000000002E-2</v>
      </c>
      <c r="N261" s="331">
        <v>9.0767E-2</v>
      </c>
      <c r="O261" s="331">
        <v>9.0292999999999998E-2</v>
      </c>
      <c r="P261" s="331">
        <v>9.0767E-2</v>
      </c>
      <c r="Q261" s="331">
        <v>1.239047</v>
      </c>
      <c r="R261" s="331">
        <v>0.112459</v>
      </c>
      <c r="S261" s="331">
        <v>-1</v>
      </c>
      <c r="T261" s="331">
        <v>-1</v>
      </c>
      <c r="U261" s="468">
        <v>87.042636000000002</v>
      </c>
      <c r="V261" s="472">
        <f t="shared" si="43"/>
        <v>9.9208017899999998E-9</v>
      </c>
      <c r="W261" s="331">
        <f t="shared" si="44"/>
        <v>8.6533642457619988E-5</v>
      </c>
      <c r="X261" s="331">
        <f t="shared" si="45"/>
        <v>1.0005349067476999E-4</v>
      </c>
      <c r="Y261" s="331">
        <f t="shared" si="46"/>
        <v>9.9530995113829992E-5</v>
      </c>
      <c r="Z261" s="331">
        <f t="shared" si="47"/>
        <v>1.0005349067476999E-4</v>
      </c>
      <c r="AA261" s="331">
        <f t="shared" si="48"/>
        <v>1.3658155217215699E-3</v>
      </c>
      <c r="AB261" s="331">
        <f t="shared" si="49"/>
        <v>1.2396482761129E-4</v>
      </c>
      <c r="AC261" s="331">
        <f t="shared" si="50"/>
        <v>0</v>
      </c>
      <c r="AD261" s="331">
        <f t="shared" si="51"/>
        <v>0</v>
      </c>
      <c r="AE261" s="468">
        <f t="shared" si="52"/>
        <v>9.5948082115013156E-2</v>
      </c>
    </row>
    <row r="262" spans="1:31" x14ac:dyDescent="0.25">
      <c r="A262" s="11" t="s">
        <v>250</v>
      </c>
      <c r="B262" s="4" t="s">
        <v>251</v>
      </c>
      <c r="C262" s="4" t="s">
        <v>245</v>
      </c>
      <c r="D262" s="9" t="s">
        <v>27</v>
      </c>
      <c r="E262" s="9">
        <v>2007</v>
      </c>
      <c r="F262" s="9">
        <v>75</v>
      </c>
      <c r="G262" s="9" t="s">
        <v>195</v>
      </c>
      <c r="H262" s="9" t="s">
        <v>180</v>
      </c>
      <c r="I262" s="9" t="s">
        <v>42</v>
      </c>
      <c r="J262" s="9" t="s">
        <v>107</v>
      </c>
      <c r="K262" s="306" t="s">
        <v>35</v>
      </c>
      <c r="L262" s="392">
        <v>27.278075999999999</v>
      </c>
      <c r="M262" s="331">
        <v>10.450975</v>
      </c>
      <c r="N262" s="331">
        <v>12.083773000000001</v>
      </c>
      <c r="O262" s="331">
        <v>12.020762</v>
      </c>
      <c r="P262" s="331">
        <v>12.083773000000001</v>
      </c>
      <c r="Q262" s="331">
        <v>0.22411</v>
      </c>
      <c r="R262" s="331">
        <v>0.164294</v>
      </c>
      <c r="S262" s="331">
        <v>-1</v>
      </c>
      <c r="T262" s="331">
        <v>-1</v>
      </c>
      <c r="U262" s="468">
        <v>127.162723</v>
      </c>
      <c r="V262" s="472">
        <f t="shared" si="43"/>
        <v>3.0068931689839554E-2</v>
      </c>
      <c r="W262" s="331">
        <f t="shared" si="44"/>
        <v>1.1520227943027249E-2</v>
      </c>
      <c r="X262" s="331">
        <f t="shared" si="45"/>
        <v>1.3320079645372631E-2</v>
      </c>
      <c r="Y262" s="331">
        <f t="shared" si="46"/>
        <v>1.3250621907418219E-2</v>
      </c>
      <c r="Z262" s="331">
        <f t="shared" si="47"/>
        <v>1.3320079645372631E-2</v>
      </c>
      <c r="AA262" s="331">
        <f t="shared" si="48"/>
        <v>2.4703898768409997E-4</v>
      </c>
      <c r="AB262" s="331">
        <f t="shared" si="49"/>
        <v>1.8110313436513998E-4</v>
      </c>
      <c r="AC262" s="331">
        <f t="shared" si="50"/>
        <v>0</v>
      </c>
      <c r="AD262" s="331">
        <f t="shared" si="51"/>
        <v>0</v>
      </c>
      <c r="AE262" s="468">
        <f t="shared" si="52"/>
        <v>0.14017290777329711</v>
      </c>
    </row>
    <row r="263" spans="1:31" x14ac:dyDescent="0.25">
      <c r="A263" s="11" t="s">
        <v>250</v>
      </c>
      <c r="B263" s="4" t="s">
        <v>251</v>
      </c>
      <c r="C263" s="4" t="s">
        <v>245</v>
      </c>
      <c r="D263" s="9" t="s">
        <v>27</v>
      </c>
      <c r="E263" s="9">
        <v>2007</v>
      </c>
      <c r="F263" s="9">
        <v>8</v>
      </c>
      <c r="G263" s="9" t="s">
        <v>28</v>
      </c>
      <c r="H263" s="9" t="s">
        <v>29</v>
      </c>
      <c r="I263" s="9" t="s">
        <v>30</v>
      </c>
      <c r="J263" s="9" t="s">
        <v>31</v>
      </c>
      <c r="K263" s="306" t="s">
        <v>35</v>
      </c>
      <c r="L263" s="392">
        <v>96.853301000000002</v>
      </c>
      <c r="M263" s="331">
        <v>1.5391E-2</v>
      </c>
      <c r="N263" s="331">
        <v>1.7794999999999998E-2</v>
      </c>
      <c r="O263" s="331">
        <v>1.7703E-2</v>
      </c>
      <c r="P263" s="331">
        <v>1.7794999999999998E-2</v>
      </c>
      <c r="Q263" s="331">
        <v>2.9414929999999999</v>
      </c>
      <c r="R263" s="331">
        <v>1.8243819999999999</v>
      </c>
      <c r="S263" s="331">
        <v>-1</v>
      </c>
      <c r="T263" s="331">
        <v>-1</v>
      </c>
      <c r="U263" s="468">
        <v>1412.0601360000001</v>
      </c>
      <c r="V263" s="472">
        <f t="shared" si="43"/>
        <v>0.10676248910313429</v>
      </c>
      <c r="W263" s="331">
        <f t="shared" si="44"/>
        <v>1.6965673372209999E-5</v>
      </c>
      <c r="X263" s="331">
        <f t="shared" si="45"/>
        <v>1.9615629761449997E-5</v>
      </c>
      <c r="Y263" s="331">
        <f t="shared" si="46"/>
        <v>1.951421712093E-5</v>
      </c>
      <c r="Z263" s="331">
        <f t="shared" si="47"/>
        <v>1.9615629761449997E-5</v>
      </c>
      <c r="AA263" s="331">
        <f t="shared" si="48"/>
        <v>3.2424410021858296E-3</v>
      </c>
      <c r="AB263" s="331">
        <f t="shared" si="49"/>
        <v>2.0110369123604198E-3</v>
      </c>
      <c r="AC263" s="331">
        <f t="shared" si="50"/>
        <v>0</v>
      </c>
      <c r="AD263" s="331">
        <f t="shared" si="51"/>
        <v>0</v>
      </c>
      <c r="AE263" s="468">
        <f t="shared" si="52"/>
        <v>1.5565298583129381</v>
      </c>
    </row>
    <row r="264" spans="1:31" x14ac:dyDescent="0.25">
      <c r="A264" s="11" t="s">
        <v>250</v>
      </c>
      <c r="B264" s="4" t="s">
        <v>251</v>
      </c>
      <c r="C264" s="4" t="s">
        <v>245</v>
      </c>
      <c r="D264" s="9" t="s">
        <v>27</v>
      </c>
      <c r="E264" s="9">
        <v>2007</v>
      </c>
      <c r="F264" s="9">
        <v>9</v>
      </c>
      <c r="G264" s="9" t="s">
        <v>40</v>
      </c>
      <c r="H264" s="9" t="s">
        <v>41</v>
      </c>
      <c r="I264" s="9" t="s">
        <v>42</v>
      </c>
      <c r="J264" s="9" t="s">
        <v>31</v>
      </c>
      <c r="K264" s="306" t="s">
        <v>35</v>
      </c>
      <c r="L264" s="392">
        <v>51.005504000000002</v>
      </c>
      <c r="M264" s="331">
        <v>0.77414799999999995</v>
      </c>
      <c r="N264" s="331">
        <v>0.89509700000000003</v>
      </c>
      <c r="O264" s="331">
        <v>0.89042900000000003</v>
      </c>
      <c r="P264" s="331">
        <v>0.89509700000000003</v>
      </c>
      <c r="Q264" s="331">
        <v>93.343644999999995</v>
      </c>
      <c r="R264" s="331">
        <v>8.2741969999999991</v>
      </c>
      <c r="S264" s="331">
        <v>-1</v>
      </c>
      <c r="T264" s="331">
        <v>-1</v>
      </c>
      <c r="U264" s="468">
        <v>6404.1771660000004</v>
      </c>
      <c r="V264" s="472">
        <f t="shared" si="43"/>
        <v>5.6223943931450235E-2</v>
      </c>
      <c r="W264" s="331">
        <f t="shared" si="44"/>
        <v>8.5335209601387983E-4</v>
      </c>
      <c r="X264" s="331">
        <f t="shared" si="45"/>
        <v>9.8667554664707007E-4</v>
      </c>
      <c r="Y264" s="331">
        <f t="shared" si="46"/>
        <v>9.8152995745198995E-4</v>
      </c>
      <c r="Z264" s="331">
        <f t="shared" si="47"/>
        <v>9.8667554664707007E-4</v>
      </c>
      <c r="AA264" s="331">
        <f t="shared" si="48"/>
        <v>0.10289375560012494</v>
      </c>
      <c r="AB264" s="331">
        <f t="shared" si="49"/>
        <v>9.1207409342680696E-3</v>
      </c>
      <c r="AC264" s="331">
        <f t="shared" si="50"/>
        <v>0</v>
      </c>
      <c r="AD264" s="331">
        <f t="shared" si="51"/>
        <v>0</v>
      </c>
      <c r="AE264" s="468">
        <f t="shared" si="52"/>
        <v>7.0593969213255479</v>
      </c>
    </row>
    <row r="265" spans="1:31" x14ac:dyDescent="0.25">
      <c r="A265" s="11" t="s">
        <v>250</v>
      </c>
      <c r="B265" s="4" t="s">
        <v>251</v>
      </c>
      <c r="C265" s="4" t="s">
        <v>245</v>
      </c>
      <c r="D265" s="9" t="s">
        <v>27</v>
      </c>
      <c r="E265" s="9">
        <v>2007</v>
      </c>
      <c r="F265" s="9">
        <v>10</v>
      </c>
      <c r="G265" s="9" t="s">
        <v>43</v>
      </c>
      <c r="H265" s="9" t="s">
        <v>41</v>
      </c>
      <c r="I265" s="9" t="s">
        <v>42</v>
      </c>
      <c r="J265" s="9" t="s">
        <v>31</v>
      </c>
      <c r="K265" s="306" t="s">
        <v>35</v>
      </c>
      <c r="L265" s="392">
        <v>211.66278800000001</v>
      </c>
      <c r="M265" s="331">
        <v>3.2125629999999998</v>
      </c>
      <c r="N265" s="331">
        <v>3.7144740000000001</v>
      </c>
      <c r="O265" s="331">
        <v>3.6951049999999999</v>
      </c>
      <c r="P265" s="331">
        <v>3.7144740000000001</v>
      </c>
      <c r="Q265" s="331">
        <v>387.35772900000001</v>
      </c>
      <c r="R265" s="331">
        <v>34.336286000000001</v>
      </c>
      <c r="S265" s="331">
        <v>-1</v>
      </c>
      <c r="T265" s="331">
        <v>-1</v>
      </c>
      <c r="U265" s="468">
        <v>26576.072918999998</v>
      </c>
      <c r="V265" s="472">
        <f t="shared" si="43"/>
        <v>0.23331828511853225</v>
      </c>
      <c r="W265" s="331">
        <f t="shared" si="44"/>
        <v>3.5412445289875298E-3</v>
      </c>
      <c r="X265" s="331">
        <f t="shared" si="45"/>
        <v>4.0945067009009401E-3</v>
      </c>
      <c r="Y265" s="331">
        <f t="shared" si="46"/>
        <v>4.0731560331375496E-3</v>
      </c>
      <c r="Z265" s="331">
        <f t="shared" si="47"/>
        <v>4.0945067009009401E-3</v>
      </c>
      <c r="AA265" s="331">
        <f t="shared" si="48"/>
        <v>0.42698880569261494</v>
      </c>
      <c r="AB265" s="331">
        <f t="shared" si="49"/>
        <v>3.7849276401194655E-2</v>
      </c>
      <c r="AC265" s="331">
        <f t="shared" si="50"/>
        <v>0</v>
      </c>
      <c r="AD265" s="331">
        <f t="shared" si="51"/>
        <v>0</v>
      </c>
      <c r="AE265" s="468">
        <f t="shared" si="52"/>
        <v>29.29510575399841</v>
      </c>
    </row>
    <row r="266" spans="1:31" x14ac:dyDescent="0.25">
      <c r="A266" s="11" t="s">
        <v>250</v>
      </c>
      <c r="B266" s="4" t="s">
        <v>251</v>
      </c>
      <c r="C266" s="4" t="s">
        <v>245</v>
      </c>
      <c r="D266" s="9" t="s">
        <v>27</v>
      </c>
      <c r="E266" s="9">
        <v>2007</v>
      </c>
      <c r="F266" s="9">
        <v>11</v>
      </c>
      <c r="G266" s="9" t="s">
        <v>44</v>
      </c>
      <c r="H266" s="9" t="s">
        <v>41</v>
      </c>
      <c r="I266" s="9" t="s">
        <v>30</v>
      </c>
      <c r="J266" s="9" t="s">
        <v>31</v>
      </c>
      <c r="K266" s="306" t="s">
        <v>35</v>
      </c>
      <c r="L266" s="392">
        <v>0.20127800000000001</v>
      </c>
      <c r="M266" s="331">
        <v>2.9619999999999998E-3</v>
      </c>
      <c r="N266" s="331">
        <v>3.424E-3</v>
      </c>
      <c r="O266" s="331">
        <v>3.4060000000000002E-3</v>
      </c>
      <c r="P266" s="331">
        <v>3.424E-3</v>
      </c>
      <c r="Q266" s="331">
        <v>0.31290899999999999</v>
      </c>
      <c r="R266" s="331">
        <v>2.9961000000000002E-2</v>
      </c>
      <c r="S266" s="331">
        <v>-1</v>
      </c>
      <c r="T266" s="331">
        <v>-1</v>
      </c>
      <c r="U266" s="468">
        <v>23.189762000000002</v>
      </c>
      <c r="V266" s="472">
        <f t="shared" si="43"/>
        <v>2.2187101585418001E-4</v>
      </c>
      <c r="W266" s="331">
        <f t="shared" si="44"/>
        <v>3.2650461002199995E-6</v>
      </c>
      <c r="X266" s="331">
        <f t="shared" si="45"/>
        <v>3.7743139254399998E-6</v>
      </c>
      <c r="Y266" s="331">
        <f t="shared" si="46"/>
        <v>3.7544723218599998E-6</v>
      </c>
      <c r="Z266" s="331">
        <f t="shared" si="47"/>
        <v>3.7743139254399998E-6</v>
      </c>
      <c r="AA266" s="331">
        <f t="shared" si="48"/>
        <v>3.4492312970079E-4</v>
      </c>
      <c r="AB266" s="331">
        <f t="shared" si="49"/>
        <v>3.3026349158910001E-5</v>
      </c>
      <c r="AC266" s="331">
        <f t="shared" si="50"/>
        <v>0</v>
      </c>
      <c r="AD266" s="331">
        <f t="shared" si="51"/>
        <v>0</v>
      </c>
      <c r="AE266" s="468">
        <f t="shared" si="52"/>
        <v>2.5562336928808223E-2</v>
      </c>
    </row>
    <row r="267" spans="1:31" x14ac:dyDescent="0.25">
      <c r="A267" s="11" t="s">
        <v>250</v>
      </c>
      <c r="B267" s="4" t="s">
        <v>251</v>
      </c>
      <c r="C267" s="4" t="s">
        <v>245</v>
      </c>
      <c r="D267" s="9" t="s">
        <v>27</v>
      </c>
      <c r="E267" s="9">
        <v>2007</v>
      </c>
      <c r="F267" s="9">
        <v>12</v>
      </c>
      <c r="G267" s="9" t="s">
        <v>45</v>
      </c>
      <c r="H267" s="9" t="s">
        <v>41</v>
      </c>
      <c r="I267" s="9" t="s">
        <v>30</v>
      </c>
      <c r="J267" s="9" t="s">
        <v>31</v>
      </c>
      <c r="K267" s="306" t="s">
        <v>35</v>
      </c>
      <c r="L267" s="392">
        <v>141.36459500000001</v>
      </c>
      <c r="M267" s="331">
        <v>2.0799949999999998</v>
      </c>
      <c r="N267" s="331">
        <v>2.4049610000000001</v>
      </c>
      <c r="O267" s="331">
        <v>2.39242</v>
      </c>
      <c r="P267" s="331">
        <v>2.4049610000000001</v>
      </c>
      <c r="Q267" s="331">
        <v>219.76619700000001</v>
      </c>
      <c r="R267" s="331">
        <v>21.042729999999999</v>
      </c>
      <c r="S267" s="331">
        <v>-1</v>
      </c>
      <c r="T267" s="331">
        <v>-1</v>
      </c>
      <c r="U267" s="468">
        <v>16286.942735000001</v>
      </c>
      <c r="V267" s="472">
        <f t="shared" si="43"/>
        <v>0.15582779190206947</v>
      </c>
      <c r="W267" s="331">
        <f t="shared" si="44"/>
        <v>2.2928020132434493E-3</v>
      </c>
      <c r="X267" s="331">
        <f t="shared" si="45"/>
        <v>2.6510157104089101E-3</v>
      </c>
      <c r="Y267" s="331">
        <f t="shared" si="46"/>
        <v>2.6371916242701999E-3</v>
      </c>
      <c r="Z267" s="331">
        <f t="shared" si="47"/>
        <v>2.6510157104089101E-3</v>
      </c>
      <c r="AA267" s="331">
        <f t="shared" si="48"/>
        <v>0.24225076450878805</v>
      </c>
      <c r="AB267" s="331">
        <f t="shared" si="49"/>
        <v>2.3195639272276296E-2</v>
      </c>
      <c r="AC267" s="331">
        <f t="shared" si="50"/>
        <v>0</v>
      </c>
      <c r="AD267" s="331">
        <f t="shared" si="51"/>
        <v>0</v>
      </c>
      <c r="AE267" s="468">
        <f t="shared" si="52"/>
        <v>17.953281182112832</v>
      </c>
    </row>
    <row r="268" spans="1:31" x14ac:dyDescent="0.25">
      <c r="A268" s="11" t="s">
        <v>250</v>
      </c>
      <c r="B268" s="4" t="s">
        <v>251</v>
      </c>
      <c r="C268" s="4" t="s">
        <v>245</v>
      </c>
      <c r="D268" s="9" t="s">
        <v>27</v>
      </c>
      <c r="E268" s="9">
        <v>2007</v>
      </c>
      <c r="F268" s="9">
        <v>13</v>
      </c>
      <c r="G268" s="9" t="s">
        <v>46</v>
      </c>
      <c r="H268" s="9" t="s">
        <v>47</v>
      </c>
      <c r="I268" s="9" t="s">
        <v>30</v>
      </c>
      <c r="J268" s="9" t="s">
        <v>31</v>
      </c>
      <c r="K268" s="306" t="s">
        <v>35</v>
      </c>
      <c r="L268" s="392">
        <v>35.724097999999998</v>
      </c>
      <c r="M268" s="331">
        <v>0.48025400000000001</v>
      </c>
      <c r="N268" s="331">
        <v>0.55528599999999995</v>
      </c>
      <c r="O268" s="331">
        <v>0.55239099999999997</v>
      </c>
      <c r="P268" s="331">
        <v>0.55528599999999995</v>
      </c>
      <c r="Q268" s="331">
        <v>118.385036</v>
      </c>
      <c r="R268" s="331">
        <v>9.1548929999999995</v>
      </c>
      <c r="S268" s="331">
        <v>-1</v>
      </c>
      <c r="T268" s="331">
        <v>-1</v>
      </c>
      <c r="U268" s="468">
        <v>7085.8307150000001</v>
      </c>
      <c r="V268" s="472">
        <f t="shared" si="43"/>
        <v>3.9379077264948381E-2</v>
      </c>
      <c r="W268" s="331">
        <f t="shared" si="44"/>
        <v>5.2938941587274001E-4</v>
      </c>
      <c r="X268" s="331">
        <f t="shared" si="45"/>
        <v>6.1209803808465993E-4</v>
      </c>
      <c r="Y268" s="331">
        <f t="shared" si="46"/>
        <v>6.0890684684220995E-4</v>
      </c>
      <c r="Z268" s="331">
        <f t="shared" si="47"/>
        <v>6.1209803808465993E-4</v>
      </c>
      <c r="AA268" s="331">
        <f t="shared" si="48"/>
        <v>0.13049716411755716</v>
      </c>
      <c r="AB268" s="331">
        <f t="shared" si="49"/>
        <v>1.0091542095739829E-2</v>
      </c>
      <c r="AC268" s="331">
        <f t="shared" si="50"/>
        <v>0</v>
      </c>
      <c r="AD268" s="331">
        <f t="shared" si="51"/>
        <v>0</v>
      </c>
      <c r="AE268" s="468">
        <f t="shared" si="52"/>
        <v>7.8107913378898868</v>
      </c>
    </row>
    <row r="269" spans="1:31" x14ac:dyDescent="0.25">
      <c r="A269" s="11" t="s">
        <v>250</v>
      </c>
      <c r="B269" s="4" t="s">
        <v>251</v>
      </c>
      <c r="C269" s="4" t="s">
        <v>245</v>
      </c>
      <c r="D269" s="9" t="s">
        <v>27</v>
      </c>
      <c r="E269" s="9">
        <v>2007</v>
      </c>
      <c r="F269" s="9">
        <v>14</v>
      </c>
      <c r="G269" s="9" t="s">
        <v>48</v>
      </c>
      <c r="H269" s="9" t="s">
        <v>49</v>
      </c>
      <c r="I269" s="9" t="s">
        <v>42</v>
      </c>
      <c r="J269" s="9" t="s">
        <v>31</v>
      </c>
      <c r="K269" s="306" t="s">
        <v>35</v>
      </c>
      <c r="L269" s="392">
        <v>3.1205289999999999</v>
      </c>
      <c r="M269" s="331">
        <v>4.7530000000000003E-3</v>
      </c>
      <c r="N269" s="331">
        <v>5.496E-3</v>
      </c>
      <c r="O269" s="331">
        <v>5.4669999999999996E-3</v>
      </c>
      <c r="P269" s="331">
        <v>5.496E-3</v>
      </c>
      <c r="Q269" s="331">
        <v>3.739541</v>
      </c>
      <c r="R269" s="331">
        <v>0.61332799999999998</v>
      </c>
      <c r="S269" s="331">
        <v>9.9349999999999994E-2</v>
      </c>
      <c r="T269" s="331">
        <v>9.9349999999999994E-2</v>
      </c>
      <c r="U269" s="468">
        <v>474.711972</v>
      </c>
      <c r="V269" s="472">
        <f t="shared" si="43"/>
        <v>3.4397944098829899E-3</v>
      </c>
      <c r="W269" s="331">
        <f t="shared" si="44"/>
        <v>5.2392856564300001E-6</v>
      </c>
      <c r="X269" s="331">
        <f t="shared" si="45"/>
        <v>6.0583029597599998E-6</v>
      </c>
      <c r="Y269" s="331">
        <f t="shared" si="46"/>
        <v>6.0263359317699998E-6</v>
      </c>
      <c r="Z269" s="331">
        <f t="shared" si="47"/>
        <v>6.0583029597599998E-6</v>
      </c>
      <c r="AA269" s="331">
        <f t="shared" si="48"/>
        <v>4.1221383385087098E-3</v>
      </c>
      <c r="AB269" s="331">
        <f t="shared" si="49"/>
        <v>6.7607839113967999E-4</v>
      </c>
      <c r="AC269" s="331">
        <f t="shared" si="50"/>
        <v>1.0951462864849999E-4</v>
      </c>
      <c r="AD269" s="331">
        <f t="shared" si="51"/>
        <v>1.0951462864849999E-4</v>
      </c>
      <c r="AE269" s="468">
        <f t="shared" si="52"/>
        <v>0.52328037572800323</v>
      </c>
    </row>
    <row r="270" spans="1:31" x14ac:dyDescent="0.25">
      <c r="A270" s="11" t="s">
        <v>250</v>
      </c>
      <c r="B270" s="4" t="s">
        <v>251</v>
      </c>
      <c r="C270" s="4" t="s">
        <v>245</v>
      </c>
      <c r="D270" s="9" t="s">
        <v>27</v>
      </c>
      <c r="E270" s="9">
        <v>2007</v>
      </c>
      <c r="F270" s="9">
        <v>15</v>
      </c>
      <c r="G270" s="9" t="s">
        <v>50</v>
      </c>
      <c r="H270" s="9" t="s">
        <v>51</v>
      </c>
      <c r="I270" s="9" t="s">
        <v>42</v>
      </c>
      <c r="J270" s="9" t="s">
        <v>31</v>
      </c>
      <c r="K270" s="306" t="s">
        <v>35</v>
      </c>
      <c r="L270" s="392">
        <v>0.47749900000000001</v>
      </c>
      <c r="M270" s="331">
        <v>9.4590000000000004E-3</v>
      </c>
      <c r="N270" s="331">
        <v>1.0936E-2</v>
      </c>
      <c r="O270" s="331">
        <v>1.0879E-2</v>
      </c>
      <c r="P270" s="331">
        <v>1.0936E-2</v>
      </c>
      <c r="Q270" s="331">
        <v>0.63737100000000002</v>
      </c>
      <c r="R270" s="331">
        <v>8.7658E-2</v>
      </c>
      <c r="S270" s="331">
        <v>1.8724999999999999E-2</v>
      </c>
      <c r="T270" s="331">
        <v>1.8724999999999999E-2</v>
      </c>
      <c r="U270" s="468">
        <v>67.846394000000004</v>
      </c>
      <c r="V270" s="472">
        <f t="shared" si="43"/>
        <v>5.2635254821368994E-4</v>
      </c>
      <c r="W270" s="331">
        <f t="shared" si="44"/>
        <v>1.042676268129E-5</v>
      </c>
      <c r="X270" s="331">
        <f t="shared" si="45"/>
        <v>1.2054876486159998E-5</v>
      </c>
      <c r="Y270" s="331">
        <f t="shared" si="46"/>
        <v>1.1992044741489998E-5</v>
      </c>
      <c r="Z270" s="331">
        <f t="shared" si="47"/>
        <v>1.2054876486159998E-5</v>
      </c>
      <c r="AA270" s="331">
        <f t="shared" si="48"/>
        <v>7.0258126196601006E-4</v>
      </c>
      <c r="AB270" s="331">
        <f t="shared" si="49"/>
        <v>9.6626404811979991E-5</v>
      </c>
      <c r="AC270" s="331">
        <f t="shared" si="50"/>
        <v>2.0640779279749995E-5</v>
      </c>
      <c r="AD270" s="331">
        <f t="shared" si="51"/>
        <v>2.0640779279749995E-5</v>
      </c>
      <c r="AE270" s="468">
        <f t="shared" si="52"/>
        <v>7.4787847448916145E-2</v>
      </c>
    </row>
    <row r="271" spans="1:31" x14ac:dyDescent="0.25">
      <c r="A271" s="11" t="s">
        <v>250</v>
      </c>
      <c r="B271" s="4" t="s">
        <v>251</v>
      </c>
      <c r="C271" s="4" t="s">
        <v>245</v>
      </c>
      <c r="D271" s="9" t="s">
        <v>27</v>
      </c>
      <c r="E271" s="9">
        <v>2007</v>
      </c>
      <c r="F271" s="9">
        <v>16</v>
      </c>
      <c r="G271" s="9" t="s">
        <v>52</v>
      </c>
      <c r="H271" s="9" t="s">
        <v>53</v>
      </c>
      <c r="I271" s="9" t="s">
        <v>42</v>
      </c>
      <c r="J271" s="9" t="s">
        <v>31</v>
      </c>
      <c r="K271" s="306" t="s">
        <v>35</v>
      </c>
      <c r="L271" s="392">
        <v>671.88809900000001</v>
      </c>
      <c r="M271" s="331">
        <v>58.438147000000001</v>
      </c>
      <c r="N271" s="331">
        <v>67.568174999999997</v>
      </c>
      <c r="O271" s="331">
        <v>67.215840999999998</v>
      </c>
      <c r="P271" s="331">
        <v>67.568174999999997</v>
      </c>
      <c r="Q271" s="331">
        <v>514.14259800000002</v>
      </c>
      <c r="R271" s="331">
        <v>73.560672999999994</v>
      </c>
      <c r="S271" s="331">
        <v>41.373373999999998</v>
      </c>
      <c r="T271" s="331">
        <v>41.373373999999998</v>
      </c>
      <c r="U271" s="468">
        <v>56935.505073</v>
      </c>
      <c r="V271" s="472">
        <f t="shared" si="43"/>
        <v>0.74062985058209962</v>
      </c>
      <c r="W271" s="331">
        <f t="shared" si="44"/>
        <v>6.4417030373542572E-2</v>
      </c>
      <c r="X271" s="331">
        <f t="shared" si="45"/>
        <v>7.4481163498559239E-2</v>
      </c>
      <c r="Y271" s="331">
        <f t="shared" si="46"/>
        <v>7.4092781745461703E-2</v>
      </c>
      <c r="Z271" s="331">
        <f t="shared" si="47"/>
        <v>7.4481163498559239E-2</v>
      </c>
      <c r="AA271" s="331">
        <f t="shared" si="48"/>
        <v>0.56674520072818335</v>
      </c>
      <c r="AB271" s="331">
        <f t="shared" si="49"/>
        <v>8.1086761819111619E-2</v>
      </c>
      <c r="AC271" s="331">
        <f t="shared" si="50"/>
        <v>4.5606338093059931E-2</v>
      </c>
      <c r="AD271" s="331">
        <f t="shared" si="51"/>
        <v>4.5606338093059931E-2</v>
      </c>
      <c r="AE271" s="468">
        <f t="shared" si="52"/>
        <v>62.760651182530275</v>
      </c>
    </row>
    <row r="272" spans="1:31" x14ac:dyDescent="0.25">
      <c r="A272" s="11" t="s">
        <v>250</v>
      </c>
      <c r="B272" s="4" t="s">
        <v>251</v>
      </c>
      <c r="C272" s="4" t="s">
        <v>245</v>
      </c>
      <c r="D272" s="9" t="s">
        <v>27</v>
      </c>
      <c r="E272" s="9">
        <v>2007</v>
      </c>
      <c r="F272" s="9">
        <v>17</v>
      </c>
      <c r="G272" s="9" t="s">
        <v>54</v>
      </c>
      <c r="H272" s="9" t="s">
        <v>47</v>
      </c>
      <c r="I272" s="9" t="s">
        <v>42</v>
      </c>
      <c r="J272" s="9" t="s">
        <v>31</v>
      </c>
      <c r="K272" s="306" t="s">
        <v>35</v>
      </c>
      <c r="L272" s="392">
        <v>48.880733999999997</v>
      </c>
      <c r="M272" s="331">
        <v>0.66418299999999997</v>
      </c>
      <c r="N272" s="331">
        <v>0.76795100000000005</v>
      </c>
      <c r="O272" s="331">
        <v>0.76394600000000001</v>
      </c>
      <c r="P272" s="331">
        <v>0.76795100000000005</v>
      </c>
      <c r="Q272" s="331">
        <v>168.87172899999999</v>
      </c>
      <c r="R272" s="331">
        <v>12.825597</v>
      </c>
      <c r="S272" s="331">
        <v>-1</v>
      </c>
      <c r="T272" s="331">
        <v>-1</v>
      </c>
      <c r="U272" s="468">
        <v>9926.9327740000008</v>
      </c>
      <c r="V272" s="472">
        <f t="shared" si="43"/>
        <v>5.3881785929301533E-2</v>
      </c>
      <c r="W272" s="331">
        <f t="shared" si="44"/>
        <v>7.3213643280972999E-4</v>
      </c>
      <c r="X272" s="331">
        <f t="shared" si="45"/>
        <v>8.4652107282580998E-4</v>
      </c>
      <c r="Y272" s="331">
        <f t="shared" si="46"/>
        <v>8.4210631602925996E-4</v>
      </c>
      <c r="Z272" s="331">
        <f t="shared" si="47"/>
        <v>8.4652107282580998E-4</v>
      </c>
      <c r="AA272" s="331">
        <f t="shared" si="48"/>
        <v>0.18614921681595495</v>
      </c>
      <c r="AB272" s="331">
        <f t="shared" si="49"/>
        <v>1.413780063060207E-2</v>
      </c>
      <c r="AC272" s="331">
        <f t="shared" si="50"/>
        <v>0</v>
      </c>
      <c r="AD272" s="331">
        <f t="shared" si="51"/>
        <v>0</v>
      </c>
      <c r="AE272" s="468">
        <f t="shared" si="52"/>
        <v>10.942570270389874</v>
      </c>
    </row>
    <row r="273" spans="1:31" x14ac:dyDescent="0.25">
      <c r="A273" s="11" t="s">
        <v>250</v>
      </c>
      <c r="B273" s="4" t="s">
        <v>251</v>
      </c>
      <c r="C273" s="4" t="s">
        <v>245</v>
      </c>
      <c r="D273" s="9" t="s">
        <v>27</v>
      </c>
      <c r="E273" s="9">
        <v>2007</v>
      </c>
      <c r="F273" s="9">
        <v>18</v>
      </c>
      <c r="G273" s="9" t="s">
        <v>55</v>
      </c>
      <c r="H273" s="9" t="s">
        <v>56</v>
      </c>
      <c r="I273" s="9" t="s">
        <v>42</v>
      </c>
      <c r="J273" s="9" t="s">
        <v>31</v>
      </c>
      <c r="K273" s="306" t="s">
        <v>35</v>
      </c>
      <c r="L273" s="392">
        <v>1.2075000000000001E-2</v>
      </c>
      <c r="M273" s="331">
        <v>0.60980299999999998</v>
      </c>
      <c r="N273" s="331">
        <v>0.70507500000000001</v>
      </c>
      <c r="O273" s="331">
        <v>0.70139799999999997</v>
      </c>
      <c r="P273" s="331">
        <v>0.70507500000000001</v>
      </c>
      <c r="Q273" s="331">
        <v>2432.9880950000002</v>
      </c>
      <c r="R273" s="331">
        <v>156.75020599999999</v>
      </c>
      <c r="S273" s="331">
        <v>15.232155000000001</v>
      </c>
      <c r="T273" s="331">
        <v>15.232155000000001</v>
      </c>
      <c r="U273" s="468">
        <v>121323.688719</v>
      </c>
      <c r="V273" s="472">
        <f t="shared" si="43"/>
        <v>1.331040906825E-5</v>
      </c>
      <c r="W273" s="331">
        <f t="shared" si="44"/>
        <v>6.7219274377192995E-4</v>
      </c>
      <c r="X273" s="331">
        <f t="shared" si="45"/>
        <v>7.7721214689824996E-4</v>
      </c>
      <c r="Y273" s="331">
        <f t="shared" si="46"/>
        <v>7.7315894821137988E-4</v>
      </c>
      <c r="Z273" s="331">
        <f t="shared" si="47"/>
        <v>7.7721214689824996E-4</v>
      </c>
      <c r="AA273" s="331">
        <f t="shared" si="48"/>
        <v>2.6819102942138544</v>
      </c>
      <c r="AB273" s="331">
        <f t="shared" si="49"/>
        <v>0.17278752491862984</v>
      </c>
      <c r="AC273" s="331">
        <f t="shared" si="50"/>
        <v>1.6790576732173049E-2</v>
      </c>
      <c r="AD273" s="331">
        <f t="shared" si="51"/>
        <v>1.6790576732173049E-2</v>
      </c>
      <c r="AE273" s="468">
        <f t="shared" si="52"/>
        <v>133.7364742458731</v>
      </c>
    </row>
    <row r="274" spans="1:31" x14ac:dyDescent="0.25">
      <c r="A274" s="11" t="s">
        <v>250</v>
      </c>
      <c r="B274" s="4" t="s">
        <v>251</v>
      </c>
      <c r="C274" s="4" t="s">
        <v>245</v>
      </c>
      <c r="D274" s="9" t="s">
        <v>27</v>
      </c>
      <c r="E274" s="9">
        <v>2007</v>
      </c>
      <c r="F274" s="9">
        <v>19</v>
      </c>
      <c r="G274" s="9" t="s">
        <v>57</v>
      </c>
      <c r="H274" s="9" t="s">
        <v>58</v>
      </c>
      <c r="I274" s="9" t="s">
        <v>42</v>
      </c>
      <c r="J274" s="9" t="s">
        <v>31</v>
      </c>
      <c r="K274" s="306" t="s">
        <v>35</v>
      </c>
      <c r="L274" s="392">
        <v>118.204099</v>
      </c>
      <c r="M274" s="331">
        <v>0.50048099999999995</v>
      </c>
      <c r="N274" s="331">
        <v>0.57867299999999999</v>
      </c>
      <c r="O274" s="331">
        <v>0.57565599999999995</v>
      </c>
      <c r="P274" s="331">
        <v>0.57867299999999999</v>
      </c>
      <c r="Q274" s="331">
        <v>29.262381999999999</v>
      </c>
      <c r="R274" s="331">
        <v>6.5160929999999997</v>
      </c>
      <c r="S274" s="331">
        <v>-1</v>
      </c>
      <c r="T274" s="331">
        <v>-1</v>
      </c>
      <c r="U274" s="468">
        <v>5043.4159410000002</v>
      </c>
      <c r="V274" s="472">
        <f t="shared" si="43"/>
        <v>0.13029771521605968</v>
      </c>
      <c r="W274" s="331">
        <f t="shared" si="44"/>
        <v>5.5168586674010991E-4</v>
      </c>
      <c r="X274" s="331">
        <f t="shared" si="45"/>
        <v>6.3787779269162991E-4</v>
      </c>
      <c r="Y274" s="331">
        <f t="shared" si="46"/>
        <v>6.3455211946935989E-4</v>
      </c>
      <c r="Z274" s="331">
        <f t="shared" si="47"/>
        <v>6.3787779269162991E-4</v>
      </c>
      <c r="AA274" s="331">
        <f t="shared" si="48"/>
        <v>3.2256254636140416E-2</v>
      </c>
      <c r="AB274" s="331">
        <f t="shared" si="49"/>
        <v>7.1827630109118296E-3</v>
      </c>
      <c r="AC274" s="331">
        <f t="shared" si="50"/>
        <v>0</v>
      </c>
      <c r="AD274" s="331">
        <f t="shared" si="51"/>
        <v>0</v>
      </c>
      <c r="AE274" s="468">
        <f t="shared" si="52"/>
        <v>5.5594144327985919</v>
      </c>
    </row>
    <row r="275" spans="1:31" x14ac:dyDescent="0.25">
      <c r="A275" s="11" t="s">
        <v>250</v>
      </c>
      <c r="B275" s="4" t="s">
        <v>251</v>
      </c>
      <c r="C275" s="4" t="s">
        <v>245</v>
      </c>
      <c r="D275" s="9" t="s">
        <v>27</v>
      </c>
      <c r="E275" s="9">
        <v>2007</v>
      </c>
      <c r="F275" s="9">
        <v>20</v>
      </c>
      <c r="G275" s="9" t="s">
        <v>57</v>
      </c>
      <c r="H275" s="9" t="s">
        <v>58</v>
      </c>
      <c r="I275" s="9" t="s">
        <v>30</v>
      </c>
      <c r="J275" s="9" t="s">
        <v>31</v>
      </c>
      <c r="K275" s="306" t="s">
        <v>35</v>
      </c>
      <c r="L275" s="392">
        <v>197.22451899999999</v>
      </c>
      <c r="M275" s="331">
        <v>0.83505700000000005</v>
      </c>
      <c r="N275" s="331">
        <v>0.96552099999999996</v>
      </c>
      <c r="O275" s="331">
        <v>0.96048699999999998</v>
      </c>
      <c r="P275" s="331">
        <v>0.96552099999999996</v>
      </c>
      <c r="Q275" s="331">
        <v>48.824528000000001</v>
      </c>
      <c r="R275" s="331">
        <v>10.872156</v>
      </c>
      <c r="S275" s="331">
        <v>-1</v>
      </c>
      <c r="T275" s="331">
        <v>-1</v>
      </c>
      <c r="U275" s="468">
        <v>8414.9812939999993</v>
      </c>
      <c r="V275" s="472">
        <f t="shared" si="43"/>
        <v>0.21740281790300986</v>
      </c>
      <c r="W275" s="331">
        <f t="shared" si="44"/>
        <v>9.2049277559467005E-4</v>
      </c>
      <c r="X275" s="331">
        <f t="shared" si="45"/>
        <v>1.0643047183425099E-3</v>
      </c>
      <c r="Y275" s="331">
        <f t="shared" si="46"/>
        <v>1.0587556832079698E-3</v>
      </c>
      <c r="Z275" s="331">
        <f t="shared" si="47"/>
        <v>1.0643047183425099E-3</v>
      </c>
      <c r="AA275" s="331">
        <f t="shared" si="48"/>
        <v>5.3819829419811678E-2</v>
      </c>
      <c r="AB275" s="331">
        <f t="shared" si="49"/>
        <v>1.1984500522884361E-2</v>
      </c>
      <c r="AC275" s="331">
        <f t="shared" si="50"/>
        <v>0</v>
      </c>
      <c r="AD275" s="331">
        <f t="shared" si="51"/>
        <v>0</v>
      </c>
      <c r="AE275" s="468">
        <f t="shared" si="52"/>
        <v>9.2759290538146342</v>
      </c>
    </row>
    <row r="276" spans="1:31" x14ac:dyDescent="0.25">
      <c r="A276" s="11" t="s">
        <v>250</v>
      </c>
      <c r="B276" s="4" t="s">
        <v>251</v>
      </c>
      <c r="C276" s="4" t="s">
        <v>245</v>
      </c>
      <c r="D276" s="9" t="s">
        <v>27</v>
      </c>
      <c r="E276" s="9">
        <v>2007</v>
      </c>
      <c r="F276" s="9">
        <v>21</v>
      </c>
      <c r="G276" s="9" t="s">
        <v>59</v>
      </c>
      <c r="H276" s="9" t="s">
        <v>60</v>
      </c>
      <c r="I276" s="9" t="s">
        <v>42</v>
      </c>
      <c r="J276" s="9" t="s">
        <v>31</v>
      </c>
      <c r="K276" s="306" t="s">
        <v>35</v>
      </c>
      <c r="L276" s="392">
        <v>127.909221</v>
      </c>
      <c r="M276" s="331">
        <v>13.653231</v>
      </c>
      <c r="N276" s="331">
        <v>15.786331000000001</v>
      </c>
      <c r="O276" s="331">
        <v>15.704013</v>
      </c>
      <c r="P276" s="331">
        <v>15.786331000000001</v>
      </c>
      <c r="Q276" s="331">
        <v>2759.8052349999998</v>
      </c>
      <c r="R276" s="331">
        <v>186.57775000000001</v>
      </c>
      <c r="S276" s="331">
        <v>32.975225999999999</v>
      </c>
      <c r="T276" s="331">
        <v>32.975225999999999</v>
      </c>
      <c r="U276" s="468">
        <v>144410.02353999999</v>
      </c>
      <c r="V276" s="472">
        <f t="shared" si="43"/>
        <v>0.14099578096158949</v>
      </c>
      <c r="W276" s="331">
        <f t="shared" si="44"/>
        <v>1.5050110949342608E-2</v>
      </c>
      <c r="X276" s="331">
        <f t="shared" si="45"/>
        <v>1.740145120470361E-2</v>
      </c>
      <c r="Y276" s="331">
        <f t="shared" si="46"/>
        <v>1.7310711142287029E-2</v>
      </c>
      <c r="Z276" s="331">
        <f t="shared" si="47"/>
        <v>1.740145120470361E-2</v>
      </c>
      <c r="AA276" s="331">
        <f t="shared" si="48"/>
        <v>3.0421645239377075</v>
      </c>
      <c r="AB276" s="331">
        <f t="shared" si="49"/>
        <v>0.20566676401935249</v>
      </c>
      <c r="AC276" s="331">
        <f t="shared" si="50"/>
        <v>3.6348964569606054E-2</v>
      </c>
      <c r="AD276" s="331">
        <f t="shared" si="51"/>
        <v>3.6348964569606054E-2</v>
      </c>
      <c r="AE276" s="468">
        <f t="shared" si="52"/>
        <v>159.18480222550824</v>
      </c>
    </row>
    <row r="277" spans="1:31" x14ac:dyDescent="0.25">
      <c r="A277" s="11" t="s">
        <v>250</v>
      </c>
      <c r="B277" s="4" t="s">
        <v>251</v>
      </c>
      <c r="C277" s="4" t="s">
        <v>245</v>
      </c>
      <c r="D277" s="9" t="s">
        <v>27</v>
      </c>
      <c r="E277" s="9">
        <v>2007</v>
      </c>
      <c r="F277" s="9">
        <v>22</v>
      </c>
      <c r="G277" s="9" t="s">
        <v>61</v>
      </c>
      <c r="H277" s="9" t="s">
        <v>47</v>
      </c>
      <c r="I277" s="9" t="s">
        <v>42</v>
      </c>
      <c r="J277" s="9" t="s">
        <v>31</v>
      </c>
      <c r="K277" s="306" t="s">
        <v>35</v>
      </c>
      <c r="L277" s="392">
        <v>101.15031500000001</v>
      </c>
      <c r="M277" s="331">
        <v>1.6019509999999999</v>
      </c>
      <c r="N277" s="331">
        <v>1.852231</v>
      </c>
      <c r="O277" s="331">
        <v>1.8425720000000001</v>
      </c>
      <c r="P277" s="331">
        <v>1.852231</v>
      </c>
      <c r="Q277" s="331">
        <v>275.168001</v>
      </c>
      <c r="R277" s="331">
        <v>23.171327000000002</v>
      </c>
      <c r="S277" s="331">
        <v>-1</v>
      </c>
      <c r="T277" s="331">
        <v>-1</v>
      </c>
      <c r="U277" s="468">
        <v>17934.463919000002</v>
      </c>
      <c r="V277" s="472">
        <f t="shared" si="43"/>
        <v>0.11149913623456266</v>
      </c>
      <c r="W277" s="331">
        <f t="shared" si="44"/>
        <v>1.7658487053658098E-3</v>
      </c>
      <c r="X277" s="331">
        <f t="shared" si="45"/>
        <v>2.0417351800326097E-3</v>
      </c>
      <c r="Y277" s="331">
        <f t="shared" si="46"/>
        <v>2.0310879550893201E-3</v>
      </c>
      <c r="Z277" s="331">
        <f t="shared" si="47"/>
        <v>2.0417351800326097E-3</v>
      </c>
      <c r="AA277" s="331">
        <f t="shared" si="48"/>
        <v>0.30332079965239134</v>
      </c>
      <c r="AB277" s="331">
        <f t="shared" si="49"/>
        <v>2.5542015819808368E-2</v>
      </c>
      <c r="AC277" s="331">
        <f t="shared" si="50"/>
        <v>0</v>
      </c>
      <c r="AD277" s="331">
        <f t="shared" si="51"/>
        <v>0</v>
      </c>
      <c r="AE277" s="468">
        <f t="shared" si="52"/>
        <v>19.769362416700623</v>
      </c>
    </row>
    <row r="278" spans="1:31" x14ac:dyDescent="0.25">
      <c r="A278" s="11" t="s">
        <v>250</v>
      </c>
      <c r="B278" s="4" t="s">
        <v>251</v>
      </c>
      <c r="C278" s="4" t="s">
        <v>245</v>
      </c>
      <c r="D278" s="9" t="s">
        <v>27</v>
      </c>
      <c r="E278" s="9">
        <v>2007</v>
      </c>
      <c r="F278" s="9">
        <v>23</v>
      </c>
      <c r="G278" s="9" t="s">
        <v>62</v>
      </c>
      <c r="H278" s="9" t="s">
        <v>47</v>
      </c>
      <c r="I278" s="9" t="s">
        <v>42</v>
      </c>
      <c r="J278" s="9" t="s">
        <v>31</v>
      </c>
      <c r="K278" s="306" t="s">
        <v>35</v>
      </c>
      <c r="L278" s="392">
        <v>148.628714</v>
      </c>
      <c r="M278" s="331">
        <v>2.3656169999999999</v>
      </c>
      <c r="N278" s="331">
        <v>2.7352069999999999</v>
      </c>
      <c r="O278" s="331">
        <v>2.7209439999999998</v>
      </c>
      <c r="P278" s="331">
        <v>2.7352069999999999</v>
      </c>
      <c r="Q278" s="331">
        <v>402.251847</v>
      </c>
      <c r="R278" s="331">
        <v>33.948002000000002</v>
      </c>
      <c r="S278" s="331">
        <v>-1</v>
      </c>
      <c r="T278" s="331">
        <v>-1</v>
      </c>
      <c r="U278" s="468">
        <v>26275.542962</v>
      </c>
      <c r="V278" s="472">
        <f t="shared" si="43"/>
        <v>0.16383511243295532</v>
      </c>
      <c r="W278" s="331">
        <f t="shared" si="44"/>
        <v>2.6076463742282698E-3</v>
      </c>
      <c r="X278" s="331">
        <f t="shared" si="45"/>
        <v>3.0150496112911697E-3</v>
      </c>
      <c r="Y278" s="331">
        <f t="shared" si="46"/>
        <v>2.99932734507664E-3</v>
      </c>
      <c r="Z278" s="331">
        <f t="shared" si="47"/>
        <v>3.0150496112911697E-3</v>
      </c>
      <c r="AA278" s="331">
        <f t="shared" si="48"/>
        <v>0.44340676041648952</v>
      </c>
      <c r="AB278" s="331">
        <f t="shared" si="49"/>
        <v>3.7421266556502623E-2</v>
      </c>
      <c r="AC278" s="331">
        <f t="shared" si="50"/>
        <v>0</v>
      </c>
      <c r="AD278" s="331">
        <f t="shared" si="51"/>
        <v>0</v>
      </c>
      <c r="AE278" s="468">
        <f t="shared" si="52"/>
        <v>28.963828183403496</v>
      </c>
    </row>
    <row r="279" spans="1:31" x14ac:dyDescent="0.25">
      <c r="A279" s="11" t="s">
        <v>250</v>
      </c>
      <c r="B279" s="4" t="s">
        <v>251</v>
      </c>
      <c r="C279" s="4" t="s">
        <v>245</v>
      </c>
      <c r="D279" s="9" t="s">
        <v>27</v>
      </c>
      <c r="E279" s="9">
        <v>2007</v>
      </c>
      <c r="F279" s="9">
        <v>24</v>
      </c>
      <c r="G279" s="9" t="s">
        <v>63</v>
      </c>
      <c r="H279" s="9" t="s">
        <v>64</v>
      </c>
      <c r="I279" s="9" t="s">
        <v>42</v>
      </c>
      <c r="J279" s="9" t="s">
        <v>31</v>
      </c>
      <c r="K279" s="306" t="s">
        <v>35</v>
      </c>
      <c r="L279" s="392">
        <v>-1</v>
      </c>
      <c r="M279" s="331">
        <v>-1</v>
      </c>
      <c r="N279" s="331">
        <v>-1</v>
      </c>
      <c r="O279" s="331">
        <v>-1</v>
      </c>
      <c r="P279" s="331">
        <v>-1</v>
      </c>
      <c r="Q279" s="331">
        <v>-1</v>
      </c>
      <c r="R279" s="331">
        <v>-1</v>
      </c>
      <c r="S279" s="331">
        <v>-1</v>
      </c>
      <c r="T279" s="331">
        <v>-1</v>
      </c>
      <c r="U279" s="468">
        <v>-1</v>
      </c>
      <c r="V279" s="472">
        <f t="shared" si="43"/>
        <v>0</v>
      </c>
      <c r="W279" s="331">
        <f t="shared" si="44"/>
        <v>0</v>
      </c>
      <c r="X279" s="331">
        <f t="shared" si="45"/>
        <v>0</v>
      </c>
      <c r="Y279" s="331">
        <f t="shared" si="46"/>
        <v>0</v>
      </c>
      <c r="Z279" s="331">
        <f t="shared" si="47"/>
        <v>0</v>
      </c>
      <c r="AA279" s="331">
        <f t="shared" si="48"/>
        <v>0</v>
      </c>
      <c r="AB279" s="331">
        <f t="shared" si="49"/>
        <v>0</v>
      </c>
      <c r="AC279" s="331">
        <f t="shared" si="50"/>
        <v>0</v>
      </c>
      <c r="AD279" s="331">
        <f t="shared" si="51"/>
        <v>0</v>
      </c>
      <c r="AE279" s="468">
        <f t="shared" si="52"/>
        <v>0</v>
      </c>
    </row>
    <row r="280" spans="1:31" x14ac:dyDescent="0.25">
      <c r="A280" s="11" t="s">
        <v>250</v>
      </c>
      <c r="B280" s="4" t="s">
        <v>251</v>
      </c>
      <c r="C280" s="4" t="s">
        <v>245</v>
      </c>
      <c r="D280" s="9" t="s">
        <v>27</v>
      </c>
      <c r="E280" s="9">
        <v>2007</v>
      </c>
      <c r="F280" s="9">
        <v>25</v>
      </c>
      <c r="G280" s="9" t="s">
        <v>65</v>
      </c>
      <c r="H280" s="9" t="s">
        <v>66</v>
      </c>
      <c r="I280" s="9" t="s">
        <v>42</v>
      </c>
      <c r="J280" s="9" t="s">
        <v>31</v>
      </c>
      <c r="K280" s="306" t="s">
        <v>35</v>
      </c>
      <c r="L280" s="392">
        <v>0.82477699999999998</v>
      </c>
      <c r="M280" s="331">
        <v>8.8190000000000004E-3</v>
      </c>
      <c r="N280" s="331">
        <v>1.0196999999999999E-2</v>
      </c>
      <c r="O280" s="331">
        <v>1.0144E-2</v>
      </c>
      <c r="P280" s="331">
        <v>1.0196999999999999E-2</v>
      </c>
      <c r="Q280" s="331">
        <v>0.32991300000000001</v>
      </c>
      <c r="R280" s="331">
        <v>7.8619999999999995E-2</v>
      </c>
      <c r="S280" s="331">
        <v>2.605E-2</v>
      </c>
      <c r="T280" s="331">
        <v>2.605E-2</v>
      </c>
      <c r="U280" s="468">
        <v>60.851188</v>
      </c>
      <c r="V280" s="472">
        <f t="shared" si="43"/>
        <v>9.0916101532786996E-4</v>
      </c>
      <c r="W280" s="331">
        <f t="shared" si="44"/>
        <v>9.721283442889999E-6</v>
      </c>
      <c r="X280" s="331">
        <f t="shared" si="45"/>
        <v>1.124026842807E-5</v>
      </c>
      <c r="Y280" s="331">
        <f t="shared" si="46"/>
        <v>1.1181845928639999E-5</v>
      </c>
      <c r="Z280" s="331">
        <f t="shared" si="47"/>
        <v>1.124026842807E-5</v>
      </c>
      <c r="AA280" s="331">
        <f t="shared" si="48"/>
        <v>3.6366683121602999E-4</v>
      </c>
      <c r="AB280" s="331">
        <f t="shared" si="49"/>
        <v>8.6663715192199998E-5</v>
      </c>
      <c r="AC280" s="331">
        <f t="shared" si="50"/>
        <v>2.8715209625499998E-5</v>
      </c>
      <c r="AD280" s="331">
        <f t="shared" si="51"/>
        <v>2.8715209625499998E-5</v>
      </c>
      <c r="AE280" s="468">
        <f t="shared" si="52"/>
        <v>6.7076952759336284E-2</v>
      </c>
    </row>
    <row r="281" spans="1:31" x14ac:dyDescent="0.25">
      <c r="A281" s="11" t="s">
        <v>250</v>
      </c>
      <c r="B281" s="4" t="s">
        <v>251</v>
      </c>
      <c r="C281" s="4" t="s">
        <v>245</v>
      </c>
      <c r="D281" s="9" t="s">
        <v>27</v>
      </c>
      <c r="E281" s="9">
        <v>2007</v>
      </c>
      <c r="F281" s="9">
        <v>27</v>
      </c>
      <c r="G281" s="9" t="s">
        <v>67</v>
      </c>
      <c r="H281" s="9" t="s">
        <v>68</v>
      </c>
      <c r="I281" s="9" t="s">
        <v>42</v>
      </c>
      <c r="J281" s="9" t="s">
        <v>31</v>
      </c>
      <c r="K281" s="306" t="s">
        <v>35</v>
      </c>
      <c r="L281" s="392">
        <v>239.28737000000001</v>
      </c>
      <c r="M281" s="331">
        <v>1.0012E-2</v>
      </c>
      <c r="N281" s="331">
        <v>1.1575999999999999E-2</v>
      </c>
      <c r="O281" s="331">
        <v>1.1516E-2</v>
      </c>
      <c r="P281" s="331">
        <v>1.1575999999999999E-2</v>
      </c>
      <c r="Q281" s="331">
        <v>2103.2113370000002</v>
      </c>
      <c r="R281" s="331">
        <v>130.76267200000001</v>
      </c>
      <c r="S281" s="331">
        <v>13.123844999999999</v>
      </c>
      <c r="T281" s="331">
        <v>13.123844999999999</v>
      </c>
      <c r="U281" s="468">
        <v>101209.49808200001</v>
      </c>
      <c r="V281" s="472">
        <f t="shared" si="43"/>
        <v>0.26376917429115471</v>
      </c>
      <c r="W281" s="331">
        <f t="shared" si="44"/>
        <v>1.1036340835719998E-5</v>
      </c>
      <c r="X281" s="331">
        <f t="shared" si="45"/>
        <v>1.2760355724559999E-5</v>
      </c>
      <c r="Y281" s="331">
        <f t="shared" si="46"/>
        <v>1.2694217045959999E-5</v>
      </c>
      <c r="Z281" s="331">
        <f t="shared" si="47"/>
        <v>1.2760355724559999E-5</v>
      </c>
      <c r="AA281" s="331">
        <f t="shared" si="48"/>
        <v>2.3183936440953214</v>
      </c>
      <c r="AB281" s="331">
        <f t="shared" si="49"/>
        <v>0.14414117227142031</v>
      </c>
      <c r="AC281" s="331">
        <f t="shared" si="50"/>
        <v>1.4466562774186949E-2</v>
      </c>
      <c r="AD281" s="331">
        <f t="shared" si="51"/>
        <v>1.4466562774186949E-2</v>
      </c>
      <c r="AE281" s="468">
        <f t="shared" si="52"/>
        <v>111.5643744152119</v>
      </c>
    </row>
    <row r="282" spans="1:31" x14ac:dyDescent="0.25">
      <c r="A282" s="11" t="s">
        <v>250</v>
      </c>
      <c r="B282" s="4" t="s">
        <v>251</v>
      </c>
      <c r="C282" s="4" t="s">
        <v>245</v>
      </c>
      <c r="D282" s="9" t="s">
        <v>27</v>
      </c>
      <c r="E282" s="9">
        <v>2007</v>
      </c>
      <c r="F282" s="9">
        <v>28</v>
      </c>
      <c r="G282" s="9" t="s">
        <v>69</v>
      </c>
      <c r="H282" s="9" t="s">
        <v>70</v>
      </c>
      <c r="I282" s="9" t="s">
        <v>42</v>
      </c>
      <c r="J282" s="9" t="s">
        <v>31</v>
      </c>
      <c r="K282" s="306" t="s">
        <v>35</v>
      </c>
      <c r="L282" s="392">
        <v>45.465057000000002</v>
      </c>
      <c r="M282" s="331">
        <v>7.1132140000000001</v>
      </c>
      <c r="N282" s="331">
        <v>8.2245410000000003</v>
      </c>
      <c r="O282" s="331">
        <v>8.181654</v>
      </c>
      <c r="P282" s="331">
        <v>8.2245410000000003</v>
      </c>
      <c r="Q282" s="331">
        <v>455.01899200000003</v>
      </c>
      <c r="R282" s="331">
        <v>60.642341999999999</v>
      </c>
      <c r="S282" s="331">
        <v>16.734746999999999</v>
      </c>
      <c r="T282" s="331">
        <v>16.734746999999999</v>
      </c>
      <c r="U282" s="468">
        <v>46936.797378000003</v>
      </c>
      <c r="V282" s="472">
        <f t="shared" si="43"/>
        <v>5.011664654089467E-2</v>
      </c>
      <c r="W282" s="331">
        <f t="shared" si="44"/>
        <v>7.8409762426503386E-3</v>
      </c>
      <c r="X282" s="331">
        <f t="shared" si="45"/>
        <v>9.0660045638587105E-3</v>
      </c>
      <c r="Y282" s="331">
        <f t="shared" si="46"/>
        <v>9.0187297387067395E-3</v>
      </c>
      <c r="Z282" s="331">
        <f t="shared" si="47"/>
        <v>9.0660045638587105E-3</v>
      </c>
      <c r="AA282" s="331">
        <f t="shared" si="48"/>
        <v>0.50157258114639947</v>
      </c>
      <c r="AB282" s="331">
        <f t="shared" si="49"/>
        <v>6.6846739451488016E-2</v>
      </c>
      <c r="AC282" s="331">
        <f t="shared" si="50"/>
        <v>1.8446900888088567E-2</v>
      </c>
      <c r="AD282" s="331">
        <f t="shared" si="51"/>
        <v>1.8446900888088567E-2</v>
      </c>
      <c r="AE282" s="468">
        <f t="shared" si="52"/>
        <v>51.738962604947744</v>
      </c>
    </row>
    <row r="283" spans="1:31" x14ac:dyDescent="0.25">
      <c r="A283" s="11" t="s">
        <v>250</v>
      </c>
      <c r="B283" s="4" t="s">
        <v>251</v>
      </c>
      <c r="C283" s="4" t="s">
        <v>245</v>
      </c>
      <c r="D283" s="9" t="s">
        <v>27</v>
      </c>
      <c r="E283" s="9">
        <v>2007</v>
      </c>
      <c r="F283" s="9">
        <v>29</v>
      </c>
      <c r="G283" s="9" t="s">
        <v>69</v>
      </c>
      <c r="H283" s="9" t="s">
        <v>70</v>
      </c>
      <c r="I283" s="9" t="s">
        <v>30</v>
      </c>
      <c r="J283" s="9" t="s">
        <v>31</v>
      </c>
      <c r="K283" s="306" t="s">
        <v>35</v>
      </c>
      <c r="L283" s="392">
        <v>17.167304000000001</v>
      </c>
      <c r="M283" s="331">
        <v>2.6859030000000002</v>
      </c>
      <c r="N283" s="331">
        <v>3.1055320000000002</v>
      </c>
      <c r="O283" s="331">
        <v>3.0893380000000001</v>
      </c>
      <c r="P283" s="331">
        <v>3.1055320000000002</v>
      </c>
      <c r="Q283" s="331">
        <v>171.812151</v>
      </c>
      <c r="R283" s="331">
        <v>22.898146000000001</v>
      </c>
      <c r="S283" s="331">
        <v>6.3189289999999998</v>
      </c>
      <c r="T283" s="331">
        <v>6.3189289999999998</v>
      </c>
      <c r="U283" s="468">
        <v>17723.023077000002</v>
      </c>
      <c r="V283" s="472">
        <f t="shared" si="43"/>
        <v>1.8923713361408238E-2</v>
      </c>
      <c r="W283" s="331">
        <f t="shared" si="44"/>
        <v>2.9607012544629299E-3</v>
      </c>
      <c r="X283" s="331">
        <f t="shared" si="45"/>
        <v>3.4232630471669203E-3</v>
      </c>
      <c r="Y283" s="331">
        <f t="shared" si="46"/>
        <v>3.40541221781278E-3</v>
      </c>
      <c r="Z283" s="331">
        <f t="shared" si="47"/>
        <v>3.4232630471669203E-3</v>
      </c>
      <c r="AA283" s="331">
        <f t="shared" si="48"/>
        <v>0.18939047724272778</v>
      </c>
      <c r="AB283" s="331">
        <f t="shared" si="49"/>
        <v>2.5240885313831261E-2</v>
      </c>
      <c r="AC283" s="331">
        <f t="shared" si="50"/>
        <v>6.9654269037869891E-3</v>
      </c>
      <c r="AD283" s="331">
        <f t="shared" si="51"/>
        <v>6.9654269037869891E-3</v>
      </c>
      <c r="AE283" s="468">
        <f t="shared" si="52"/>
        <v>19.5362887851681</v>
      </c>
    </row>
    <row r="284" spans="1:31" x14ac:dyDescent="0.25">
      <c r="A284" s="11" t="s">
        <v>250</v>
      </c>
      <c r="B284" s="4" t="s">
        <v>251</v>
      </c>
      <c r="C284" s="4" t="s">
        <v>245</v>
      </c>
      <c r="D284" s="9" t="s">
        <v>27</v>
      </c>
      <c r="E284" s="9">
        <v>2007</v>
      </c>
      <c r="F284" s="9">
        <v>30</v>
      </c>
      <c r="G284" s="9" t="s">
        <v>71</v>
      </c>
      <c r="H284" s="9" t="s">
        <v>70</v>
      </c>
      <c r="I284" s="9" t="s">
        <v>42</v>
      </c>
      <c r="J284" s="9" t="s">
        <v>31</v>
      </c>
      <c r="K284" s="306" t="s">
        <v>35</v>
      </c>
      <c r="L284" s="392">
        <v>103.822444</v>
      </c>
      <c r="M284" s="331">
        <v>11.278504</v>
      </c>
      <c r="N284" s="331">
        <v>13.040590999999999</v>
      </c>
      <c r="O284" s="331">
        <v>12.972591</v>
      </c>
      <c r="P284" s="331">
        <v>13.040590999999999</v>
      </c>
      <c r="Q284" s="331">
        <v>601.51061800000002</v>
      </c>
      <c r="R284" s="331">
        <v>89.700558999999998</v>
      </c>
      <c r="S284" s="331">
        <v>24.743157</v>
      </c>
      <c r="T284" s="331">
        <v>24.743157</v>
      </c>
      <c r="U284" s="468">
        <v>69427.676970999994</v>
      </c>
      <c r="V284" s="472">
        <f t="shared" si="43"/>
        <v>0.11444465425304164</v>
      </c>
      <c r="W284" s="331">
        <f t="shared" si="44"/>
        <v>1.2432422519080239E-2</v>
      </c>
      <c r="X284" s="331">
        <f t="shared" si="45"/>
        <v>1.4374790948384208E-2</v>
      </c>
      <c r="Y284" s="331">
        <f t="shared" si="46"/>
        <v>1.4299833779304208E-2</v>
      </c>
      <c r="Z284" s="331">
        <f t="shared" si="47"/>
        <v>1.4374790948384208E-2</v>
      </c>
      <c r="AA284" s="331">
        <f t="shared" si="48"/>
        <v>0.66305195730648958</v>
      </c>
      <c r="AB284" s="331">
        <f t="shared" si="49"/>
        <v>9.8877940699022282E-2</v>
      </c>
      <c r="AC284" s="331">
        <f t="shared" si="50"/>
        <v>2.7274661806205667E-2</v>
      </c>
      <c r="AD284" s="331">
        <f t="shared" si="51"/>
        <v>2.7274661806205667E-2</v>
      </c>
      <c r="AE284" s="468">
        <f t="shared" si="52"/>
        <v>76.530913552159831</v>
      </c>
    </row>
    <row r="285" spans="1:31" x14ac:dyDescent="0.25">
      <c r="A285" s="11" t="s">
        <v>250</v>
      </c>
      <c r="B285" s="4" t="s">
        <v>251</v>
      </c>
      <c r="C285" s="4" t="s">
        <v>245</v>
      </c>
      <c r="D285" s="9" t="s">
        <v>27</v>
      </c>
      <c r="E285" s="9">
        <v>2007</v>
      </c>
      <c r="F285" s="9">
        <v>31</v>
      </c>
      <c r="G285" s="9" t="s">
        <v>72</v>
      </c>
      <c r="H285" s="9" t="s">
        <v>73</v>
      </c>
      <c r="I285" s="9" t="s">
        <v>42</v>
      </c>
      <c r="J285" s="9" t="s">
        <v>31</v>
      </c>
      <c r="K285" s="306" t="s">
        <v>35</v>
      </c>
      <c r="L285" s="392">
        <v>430.09469100000001</v>
      </c>
      <c r="M285" s="331">
        <v>2.6222690000000002</v>
      </c>
      <c r="N285" s="331">
        <v>3.0319560000000001</v>
      </c>
      <c r="O285" s="331">
        <v>3.016146</v>
      </c>
      <c r="P285" s="331">
        <v>3.0319560000000001</v>
      </c>
      <c r="Q285" s="331">
        <v>5284.2150650000003</v>
      </c>
      <c r="R285" s="331">
        <v>470.180429</v>
      </c>
      <c r="S285" s="331">
        <v>54.766826000000002</v>
      </c>
      <c r="T285" s="331">
        <v>54.766826000000002</v>
      </c>
      <c r="U285" s="468">
        <v>363916.74067199999</v>
      </c>
      <c r="V285" s="472">
        <f t="shared" si="43"/>
        <v>0.47409824226025515</v>
      </c>
      <c r="W285" s="331">
        <f t="shared" si="44"/>
        <v>2.8905567765623902E-3</v>
      </c>
      <c r="X285" s="331">
        <f t="shared" si="45"/>
        <v>3.34215939022236E-3</v>
      </c>
      <c r="Y285" s="331">
        <f t="shared" si="46"/>
        <v>3.3247318484112597E-3</v>
      </c>
      <c r="Z285" s="331">
        <f t="shared" si="47"/>
        <v>3.34215939022236E-3</v>
      </c>
      <c r="AA285" s="331">
        <f t="shared" si="48"/>
        <v>5.8248500306218851</v>
      </c>
      <c r="AB285" s="331">
        <f t="shared" si="49"/>
        <v>0.51828520462735195</v>
      </c>
      <c r="AC285" s="331">
        <f t="shared" si="50"/>
        <v>6.0370091712602061E-2</v>
      </c>
      <c r="AD285" s="331">
        <f t="shared" si="51"/>
        <v>6.0370091712602061E-2</v>
      </c>
      <c r="AE285" s="468">
        <f t="shared" si="52"/>
        <v>401.14953914108253</v>
      </c>
    </row>
    <row r="286" spans="1:31" x14ac:dyDescent="0.25">
      <c r="A286" s="11" t="s">
        <v>250</v>
      </c>
      <c r="B286" s="4" t="s">
        <v>251</v>
      </c>
      <c r="C286" s="4" t="s">
        <v>245</v>
      </c>
      <c r="D286" s="9" t="s">
        <v>27</v>
      </c>
      <c r="E286" s="9">
        <v>2007</v>
      </c>
      <c r="F286" s="9">
        <v>32</v>
      </c>
      <c r="G286" s="9" t="s">
        <v>74</v>
      </c>
      <c r="H286" s="9" t="s">
        <v>75</v>
      </c>
      <c r="I286" s="9" t="s">
        <v>42</v>
      </c>
      <c r="J286" s="9" t="s">
        <v>31</v>
      </c>
      <c r="K286" s="306" t="s">
        <v>35</v>
      </c>
      <c r="L286" s="392">
        <v>82.996996999999993</v>
      </c>
      <c r="M286" s="331">
        <v>2.117127</v>
      </c>
      <c r="N286" s="331">
        <v>2.4478939999999998</v>
      </c>
      <c r="O286" s="331">
        <v>2.43513</v>
      </c>
      <c r="P286" s="331">
        <v>2.4478939999999998</v>
      </c>
      <c r="Q286" s="331">
        <v>2345.68968</v>
      </c>
      <c r="R286" s="331">
        <v>183.76523900000001</v>
      </c>
      <c r="S286" s="331">
        <v>47.520803000000001</v>
      </c>
      <c r="T286" s="331">
        <v>47.520803000000001</v>
      </c>
      <c r="U286" s="468">
        <v>142233.156884</v>
      </c>
      <c r="V286" s="472">
        <f t="shared" si="43"/>
        <v>9.1488528489136065E-2</v>
      </c>
      <c r="W286" s="331">
        <f t="shared" si="44"/>
        <v>2.3337330368063702E-3</v>
      </c>
      <c r="X286" s="331">
        <f t="shared" si="45"/>
        <v>2.6983412418811396E-3</v>
      </c>
      <c r="Y286" s="331">
        <f t="shared" si="46"/>
        <v>2.6842713403202999E-3</v>
      </c>
      <c r="Z286" s="331">
        <f t="shared" si="47"/>
        <v>2.6983412418811396E-3</v>
      </c>
      <c r="AA286" s="331">
        <f t="shared" si="48"/>
        <v>2.5856802640142806</v>
      </c>
      <c r="AB286" s="331">
        <f t="shared" si="49"/>
        <v>0.20256650133455309</v>
      </c>
      <c r="AC286" s="331">
        <f t="shared" si="50"/>
        <v>5.2382718607181931E-2</v>
      </c>
      <c r="AD286" s="331">
        <f t="shared" si="51"/>
        <v>5.2382718607181931E-2</v>
      </c>
      <c r="AE286" s="468">
        <f t="shared" si="52"/>
        <v>156.78521749023756</v>
      </c>
    </row>
    <row r="287" spans="1:31" x14ac:dyDescent="0.25">
      <c r="A287" s="11" t="s">
        <v>250</v>
      </c>
      <c r="B287" s="4" t="s">
        <v>251</v>
      </c>
      <c r="C287" s="4" t="s">
        <v>245</v>
      </c>
      <c r="D287" s="9" t="s">
        <v>27</v>
      </c>
      <c r="E287" s="9">
        <v>2007</v>
      </c>
      <c r="F287" s="9">
        <v>33</v>
      </c>
      <c r="G287" s="9" t="s">
        <v>76</v>
      </c>
      <c r="H287" s="9" t="s">
        <v>47</v>
      </c>
      <c r="I287" s="9" t="s">
        <v>42</v>
      </c>
      <c r="J287" s="9" t="s">
        <v>31</v>
      </c>
      <c r="K287" s="306" t="s">
        <v>35</v>
      </c>
      <c r="L287" s="392">
        <v>0.60257099999999997</v>
      </c>
      <c r="M287" s="331">
        <v>7.9459999999999999E-3</v>
      </c>
      <c r="N287" s="331">
        <v>9.1870000000000007E-3</v>
      </c>
      <c r="O287" s="331">
        <v>9.1400000000000006E-3</v>
      </c>
      <c r="P287" s="331">
        <v>9.1870000000000007E-3</v>
      </c>
      <c r="Q287" s="331">
        <v>1.984448</v>
      </c>
      <c r="R287" s="331">
        <v>0.15459800000000001</v>
      </c>
      <c r="S287" s="331">
        <v>-1</v>
      </c>
      <c r="T287" s="331">
        <v>-1</v>
      </c>
      <c r="U287" s="468">
        <v>119.657955</v>
      </c>
      <c r="V287" s="472">
        <f t="shared" si="43"/>
        <v>6.6422082837800994E-4</v>
      </c>
      <c r="W287" s="331">
        <f t="shared" si="44"/>
        <v>8.7589656692599978E-6</v>
      </c>
      <c r="X287" s="331">
        <f t="shared" si="45"/>
        <v>1.0126934004970001E-5</v>
      </c>
      <c r="Y287" s="331">
        <f t="shared" si="46"/>
        <v>1.0075125373399999E-5</v>
      </c>
      <c r="Z287" s="331">
        <f t="shared" si="47"/>
        <v>1.0126934004970001E-5</v>
      </c>
      <c r="AA287" s="331">
        <f t="shared" si="48"/>
        <v>2.18747947450688E-3</v>
      </c>
      <c r="AB287" s="331">
        <f t="shared" si="49"/>
        <v>1.7041512390338E-4</v>
      </c>
      <c r="AC287" s="331">
        <f t="shared" si="50"/>
        <v>0</v>
      </c>
      <c r="AD287" s="331">
        <f t="shared" si="51"/>
        <v>0</v>
      </c>
      <c r="AE287" s="468">
        <f t="shared" si="52"/>
        <v>0.13190031712797104</v>
      </c>
    </row>
    <row r="288" spans="1:31" x14ac:dyDescent="0.25">
      <c r="A288" s="11" t="s">
        <v>250</v>
      </c>
      <c r="B288" s="4" t="s">
        <v>251</v>
      </c>
      <c r="C288" s="4" t="s">
        <v>245</v>
      </c>
      <c r="D288" s="9" t="s">
        <v>27</v>
      </c>
      <c r="E288" s="9">
        <v>2007</v>
      </c>
      <c r="F288" s="9">
        <v>34</v>
      </c>
      <c r="G288" s="9" t="s">
        <v>77</v>
      </c>
      <c r="H288" s="9" t="s">
        <v>47</v>
      </c>
      <c r="I288" s="9" t="s">
        <v>42</v>
      </c>
      <c r="J288" s="9" t="s">
        <v>31</v>
      </c>
      <c r="K288" s="306" t="s">
        <v>35</v>
      </c>
      <c r="L288" s="392">
        <v>853.29717100000005</v>
      </c>
      <c r="M288" s="331">
        <v>11.252227</v>
      </c>
      <c r="N288" s="331">
        <v>13.010208</v>
      </c>
      <c r="O288" s="331">
        <v>12.942366</v>
      </c>
      <c r="P288" s="331">
        <v>13.010208</v>
      </c>
      <c r="Q288" s="331">
        <v>2810.4273800000001</v>
      </c>
      <c r="R288" s="331">
        <v>218.94619499999999</v>
      </c>
      <c r="S288" s="331">
        <v>-1</v>
      </c>
      <c r="T288" s="331">
        <v>-1</v>
      </c>
      <c r="U288" s="468">
        <v>169462.999297</v>
      </c>
      <c r="V288" s="472">
        <f t="shared" si="43"/>
        <v>0.94059912238430399</v>
      </c>
      <c r="W288" s="331">
        <f t="shared" si="44"/>
        <v>1.240345708478737E-2</v>
      </c>
      <c r="X288" s="331">
        <f t="shared" si="45"/>
        <v>1.4341299423852479E-2</v>
      </c>
      <c r="Y288" s="331">
        <f t="shared" si="46"/>
        <v>1.4266516419959458E-2</v>
      </c>
      <c r="Z288" s="331">
        <f t="shared" si="47"/>
        <v>1.4341299423852479E-2</v>
      </c>
      <c r="AA288" s="331">
        <f t="shared" si="48"/>
        <v>3.0979658869076676</v>
      </c>
      <c r="AB288" s="331">
        <f t="shared" si="49"/>
        <v>0.24134686702996541</v>
      </c>
      <c r="AC288" s="331">
        <f t="shared" si="50"/>
        <v>0</v>
      </c>
      <c r="AD288" s="331">
        <f t="shared" si="51"/>
        <v>0</v>
      </c>
      <c r="AE288" s="468">
        <f t="shared" si="52"/>
        <v>186.80098075160515</v>
      </c>
    </row>
    <row r="289" spans="1:31" x14ac:dyDescent="0.25">
      <c r="A289" s="11" t="s">
        <v>250</v>
      </c>
      <c r="B289" s="4" t="s">
        <v>251</v>
      </c>
      <c r="C289" s="4" t="s">
        <v>245</v>
      </c>
      <c r="D289" s="9" t="s">
        <v>27</v>
      </c>
      <c r="E289" s="9">
        <v>2007</v>
      </c>
      <c r="F289" s="9">
        <v>35</v>
      </c>
      <c r="G289" s="9" t="s">
        <v>78</v>
      </c>
      <c r="H289" s="9" t="s">
        <v>47</v>
      </c>
      <c r="I289" s="9" t="s">
        <v>30</v>
      </c>
      <c r="J289" s="9" t="s">
        <v>31</v>
      </c>
      <c r="K289" s="306" t="s">
        <v>35</v>
      </c>
      <c r="L289" s="392">
        <v>42.071528000000001</v>
      </c>
      <c r="M289" s="331">
        <v>0.55479299999999998</v>
      </c>
      <c r="N289" s="331">
        <v>0.64147100000000001</v>
      </c>
      <c r="O289" s="331">
        <v>0.63812599999999997</v>
      </c>
      <c r="P289" s="331">
        <v>0.64147100000000001</v>
      </c>
      <c r="Q289" s="331">
        <v>138.562669</v>
      </c>
      <c r="R289" s="331">
        <v>10.794767</v>
      </c>
      <c r="S289" s="331">
        <v>-1</v>
      </c>
      <c r="T289" s="331">
        <v>-1</v>
      </c>
      <c r="U289" s="468">
        <v>8355.0825100000002</v>
      </c>
      <c r="V289" s="472">
        <f t="shared" si="43"/>
        <v>4.6375921143381675E-2</v>
      </c>
      <c r="W289" s="331">
        <f t="shared" si="44"/>
        <v>6.1155459860882998E-4</v>
      </c>
      <c r="X289" s="331">
        <f t="shared" si="45"/>
        <v>7.0710073833700992E-4</v>
      </c>
      <c r="Y289" s="331">
        <f t="shared" si="46"/>
        <v>7.0341350700505985E-4</v>
      </c>
      <c r="Z289" s="331">
        <f t="shared" si="47"/>
        <v>7.0710073833700992E-4</v>
      </c>
      <c r="AA289" s="331">
        <f t="shared" si="48"/>
        <v>0.15273919718248638</v>
      </c>
      <c r="AB289" s="331">
        <f t="shared" si="49"/>
        <v>1.1899193752914769E-2</v>
      </c>
      <c r="AC289" s="331">
        <f t="shared" si="50"/>
        <v>0</v>
      </c>
      <c r="AD289" s="331">
        <f t="shared" si="51"/>
        <v>0</v>
      </c>
      <c r="AE289" s="468">
        <f t="shared" si="52"/>
        <v>9.2099019467561885</v>
      </c>
    </row>
    <row r="290" spans="1:31" x14ac:dyDescent="0.25">
      <c r="A290" s="11" t="s">
        <v>250</v>
      </c>
      <c r="B290" s="4" t="s">
        <v>251</v>
      </c>
      <c r="C290" s="4" t="s">
        <v>245</v>
      </c>
      <c r="D290" s="9" t="s">
        <v>27</v>
      </c>
      <c r="E290" s="9">
        <v>2007</v>
      </c>
      <c r="F290" s="9">
        <v>36</v>
      </c>
      <c r="G290" s="9" t="s">
        <v>79</v>
      </c>
      <c r="H290" s="9" t="s">
        <v>80</v>
      </c>
      <c r="I290" s="9" t="s">
        <v>42</v>
      </c>
      <c r="J290" s="9" t="s">
        <v>31</v>
      </c>
      <c r="K290" s="306" t="s">
        <v>35</v>
      </c>
      <c r="L290" s="392">
        <v>53.101950000000002</v>
      </c>
      <c r="M290" s="331">
        <v>0.68302799999999997</v>
      </c>
      <c r="N290" s="331">
        <v>0.78974100000000003</v>
      </c>
      <c r="O290" s="331">
        <v>0.78562299999999996</v>
      </c>
      <c r="P290" s="331">
        <v>0.78974100000000003</v>
      </c>
      <c r="Q290" s="331">
        <v>176.49749800000001</v>
      </c>
      <c r="R290" s="331">
        <v>13.698793</v>
      </c>
      <c r="S290" s="331">
        <v>-1</v>
      </c>
      <c r="T290" s="331">
        <v>-1</v>
      </c>
      <c r="U290" s="468">
        <v>10602.781338000001</v>
      </c>
      <c r="V290" s="472">
        <f t="shared" si="43"/>
        <v>5.8534880068054497E-2</v>
      </c>
      <c r="W290" s="331">
        <f t="shared" si="44"/>
        <v>7.5290948944667987E-4</v>
      </c>
      <c r="X290" s="331">
        <f t="shared" si="45"/>
        <v>8.7054043627070993E-4</v>
      </c>
      <c r="Y290" s="331">
        <f t="shared" si="46"/>
        <v>8.6600111829612987E-4</v>
      </c>
      <c r="Z290" s="331">
        <f t="shared" si="47"/>
        <v>8.7054043627070993E-4</v>
      </c>
      <c r="AA290" s="331">
        <f t="shared" si="48"/>
        <v>0.19455518823210238</v>
      </c>
      <c r="AB290" s="331">
        <f t="shared" si="49"/>
        <v>1.5100334457248829E-2</v>
      </c>
      <c r="AC290" s="331">
        <f t="shared" si="50"/>
        <v>0</v>
      </c>
      <c r="AD290" s="331">
        <f t="shared" si="51"/>
        <v>0</v>
      </c>
      <c r="AE290" s="468">
        <f t="shared" si="52"/>
        <v>11.687565786334334</v>
      </c>
    </row>
    <row r="291" spans="1:31" x14ac:dyDescent="0.25">
      <c r="A291" s="11" t="s">
        <v>250</v>
      </c>
      <c r="B291" s="4" t="s">
        <v>251</v>
      </c>
      <c r="C291" s="4" t="s">
        <v>245</v>
      </c>
      <c r="D291" s="9" t="s">
        <v>27</v>
      </c>
      <c r="E291" s="9">
        <v>2007</v>
      </c>
      <c r="F291" s="9">
        <v>38</v>
      </c>
      <c r="G291" s="9" t="s">
        <v>81</v>
      </c>
      <c r="H291" s="9" t="s">
        <v>53</v>
      </c>
      <c r="I291" s="9" t="s">
        <v>30</v>
      </c>
      <c r="J291" s="9" t="s">
        <v>31</v>
      </c>
      <c r="K291" s="306" t="s">
        <v>35</v>
      </c>
      <c r="L291" s="392">
        <v>280.28999199999998</v>
      </c>
      <c r="M291" s="331">
        <v>44.743490000000001</v>
      </c>
      <c r="N291" s="331">
        <v>51.733946000000003</v>
      </c>
      <c r="O291" s="331">
        <v>51.464179999999999</v>
      </c>
      <c r="P291" s="331">
        <v>51.733946000000003</v>
      </c>
      <c r="Q291" s="331">
        <v>91.188106000000005</v>
      </c>
      <c r="R291" s="331">
        <v>17.197479000000001</v>
      </c>
      <c r="S291" s="331">
        <v>9.9065840000000005</v>
      </c>
      <c r="T291" s="331">
        <v>9.9065840000000005</v>
      </c>
      <c r="U291" s="468">
        <v>13310.742346000001</v>
      </c>
      <c r="V291" s="472">
        <f t="shared" si="43"/>
        <v>0.30896682826140948</v>
      </c>
      <c r="W291" s="331">
        <f t="shared" si="44"/>
        <v>4.9321255075871893E-2</v>
      </c>
      <c r="X291" s="331">
        <f t="shared" si="45"/>
        <v>5.7026913786729257E-2</v>
      </c>
      <c r="Y291" s="331">
        <f t="shared" si="46"/>
        <v>5.6729547673875794E-2</v>
      </c>
      <c r="Z291" s="331">
        <f t="shared" si="47"/>
        <v>5.7026913786729257E-2</v>
      </c>
      <c r="AA291" s="331">
        <f t="shared" si="48"/>
        <v>0.10051768058127886</v>
      </c>
      <c r="AB291" s="331">
        <f t="shared" si="49"/>
        <v>1.8956975605187491E-2</v>
      </c>
      <c r="AC291" s="331">
        <f t="shared" si="50"/>
        <v>1.0920139586665038E-2</v>
      </c>
      <c r="AD291" s="331">
        <f t="shared" si="51"/>
        <v>1.0920139586665038E-2</v>
      </c>
      <c r="AE291" s="468">
        <f t="shared" si="52"/>
        <v>14.672581832491733</v>
      </c>
    </row>
    <row r="292" spans="1:31" x14ac:dyDescent="0.25">
      <c r="A292" s="11" t="s">
        <v>250</v>
      </c>
      <c r="B292" s="4" t="s">
        <v>251</v>
      </c>
      <c r="C292" s="4" t="s">
        <v>245</v>
      </c>
      <c r="D292" s="9" t="s">
        <v>27</v>
      </c>
      <c r="E292" s="9">
        <v>2007</v>
      </c>
      <c r="F292" s="9">
        <v>39</v>
      </c>
      <c r="G292" s="9" t="s">
        <v>82</v>
      </c>
      <c r="H292" s="9" t="s">
        <v>80</v>
      </c>
      <c r="I292" s="9" t="s">
        <v>42</v>
      </c>
      <c r="J292" s="9" t="s">
        <v>31</v>
      </c>
      <c r="K292" s="306" t="s">
        <v>35</v>
      </c>
      <c r="L292" s="392">
        <v>48.887703999999999</v>
      </c>
      <c r="M292" s="331">
        <v>0.62882099999999996</v>
      </c>
      <c r="N292" s="331">
        <v>0.72706400000000004</v>
      </c>
      <c r="O292" s="331">
        <v>0.72327300000000005</v>
      </c>
      <c r="P292" s="331">
        <v>0.72706400000000004</v>
      </c>
      <c r="Q292" s="331">
        <v>162.48039</v>
      </c>
      <c r="R292" s="331">
        <v>12.610785999999999</v>
      </c>
      <c r="S292" s="331">
        <v>-1</v>
      </c>
      <c r="T292" s="331">
        <v>-1</v>
      </c>
      <c r="U292" s="468">
        <v>9760.6703230000003</v>
      </c>
      <c r="V292" s="472">
        <f t="shared" si="43"/>
        <v>5.3889469039132235E-2</v>
      </c>
      <c r="W292" s="331">
        <f t="shared" si="44"/>
        <v>6.931565002655099E-4</v>
      </c>
      <c r="X292" s="331">
        <f t="shared" si="45"/>
        <v>8.0145087029384002E-4</v>
      </c>
      <c r="Y292" s="331">
        <f t="shared" si="46"/>
        <v>7.9727200811762996E-4</v>
      </c>
      <c r="Z292" s="331">
        <f t="shared" si="47"/>
        <v>8.0145087029384002E-4</v>
      </c>
      <c r="AA292" s="331">
        <f t="shared" si="48"/>
        <v>0.17910397155021091</v>
      </c>
      <c r="AB292" s="331">
        <f t="shared" si="49"/>
        <v>1.3901012035789658E-2</v>
      </c>
      <c r="AC292" s="331">
        <f t="shared" si="50"/>
        <v>0</v>
      </c>
      <c r="AD292" s="331">
        <f t="shared" si="51"/>
        <v>0</v>
      </c>
      <c r="AE292" s="468">
        <f t="shared" si="52"/>
        <v>10.759297290224252</v>
      </c>
    </row>
    <row r="293" spans="1:31" x14ac:dyDescent="0.25">
      <c r="A293" s="11" t="s">
        <v>250</v>
      </c>
      <c r="B293" s="4" t="s">
        <v>251</v>
      </c>
      <c r="C293" s="4" t="s">
        <v>245</v>
      </c>
      <c r="D293" s="9" t="s">
        <v>27</v>
      </c>
      <c r="E293" s="9">
        <v>2007</v>
      </c>
      <c r="F293" s="9">
        <v>40</v>
      </c>
      <c r="G293" s="9" t="s">
        <v>83</v>
      </c>
      <c r="H293" s="9" t="s">
        <v>84</v>
      </c>
      <c r="I293" s="9" t="s">
        <v>42</v>
      </c>
      <c r="J293" s="9" t="s">
        <v>31</v>
      </c>
      <c r="K293" s="306" t="s">
        <v>35</v>
      </c>
      <c r="L293" s="392">
        <v>0.1106</v>
      </c>
      <c r="M293" s="331">
        <v>1.2E-5</v>
      </c>
      <c r="N293" s="331">
        <v>1.4E-5</v>
      </c>
      <c r="O293" s="331">
        <v>1.2999999999999999E-5</v>
      </c>
      <c r="P293" s="331">
        <v>1.4E-5</v>
      </c>
      <c r="Q293" s="331">
        <v>1.7338020000000001</v>
      </c>
      <c r="R293" s="331">
        <v>0.15192700000000001</v>
      </c>
      <c r="S293" s="331">
        <v>6.1081000000000003E-2</v>
      </c>
      <c r="T293" s="331">
        <v>6.1081000000000003E-2</v>
      </c>
      <c r="U293" s="468">
        <v>117.5902</v>
      </c>
      <c r="V293" s="472">
        <f t="shared" si="43"/>
        <v>1.2191563088599999E-4</v>
      </c>
      <c r="W293" s="331">
        <f t="shared" si="44"/>
        <v>1.3227735719999999E-8</v>
      </c>
      <c r="X293" s="331">
        <f t="shared" si="45"/>
        <v>1.5432358339999998E-8</v>
      </c>
      <c r="Y293" s="331">
        <f t="shared" si="46"/>
        <v>1.4330047029999998E-8</v>
      </c>
      <c r="Z293" s="331">
        <f t="shared" si="47"/>
        <v>1.5432358339999998E-8</v>
      </c>
      <c r="AA293" s="331">
        <f t="shared" si="48"/>
        <v>1.91118955390062E-3</v>
      </c>
      <c r="AB293" s="331">
        <f t="shared" si="49"/>
        <v>1.6747085039436999E-4</v>
      </c>
      <c r="AC293" s="331">
        <f t="shared" si="50"/>
        <v>6.7330277126110004E-5</v>
      </c>
      <c r="AD293" s="331">
        <f t="shared" si="51"/>
        <v>6.7330277126110004E-5</v>
      </c>
      <c r="AE293" s="468">
        <f t="shared" si="52"/>
        <v>0.12962100740516197</v>
      </c>
    </row>
    <row r="294" spans="1:31" x14ac:dyDescent="0.25">
      <c r="A294" s="11" t="s">
        <v>250</v>
      </c>
      <c r="B294" s="4" t="s">
        <v>251</v>
      </c>
      <c r="C294" s="4" t="s">
        <v>245</v>
      </c>
      <c r="D294" s="9" t="s">
        <v>27</v>
      </c>
      <c r="E294" s="9">
        <v>2007</v>
      </c>
      <c r="F294" s="9">
        <v>41</v>
      </c>
      <c r="G294" s="9" t="s">
        <v>85</v>
      </c>
      <c r="H294" s="9" t="s">
        <v>49</v>
      </c>
      <c r="I294" s="9" t="s">
        <v>42</v>
      </c>
      <c r="J294" s="9" t="s">
        <v>31</v>
      </c>
      <c r="K294" s="306" t="s">
        <v>35</v>
      </c>
      <c r="L294" s="392">
        <v>20.651892</v>
      </c>
      <c r="M294" s="331">
        <v>3.3780999999999999E-2</v>
      </c>
      <c r="N294" s="331">
        <v>3.9058000000000002E-2</v>
      </c>
      <c r="O294" s="331">
        <v>3.8855000000000001E-2</v>
      </c>
      <c r="P294" s="331">
        <v>3.9058000000000002E-2</v>
      </c>
      <c r="Q294" s="331">
        <v>26.706831000000001</v>
      </c>
      <c r="R294" s="331">
        <v>4.3828769999999997</v>
      </c>
      <c r="S294" s="331">
        <v>0.722607</v>
      </c>
      <c r="T294" s="331">
        <v>0.722607</v>
      </c>
      <c r="U294" s="468">
        <v>3392.3196830000002</v>
      </c>
      <c r="V294" s="472">
        <f t="shared" si="43"/>
        <v>2.2764814124498517E-2</v>
      </c>
      <c r="W294" s="331">
        <f t="shared" si="44"/>
        <v>3.7237178363109997E-5</v>
      </c>
      <c r="X294" s="331">
        <f t="shared" si="45"/>
        <v>4.3054075145980006E-5</v>
      </c>
      <c r="Y294" s="331">
        <f t="shared" si="46"/>
        <v>4.2830305950049998E-5</v>
      </c>
      <c r="Z294" s="331">
        <f t="shared" si="47"/>
        <v>4.3054075145980006E-5</v>
      </c>
      <c r="AA294" s="331">
        <f t="shared" si="48"/>
        <v>2.9439241865558609E-2</v>
      </c>
      <c r="AB294" s="331">
        <f t="shared" si="49"/>
        <v>4.8312948874388697E-3</v>
      </c>
      <c r="AC294" s="331">
        <f t="shared" si="50"/>
        <v>7.9653786878516994E-4</v>
      </c>
      <c r="AD294" s="331">
        <f t="shared" si="51"/>
        <v>7.9653786878516994E-4</v>
      </c>
      <c r="AE294" s="468">
        <f t="shared" si="52"/>
        <v>3.7393923537065148</v>
      </c>
    </row>
    <row r="295" spans="1:31" x14ac:dyDescent="0.25">
      <c r="A295" s="11" t="s">
        <v>250</v>
      </c>
      <c r="B295" s="4" t="s">
        <v>251</v>
      </c>
      <c r="C295" s="4" t="s">
        <v>245</v>
      </c>
      <c r="D295" s="9" t="s">
        <v>27</v>
      </c>
      <c r="E295" s="9">
        <v>2007</v>
      </c>
      <c r="F295" s="9">
        <v>43</v>
      </c>
      <c r="G295" s="9" t="s">
        <v>86</v>
      </c>
      <c r="H295" s="9" t="s">
        <v>58</v>
      </c>
      <c r="I295" s="9" t="s">
        <v>42</v>
      </c>
      <c r="J295" s="9" t="s">
        <v>31</v>
      </c>
      <c r="K295" s="306" t="s">
        <v>35</v>
      </c>
      <c r="L295" s="392">
        <v>14.561444</v>
      </c>
      <c r="M295" s="331">
        <v>8.7002999999999997E-2</v>
      </c>
      <c r="N295" s="331">
        <v>0.100596</v>
      </c>
      <c r="O295" s="331">
        <v>0.10007199999999999</v>
      </c>
      <c r="P295" s="331">
        <v>0.100596</v>
      </c>
      <c r="Q295" s="331">
        <v>2.4711349999999999</v>
      </c>
      <c r="R295" s="331">
        <v>0.80132499999999995</v>
      </c>
      <c r="S295" s="331">
        <v>-1</v>
      </c>
      <c r="T295" s="331">
        <v>-1</v>
      </c>
      <c r="U295" s="468">
        <v>620.220685</v>
      </c>
      <c r="V295" s="472">
        <f t="shared" si="43"/>
        <v>1.6051244411131638E-2</v>
      </c>
      <c r="W295" s="331">
        <f t="shared" si="44"/>
        <v>9.5904390903929989E-5</v>
      </c>
      <c r="X295" s="331">
        <f t="shared" si="45"/>
        <v>1.1088810854076001E-4</v>
      </c>
      <c r="Y295" s="331">
        <f t="shared" si="46"/>
        <v>1.1031049741431998E-4</v>
      </c>
      <c r="Z295" s="331">
        <f t="shared" si="47"/>
        <v>1.1088810854076001E-4</v>
      </c>
      <c r="AA295" s="331">
        <f t="shared" si="48"/>
        <v>2.7239600590368497E-3</v>
      </c>
      <c r="AB295" s="331">
        <f t="shared" si="49"/>
        <v>8.8330961048574983E-4</v>
      </c>
      <c r="AC295" s="331">
        <f t="shared" si="50"/>
        <v>0</v>
      </c>
      <c r="AD295" s="331">
        <f t="shared" si="51"/>
        <v>0</v>
      </c>
      <c r="AE295" s="468">
        <f t="shared" si="52"/>
        <v>0.68367627577144729</v>
      </c>
    </row>
    <row r="296" spans="1:31" x14ac:dyDescent="0.25">
      <c r="A296" s="11" t="s">
        <v>250</v>
      </c>
      <c r="B296" s="4" t="s">
        <v>251</v>
      </c>
      <c r="C296" s="4" t="s">
        <v>245</v>
      </c>
      <c r="D296" s="9" t="s">
        <v>27</v>
      </c>
      <c r="E296" s="9">
        <v>2007</v>
      </c>
      <c r="F296" s="9">
        <v>44</v>
      </c>
      <c r="G296" s="9" t="s">
        <v>87</v>
      </c>
      <c r="H296" s="9" t="s">
        <v>58</v>
      </c>
      <c r="I296" s="9" t="s">
        <v>42</v>
      </c>
      <c r="J296" s="9" t="s">
        <v>31</v>
      </c>
      <c r="K296" s="306" t="s">
        <v>35</v>
      </c>
      <c r="L296" s="392">
        <v>23.074287999999999</v>
      </c>
      <c r="M296" s="331">
        <v>0.13786699999999999</v>
      </c>
      <c r="N296" s="331">
        <v>0.15940599999999999</v>
      </c>
      <c r="O296" s="331">
        <v>0.15857499999999999</v>
      </c>
      <c r="P296" s="331">
        <v>0.15940599999999999</v>
      </c>
      <c r="Q296" s="331">
        <v>3.9157989999999998</v>
      </c>
      <c r="R296" s="331">
        <v>1.269792</v>
      </c>
      <c r="S296" s="331">
        <v>-1</v>
      </c>
      <c r="T296" s="331">
        <v>-1</v>
      </c>
      <c r="U296" s="468">
        <v>982.81124</v>
      </c>
      <c r="V296" s="472">
        <f t="shared" si="43"/>
        <v>2.5435048632597275E-2</v>
      </c>
      <c r="W296" s="331">
        <f t="shared" si="44"/>
        <v>1.5197235337576997E-4</v>
      </c>
      <c r="X296" s="331">
        <f t="shared" si="45"/>
        <v>1.7571503668185998E-4</v>
      </c>
      <c r="Y296" s="331">
        <f t="shared" si="46"/>
        <v>1.7479901598324999E-4</v>
      </c>
      <c r="Z296" s="331">
        <f t="shared" si="47"/>
        <v>1.7571503668185998E-4</v>
      </c>
      <c r="AA296" s="331">
        <f t="shared" si="48"/>
        <v>4.3164295253866891E-3</v>
      </c>
      <c r="AB296" s="331">
        <f t="shared" si="49"/>
        <v>1.3997060829475199E-3</v>
      </c>
      <c r="AC296" s="331">
        <f t="shared" si="50"/>
        <v>0</v>
      </c>
      <c r="AD296" s="331">
        <f t="shared" si="51"/>
        <v>0</v>
      </c>
      <c r="AE296" s="468">
        <f t="shared" si="52"/>
        <v>1.0833639454471242</v>
      </c>
    </row>
    <row r="297" spans="1:31" x14ac:dyDescent="0.25">
      <c r="A297" s="11" t="s">
        <v>250</v>
      </c>
      <c r="B297" s="4" t="s">
        <v>251</v>
      </c>
      <c r="C297" s="4" t="s">
        <v>245</v>
      </c>
      <c r="D297" s="9" t="s">
        <v>27</v>
      </c>
      <c r="E297" s="9">
        <v>2007</v>
      </c>
      <c r="F297" s="9">
        <v>6</v>
      </c>
      <c r="G297" s="9" t="s">
        <v>88</v>
      </c>
      <c r="H297" s="9" t="s">
        <v>89</v>
      </c>
      <c r="I297" s="9" t="s">
        <v>30</v>
      </c>
      <c r="J297" s="9" t="s">
        <v>90</v>
      </c>
      <c r="K297" s="306" t="s">
        <v>35</v>
      </c>
      <c r="L297" s="392">
        <v>78.480211999999995</v>
      </c>
      <c r="M297" s="331">
        <v>1.6576070000000001</v>
      </c>
      <c r="N297" s="331">
        <v>1.916582</v>
      </c>
      <c r="O297" s="331">
        <v>1.9065879999999999</v>
      </c>
      <c r="P297" s="331">
        <v>1.916582</v>
      </c>
      <c r="Q297" s="331">
        <v>1219.2913269999999</v>
      </c>
      <c r="R297" s="331">
        <v>103.39195100000001</v>
      </c>
      <c r="S297" s="331">
        <v>34.019961000000002</v>
      </c>
      <c r="T297" s="331">
        <v>34.019961000000002</v>
      </c>
      <c r="U297" s="468">
        <v>80024.730148999995</v>
      </c>
      <c r="V297" s="472">
        <f t="shared" si="43"/>
        <v>8.6509625298797715E-2</v>
      </c>
      <c r="W297" s="331">
        <f t="shared" si="44"/>
        <v>1.8271989436351699E-3</v>
      </c>
      <c r="X297" s="331">
        <f t="shared" si="45"/>
        <v>2.11267001514242E-3</v>
      </c>
      <c r="Y297" s="331">
        <f t="shared" si="46"/>
        <v>2.1016535159102795E-3</v>
      </c>
      <c r="Z297" s="331">
        <f t="shared" si="47"/>
        <v>2.11267001514242E-3</v>
      </c>
      <c r="AA297" s="331">
        <f t="shared" si="48"/>
        <v>1.3440386199370082</v>
      </c>
      <c r="AB297" s="331">
        <f t="shared" si="49"/>
        <v>0.11397011695026581</v>
      </c>
      <c r="AC297" s="331">
        <f t="shared" si="50"/>
        <v>3.7500587776058907E-2</v>
      </c>
      <c r="AD297" s="331">
        <f t="shared" si="51"/>
        <v>3.7500587776058907E-2</v>
      </c>
      <c r="AE297" s="468">
        <f t="shared" si="52"/>
        <v>88.212165122940675</v>
      </c>
    </row>
    <row r="298" spans="1:31" x14ac:dyDescent="0.25">
      <c r="A298" s="11" t="s">
        <v>250</v>
      </c>
      <c r="B298" s="4" t="s">
        <v>251</v>
      </c>
      <c r="C298" s="4" t="s">
        <v>245</v>
      </c>
      <c r="D298" s="9" t="s">
        <v>27</v>
      </c>
      <c r="E298" s="9">
        <v>2007</v>
      </c>
      <c r="F298" s="9">
        <v>7</v>
      </c>
      <c r="G298" s="9" t="s">
        <v>91</v>
      </c>
      <c r="H298" s="9" t="s">
        <v>89</v>
      </c>
      <c r="I298" s="9" t="s">
        <v>42</v>
      </c>
      <c r="J298" s="9" t="s">
        <v>90</v>
      </c>
      <c r="K298" s="306" t="s">
        <v>35</v>
      </c>
      <c r="L298" s="392">
        <v>2.9764940000000002</v>
      </c>
      <c r="M298" s="331">
        <v>6.2867999999999993E-2</v>
      </c>
      <c r="N298" s="331">
        <v>7.2690000000000005E-2</v>
      </c>
      <c r="O298" s="331">
        <v>7.2311E-2</v>
      </c>
      <c r="P298" s="331">
        <v>7.2690000000000005E-2</v>
      </c>
      <c r="Q298" s="331">
        <v>46.243665999999997</v>
      </c>
      <c r="R298" s="331">
        <v>3.921313</v>
      </c>
      <c r="S298" s="331">
        <v>1.2902640000000001</v>
      </c>
      <c r="T298" s="331">
        <v>1.2902640000000001</v>
      </c>
      <c r="U298" s="468">
        <v>3035.0719399999998</v>
      </c>
      <c r="V298" s="472">
        <f t="shared" si="43"/>
        <v>3.28102300034714E-3</v>
      </c>
      <c r="W298" s="331">
        <f t="shared" si="44"/>
        <v>6.9300107437079988E-5</v>
      </c>
      <c r="X298" s="331">
        <f t="shared" si="45"/>
        <v>8.01270091239E-5</v>
      </c>
      <c r="Y298" s="331">
        <f t="shared" si="46"/>
        <v>7.970923313740999E-5</v>
      </c>
      <c r="Z298" s="331">
        <f t="shared" si="47"/>
        <v>8.01270091239E-5</v>
      </c>
      <c r="AA298" s="331">
        <f t="shared" si="48"/>
        <v>5.0974916047662452E-2</v>
      </c>
      <c r="AB298" s="331">
        <f t="shared" si="49"/>
        <v>4.3225076699500292E-3</v>
      </c>
      <c r="AC298" s="331">
        <f t="shared" si="50"/>
        <v>1.42227260008584E-3</v>
      </c>
      <c r="AD298" s="331">
        <f t="shared" si="51"/>
        <v>1.42227260008584E-3</v>
      </c>
      <c r="AE298" s="468">
        <f t="shared" si="52"/>
        <v>3.3455941261256412</v>
      </c>
    </row>
    <row r="299" spans="1:31" x14ac:dyDescent="0.25">
      <c r="A299" s="11" t="s">
        <v>250</v>
      </c>
      <c r="B299" s="4" t="s">
        <v>251</v>
      </c>
      <c r="C299" s="4" t="s">
        <v>245</v>
      </c>
      <c r="D299" s="9" t="s">
        <v>27</v>
      </c>
      <c r="E299" s="9">
        <v>2007</v>
      </c>
      <c r="F299" s="9">
        <v>2</v>
      </c>
      <c r="G299" s="9" t="s">
        <v>92</v>
      </c>
      <c r="H299" s="9" t="s">
        <v>93</v>
      </c>
      <c r="I299" s="9" t="s">
        <v>42</v>
      </c>
      <c r="J299" s="9" t="s">
        <v>94</v>
      </c>
      <c r="K299" s="306" t="s">
        <v>35</v>
      </c>
      <c r="L299" s="392">
        <v>1.224181</v>
      </c>
      <c r="M299" s="331">
        <v>0.30604500000000001</v>
      </c>
      <c r="N299" s="331">
        <v>0.35386000000000001</v>
      </c>
      <c r="O299" s="331">
        <v>0.35201500000000002</v>
      </c>
      <c r="P299" s="331">
        <v>0.35386000000000001</v>
      </c>
      <c r="Q299" s="331">
        <v>21.949071</v>
      </c>
      <c r="R299" s="331">
        <v>1.5920810000000001</v>
      </c>
      <c r="S299" s="331">
        <v>0.352993</v>
      </c>
      <c r="T299" s="331">
        <v>0.352993</v>
      </c>
      <c r="U299" s="468">
        <v>1232.2607029999999</v>
      </c>
      <c r="V299" s="472">
        <f t="shared" si="43"/>
        <v>1.3494285617871098E-3</v>
      </c>
      <c r="W299" s="331">
        <f t="shared" si="44"/>
        <v>3.3735686486894998E-4</v>
      </c>
      <c r="X299" s="331">
        <f t="shared" si="45"/>
        <v>3.9006388015660001E-4</v>
      </c>
      <c r="Y299" s="331">
        <f t="shared" si="46"/>
        <v>3.8803011578965004E-4</v>
      </c>
      <c r="Z299" s="331">
        <f t="shared" si="47"/>
        <v>3.9006388015660001E-4</v>
      </c>
      <c r="AA299" s="331">
        <f t="shared" si="48"/>
        <v>2.4194709207293007E-2</v>
      </c>
      <c r="AB299" s="331">
        <f t="shared" si="49"/>
        <v>1.7549688927361101E-3</v>
      </c>
      <c r="AC299" s="331">
        <f t="shared" si="50"/>
        <v>3.8910817625083E-4</v>
      </c>
      <c r="AD299" s="331">
        <f t="shared" si="51"/>
        <v>3.8910817625083E-4</v>
      </c>
      <c r="AE299" s="468">
        <f t="shared" si="52"/>
        <v>1.3583349097854507</v>
      </c>
    </row>
    <row r="300" spans="1:31" x14ac:dyDescent="0.25">
      <c r="A300" s="11" t="s">
        <v>250</v>
      </c>
      <c r="B300" s="4" t="s">
        <v>251</v>
      </c>
      <c r="C300" s="4" t="s">
        <v>245</v>
      </c>
      <c r="D300" s="9" t="s">
        <v>27</v>
      </c>
      <c r="E300" s="9">
        <v>2007</v>
      </c>
      <c r="F300" s="9">
        <v>4</v>
      </c>
      <c r="G300" s="9" t="s">
        <v>95</v>
      </c>
      <c r="H300" s="9" t="s">
        <v>96</v>
      </c>
      <c r="I300" s="9" t="s">
        <v>42</v>
      </c>
      <c r="J300" s="9" t="s">
        <v>94</v>
      </c>
      <c r="K300" s="306" t="s">
        <v>35</v>
      </c>
      <c r="L300" s="392">
        <v>2.1950000000000001E-2</v>
      </c>
      <c r="M300" s="331">
        <v>0.229519</v>
      </c>
      <c r="N300" s="331">
        <v>0.265378</v>
      </c>
      <c r="O300" s="331">
        <v>0.26399400000000001</v>
      </c>
      <c r="P300" s="331">
        <v>0.265378</v>
      </c>
      <c r="Q300" s="331">
        <v>24.287130999999999</v>
      </c>
      <c r="R300" s="331">
        <v>3.693289</v>
      </c>
      <c r="S300" s="331">
        <v>0.57093700000000003</v>
      </c>
      <c r="T300" s="331">
        <v>0.57093700000000003</v>
      </c>
      <c r="U300" s="468">
        <v>2858.5831819999999</v>
      </c>
      <c r="V300" s="472">
        <f t="shared" si="43"/>
        <v>2.4195733254499997E-5</v>
      </c>
      <c r="W300" s="331">
        <f t="shared" si="44"/>
        <v>2.5300138955988997E-4</v>
      </c>
      <c r="X300" s="331">
        <f t="shared" si="45"/>
        <v>2.9252917082517999E-4</v>
      </c>
      <c r="Y300" s="331">
        <f t="shared" si="46"/>
        <v>2.9100357197213997E-4</v>
      </c>
      <c r="Z300" s="331">
        <f t="shared" si="47"/>
        <v>2.9252917082517999E-4</v>
      </c>
      <c r="AA300" s="331">
        <f t="shared" si="48"/>
        <v>2.6771979188751609E-2</v>
      </c>
      <c r="AB300" s="331">
        <f t="shared" si="49"/>
        <v>4.0711542357985894E-3</v>
      </c>
      <c r="AC300" s="331">
        <f t="shared" si="50"/>
        <v>6.2935031239746996E-4</v>
      </c>
      <c r="AD300" s="331">
        <f t="shared" si="51"/>
        <v>6.2935031239746996E-4</v>
      </c>
      <c r="AE300" s="468">
        <f t="shared" si="52"/>
        <v>3.1510485720943882</v>
      </c>
    </row>
    <row r="301" spans="1:31" x14ac:dyDescent="0.25">
      <c r="A301" s="11" t="s">
        <v>250</v>
      </c>
      <c r="B301" s="4" t="s">
        <v>251</v>
      </c>
      <c r="C301" s="4" t="s">
        <v>245</v>
      </c>
      <c r="D301" s="9" t="s">
        <v>27</v>
      </c>
      <c r="E301" s="9">
        <v>2007</v>
      </c>
      <c r="F301" s="9">
        <v>5</v>
      </c>
      <c r="G301" s="9" t="s">
        <v>97</v>
      </c>
      <c r="H301" s="9" t="s">
        <v>98</v>
      </c>
      <c r="I301" s="9" t="s">
        <v>99</v>
      </c>
      <c r="J301" s="9" t="s">
        <v>94</v>
      </c>
      <c r="K301" s="306" t="s">
        <v>35</v>
      </c>
      <c r="L301" s="392">
        <v>1.0703000000000001E-2</v>
      </c>
      <c r="M301" s="331">
        <v>0.40194800000000003</v>
      </c>
      <c r="N301" s="331">
        <v>0.46474599999999999</v>
      </c>
      <c r="O301" s="331">
        <v>0.46232200000000001</v>
      </c>
      <c r="P301" s="331">
        <v>0.46474599999999999</v>
      </c>
      <c r="Q301" s="331">
        <v>49.485878999999997</v>
      </c>
      <c r="R301" s="331">
        <v>6.8497019999999997</v>
      </c>
      <c r="S301" s="331">
        <v>1.0479989999999999</v>
      </c>
      <c r="T301" s="331">
        <v>1.0479989999999999</v>
      </c>
      <c r="U301" s="468">
        <v>5301.6266130000004</v>
      </c>
      <c r="V301" s="472">
        <f t="shared" si="43"/>
        <v>1.1798037950930001E-5</v>
      </c>
      <c r="W301" s="331">
        <f t="shared" si="44"/>
        <v>4.4307182643187998E-4</v>
      </c>
      <c r="X301" s="331">
        <f t="shared" si="45"/>
        <v>5.1229477207725992E-4</v>
      </c>
      <c r="Y301" s="331">
        <f t="shared" si="46"/>
        <v>5.0962276946181994E-4</v>
      </c>
      <c r="Z301" s="331">
        <f t="shared" si="47"/>
        <v>5.1229477207725992E-4</v>
      </c>
      <c r="AA301" s="331">
        <f t="shared" si="48"/>
        <v>5.4548844106991484E-2</v>
      </c>
      <c r="AB301" s="331">
        <f t="shared" si="49"/>
        <v>7.55050398472962E-3</v>
      </c>
      <c r="AC301" s="331">
        <f t="shared" si="50"/>
        <v>1.1552211505686898E-3</v>
      </c>
      <c r="AD301" s="331">
        <f t="shared" si="51"/>
        <v>1.1552211505686898E-3</v>
      </c>
      <c r="AE301" s="468">
        <f t="shared" si="52"/>
        <v>5.8440429769068931</v>
      </c>
    </row>
    <row r="302" spans="1:31" x14ac:dyDescent="0.25">
      <c r="A302" s="11" t="s">
        <v>250</v>
      </c>
      <c r="B302" s="4" t="s">
        <v>251</v>
      </c>
      <c r="C302" s="4" t="s">
        <v>245</v>
      </c>
      <c r="D302" s="9" t="s">
        <v>27</v>
      </c>
      <c r="E302" s="9">
        <v>2007</v>
      </c>
      <c r="F302" s="9">
        <v>26</v>
      </c>
      <c r="G302" s="9" t="s">
        <v>100</v>
      </c>
      <c r="H302" s="9" t="s">
        <v>101</v>
      </c>
      <c r="I302" s="9" t="s">
        <v>42</v>
      </c>
      <c r="J302" s="9" t="s">
        <v>94</v>
      </c>
      <c r="K302" s="306" t="s">
        <v>35</v>
      </c>
      <c r="L302" s="392">
        <v>2.8204E-2</v>
      </c>
      <c r="M302" s="331">
        <v>2.0683E-2</v>
      </c>
      <c r="N302" s="331">
        <v>2.3914999999999999E-2</v>
      </c>
      <c r="O302" s="331">
        <v>2.3789999999999999E-2</v>
      </c>
      <c r="P302" s="331">
        <v>2.3914999999999999E-2</v>
      </c>
      <c r="Q302" s="331">
        <v>0.43261300000000003</v>
      </c>
      <c r="R302" s="331">
        <v>4.8798000000000001E-2</v>
      </c>
      <c r="S302" s="331">
        <v>2.4381E-2</v>
      </c>
      <c r="T302" s="331">
        <v>2.4381E-2</v>
      </c>
      <c r="U302" s="468">
        <v>37.769204999999999</v>
      </c>
      <c r="V302" s="472">
        <f t="shared" si="43"/>
        <v>3.1089588187239996E-5</v>
      </c>
      <c r="W302" s="331">
        <f t="shared" si="44"/>
        <v>2.2799104824730001E-5</v>
      </c>
      <c r="X302" s="331">
        <f t="shared" si="45"/>
        <v>2.6361774978649996E-5</v>
      </c>
      <c r="Y302" s="331">
        <f t="shared" si="46"/>
        <v>2.6223986064899996E-5</v>
      </c>
      <c r="Z302" s="331">
        <f t="shared" si="47"/>
        <v>2.6361774978649996E-5</v>
      </c>
      <c r="AA302" s="331">
        <f t="shared" si="48"/>
        <v>4.7687420275302998E-4</v>
      </c>
      <c r="AB302" s="331">
        <f t="shared" si="49"/>
        <v>5.379058730538E-5</v>
      </c>
      <c r="AC302" s="331">
        <f t="shared" si="50"/>
        <v>2.6875452049109997E-5</v>
      </c>
      <c r="AD302" s="331">
        <f t="shared" si="51"/>
        <v>2.6875452049109997E-5</v>
      </c>
      <c r="AE302" s="468">
        <f t="shared" si="52"/>
        <v>4.1633421841208544E-2</v>
      </c>
    </row>
    <row r="303" spans="1:31" x14ac:dyDescent="0.25">
      <c r="A303" s="11" t="s">
        <v>250</v>
      </c>
      <c r="B303" s="4" t="s">
        <v>251</v>
      </c>
      <c r="C303" s="4" t="s">
        <v>245</v>
      </c>
      <c r="D303" s="9" t="s">
        <v>27</v>
      </c>
      <c r="E303" s="9">
        <v>2007</v>
      </c>
      <c r="F303" s="9">
        <v>3</v>
      </c>
      <c r="G303" s="9" t="s">
        <v>102</v>
      </c>
      <c r="H303" s="9" t="s">
        <v>103</v>
      </c>
      <c r="I303" s="9" t="s">
        <v>42</v>
      </c>
      <c r="J303" s="9" t="s">
        <v>104</v>
      </c>
      <c r="K303" s="306" t="s">
        <v>35</v>
      </c>
      <c r="L303" s="392">
        <v>-1</v>
      </c>
      <c r="M303" s="331">
        <v>-1</v>
      </c>
      <c r="N303" s="331">
        <v>-1</v>
      </c>
      <c r="O303" s="331">
        <v>-1</v>
      </c>
      <c r="P303" s="331">
        <v>-1</v>
      </c>
      <c r="Q303" s="331">
        <v>-1</v>
      </c>
      <c r="R303" s="331">
        <v>-1</v>
      </c>
      <c r="S303" s="331">
        <v>-1</v>
      </c>
      <c r="T303" s="331">
        <v>-1</v>
      </c>
      <c r="U303" s="468">
        <v>-1</v>
      </c>
      <c r="V303" s="472">
        <f t="shared" si="43"/>
        <v>0</v>
      </c>
      <c r="W303" s="331">
        <f t="shared" si="44"/>
        <v>0</v>
      </c>
      <c r="X303" s="331">
        <f t="shared" si="45"/>
        <v>0</v>
      </c>
      <c r="Y303" s="331">
        <f t="shared" si="46"/>
        <v>0</v>
      </c>
      <c r="Z303" s="331">
        <f t="shared" si="47"/>
        <v>0</v>
      </c>
      <c r="AA303" s="331">
        <f t="shared" si="48"/>
        <v>0</v>
      </c>
      <c r="AB303" s="331">
        <f t="shared" si="49"/>
        <v>0</v>
      </c>
      <c r="AC303" s="331">
        <f t="shared" si="50"/>
        <v>0</v>
      </c>
      <c r="AD303" s="331">
        <f t="shared" si="51"/>
        <v>0</v>
      </c>
      <c r="AE303" s="468">
        <f t="shared" si="52"/>
        <v>0</v>
      </c>
    </row>
    <row r="304" spans="1:31" x14ac:dyDescent="0.25">
      <c r="A304" s="11" t="s">
        <v>250</v>
      </c>
      <c r="B304" s="4" t="s">
        <v>251</v>
      </c>
      <c r="C304" s="4" t="s">
        <v>245</v>
      </c>
      <c r="D304" s="9" t="s">
        <v>27</v>
      </c>
      <c r="E304" s="9">
        <v>2007</v>
      </c>
      <c r="F304" s="9">
        <v>1</v>
      </c>
      <c r="G304" s="9" t="s">
        <v>105</v>
      </c>
      <c r="H304" s="9" t="s">
        <v>106</v>
      </c>
      <c r="I304" s="9" t="s">
        <v>30</v>
      </c>
      <c r="J304" s="9" t="s">
        <v>107</v>
      </c>
      <c r="K304" s="306" t="s">
        <v>35</v>
      </c>
      <c r="L304" s="392">
        <v>0.54497200000000001</v>
      </c>
      <c r="M304" s="331">
        <v>3.5575000000000002E-2</v>
      </c>
      <c r="N304" s="331">
        <v>4.1132000000000002E-2</v>
      </c>
      <c r="O304" s="331">
        <v>4.0918000000000003E-2</v>
      </c>
      <c r="P304" s="331">
        <v>4.1132000000000002E-2</v>
      </c>
      <c r="Q304" s="331">
        <v>2.2150889999999999</v>
      </c>
      <c r="R304" s="331">
        <v>0.25560500000000003</v>
      </c>
      <c r="S304" s="331">
        <v>-1</v>
      </c>
      <c r="T304" s="331">
        <v>-1</v>
      </c>
      <c r="U304" s="468">
        <v>197.83678</v>
      </c>
      <c r="V304" s="472">
        <f t="shared" si="43"/>
        <v>6.0072879923331996E-4</v>
      </c>
      <c r="W304" s="331">
        <f t="shared" si="44"/>
        <v>3.9214724853250001E-5</v>
      </c>
      <c r="X304" s="331">
        <f t="shared" si="45"/>
        <v>4.5340268802919996E-5</v>
      </c>
      <c r="Y304" s="331">
        <f t="shared" si="46"/>
        <v>4.5104374182580002E-5</v>
      </c>
      <c r="Z304" s="331">
        <f t="shared" si="47"/>
        <v>4.5340268802919996E-5</v>
      </c>
      <c r="AA304" s="331">
        <f t="shared" si="48"/>
        <v>2.4417176573565897E-3</v>
      </c>
      <c r="AB304" s="331">
        <f t="shared" si="49"/>
        <v>2.8175628239255002E-4</v>
      </c>
      <c r="AC304" s="331">
        <f t="shared" si="50"/>
        <v>0</v>
      </c>
      <c r="AD304" s="331">
        <f t="shared" si="51"/>
        <v>0</v>
      </c>
      <c r="AE304" s="468">
        <f t="shared" si="52"/>
        <v>0.21807772012798179</v>
      </c>
    </row>
    <row r="305" spans="1:31" x14ac:dyDescent="0.25">
      <c r="A305" s="11" t="s">
        <v>250</v>
      </c>
      <c r="B305" s="4" t="s">
        <v>251</v>
      </c>
      <c r="C305" s="4" t="s">
        <v>245</v>
      </c>
      <c r="D305" s="9" t="s">
        <v>27</v>
      </c>
      <c r="E305" s="9">
        <v>2007</v>
      </c>
      <c r="F305" s="9">
        <v>37</v>
      </c>
      <c r="G305" s="9" t="s">
        <v>108</v>
      </c>
      <c r="H305" s="9" t="s">
        <v>109</v>
      </c>
      <c r="I305" s="9" t="s">
        <v>42</v>
      </c>
      <c r="J305" s="9" t="s">
        <v>107</v>
      </c>
      <c r="K305" s="306" t="s">
        <v>35</v>
      </c>
      <c r="L305" s="392">
        <v>0.45775199999999999</v>
      </c>
      <c r="M305" s="331">
        <v>2.9713E-2</v>
      </c>
      <c r="N305" s="331">
        <v>3.4354999999999997E-2</v>
      </c>
      <c r="O305" s="331">
        <v>3.4175999999999998E-2</v>
      </c>
      <c r="P305" s="331">
        <v>3.4354999999999997E-2</v>
      </c>
      <c r="Q305" s="331">
        <v>2.827642</v>
      </c>
      <c r="R305" s="331">
        <v>0.36829099999999998</v>
      </c>
      <c r="S305" s="331">
        <v>-1</v>
      </c>
      <c r="T305" s="331">
        <v>-1</v>
      </c>
      <c r="U305" s="468">
        <v>285.05481400000002</v>
      </c>
      <c r="V305" s="472">
        <f t="shared" si="43"/>
        <v>5.0458520677512002E-4</v>
      </c>
      <c r="W305" s="331">
        <f t="shared" si="44"/>
        <v>3.2752975954029995E-5</v>
      </c>
      <c r="X305" s="331">
        <f t="shared" si="45"/>
        <v>3.7869905055049994E-5</v>
      </c>
      <c r="Y305" s="331">
        <f t="shared" si="46"/>
        <v>3.7672591330559993E-5</v>
      </c>
      <c r="Z305" s="331">
        <f t="shared" si="47"/>
        <v>3.7869905055049994E-5</v>
      </c>
      <c r="AA305" s="331">
        <f t="shared" si="48"/>
        <v>3.1169417572310199E-3</v>
      </c>
      <c r="AB305" s="331">
        <f t="shared" si="49"/>
        <v>4.0597133467120994E-4</v>
      </c>
      <c r="AC305" s="331">
        <f t="shared" si="50"/>
        <v>0</v>
      </c>
      <c r="AD305" s="331">
        <f t="shared" si="51"/>
        <v>0</v>
      </c>
      <c r="AE305" s="468">
        <f t="shared" si="52"/>
        <v>0.31421914544214635</v>
      </c>
    </row>
    <row r="306" spans="1:31" x14ac:dyDescent="0.25">
      <c r="A306" s="11" t="s">
        <v>250</v>
      </c>
      <c r="B306" s="4" t="s">
        <v>251</v>
      </c>
      <c r="C306" s="4" t="s">
        <v>245</v>
      </c>
      <c r="D306" s="9" t="s">
        <v>27</v>
      </c>
      <c r="E306" s="9">
        <v>2007</v>
      </c>
      <c r="F306" s="9">
        <v>42</v>
      </c>
      <c r="G306" s="9" t="s">
        <v>110</v>
      </c>
      <c r="H306" s="9" t="s">
        <v>111</v>
      </c>
      <c r="I306" s="9" t="s">
        <v>42</v>
      </c>
      <c r="J306" s="9" t="s">
        <v>107</v>
      </c>
      <c r="K306" s="306" t="s">
        <v>35</v>
      </c>
      <c r="L306" s="392">
        <v>0.102913</v>
      </c>
      <c r="M306" s="331">
        <v>4.888E-3</v>
      </c>
      <c r="N306" s="331">
        <v>5.6519999999999999E-3</v>
      </c>
      <c r="O306" s="331">
        <v>5.6220000000000003E-3</v>
      </c>
      <c r="P306" s="331">
        <v>5.6519999999999999E-3</v>
      </c>
      <c r="Q306" s="331">
        <v>0.52008299999999996</v>
      </c>
      <c r="R306" s="331">
        <v>5.8873000000000002E-2</v>
      </c>
      <c r="S306" s="331">
        <v>-1</v>
      </c>
      <c r="T306" s="331">
        <v>-1</v>
      </c>
      <c r="U306" s="468">
        <v>45.567622</v>
      </c>
      <c r="V306" s="472">
        <f t="shared" si="43"/>
        <v>1.1344216384602999E-4</v>
      </c>
      <c r="W306" s="331">
        <f t="shared" si="44"/>
        <v>5.3880976832799997E-6</v>
      </c>
      <c r="X306" s="331">
        <f t="shared" si="45"/>
        <v>6.2302635241199997E-6</v>
      </c>
      <c r="Y306" s="331">
        <f t="shared" si="46"/>
        <v>6.1971941848199997E-6</v>
      </c>
      <c r="Z306" s="331">
        <f t="shared" si="47"/>
        <v>6.2302635241199997E-6</v>
      </c>
      <c r="AA306" s="331">
        <f t="shared" si="48"/>
        <v>5.7329337303873001E-4</v>
      </c>
      <c r="AB306" s="331">
        <f t="shared" si="49"/>
        <v>6.4896373753629998E-5</v>
      </c>
      <c r="AC306" s="331">
        <f t="shared" si="50"/>
        <v>0</v>
      </c>
      <c r="AD306" s="331">
        <f t="shared" si="51"/>
        <v>0</v>
      </c>
      <c r="AE306" s="468">
        <f t="shared" si="52"/>
        <v>5.0229705100404816E-2</v>
      </c>
    </row>
    <row r="307" spans="1:31" x14ac:dyDescent="0.25">
      <c r="A307" s="11">
        <v>2275050011</v>
      </c>
      <c r="B307" s="4" t="s">
        <v>251</v>
      </c>
      <c r="C307" s="4" t="s">
        <v>247</v>
      </c>
      <c r="D307" s="9" t="s">
        <v>27</v>
      </c>
      <c r="E307" s="9">
        <v>2007</v>
      </c>
      <c r="F307" s="9">
        <v>1</v>
      </c>
      <c r="G307" s="9" t="s">
        <v>128</v>
      </c>
      <c r="H307" s="9" t="s">
        <v>116</v>
      </c>
      <c r="I307" s="9" t="s">
        <v>42</v>
      </c>
      <c r="J307" s="9" t="s">
        <v>129</v>
      </c>
      <c r="K307" s="306" t="s">
        <v>35</v>
      </c>
      <c r="L307" s="392">
        <v>1960.426303</v>
      </c>
      <c r="M307" s="331">
        <v>19.842979</v>
      </c>
      <c r="N307" s="331">
        <v>17.311599999999999</v>
      </c>
      <c r="O307" s="331">
        <v>16.563133000000001</v>
      </c>
      <c r="P307" s="331">
        <v>19.440314999999998</v>
      </c>
      <c r="Q307" s="331">
        <v>0.53439999999999999</v>
      </c>
      <c r="R307" s="331">
        <v>1.8156190000000001</v>
      </c>
      <c r="S307" s="331">
        <v>-1</v>
      </c>
      <c r="T307" s="331">
        <v>-1</v>
      </c>
      <c r="U307" s="468">
        <v>1405.2781749999999</v>
      </c>
      <c r="V307" s="472">
        <f t="shared" si="43"/>
        <v>2.1610000862183871</v>
      </c>
      <c r="W307" s="331">
        <f t="shared" si="44"/>
        <v>2.1873140175792491E-2</v>
      </c>
      <c r="X307" s="331">
        <f t="shared" si="45"/>
        <v>1.9082772474196E-2</v>
      </c>
      <c r="Y307" s="331">
        <f t="shared" si="46"/>
        <v>1.825772883493423E-2</v>
      </c>
      <c r="Z307" s="331">
        <f t="shared" si="47"/>
        <v>2.1429279094462649E-2</v>
      </c>
      <c r="AA307" s="331">
        <f t="shared" si="48"/>
        <v>5.8907516406400001E-4</v>
      </c>
      <c r="AB307" s="331">
        <f t="shared" si="49"/>
        <v>2.0013773583508901E-3</v>
      </c>
      <c r="AC307" s="331">
        <f t="shared" si="50"/>
        <v>0</v>
      </c>
      <c r="AD307" s="331">
        <f t="shared" si="51"/>
        <v>0</v>
      </c>
      <c r="AE307" s="468">
        <f t="shared" si="52"/>
        <v>1.5490540259986589</v>
      </c>
    </row>
    <row r="308" spans="1:31" x14ac:dyDescent="0.25">
      <c r="A308" s="11">
        <v>2275050011</v>
      </c>
      <c r="B308" s="4" t="s">
        <v>251</v>
      </c>
      <c r="C308" s="4" t="s">
        <v>247</v>
      </c>
      <c r="D308" s="9" t="s">
        <v>27</v>
      </c>
      <c r="E308" s="9">
        <v>2007</v>
      </c>
      <c r="F308" s="9">
        <v>8</v>
      </c>
      <c r="G308" s="9" t="s">
        <v>130</v>
      </c>
      <c r="H308" s="9" t="s">
        <v>131</v>
      </c>
      <c r="I308" s="9" t="s">
        <v>42</v>
      </c>
      <c r="J308" s="9" t="s">
        <v>129</v>
      </c>
      <c r="K308" s="306" t="s">
        <v>35</v>
      </c>
      <c r="L308" s="392">
        <v>29.660501</v>
      </c>
      <c r="M308" s="331">
        <v>0.63340700000000005</v>
      </c>
      <c r="N308" s="331">
        <v>0.55260299999999996</v>
      </c>
      <c r="O308" s="331">
        <v>0.52871100000000004</v>
      </c>
      <c r="P308" s="331">
        <v>0.62055400000000005</v>
      </c>
      <c r="Q308" s="331">
        <v>0.15464600000000001</v>
      </c>
      <c r="R308" s="331">
        <v>3.9621000000000003E-2</v>
      </c>
      <c r="S308" s="331">
        <v>-1</v>
      </c>
      <c r="T308" s="331">
        <v>-1</v>
      </c>
      <c r="U308" s="468">
        <v>30.666143999999999</v>
      </c>
      <c r="V308" s="472">
        <f t="shared" si="43"/>
        <v>3.2695105712566307E-2</v>
      </c>
      <c r="W308" s="331">
        <f t="shared" si="44"/>
        <v>6.9821169993317003E-4</v>
      </c>
      <c r="X308" s="331">
        <f t="shared" si="45"/>
        <v>6.0914053683992992E-4</v>
      </c>
      <c r="Y308" s="331">
        <f t="shared" si="46"/>
        <v>5.8280411502141007E-4</v>
      </c>
      <c r="Z308" s="331">
        <f t="shared" si="47"/>
        <v>6.8404369266574004E-4</v>
      </c>
      <c r="AA308" s="331">
        <f t="shared" si="48"/>
        <v>1.7046803484626E-4</v>
      </c>
      <c r="AB308" s="331">
        <f t="shared" si="49"/>
        <v>4.3674676413509997E-5</v>
      </c>
      <c r="AC308" s="331">
        <f t="shared" si="50"/>
        <v>0</v>
      </c>
      <c r="AD308" s="331">
        <f t="shared" si="51"/>
        <v>0</v>
      </c>
      <c r="AE308" s="468">
        <f t="shared" si="52"/>
        <v>3.3803637365288637E-2</v>
      </c>
    </row>
    <row r="309" spans="1:31" x14ac:dyDescent="0.25">
      <c r="A309" s="11">
        <v>2275050011</v>
      </c>
      <c r="B309" s="4" t="s">
        <v>251</v>
      </c>
      <c r="C309" s="4" t="s">
        <v>247</v>
      </c>
      <c r="D309" s="9" t="s">
        <v>27</v>
      </c>
      <c r="E309" s="9">
        <v>2007</v>
      </c>
      <c r="F309" s="9">
        <v>9</v>
      </c>
      <c r="G309" s="9" t="s">
        <v>132</v>
      </c>
      <c r="H309" s="9" t="s">
        <v>113</v>
      </c>
      <c r="I309" s="9" t="s">
        <v>42</v>
      </c>
      <c r="J309" s="9" t="s">
        <v>129</v>
      </c>
      <c r="K309" s="306" t="s">
        <v>35</v>
      </c>
      <c r="L309" s="392">
        <v>189.973659</v>
      </c>
      <c r="M309" s="331">
        <v>1.9499230000000001</v>
      </c>
      <c r="N309" s="331">
        <v>1.701171</v>
      </c>
      <c r="O309" s="331">
        <v>1.627621</v>
      </c>
      <c r="P309" s="331">
        <v>1.910355</v>
      </c>
      <c r="Q309" s="331">
        <v>1.004718</v>
      </c>
      <c r="R309" s="331">
        <v>0.240984</v>
      </c>
      <c r="S309" s="331">
        <v>-1</v>
      </c>
      <c r="T309" s="331">
        <v>-1</v>
      </c>
      <c r="U309" s="468">
        <v>186.520352</v>
      </c>
      <c r="V309" s="472">
        <f t="shared" si="43"/>
        <v>0.20941011291778328</v>
      </c>
      <c r="W309" s="331">
        <f t="shared" si="44"/>
        <v>2.1494221765291301E-3</v>
      </c>
      <c r="X309" s="331">
        <f t="shared" si="45"/>
        <v>1.8752200335440099E-3</v>
      </c>
      <c r="Y309" s="331">
        <f t="shared" si="46"/>
        <v>1.7941450366935098E-3</v>
      </c>
      <c r="Z309" s="331">
        <f t="shared" si="47"/>
        <v>2.10580592261505E-3</v>
      </c>
      <c r="AA309" s="331">
        <f t="shared" si="48"/>
        <v>1.1075120147605799E-3</v>
      </c>
      <c r="AB309" s="331">
        <f t="shared" si="49"/>
        <v>2.6563938872903997E-4</v>
      </c>
      <c r="AC309" s="331">
        <f t="shared" si="50"/>
        <v>0</v>
      </c>
      <c r="AD309" s="331">
        <f t="shared" si="51"/>
        <v>0</v>
      </c>
      <c r="AE309" s="468">
        <f t="shared" si="52"/>
        <v>0.20560349355478114</v>
      </c>
    </row>
    <row r="310" spans="1:31" x14ac:dyDescent="0.25">
      <c r="A310" s="11">
        <v>2275050011</v>
      </c>
      <c r="B310" s="4" t="s">
        <v>251</v>
      </c>
      <c r="C310" s="4" t="s">
        <v>247</v>
      </c>
      <c r="D310" s="9" t="s">
        <v>27</v>
      </c>
      <c r="E310" s="9">
        <v>2007</v>
      </c>
      <c r="F310" s="9">
        <v>10</v>
      </c>
      <c r="G310" s="9" t="s">
        <v>133</v>
      </c>
      <c r="H310" s="9" t="s">
        <v>134</v>
      </c>
      <c r="I310" s="9" t="s">
        <v>42</v>
      </c>
      <c r="J310" s="9" t="s">
        <v>129</v>
      </c>
      <c r="K310" s="306" t="s">
        <v>35</v>
      </c>
      <c r="L310" s="392">
        <v>188.119428</v>
      </c>
      <c r="M310" s="331">
        <v>1.8287329999999999</v>
      </c>
      <c r="N310" s="331">
        <v>1.59544</v>
      </c>
      <c r="O310" s="331">
        <v>1.526462</v>
      </c>
      <c r="P310" s="331">
        <v>1.791623</v>
      </c>
      <c r="Q310" s="331">
        <v>1.264548</v>
      </c>
      <c r="R310" s="331">
        <v>0.26196799999999998</v>
      </c>
      <c r="S310" s="331">
        <v>-1</v>
      </c>
      <c r="T310" s="331">
        <v>-1</v>
      </c>
      <c r="U310" s="468">
        <v>202.76195100000001</v>
      </c>
      <c r="V310" s="472">
        <f t="shared" si="43"/>
        <v>0.20736617311513067</v>
      </c>
      <c r="W310" s="331">
        <f t="shared" si="44"/>
        <v>2.0158330688702297E-3</v>
      </c>
      <c r="X310" s="331">
        <f t="shared" si="45"/>
        <v>1.7586715564264E-3</v>
      </c>
      <c r="Y310" s="331">
        <f t="shared" si="46"/>
        <v>1.6826363268852198E-3</v>
      </c>
      <c r="Z310" s="331">
        <f t="shared" si="47"/>
        <v>1.9749262961561297E-3</v>
      </c>
      <c r="AA310" s="331">
        <f t="shared" si="48"/>
        <v>1.39392556243788E-3</v>
      </c>
      <c r="AB310" s="331">
        <f t="shared" si="49"/>
        <v>2.8877028925807993E-4</v>
      </c>
      <c r="AC310" s="331">
        <f t="shared" si="50"/>
        <v>0</v>
      </c>
      <c r="AD310" s="331">
        <f t="shared" si="51"/>
        <v>0</v>
      </c>
      <c r="AE310" s="468">
        <f t="shared" si="52"/>
        <v>0.2235067918249658</v>
      </c>
    </row>
    <row r="311" spans="1:31" x14ac:dyDescent="0.25">
      <c r="A311" s="11">
        <v>2275050011</v>
      </c>
      <c r="B311" s="4" t="s">
        <v>251</v>
      </c>
      <c r="C311" s="4" t="s">
        <v>247</v>
      </c>
      <c r="D311" s="9" t="s">
        <v>27</v>
      </c>
      <c r="E311" s="9">
        <v>2007</v>
      </c>
      <c r="F311" s="9">
        <v>11</v>
      </c>
      <c r="G311" s="9" t="s">
        <v>135</v>
      </c>
      <c r="H311" s="9" t="s">
        <v>134</v>
      </c>
      <c r="I311" s="9" t="s">
        <v>42</v>
      </c>
      <c r="J311" s="9" t="s">
        <v>129</v>
      </c>
      <c r="K311" s="306" t="s">
        <v>35</v>
      </c>
      <c r="L311" s="392">
        <v>127.522728</v>
      </c>
      <c r="M311" s="331">
        <v>1.061326</v>
      </c>
      <c r="N311" s="331">
        <v>0.92593199999999998</v>
      </c>
      <c r="O311" s="331">
        <v>0.88589899999999999</v>
      </c>
      <c r="P311" s="331">
        <v>1.0397890000000001</v>
      </c>
      <c r="Q311" s="331">
        <v>1.3417999999999999E-2</v>
      </c>
      <c r="R311" s="331">
        <v>0.152087</v>
      </c>
      <c r="S311" s="331">
        <v>-1</v>
      </c>
      <c r="T311" s="331">
        <v>-1</v>
      </c>
      <c r="U311" s="468">
        <v>117.714484</v>
      </c>
      <c r="V311" s="472">
        <f t="shared" si="43"/>
        <v>0.14056974535645367</v>
      </c>
      <c r="W311" s="331">
        <f t="shared" si="44"/>
        <v>1.16991165339706E-3</v>
      </c>
      <c r="X311" s="331">
        <f t="shared" si="45"/>
        <v>1.02066531589092E-3</v>
      </c>
      <c r="Y311" s="331">
        <f t="shared" si="46"/>
        <v>9.7653648721768998E-4</v>
      </c>
      <c r="Z311" s="331">
        <f t="shared" si="47"/>
        <v>1.14617117471359E-3</v>
      </c>
      <c r="AA311" s="331">
        <f t="shared" si="48"/>
        <v>1.479081315758E-5</v>
      </c>
      <c r="AB311" s="331">
        <f t="shared" si="49"/>
        <v>1.6764722020396998E-4</v>
      </c>
      <c r="AC311" s="331">
        <f t="shared" si="50"/>
        <v>0</v>
      </c>
      <c r="AD311" s="331">
        <f t="shared" si="51"/>
        <v>0</v>
      </c>
      <c r="AE311" s="468">
        <f t="shared" si="52"/>
        <v>0.12975800706401402</v>
      </c>
    </row>
    <row r="312" spans="1:31" x14ac:dyDescent="0.25">
      <c r="A312" s="11">
        <v>2275050011</v>
      </c>
      <c r="B312" s="4" t="s">
        <v>251</v>
      </c>
      <c r="C312" s="4" t="s">
        <v>247</v>
      </c>
      <c r="D312" s="9" t="s">
        <v>27</v>
      </c>
      <c r="E312" s="9">
        <v>2007</v>
      </c>
      <c r="F312" s="9">
        <v>13</v>
      </c>
      <c r="G312" s="9" t="s">
        <v>136</v>
      </c>
      <c r="H312" s="9" t="s">
        <v>116</v>
      </c>
      <c r="I312" s="9" t="s">
        <v>42</v>
      </c>
      <c r="J312" s="9" t="s">
        <v>129</v>
      </c>
      <c r="K312" s="306" t="s">
        <v>35</v>
      </c>
      <c r="L312" s="392">
        <v>267.52722199999999</v>
      </c>
      <c r="M312" s="331">
        <v>2.6633330000000002</v>
      </c>
      <c r="N312" s="331">
        <v>2.3235700000000001</v>
      </c>
      <c r="O312" s="331">
        <v>2.2231109999999998</v>
      </c>
      <c r="P312" s="331">
        <v>2.6092870000000001</v>
      </c>
      <c r="Q312" s="331">
        <v>0.123456</v>
      </c>
      <c r="R312" s="331">
        <v>0.23899400000000001</v>
      </c>
      <c r="S312" s="331">
        <v>-1</v>
      </c>
      <c r="T312" s="331">
        <v>-1</v>
      </c>
      <c r="U312" s="468">
        <v>184.979904</v>
      </c>
      <c r="V312" s="472">
        <f t="shared" si="43"/>
        <v>0.29489828254348077</v>
      </c>
      <c r="W312" s="331">
        <f t="shared" si="44"/>
        <v>2.9358220881962297E-3</v>
      </c>
      <c r="X312" s="331">
        <f t="shared" si="45"/>
        <v>2.5612974905767001E-3</v>
      </c>
      <c r="Y312" s="331">
        <f t="shared" si="46"/>
        <v>2.4505603986854098E-3</v>
      </c>
      <c r="Z312" s="331">
        <f t="shared" si="47"/>
        <v>2.87624657113597E-3</v>
      </c>
      <c r="AA312" s="331">
        <f t="shared" si="48"/>
        <v>1.3608694508735999E-4</v>
      </c>
      <c r="AB312" s="331">
        <f t="shared" si="49"/>
        <v>2.6344578922214002E-4</v>
      </c>
      <c r="AC312" s="331">
        <f t="shared" si="50"/>
        <v>0</v>
      </c>
      <c r="AD312" s="331">
        <f t="shared" si="51"/>
        <v>0</v>
      </c>
      <c r="AE312" s="468">
        <f t="shared" si="52"/>
        <v>0.20390544030191424</v>
      </c>
    </row>
    <row r="313" spans="1:31" x14ac:dyDescent="0.25">
      <c r="A313" s="11">
        <v>2275050011</v>
      </c>
      <c r="B313" s="4" t="s">
        <v>251</v>
      </c>
      <c r="C313" s="4" t="s">
        <v>247</v>
      </c>
      <c r="D313" s="9" t="s">
        <v>27</v>
      </c>
      <c r="E313" s="9">
        <v>2007</v>
      </c>
      <c r="F313" s="9">
        <v>14</v>
      </c>
      <c r="G313" s="9" t="s">
        <v>137</v>
      </c>
      <c r="H313" s="9" t="s">
        <v>116</v>
      </c>
      <c r="I313" s="9" t="s">
        <v>42</v>
      </c>
      <c r="J313" s="9" t="s">
        <v>129</v>
      </c>
      <c r="K313" s="306" t="s">
        <v>35</v>
      </c>
      <c r="L313" s="392">
        <v>721.660259</v>
      </c>
      <c r="M313" s="331">
        <v>7.2723139999999997</v>
      </c>
      <c r="N313" s="331">
        <v>6.3445809999999998</v>
      </c>
      <c r="O313" s="331">
        <v>6.0702730000000003</v>
      </c>
      <c r="P313" s="331">
        <v>7.1247400000000001</v>
      </c>
      <c r="Q313" s="331">
        <v>0.17300199999999999</v>
      </c>
      <c r="R313" s="331">
        <v>0.66191299999999997</v>
      </c>
      <c r="S313" s="331">
        <v>-1</v>
      </c>
      <c r="T313" s="331">
        <v>-1</v>
      </c>
      <c r="U313" s="468">
        <v>512.31632000000002</v>
      </c>
      <c r="V313" s="472">
        <f t="shared" si="43"/>
        <v>0.79549426547322921</v>
      </c>
      <c r="W313" s="331">
        <f t="shared" si="44"/>
        <v>8.0163539720713387E-3</v>
      </c>
      <c r="X313" s="331">
        <f t="shared" si="45"/>
        <v>6.9937033935111087E-3</v>
      </c>
      <c r="Y313" s="331">
        <f t="shared" si="46"/>
        <v>6.6913305826876296E-3</v>
      </c>
      <c r="Z313" s="331">
        <f t="shared" si="47"/>
        <v>7.8536814828093996E-3</v>
      </c>
      <c r="AA313" s="331">
        <f t="shared" si="48"/>
        <v>1.9070206125261998E-4</v>
      </c>
      <c r="AB313" s="331">
        <f t="shared" si="49"/>
        <v>7.2963418613602993E-4</v>
      </c>
      <c r="AC313" s="331">
        <f t="shared" si="50"/>
        <v>0</v>
      </c>
      <c r="AD313" s="331">
        <f t="shared" si="51"/>
        <v>0</v>
      </c>
      <c r="AE313" s="468">
        <f t="shared" si="52"/>
        <v>0.56473207383357915</v>
      </c>
    </row>
    <row r="314" spans="1:31" x14ac:dyDescent="0.25">
      <c r="A314" s="11">
        <v>2275050011</v>
      </c>
      <c r="B314" s="4" t="s">
        <v>251</v>
      </c>
      <c r="C314" s="4" t="s">
        <v>247</v>
      </c>
      <c r="D314" s="9" t="s">
        <v>27</v>
      </c>
      <c r="E314" s="9">
        <v>2007</v>
      </c>
      <c r="F314" s="9">
        <v>15</v>
      </c>
      <c r="G314" s="9" t="s">
        <v>138</v>
      </c>
      <c r="H314" s="9" t="s">
        <v>134</v>
      </c>
      <c r="I314" s="9" t="s">
        <v>42</v>
      </c>
      <c r="J314" s="9" t="s">
        <v>129</v>
      </c>
      <c r="K314" s="306" t="s">
        <v>35</v>
      </c>
      <c r="L314" s="392">
        <v>15.052299</v>
      </c>
      <c r="M314" s="331">
        <v>0.125275</v>
      </c>
      <c r="N314" s="331">
        <v>0.109293</v>
      </c>
      <c r="O314" s="331">
        <v>0.10456799999999999</v>
      </c>
      <c r="P314" s="331">
        <v>0.12273299999999999</v>
      </c>
      <c r="Q314" s="331">
        <v>2.0317999999999999E-2</v>
      </c>
      <c r="R314" s="331">
        <v>1.7946E-2</v>
      </c>
      <c r="S314" s="331">
        <v>-1</v>
      </c>
      <c r="T314" s="331">
        <v>-1</v>
      </c>
      <c r="U314" s="468">
        <v>13.889932999999999</v>
      </c>
      <c r="V314" s="472">
        <f t="shared" si="43"/>
        <v>1.6592319429201686E-2</v>
      </c>
      <c r="W314" s="331">
        <f t="shared" si="44"/>
        <v>1.3809204936025E-4</v>
      </c>
      <c r="X314" s="331">
        <f t="shared" si="45"/>
        <v>1.2047491000382999E-4</v>
      </c>
      <c r="Y314" s="331">
        <f t="shared" si="46"/>
        <v>1.1526648906408E-4</v>
      </c>
      <c r="Z314" s="331">
        <f t="shared" si="47"/>
        <v>1.3528997401023E-4</v>
      </c>
      <c r="AA314" s="331">
        <f t="shared" si="48"/>
        <v>2.2396761196579998E-5</v>
      </c>
      <c r="AB314" s="331">
        <f t="shared" si="49"/>
        <v>1.9782078769259996E-5</v>
      </c>
      <c r="AC314" s="331">
        <f t="shared" si="50"/>
        <v>0</v>
      </c>
      <c r="AD314" s="331">
        <f t="shared" si="51"/>
        <v>0</v>
      </c>
      <c r="AE314" s="468">
        <f t="shared" si="52"/>
        <v>1.5311030241042229E-2</v>
      </c>
    </row>
    <row r="315" spans="1:31" x14ac:dyDescent="0.25">
      <c r="A315" s="11">
        <v>2275050011</v>
      </c>
      <c r="B315" s="4" t="s">
        <v>251</v>
      </c>
      <c r="C315" s="4" t="s">
        <v>247</v>
      </c>
      <c r="D315" s="9" t="s">
        <v>27</v>
      </c>
      <c r="E315" s="9">
        <v>2007</v>
      </c>
      <c r="F315" s="9">
        <v>16</v>
      </c>
      <c r="G315" s="9" t="s">
        <v>139</v>
      </c>
      <c r="H315" s="9" t="s">
        <v>116</v>
      </c>
      <c r="I315" s="9" t="s">
        <v>42</v>
      </c>
      <c r="J315" s="9" t="s">
        <v>129</v>
      </c>
      <c r="K315" s="306" t="s">
        <v>35</v>
      </c>
      <c r="L315" s="392">
        <v>655.38533800000005</v>
      </c>
      <c r="M315" s="331">
        <v>6.6044479999999997</v>
      </c>
      <c r="N315" s="331">
        <v>5.7619160000000003</v>
      </c>
      <c r="O315" s="331">
        <v>5.5127990000000002</v>
      </c>
      <c r="P315" s="331">
        <v>6.4704269999999999</v>
      </c>
      <c r="Q315" s="331">
        <v>0.157114</v>
      </c>
      <c r="R315" s="331">
        <v>0.60112500000000002</v>
      </c>
      <c r="S315" s="331">
        <v>-1</v>
      </c>
      <c r="T315" s="331">
        <v>-1</v>
      </c>
      <c r="U315" s="468">
        <v>465.266862</v>
      </c>
      <c r="V315" s="472">
        <f t="shared" si="43"/>
        <v>0.72243867048557275</v>
      </c>
      <c r="W315" s="331">
        <f t="shared" si="44"/>
        <v>7.2801577267068793E-3</v>
      </c>
      <c r="X315" s="331">
        <f t="shared" si="45"/>
        <v>6.3514251740699598E-3</v>
      </c>
      <c r="Y315" s="331">
        <f t="shared" si="46"/>
        <v>6.0768206874566898E-3</v>
      </c>
      <c r="Z315" s="331">
        <f t="shared" si="47"/>
        <v>7.132424862629369E-3</v>
      </c>
      <c r="AA315" s="331">
        <f t="shared" si="48"/>
        <v>1.7318853915933999E-4</v>
      </c>
      <c r="AB315" s="331">
        <f t="shared" si="49"/>
        <v>6.6262688622375002E-4</v>
      </c>
      <c r="AC315" s="331">
        <f t="shared" si="50"/>
        <v>0</v>
      </c>
      <c r="AD315" s="331">
        <f t="shared" si="51"/>
        <v>0</v>
      </c>
      <c r="AE315" s="468">
        <f t="shared" si="52"/>
        <v>0.5128689241508092</v>
      </c>
    </row>
    <row r="316" spans="1:31" x14ac:dyDescent="0.25">
      <c r="A316" s="11">
        <v>2275050011</v>
      </c>
      <c r="B316" s="4" t="s">
        <v>251</v>
      </c>
      <c r="C316" s="4" t="s">
        <v>247</v>
      </c>
      <c r="D316" s="9" t="s">
        <v>27</v>
      </c>
      <c r="E316" s="9">
        <v>2007</v>
      </c>
      <c r="F316" s="9">
        <v>17</v>
      </c>
      <c r="G316" s="9" t="s">
        <v>140</v>
      </c>
      <c r="H316" s="9" t="s">
        <v>116</v>
      </c>
      <c r="I316" s="9" t="s">
        <v>42</v>
      </c>
      <c r="J316" s="9" t="s">
        <v>129</v>
      </c>
      <c r="K316" s="306" t="s">
        <v>35</v>
      </c>
      <c r="L316" s="392">
        <v>883.66562399999998</v>
      </c>
      <c r="M316" s="331">
        <v>8.9048739999999995</v>
      </c>
      <c r="N316" s="331">
        <v>7.7688750000000004</v>
      </c>
      <c r="O316" s="331">
        <v>7.4329879999999999</v>
      </c>
      <c r="P316" s="331">
        <v>8.7241719999999994</v>
      </c>
      <c r="Q316" s="331">
        <v>0.21184</v>
      </c>
      <c r="R316" s="331">
        <v>0.81050500000000003</v>
      </c>
      <c r="S316" s="331">
        <v>-1</v>
      </c>
      <c r="T316" s="331">
        <v>-1</v>
      </c>
      <c r="U316" s="468">
        <v>627.32610599999998</v>
      </c>
      <c r="V316" s="472">
        <f t="shared" si="43"/>
        <v>0.97407461159340736</v>
      </c>
      <c r="W316" s="331">
        <f t="shared" si="44"/>
        <v>9.815943324324939E-3</v>
      </c>
      <c r="X316" s="331">
        <f t="shared" si="45"/>
        <v>8.5637187784762502E-3</v>
      </c>
      <c r="Y316" s="331">
        <f t="shared" si="46"/>
        <v>8.19346673949428E-3</v>
      </c>
      <c r="Z316" s="331">
        <f t="shared" si="47"/>
        <v>9.6167534659853185E-3</v>
      </c>
      <c r="AA316" s="331">
        <f t="shared" si="48"/>
        <v>2.3351362791039997E-4</v>
      </c>
      <c r="AB316" s="331">
        <f t="shared" si="49"/>
        <v>8.9342882831155003E-4</v>
      </c>
      <c r="AC316" s="331">
        <f t="shared" si="50"/>
        <v>0</v>
      </c>
      <c r="AD316" s="331">
        <f t="shared" si="51"/>
        <v>0</v>
      </c>
      <c r="AE316" s="468">
        <f t="shared" si="52"/>
        <v>0.69150866170205882</v>
      </c>
    </row>
    <row r="317" spans="1:31" x14ac:dyDescent="0.25">
      <c r="A317" s="11">
        <v>2275050011</v>
      </c>
      <c r="B317" s="4" t="s">
        <v>251</v>
      </c>
      <c r="C317" s="4" t="s">
        <v>247</v>
      </c>
      <c r="D317" s="9" t="s">
        <v>27</v>
      </c>
      <c r="E317" s="9">
        <v>2007</v>
      </c>
      <c r="F317" s="9">
        <v>18</v>
      </c>
      <c r="G317" s="9" t="s">
        <v>141</v>
      </c>
      <c r="H317" s="9" t="s">
        <v>116</v>
      </c>
      <c r="I317" s="9" t="s">
        <v>42</v>
      </c>
      <c r="J317" s="9" t="s">
        <v>129</v>
      </c>
      <c r="K317" s="306" t="s">
        <v>35</v>
      </c>
      <c r="L317" s="392">
        <v>827.27209200000004</v>
      </c>
      <c r="M317" s="331">
        <v>8.3734559999999991</v>
      </c>
      <c r="N317" s="331">
        <v>7.30525</v>
      </c>
      <c r="O317" s="331">
        <v>6.9894069999999999</v>
      </c>
      <c r="P317" s="331">
        <v>8.2035370000000007</v>
      </c>
      <c r="Q317" s="331">
        <v>0.22550899999999999</v>
      </c>
      <c r="R317" s="331">
        <v>0.76616600000000001</v>
      </c>
      <c r="S317" s="331">
        <v>-1</v>
      </c>
      <c r="T317" s="331">
        <v>-1</v>
      </c>
      <c r="U317" s="468">
        <v>593.00745700000004</v>
      </c>
      <c r="V317" s="472">
        <f t="shared" si="43"/>
        <v>0.9119113834589605</v>
      </c>
      <c r="W317" s="331">
        <f t="shared" si="44"/>
        <v>9.2301552525873593E-3</v>
      </c>
      <c r="X317" s="331">
        <f t="shared" si="45"/>
        <v>8.0526596973774997E-3</v>
      </c>
      <c r="Y317" s="331">
        <f t="shared" si="46"/>
        <v>7.7045023862931696E-3</v>
      </c>
      <c r="Z317" s="331">
        <f t="shared" si="47"/>
        <v>9.0428516171034701E-3</v>
      </c>
      <c r="AA317" s="331">
        <f t="shared" si="48"/>
        <v>2.4858112120678994E-4</v>
      </c>
      <c r="AB317" s="331">
        <f t="shared" si="49"/>
        <v>8.4455344713745993E-4</v>
      </c>
      <c r="AC317" s="331">
        <f t="shared" si="50"/>
        <v>0</v>
      </c>
      <c r="AD317" s="331">
        <f t="shared" si="51"/>
        <v>0</v>
      </c>
      <c r="AE317" s="468">
        <f t="shared" si="52"/>
        <v>0.65367882676543865</v>
      </c>
    </row>
    <row r="318" spans="1:31" x14ac:dyDescent="0.25">
      <c r="A318" s="11">
        <v>2275050011</v>
      </c>
      <c r="B318" s="4" t="s">
        <v>251</v>
      </c>
      <c r="C318" s="4" t="s">
        <v>247</v>
      </c>
      <c r="D318" s="9" t="s">
        <v>27</v>
      </c>
      <c r="E318" s="9">
        <v>2007</v>
      </c>
      <c r="F318" s="9">
        <v>19</v>
      </c>
      <c r="G318" s="9" t="s">
        <v>142</v>
      </c>
      <c r="H318" s="9" t="s">
        <v>116</v>
      </c>
      <c r="I318" s="9" t="s">
        <v>42</v>
      </c>
      <c r="J318" s="9" t="s">
        <v>129</v>
      </c>
      <c r="K318" s="306" t="s">
        <v>35</v>
      </c>
      <c r="L318" s="392">
        <v>570.05303800000002</v>
      </c>
      <c r="M318" s="331">
        <v>5.7699439999999997</v>
      </c>
      <c r="N318" s="331">
        <v>5.0338700000000003</v>
      </c>
      <c r="O318" s="331">
        <v>4.81623</v>
      </c>
      <c r="P318" s="331">
        <v>5.652857</v>
      </c>
      <c r="Q318" s="331">
        <v>0.155393</v>
      </c>
      <c r="R318" s="331">
        <v>0.52794600000000003</v>
      </c>
      <c r="S318" s="331">
        <v>-1</v>
      </c>
      <c r="T318" s="331">
        <v>-1</v>
      </c>
      <c r="U318" s="468">
        <v>408.62698699999999</v>
      </c>
      <c r="V318" s="472">
        <f t="shared" si="43"/>
        <v>0.62837591108725976</v>
      </c>
      <c r="W318" s="331">
        <f t="shared" si="44"/>
        <v>6.3602745292666392E-3</v>
      </c>
      <c r="X318" s="331">
        <f t="shared" si="45"/>
        <v>5.5488918340696998E-3</v>
      </c>
      <c r="Y318" s="331">
        <f t="shared" si="46"/>
        <v>5.3089848005612996E-3</v>
      </c>
      <c r="Z318" s="331">
        <f t="shared" si="47"/>
        <v>6.2312082049126695E-3</v>
      </c>
      <c r="AA318" s="331">
        <f t="shared" si="48"/>
        <v>1.7129146139482999E-4</v>
      </c>
      <c r="AB318" s="331">
        <f t="shared" si="49"/>
        <v>5.8196084686926001E-4</v>
      </c>
      <c r="AC318" s="331">
        <f t="shared" si="50"/>
        <v>0</v>
      </c>
      <c r="AD318" s="331">
        <f t="shared" si="51"/>
        <v>0</v>
      </c>
      <c r="AE318" s="468">
        <f t="shared" si="52"/>
        <v>0.45043414934132298</v>
      </c>
    </row>
    <row r="319" spans="1:31" x14ac:dyDescent="0.25">
      <c r="A319" s="11">
        <v>2275050011</v>
      </c>
      <c r="B319" s="4" t="s">
        <v>251</v>
      </c>
      <c r="C319" s="4" t="s">
        <v>247</v>
      </c>
      <c r="D319" s="9" t="s">
        <v>27</v>
      </c>
      <c r="E319" s="9">
        <v>2007</v>
      </c>
      <c r="F319" s="9">
        <v>22</v>
      </c>
      <c r="G319" s="9" t="s">
        <v>143</v>
      </c>
      <c r="H319" s="9" t="s">
        <v>134</v>
      </c>
      <c r="I319" s="9" t="s">
        <v>42</v>
      </c>
      <c r="J319" s="9" t="s">
        <v>129</v>
      </c>
      <c r="K319" s="306" t="s">
        <v>35</v>
      </c>
      <c r="L319" s="392">
        <v>59.775404999999999</v>
      </c>
      <c r="M319" s="331">
        <v>0.49748900000000001</v>
      </c>
      <c r="N319" s="331">
        <v>0.43402400000000002</v>
      </c>
      <c r="O319" s="331">
        <v>0.41525899999999999</v>
      </c>
      <c r="P319" s="331">
        <v>0.48739399999999999</v>
      </c>
      <c r="Q319" s="331">
        <v>9.4E-2</v>
      </c>
      <c r="R319" s="331">
        <v>7.1286000000000002E-2</v>
      </c>
      <c r="S319" s="331">
        <v>-1</v>
      </c>
      <c r="T319" s="331">
        <v>-1</v>
      </c>
      <c r="U319" s="468">
        <v>55.175054000000003</v>
      </c>
      <c r="V319" s="472">
        <f t="shared" si="43"/>
        <v>6.5891104991330551E-2</v>
      </c>
      <c r="W319" s="331">
        <f t="shared" si="44"/>
        <v>5.4838775130059E-4</v>
      </c>
      <c r="X319" s="331">
        <f t="shared" si="45"/>
        <v>4.7842956401143998E-4</v>
      </c>
      <c r="Y319" s="331">
        <f t="shared" si="46"/>
        <v>4.5774469227928994E-4</v>
      </c>
      <c r="Z319" s="331">
        <f t="shared" si="47"/>
        <v>5.3725991862614E-4</v>
      </c>
      <c r="AA319" s="331">
        <f t="shared" si="48"/>
        <v>1.0361726314E-4</v>
      </c>
      <c r="AB319" s="331">
        <f t="shared" si="49"/>
        <v>7.8579364044659999E-5</v>
      </c>
      <c r="AC319" s="331">
        <f t="shared" si="50"/>
        <v>0</v>
      </c>
      <c r="AD319" s="331">
        <f t="shared" si="51"/>
        <v>0</v>
      </c>
      <c r="AE319" s="468">
        <f t="shared" si="52"/>
        <v>6.0820086054060737E-2</v>
      </c>
    </row>
    <row r="320" spans="1:31" x14ac:dyDescent="0.25">
      <c r="A320" s="11">
        <v>2275050011</v>
      </c>
      <c r="B320" s="4" t="s">
        <v>251</v>
      </c>
      <c r="C320" s="4" t="s">
        <v>247</v>
      </c>
      <c r="D320" s="9" t="s">
        <v>27</v>
      </c>
      <c r="E320" s="9">
        <v>2007</v>
      </c>
      <c r="F320" s="9">
        <v>23</v>
      </c>
      <c r="G320" s="9" t="s">
        <v>144</v>
      </c>
      <c r="H320" s="9" t="s">
        <v>116</v>
      </c>
      <c r="I320" s="9" t="s">
        <v>42</v>
      </c>
      <c r="J320" s="9" t="s">
        <v>129</v>
      </c>
      <c r="K320" s="306" t="s">
        <v>35</v>
      </c>
      <c r="L320" s="392">
        <v>741.14484700000003</v>
      </c>
      <c r="M320" s="331">
        <v>7.8026590000000002</v>
      </c>
      <c r="N320" s="331">
        <v>6.8072699999999999</v>
      </c>
      <c r="O320" s="331">
        <v>6.5129570000000001</v>
      </c>
      <c r="P320" s="331">
        <v>7.644323</v>
      </c>
      <c r="Q320" s="331">
        <v>0.63514899999999996</v>
      </c>
      <c r="R320" s="331">
        <v>0.74850499999999998</v>
      </c>
      <c r="S320" s="331">
        <v>-1</v>
      </c>
      <c r="T320" s="331">
        <v>-1</v>
      </c>
      <c r="U320" s="468">
        <v>579.33806400000003</v>
      </c>
      <c r="V320" s="472">
        <f t="shared" si="43"/>
        <v>0.81697234719631961</v>
      </c>
      <c r="W320" s="331">
        <f t="shared" si="44"/>
        <v>8.6009592637732897E-3</v>
      </c>
      <c r="X320" s="331">
        <f t="shared" si="45"/>
        <v>7.5037307112236998E-3</v>
      </c>
      <c r="Y320" s="331">
        <f t="shared" si="46"/>
        <v>7.1793061626436692E-3</v>
      </c>
      <c r="Z320" s="331">
        <f t="shared" si="47"/>
        <v>8.4264237001931298E-3</v>
      </c>
      <c r="AA320" s="331">
        <f t="shared" si="48"/>
        <v>7.0013192623518989E-4</v>
      </c>
      <c r="AB320" s="331">
        <f t="shared" si="49"/>
        <v>8.2508552709154991E-4</v>
      </c>
      <c r="AC320" s="331">
        <f t="shared" si="50"/>
        <v>0</v>
      </c>
      <c r="AD320" s="331">
        <f t="shared" si="51"/>
        <v>0</v>
      </c>
      <c r="AE320" s="468">
        <f t="shared" si="52"/>
        <v>0.63861090026070388</v>
      </c>
    </row>
    <row r="321" spans="1:31" x14ac:dyDescent="0.25">
      <c r="A321" s="11">
        <v>2275050011</v>
      </c>
      <c r="B321" s="4" t="s">
        <v>251</v>
      </c>
      <c r="C321" s="4" t="s">
        <v>247</v>
      </c>
      <c r="D321" s="9" t="s">
        <v>27</v>
      </c>
      <c r="E321" s="9">
        <v>2007</v>
      </c>
      <c r="F321" s="9">
        <v>24</v>
      </c>
      <c r="G321" s="9" t="s">
        <v>145</v>
      </c>
      <c r="H321" s="9" t="s">
        <v>116</v>
      </c>
      <c r="I321" s="9" t="s">
        <v>42</v>
      </c>
      <c r="J321" s="9" t="s">
        <v>129</v>
      </c>
      <c r="K321" s="306" t="s">
        <v>35</v>
      </c>
      <c r="L321" s="392">
        <v>35.853915000000001</v>
      </c>
      <c r="M321" s="331">
        <v>0.37742199999999998</v>
      </c>
      <c r="N321" s="331">
        <v>0.32927400000000001</v>
      </c>
      <c r="O321" s="331">
        <v>0.31503799999999998</v>
      </c>
      <c r="P321" s="331">
        <v>0.36976300000000001</v>
      </c>
      <c r="Q321" s="331">
        <v>3.0627000000000001E-2</v>
      </c>
      <c r="R321" s="331">
        <v>3.6202999999999999E-2</v>
      </c>
      <c r="S321" s="331">
        <v>-1</v>
      </c>
      <c r="T321" s="331">
        <v>-1</v>
      </c>
      <c r="U321" s="468">
        <v>28.020806</v>
      </c>
      <c r="V321" s="472">
        <f t="shared" si="43"/>
        <v>3.9522176012278649E-2</v>
      </c>
      <c r="W321" s="331">
        <f t="shared" si="44"/>
        <v>4.1603653924281999E-4</v>
      </c>
      <c r="X321" s="331">
        <f t="shared" si="45"/>
        <v>3.6296245428893995E-4</v>
      </c>
      <c r="Y321" s="331">
        <f t="shared" si="46"/>
        <v>3.4726995047977999E-4</v>
      </c>
      <c r="Z321" s="331">
        <f t="shared" si="47"/>
        <v>4.0759393691953001E-4</v>
      </c>
      <c r="AA321" s="331">
        <f t="shared" si="48"/>
        <v>3.3760488491369996E-5</v>
      </c>
      <c r="AB321" s="331">
        <f t="shared" si="49"/>
        <v>3.9906976355929997E-5</v>
      </c>
      <c r="AC321" s="331">
        <f t="shared" si="50"/>
        <v>0</v>
      </c>
      <c r="AD321" s="331">
        <f t="shared" si="51"/>
        <v>0</v>
      </c>
      <c r="AE321" s="468">
        <f t="shared" si="52"/>
        <v>3.0887651369115858E-2</v>
      </c>
    </row>
    <row r="322" spans="1:31" x14ac:dyDescent="0.25">
      <c r="A322" s="11">
        <v>2275050011</v>
      </c>
      <c r="B322" s="4" t="s">
        <v>251</v>
      </c>
      <c r="C322" s="4" t="s">
        <v>247</v>
      </c>
      <c r="D322" s="9" t="s">
        <v>27</v>
      </c>
      <c r="E322" s="9">
        <v>2007</v>
      </c>
      <c r="F322" s="9">
        <v>30</v>
      </c>
      <c r="G322" s="9" t="s">
        <v>146</v>
      </c>
      <c r="H322" s="9" t="s">
        <v>134</v>
      </c>
      <c r="I322" s="9" t="s">
        <v>42</v>
      </c>
      <c r="J322" s="9" t="s">
        <v>129</v>
      </c>
      <c r="K322" s="306" t="s">
        <v>35</v>
      </c>
      <c r="L322" s="392">
        <v>22.370842</v>
      </c>
      <c r="M322" s="331">
        <v>0.217528</v>
      </c>
      <c r="N322" s="331">
        <v>0.189778</v>
      </c>
      <c r="O322" s="331">
        <v>0.18157300000000001</v>
      </c>
      <c r="P322" s="331">
        <v>0.213114</v>
      </c>
      <c r="Q322" s="331">
        <v>0.15049100000000001</v>
      </c>
      <c r="R322" s="331">
        <v>3.1161999999999999E-2</v>
      </c>
      <c r="S322" s="331">
        <v>-1</v>
      </c>
      <c r="T322" s="331">
        <v>-1</v>
      </c>
      <c r="U322" s="468">
        <v>24.119011</v>
      </c>
      <c r="V322" s="472">
        <f t="shared" si="43"/>
        <v>2.4659632150823018E-2</v>
      </c>
      <c r="W322" s="331">
        <f t="shared" si="44"/>
        <v>2.3978357464167997E-4</v>
      </c>
      <c r="X322" s="331">
        <f t="shared" si="45"/>
        <v>2.0919443578917997E-4</v>
      </c>
      <c r="Y322" s="331">
        <f t="shared" si="46"/>
        <v>2.0014997149062999E-4</v>
      </c>
      <c r="Z322" s="331">
        <f t="shared" si="47"/>
        <v>2.3491797251934E-4</v>
      </c>
      <c r="AA322" s="331">
        <f t="shared" si="48"/>
        <v>1.6588793135321E-4</v>
      </c>
      <c r="AB322" s="331">
        <f t="shared" si="49"/>
        <v>3.4350225042219995E-5</v>
      </c>
      <c r="AC322" s="331">
        <f t="shared" si="50"/>
        <v>0</v>
      </c>
      <c r="AD322" s="331">
        <f t="shared" si="51"/>
        <v>0</v>
      </c>
      <c r="AE322" s="468">
        <f t="shared" si="52"/>
        <v>2.6586658611314408E-2</v>
      </c>
    </row>
    <row r="323" spans="1:31" x14ac:dyDescent="0.25">
      <c r="A323" s="11">
        <v>2275050011</v>
      </c>
      <c r="B323" s="4" t="s">
        <v>251</v>
      </c>
      <c r="C323" s="4" t="s">
        <v>247</v>
      </c>
      <c r="D323" s="9" t="s">
        <v>27</v>
      </c>
      <c r="E323" s="9">
        <v>2007</v>
      </c>
      <c r="F323" s="9">
        <v>33</v>
      </c>
      <c r="G323" s="9" t="s">
        <v>147</v>
      </c>
      <c r="H323" s="9" t="s">
        <v>148</v>
      </c>
      <c r="I323" s="9" t="s">
        <v>42</v>
      </c>
      <c r="J323" s="9" t="s">
        <v>129</v>
      </c>
      <c r="K323" s="306" t="s">
        <v>35</v>
      </c>
      <c r="L323" s="392">
        <v>291.03849600000001</v>
      </c>
      <c r="M323" s="331">
        <v>2.6622680000000001</v>
      </c>
      <c r="N323" s="331">
        <v>2.322641</v>
      </c>
      <c r="O323" s="331">
        <v>2.2222219999999999</v>
      </c>
      <c r="P323" s="331">
        <v>2.608244</v>
      </c>
      <c r="Q323" s="331">
        <v>1.060314</v>
      </c>
      <c r="R323" s="331">
        <v>0.37108000000000002</v>
      </c>
      <c r="S323" s="331">
        <v>-1</v>
      </c>
      <c r="T323" s="331">
        <v>-1</v>
      </c>
      <c r="U323" s="468">
        <v>287.21325999999999</v>
      </c>
      <c r="V323" s="472">
        <f t="shared" ref="V323:V386" si="53">IF(L323=-1,0,L323)*2.20462262/2000</f>
        <v>0.32081502578618976</v>
      </c>
      <c r="W323" s="331">
        <f t="shared" ref="W323:W386" si="54">IF(M323=-1,0,M323)*2.20462262/2000</f>
        <v>2.93464812665108E-3</v>
      </c>
      <c r="X323" s="331">
        <f t="shared" ref="X323:X386" si="55">IF(N323=-1,0,N323)*2.20462262/2000</f>
        <v>2.5602734433697099E-3</v>
      </c>
      <c r="Y323" s="331">
        <f t="shared" ref="Y323:Y386" si="56">IF(O323=-1,0,O323)*2.20462262/2000</f>
        <v>2.4495804439308199E-3</v>
      </c>
      <c r="Z323" s="331">
        <f t="shared" ref="Z323:Z386" si="57">IF(P323=-1,0,P323)*2.20462262/2000</f>
        <v>2.8750968604396398E-3</v>
      </c>
      <c r="AA323" s="331">
        <f t="shared" ref="AA323:AA386" si="58">IF(Q323=-1,0,Q323)*2.20462262/2000</f>
        <v>1.16879611435134E-3</v>
      </c>
      <c r="AB323" s="331">
        <f t="shared" ref="AB323:AB386" si="59">IF(R323=-1,0,R323)*2.20462262/2000</f>
        <v>4.0904568091479999E-4</v>
      </c>
      <c r="AC323" s="331">
        <f t="shared" ref="AC323:AC386" si="60">IF(S323=-1,0,S323)*2.20462262/2000</f>
        <v>0</v>
      </c>
      <c r="AD323" s="331">
        <f t="shared" ref="AD323:AD386" si="61">IF(T323=-1,0,T323)*2.20462262/2000</f>
        <v>0</v>
      </c>
      <c r="AE323" s="468">
        <f t="shared" ref="AE323:AE386" si="62">IF(U323=-1,0,U323)*2.20462262/2000</f>
        <v>0.31659842487997059</v>
      </c>
    </row>
    <row r="324" spans="1:31" x14ac:dyDescent="0.25">
      <c r="A324" s="11">
        <v>2275050011</v>
      </c>
      <c r="B324" s="4" t="s">
        <v>251</v>
      </c>
      <c r="C324" s="4" t="s">
        <v>247</v>
      </c>
      <c r="D324" s="9" t="s">
        <v>27</v>
      </c>
      <c r="E324" s="9">
        <v>2007</v>
      </c>
      <c r="F324" s="9">
        <v>35</v>
      </c>
      <c r="G324" s="9" t="s">
        <v>149</v>
      </c>
      <c r="H324" s="9" t="s">
        <v>113</v>
      </c>
      <c r="I324" s="9" t="s">
        <v>42</v>
      </c>
      <c r="J324" s="9" t="s">
        <v>129</v>
      </c>
      <c r="K324" s="306" t="s">
        <v>35</v>
      </c>
      <c r="L324" s="392">
        <v>203.889017</v>
      </c>
      <c r="M324" s="331">
        <v>2.0927419999999999</v>
      </c>
      <c r="N324" s="331">
        <v>1.8257699999999999</v>
      </c>
      <c r="O324" s="331">
        <v>1.7468330000000001</v>
      </c>
      <c r="P324" s="331">
        <v>2.0502750000000001</v>
      </c>
      <c r="Q324" s="331">
        <v>1.0785670000000001</v>
      </c>
      <c r="R324" s="331">
        <v>0.25869999999999999</v>
      </c>
      <c r="S324" s="331">
        <v>-1</v>
      </c>
      <c r="T324" s="331">
        <v>-1</v>
      </c>
      <c r="U324" s="468">
        <v>200.23188200000001</v>
      </c>
      <c r="V324" s="472">
        <f t="shared" si="53"/>
        <v>0.22474916942388226</v>
      </c>
      <c r="W324" s="331">
        <f t="shared" si="54"/>
        <v>2.3068531755120201E-3</v>
      </c>
      <c r="X324" s="331">
        <f t="shared" si="55"/>
        <v>2.0125669204586996E-3</v>
      </c>
      <c r="Y324" s="331">
        <f t="shared" si="56"/>
        <v>1.9255537725812299E-3</v>
      </c>
      <c r="Z324" s="331">
        <f t="shared" si="57"/>
        <v>2.2600413211102503E-3</v>
      </c>
      <c r="AA324" s="331">
        <f t="shared" si="58"/>
        <v>1.18891660269277E-3</v>
      </c>
      <c r="AB324" s="331">
        <f t="shared" si="59"/>
        <v>2.8516793589699994E-4</v>
      </c>
      <c r="AC324" s="331">
        <f t="shared" si="60"/>
        <v>0</v>
      </c>
      <c r="AD324" s="331">
        <f t="shared" si="61"/>
        <v>0</v>
      </c>
      <c r="AE324" s="468">
        <f t="shared" si="62"/>
        <v>0.22071786815118544</v>
      </c>
    </row>
    <row r="325" spans="1:31" x14ac:dyDescent="0.25">
      <c r="A325" s="11">
        <v>2275050011</v>
      </c>
      <c r="B325" s="4" t="s">
        <v>251</v>
      </c>
      <c r="C325" s="4" t="s">
        <v>247</v>
      </c>
      <c r="D325" s="9" t="s">
        <v>27</v>
      </c>
      <c r="E325" s="9">
        <v>2007</v>
      </c>
      <c r="F325" s="9">
        <v>36</v>
      </c>
      <c r="G325" s="9" t="s">
        <v>150</v>
      </c>
      <c r="H325" s="9" t="s">
        <v>113</v>
      </c>
      <c r="I325" s="9" t="s">
        <v>42</v>
      </c>
      <c r="J325" s="9" t="s">
        <v>129</v>
      </c>
      <c r="K325" s="306" t="s">
        <v>35</v>
      </c>
      <c r="L325" s="392">
        <v>-1</v>
      </c>
      <c r="M325" s="331">
        <v>-1</v>
      </c>
      <c r="N325" s="331">
        <v>-1</v>
      </c>
      <c r="O325" s="331">
        <v>-1</v>
      </c>
      <c r="P325" s="331">
        <v>-1</v>
      </c>
      <c r="Q325" s="331">
        <v>-1</v>
      </c>
      <c r="R325" s="331">
        <v>-1</v>
      </c>
      <c r="S325" s="331">
        <v>-1</v>
      </c>
      <c r="T325" s="331">
        <v>-1</v>
      </c>
      <c r="U325" s="468">
        <v>-1</v>
      </c>
      <c r="V325" s="472">
        <f t="shared" si="53"/>
        <v>0</v>
      </c>
      <c r="W325" s="331">
        <f t="shared" si="54"/>
        <v>0</v>
      </c>
      <c r="X325" s="331">
        <f t="shared" si="55"/>
        <v>0</v>
      </c>
      <c r="Y325" s="331">
        <f t="shared" si="56"/>
        <v>0</v>
      </c>
      <c r="Z325" s="331">
        <f t="shared" si="57"/>
        <v>0</v>
      </c>
      <c r="AA325" s="331">
        <f t="shared" si="58"/>
        <v>0</v>
      </c>
      <c r="AB325" s="331">
        <f t="shared" si="59"/>
        <v>0</v>
      </c>
      <c r="AC325" s="331">
        <f t="shared" si="60"/>
        <v>0</v>
      </c>
      <c r="AD325" s="331">
        <f t="shared" si="61"/>
        <v>0</v>
      </c>
      <c r="AE325" s="468">
        <f t="shared" si="62"/>
        <v>0</v>
      </c>
    </row>
    <row r="326" spans="1:31" x14ac:dyDescent="0.25">
      <c r="A326" s="11">
        <v>2275050011</v>
      </c>
      <c r="B326" s="4" t="s">
        <v>251</v>
      </c>
      <c r="C326" s="4" t="s">
        <v>247</v>
      </c>
      <c r="D326" s="9" t="s">
        <v>27</v>
      </c>
      <c r="E326" s="9">
        <v>2007</v>
      </c>
      <c r="F326" s="9">
        <v>37</v>
      </c>
      <c r="G326" s="9" t="s">
        <v>151</v>
      </c>
      <c r="H326" s="9" t="s">
        <v>116</v>
      </c>
      <c r="I326" s="9" t="s">
        <v>42</v>
      </c>
      <c r="J326" s="9" t="s">
        <v>129</v>
      </c>
      <c r="K326" s="306" t="s">
        <v>35</v>
      </c>
      <c r="L326" s="392">
        <v>9646.6830590000009</v>
      </c>
      <c r="M326" s="331">
        <v>97.211544000000004</v>
      </c>
      <c r="N326" s="331">
        <v>84.810219000000004</v>
      </c>
      <c r="O326" s="331">
        <v>81.143448000000006</v>
      </c>
      <c r="P326" s="331">
        <v>95.238876000000005</v>
      </c>
      <c r="Q326" s="331">
        <v>2.3125819999999999</v>
      </c>
      <c r="R326" s="331">
        <v>8.8480170000000005</v>
      </c>
      <c r="S326" s="331">
        <v>-1</v>
      </c>
      <c r="T326" s="331">
        <v>-1</v>
      </c>
      <c r="U326" s="468">
        <v>6848.3099929999998</v>
      </c>
      <c r="V326" s="472">
        <f t="shared" si="53"/>
        <v>10.633647839921098</v>
      </c>
      <c r="W326" s="331">
        <f t="shared" si="54"/>
        <v>0.10715738441376264</v>
      </c>
      <c r="X326" s="331">
        <f t="shared" si="55"/>
        <v>9.3487263607276883E-2</v>
      </c>
      <c r="Y326" s="331">
        <f t="shared" si="56"/>
        <v>8.9445340462796882E-2</v>
      </c>
      <c r="Z326" s="331">
        <f t="shared" si="57"/>
        <v>0.10498289016648757</v>
      </c>
      <c r="AA326" s="331">
        <f t="shared" si="58"/>
        <v>2.5491852939024196E-3</v>
      </c>
      <c r="AB326" s="331">
        <f t="shared" si="59"/>
        <v>9.7532692101722704E-3</v>
      </c>
      <c r="AC326" s="331">
        <f t="shared" si="60"/>
        <v>0</v>
      </c>
      <c r="AD326" s="331">
        <f t="shared" si="61"/>
        <v>0</v>
      </c>
      <c r="AE326" s="468">
        <f t="shared" si="62"/>
        <v>7.5489695596699207</v>
      </c>
    </row>
    <row r="327" spans="1:31" x14ac:dyDescent="0.25">
      <c r="A327" s="11">
        <v>2275050011</v>
      </c>
      <c r="B327" s="4" t="s">
        <v>251</v>
      </c>
      <c r="C327" s="4" t="s">
        <v>247</v>
      </c>
      <c r="D327" s="9" t="s">
        <v>27</v>
      </c>
      <c r="E327" s="9">
        <v>2007</v>
      </c>
      <c r="F327" s="9">
        <v>39</v>
      </c>
      <c r="G327" s="9" t="s">
        <v>152</v>
      </c>
      <c r="H327" s="9" t="s">
        <v>116</v>
      </c>
      <c r="I327" s="9" t="s">
        <v>42</v>
      </c>
      <c r="J327" s="9" t="s">
        <v>129</v>
      </c>
      <c r="K327" s="306" t="s">
        <v>35</v>
      </c>
      <c r="L327" s="392">
        <v>446.95126199999999</v>
      </c>
      <c r="M327" s="331">
        <v>4.4495659999999999</v>
      </c>
      <c r="N327" s="331">
        <v>3.8819330000000001</v>
      </c>
      <c r="O327" s="331">
        <v>3.7140970000000002</v>
      </c>
      <c r="P327" s="331">
        <v>4.359273</v>
      </c>
      <c r="Q327" s="331">
        <v>9.8409999999999997E-2</v>
      </c>
      <c r="R327" s="331">
        <v>0.39928200000000003</v>
      </c>
      <c r="S327" s="331">
        <v>-1</v>
      </c>
      <c r="T327" s="331">
        <v>-1</v>
      </c>
      <c r="U327" s="468">
        <v>309.04145399999999</v>
      </c>
      <c r="V327" s="472">
        <f t="shared" si="53"/>
        <v>0.49267943112137319</v>
      </c>
      <c r="W327" s="331">
        <f t="shared" si="54"/>
        <v>4.9048069263914595E-3</v>
      </c>
      <c r="X327" s="331">
        <f t="shared" si="55"/>
        <v>4.2790986505622302E-3</v>
      </c>
      <c r="Y327" s="331">
        <f t="shared" si="56"/>
        <v>4.0940911295370697E-3</v>
      </c>
      <c r="Z327" s="331">
        <f t="shared" si="57"/>
        <v>4.80527593127763E-3</v>
      </c>
      <c r="AA327" s="331">
        <f t="shared" si="58"/>
        <v>1.0847845601709999E-4</v>
      </c>
      <c r="AB327" s="331">
        <f t="shared" si="59"/>
        <v>4.4013306447942001E-4</v>
      </c>
      <c r="AC327" s="331">
        <f t="shared" si="60"/>
        <v>0</v>
      </c>
      <c r="AD327" s="331">
        <f t="shared" si="61"/>
        <v>0</v>
      </c>
      <c r="AE327" s="468">
        <f t="shared" si="62"/>
        <v>0.3406598900030447</v>
      </c>
    </row>
    <row r="328" spans="1:31" x14ac:dyDescent="0.25">
      <c r="A328" s="11">
        <v>2275050011</v>
      </c>
      <c r="B328" s="4" t="s">
        <v>251</v>
      </c>
      <c r="C328" s="4" t="s">
        <v>247</v>
      </c>
      <c r="D328" s="9" t="s">
        <v>27</v>
      </c>
      <c r="E328" s="9">
        <v>2007</v>
      </c>
      <c r="F328" s="9">
        <v>40</v>
      </c>
      <c r="G328" s="9" t="s">
        <v>153</v>
      </c>
      <c r="H328" s="9" t="s">
        <v>134</v>
      </c>
      <c r="I328" s="9" t="s">
        <v>42</v>
      </c>
      <c r="J328" s="9" t="s">
        <v>129</v>
      </c>
      <c r="K328" s="306" t="s">
        <v>35</v>
      </c>
      <c r="L328" s="392">
        <v>169.33836099999999</v>
      </c>
      <c r="M328" s="331">
        <v>1.4093420000000001</v>
      </c>
      <c r="N328" s="331">
        <v>1.229552</v>
      </c>
      <c r="O328" s="331">
        <v>1.1763920000000001</v>
      </c>
      <c r="P328" s="331">
        <v>1.3807430000000001</v>
      </c>
      <c r="Q328" s="331">
        <v>0.228574</v>
      </c>
      <c r="R328" s="331">
        <v>0.20189000000000001</v>
      </c>
      <c r="S328" s="331">
        <v>-1</v>
      </c>
      <c r="T328" s="331">
        <v>-1</v>
      </c>
      <c r="U328" s="468">
        <v>156.261743</v>
      </c>
      <c r="V328" s="472">
        <f t="shared" si="53"/>
        <v>0.18666359054716289</v>
      </c>
      <c r="W328" s="331">
        <f t="shared" si="54"/>
        <v>1.55353362625802E-3</v>
      </c>
      <c r="X328" s="331">
        <f t="shared" si="55"/>
        <v>1.35534907583312E-3</v>
      </c>
      <c r="Y328" s="331">
        <f t="shared" si="56"/>
        <v>1.2967502065935202E-3</v>
      </c>
      <c r="Z328" s="331">
        <f t="shared" si="57"/>
        <v>1.52200862510333E-3</v>
      </c>
      <c r="AA328" s="331">
        <f t="shared" si="58"/>
        <v>2.5195970537193995E-4</v>
      </c>
      <c r="AB328" s="331">
        <f t="shared" si="59"/>
        <v>2.2254563037589999E-4</v>
      </c>
      <c r="AC328" s="331">
        <f t="shared" si="60"/>
        <v>0</v>
      </c>
      <c r="AD328" s="331">
        <f t="shared" si="61"/>
        <v>0</v>
      </c>
      <c r="AE328" s="468">
        <f t="shared" si="62"/>
        <v>0.17224908662921332</v>
      </c>
    </row>
    <row r="329" spans="1:31" x14ac:dyDescent="0.25">
      <c r="A329" s="11">
        <v>2275050011</v>
      </c>
      <c r="B329" s="4" t="s">
        <v>251</v>
      </c>
      <c r="C329" s="4" t="s">
        <v>247</v>
      </c>
      <c r="D329" s="9" t="s">
        <v>27</v>
      </c>
      <c r="E329" s="9">
        <v>2007</v>
      </c>
      <c r="F329" s="9">
        <v>46</v>
      </c>
      <c r="G329" s="9" t="s">
        <v>154</v>
      </c>
      <c r="H329" s="9" t="s">
        <v>116</v>
      </c>
      <c r="I329" s="9" t="s">
        <v>42</v>
      </c>
      <c r="J329" s="9" t="s">
        <v>129</v>
      </c>
      <c r="K329" s="306" t="s">
        <v>35</v>
      </c>
      <c r="L329" s="392">
        <v>6428.2081539999999</v>
      </c>
      <c r="M329" s="331">
        <v>63.995206000000003</v>
      </c>
      <c r="N329" s="331">
        <v>55.831305999999998</v>
      </c>
      <c r="O329" s="331">
        <v>53.417439000000002</v>
      </c>
      <c r="P329" s="331">
        <v>62.696581999999999</v>
      </c>
      <c r="Q329" s="331">
        <v>2.29759</v>
      </c>
      <c r="R329" s="331">
        <v>5.7406889999999997</v>
      </c>
      <c r="S329" s="331">
        <v>-1</v>
      </c>
      <c r="T329" s="331">
        <v>-1</v>
      </c>
      <c r="U329" s="468">
        <v>4443.2577270000002</v>
      </c>
      <c r="V329" s="472">
        <f t="shared" si="53"/>
        <v>7.0858865511884215</v>
      </c>
      <c r="W329" s="331">
        <f t="shared" si="54"/>
        <v>7.054263935957987E-2</v>
      </c>
      <c r="X329" s="331">
        <f t="shared" si="55"/>
        <v>6.1543480055870854E-2</v>
      </c>
      <c r="Y329" s="331">
        <f t="shared" si="56"/>
        <v>5.8882647160935088E-2</v>
      </c>
      <c r="Z329" s="331">
        <f t="shared" si="57"/>
        <v>6.9111151436942422E-2</v>
      </c>
      <c r="AA329" s="331">
        <f t="shared" si="58"/>
        <v>2.5326594427429001E-3</v>
      </c>
      <c r="AB329" s="331">
        <f t="shared" si="59"/>
        <v>6.3280264118925891E-3</v>
      </c>
      <c r="AC329" s="331">
        <f t="shared" si="60"/>
        <v>0</v>
      </c>
      <c r="AD329" s="331">
        <f t="shared" si="61"/>
        <v>0</v>
      </c>
      <c r="AE329" s="468">
        <f t="shared" si="62"/>
        <v>4.8978532457169921</v>
      </c>
    </row>
    <row r="330" spans="1:31" x14ac:dyDescent="0.25">
      <c r="A330" s="11">
        <v>2275050011</v>
      </c>
      <c r="B330" s="4" t="s">
        <v>251</v>
      </c>
      <c r="C330" s="4" t="s">
        <v>247</v>
      </c>
      <c r="D330" s="9" t="s">
        <v>27</v>
      </c>
      <c r="E330" s="9">
        <v>2007</v>
      </c>
      <c r="F330" s="9">
        <v>47</v>
      </c>
      <c r="G330" s="9" t="s">
        <v>155</v>
      </c>
      <c r="H330" s="9" t="s">
        <v>116</v>
      </c>
      <c r="I330" s="9" t="s">
        <v>42</v>
      </c>
      <c r="J330" s="9" t="s">
        <v>129</v>
      </c>
      <c r="K330" s="306" t="s">
        <v>35</v>
      </c>
      <c r="L330" s="392">
        <v>13.092074</v>
      </c>
      <c r="M330" s="331">
        <v>0.13033600000000001</v>
      </c>
      <c r="N330" s="331">
        <v>0.113709</v>
      </c>
      <c r="O330" s="331">
        <v>0.108793</v>
      </c>
      <c r="P330" s="331">
        <v>0.127692</v>
      </c>
      <c r="Q330" s="331">
        <v>4.679E-3</v>
      </c>
      <c r="R330" s="331">
        <v>1.1691999999999999E-2</v>
      </c>
      <c r="S330" s="331">
        <v>-1</v>
      </c>
      <c r="T330" s="331">
        <v>-1</v>
      </c>
      <c r="U330" s="468">
        <v>9.0494050000000001</v>
      </c>
      <c r="V330" s="472">
        <f t="shared" si="53"/>
        <v>1.4431541241556939E-2</v>
      </c>
      <c r="W330" s="331">
        <f t="shared" si="54"/>
        <v>1.4367084690015998E-4</v>
      </c>
      <c r="X330" s="331">
        <f t="shared" si="55"/>
        <v>1.2534271674879001E-4</v>
      </c>
      <c r="Y330" s="331">
        <f t="shared" si="56"/>
        <v>1.1992375434882999E-4</v>
      </c>
      <c r="Z330" s="331">
        <f t="shared" si="57"/>
        <v>1.4075633579652E-4</v>
      </c>
      <c r="AA330" s="331">
        <f t="shared" si="58"/>
        <v>5.1577146194899996E-6</v>
      </c>
      <c r="AB330" s="331">
        <f t="shared" si="59"/>
        <v>1.2888223836519999E-5</v>
      </c>
      <c r="AC330" s="331">
        <f t="shared" si="60"/>
        <v>0</v>
      </c>
      <c r="AD330" s="331">
        <f t="shared" si="61"/>
        <v>0</v>
      </c>
      <c r="AE330" s="468">
        <f t="shared" si="62"/>
        <v>9.9752614802705499E-3</v>
      </c>
    </row>
    <row r="331" spans="1:31" x14ac:dyDescent="0.25">
      <c r="A331" s="11">
        <v>2275050011</v>
      </c>
      <c r="B331" s="4" t="s">
        <v>251</v>
      </c>
      <c r="C331" s="4" t="s">
        <v>247</v>
      </c>
      <c r="D331" s="9" t="s">
        <v>27</v>
      </c>
      <c r="E331" s="9">
        <v>2007</v>
      </c>
      <c r="F331" s="9">
        <v>48</v>
      </c>
      <c r="G331" s="9" t="s">
        <v>156</v>
      </c>
      <c r="H331" s="9" t="s">
        <v>116</v>
      </c>
      <c r="I331" s="9" t="s">
        <v>42</v>
      </c>
      <c r="J331" s="9" t="s">
        <v>129</v>
      </c>
      <c r="K331" s="306" t="s">
        <v>35</v>
      </c>
      <c r="L331" s="392">
        <v>8.25854</v>
      </c>
      <c r="M331" s="331">
        <v>8.6996000000000004E-2</v>
      </c>
      <c r="N331" s="331">
        <v>7.5897999999999993E-2</v>
      </c>
      <c r="O331" s="331">
        <v>7.2616E-2</v>
      </c>
      <c r="P331" s="331">
        <v>8.5231000000000001E-2</v>
      </c>
      <c r="Q331" s="331">
        <v>7.1980000000000004E-3</v>
      </c>
      <c r="R331" s="331">
        <v>8.3490000000000005E-3</v>
      </c>
      <c r="S331" s="331">
        <v>-1</v>
      </c>
      <c r="T331" s="331">
        <v>-1</v>
      </c>
      <c r="U331" s="468">
        <v>6.4620610000000003</v>
      </c>
      <c r="V331" s="472">
        <f t="shared" si="53"/>
        <v>9.1034820460874008E-3</v>
      </c>
      <c r="W331" s="331">
        <f t="shared" si="54"/>
        <v>9.5896674724760009E-5</v>
      </c>
      <c r="X331" s="331">
        <f t="shared" si="55"/>
        <v>8.3663223806379979E-5</v>
      </c>
      <c r="Y331" s="331">
        <f t="shared" si="56"/>
        <v>8.0045438086959989E-5</v>
      </c>
      <c r="Z331" s="331">
        <f t="shared" si="57"/>
        <v>9.3951095262609997E-5</v>
      </c>
      <c r="AA331" s="331">
        <f t="shared" si="58"/>
        <v>7.93443680938E-6</v>
      </c>
      <c r="AB331" s="331">
        <f t="shared" si="59"/>
        <v>9.2031971271900002E-6</v>
      </c>
      <c r="AC331" s="331">
        <f t="shared" si="60"/>
        <v>0</v>
      </c>
      <c r="AD331" s="331">
        <f t="shared" si="61"/>
        <v>0</v>
      </c>
      <c r="AE331" s="468">
        <f t="shared" si="62"/>
        <v>7.1232029262099095E-3</v>
      </c>
    </row>
    <row r="332" spans="1:31" x14ac:dyDescent="0.25">
      <c r="A332" s="11">
        <v>2275050011</v>
      </c>
      <c r="B332" s="4" t="s">
        <v>251</v>
      </c>
      <c r="C332" s="4" t="s">
        <v>247</v>
      </c>
      <c r="D332" s="9" t="s">
        <v>27</v>
      </c>
      <c r="E332" s="9">
        <v>2007</v>
      </c>
      <c r="F332" s="9">
        <v>49</v>
      </c>
      <c r="G332" s="9" t="s">
        <v>157</v>
      </c>
      <c r="H332" s="9" t="s">
        <v>116</v>
      </c>
      <c r="I332" s="9" t="s">
        <v>42</v>
      </c>
      <c r="J332" s="9" t="s">
        <v>129</v>
      </c>
      <c r="K332" s="306" t="s">
        <v>35</v>
      </c>
      <c r="L332" s="392">
        <v>1146.995406</v>
      </c>
      <c r="M332" s="331">
        <v>11.418766</v>
      </c>
      <c r="N332" s="331">
        <v>9.9620689999999996</v>
      </c>
      <c r="O332" s="331">
        <v>9.5313590000000001</v>
      </c>
      <c r="P332" s="331">
        <v>11.187051</v>
      </c>
      <c r="Q332" s="331">
        <v>0.25254700000000002</v>
      </c>
      <c r="R332" s="331">
        <v>1.024662</v>
      </c>
      <c r="S332" s="331">
        <v>-1</v>
      </c>
      <c r="T332" s="331">
        <v>-1</v>
      </c>
      <c r="U332" s="468">
        <v>793.08228499999996</v>
      </c>
      <c r="V332" s="472">
        <f t="shared" si="53"/>
        <v>1.2643460085518419</v>
      </c>
      <c r="W332" s="331">
        <f t="shared" si="54"/>
        <v>1.2587034908043459E-2</v>
      </c>
      <c r="X332" s="331">
        <f t="shared" si="55"/>
        <v>1.0981301329700387E-2</v>
      </c>
      <c r="Y332" s="331">
        <f t="shared" si="56"/>
        <v>1.0506524825370291E-2</v>
      </c>
      <c r="Z332" s="331">
        <f t="shared" si="57"/>
        <v>1.2331612842846808E-2</v>
      </c>
      <c r="AA332" s="331">
        <f t="shared" si="58"/>
        <v>2.7838541440657001E-4</v>
      </c>
      <c r="AB332" s="331">
        <f t="shared" si="59"/>
        <v>1.1294965115272199E-3</v>
      </c>
      <c r="AC332" s="331">
        <f t="shared" si="60"/>
        <v>0</v>
      </c>
      <c r="AD332" s="331">
        <f t="shared" si="61"/>
        <v>0</v>
      </c>
      <c r="AE332" s="468">
        <f t="shared" si="62"/>
        <v>0.87422357251614324</v>
      </c>
    </row>
    <row r="333" spans="1:31" x14ac:dyDescent="0.25">
      <c r="A333" s="11">
        <v>2275050011</v>
      </c>
      <c r="B333" s="4" t="s">
        <v>251</v>
      </c>
      <c r="C333" s="4" t="s">
        <v>247</v>
      </c>
      <c r="D333" s="9" t="s">
        <v>27</v>
      </c>
      <c r="E333" s="9">
        <v>2007</v>
      </c>
      <c r="F333" s="9">
        <v>50</v>
      </c>
      <c r="G333" s="9" t="s">
        <v>157</v>
      </c>
      <c r="H333" s="9" t="s">
        <v>116</v>
      </c>
      <c r="I333" s="9" t="s">
        <v>30</v>
      </c>
      <c r="J333" s="9" t="s">
        <v>129</v>
      </c>
      <c r="K333" s="306" t="s">
        <v>35</v>
      </c>
      <c r="L333" s="392">
        <v>274.63270299999999</v>
      </c>
      <c r="M333" s="331">
        <v>2.7340710000000001</v>
      </c>
      <c r="N333" s="331">
        <v>2.385284</v>
      </c>
      <c r="O333" s="331">
        <v>2.2821560000000001</v>
      </c>
      <c r="P333" s="331">
        <v>2.6785899999999998</v>
      </c>
      <c r="Q333" s="331">
        <v>6.0469000000000002E-2</v>
      </c>
      <c r="R333" s="331">
        <v>0.245342</v>
      </c>
      <c r="S333" s="331">
        <v>-1</v>
      </c>
      <c r="T333" s="331">
        <v>-1</v>
      </c>
      <c r="U333" s="468">
        <v>189.89294100000001</v>
      </c>
      <c r="V333" s="472">
        <f t="shared" si="53"/>
        <v>0.30273073461277089</v>
      </c>
      <c r="W333" s="331">
        <f t="shared" si="54"/>
        <v>3.0137973856430096E-3</v>
      </c>
      <c r="X333" s="331">
        <f t="shared" si="55"/>
        <v>2.6293255307620399E-3</v>
      </c>
      <c r="Y333" s="331">
        <f t="shared" si="56"/>
        <v>2.5156463699843598E-3</v>
      </c>
      <c r="Z333" s="331">
        <f t="shared" si="57"/>
        <v>2.9526400518528994E-3</v>
      </c>
      <c r="AA333" s="331">
        <f t="shared" si="58"/>
        <v>6.6655662604389994E-5</v>
      </c>
      <c r="AB333" s="331">
        <f t="shared" si="59"/>
        <v>2.7044326141801997E-4</v>
      </c>
      <c r="AC333" s="331">
        <f t="shared" si="60"/>
        <v>0</v>
      </c>
      <c r="AD333" s="331">
        <f t="shared" si="61"/>
        <v>0</v>
      </c>
      <c r="AE333" s="468">
        <f t="shared" si="62"/>
        <v>0.20932113655346271</v>
      </c>
    </row>
    <row r="334" spans="1:31" x14ac:dyDescent="0.25">
      <c r="A334" s="11">
        <v>2275050011</v>
      </c>
      <c r="B334" s="4" t="s">
        <v>251</v>
      </c>
      <c r="C334" s="4" t="s">
        <v>247</v>
      </c>
      <c r="D334" s="9" t="s">
        <v>27</v>
      </c>
      <c r="E334" s="9">
        <v>2007</v>
      </c>
      <c r="F334" s="9">
        <v>51</v>
      </c>
      <c r="G334" s="9" t="s">
        <v>157</v>
      </c>
      <c r="H334" s="9" t="s">
        <v>116</v>
      </c>
      <c r="I334" s="9" t="s">
        <v>99</v>
      </c>
      <c r="J334" s="9" t="s">
        <v>129</v>
      </c>
      <c r="K334" s="306" t="s">
        <v>35</v>
      </c>
      <c r="L334" s="392">
        <v>5.3849549999999997</v>
      </c>
      <c r="M334" s="331">
        <v>5.3608999999999997E-2</v>
      </c>
      <c r="N334" s="331">
        <v>4.6769999999999999E-2</v>
      </c>
      <c r="O334" s="331">
        <v>4.4748000000000003E-2</v>
      </c>
      <c r="P334" s="331">
        <v>5.2520999999999998E-2</v>
      </c>
      <c r="Q334" s="331">
        <v>1.186E-3</v>
      </c>
      <c r="R334" s="331">
        <v>4.8110000000000002E-3</v>
      </c>
      <c r="S334" s="331">
        <v>-1</v>
      </c>
      <c r="T334" s="331">
        <v>-1</v>
      </c>
      <c r="U334" s="468">
        <v>3.7233909999999999</v>
      </c>
      <c r="V334" s="472">
        <f t="shared" si="53"/>
        <v>5.935896800341049E-3</v>
      </c>
      <c r="W334" s="331">
        <f t="shared" si="54"/>
        <v>5.9093807017789988E-5</v>
      </c>
      <c r="X334" s="331">
        <f t="shared" si="55"/>
        <v>5.1555099968699995E-5</v>
      </c>
      <c r="Y334" s="331">
        <f t="shared" si="56"/>
        <v>4.9326226499879997E-5</v>
      </c>
      <c r="Z334" s="331">
        <f t="shared" si="57"/>
        <v>5.7894492312509998E-5</v>
      </c>
      <c r="AA334" s="331">
        <f t="shared" si="58"/>
        <v>1.3073412136599999E-6</v>
      </c>
      <c r="AB334" s="331">
        <f t="shared" si="59"/>
        <v>5.3032197124099993E-6</v>
      </c>
      <c r="AC334" s="331">
        <f t="shared" si="60"/>
        <v>0</v>
      </c>
      <c r="AD334" s="331">
        <f t="shared" si="61"/>
        <v>0</v>
      </c>
      <c r="AE334" s="468">
        <f t="shared" si="62"/>
        <v>4.1043360108522099E-3</v>
      </c>
    </row>
    <row r="335" spans="1:31" x14ac:dyDescent="0.25">
      <c r="A335" s="11">
        <v>2275050011</v>
      </c>
      <c r="B335" s="4" t="s">
        <v>251</v>
      </c>
      <c r="C335" s="4" t="s">
        <v>247</v>
      </c>
      <c r="D335" s="9" t="s">
        <v>27</v>
      </c>
      <c r="E335" s="9">
        <v>2007</v>
      </c>
      <c r="F335" s="9">
        <v>52</v>
      </c>
      <c r="G335" s="9" t="s">
        <v>157</v>
      </c>
      <c r="H335" s="9" t="s">
        <v>116</v>
      </c>
      <c r="I335" s="9" t="s">
        <v>120</v>
      </c>
      <c r="J335" s="9" t="s">
        <v>129</v>
      </c>
      <c r="K335" s="306" t="s">
        <v>35</v>
      </c>
      <c r="L335" s="392">
        <v>21.539819999999999</v>
      </c>
      <c r="M335" s="331">
        <v>0.21443699999999999</v>
      </c>
      <c r="N335" s="331">
        <v>0.187081</v>
      </c>
      <c r="O335" s="331">
        <v>0.17899300000000001</v>
      </c>
      <c r="P335" s="331">
        <v>0.21008499999999999</v>
      </c>
      <c r="Q335" s="331">
        <v>4.7429999999999998E-3</v>
      </c>
      <c r="R335" s="331">
        <v>1.9241999999999999E-2</v>
      </c>
      <c r="S335" s="331">
        <v>-1</v>
      </c>
      <c r="T335" s="331">
        <v>-1</v>
      </c>
      <c r="U335" s="468">
        <v>14.893564</v>
      </c>
      <c r="V335" s="472">
        <f t="shared" si="53"/>
        <v>2.3743587201364196E-2</v>
      </c>
      <c r="W335" s="331">
        <f t="shared" si="54"/>
        <v>2.3637633038246997E-4</v>
      </c>
      <c r="X335" s="331">
        <f t="shared" si="55"/>
        <v>2.0622150218611E-4</v>
      </c>
      <c r="Y335" s="331">
        <f t="shared" si="56"/>
        <v>1.9730600831083001E-4</v>
      </c>
      <c r="Z335" s="331">
        <f t="shared" si="57"/>
        <v>2.3157907156134999E-4</v>
      </c>
      <c r="AA335" s="331">
        <f t="shared" si="58"/>
        <v>5.2282625433299987E-6</v>
      </c>
      <c r="AB335" s="331">
        <f t="shared" si="59"/>
        <v>2.1210674227019997E-5</v>
      </c>
      <c r="AC335" s="331">
        <f t="shared" si="60"/>
        <v>0</v>
      </c>
      <c r="AD335" s="331">
        <f t="shared" si="61"/>
        <v>0</v>
      </c>
      <c r="AE335" s="468">
        <f t="shared" si="62"/>
        <v>1.6417344043408839E-2</v>
      </c>
    </row>
    <row r="336" spans="1:31" x14ac:dyDescent="0.25">
      <c r="A336" s="11">
        <v>2275050011</v>
      </c>
      <c r="B336" s="4" t="s">
        <v>251</v>
      </c>
      <c r="C336" s="4" t="s">
        <v>247</v>
      </c>
      <c r="D336" s="9" t="s">
        <v>27</v>
      </c>
      <c r="E336" s="9">
        <v>2007</v>
      </c>
      <c r="F336" s="9">
        <v>53</v>
      </c>
      <c r="G336" s="9" t="s">
        <v>157</v>
      </c>
      <c r="H336" s="9" t="s">
        <v>116</v>
      </c>
      <c r="I336" s="9" t="s">
        <v>121</v>
      </c>
      <c r="J336" s="9" t="s">
        <v>129</v>
      </c>
      <c r="K336" s="306" t="s">
        <v>35</v>
      </c>
      <c r="L336" s="392">
        <v>53.849550000000001</v>
      </c>
      <c r="M336" s="331">
        <v>0.53609200000000001</v>
      </c>
      <c r="N336" s="331">
        <v>0.46770299999999998</v>
      </c>
      <c r="O336" s="331">
        <v>0.44748199999999999</v>
      </c>
      <c r="P336" s="331">
        <v>0.52521399999999996</v>
      </c>
      <c r="Q336" s="331">
        <v>1.1856999999999999E-2</v>
      </c>
      <c r="R336" s="331">
        <v>4.8106000000000003E-2</v>
      </c>
      <c r="S336" s="331">
        <v>-1</v>
      </c>
      <c r="T336" s="331">
        <v>-1</v>
      </c>
      <c r="U336" s="468">
        <v>37.233910000000002</v>
      </c>
      <c r="V336" s="472">
        <f t="shared" si="53"/>
        <v>5.9358968003410499E-2</v>
      </c>
      <c r="W336" s="331">
        <f t="shared" si="54"/>
        <v>5.9094027480051999E-4</v>
      </c>
      <c r="X336" s="331">
        <f t="shared" si="55"/>
        <v>5.1555430662092992E-4</v>
      </c>
      <c r="Y336" s="331">
        <f t="shared" si="56"/>
        <v>4.9326446962141997E-4</v>
      </c>
      <c r="Z336" s="331">
        <f t="shared" si="57"/>
        <v>5.7894933237033995E-4</v>
      </c>
      <c r="AA336" s="331">
        <f t="shared" si="58"/>
        <v>1.3070105202669999E-5</v>
      </c>
      <c r="AB336" s="331">
        <f t="shared" si="59"/>
        <v>5.3027787878859999E-5</v>
      </c>
      <c r="AC336" s="331">
        <f t="shared" si="60"/>
        <v>0</v>
      </c>
      <c r="AD336" s="331">
        <f t="shared" si="61"/>
        <v>0</v>
      </c>
      <c r="AE336" s="468">
        <f t="shared" si="62"/>
        <v>4.1043360108522102E-2</v>
      </c>
    </row>
    <row r="337" spans="1:31" x14ac:dyDescent="0.25">
      <c r="A337" s="11">
        <v>2275050011</v>
      </c>
      <c r="B337" s="4" t="s">
        <v>251</v>
      </c>
      <c r="C337" s="4" t="s">
        <v>247</v>
      </c>
      <c r="D337" s="9" t="s">
        <v>27</v>
      </c>
      <c r="E337" s="9">
        <v>2007</v>
      </c>
      <c r="F337" s="9">
        <v>61</v>
      </c>
      <c r="G337" s="9" t="s">
        <v>158</v>
      </c>
      <c r="H337" s="9" t="s">
        <v>116</v>
      </c>
      <c r="I337" s="9" t="s">
        <v>42</v>
      </c>
      <c r="J337" s="9" t="s">
        <v>129</v>
      </c>
      <c r="K337" s="306" t="s">
        <v>35</v>
      </c>
      <c r="L337" s="392">
        <v>20.855599000000002</v>
      </c>
      <c r="M337" s="331">
        <v>0.21109600000000001</v>
      </c>
      <c r="N337" s="331">
        <v>0.184166</v>
      </c>
      <c r="O337" s="331">
        <v>0.176204</v>
      </c>
      <c r="P337" s="331">
        <v>0.206812</v>
      </c>
      <c r="Q337" s="331">
        <v>5.6849999999999999E-3</v>
      </c>
      <c r="R337" s="331">
        <v>1.9314999999999999E-2</v>
      </c>
      <c r="S337" s="331">
        <v>-1</v>
      </c>
      <c r="T337" s="331">
        <v>-1</v>
      </c>
      <c r="U337" s="468">
        <v>14.949768000000001</v>
      </c>
      <c r="V337" s="472">
        <f t="shared" si="53"/>
        <v>2.2989362654524691E-2</v>
      </c>
      <c r="W337" s="331">
        <f t="shared" si="54"/>
        <v>2.3269350829575999E-4</v>
      </c>
      <c r="X337" s="331">
        <f t="shared" si="55"/>
        <v>2.0300826471745997E-4</v>
      </c>
      <c r="Y337" s="331">
        <f t="shared" si="56"/>
        <v>1.9423166206723998E-4</v>
      </c>
      <c r="Z337" s="331">
        <f t="shared" si="57"/>
        <v>2.2797120664371997E-4</v>
      </c>
      <c r="AA337" s="331">
        <f t="shared" si="58"/>
        <v>6.2666397973499996E-6</v>
      </c>
      <c r="AB337" s="331">
        <f t="shared" si="59"/>
        <v>2.1291142952649995E-5</v>
      </c>
      <c r="AC337" s="331">
        <f t="shared" si="60"/>
        <v>0</v>
      </c>
      <c r="AD337" s="331">
        <f t="shared" si="61"/>
        <v>0</v>
      </c>
      <c r="AE337" s="468">
        <f t="shared" si="62"/>
        <v>1.6479298348276078E-2</v>
      </c>
    </row>
    <row r="338" spans="1:31" x14ac:dyDescent="0.25">
      <c r="A338" s="11">
        <v>2275050011</v>
      </c>
      <c r="B338" s="4" t="s">
        <v>251</v>
      </c>
      <c r="C338" s="4" t="s">
        <v>247</v>
      </c>
      <c r="D338" s="9" t="s">
        <v>27</v>
      </c>
      <c r="E338" s="9">
        <v>2007</v>
      </c>
      <c r="F338" s="9">
        <v>62</v>
      </c>
      <c r="G338" s="9" t="s">
        <v>158</v>
      </c>
      <c r="H338" s="9" t="s">
        <v>116</v>
      </c>
      <c r="I338" s="9" t="s">
        <v>30</v>
      </c>
      <c r="J338" s="9" t="s">
        <v>129</v>
      </c>
      <c r="K338" s="306" t="s">
        <v>35</v>
      </c>
      <c r="L338" s="392">
        <v>27.807465000000001</v>
      </c>
      <c r="M338" s="331">
        <v>0.28146100000000002</v>
      </c>
      <c r="N338" s="331">
        <v>0.245555</v>
      </c>
      <c r="O338" s="331">
        <v>0.23493800000000001</v>
      </c>
      <c r="P338" s="331">
        <v>0.27574900000000002</v>
      </c>
      <c r="Q338" s="331">
        <v>7.5799999999999999E-3</v>
      </c>
      <c r="R338" s="331">
        <v>2.5753000000000002E-2</v>
      </c>
      <c r="S338" s="331">
        <v>-1</v>
      </c>
      <c r="T338" s="331">
        <v>-1</v>
      </c>
      <c r="U338" s="468">
        <v>19.933024</v>
      </c>
      <c r="V338" s="472">
        <f t="shared" si="53"/>
        <v>3.0652483171929149E-2</v>
      </c>
      <c r="W338" s="331">
        <f t="shared" si="54"/>
        <v>3.1025764362391001E-4</v>
      </c>
      <c r="X338" s="331">
        <f t="shared" si="55"/>
        <v>2.7067805372704999E-4</v>
      </c>
      <c r="Y338" s="331">
        <f t="shared" si="56"/>
        <v>2.5897481454878002E-4</v>
      </c>
      <c r="Z338" s="331">
        <f t="shared" si="57"/>
        <v>3.0396124142119E-4</v>
      </c>
      <c r="AA338" s="331">
        <f t="shared" si="58"/>
        <v>8.3555197297999995E-6</v>
      </c>
      <c r="AB338" s="331">
        <f t="shared" si="59"/>
        <v>2.8387823166430003E-5</v>
      </c>
      <c r="AC338" s="331">
        <f t="shared" si="60"/>
        <v>0</v>
      </c>
      <c r="AD338" s="331">
        <f t="shared" si="61"/>
        <v>0</v>
      </c>
      <c r="AE338" s="468">
        <f t="shared" si="62"/>
        <v>2.1972397797701441E-2</v>
      </c>
    </row>
    <row r="339" spans="1:31" x14ac:dyDescent="0.25">
      <c r="A339" s="11">
        <v>2275050011</v>
      </c>
      <c r="B339" s="4" t="s">
        <v>251</v>
      </c>
      <c r="C339" s="4" t="s">
        <v>247</v>
      </c>
      <c r="D339" s="9" t="s">
        <v>27</v>
      </c>
      <c r="E339" s="9">
        <v>2007</v>
      </c>
      <c r="F339" s="9">
        <v>63</v>
      </c>
      <c r="G339" s="9" t="s">
        <v>158</v>
      </c>
      <c r="H339" s="9" t="s">
        <v>116</v>
      </c>
      <c r="I339" s="9" t="s">
        <v>99</v>
      </c>
      <c r="J339" s="9" t="s">
        <v>129</v>
      </c>
      <c r="K339" s="306" t="s">
        <v>35</v>
      </c>
      <c r="L339" s="392">
        <v>27.807465000000001</v>
      </c>
      <c r="M339" s="331">
        <v>0.28146100000000002</v>
      </c>
      <c r="N339" s="331">
        <v>0.245555</v>
      </c>
      <c r="O339" s="331">
        <v>0.23493800000000001</v>
      </c>
      <c r="P339" s="331">
        <v>0.27574900000000002</v>
      </c>
      <c r="Q339" s="331">
        <v>7.5799999999999999E-3</v>
      </c>
      <c r="R339" s="331">
        <v>2.5753000000000002E-2</v>
      </c>
      <c r="S339" s="331">
        <v>-1</v>
      </c>
      <c r="T339" s="331">
        <v>-1</v>
      </c>
      <c r="U339" s="468">
        <v>19.933024</v>
      </c>
      <c r="V339" s="472">
        <f t="shared" si="53"/>
        <v>3.0652483171929149E-2</v>
      </c>
      <c r="W339" s="331">
        <f t="shared" si="54"/>
        <v>3.1025764362391001E-4</v>
      </c>
      <c r="X339" s="331">
        <f t="shared" si="55"/>
        <v>2.7067805372704999E-4</v>
      </c>
      <c r="Y339" s="331">
        <f t="shared" si="56"/>
        <v>2.5897481454878002E-4</v>
      </c>
      <c r="Z339" s="331">
        <f t="shared" si="57"/>
        <v>3.0396124142119E-4</v>
      </c>
      <c r="AA339" s="331">
        <f t="shared" si="58"/>
        <v>8.3555197297999995E-6</v>
      </c>
      <c r="AB339" s="331">
        <f t="shared" si="59"/>
        <v>2.8387823166430003E-5</v>
      </c>
      <c r="AC339" s="331">
        <f t="shared" si="60"/>
        <v>0</v>
      </c>
      <c r="AD339" s="331">
        <f t="shared" si="61"/>
        <v>0</v>
      </c>
      <c r="AE339" s="468">
        <f t="shared" si="62"/>
        <v>2.1972397797701441E-2</v>
      </c>
    </row>
    <row r="340" spans="1:31" x14ac:dyDescent="0.25">
      <c r="A340" s="11">
        <v>2275050011</v>
      </c>
      <c r="B340" s="4" t="s">
        <v>251</v>
      </c>
      <c r="C340" s="4" t="s">
        <v>247</v>
      </c>
      <c r="D340" s="9" t="s">
        <v>27</v>
      </c>
      <c r="E340" s="9">
        <v>2007</v>
      </c>
      <c r="F340" s="9">
        <v>73</v>
      </c>
      <c r="G340" s="9" t="s">
        <v>157</v>
      </c>
      <c r="H340" s="9" t="s">
        <v>116</v>
      </c>
      <c r="I340" s="9" t="s">
        <v>124</v>
      </c>
      <c r="J340" s="9" t="s">
        <v>129</v>
      </c>
      <c r="K340" s="306" t="s">
        <v>35</v>
      </c>
      <c r="L340" s="392">
        <v>414.64153199999998</v>
      </c>
      <c r="M340" s="331">
        <v>4.1279110000000001</v>
      </c>
      <c r="N340" s="331">
        <v>3.6013109999999999</v>
      </c>
      <c r="O340" s="331">
        <v>3.445608</v>
      </c>
      <c r="P340" s="331">
        <v>4.0441450000000003</v>
      </c>
      <c r="Q340" s="331">
        <v>9.1296000000000002E-2</v>
      </c>
      <c r="R340" s="331">
        <v>0.37041800000000003</v>
      </c>
      <c r="S340" s="331">
        <v>-1</v>
      </c>
      <c r="T340" s="331">
        <v>-1</v>
      </c>
      <c r="U340" s="468">
        <v>286.70110799999998</v>
      </c>
      <c r="V340" s="472">
        <f t="shared" si="53"/>
        <v>0.4570640503193269</v>
      </c>
      <c r="W340" s="331">
        <f t="shared" si="54"/>
        <v>4.5502429819734101E-3</v>
      </c>
      <c r="X340" s="331">
        <f t="shared" si="55"/>
        <v>3.9697658461274096E-3</v>
      </c>
      <c r="Y340" s="331">
        <f t="shared" si="56"/>
        <v>3.7981326682264799E-3</v>
      </c>
      <c r="Z340" s="331">
        <f t="shared" si="57"/>
        <v>4.4579067727799496E-3</v>
      </c>
      <c r="AA340" s="331">
        <f t="shared" si="58"/>
        <v>1.0063661335776E-4</v>
      </c>
      <c r="AB340" s="331">
        <f t="shared" si="59"/>
        <v>4.0831595082758E-4</v>
      </c>
      <c r="AC340" s="331">
        <f t="shared" si="60"/>
        <v>0</v>
      </c>
      <c r="AD340" s="331">
        <f t="shared" si="61"/>
        <v>0</v>
      </c>
      <c r="AE340" s="468">
        <f t="shared" si="62"/>
        <v>0.31603387393793142</v>
      </c>
    </row>
    <row r="341" spans="1:31" x14ac:dyDescent="0.25">
      <c r="A341" s="11">
        <v>2275050011</v>
      </c>
      <c r="B341" s="4" t="s">
        <v>251</v>
      </c>
      <c r="C341" s="4" t="s">
        <v>247</v>
      </c>
      <c r="D341" s="9" t="s">
        <v>27</v>
      </c>
      <c r="E341" s="9">
        <v>2007</v>
      </c>
      <c r="F341" s="9">
        <v>74</v>
      </c>
      <c r="G341" s="9" t="s">
        <v>152</v>
      </c>
      <c r="H341" s="9" t="s">
        <v>116</v>
      </c>
      <c r="I341" s="9" t="s">
        <v>30</v>
      </c>
      <c r="J341" s="9" t="s">
        <v>129</v>
      </c>
      <c r="K341" s="306" t="s">
        <v>35</v>
      </c>
      <c r="L341" s="392">
        <v>210.01324299999999</v>
      </c>
      <c r="M341" s="331">
        <v>2.09076</v>
      </c>
      <c r="N341" s="331">
        <v>1.824041</v>
      </c>
      <c r="O341" s="331">
        <v>1.7451779999999999</v>
      </c>
      <c r="P341" s="331">
        <v>2.048333</v>
      </c>
      <c r="Q341" s="331">
        <v>4.6240999999999997E-2</v>
      </c>
      <c r="R341" s="331">
        <v>0.187614</v>
      </c>
      <c r="S341" s="331">
        <v>-1</v>
      </c>
      <c r="T341" s="331">
        <v>-1</v>
      </c>
      <c r="U341" s="468">
        <v>145.21224900000001</v>
      </c>
      <c r="V341" s="472">
        <f t="shared" si="53"/>
        <v>0.23149997300867831</v>
      </c>
      <c r="W341" s="331">
        <f t="shared" si="54"/>
        <v>2.3046683944955995E-3</v>
      </c>
      <c r="X341" s="331">
        <f t="shared" si="55"/>
        <v>2.0106610242037097E-3</v>
      </c>
      <c r="Y341" s="331">
        <f t="shared" si="56"/>
        <v>1.9237294473631798E-3</v>
      </c>
      <c r="Z341" s="331">
        <f t="shared" si="57"/>
        <v>2.25790063254623E-3</v>
      </c>
      <c r="AA341" s="331">
        <f t="shared" si="58"/>
        <v>5.0971977285709989E-5</v>
      </c>
      <c r="AB341" s="331">
        <f t="shared" si="59"/>
        <v>2.0680903411433998E-4</v>
      </c>
      <c r="AC341" s="331">
        <f t="shared" si="60"/>
        <v>0</v>
      </c>
      <c r="AD341" s="331">
        <f t="shared" si="61"/>
        <v>0</v>
      </c>
      <c r="AE341" s="468">
        <f t="shared" si="62"/>
        <v>0.16006910442323619</v>
      </c>
    </row>
    <row r="342" spans="1:31" x14ac:dyDescent="0.25">
      <c r="A342" s="11">
        <v>2275050011</v>
      </c>
      <c r="B342" s="4" t="s">
        <v>251</v>
      </c>
      <c r="C342" s="4" t="s">
        <v>247</v>
      </c>
      <c r="D342" s="9" t="s">
        <v>27</v>
      </c>
      <c r="E342" s="9">
        <v>2007</v>
      </c>
      <c r="F342" s="9">
        <v>76</v>
      </c>
      <c r="G342" s="9" t="s">
        <v>159</v>
      </c>
      <c r="H342" s="9" t="s">
        <v>116</v>
      </c>
      <c r="I342" s="9" t="s">
        <v>42</v>
      </c>
      <c r="J342" s="9" t="s">
        <v>129</v>
      </c>
      <c r="K342" s="306" t="s">
        <v>35</v>
      </c>
      <c r="L342" s="392">
        <v>10.222695999999999</v>
      </c>
      <c r="M342" s="331">
        <v>0.21546299999999999</v>
      </c>
      <c r="N342" s="331">
        <v>0.187976</v>
      </c>
      <c r="O342" s="331">
        <v>0.17984900000000001</v>
      </c>
      <c r="P342" s="331">
        <v>0.21109</v>
      </c>
      <c r="Q342" s="331">
        <v>6.7499999999999999E-3</v>
      </c>
      <c r="R342" s="331">
        <v>1.0437E-2</v>
      </c>
      <c r="S342" s="331">
        <v>-1</v>
      </c>
      <c r="T342" s="331">
        <v>-1</v>
      </c>
      <c r="U342" s="468">
        <v>8.0782019999999992</v>
      </c>
      <c r="V342" s="472">
        <f t="shared" si="53"/>
        <v>1.1268593419491758E-2</v>
      </c>
      <c r="W342" s="331">
        <f t="shared" si="54"/>
        <v>2.3750730178652998E-4</v>
      </c>
      <c r="X342" s="331">
        <f t="shared" si="55"/>
        <v>2.0720807080855998E-4</v>
      </c>
      <c r="Y342" s="331">
        <f t="shared" si="56"/>
        <v>1.9824958679218998E-4</v>
      </c>
      <c r="Z342" s="331">
        <f t="shared" si="57"/>
        <v>2.326868944279E-4</v>
      </c>
      <c r="AA342" s="331">
        <f t="shared" si="58"/>
        <v>7.4406013424999997E-6</v>
      </c>
      <c r="AB342" s="331">
        <f t="shared" si="59"/>
        <v>1.150482314247E-5</v>
      </c>
      <c r="AC342" s="331">
        <f t="shared" si="60"/>
        <v>0</v>
      </c>
      <c r="AD342" s="331">
        <f t="shared" si="61"/>
        <v>0</v>
      </c>
      <c r="AE342" s="468">
        <f t="shared" si="62"/>
        <v>8.9046934290646189E-3</v>
      </c>
    </row>
    <row r="343" spans="1:31" x14ac:dyDescent="0.25">
      <c r="A343" s="11">
        <v>2275050011</v>
      </c>
      <c r="B343" s="4" t="s">
        <v>251</v>
      </c>
      <c r="C343" s="4" t="s">
        <v>247</v>
      </c>
      <c r="D343" s="9" t="s">
        <v>27</v>
      </c>
      <c r="E343" s="9">
        <v>2007</v>
      </c>
      <c r="F343" s="9">
        <v>77</v>
      </c>
      <c r="G343" s="9" t="s">
        <v>149</v>
      </c>
      <c r="H343" s="9" t="s">
        <v>113</v>
      </c>
      <c r="I343" s="9" t="s">
        <v>30</v>
      </c>
      <c r="J343" s="9" t="s">
        <v>129</v>
      </c>
      <c r="K343" s="306" t="s">
        <v>35</v>
      </c>
      <c r="L343" s="392">
        <v>23.878893999999999</v>
      </c>
      <c r="M343" s="331">
        <v>0.24509600000000001</v>
      </c>
      <c r="N343" s="331">
        <v>0.21382899999999999</v>
      </c>
      <c r="O343" s="331">
        <v>0.20458399999999999</v>
      </c>
      <c r="P343" s="331">
        <v>0.240122</v>
      </c>
      <c r="Q343" s="331">
        <v>0.12631899999999999</v>
      </c>
      <c r="R343" s="331">
        <v>3.0297999999999999E-2</v>
      </c>
      <c r="S343" s="331">
        <v>-1</v>
      </c>
      <c r="T343" s="331">
        <v>-1</v>
      </c>
      <c r="U343" s="468">
        <v>23.450581</v>
      </c>
      <c r="V343" s="472">
        <f t="shared" si="53"/>
        <v>2.6321974926491139E-2</v>
      </c>
      <c r="W343" s="331">
        <f t="shared" si="54"/>
        <v>2.7017209283575997E-4</v>
      </c>
      <c r="X343" s="331">
        <f t="shared" si="55"/>
        <v>2.3570612510598999E-4</v>
      </c>
      <c r="Y343" s="331">
        <f t="shared" si="56"/>
        <v>2.2551525704503996E-4</v>
      </c>
      <c r="Z343" s="331">
        <f t="shared" si="57"/>
        <v>2.6468919637981998E-4</v>
      </c>
      <c r="AA343" s="331">
        <f t="shared" si="58"/>
        <v>1.3924286236788997E-4</v>
      </c>
      <c r="AB343" s="331">
        <f t="shared" si="59"/>
        <v>3.3397828070379999E-5</v>
      </c>
      <c r="AC343" s="331">
        <f t="shared" si="60"/>
        <v>0</v>
      </c>
      <c r="AD343" s="331">
        <f t="shared" si="61"/>
        <v>0</v>
      </c>
      <c r="AE343" s="468">
        <f t="shared" si="62"/>
        <v>2.5849840662371108E-2</v>
      </c>
    </row>
    <row r="344" spans="1:31" x14ac:dyDescent="0.25">
      <c r="A344" s="11">
        <v>2275050011</v>
      </c>
      <c r="B344" s="4" t="s">
        <v>251</v>
      </c>
      <c r="C344" s="4" t="s">
        <v>247</v>
      </c>
      <c r="D344" s="9" t="s">
        <v>27</v>
      </c>
      <c r="E344" s="9">
        <v>2007</v>
      </c>
      <c r="F344" s="9">
        <v>78</v>
      </c>
      <c r="G344" s="9" t="s">
        <v>149</v>
      </c>
      <c r="H344" s="9" t="s">
        <v>113</v>
      </c>
      <c r="I344" s="9" t="s">
        <v>99</v>
      </c>
      <c r="J344" s="9" t="s">
        <v>129</v>
      </c>
      <c r="K344" s="306" t="s">
        <v>35</v>
      </c>
      <c r="L344" s="392">
        <v>75.310356999999996</v>
      </c>
      <c r="M344" s="331">
        <v>0.77299499999999999</v>
      </c>
      <c r="N344" s="331">
        <v>0.67438299999999995</v>
      </c>
      <c r="O344" s="331">
        <v>0.64522599999999997</v>
      </c>
      <c r="P344" s="331">
        <v>0.75730900000000001</v>
      </c>
      <c r="Q344" s="331">
        <v>0.39839000000000002</v>
      </c>
      <c r="R344" s="331">
        <v>9.5556000000000002E-2</v>
      </c>
      <c r="S344" s="331">
        <v>-1</v>
      </c>
      <c r="T344" s="331">
        <v>-1</v>
      </c>
      <c r="U344" s="468">
        <v>73.959524000000002</v>
      </c>
      <c r="V344" s="472">
        <f t="shared" si="53"/>
        <v>8.3015458281237658E-2</v>
      </c>
      <c r="W344" s="331">
        <f t="shared" si="54"/>
        <v>8.5208113107344992E-4</v>
      </c>
      <c r="X344" s="331">
        <f t="shared" si="55"/>
        <v>7.4338000817172987E-4</v>
      </c>
      <c r="Y344" s="331">
        <f t="shared" si="56"/>
        <v>7.1123991730606001E-4</v>
      </c>
      <c r="Z344" s="331">
        <f t="shared" si="57"/>
        <v>8.3479027586478996E-4</v>
      </c>
      <c r="AA344" s="331">
        <f t="shared" si="58"/>
        <v>4.3914980279090001E-4</v>
      </c>
      <c r="AB344" s="331">
        <f t="shared" si="59"/>
        <v>1.0533245953836E-4</v>
      </c>
      <c r="AC344" s="331">
        <f t="shared" si="60"/>
        <v>0</v>
      </c>
      <c r="AD344" s="331">
        <f t="shared" si="61"/>
        <v>0</v>
      </c>
      <c r="AE344" s="468">
        <f t="shared" si="62"/>
        <v>8.152641978741644E-2</v>
      </c>
    </row>
    <row r="345" spans="1:31" x14ac:dyDescent="0.25">
      <c r="A345" s="11" t="s">
        <v>250</v>
      </c>
      <c r="B345" s="4" t="s">
        <v>251</v>
      </c>
      <c r="C345" s="4" t="s">
        <v>245</v>
      </c>
      <c r="D345" s="9" t="s">
        <v>27</v>
      </c>
      <c r="E345" s="9">
        <v>2007</v>
      </c>
      <c r="F345" s="9">
        <v>1</v>
      </c>
      <c r="G345" s="9" t="s">
        <v>117</v>
      </c>
      <c r="H345" s="9" t="s">
        <v>118</v>
      </c>
      <c r="I345" s="9" t="s">
        <v>42</v>
      </c>
      <c r="J345" s="9" t="s">
        <v>119</v>
      </c>
      <c r="K345" s="306" t="s">
        <v>35</v>
      </c>
      <c r="L345" s="392">
        <v>-1</v>
      </c>
      <c r="M345" s="331">
        <v>-1</v>
      </c>
      <c r="N345" s="331">
        <v>-1</v>
      </c>
      <c r="O345" s="331">
        <v>-1</v>
      </c>
      <c r="P345" s="331">
        <v>-1</v>
      </c>
      <c r="Q345" s="331">
        <v>-1</v>
      </c>
      <c r="R345" s="331">
        <v>-1</v>
      </c>
      <c r="S345" s="331">
        <v>-1</v>
      </c>
      <c r="T345" s="331">
        <v>-1</v>
      </c>
      <c r="U345" s="468">
        <v>-1</v>
      </c>
      <c r="V345" s="472">
        <f t="shared" si="53"/>
        <v>0</v>
      </c>
      <c r="W345" s="331">
        <f t="shared" si="54"/>
        <v>0</v>
      </c>
      <c r="X345" s="331">
        <f t="shared" si="55"/>
        <v>0</v>
      </c>
      <c r="Y345" s="331">
        <f t="shared" si="56"/>
        <v>0</v>
      </c>
      <c r="Z345" s="331">
        <f t="shared" si="57"/>
        <v>0</v>
      </c>
      <c r="AA345" s="331">
        <f t="shared" si="58"/>
        <v>0</v>
      </c>
      <c r="AB345" s="331">
        <f t="shared" si="59"/>
        <v>0</v>
      </c>
      <c r="AC345" s="331">
        <f t="shared" si="60"/>
        <v>0</v>
      </c>
      <c r="AD345" s="331">
        <f t="shared" si="61"/>
        <v>0</v>
      </c>
      <c r="AE345" s="468">
        <f t="shared" si="62"/>
        <v>0</v>
      </c>
    </row>
    <row r="346" spans="1:31" x14ac:dyDescent="0.25">
      <c r="A346" s="11" t="s">
        <v>250</v>
      </c>
      <c r="B346" s="4" t="s">
        <v>251</v>
      </c>
      <c r="C346" s="4" t="s">
        <v>245</v>
      </c>
      <c r="D346" s="9" t="s">
        <v>27</v>
      </c>
      <c r="E346" s="9">
        <v>2007</v>
      </c>
      <c r="F346" s="9">
        <v>2</v>
      </c>
      <c r="G346" s="9" t="s">
        <v>117</v>
      </c>
      <c r="H346" s="9" t="s">
        <v>118</v>
      </c>
      <c r="I346" s="9" t="s">
        <v>30</v>
      </c>
      <c r="J346" s="9" t="s">
        <v>119</v>
      </c>
      <c r="K346" s="306" t="s">
        <v>35</v>
      </c>
      <c r="L346" s="392">
        <v>-1</v>
      </c>
      <c r="M346" s="331">
        <v>-1</v>
      </c>
      <c r="N346" s="331">
        <v>-1</v>
      </c>
      <c r="O346" s="331">
        <v>-1</v>
      </c>
      <c r="P346" s="331">
        <v>-1</v>
      </c>
      <c r="Q346" s="331">
        <v>-1</v>
      </c>
      <c r="R346" s="331">
        <v>-1</v>
      </c>
      <c r="S346" s="331">
        <v>-1</v>
      </c>
      <c r="T346" s="331">
        <v>-1</v>
      </c>
      <c r="U346" s="468">
        <v>-1</v>
      </c>
      <c r="V346" s="472">
        <f t="shared" si="53"/>
        <v>0</v>
      </c>
      <c r="W346" s="331">
        <f t="shared" si="54"/>
        <v>0</v>
      </c>
      <c r="X346" s="331">
        <f t="shared" si="55"/>
        <v>0</v>
      </c>
      <c r="Y346" s="331">
        <f t="shared" si="56"/>
        <v>0</v>
      </c>
      <c r="Z346" s="331">
        <f t="shared" si="57"/>
        <v>0</v>
      </c>
      <c r="AA346" s="331">
        <f t="shared" si="58"/>
        <v>0</v>
      </c>
      <c r="AB346" s="331">
        <f t="shared" si="59"/>
        <v>0</v>
      </c>
      <c r="AC346" s="331">
        <f t="shared" si="60"/>
        <v>0</v>
      </c>
      <c r="AD346" s="331">
        <f t="shared" si="61"/>
        <v>0</v>
      </c>
      <c r="AE346" s="468">
        <f t="shared" si="62"/>
        <v>0</v>
      </c>
    </row>
    <row r="347" spans="1:31" x14ac:dyDescent="0.25">
      <c r="A347" s="11" t="s">
        <v>250</v>
      </c>
      <c r="B347" s="4" t="s">
        <v>251</v>
      </c>
      <c r="C347" s="4" t="s">
        <v>245</v>
      </c>
      <c r="D347" s="9" t="s">
        <v>27</v>
      </c>
      <c r="E347" s="9">
        <v>2007</v>
      </c>
      <c r="F347" s="9">
        <v>3</v>
      </c>
      <c r="G347" s="9" t="s">
        <v>117</v>
      </c>
      <c r="H347" s="9" t="s">
        <v>118</v>
      </c>
      <c r="I347" s="9" t="s">
        <v>99</v>
      </c>
      <c r="J347" s="9" t="s">
        <v>119</v>
      </c>
      <c r="K347" s="306" t="s">
        <v>35</v>
      </c>
      <c r="L347" s="392">
        <v>-1</v>
      </c>
      <c r="M347" s="331">
        <v>-1</v>
      </c>
      <c r="N347" s="331">
        <v>-1</v>
      </c>
      <c r="O347" s="331">
        <v>-1</v>
      </c>
      <c r="P347" s="331">
        <v>-1</v>
      </c>
      <c r="Q347" s="331">
        <v>-1</v>
      </c>
      <c r="R347" s="331">
        <v>-1</v>
      </c>
      <c r="S347" s="331">
        <v>-1</v>
      </c>
      <c r="T347" s="331">
        <v>-1</v>
      </c>
      <c r="U347" s="468">
        <v>-1</v>
      </c>
      <c r="V347" s="472">
        <f t="shared" si="53"/>
        <v>0</v>
      </c>
      <c r="W347" s="331">
        <f t="shared" si="54"/>
        <v>0</v>
      </c>
      <c r="X347" s="331">
        <f t="shared" si="55"/>
        <v>0</v>
      </c>
      <c r="Y347" s="331">
        <f t="shared" si="56"/>
        <v>0</v>
      </c>
      <c r="Z347" s="331">
        <f t="shared" si="57"/>
        <v>0</v>
      </c>
      <c r="AA347" s="331">
        <f t="shared" si="58"/>
        <v>0</v>
      </c>
      <c r="AB347" s="331">
        <f t="shared" si="59"/>
        <v>0</v>
      </c>
      <c r="AC347" s="331">
        <f t="shared" si="60"/>
        <v>0</v>
      </c>
      <c r="AD347" s="331">
        <f t="shared" si="61"/>
        <v>0</v>
      </c>
      <c r="AE347" s="468">
        <f t="shared" si="62"/>
        <v>0</v>
      </c>
    </row>
    <row r="348" spans="1:31" x14ac:dyDescent="0.25">
      <c r="A348" s="11" t="s">
        <v>250</v>
      </c>
      <c r="B348" s="4" t="s">
        <v>251</v>
      </c>
      <c r="C348" s="4" t="s">
        <v>245</v>
      </c>
      <c r="D348" s="9" t="s">
        <v>27</v>
      </c>
      <c r="E348" s="9">
        <v>2007</v>
      </c>
      <c r="F348" s="9">
        <v>4</v>
      </c>
      <c r="G348" s="9" t="s">
        <v>196</v>
      </c>
      <c r="H348" s="9" t="s">
        <v>118</v>
      </c>
      <c r="I348" s="9" t="s">
        <v>42</v>
      </c>
      <c r="J348" s="9" t="s">
        <v>114</v>
      </c>
      <c r="K348" s="306" t="s">
        <v>35</v>
      </c>
      <c r="L348" s="392">
        <v>-1</v>
      </c>
      <c r="M348" s="331">
        <v>-1</v>
      </c>
      <c r="N348" s="331">
        <v>-1</v>
      </c>
      <c r="O348" s="331">
        <v>-1</v>
      </c>
      <c r="P348" s="331">
        <v>-1</v>
      </c>
      <c r="Q348" s="331">
        <v>-1</v>
      </c>
      <c r="R348" s="331">
        <v>-1</v>
      </c>
      <c r="S348" s="331">
        <v>-1</v>
      </c>
      <c r="T348" s="331">
        <v>-1</v>
      </c>
      <c r="U348" s="468">
        <v>-1</v>
      </c>
      <c r="V348" s="472">
        <f t="shared" si="53"/>
        <v>0</v>
      </c>
      <c r="W348" s="331">
        <f t="shared" si="54"/>
        <v>0</v>
      </c>
      <c r="X348" s="331">
        <f t="shared" si="55"/>
        <v>0</v>
      </c>
      <c r="Y348" s="331">
        <f t="shared" si="56"/>
        <v>0</v>
      </c>
      <c r="Z348" s="331">
        <f t="shared" si="57"/>
        <v>0</v>
      </c>
      <c r="AA348" s="331">
        <f t="shared" si="58"/>
        <v>0</v>
      </c>
      <c r="AB348" s="331">
        <f t="shared" si="59"/>
        <v>0</v>
      </c>
      <c r="AC348" s="331">
        <f t="shared" si="60"/>
        <v>0</v>
      </c>
      <c r="AD348" s="331">
        <f t="shared" si="61"/>
        <v>0</v>
      </c>
      <c r="AE348" s="468">
        <f t="shared" si="62"/>
        <v>0</v>
      </c>
    </row>
    <row r="349" spans="1:31" x14ac:dyDescent="0.25">
      <c r="A349" s="11" t="s">
        <v>250</v>
      </c>
      <c r="B349" s="4" t="s">
        <v>251</v>
      </c>
      <c r="C349" s="4" t="s">
        <v>245</v>
      </c>
      <c r="D349" s="9" t="s">
        <v>27</v>
      </c>
      <c r="E349" s="9">
        <v>2007</v>
      </c>
      <c r="F349" s="9">
        <v>5</v>
      </c>
      <c r="G349" s="9" t="s">
        <v>197</v>
      </c>
      <c r="H349" s="9" t="s">
        <v>118</v>
      </c>
      <c r="I349" s="9" t="s">
        <v>42</v>
      </c>
      <c r="J349" s="9" t="s">
        <v>114</v>
      </c>
      <c r="K349" s="306" t="s">
        <v>35</v>
      </c>
      <c r="L349" s="392">
        <v>-1</v>
      </c>
      <c r="M349" s="331">
        <v>-1</v>
      </c>
      <c r="N349" s="331">
        <v>-1</v>
      </c>
      <c r="O349" s="331">
        <v>-1</v>
      </c>
      <c r="P349" s="331">
        <v>-1</v>
      </c>
      <c r="Q349" s="331">
        <v>-1</v>
      </c>
      <c r="R349" s="331">
        <v>-1</v>
      </c>
      <c r="S349" s="331">
        <v>-1</v>
      </c>
      <c r="T349" s="331">
        <v>-1</v>
      </c>
      <c r="U349" s="468">
        <v>-1</v>
      </c>
      <c r="V349" s="472">
        <f t="shared" si="53"/>
        <v>0</v>
      </c>
      <c r="W349" s="331">
        <f t="shared" si="54"/>
        <v>0</v>
      </c>
      <c r="X349" s="331">
        <f t="shared" si="55"/>
        <v>0</v>
      </c>
      <c r="Y349" s="331">
        <f t="shared" si="56"/>
        <v>0</v>
      </c>
      <c r="Z349" s="331">
        <f t="shared" si="57"/>
        <v>0</v>
      </c>
      <c r="AA349" s="331">
        <f t="shared" si="58"/>
        <v>0</v>
      </c>
      <c r="AB349" s="331">
        <f t="shared" si="59"/>
        <v>0</v>
      </c>
      <c r="AC349" s="331">
        <f t="shared" si="60"/>
        <v>0</v>
      </c>
      <c r="AD349" s="331">
        <f t="shared" si="61"/>
        <v>0</v>
      </c>
      <c r="AE349" s="468">
        <f t="shared" si="62"/>
        <v>0</v>
      </c>
    </row>
    <row r="350" spans="1:31" x14ac:dyDescent="0.25">
      <c r="A350" s="11" t="s">
        <v>250</v>
      </c>
      <c r="B350" s="4" t="s">
        <v>251</v>
      </c>
      <c r="C350" s="4" t="s">
        <v>245</v>
      </c>
      <c r="D350" s="9" t="s">
        <v>27</v>
      </c>
      <c r="E350" s="9">
        <v>2007</v>
      </c>
      <c r="F350" s="9">
        <v>6</v>
      </c>
      <c r="G350" s="9" t="s">
        <v>197</v>
      </c>
      <c r="H350" s="9" t="s">
        <v>118</v>
      </c>
      <c r="I350" s="9" t="s">
        <v>30</v>
      </c>
      <c r="J350" s="9" t="s">
        <v>114</v>
      </c>
      <c r="K350" s="306" t="s">
        <v>35</v>
      </c>
      <c r="L350" s="392">
        <v>-1</v>
      </c>
      <c r="M350" s="331">
        <v>-1</v>
      </c>
      <c r="N350" s="331">
        <v>-1</v>
      </c>
      <c r="O350" s="331">
        <v>-1</v>
      </c>
      <c r="P350" s="331">
        <v>-1</v>
      </c>
      <c r="Q350" s="331">
        <v>-1</v>
      </c>
      <c r="R350" s="331">
        <v>-1</v>
      </c>
      <c r="S350" s="331">
        <v>-1</v>
      </c>
      <c r="T350" s="331">
        <v>-1</v>
      </c>
      <c r="U350" s="468">
        <v>-1</v>
      </c>
      <c r="V350" s="472">
        <f t="shared" si="53"/>
        <v>0</v>
      </c>
      <c r="W350" s="331">
        <f t="shared" si="54"/>
        <v>0</v>
      </c>
      <c r="X350" s="331">
        <f t="shared" si="55"/>
        <v>0</v>
      </c>
      <c r="Y350" s="331">
        <f t="shared" si="56"/>
        <v>0</v>
      </c>
      <c r="Z350" s="331">
        <f t="shared" si="57"/>
        <v>0</v>
      </c>
      <c r="AA350" s="331">
        <f t="shared" si="58"/>
        <v>0</v>
      </c>
      <c r="AB350" s="331">
        <f t="shared" si="59"/>
        <v>0</v>
      </c>
      <c r="AC350" s="331">
        <f t="shared" si="60"/>
        <v>0</v>
      </c>
      <c r="AD350" s="331">
        <f t="shared" si="61"/>
        <v>0</v>
      </c>
      <c r="AE350" s="468">
        <f t="shared" si="62"/>
        <v>0</v>
      </c>
    </row>
    <row r="351" spans="1:31" x14ac:dyDescent="0.25">
      <c r="A351" s="11" t="s">
        <v>250</v>
      </c>
      <c r="B351" s="4" t="s">
        <v>251</v>
      </c>
      <c r="C351" s="4" t="s">
        <v>245</v>
      </c>
      <c r="D351" s="9" t="s">
        <v>27</v>
      </c>
      <c r="E351" s="9">
        <v>2007</v>
      </c>
      <c r="F351" s="9">
        <v>7</v>
      </c>
      <c r="G351" s="9" t="s">
        <v>112</v>
      </c>
      <c r="H351" s="9" t="s">
        <v>113</v>
      </c>
      <c r="I351" s="9" t="s">
        <v>42</v>
      </c>
      <c r="J351" s="9" t="s">
        <v>114</v>
      </c>
      <c r="K351" s="306" t="s">
        <v>35</v>
      </c>
      <c r="L351" s="392">
        <v>-1</v>
      </c>
      <c r="M351" s="331">
        <v>-1</v>
      </c>
      <c r="N351" s="331">
        <v>-1</v>
      </c>
      <c r="O351" s="331">
        <v>-1</v>
      </c>
      <c r="P351" s="331">
        <v>-1</v>
      </c>
      <c r="Q351" s="331">
        <v>-1</v>
      </c>
      <c r="R351" s="331">
        <v>-1</v>
      </c>
      <c r="S351" s="331">
        <v>-1</v>
      </c>
      <c r="T351" s="331">
        <v>-1</v>
      </c>
      <c r="U351" s="468">
        <v>-1</v>
      </c>
      <c r="V351" s="472">
        <f t="shared" si="53"/>
        <v>0</v>
      </c>
      <c r="W351" s="331">
        <f t="shared" si="54"/>
        <v>0</v>
      </c>
      <c r="X351" s="331">
        <f t="shared" si="55"/>
        <v>0</v>
      </c>
      <c r="Y351" s="331">
        <f t="shared" si="56"/>
        <v>0</v>
      </c>
      <c r="Z351" s="331">
        <f t="shared" si="57"/>
        <v>0</v>
      </c>
      <c r="AA351" s="331">
        <f t="shared" si="58"/>
        <v>0</v>
      </c>
      <c r="AB351" s="331">
        <f t="shared" si="59"/>
        <v>0</v>
      </c>
      <c r="AC351" s="331">
        <f t="shared" si="60"/>
        <v>0</v>
      </c>
      <c r="AD351" s="331">
        <f t="shared" si="61"/>
        <v>0</v>
      </c>
      <c r="AE351" s="468">
        <f t="shared" si="62"/>
        <v>0</v>
      </c>
    </row>
    <row r="352" spans="1:31" x14ac:dyDescent="0.25">
      <c r="A352" s="11" t="s">
        <v>250</v>
      </c>
      <c r="B352" s="4" t="s">
        <v>251</v>
      </c>
      <c r="C352" s="4" t="s">
        <v>245</v>
      </c>
      <c r="D352" s="9" t="s">
        <v>27</v>
      </c>
      <c r="E352" s="9">
        <v>2007</v>
      </c>
      <c r="F352" s="9">
        <v>8</v>
      </c>
      <c r="G352" s="9" t="s">
        <v>122</v>
      </c>
      <c r="H352" s="9" t="s">
        <v>123</v>
      </c>
      <c r="I352" s="9" t="s">
        <v>42</v>
      </c>
      <c r="J352" s="9" t="s">
        <v>119</v>
      </c>
      <c r="K352" s="306" t="s">
        <v>35</v>
      </c>
      <c r="L352" s="392">
        <v>-1</v>
      </c>
      <c r="M352" s="331">
        <v>-1</v>
      </c>
      <c r="N352" s="331">
        <v>-1</v>
      </c>
      <c r="O352" s="331">
        <v>-1</v>
      </c>
      <c r="P352" s="331">
        <v>-1</v>
      </c>
      <c r="Q352" s="331">
        <v>-1</v>
      </c>
      <c r="R352" s="331">
        <v>-1</v>
      </c>
      <c r="S352" s="331">
        <v>-1</v>
      </c>
      <c r="T352" s="331">
        <v>-1</v>
      </c>
      <c r="U352" s="468">
        <v>-1</v>
      </c>
      <c r="V352" s="472">
        <f t="shared" si="53"/>
        <v>0</v>
      </c>
      <c r="W352" s="331">
        <f t="shared" si="54"/>
        <v>0</v>
      </c>
      <c r="X352" s="331">
        <f t="shared" si="55"/>
        <v>0</v>
      </c>
      <c r="Y352" s="331">
        <f t="shared" si="56"/>
        <v>0</v>
      </c>
      <c r="Z352" s="331">
        <f t="shared" si="57"/>
        <v>0</v>
      </c>
      <c r="AA352" s="331">
        <f t="shared" si="58"/>
        <v>0</v>
      </c>
      <c r="AB352" s="331">
        <f t="shared" si="59"/>
        <v>0</v>
      </c>
      <c r="AC352" s="331">
        <f t="shared" si="60"/>
        <v>0</v>
      </c>
      <c r="AD352" s="331">
        <f t="shared" si="61"/>
        <v>0</v>
      </c>
      <c r="AE352" s="468">
        <f t="shared" si="62"/>
        <v>0</v>
      </c>
    </row>
    <row r="353" spans="1:31" x14ac:dyDescent="0.25">
      <c r="A353" s="11" t="s">
        <v>250</v>
      </c>
      <c r="B353" s="4" t="s">
        <v>251</v>
      </c>
      <c r="C353" s="4" t="s">
        <v>245</v>
      </c>
      <c r="D353" s="9" t="s">
        <v>27</v>
      </c>
      <c r="E353" s="9">
        <v>2007</v>
      </c>
      <c r="F353" s="9">
        <v>9</v>
      </c>
      <c r="G353" s="9" t="s">
        <v>122</v>
      </c>
      <c r="H353" s="9" t="s">
        <v>123</v>
      </c>
      <c r="I353" s="9" t="s">
        <v>99</v>
      </c>
      <c r="J353" s="9" t="s">
        <v>119</v>
      </c>
      <c r="K353" s="306" t="s">
        <v>35</v>
      </c>
      <c r="L353" s="392">
        <v>-1</v>
      </c>
      <c r="M353" s="331">
        <v>-1</v>
      </c>
      <c r="N353" s="331">
        <v>-1</v>
      </c>
      <c r="O353" s="331">
        <v>-1</v>
      </c>
      <c r="P353" s="331">
        <v>-1</v>
      </c>
      <c r="Q353" s="331">
        <v>-1</v>
      </c>
      <c r="R353" s="331">
        <v>-1</v>
      </c>
      <c r="S353" s="331">
        <v>-1</v>
      </c>
      <c r="T353" s="331">
        <v>-1</v>
      </c>
      <c r="U353" s="468">
        <v>-1</v>
      </c>
      <c r="V353" s="472">
        <f t="shared" si="53"/>
        <v>0</v>
      </c>
      <c r="W353" s="331">
        <f t="shared" si="54"/>
        <v>0</v>
      </c>
      <c r="X353" s="331">
        <f t="shared" si="55"/>
        <v>0</v>
      </c>
      <c r="Y353" s="331">
        <f t="shared" si="56"/>
        <v>0</v>
      </c>
      <c r="Z353" s="331">
        <f t="shared" si="57"/>
        <v>0</v>
      </c>
      <c r="AA353" s="331">
        <f t="shared" si="58"/>
        <v>0</v>
      </c>
      <c r="AB353" s="331">
        <f t="shared" si="59"/>
        <v>0</v>
      </c>
      <c r="AC353" s="331">
        <f t="shared" si="60"/>
        <v>0</v>
      </c>
      <c r="AD353" s="331">
        <f t="shared" si="61"/>
        <v>0</v>
      </c>
      <c r="AE353" s="468">
        <f t="shared" si="62"/>
        <v>0</v>
      </c>
    </row>
    <row r="354" spans="1:31" x14ac:dyDescent="0.25">
      <c r="A354" s="11" t="s">
        <v>250</v>
      </c>
      <c r="B354" s="4" t="s">
        <v>251</v>
      </c>
      <c r="C354" s="4" t="s">
        <v>245</v>
      </c>
      <c r="D354" s="9" t="s">
        <v>27</v>
      </c>
      <c r="E354" s="9">
        <v>2007</v>
      </c>
      <c r="F354" s="9">
        <v>10</v>
      </c>
      <c r="G354" s="9" t="s">
        <v>198</v>
      </c>
      <c r="H354" s="9" t="s">
        <v>199</v>
      </c>
      <c r="I354" s="9" t="s">
        <v>42</v>
      </c>
      <c r="J354" s="9" t="s">
        <v>119</v>
      </c>
      <c r="K354" s="306" t="s">
        <v>35</v>
      </c>
      <c r="L354" s="392">
        <v>-1</v>
      </c>
      <c r="M354" s="331">
        <v>-1</v>
      </c>
      <c r="N354" s="331">
        <v>-1</v>
      </c>
      <c r="O354" s="331">
        <v>-1</v>
      </c>
      <c r="P354" s="331">
        <v>-1</v>
      </c>
      <c r="Q354" s="331">
        <v>-1</v>
      </c>
      <c r="R354" s="331">
        <v>-1</v>
      </c>
      <c r="S354" s="331">
        <v>-1</v>
      </c>
      <c r="T354" s="331">
        <v>-1</v>
      </c>
      <c r="U354" s="468">
        <v>-1</v>
      </c>
      <c r="V354" s="472">
        <f t="shared" si="53"/>
        <v>0</v>
      </c>
      <c r="W354" s="331">
        <f t="shared" si="54"/>
        <v>0</v>
      </c>
      <c r="X354" s="331">
        <f t="shared" si="55"/>
        <v>0</v>
      </c>
      <c r="Y354" s="331">
        <f t="shared" si="56"/>
        <v>0</v>
      </c>
      <c r="Z354" s="331">
        <f t="shared" si="57"/>
        <v>0</v>
      </c>
      <c r="AA354" s="331">
        <f t="shared" si="58"/>
        <v>0</v>
      </c>
      <c r="AB354" s="331">
        <f t="shared" si="59"/>
        <v>0</v>
      </c>
      <c r="AC354" s="331">
        <f t="shared" si="60"/>
        <v>0</v>
      </c>
      <c r="AD354" s="331">
        <f t="shared" si="61"/>
        <v>0</v>
      </c>
      <c r="AE354" s="468">
        <f t="shared" si="62"/>
        <v>0</v>
      </c>
    </row>
    <row r="355" spans="1:31" x14ac:dyDescent="0.25">
      <c r="A355" s="8" t="s">
        <v>207</v>
      </c>
      <c r="B355" s="4" t="s">
        <v>208</v>
      </c>
      <c r="C355" s="4" t="s">
        <v>212</v>
      </c>
      <c r="D355" s="9" t="s">
        <v>27</v>
      </c>
      <c r="E355" s="9">
        <v>2007</v>
      </c>
      <c r="F355" s="9">
        <v>1</v>
      </c>
      <c r="G355" s="9" t="s">
        <v>213</v>
      </c>
      <c r="H355" s="9" t="s">
        <v>214</v>
      </c>
      <c r="I355" s="9" t="s">
        <v>42</v>
      </c>
      <c r="J355" s="9" t="s">
        <v>215</v>
      </c>
      <c r="K355" s="306" t="s">
        <v>37</v>
      </c>
      <c r="L355" s="392">
        <v>1.681306</v>
      </c>
      <c r="M355" s="331">
        <v>0.245642</v>
      </c>
      <c r="N355" s="331">
        <v>0.28401999999999999</v>
      </c>
      <c r="O355" s="331">
        <v>0.28253899999999998</v>
      </c>
      <c r="P355" s="331">
        <v>0.28401999999999999</v>
      </c>
      <c r="Q355" s="331">
        <v>0.53587700000000005</v>
      </c>
      <c r="R355" s="331">
        <v>0.189335</v>
      </c>
      <c r="S355" s="331">
        <v>3.2473000000000002E-2</v>
      </c>
      <c r="T355" s="331">
        <v>3.2473000000000002E-2</v>
      </c>
      <c r="U355" s="468">
        <v>146.54385300000001</v>
      </c>
      <c r="V355" s="472">
        <f t="shared" si="53"/>
        <v>1.8533226193708599E-3</v>
      </c>
      <c r="W355" s="331">
        <f t="shared" si="54"/>
        <v>2.7077395481101994E-4</v>
      </c>
      <c r="X355" s="331">
        <f t="shared" si="55"/>
        <v>3.1307845826619994E-4</v>
      </c>
      <c r="Y355" s="331">
        <f t="shared" si="56"/>
        <v>3.1144593521608999E-4</v>
      </c>
      <c r="Z355" s="331">
        <f t="shared" si="57"/>
        <v>3.1307845826619994E-4</v>
      </c>
      <c r="AA355" s="331">
        <f t="shared" si="58"/>
        <v>5.9070327786886999E-4</v>
      </c>
      <c r="AB355" s="331">
        <f t="shared" si="59"/>
        <v>2.0870611187885001E-4</v>
      </c>
      <c r="AC355" s="331">
        <f t="shared" si="60"/>
        <v>3.5795355169629999E-5</v>
      </c>
      <c r="AD355" s="331">
        <f t="shared" si="61"/>
        <v>3.5795355169629999E-5</v>
      </c>
      <c r="AE355" s="468">
        <f t="shared" si="62"/>
        <v>0.16153694657287743</v>
      </c>
    </row>
    <row r="356" spans="1:31" x14ac:dyDescent="0.25">
      <c r="A356" s="8" t="s">
        <v>207</v>
      </c>
      <c r="B356" s="4" t="s">
        <v>208</v>
      </c>
      <c r="C356" s="4" t="s">
        <v>212</v>
      </c>
      <c r="D356" s="9" t="s">
        <v>27</v>
      </c>
      <c r="E356" s="9">
        <v>2007</v>
      </c>
      <c r="F356" s="9">
        <v>2</v>
      </c>
      <c r="G356" s="9" t="s">
        <v>97</v>
      </c>
      <c r="H356" s="9" t="s">
        <v>98</v>
      </c>
      <c r="I356" s="9" t="s">
        <v>42</v>
      </c>
      <c r="J356" s="9" t="s">
        <v>94</v>
      </c>
      <c r="K356" s="306" t="s">
        <v>37</v>
      </c>
      <c r="L356" s="392">
        <v>239.26433499999999</v>
      </c>
      <c r="M356" s="331">
        <v>22.173255000000001</v>
      </c>
      <c r="N356" s="331">
        <v>25.637471999999999</v>
      </c>
      <c r="O356" s="331">
        <v>25.503785000000001</v>
      </c>
      <c r="P356" s="331">
        <v>25.637471999999999</v>
      </c>
      <c r="Q356" s="331">
        <v>24.528473999999999</v>
      </c>
      <c r="R356" s="331">
        <v>7.830673</v>
      </c>
      <c r="S356" s="331">
        <v>1.247233</v>
      </c>
      <c r="T356" s="331">
        <v>1.247233</v>
      </c>
      <c r="U356" s="468">
        <v>6060.8926739999997</v>
      </c>
      <c r="V356" s="472">
        <f t="shared" si="53"/>
        <v>0.26374378255012881</v>
      </c>
      <c r="W356" s="331">
        <f t="shared" si="54"/>
        <v>2.4441829766014049E-2</v>
      </c>
      <c r="X356" s="331">
        <f t="shared" si="55"/>
        <v>2.8260475345408317E-2</v>
      </c>
      <c r="Y356" s="331">
        <f t="shared" si="56"/>
        <v>2.8113110653308352E-2</v>
      </c>
      <c r="Z356" s="331">
        <f t="shared" si="57"/>
        <v>2.8260475345408317E-2</v>
      </c>
      <c r="AA356" s="331">
        <f t="shared" si="58"/>
        <v>2.703801430724094E-2</v>
      </c>
      <c r="AB356" s="331">
        <f t="shared" si="59"/>
        <v>8.6318394128116292E-3</v>
      </c>
      <c r="AC356" s="331">
        <f t="shared" si="60"/>
        <v>1.37483904210523E-3</v>
      </c>
      <c r="AD356" s="331">
        <f t="shared" si="61"/>
        <v>1.37483904210523E-3</v>
      </c>
      <c r="AE356" s="468">
        <f t="shared" si="62"/>
        <v>6.6809905432463417</v>
      </c>
    </row>
    <row r="357" spans="1:31" x14ac:dyDescent="0.25">
      <c r="A357" s="8" t="s">
        <v>207</v>
      </c>
      <c r="B357" s="4" t="s">
        <v>208</v>
      </c>
      <c r="C357" s="4" t="s">
        <v>212</v>
      </c>
      <c r="D357" s="9" t="s">
        <v>27</v>
      </c>
      <c r="E357" s="9">
        <v>2007</v>
      </c>
      <c r="F357" s="9">
        <v>3</v>
      </c>
      <c r="G357" s="9" t="s">
        <v>221</v>
      </c>
      <c r="H357" s="9" t="s">
        <v>96</v>
      </c>
      <c r="I357" s="9" t="s">
        <v>42</v>
      </c>
      <c r="J357" s="9" t="s">
        <v>94</v>
      </c>
      <c r="K357" s="306" t="s">
        <v>37</v>
      </c>
      <c r="L357" s="392">
        <v>6470.1315020000002</v>
      </c>
      <c r="M357" s="331">
        <v>637.25626799999998</v>
      </c>
      <c r="N357" s="331">
        <v>736.81739500000003</v>
      </c>
      <c r="O357" s="331">
        <v>732.97526100000005</v>
      </c>
      <c r="P357" s="331">
        <v>736.81739500000003</v>
      </c>
      <c r="Q357" s="331">
        <v>579.71678099999997</v>
      </c>
      <c r="R357" s="331">
        <v>189.875158</v>
      </c>
      <c r="S357" s="331">
        <v>32.399645</v>
      </c>
      <c r="T357" s="331">
        <v>32.399645</v>
      </c>
      <c r="U357" s="468">
        <v>146962.196807</v>
      </c>
      <c r="V357" s="472">
        <f t="shared" si="53"/>
        <v>7.1320991318418869</v>
      </c>
      <c r="W357" s="331">
        <f t="shared" si="54"/>
        <v>0.70245479158479096</v>
      </c>
      <c r="X357" s="331">
        <f t="shared" si="55"/>
        <v>0.81220214791323742</v>
      </c>
      <c r="Y357" s="331">
        <f t="shared" si="56"/>
        <v>0.80796692015050187</v>
      </c>
      <c r="Z357" s="331">
        <f t="shared" si="57"/>
        <v>0.81220214791323742</v>
      </c>
      <c r="AA357" s="331">
        <f t="shared" si="58"/>
        <v>0.63902836429309307</v>
      </c>
      <c r="AB357" s="331">
        <f t="shared" si="59"/>
        <v>0.20930153415143696</v>
      </c>
      <c r="AC357" s="331">
        <f t="shared" si="60"/>
        <v>3.5714495123484943E-2</v>
      </c>
      <c r="AD357" s="331">
        <f t="shared" si="61"/>
        <v>3.5714495123484943E-2</v>
      </c>
      <c r="AE357" s="468">
        <f t="shared" si="62"/>
        <v>161.99809168280197</v>
      </c>
    </row>
    <row r="358" spans="1:31" x14ac:dyDescent="0.25">
      <c r="A358" s="8" t="s">
        <v>207</v>
      </c>
      <c r="B358" s="4" t="s">
        <v>208</v>
      </c>
      <c r="C358" s="4" t="s">
        <v>212</v>
      </c>
      <c r="D358" s="9" t="s">
        <v>27</v>
      </c>
      <c r="E358" s="9">
        <v>2007</v>
      </c>
      <c r="F358" s="9">
        <v>4</v>
      </c>
      <c r="G358" s="9" t="s">
        <v>222</v>
      </c>
      <c r="H358" s="9" t="s">
        <v>29</v>
      </c>
      <c r="I358" s="9" t="s">
        <v>42</v>
      </c>
      <c r="J358" s="9" t="s">
        <v>31</v>
      </c>
      <c r="K358" s="306" t="s">
        <v>37</v>
      </c>
      <c r="L358" s="392">
        <v>289.67582599999997</v>
      </c>
      <c r="M358" s="331">
        <v>33.639772999999998</v>
      </c>
      <c r="N358" s="331">
        <v>38.895451000000001</v>
      </c>
      <c r="O358" s="331">
        <v>38.692630999999999</v>
      </c>
      <c r="P358" s="331">
        <v>38.895451000000001</v>
      </c>
      <c r="Q358" s="331">
        <v>1.7945519999999999</v>
      </c>
      <c r="R358" s="331">
        <v>2.499841</v>
      </c>
      <c r="S358" s="331">
        <v>-1</v>
      </c>
      <c r="T358" s="331">
        <v>-1</v>
      </c>
      <c r="U358" s="468">
        <v>1934.861652</v>
      </c>
      <c r="V358" s="472">
        <f t="shared" si="53"/>
        <v>0.31931293923339199</v>
      </c>
      <c r="W358" s="331">
        <f t="shared" si="54"/>
        <v>3.7081502243732627E-2</v>
      </c>
      <c r="X358" s="331">
        <f t="shared" si="55"/>
        <v>4.2874895544850807E-2</v>
      </c>
      <c r="Y358" s="331">
        <f t="shared" si="56"/>
        <v>4.2651324764956602E-2</v>
      </c>
      <c r="Z358" s="331">
        <f t="shared" si="57"/>
        <v>4.2874895544850807E-2</v>
      </c>
      <c r="AA358" s="331">
        <f t="shared" si="58"/>
        <v>1.9781549659831201E-3</v>
      </c>
      <c r="AB358" s="331">
        <f t="shared" si="59"/>
        <v>2.7556030075017099E-3</v>
      </c>
      <c r="AC358" s="331">
        <f t="shared" si="60"/>
        <v>0</v>
      </c>
      <c r="AD358" s="331">
        <f t="shared" si="61"/>
        <v>0</v>
      </c>
      <c r="AE358" s="468">
        <f t="shared" si="62"/>
        <v>2.1328198822848838</v>
      </c>
    </row>
    <row r="359" spans="1:31" x14ac:dyDescent="0.25">
      <c r="A359" s="8" t="s">
        <v>207</v>
      </c>
      <c r="B359" s="4" t="s">
        <v>208</v>
      </c>
      <c r="C359" s="4" t="s">
        <v>212</v>
      </c>
      <c r="D359" s="9" t="s">
        <v>27</v>
      </c>
      <c r="E359" s="9">
        <v>2007</v>
      </c>
      <c r="F359" s="9">
        <v>5</v>
      </c>
      <c r="G359" s="9" t="s">
        <v>223</v>
      </c>
      <c r="H359" s="9" t="s">
        <v>80</v>
      </c>
      <c r="I359" s="9" t="s">
        <v>42</v>
      </c>
      <c r="J359" s="9" t="s">
        <v>31</v>
      </c>
      <c r="K359" s="306" t="s">
        <v>37</v>
      </c>
      <c r="L359" s="392">
        <v>3059.3585429999998</v>
      </c>
      <c r="M359" s="331">
        <v>540.65427499999998</v>
      </c>
      <c r="N359" s="331">
        <v>625.122882</v>
      </c>
      <c r="O359" s="331">
        <v>621.86317799999995</v>
      </c>
      <c r="P359" s="331">
        <v>625.122882</v>
      </c>
      <c r="Q359" s="331">
        <v>263.702473</v>
      </c>
      <c r="R359" s="331">
        <v>89.151897000000005</v>
      </c>
      <c r="S359" s="331">
        <v>-1</v>
      </c>
      <c r="T359" s="331">
        <v>-1</v>
      </c>
      <c r="U359" s="468">
        <v>69003.016010000007</v>
      </c>
      <c r="V359" s="472">
        <f t="shared" si="53"/>
        <v>3.3723655232940208</v>
      </c>
      <c r="W359" s="331">
        <f t="shared" si="54"/>
        <v>0.59596932213235021</v>
      </c>
      <c r="X359" s="331">
        <f t="shared" si="55"/>
        <v>0.68908002296839543</v>
      </c>
      <c r="Y359" s="331">
        <f t="shared" si="56"/>
        <v>0.68548681438194303</v>
      </c>
      <c r="Z359" s="331">
        <f t="shared" si="57"/>
        <v>0.68908002296839543</v>
      </c>
      <c r="AA359" s="331">
        <f t="shared" si="58"/>
        <v>0.29068221846286962</v>
      </c>
      <c r="AB359" s="331">
        <f t="shared" si="59"/>
        <v>9.8273144371055068E-2</v>
      </c>
      <c r="AC359" s="331">
        <f t="shared" si="60"/>
        <v>0</v>
      </c>
      <c r="AD359" s="331">
        <f t="shared" si="61"/>
        <v>0</v>
      </c>
      <c r="AE359" s="468">
        <f t="shared" si="62"/>
        <v>76.062804971934071</v>
      </c>
    </row>
    <row r="360" spans="1:31" x14ac:dyDescent="0.25">
      <c r="A360" s="8" t="s">
        <v>207</v>
      </c>
      <c r="B360" s="4" t="s">
        <v>208</v>
      </c>
      <c r="C360" s="4" t="s">
        <v>212</v>
      </c>
      <c r="D360" s="9" t="s">
        <v>27</v>
      </c>
      <c r="E360" s="9">
        <v>2007</v>
      </c>
      <c r="F360" s="9">
        <v>6</v>
      </c>
      <c r="G360" s="9" t="s">
        <v>224</v>
      </c>
      <c r="H360" s="9" t="s">
        <v>49</v>
      </c>
      <c r="I360" s="9" t="s">
        <v>42</v>
      </c>
      <c r="J360" s="9" t="s">
        <v>31</v>
      </c>
      <c r="K360" s="306" t="s">
        <v>37</v>
      </c>
      <c r="L360" s="392">
        <v>3676.975062</v>
      </c>
      <c r="M360" s="331">
        <v>1385.736214</v>
      </c>
      <c r="N360" s="331">
        <v>1602.2353929999999</v>
      </c>
      <c r="O360" s="331">
        <v>1593.880537</v>
      </c>
      <c r="P360" s="331">
        <v>1602.2353929999999</v>
      </c>
      <c r="Q360" s="331">
        <v>60.129173999999999</v>
      </c>
      <c r="R360" s="331">
        <v>39.393244000000003</v>
      </c>
      <c r="S360" s="331">
        <v>34.842922000000002</v>
      </c>
      <c r="T360" s="331">
        <v>34.842922000000002</v>
      </c>
      <c r="U360" s="468">
        <v>30490.126776000001</v>
      </c>
      <c r="V360" s="472">
        <f t="shared" si="53"/>
        <v>4.0531711974305509</v>
      </c>
      <c r="W360" s="331">
        <f t="shared" si="54"/>
        <v>1.5275127013687801</v>
      </c>
      <c r="X360" s="331">
        <f t="shared" si="55"/>
        <v>1.7661621949861948</v>
      </c>
      <c r="Y360" s="331">
        <f t="shared" si="56"/>
        <v>1.7569525427239734</v>
      </c>
      <c r="Z360" s="331">
        <f t="shared" si="57"/>
        <v>1.7661621949861948</v>
      </c>
      <c r="AA360" s="331">
        <f t="shared" si="58"/>
        <v>6.6281068561157938E-2</v>
      </c>
      <c r="AB360" s="331">
        <f t="shared" si="59"/>
        <v>4.3423618398789644E-2</v>
      </c>
      <c r="AC360" s="331">
        <f t="shared" si="60"/>
        <v>3.8407746994047823E-2</v>
      </c>
      <c r="AD360" s="331">
        <f t="shared" si="61"/>
        <v>3.8407746994047823E-2</v>
      </c>
      <c r="AE360" s="468">
        <f t="shared" si="62"/>
        <v>33.609611588518639</v>
      </c>
    </row>
    <row r="361" spans="1:31" x14ac:dyDescent="0.25">
      <c r="A361" s="8" t="s">
        <v>207</v>
      </c>
      <c r="B361" s="4" t="s">
        <v>208</v>
      </c>
      <c r="C361" s="4" t="s">
        <v>212</v>
      </c>
      <c r="D361" s="9" t="s">
        <v>27</v>
      </c>
      <c r="E361" s="9">
        <v>2007</v>
      </c>
      <c r="F361" s="9">
        <v>7</v>
      </c>
      <c r="G361" s="9" t="s">
        <v>225</v>
      </c>
      <c r="H361" s="9" t="s">
        <v>51</v>
      </c>
      <c r="I361" s="9" t="s">
        <v>42</v>
      </c>
      <c r="J361" s="9" t="s">
        <v>31</v>
      </c>
      <c r="K361" s="306" t="s">
        <v>37</v>
      </c>
      <c r="L361" s="392">
        <v>5106.4361289999997</v>
      </c>
      <c r="M361" s="331">
        <v>2082.6113999999998</v>
      </c>
      <c r="N361" s="331">
        <v>2407.9862109999999</v>
      </c>
      <c r="O361" s="331">
        <v>2395.4297670000001</v>
      </c>
      <c r="P361" s="331">
        <v>2407.9862109999999</v>
      </c>
      <c r="Q361" s="331">
        <v>160.15231900000001</v>
      </c>
      <c r="R361" s="331">
        <v>72.830101999999997</v>
      </c>
      <c r="S361" s="331">
        <v>52.506974999999997</v>
      </c>
      <c r="T361" s="331">
        <v>52.506974999999997</v>
      </c>
      <c r="U361" s="468">
        <v>56370.048036</v>
      </c>
      <c r="V361" s="472">
        <f t="shared" si="53"/>
        <v>5.6288822987893186</v>
      </c>
      <c r="W361" s="331">
        <f t="shared" si="54"/>
        <v>2.2956861005549336</v>
      </c>
      <c r="X361" s="331">
        <f t="shared" si="55"/>
        <v>2.6543504347093463</v>
      </c>
      <c r="Y361" s="331">
        <f t="shared" si="56"/>
        <v>2.6405093244747646</v>
      </c>
      <c r="Z361" s="331">
        <f t="shared" si="57"/>
        <v>2.6543504347093463</v>
      </c>
      <c r="AA361" s="331">
        <f t="shared" si="58"/>
        <v>0.17653771255642789</v>
      </c>
      <c r="AB361" s="331">
        <f t="shared" si="59"/>
        <v>8.0281445143053617E-2</v>
      </c>
      <c r="AC361" s="331">
        <f t="shared" si="60"/>
        <v>5.7879032396387246E-2</v>
      </c>
      <c r="AD361" s="331">
        <f t="shared" si="61"/>
        <v>5.7879032396387246E-2</v>
      </c>
      <c r="AE361" s="468">
        <f t="shared" si="62"/>
        <v>62.137341495326091</v>
      </c>
    </row>
    <row r="362" spans="1:31" x14ac:dyDescent="0.25">
      <c r="A362" s="8" t="s">
        <v>207</v>
      </c>
      <c r="B362" s="4" t="s">
        <v>208</v>
      </c>
      <c r="C362" s="4" t="s">
        <v>212</v>
      </c>
      <c r="D362" s="9" t="s">
        <v>27</v>
      </c>
      <c r="E362" s="9">
        <v>2007</v>
      </c>
      <c r="F362" s="9">
        <v>8</v>
      </c>
      <c r="G362" s="9" t="s">
        <v>226</v>
      </c>
      <c r="H362" s="9" t="s">
        <v>53</v>
      </c>
      <c r="I362" s="9" t="s">
        <v>42</v>
      </c>
      <c r="J362" s="9" t="s">
        <v>31</v>
      </c>
      <c r="K362" s="306" t="s">
        <v>37</v>
      </c>
      <c r="L362" s="392">
        <v>13542.307957000001</v>
      </c>
      <c r="M362" s="331">
        <v>13419.384773</v>
      </c>
      <c r="N362" s="331">
        <v>15515.949591000001</v>
      </c>
      <c r="O362" s="331">
        <v>15435.041671999999</v>
      </c>
      <c r="P362" s="331">
        <v>15515.949591000001</v>
      </c>
      <c r="Q362" s="331">
        <v>211.854299</v>
      </c>
      <c r="R362" s="331">
        <v>154.55187100000001</v>
      </c>
      <c r="S362" s="331">
        <v>300.843885</v>
      </c>
      <c r="T362" s="331">
        <v>300.843885</v>
      </c>
      <c r="U362" s="468">
        <v>119622.191037</v>
      </c>
      <c r="V362" s="472">
        <f t="shared" si="53"/>
        <v>14.927839224504094</v>
      </c>
      <c r="W362" s="331">
        <f t="shared" si="54"/>
        <v>14.792339608519681</v>
      </c>
      <c r="X362" s="331">
        <f t="shared" si="55"/>
        <v>17.103406719549174</v>
      </c>
      <c r="Y362" s="331">
        <f t="shared" si="56"/>
        <v>17.014221005366906</v>
      </c>
      <c r="Z362" s="331">
        <f t="shared" si="57"/>
        <v>17.103406719549174</v>
      </c>
      <c r="AA362" s="331">
        <f t="shared" si="58"/>
        <v>0.23352938985982166</v>
      </c>
      <c r="AB362" s="331">
        <f t="shared" si="59"/>
        <v>0.17036427538496102</v>
      </c>
      <c r="AC362" s="331">
        <f t="shared" si="60"/>
        <v>0.33162361697983933</v>
      </c>
      <c r="AD362" s="331">
        <f t="shared" si="61"/>
        <v>0.33162361697983933</v>
      </c>
      <c r="AE362" s="468">
        <f t="shared" si="62"/>
        <v>131.86089410706572</v>
      </c>
    </row>
    <row r="363" spans="1:31" x14ac:dyDescent="0.25">
      <c r="A363" s="8" t="s">
        <v>207</v>
      </c>
      <c r="B363" s="4" t="s">
        <v>208</v>
      </c>
      <c r="C363" s="4" t="s">
        <v>212</v>
      </c>
      <c r="D363" s="9" t="s">
        <v>27</v>
      </c>
      <c r="E363" s="9">
        <v>2007</v>
      </c>
      <c r="F363" s="9">
        <v>9</v>
      </c>
      <c r="G363" s="9" t="s">
        <v>227</v>
      </c>
      <c r="H363" s="9" t="s">
        <v>228</v>
      </c>
      <c r="I363" s="9" t="s">
        <v>42</v>
      </c>
      <c r="J363" s="9" t="s">
        <v>31</v>
      </c>
      <c r="K363" s="306" t="s">
        <v>37</v>
      </c>
      <c r="L363" s="392">
        <v>644.70223399999998</v>
      </c>
      <c r="M363" s="331">
        <v>76.556905</v>
      </c>
      <c r="N363" s="331">
        <v>88.517700000000005</v>
      </c>
      <c r="O363" s="331">
        <v>88.056124999999994</v>
      </c>
      <c r="P363" s="331">
        <v>88.517700000000005</v>
      </c>
      <c r="Q363" s="331">
        <v>84.720129999999997</v>
      </c>
      <c r="R363" s="331">
        <v>24.177558999999999</v>
      </c>
      <c r="S363" s="331">
        <v>3.647732</v>
      </c>
      <c r="T363" s="331">
        <v>3.647732</v>
      </c>
      <c r="U363" s="468">
        <v>18713.281102000001</v>
      </c>
      <c r="V363" s="472">
        <f t="shared" si="53"/>
        <v>0.71066256412046647</v>
      </c>
      <c r="W363" s="331">
        <f t="shared" si="54"/>
        <v>8.4389542240095552E-2</v>
      </c>
      <c r="X363" s="331">
        <f t="shared" si="55"/>
        <v>9.7574061845187007E-2</v>
      </c>
      <c r="Y363" s="331">
        <f t="shared" si="56"/>
        <v>9.7065262502273736E-2</v>
      </c>
      <c r="Z363" s="331">
        <f t="shared" si="57"/>
        <v>9.7574061845187007E-2</v>
      </c>
      <c r="AA363" s="331">
        <f t="shared" si="58"/>
        <v>9.3387957483670292E-2</v>
      </c>
      <c r="AB363" s="331">
        <f t="shared" si="59"/>
        <v>2.6651196733892289E-2</v>
      </c>
      <c r="AC363" s="331">
        <f t="shared" si="60"/>
        <v>4.02093623944892E-3</v>
      </c>
      <c r="AD363" s="331">
        <f t="shared" si="61"/>
        <v>4.02093623944892E-3</v>
      </c>
      <c r="AE363" s="468">
        <f t="shared" si="62"/>
        <v>20.627861405943861</v>
      </c>
    </row>
    <row r="364" spans="1:31" x14ac:dyDescent="0.25">
      <c r="A364" s="8" t="s">
        <v>207</v>
      </c>
      <c r="B364" s="4" t="s">
        <v>208</v>
      </c>
      <c r="C364" s="4" t="s">
        <v>212</v>
      </c>
      <c r="D364" s="9" t="s">
        <v>27</v>
      </c>
      <c r="E364" s="9">
        <v>2007</v>
      </c>
      <c r="F364" s="9">
        <v>10</v>
      </c>
      <c r="G364" s="9" t="s">
        <v>229</v>
      </c>
      <c r="H364" s="9" t="s">
        <v>58</v>
      </c>
      <c r="I364" s="9" t="s">
        <v>42</v>
      </c>
      <c r="J364" s="9" t="s">
        <v>94</v>
      </c>
      <c r="K364" s="306" t="s">
        <v>37</v>
      </c>
      <c r="L364" s="392">
        <v>210.779484</v>
      </c>
      <c r="M364" s="331">
        <v>24.477616999999999</v>
      </c>
      <c r="N364" s="331">
        <v>28.301855</v>
      </c>
      <c r="O364" s="331">
        <v>28.154274999999998</v>
      </c>
      <c r="P364" s="331">
        <v>28.301855</v>
      </c>
      <c r="Q364" s="331">
        <v>1.2912779999999999</v>
      </c>
      <c r="R364" s="331">
        <v>1.8189820000000001</v>
      </c>
      <c r="S364" s="331">
        <v>-1</v>
      </c>
      <c r="T364" s="331">
        <v>-1</v>
      </c>
      <c r="U364" s="468">
        <v>1407.881167</v>
      </c>
      <c r="V364" s="472">
        <f t="shared" si="53"/>
        <v>0.23234460912916402</v>
      </c>
      <c r="W364" s="331">
        <f t="shared" si="54"/>
        <v>2.6981954060948266E-2</v>
      </c>
      <c r="X364" s="331">
        <f t="shared" si="55"/>
        <v>3.1197454860480048E-2</v>
      </c>
      <c r="Y364" s="331">
        <f t="shared" si="56"/>
        <v>3.1034775757350246E-2</v>
      </c>
      <c r="Z364" s="331">
        <f t="shared" si="57"/>
        <v>3.1197454860480048E-2</v>
      </c>
      <c r="AA364" s="331">
        <f t="shared" si="58"/>
        <v>1.4233903437541797E-3</v>
      </c>
      <c r="AB364" s="331">
        <f t="shared" si="59"/>
        <v>2.0050844312864201E-3</v>
      </c>
      <c r="AC364" s="331">
        <f t="shared" si="60"/>
        <v>0</v>
      </c>
      <c r="AD364" s="331">
        <f t="shared" si="61"/>
        <v>0</v>
      </c>
      <c r="AE364" s="468">
        <f t="shared" si="62"/>
        <v>1.5519233335200986</v>
      </c>
    </row>
    <row r="365" spans="1:31" x14ac:dyDescent="0.25">
      <c r="A365" s="8" t="s">
        <v>207</v>
      </c>
      <c r="B365" s="4" t="s">
        <v>208</v>
      </c>
      <c r="C365" s="4" t="s">
        <v>212</v>
      </c>
      <c r="D365" s="9" t="s">
        <v>27</v>
      </c>
      <c r="E365" s="9">
        <v>2007</v>
      </c>
      <c r="F365" s="9">
        <v>11</v>
      </c>
      <c r="G365" s="9" t="s">
        <v>230</v>
      </c>
      <c r="H365" s="9" t="s">
        <v>231</v>
      </c>
      <c r="I365" s="9" t="s">
        <v>42</v>
      </c>
      <c r="J365" s="9" t="s">
        <v>107</v>
      </c>
      <c r="K365" s="306" t="s">
        <v>37</v>
      </c>
      <c r="L365" s="392">
        <v>2.353478</v>
      </c>
      <c r="M365" s="331">
        <v>0.80060299999999995</v>
      </c>
      <c r="N365" s="331">
        <v>0.92568499999999998</v>
      </c>
      <c r="O365" s="331">
        <v>0.92085799999999995</v>
      </c>
      <c r="P365" s="331">
        <v>0.92568499999999998</v>
      </c>
      <c r="Q365" s="331">
        <v>2.8775999999999999E-2</v>
      </c>
      <c r="R365" s="331">
        <v>1.8949000000000001E-2</v>
      </c>
      <c r="S365" s="331">
        <v>-1</v>
      </c>
      <c r="T365" s="331">
        <v>-1</v>
      </c>
      <c r="U365" s="468">
        <v>14.666694</v>
      </c>
      <c r="V365" s="472">
        <f t="shared" si="53"/>
        <v>2.5942654172361797E-3</v>
      </c>
      <c r="W365" s="331">
        <f t="shared" si="54"/>
        <v>8.8251374171992986E-4</v>
      </c>
      <c r="X365" s="331">
        <f t="shared" si="55"/>
        <v>1.0203930449973499E-3</v>
      </c>
      <c r="Y365" s="331">
        <f t="shared" si="56"/>
        <v>1.0150721883039799E-3</v>
      </c>
      <c r="Z365" s="331">
        <f t="shared" si="57"/>
        <v>1.0203930449973499E-3</v>
      </c>
      <c r="AA365" s="331">
        <f t="shared" si="58"/>
        <v>3.172011025656E-5</v>
      </c>
      <c r="AB365" s="331">
        <f t="shared" si="59"/>
        <v>2.0887697013189999E-5</v>
      </c>
      <c r="AC365" s="331">
        <f t="shared" si="60"/>
        <v>0</v>
      </c>
      <c r="AD365" s="331">
        <f t="shared" si="61"/>
        <v>0</v>
      </c>
      <c r="AE365" s="468">
        <f t="shared" si="62"/>
        <v>1.6167262676509139E-2</v>
      </c>
    </row>
    <row r="366" spans="1:31" x14ac:dyDescent="0.25">
      <c r="A366" s="8" t="s">
        <v>207</v>
      </c>
      <c r="B366" s="4" t="s">
        <v>208</v>
      </c>
      <c r="C366" s="4" t="s">
        <v>212</v>
      </c>
      <c r="D366" s="9" t="s">
        <v>27</v>
      </c>
      <c r="E366" s="9">
        <v>2007</v>
      </c>
      <c r="F366" s="9">
        <v>12</v>
      </c>
      <c r="G366" s="9" t="s">
        <v>50</v>
      </c>
      <c r="H366" s="9" t="s">
        <v>51</v>
      </c>
      <c r="I366" s="9" t="s">
        <v>42</v>
      </c>
      <c r="J366" s="9" t="s">
        <v>31</v>
      </c>
      <c r="K366" s="306" t="s">
        <v>37</v>
      </c>
      <c r="L366" s="392">
        <v>21.770689000000001</v>
      </c>
      <c r="M366" s="331">
        <v>8.8789689999999997</v>
      </c>
      <c r="N366" s="331">
        <v>10.266166</v>
      </c>
      <c r="O366" s="331">
        <v>10.212633</v>
      </c>
      <c r="P366" s="331">
        <v>10.266166</v>
      </c>
      <c r="Q366" s="331">
        <v>0.68279100000000004</v>
      </c>
      <c r="R366" s="331">
        <v>0.31050299999999997</v>
      </c>
      <c r="S366" s="331">
        <v>0.223857</v>
      </c>
      <c r="T366" s="331">
        <v>0.223857</v>
      </c>
      <c r="U366" s="468">
        <v>240.32706400000001</v>
      </c>
      <c r="V366" s="472">
        <f t="shared" si="53"/>
        <v>2.3998076711192588E-2</v>
      </c>
      <c r="W366" s="331">
        <f t="shared" si="54"/>
        <v>9.7873879498393875E-3</v>
      </c>
      <c r="X366" s="331">
        <f t="shared" si="55"/>
        <v>1.131651089213746E-2</v>
      </c>
      <c r="Y366" s="331">
        <f t="shared" si="56"/>
        <v>1.1257500860779229E-2</v>
      </c>
      <c r="Z366" s="331">
        <f t="shared" si="57"/>
        <v>1.131651089213746E-2</v>
      </c>
      <c r="AA366" s="331">
        <f t="shared" si="58"/>
        <v>7.5264824166621001E-4</v>
      </c>
      <c r="AB366" s="331">
        <f t="shared" si="59"/>
        <v>3.4227096868893E-4</v>
      </c>
      <c r="AC366" s="331">
        <f t="shared" si="60"/>
        <v>2.4676010292266996E-4</v>
      </c>
      <c r="AD366" s="331">
        <f t="shared" si="61"/>
        <v>2.4676010292266996E-4</v>
      </c>
      <c r="AE366" s="468">
        <f t="shared" si="62"/>
        <v>0.2649152407462938</v>
      </c>
    </row>
    <row r="367" spans="1:31" x14ac:dyDescent="0.25">
      <c r="A367" s="8" t="s">
        <v>207</v>
      </c>
      <c r="B367" s="4" t="s">
        <v>208</v>
      </c>
      <c r="C367" s="4" t="s">
        <v>212</v>
      </c>
      <c r="D367" s="9" t="s">
        <v>27</v>
      </c>
      <c r="E367" s="9">
        <v>2007</v>
      </c>
      <c r="F367" s="9">
        <v>13</v>
      </c>
      <c r="G367" s="9" t="s">
        <v>65</v>
      </c>
      <c r="H367" s="9" t="s">
        <v>232</v>
      </c>
      <c r="I367" s="9" t="s">
        <v>42</v>
      </c>
      <c r="J367" s="9" t="s">
        <v>31</v>
      </c>
      <c r="K367" s="306" t="s">
        <v>37</v>
      </c>
      <c r="L367" s="392">
        <v>687.38348399999995</v>
      </c>
      <c r="M367" s="331">
        <v>103.120676</v>
      </c>
      <c r="N367" s="331">
        <v>119.23163700000001</v>
      </c>
      <c r="O367" s="331">
        <v>118.609903</v>
      </c>
      <c r="P367" s="331">
        <v>119.23163700000001</v>
      </c>
      <c r="Q367" s="331">
        <v>56.225468999999997</v>
      </c>
      <c r="R367" s="331">
        <v>28.814886000000001</v>
      </c>
      <c r="S367" s="331">
        <v>6.0090450000000004</v>
      </c>
      <c r="T367" s="331">
        <v>6.0090450000000004</v>
      </c>
      <c r="U367" s="468">
        <v>22302.543662</v>
      </c>
      <c r="V367" s="472">
        <f t="shared" si="53"/>
        <v>0.75771058872040398</v>
      </c>
      <c r="W367" s="331">
        <f t="shared" si="54"/>
        <v>0.11367108744964556</v>
      </c>
      <c r="X367" s="331">
        <f t="shared" si="55"/>
        <v>0.13143038197491447</v>
      </c>
      <c r="Y367" s="331">
        <f t="shared" si="56"/>
        <v>0.13074503755490291</v>
      </c>
      <c r="Z367" s="331">
        <f t="shared" si="57"/>
        <v>0.13143038197491447</v>
      </c>
      <c r="AA367" s="331">
        <f t="shared" si="58"/>
        <v>6.1977970388754383E-2</v>
      </c>
      <c r="AB367" s="331">
        <f t="shared" si="59"/>
        <v>3.1762974734160662E-2</v>
      </c>
      <c r="AC367" s="331">
        <f t="shared" si="60"/>
        <v>6.6238382657989505E-3</v>
      </c>
      <c r="AD367" s="331">
        <f t="shared" si="61"/>
        <v>6.6238382657989505E-3</v>
      </c>
      <c r="AE367" s="468">
        <f t="shared" si="62"/>
        <v>24.584346120391416</v>
      </c>
    </row>
    <row r="368" spans="1:31" x14ac:dyDescent="0.25">
      <c r="A368" s="8" t="s">
        <v>207</v>
      </c>
      <c r="B368" s="4" t="s">
        <v>208</v>
      </c>
      <c r="C368" s="4" t="s">
        <v>212</v>
      </c>
      <c r="D368" s="9" t="s">
        <v>27</v>
      </c>
      <c r="E368" s="9">
        <v>2007</v>
      </c>
      <c r="F368" s="9">
        <v>14</v>
      </c>
      <c r="G368" s="9" t="s">
        <v>233</v>
      </c>
      <c r="H368" s="9" t="s">
        <v>234</v>
      </c>
      <c r="I368" s="9" t="s">
        <v>30</v>
      </c>
      <c r="J368" s="9" t="s">
        <v>94</v>
      </c>
      <c r="K368" s="306" t="s">
        <v>37</v>
      </c>
      <c r="L368" s="392">
        <v>8.2613280000000007</v>
      </c>
      <c r="M368" s="331">
        <v>2.6689000000000001E-2</v>
      </c>
      <c r="N368" s="331">
        <v>3.0859000000000001E-2</v>
      </c>
      <c r="O368" s="331">
        <v>3.0698E-2</v>
      </c>
      <c r="P368" s="331">
        <v>3.0859000000000001E-2</v>
      </c>
      <c r="Q368" s="331">
        <v>1.555248</v>
      </c>
      <c r="R368" s="331">
        <v>0.44717299999999999</v>
      </c>
      <c r="S368" s="331">
        <v>-1</v>
      </c>
      <c r="T368" s="331">
        <v>-1</v>
      </c>
      <c r="U368" s="468">
        <v>346.10893600000003</v>
      </c>
      <c r="V368" s="472">
        <f t="shared" si="53"/>
        <v>9.106555290019679E-3</v>
      </c>
      <c r="W368" s="331">
        <f t="shared" si="54"/>
        <v>2.9419586552590001E-5</v>
      </c>
      <c r="X368" s="331">
        <f t="shared" si="55"/>
        <v>3.4016224715289997E-5</v>
      </c>
      <c r="Y368" s="331">
        <f t="shared" si="56"/>
        <v>3.3838752594379994E-5</v>
      </c>
      <c r="Z368" s="331">
        <f t="shared" si="57"/>
        <v>3.4016224715289997E-5</v>
      </c>
      <c r="AA368" s="331">
        <f t="shared" si="58"/>
        <v>1.7143674602548801E-3</v>
      </c>
      <c r="AB368" s="331">
        <f t="shared" si="59"/>
        <v>4.9292385542662996E-4</v>
      </c>
      <c r="AC368" s="331">
        <f t="shared" si="60"/>
        <v>0</v>
      </c>
      <c r="AD368" s="331">
        <f t="shared" si="61"/>
        <v>0</v>
      </c>
      <c r="AE368" s="468">
        <f t="shared" si="62"/>
        <v>0.38151979464486618</v>
      </c>
    </row>
    <row r="369" spans="1:31" x14ac:dyDescent="0.25">
      <c r="A369" s="12" t="s">
        <v>248</v>
      </c>
      <c r="B369" s="4" t="s">
        <v>249</v>
      </c>
      <c r="C369" s="4"/>
      <c r="D369" s="9" t="s">
        <v>27</v>
      </c>
      <c r="E369" s="9">
        <v>2007</v>
      </c>
      <c r="F369" s="9">
        <v>1</v>
      </c>
      <c r="G369" s="9" t="s">
        <v>188</v>
      </c>
      <c r="H369" s="9" t="s">
        <v>189</v>
      </c>
      <c r="I369" s="9" t="s">
        <v>42</v>
      </c>
      <c r="J369" s="9" t="s">
        <v>107</v>
      </c>
      <c r="K369" s="306" t="s">
        <v>37</v>
      </c>
      <c r="L369" s="392">
        <v>1033.3184570000001</v>
      </c>
      <c r="M369" s="331">
        <v>172.785675</v>
      </c>
      <c r="N369" s="331">
        <v>199.78068099999999</v>
      </c>
      <c r="O369" s="331">
        <v>198.73892499999999</v>
      </c>
      <c r="P369" s="331">
        <v>199.78068099999999</v>
      </c>
      <c r="Q369" s="331">
        <v>14.553241999999999</v>
      </c>
      <c r="R369" s="331">
        <v>8.990513</v>
      </c>
      <c r="S369" s="331">
        <v>-1</v>
      </c>
      <c r="T369" s="331">
        <v>-1</v>
      </c>
      <c r="U369" s="468">
        <v>6958.6017419999998</v>
      </c>
      <c r="V369" s="472">
        <f t="shared" si="53"/>
        <v>1.1390386219828488</v>
      </c>
      <c r="W369" s="331">
        <f t="shared" si="54"/>
        <v>0.19046360375848423</v>
      </c>
      <c r="X369" s="331">
        <f t="shared" si="55"/>
        <v>0.22022050418580208</v>
      </c>
      <c r="Y369" s="331">
        <f t="shared" si="56"/>
        <v>0.21907216476474173</v>
      </c>
      <c r="Z369" s="331">
        <f t="shared" si="57"/>
        <v>0.22022050418580208</v>
      </c>
      <c r="AA369" s="331">
        <f t="shared" si="58"/>
        <v>1.6042203253767016E-2</v>
      </c>
      <c r="AB369" s="331">
        <f t="shared" si="59"/>
        <v>9.9103441626020305E-3</v>
      </c>
      <c r="AC369" s="331">
        <f t="shared" si="60"/>
        <v>0</v>
      </c>
      <c r="AD369" s="331">
        <f t="shared" si="61"/>
        <v>0</v>
      </c>
      <c r="AE369" s="468">
        <f t="shared" si="62"/>
        <v>7.6705454019923014</v>
      </c>
    </row>
    <row r="370" spans="1:31" x14ac:dyDescent="0.25">
      <c r="A370" s="12" t="s">
        <v>248</v>
      </c>
      <c r="B370" s="4" t="s">
        <v>249</v>
      </c>
      <c r="C370" s="4"/>
      <c r="D370" s="9" t="s">
        <v>27</v>
      </c>
      <c r="E370" s="9">
        <v>2007</v>
      </c>
      <c r="F370" s="9">
        <v>2</v>
      </c>
      <c r="G370" s="9" t="s">
        <v>235</v>
      </c>
      <c r="H370" s="9" t="s">
        <v>236</v>
      </c>
      <c r="I370" s="9" t="s">
        <v>42</v>
      </c>
      <c r="J370" s="9" t="s">
        <v>119</v>
      </c>
      <c r="K370" s="306" t="s">
        <v>37</v>
      </c>
      <c r="L370" s="392">
        <v>0.16342799999999999</v>
      </c>
      <c r="M370" s="331">
        <v>2.4143000000000001E-2</v>
      </c>
      <c r="N370" s="331">
        <v>2.7914999999999999E-2</v>
      </c>
      <c r="O370" s="331">
        <v>2.7768999999999999E-2</v>
      </c>
      <c r="P370" s="331">
        <v>2.7914999999999999E-2</v>
      </c>
      <c r="Q370" s="331">
        <v>1.147246</v>
      </c>
      <c r="R370" s="331">
        <v>0.248414</v>
      </c>
      <c r="S370" s="331">
        <v>-1</v>
      </c>
      <c r="T370" s="331">
        <v>-1</v>
      </c>
      <c r="U370" s="468">
        <v>192.27117699999999</v>
      </c>
      <c r="V370" s="472">
        <f t="shared" si="53"/>
        <v>1.8014853277067996E-4</v>
      </c>
      <c r="W370" s="331">
        <f t="shared" si="54"/>
        <v>2.661310195733E-5</v>
      </c>
      <c r="X370" s="331">
        <f t="shared" si="55"/>
        <v>3.0771020218649997E-5</v>
      </c>
      <c r="Y370" s="331">
        <f t="shared" si="56"/>
        <v>3.0610082767389994E-5</v>
      </c>
      <c r="Z370" s="331">
        <f t="shared" si="57"/>
        <v>3.0771020218649997E-5</v>
      </c>
      <c r="AA370" s="331">
        <f t="shared" si="58"/>
        <v>1.2646222411522598E-3</v>
      </c>
      <c r="AB370" s="331">
        <f t="shared" si="59"/>
        <v>2.7382956176233994E-4</v>
      </c>
      <c r="AC370" s="331">
        <f t="shared" si="60"/>
        <v>0</v>
      </c>
      <c r="AD370" s="331">
        <f t="shared" si="61"/>
        <v>0</v>
      </c>
      <c r="AE370" s="468">
        <f t="shared" si="62"/>
        <v>0.21194269299411184</v>
      </c>
    </row>
    <row r="371" spans="1:31" x14ac:dyDescent="0.25">
      <c r="A371" s="12" t="s">
        <v>248</v>
      </c>
      <c r="B371" s="4" t="s">
        <v>249</v>
      </c>
      <c r="C371" s="4"/>
      <c r="D371" s="9" t="s">
        <v>27</v>
      </c>
      <c r="E371" s="9">
        <v>2007</v>
      </c>
      <c r="F371" s="9">
        <v>3</v>
      </c>
      <c r="G371" s="9" t="s">
        <v>237</v>
      </c>
      <c r="H371" s="9" t="s">
        <v>238</v>
      </c>
      <c r="I371" s="9" t="s">
        <v>42</v>
      </c>
      <c r="J371" s="9" t="s">
        <v>31</v>
      </c>
      <c r="K371" s="306" t="s">
        <v>37</v>
      </c>
      <c r="L371" s="392">
        <v>2534.5059219999998</v>
      </c>
      <c r="M371" s="331">
        <v>391.78229199999998</v>
      </c>
      <c r="N371" s="331">
        <v>452.99202600000001</v>
      </c>
      <c r="O371" s="331">
        <v>450.62989900000002</v>
      </c>
      <c r="P371" s="331">
        <v>452.99202600000001</v>
      </c>
      <c r="Q371" s="331">
        <v>280.02675399999998</v>
      </c>
      <c r="R371" s="331">
        <v>107.255087</v>
      </c>
      <c r="S371" s="331">
        <v>16.952538000000001</v>
      </c>
      <c r="T371" s="331">
        <v>16.952538000000001</v>
      </c>
      <c r="U371" s="468">
        <v>83014.772905000005</v>
      </c>
      <c r="V371" s="472">
        <f t="shared" si="53"/>
        <v>2.7938145430825774</v>
      </c>
      <c r="W371" s="331">
        <f t="shared" si="54"/>
        <v>0.4318660515293225</v>
      </c>
      <c r="X371" s="331">
        <f t="shared" si="55"/>
        <v>0.49933823359961405</v>
      </c>
      <c r="Y371" s="331">
        <f t="shared" si="56"/>
        <v>0.49673443429185765</v>
      </c>
      <c r="Z371" s="331">
        <f t="shared" si="57"/>
        <v>0.49933823359961405</v>
      </c>
      <c r="AA371" s="331">
        <f t="shared" si="58"/>
        <v>0.30867665803678773</v>
      </c>
      <c r="AB371" s="331">
        <f t="shared" si="59"/>
        <v>0.11822849545513396</v>
      </c>
      <c r="AC371" s="331">
        <f t="shared" si="60"/>
        <v>1.8686974370604782E-2</v>
      </c>
      <c r="AD371" s="331">
        <f t="shared" si="61"/>
        <v>1.8686974370604782E-2</v>
      </c>
      <c r="AE371" s="468">
        <f t="shared" si="62"/>
        <v>91.508123070263053</v>
      </c>
    </row>
    <row r="372" spans="1:31" x14ac:dyDescent="0.25">
      <c r="A372" s="12" t="s">
        <v>248</v>
      </c>
      <c r="B372" s="4" t="s">
        <v>249</v>
      </c>
      <c r="C372" s="4"/>
      <c r="D372" s="9" t="s">
        <v>27</v>
      </c>
      <c r="E372" s="9">
        <v>2007</v>
      </c>
      <c r="F372" s="9">
        <v>4</v>
      </c>
      <c r="G372" s="9" t="s">
        <v>239</v>
      </c>
      <c r="H372" s="9" t="s">
        <v>228</v>
      </c>
      <c r="I372" s="9" t="s">
        <v>42</v>
      </c>
      <c r="J372" s="9" t="s">
        <v>31</v>
      </c>
      <c r="K372" s="306" t="s">
        <v>37</v>
      </c>
      <c r="L372" s="392">
        <v>1756.943587</v>
      </c>
      <c r="M372" s="331">
        <v>207.99109799999999</v>
      </c>
      <c r="N372" s="331">
        <v>240.486389</v>
      </c>
      <c r="O372" s="331">
        <v>239.232373</v>
      </c>
      <c r="P372" s="331">
        <v>240.486389</v>
      </c>
      <c r="Q372" s="331">
        <v>234.09562600000001</v>
      </c>
      <c r="R372" s="331">
        <v>66.197457</v>
      </c>
      <c r="S372" s="331">
        <v>9.9873849999999997</v>
      </c>
      <c r="T372" s="331">
        <v>9.9873849999999997</v>
      </c>
      <c r="U372" s="468">
        <v>51236.422014999996</v>
      </c>
      <c r="V372" s="472">
        <f t="shared" si="53"/>
        <v>1.9366987869820689</v>
      </c>
      <c r="W372" s="331">
        <f t="shared" si="54"/>
        <v>0.22927093970471835</v>
      </c>
      <c r="X372" s="331">
        <f t="shared" si="55"/>
        <v>0.26509086649575958</v>
      </c>
      <c r="Y372" s="331">
        <f t="shared" si="56"/>
        <v>0.26370855047603864</v>
      </c>
      <c r="Z372" s="331">
        <f t="shared" si="57"/>
        <v>0.26509086649575958</v>
      </c>
      <c r="AA372" s="331">
        <f t="shared" si="58"/>
        <v>0.25804625616133009</v>
      </c>
      <c r="AB372" s="331">
        <f t="shared" si="59"/>
        <v>7.2970205544338668E-2</v>
      </c>
      <c r="AC372" s="331">
        <f t="shared" si="60"/>
        <v>1.100920744282435E-2</v>
      </c>
      <c r="AD372" s="331">
        <f t="shared" si="61"/>
        <v>1.100920744282435E-2</v>
      </c>
      <c r="AE372" s="468">
        <f t="shared" si="62"/>
        <v>56.478487471067481</v>
      </c>
    </row>
    <row r="373" spans="1:31" x14ac:dyDescent="0.25">
      <c r="A373" s="12" t="s">
        <v>248</v>
      </c>
      <c r="B373" s="4" t="s">
        <v>249</v>
      </c>
      <c r="C373" s="4"/>
      <c r="D373" s="9" t="s">
        <v>27</v>
      </c>
      <c r="E373" s="9">
        <v>2007</v>
      </c>
      <c r="F373" s="9">
        <v>5</v>
      </c>
      <c r="G373" s="9" t="s">
        <v>240</v>
      </c>
      <c r="H373" s="9" t="s">
        <v>241</v>
      </c>
      <c r="I373" s="9" t="s">
        <v>42</v>
      </c>
      <c r="J373" s="9" t="s">
        <v>107</v>
      </c>
      <c r="K373" s="306" t="s">
        <v>37</v>
      </c>
      <c r="L373" s="392">
        <v>-1</v>
      </c>
      <c r="M373" s="331">
        <v>-1</v>
      </c>
      <c r="N373" s="331">
        <v>-1</v>
      </c>
      <c r="O373" s="331">
        <v>-1</v>
      </c>
      <c r="P373" s="331">
        <v>-1</v>
      </c>
      <c r="Q373" s="331">
        <v>-1</v>
      </c>
      <c r="R373" s="331">
        <v>-1</v>
      </c>
      <c r="S373" s="331">
        <v>-1</v>
      </c>
      <c r="T373" s="331">
        <v>-1</v>
      </c>
      <c r="U373" s="468">
        <v>-1</v>
      </c>
      <c r="V373" s="472">
        <f t="shared" si="53"/>
        <v>0</v>
      </c>
      <c r="W373" s="331">
        <f t="shared" si="54"/>
        <v>0</v>
      </c>
      <c r="X373" s="331">
        <f t="shared" si="55"/>
        <v>0</v>
      </c>
      <c r="Y373" s="331">
        <f t="shared" si="56"/>
        <v>0</v>
      </c>
      <c r="Z373" s="331">
        <f t="shared" si="57"/>
        <v>0</v>
      </c>
      <c r="AA373" s="331">
        <f t="shared" si="58"/>
        <v>0</v>
      </c>
      <c r="AB373" s="331">
        <f t="shared" si="59"/>
        <v>0</v>
      </c>
      <c r="AC373" s="331">
        <f t="shared" si="60"/>
        <v>0</v>
      </c>
      <c r="AD373" s="331">
        <f t="shared" si="61"/>
        <v>0</v>
      </c>
      <c r="AE373" s="468">
        <f t="shared" si="62"/>
        <v>0</v>
      </c>
    </row>
    <row r="374" spans="1:31" x14ac:dyDescent="0.25">
      <c r="A374" s="12" t="s">
        <v>248</v>
      </c>
      <c r="B374" s="4" t="s">
        <v>249</v>
      </c>
      <c r="C374" s="4"/>
      <c r="D374" s="9" t="s">
        <v>27</v>
      </c>
      <c r="E374" s="9">
        <v>2007</v>
      </c>
      <c r="F374" s="9">
        <v>6</v>
      </c>
      <c r="G374" s="9" t="s">
        <v>168</v>
      </c>
      <c r="H374" s="9" t="s">
        <v>169</v>
      </c>
      <c r="I374" s="9" t="s">
        <v>42</v>
      </c>
      <c r="J374" s="9" t="s">
        <v>107</v>
      </c>
      <c r="K374" s="306" t="s">
        <v>37</v>
      </c>
      <c r="L374" s="392">
        <v>-1</v>
      </c>
      <c r="M374" s="331">
        <v>-1</v>
      </c>
      <c r="N374" s="331">
        <v>-1</v>
      </c>
      <c r="O374" s="331">
        <v>-1</v>
      </c>
      <c r="P374" s="331">
        <v>-1</v>
      </c>
      <c r="Q374" s="331">
        <v>-1</v>
      </c>
      <c r="R374" s="331">
        <v>-1</v>
      </c>
      <c r="S374" s="331">
        <v>-1</v>
      </c>
      <c r="T374" s="331">
        <v>-1</v>
      </c>
      <c r="U374" s="468">
        <v>-1</v>
      </c>
      <c r="V374" s="472">
        <f t="shared" si="53"/>
        <v>0</v>
      </c>
      <c r="W374" s="331">
        <f t="shared" si="54"/>
        <v>0</v>
      </c>
      <c r="X374" s="331">
        <f t="shared" si="55"/>
        <v>0</v>
      </c>
      <c r="Y374" s="331">
        <f t="shared" si="56"/>
        <v>0</v>
      </c>
      <c r="Z374" s="331">
        <f t="shared" si="57"/>
        <v>0</v>
      </c>
      <c r="AA374" s="331">
        <f t="shared" si="58"/>
        <v>0</v>
      </c>
      <c r="AB374" s="331">
        <f t="shared" si="59"/>
        <v>0</v>
      </c>
      <c r="AC374" s="331">
        <f t="shared" si="60"/>
        <v>0</v>
      </c>
      <c r="AD374" s="331">
        <f t="shared" si="61"/>
        <v>0</v>
      </c>
      <c r="AE374" s="468">
        <f t="shared" si="62"/>
        <v>0</v>
      </c>
    </row>
    <row r="375" spans="1:31" x14ac:dyDescent="0.25">
      <c r="A375" s="12" t="s">
        <v>248</v>
      </c>
      <c r="B375" s="4" t="s">
        <v>249</v>
      </c>
      <c r="C375" s="4"/>
      <c r="D375" s="9" t="s">
        <v>27</v>
      </c>
      <c r="E375" s="9">
        <v>2007</v>
      </c>
      <c r="F375" s="9">
        <v>7</v>
      </c>
      <c r="G375" s="9" t="s">
        <v>168</v>
      </c>
      <c r="H375" s="9" t="s">
        <v>169</v>
      </c>
      <c r="I375" s="9" t="s">
        <v>30</v>
      </c>
      <c r="J375" s="9" t="s">
        <v>107</v>
      </c>
      <c r="K375" s="306" t="s">
        <v>37</v>
      </c>
      <c r="L375" s="392">
        <v>31.518802000000001</v>
      </c>
      <c r="M375" s="331">
        <v>42.249637</v>
      </c>
      <c r="N375" s="331">
        <v>48.850467999999999</v>
      </c>
      <c r="O375" s="331">
        <v>48.595737999999997</v>
      </c>
      <c r="P375" s="331">
        <v>48.850467999999999</v>
      </c>
      <c r="Q375" s="331">
        <v>0.32999000000000001</v>
      </c>
      <c r="R375" s="331">
        <v>0.23517199999999999</v>
      </c>
      <c r="S375" s="331">
        <v>-1</v>
      </c>
      <c r="T375" s="331">
        <v>-1</v>
      </c>
      <c r="U375" s="468">
        <v>182.02157500000001</v>
      </c>
      <c r="V375" s="472">
        <f t="shared" si="53"/>
        <v>3.4743531922250617E-2</v>
      </c>
      <c r="W375" s="331">
        <f t="shared" si="54"/>
        <v>4.6572252708494466E-2</v>
      </c>
      <c r="X375" s="331">
        <f t="shared" si="55"/>
        <v>5.3848423375193077E-2</v>
      </c>
      <c r="Y375" s="331">
        <f t="shared" si="56"/>
        <v>5.3567631615196773E-2</v>
      </c>
      <c r="Z375" s="331">
        <f t="shared" si="57"/>
        <v>5.3848423375193077E-2</v>
      </c>
      <c r="AA375" s="331">
        <f t="shared" si="58"/>
        <v>3.6375170918689995E-4</v>
      </c>
      <c r="AB375" s="331">
        <f t="shared" si="59"/>
        <v>2.5923275539532E-4</v>
      </c>
      <c r="AC375" s="331">
        <f t="shared" si="60"/>
        <v>0</v>
      </c>
      <c r="AD375" s="331">
        <f t="shared" si="61"/>
        <v>0</v>
      </c>
      <c r="AE375" s="468">
        <f t="shared" si="62"/>
        <v>0.20064444078651325</v>
      </c>
    </row>
    <row r="376" spans="1:31" x14ac:dyDescent="0.25">
      <c r="A376" s="12" t="s">
        <v>248</v>
      </c>
      <c r="B376" s="4" t="s">
        <v>249</v>
      </c>
      <c r="C376" s="4"/>
      <c r="D376" s="9" t="s">
        <v>27</v>
      </c>
      <c r="E376" s="9">
        <v>2007</v>
      </c>
      <c r="F376" s="9">
        <v>8</v>
      </c>
      <c r="G376" s="9" t="s">
        <v>115</v>
      </c>
      <c r="H376" s="9" t="s">
        <v>116</v>
      </c>
      <c r="I376" s="9" t="s">
        <v>42</v>
      </c>
      <c r="J376" s="9" t="s">
        <v>114</v>
      </c>
      <c r="K376" s="306" t="s">
        <v>37</v>
      </c>
      <c r="L376" s="392">
        <v>13.015632</v>
      </c>
      <c r="M376" s="331">
        <v>0.68477900000000003</v>
      </c>
      <c r="N376" s="331">
        <v>0.59742200000000001</v>
      </c>
      <c r="O376" s="331">
        <v>0.57159199999999999</v>
      </c>
      <c r="P376" s="331">
        <v>0.67088300000000001</v>
      </c>
      <c r="Q376" s="331">
        <v>4.1850000000000004E-3</v>
      </c>
      <c r="R376" s="331">
        <v>1.3454000000000001E-2</v>
      </c>
      <c r="S376" s="331">
        <v>-1</v>
      </c>
      <c r="T376" s="331">
        <v>-1</v>
      </c>
      <c r="U376" s="468">
        <v>10.413587</v>
      </c>
      <c r="V376" s="472">
        <f t="shared" si="53"/>
        <v>1.434727836039792E-2</v>
      </c>
      <c r="W376" s="331">
        <f t="shared" si="54"/>
        <v>7.5483963655049004E-4</v>
      </c>
      <c r="X376" s="331">
        <f t="shared" si="55"/>
        <v>6.585450274428199E-4</v>
      </c>
      <c r="Y376" s="331">
        <f t="shared" si="56"/>
        <v>6.300723263055199E-4</v>
      </c>
      <c r="Z376" s="331">
        <f t="shared" si="57"/>
        <v>7.3952191858673005E-4</v>
      </c>
      <c r="AA376" s="331">
        <f t="shared" si="58"/>
        <v>4.6131728323499998E-6</v>
      </c>
      <c r="AB376" s="331">
        <f t="shared" si="59"/>
        <v>1.4830496364740001E-5</v>
      </c>
      <c r="AC376" s="331">
        <f t="shared" si="60"/>
        <v>0</v>
      </c>
      <c r="AD376" s="331">
        <f t="shared" si="61"/>
        <v>0</v>
      </c>
      <c r="AE376" s="468">
        <f t="shared" si="62"/>
        <v>1.1479014727768969E-2</v>
      </c>
    </row>
    <row r="377" spans="1:31" x14ac:dyDescent="0.25">
      <c r="A377" s="12" t="s">
        <v>248</v>
      </c>
      <c r="B377" s="4" t="s">
        <v>249</v>
      </c>
      <c r="C377" s="4"/>
      <c r="D377" s="9" t="s">
        <v>27</v>
      </c>
      <c r="E377" s="9">
        <v>2007</v>
      </c>
      <c r="F377" s="9">
        <v>9</v>
      </c>
      <c r="G377" s="9" t="s">
        <v>242</v>
      </c>
      <c r="H377" s="9" t="s">
        <v>123</v>
      </c>
      <c r="I377" s="9" t="s">
        <v>42</v>
      </c>
      <c r="J377" s="9" t="s">
        <v>119</v>
      </c>
      <c r="K377" s="306" t="s">
        <v>37</v>
      </c>
      <c r="L377" s="392">
        <v>4.75474</v>
      </c>
      <c r="M377" s="331">
        <v>5.0667759999999999</v>
      </c>
      <c r="N377" s="331">
        <v>5.8583780000000001</v>
      </c>
      <c r="O377" s="331">
        <v>5.8278299999999996</v>
      </c>
      <c r="P377" s="331">
        <v>5.8583780000000001</v>
      </c>
      <c r="Q377" s="331">
        <v>0.26518900000000001</v>
      </c>
      <c r="R377" s="331">
        <v>0.11959400000000001</v>
      </c>
      <c r="S377" s="331">
        <v>-1</v>
      </c>
      <c r="T377" s="331">
        <v>-1</v>
      </c>
      <c r="U377" s="468">
        <v>92.565216000000007</v>
      </c>
      <c r="V377" s="472">
        <f t="shared" si="53"/>
        <v>5.2412036781093992E-3</v>
      </c>
      <c r="W377" s="331">
        <f t="shared" si="54"/>
        <v>5.5851644900365592E-3</v>
      </c>
      <c r="X377" s="331">
        <f t="shared" si="55"/>
        <v>6.4577563276551793E-3</v>
      </c>
      <c r="Y377" s="331">
        <f t="shared" si="56"/>
        <v>6.4240829217572992E-3</v>
      </c>
      <c r="Z377" s="331">
        <f t="shared" si="57"/>
        <v>6.4577563276551793E-3</v>
      </c>
      <c r="AA377" s="331">
        <f t="shared" si="58"/>
        <v>2.9232083398759003E-4</v>
      </c>
      <c r="AB377" s="331">
        <f t="shared" si="59"/>
        <v>1.3182981880814E-4</v>
      </c>
      <c r="AC377" s="331">
        <f t="shared" si="60"/>
        <v>0</v>
      </c>
      <c r="AD377" s="331">
        <f t="shared" si="61"/>
        <v>0</v>
      </c>
      <c r="AE377" s="468">
        <f t="shared" si="62"/>
        <v>0.10203568450939296</v>
      </c>
    </row>
    <row r="378" spans="1:31" x14ac:dyDescent="0.25">
      <c r="A378" s="11" t="s">
        <v>243</v>
      </c>
      <c r="B378" s="4" t="s">
        <v>244</v>
      </c>
      <c r="C378" s="4" t="s">
        <v>245</v>
      </c>
      <c r="D378" s="9" t="s">
        <v>27</v>
      </c>
      <c r="E378" s="9">
        <v>2007</v>
      </c>
      <c r="F378" s="9">
        <v>1</v>
      </c>
      <c r="G378" s="9" t="s">
        <v>200</v>
      </c>
      <c r="H378" s="9" t="s">
        <v>201</v>
      </c>
      <c r="I378" s="9" t="s">
        <v>42</v>
      </c>
      <c r="J378" s="9" t="s">
        <v>94</v>
      </c>
      <c r="K378" s="306" t="s">
        <v>37</v>
      </c>
      <c r="L378" s="392">
        <v>509.667619</v>
      </c>
      <c r="M378" s="331">
        <v>3.642798</v>
      </c>
      <c r="N378" s="331">
        <v>4.2119270000000002</v>
      </c>
      <c r="O378" s="331">
        <v>4.1899629999999997</v>
      </c>
      <c r="P378" s="331">
        <v>4.2119270000000002</v>
      </c>
      <c r="Q378" s="331">
        <v>139.88217599999999</v>
      </c>
      <c r="R378" s="331">
        <v>37.702542000000001</v>
      </c>
      <c r="S378" s="331">
        <v>-1</v>
      </c>
      <c r="T378" s="331">
        <v>-1</v>
      </c>
      <c r="U378" s="468">
        <v>29181.533905</v>
      </c>
      <c r="V378" s="472">
        <f t="shared" si="53"/>
        <v>0.56181238076447082</v>
      </c>
      <c r="W378" s="331">
        <f t="shared" si="54"/>
        <v>4.0154974354453801E-3</v>
      </c>
      <c r="X378" s="331">
        <f t="shared" si="55"/>
        <v>4.64285476899437E-3</v>
      </c>
      <c r="Y378" s="331">
        <f t="shared" si="56"/>
        <v>4.6186436033815292E-3</v>
      </c>
      <c r="Z378" s="331">
        <f t="shared" si="57"/>
        <v>4.64285476899437E-3</v>
      </c>
      <c r="AA378" s="331">
        <f t="shared" si="58"/>
        <v>0.15419370467221055</v>
      </c>
      <c r="AB378" s="331">
        <f t="shared" si="59"/>
        <v>4.1559938462350017E-2</v>
      </c>
      <c r="AC378" s="331">
        <f t="shared" si="60"/>
        <v>0</v>
      </c>
      <c r="AD378" s="331">
        <f t="shared" si="61"/>
        <v>0</v>
      </c>
      <c r="AE378" s="468">
        <f t="shared" si="62"/>
        <v>32.167134866629965</v>
      </c>
    </row>
    <row r="379" spans="1:31" x14ac:dyDescent="0.25">
      <c r="A379" s="11" t="s">
        <v>243</v>
      </c>
      <c r="B379" s="4" t="s">
        <v>244</v>
      </c>
      <c r="C379" s="4" t="s">
        <v>245</v>
      </c>
      <c r="D379" s="9" t="s">
        <v>27</v>
      </c>
      <c r="E379" s="9">
        <v>2007</v>
      </c>
      <c r="F379" s="9">
        <v>2</v>
      </c>
      <c r="G379" s="9" t="s">
        <v>202</v>
      </c>
      <c r="H379" s="9" t="s">
        <v>49</v>
      </c>
      <c r="I379" s="9" t="s">
        <v>42</v>
      </c>
      <c r="J379" s="9" t="s">
        <v>31</v>
      </c>
      <c r="K379" s="306" t="s">
        <v>37</v>
      </c>
      <c r="L379" s="392">
        <v>349.50037900000001</v>
      </c>
      <c r="M379" s="331">
        <v>131.71569700000001</v>
      </c>
      <c r="N379" s="331">
        <v>152.294173</v>
      </c>
      <c r="O379" s="331">
        <v>151.500035</v>
      </c>
      <c r="P379" s="331">
        <v>152.294173</v>
      </c>
      <c r="Q379" s="331">
        <v>5.7153419999999997</v>
      </c>
      <c r="R379" s="331">
        <v>3.74437</v>
      </c>
      <c r="S379" s="331">
        <v>3.3118569999999998</v>
      </c>
      <c r="T379" s="331">
        <v>3.3118569999999998</v>
      </c>
      <c r="U379" s="468">
        <v>2898.118884</v>
      </c>
      <c r="V379" s="472">
        <f t="shared" si="53"/>
        <v>0.38525822062098647</v>
      </c>
      <c r="W379" s="331">
        <f t="shared" si="54"/>
        <v>0.14519170250763308</v>
      </c>
      <c r="X379" s="331">
        <f t="shared" si="55"/>
        <v>0.16787558934499663</v>
      </c>
      <c r="Y379" s="331">
        <f t="shared" si="56"/>
        <v>0.16700020204589583</v>
      </c>
      <c r="Z379" s="331">
        <f t="shared" si="57"/>
        <v>0.16787558934499663</v>
      </c>
      <c r="AA379" s="331">
        <f t="shared" si="58"/>
        <v>6.3000861271180191E-3</v>
      </c>
      <c r="AB379" s="331">
        <f t="shared" si="59"/>
        <v>4.1274613998247001E-3</v>
      </c>
      <c r="AC379" s="331">
        <f t="shared" si="60"/>
        <v>3.6506974282026696E-3</v>
      </c>
      <c r="AD379" s="331">
        <f t="shared" si="61"/>
        <v>3.6506974282026696E-3</v>
      </c>
      <c r="AE379" s="468">
        <f t="shared" si="62"/>
        <v>3.194629223557778</v>
      </c>
    </row>
    <row r="380" spans="1:31" x14ac:dyDescent="0.25">
      <c r="A380" s="11" t="s">
        <v>243</v>
      </c>
      <c r="B380" s="4" t="s">
        <v>244</v>
      </c>
      <c r="C380" s="4" t="s">
        <v>245</v>
      </c>
      <c r="D380" s="9" t="s">
        <v>27</v>
      </c>
      <c r="E380" s="9">
        <v>2007</v>
      </c>
      <c r="F380" s="9">
        <v>3</v>
      </c>
      <c r="G380" s="9" t="s">
        <v>57</v>
      </c>
      <c r="H380" s="9" t="s">
        <v>58</v>
      </c>
      <c r="I380" s="9" t="s">
        <v>42</v>
      </c>
      <c r="J380" s="9" t="s">
        <v>31</v>
      </c>
      <c r="K380" s="306" t="s">
        <v>37</v>
      </c>
      <c r="L380" s="392">
        <v>135.89373599999999</v>
      </c>
      <c r="M380" s="331">
        <v>15.587274000000001</v>
      </c>
      <c r="N380" s="331">
        <v>18.022537</v>
      </c>
      <c r="O380" s="331">
        <v>17.928557999999999</v>
      </c>
      <c r="P380" s="331">
        <v>18.022537</v>
      </c>
      <c r="Q380" s="331">
        <v>0.93988099999999997</v>
      </c>
      <c r="R380" s="331">
        <v>1.2169319999999999</v>
      </c>
      <c r="S380" s="331">
        <v>-1</v>
      </c>
      <c r="T380" s="331">
        <v>-1</v>
      </c>
      <c r="U380" s="468">
        <v>941.89752499999997</v>
      </c>
      <c r="V380" s="472">
        <f t="shared" si="53"/>
        <v>0.14979720215095416</v>
      </c>
      <c r="W380" s="331">
        <f t="shared" si="54"/>
        <v>1.7182028422268937E-2</v>
      </c>
      <c r="X380" s="331">
        <f t="shared" si="55"/>
        <v>1.9866446369993469E-2</v>
      </c>
      <c r="Y380" s="331">
        <f t="shared" si="56"/>
        <v>1.9762852255390977E-2</v>
      </c>
      <c r="Z380" s="331">
        <f t="shared" si="57"/>
        <v>1.9866446369993469E-2</v>
      </c>
      <c r="AA380" s="331">
        <f t="shared" si="58"/>
        <v>1.0360414563541098E-3</v>
      </c>
      <c r="AB380" s="331">
        <f t="shared" si="59"/>
        <v>1.3414379071009198E-3</v>
      </c>
      <c r="AC380" s="331">
        <f t="shared" si="60"/>
        <v>0</v>
      </c>
      <c r="AD380" s="331">
        <f t="shared" si="61"/>
        <v>0</v>
      </c>
      <c r="AE380" s="468">
        <f t="shared" si="62"/>
        <v>1.0382642946685074</v>
      </c>
    </row>
    <row r="381" spans="1:31" x14ac:dyDescent="0.25">
      <c r="A381" s="11" t="s">
        <v>243</v>
      </c>
      <c r="B381" s="4" t="s">
        <v>244</v>
      </c>
      <c r="C381" s="4" t="s">
        <v>245</v>
      </c>
      <c r="D381" s="9" t="s">
        <v>27</v>
      </c>
      <c r="E381" s="9">
        <v>2007</v>
      </c>
      <c r="F381" s="9">
        <v>4</v>
      </c>
      <c r="G381" s="9" t="s">
        <v>203</v>
      </c>
      <c r="H381" s="9" t="s">
        <v>64</v>
      </c>
      <c r="I381" s="9" t="s">
        <v>42</v>
      </c>
      <c r="J381" s="9" t="s">
        <v>94</v>
      </c>
      <c r="K381" s="306" t="s">
        <v>37</v>
      </c>
      <c r="L381" s="392">
        <v>953.71176700000001</v>
      </c>
      <c r="M381" s="331">
        <v>92.834537999999995</v>
      </c>
      <c r="N381" s="331">
        <v>107.338454</v>
      </c>
      <c r="O381" s="331">
        <v>106.778738</v>
      </c>
      <c r="P381" s="331">
        <v>107.338454</v>
      </c>
      <c r="Q381" s="331">
        <v>134.67540099999999</v>
      </c>
      <c r="R381" s="331">
        <v>36.301234000000001</v>
      </c>
      <c r="S381" s="331">
        <v>5.0522080000000003</v>
      </c>
      <c r="T381" s="331">
        <v>5.0522080000000003</v>
      </c>
      <c r="U381" s="468">
        <v>28096.930455000002</v>
      </c>
      <c r="V381" s="472">
        <f t="shared" si="53"/>
        <v>1.0512872672441846</v>
      </c>
      <c r="W381" s="331">
        <f t="shared" si="54"/>
        <v>0.10233256119602477</v>
      </c>
      <c r="X381" s="331">
        <f t="shared" si="55"/>
        <v>0.11832039184211474</v>
      </c>
      <c r="Y381" s="331">
        <f t="shared" si="56"/>
        <v>0.11770341056492678</v>
      </c>
      <c r="Z381" s="331">
        <f t="shared" si="57"/>
        <v>0.11832039184211474</v>
      </c>
      <c r="AA381" s="331">
        <f t="shared" si="58"/>
        <v>0.1484542177010853</v>
      </c>
      <c r="AB381" s="331">
        <f t="shared" si="59"/>
        <v>4.0015260805156536E-2</v>
      </c>
      <c r="AC381" s="331">
        <f t="shared" si="60"/>
        <v>5.5691060188724799E-3</v>
      </c>
      <c r="AD381" s="331">
        <f t="shared" si="61"/>
        <v>5.5691060188724799E-3</v>
      </c>
      <c r="AE381" s="468">
        <f t="shared" si="62"/>
        <v>30.971564216829947</v>
      </c>
    </row>
    <row r="382" spans="1:31" x14ac:dyDescent="0.25">
      <c r="A382" s="11" t="s">
        <v>243</v>
      </c>
      <c r="B382" s="4" t="s">
        <v>244</v>
      </c>
      <c r="C382" s="4" t="s">
        <v>245</v>
      </c>
      <c r="D382" s="9" t="s">
        <v>27</v>
      </c>
      <c r="E382" s="9">
        <v>2007</v>
      </c>
      <c r="F382" s="9">
        <v>5</v>
      </c>
      <c r="G382" s="9" t="s">
        <v>204</v>
      </c>
      <c r="H382" s="9" t="s">
        <v>205</v>
      </c>
      <c r="I382" s="9" t="s">
        <v>42</v>
      </c>
      <c r="J382" s="9" t="s">
        <v>94</v>
      </c>
      <c r="K382" s="306" t="s">
        <v>37</v>
      </c>
      <c r="L382" s="392">
        <v>8.5296350000000007</v>
      </c>
      <c r="M382" s="331">
        <v>0.779223</v>
      </c>
      <c r="N382" s="331">
        <v>0.90096399999999999</v>
      </c>
      <c r="O382" s="331">
        <v>0.89626600000000001</v>
      </c>
      <c r="P382" s="331">
        <v>0.90096399999999999</v>
      </c>
      <c r="Q382" s="331">
        <v>1.200504</v>
      </c>
      <c r="R382" s="331">
        <v>0.32682899999999998</v>
      </c>
      <c r="S382" s="331">
        <v>4.4031000000000001E-2</v>
      </c>
      <c r="T382" s="331">
        <v>4.4031000000000001E-2</v>
      </c>
      <c r="U382" s="468">
        <v>252.96343300000001</v>
      </c>
      <c r="V382" s="472">
        <f t="shared" si="53"/>
        <v>9.402313130671849E-3</v>
      </c>
      <c r="W382" s="331">
        <f t="shared" si="54"/>
        <v>8.5894632591212994E-4</v>
      </c>
      <c r="X382" s="331">
        <f t="shared" si="55"/>
        <v>9.9314280710283988E-4</v>
      </c>
      <c r="Y382" s="331">
        <f t="shared" si="56"/>
        <v>9.8796414856845986E-4</v>
      </c>
      <c r="Z382" s="331">
        <f t="shared" si="57"/>
        <v>9.9314280710283988E-4</v>
      </c>
      <c r="AA382" s="331">
        <f t="shared" si="58"/>
        <v>1.3233291369002401E-3</v>
      </c>
      <c r="AB382" s="331">
        <f t="shared" si="59"/>
        <v>3.6026730313598999E-4</v>
      </c>
      <c r="AC382" s="331">
        <f t="shared" si="60"/>
        <v>4.8535869290609997E-5</v>
      </c>
      <c r="AD382" s="331">
        <f t="shared" si="61"/>
        <v>4.8535869290609997E-5</v>
      </c>
      <c r="AE382" s="468">
        <f t="shared" si="62"/>
        <v>0.2788444532123272</v>
      </c>
    </row>
    <row r="383" spans="1:31" x14ac:dyDescent="0.25">
      <c r="A383" s="11" t="s">
        <v>243</v>
      </c>
      <c r="B383" s="4" t="s">
        <v>244</v>
      </c>
      <c r="C383" s="4" t="s">
        <v>245</v>
      </c>
      <c r="D383" s="9" t="s">
        <v>27</v>
      </c>
      <c r="E383" s="9">
        <v>2007</v>
      </c>
      <c r="F383" s="9">
        <v>6</v>
      </c>
      <c r="G383" s="9" t="s">
        <v>204</v>
      </c>
      <c r="H383" s="9" t="s">
        <v>205</v>
      </c>
      <c r="I383" s="9" t="s">
        <v>120</v>
      </c>
      <c r="J383" s="9" t="s">
        <v>94</v>
      </c>
      <c r="K383" s="306" t="s">
        <v>37</v>
      </c>
      <c r="L383" s="392">
        <v>-1</v>
      </c>
      <c r="M383" s="331">
        <v>-1</v>
      </c>
      <c r="N383" s="331">
        <v>-1</v>
      </c>
      <c r="O383" s="331">
        <v>-1</v>
      </c>
      <c r="P383" s="331">
        <v>-1</v>
      </c>
      <c r="Q383" s="331">
        <v>-1</v>
      </c>
      <c r="R383" s="331">
        <v>-1</v>
      </c>
      <c r="S383" s="331">
        <v>-1</v>
      </c>
      <c r="T383" s="331">
        <v>-1</v>
      </c>
      <c r="U383" s="468">
        <v>-1</v>
      </c>
      <c r="V383" s="472">
        <f t="shared" si="53"/>
        <v>0</v>
      </c>
      <c r="W383" s="331">
        <f t="shared" si="54"/>
        <v>0</v>
      </c>
      <c r="X383" s="331">
        <f t="shared" si="55"/>
        <v>0</v>
      </c>
      <c r="Y383" s="331">
        <f t="shared" si="56"/>
        <v>0</v>
      </c>
      <c r="Z383" s="331">
        <f t="shared" si="57"/>
        <v>0</v>
      </c>
      <c r="AA383" s="331">
        <f t="shared" si="58"/>
        <v>0</v>
      </c>
      <c r="AB383" s="331">
        <f t="shared" si="59"/>
        <v>0</v>
      </c>
      <c r="AC383" s="331">
        <f t="shared" si="60"/>
        <v>0</v>
      </c>
      <c r="AD383" s="331">
        <f t="shared" si="61"/>
        <v>0</v>
      </c>
      <c r="AE383" s="468">
        <f t="shared" si="62"/>
        <v>0</v>
      </c>
    </row>
    <row r="384" spans="1:31" x14ac:dyDescent="0.25">
      <c r="A384" s="11" t="s">
        <v>243</v>
      </c>
      <c r="B384" s="4" t="s">
        <v>244</v>
      </c>
      <c r="C384" s="4" t="s">
        <v>245</v>
      </c>
      <c r="D384" s="9" t="s">
        <v>27</v>
      </c>
      <c r="E384" s="9">
        <v>2007</v>
      </c>
      <c r="F384" s="9">
        <v>7</v>
      </c>
      <c r="G384" s="9" t="s">
        <v>206</v>
      </c>
      <c r="H384" s="9" t="s">
        <v>205</v>
      </c>
      <c r="I384" s="9" t="s">
        <v>42</v>
      </c>
      <c r="J384" s="9" t="s">
        <v>94</v>
      </c>
      <c r="K384" s="306" t="s">
        <v>37</v>
      </c>
      <c r="L384" s="392">
        <v>20.465291000000001</v>
      </c>
      <c r="M384" s="331">
        <v>1.870026</v>
      </c>
      <c r="N384" s="331">
        <v>2.162188</v>
      </c>
      <c r="O384" s="331">
        <v>2.1509130000000001</v>
      </c>
      <c r="P384" s="331">
        <v>2.162188</v>
      </c>
      <c r="Q384" s="331">
        <v>2.87642</v>
      </c>
      <c r="R384" s="331">
        <v>0.78347299999999997</v>
      </c>
      <c r="S384" s="331">
        <v>0.10555</v>
      </c>
      <c r="T384" s="331">
        <v>0.10555</v>
      </c>
      <c r="U384" s="468">
        <v>606.40338099999997</v>
      </c>
      <c r="V384" s="472">
        <f t="shared" si="53"/>
        <v>2.2559121731741211E-2</v>
      </c>
      <c r="W384" s="331">
        <f t="shared" si="54"/>
        <v>2.0613508097940599E-3</v>
      </c>
      <c r="X384" s="331">
        <f t="shared" si="55"/>
        <v>2.3834042867462795E-3</v>
      </c>
      <c r="Y384" s="331">
        <f t="shared" si="56"/>
        <v>2.37097572672603E-3</v>
      </c>
      <c r="Z384" s="331">
        <f t="shared" si="57"/>
        <v>2.3834042867462795E-3</v>
      </c>
      <c r="AA384" s="331">
        <f t="shared" si="58"/>
        <v>3.1707102983101997E-3</v>
      </c>
      <c r="AB384" s="331">
        <f t="shared" si="59"/>
        <v>8.6363114897962986E-4</v>
      </c>
      <c r="AC384" s="331">
        <f t="shared" si="60"/>
        <v>1.163489587705E-4</v>
      </c>
      <c r="AD384" s="331">
        <f t="shared" si="61"/>
        <v>1.163489587705E-4</v>
      </c>
      <c r="AE384" s="468">
        <f t="shared" si="62"/>
        <v>0.66844530529853896</v>
      </c>
    </row>
    <row r="385" spans="1:31" x14ac:dyDescent="0.25">
      <c r="A385" s="11" t="s">
        <v>243</v>
      </c>
      <c r="B385" s="4" t="s">
        <v>244</v>
      </c>
      <c r="C385" s="4" t="s">
        <v>245</v>
      </c>
      <c r="D385" s="9" t="s">
        <v>27</v>
      </c>
      <c r="E385" s="9">
        <v>2007</v>
      </c>
      <c r="F385" s="9">
        <v>8</v>
      </c>
      <c r="G385" s="9" t="s">
        <v>177</v>
      </c>
      <c r="H385" s="9" t="s">
        <v>178</v>
      </c>
      <c r="I385" s="9" t="s">
        <v>42</v>
      </c>
      <c r="J385" s="9" t="s">
        <v>107</v>
      </c>
      <c r="K385" s="306" t="s">
        <v>37</v>
      </c>
      <c r="L385" s="392">
        <v>9.4749920000000003</v>
      </c>
      <c r="M385" s="331">
        <v>0.90459100000000003</v>
      </c>
      <c r="N385" s="331">
        <v>1.045919</v>
      </c>
      <c r="O385" s="331">
        <v>1.040465</v>
      </c>
      <c r="P385" s="331">
        <v>1.045919</v>
      </c>
      <c r="Q385" s="331">
        <v>0.43608599999999997</v>
      </c>
      <c r="R385" s="331">
        <v>0.20868300000000001</v>
      </c>
      <c r="S385" s="331">
        <v>-1</v>
      </c>
      <c r="T385" s="331">
        <v>-1</v>
      </c>
      <c r="U385" s="468">
        <v>161.51927599999999</v>
      </c>
      <c r="V385" s="472">
        <f t="shared" si="53"/>
        <v>1.044439084375952E-2</v>
      </c>
      <c r="W385" s="331">
        <f t="shared" si="54"/>
        <v>9.9714089022420998E-4</v>
      </c>
      <c r="X385" s="331">
        <f t="shared" si="55"/>
        <v>1.1529283430438898E-3</v>
      </c>
      <c r="Y385" s="331">
        <f t="shared" si="56"/>
        <v>1.14691633715915E-3</v>
      </c>
      <c r="Z385" s="331">
        <f t="shared" si="57"/>
        <v>1.1529283430438898E-3</v>
      </c>
      <c r="AA385" s="331">
        <f t="shared" si="58"/>
        <v>4.8070252993265993E-4</v>
      </c>
      <c r="AB385" s="331">
        <f t="shared" si="59"/>
        <v>2.3003363110472998E-4</v>
      </c>
      <c r="AC385" s="331">
        <f t="shared" si="60"/>
        <v>0</v>
      </c>
      <c r="AD385" s="331">
        <f t="shared" si="61"/>
        <v>0</v>
      </c>
      <c r="AE385" s="468">
        <f t="shared" si="62"/>
        <v>0.17804452471781151</v>
      </c>
    </row>
    <row r="386" spans="1:31" x14ac:dyDescent="0.25">
      <c r="A386" s="11" t="s">
        <v>246</v>
      </c>
      <c r="B386" s="5" t="s">
        <v>244</v>
      </c>
      <c r="C386" s="4" t="s">
        <v>247</v>
      </c>
      <c r="D386" s="9" t="s">
        <v>27</v>
      </c>
      <c r="E386" s="9">
        <v>2007</v>
      </c>
      <c r="F386" s="9">
        <v>9</v>
      </c>
      <c r="G386" s="9" t="s">
        <v>156</v>
      </c>
      <c r="H386" s="9" t="s">
        <v>116</v>
      </c>
      <c r="I386" s="9" t="s">
        <v>42</v>
      </c>
      <c r="J386" s="9" t="s">
        <v>129</v>
      </c>
      <c r="K386" s="306" t="s">
        <v>37</v>
      </c>
      <c r="L386" s="392">
        <v>10691.319152</v>
      </c>
      <c r="M386" s="331">
        <v>495.95214299999998</v>
      </c>
      <c r="N386" s="331">
        <v>432.68328300000002</v>
      </c>
      <c r="O386" s="331">
        <v>413.97621299999997</v>
      </c>
      <c r="P386" s="331">
        <v>485.88802099999998</v>
      </c>
      <c r="Q386" s="331">
        <v>4.4385079999999997</v>
      </c>
      <c r="R386" s="331">
        <v>11.069431</v>
      </c>
      <c r="S386" s="331">
        <v>-1</v>
      </c>
      <c r="T386" s="331">
        <v>-1</v>
      </c>
      <c r="U386" s="468">
        <v>8567.6713830000008</v>
      </c>
      <c r="V386" s="472">
        <f t="shared" si="53"/>
        <v>11.785162020069208</v>
      </c>
      <c r="W386" s="331">
        <f t="shared" si="54"/>
        <v>0.54669365644763734</v>
      </c>
      <c r="X386" s="331">
        <f t="shared" si="55"/>
        <v>0.47695167649883069</v>
      </c>
      <c r="Y386" s="331">
        <f t="shared" si="56"/>
        <v>0.456330661660869</v>
      </c>
      <c r="Z386" s="331">
        <f t="shared" si="57"/>
        <v>0.53559986094181755</v>
      </c>
      <c r="AA386" s="331">
        <f t="shared" si="58"/>
        <v>4.8926175679254794E-3</v>
      </c>
      <c r="AB386" s="331">
        <f t="shared" si="59"/>
        <v>1.2201958986564608E-2</v>
      </c>
      <c r="AC386" s="331">
        <f t="shared" si="60"/>
        <v>0</v>
      </c>
      <c r="AD386" s="331">
        <f t="shared" si="61"/>
        <v>0</v>
      </c>
      <c r="AE386" s="468">
        <f t="shared" si="62"/>
        <v>9.4442410658442419</v>
      </c>
    </row>
    <row r="387" spans="1:31" x14ac:dyDescent="0.25">
      <c r="A387" s="11" t="s">
        <v>246</v>
      </c>
      <c r="B387" s="5" t="s">
        <v>244</v>
      </c>
      <c r="C387" s="4" t="s">
        <v>247</v>
      </c>
      <c r="D387" s="9" t="s">
        <v>27</v>
      </c>
      <c r="E387" s="9">
        <v>2007</v>
      </c>
      <c r="F387" s="9">
        <v>10</v>
      </c>
      <c r="G387" s="9" t="s">
        <v>157</v>
      </c>
      <c r="H387" s="9" t="s">
        <v>116</v>
      </c>
      <c r="I387" s="9" t="s">
        <v>42</v>
      </c>
      <c r="J387" s="9" t="s">
        <v>129</v>
      </c>
      <c r="K387" s="306" t="s">
        <v>37</v>
      </c>
      <c r="L387" s="392">
        <v>126.45752</v>
      </c>
      <c r="M387" s="331">
        <v>6.021115</v>
      </c>
      <c r="N387" s="331">
        <v>5.2529979999999998</v>
      </c>
      <c r="O387" s="331">
        <v>5.0258849999999997</v>
      </c>
      <c r="P387" s="331">
        <v>5.8989310000000001</v>
      </c>
      <c r="Q387" s="331">
        <v>3.9102999999999999E-2</v>
      </c>
      <c r="R387" s="331">
        <v>0.12901099999999999</v>
      </c>
      <c r="S387" s="331">
        <v>-1</v>
      </c>
      <c r="T387" s="331">
        <v>-1</v>
      </c>
      <c r="U387" s="468">
        <v>99.853826999999995</v>
      </c>
      <c r="V387" s="472">
        <f t="shared" ref="V387:V450" si="63">IF(L387=-1,0,L387)*2.20462262/2000</f>
        <v>0.13939555453055119</v>
      </c>
      <c r="W387" s="331">
        <f t="shared" ref="W387:W450" si="64">IF(M387=-1,0,M387)*2.20462262/2000</f>
        <v>6.6371431633106496E-3</v>
      </c>
      <c r="X387" s="331">
        <f t="shared" ref="X387:X450" si="65">IF(N387=-1,0,N387)*2.20462262/2000</f>
        <v>5.7904391068073794E-3</v>
      </c>
      <c r="Y387" s="331">
        <f t="shared" ref="Y387:Y450" si="66">IF(O387=-1,0,O387)*2.20462262/2000</f>
        <v>5.5400898782593496E-3</v>
      </c>
      <c r="Z387" s="331">
        <f t="shared" ref="Z387:Z450" si="67">IF(P387=-1,0,P387)*2.20462262/2000</f>
        <v>6.5024583582096096E-3</v>
      </c>
      <c r="AA387" s="331">
        <f t="shared" ref="AA387:AA450" si="68">IF(Q387=-1,0,Q387)*2.20462262/2000</f>
        <v>4.3103679154929998E-5</v>
      </c>
      <c r="AB387" s="331">
        <f t="shared" ref="AB387:AB450" si="69">IF(R387=-1,0,R387)*2.20462262/2000</f>
        <v>1.4221028441440997E-4</v>
      </c>
      <c r="AC387" s="331">
        <f t="shared" ref="AC387:AC450" si="70">IF(S387=-1,0,S387)*2.20462262/2000</f>
        <v>0</v>
      </c>
      <c r="AD387" s="331">
        <f t="shared" ref="AD387:AD450" si="71">IF(T387=-1,0,T387)*2.20462262/2000</f>
        <v>0</v>
      </c>
      <c r="AE387" s="468">
        <f t="shared" ref="AE387:AE450" si="72">IF(U387=-1,0,U387)*2.20462262/2000</f>
        <v>0.11007000284888337</v>
      </c>
    </row>
    <row r="388" spans="1:31" x14ac:dyDescent="0.25">
      <c r="A388" s="11" t="s">
        <v>246</v>
      </c>
      <c r="B388" s="5" t="s">
        <v>244</v>
      </c>
      <c r="C388" s="4" t="s">
        <v>247</v>
      </c>
      <c r="D388" s="9" t="s">
        <v>27</v>
      </c>
      <c r="E388" s="9">
        <v>2007</v>
      </c>
      <c r="F388" s="9">
        <v>11</v>
      </c>
      <c r="G388" s="9" t="s">
        <v>145</v>
      </c>
      <c r="H388" s="9" t="s">
        <v>116</v>
      </c>
      <c r="I388" s="9" t="s">
        <v>42</v>
      </c>
      <c r="J388" s="9" t="s">
        <v>129</v>
      </c>
      <c r="K388" s="306" t="s">
        <v>37</v>
      </c>
      <c r="L388" s="392">
        <v>1.9962329999999999</v>
      </c>
      <c r="M388" s="331">
        <v>0.10065</v>
      </c>
      <c r="N388" s="331">
        <v>8.7809999999999999E-2</v>
      </c>
      <c r="O388" s="331">
        <v>8.4014000000000005E-2</v>
      </c>
      <c r="P388" s="331">
        <v>9.8607E-2</v>
      </c>
      <c r="Q388" s="331">
        <v>7.0500000000000001E-4</v>
      </c>
      <c r="R388" s="331">
        <v>2.0639999999999999E-3</v>
      </c>
      <c r="S388" s="331">
        <v>-1</v>
      </c>
      <c r="T388" s="331">
        <v>-1</v>
      </c>
      <c r="U388" s="468">
        <v>1.5978840000000001</v>
      </c>
      <c r="V388" s="472">
        <f t="shared" si="63"/>
        <v>2.2004702132952295E-3</v>
      </c>
      <c r="W388" s="331">
        <f t="shared" si="64"/>
        <v>1.109476333515E-4</v>
      </c>
      <c r="X388" s="331">
        <f t="shared" si="65"/>
        <v>9.6793956131099987E-5</v>
      </c>
      <c r="Y388" s="331">
        <f t="shared" si="66"/>
        <v>9.2609582398339997E-5</v>
      </c>
      <c r="Z388" s="331">
        <f t="shared" si="67"/>
        <v>1.0869561134516999E-4</v>
      </c>
      <c r="AA388" s="331">
        <f t="shared" si="68"/>
        <v>7.7712947355E-7</v>
      </c>
      <c r="AB388" s="331">
        <f t="shared" si="69"/>
        <v>2.2751705438399998E-6</v>
      </c>
      <c r="AC388" s="331">
        <f t="shared" si="70"/>
        <v>0</v>
      </c>
      <c r="AD388" s="331">
        <f t="shared" si="71"/>
        <v>0</v>
      </c>
      <c r="AE388" s="468">
        <f t="shared" si="72"/>
        <v>1.7613656052680399E-3</v>
      </c>
    </row>
    <row r="389" spans="1:31" x14ac:dyDescent="0.25">
      <c r="A389" s="11" t="s">
        <v>250</v>
      </c>
      <c r="B389" s="4" t="s">
        <v>251</v>
      </c>
      <c r="C389" s="4" t="s">
        <v>245</v>
      </c>
      <c r="D389" s="9" t="s">
        <v>27</v>
      </c>
      <c r="E389" s="9">
        <v>2007</v>
      </c>
      <c r="F389" s="9">
        <v>1</v>
      </c>
      <c r="G389" s="9" t="s">
        <v>117</v>
      </c>
      <c r="H389" s="9" t="s">
        <v>118</v>
      </c>
      <c r="I389" s="9" t="s">
        <v>42</v>
      </c>
      <c r="J389" s="9" t="s">
        <v>119</v>
      </c>
      <c r="K389" s="306" t="s">
        <v>37</v>
      </c>
      <c r="L389" s="392">
        <v>232.457122</v>
      </c>
      <c r="M389" s="331">
        <v>47.929302999999997</v>
      </c>
      <c r="N389" s="331">
        <v>55.417493</v>
      </c>
      <c r="O389" s="331">
        <v>55.128518</v>
      </c>
      <c r="P389" s="331">
        <v>55.417493</v>
      </c>
      <c r="Q389" s="331">
        <v>5.6250559999999998</v>
      </c>
      <c r="R389" s="331">
        <v>3.2055530000000001</v>
      </c>
      <c r="S389" s="331">
        <v>-1</v>
      </c>
      <c r="T389" s="331">
        <v>-1</v>
      </c>
      <c r="U389" s="468">
        <v>2481.0783729999998</v>
      </c>
      <c r="V389" s="472">
        <f t="shared" si="63"/>
        <v>0.25624011467064978</v>
      </c>
      <c r="W389" s="331">
        <f t="shared" si="64"/>
        <v>5.2833012777316925E-2</v>
      </c>
      <c r="X389" s="331">
        <f t="shared" si="65"/>
        <v>6.1087329305745827E-2</v>
      </c>
      <c r="Y389" s="331">
        <f t="shared" si="66"/>
        <v>6.0768788894938572E-2</v>
      </c>
      <c r="Z389" s="331">
        <f t="shared" si="67"/>
        <v>6.1087329305745827E-2</v>
      </c>
      <c r="AA389" s="331">
        <f t="shared" si="68"/>
        <v>6.2005628481833601E-3</v>
      </c>
      <c r="AB389" s="331">
        <f t="shared" si="69"/>
        <v>3.5335173267044299E-3</v>
      </c>
      <c r="AC389" s="331">
        <f t="shared" si="70"/>
        <v>0</v>
      </c>
      <c r="AD389" s="331">
        <f t="shared" si="71"/>
        <v>0</v>
      </c>
      <c r="AE389" s="468">
        <f t="shared" si="72"/>
        <v>2.7349207515542986</v>
      </c>
    </row>
    <row r="390" spans="1:31" x14ac:dyDescent="0.25">
      <c r="A390" s="11" t="s">
        <v>250</v>
      </c>
      <c r="B390" s="4" t="s">
        <v>251</v>
      </c>
      <c r="C390" s="4" t="s">
        <v>245</v>
      </c>
      <c r="D390" s="9" t="s">
        <v>27</v>
      </c>
      <c r="E390" s="9">
        <v>2007</v>
      </c>
      <c r="F390" s="9">
        <v>2</v>
      </c>
      <c r="G390" s="9" t="s">
        <v>117</v>
      </c>
      <c r="H390" s="9" t="s">
        <v>118</v>
      </c>
      <c r="I390" s="9" t="s">
        <v>30</v>
      </c>
      <c r="J390" s="9" t="s">
        <v>119</v>
      </c>
      <c r="K390" s="306" t="s">
        <v>37</v>
      </c>
      <c r="L390" s="392">
        <v>7.340751</v>
      </c>
      <c r="M390" s="331">
        <v>1.513557</v>
      </c>
      <c r="N390" s="331">
        <v>1.7500260000000001</v>
      </c>
      <c r="O390" s="331">
        <v>1.740901</v>
      </c>
      <c r="P390" s="331">
        <v>1.7500260000000001</v>
      </c>
      <c r="Q390" s="331">
        <v>0.17763300000000001</v>
      </c>
      <c r="R390" s="331">
        <v>0.101228</v>
      </c>
      <c r="S390" s="331">
        <v>-1</v>
      </c>
      <c r="T390" s="331">
        <v>-1</v>
      </c>
      <c r="U390" s="468">
        <v>78.349843000000007</v>
      </c>
      <c r="V390" s="472">
        <f t="shared" si="63"/>
        <v>8.0917928511938103E-3</v>
      </c>
      <c r="W390" s="331">
        <f t="shared" si="64"/>
        <v>1.6684109994296698E-3</v>
      </c>
      <c r="X390" s="331">
        <f t="shared" si="65"/>
        <v>1.92907345259406E-3</v>
      </c>
      <c r="Y390" s="331">
        <f t="shared" si="66"/>
        <v>1.9190148618903099E-3</v>
      </c>
      <c r="Z390" s="331">
        <f t="shared" si="67"/>
        <v>1.92907345259406E-3</v>
      </c>
      <c r="AA390" s="331">
        <f t="shared" si="68"/>
        <v>1.9580686492922999E-4</v>
      </c>
      <c r="AB390" s="331">
        <f t="shared" si="69"/>
        <v>1.1158476928867999E-4</v>
      </c>
      <c r="AC390" s="331">
        <f t="shared" si="70"/>
        <v>0</v>
      </c>
      <c r="AD390" s="331">
        <f t="shared" si="71"/>
        <v>0</v>
      </c>
      <c r="AE390" s="468">
        <f t="shared" si="72"/>
        <v>8.636591807562434E-2</v>
      </c>
    </row>
    <row r="391" spans="1:31" x14ac:dyDescent="0.25">
      <c r="A391" s="11" t="s">
        <v>250</v>
      </c>
      <c r="B391" s="4" t="s">
        <v>251</v>
      </c>
      <c r="C391" s="4" t="s">
        <v>245</v>
      </c>
      <c r="D391" s="9" t="s">
        <v>27</v>
      </c>
      <c r="E391" s="9">
        <v>2007</v>
      </c>
      <c r="F391" s="9">
        <v>3</v>
      </c>
      <c r="G391" s="9" t="s">
        <v>117</v>
      </c>
      <c r="H391" s="9" t="s">
        <v>118</v>
      </c>
      <c r="I391" s="9" t="s">
        <v>99</v>
      </c>
      <c r="J391" s="9" t="s">
        <v>119</v>
      </c>
      <c r="K391" s="306" t="s">
        <v>37</v>
      </c>
      <c r="L391" s="392">
        <v>282.21110199999998</v>
      </c>
      <c r="M391" s="331">
        <v>58.187855999999996</v>
      </c>
      <c r="N391" s="331">
        <v>67.278780999999995</v>
      </c>
      <c r="O391" s="331">
        <v>66.927954999999997</v>
      </c>
      <c r="P391" s="331">
        <v>67.278780999999995</v>
      </c>
      <c r="Q391" s="331">
        <v>6.8290160000000002</v>
      </c>
      <c r="R391" s="331">
        <v>3.8916539999999999</v>
      </c>
      <c r="S391" s="331">
        <v>-1</v>
      </c>
      <c r="T391" s="331">
        <v>-1</v>
      </c>
      <c r="U391" s="468">
        <v>3012.1161999999999</v>
      </c>
      <c r="V391" s="472">
        <f t="shared" si="63"/>
        <v>0.31108448954216356</v>
      </c>
      <c r="W391" s="331">
        <f t="shared" si="64"/>
        <v>6.4141131773451349E-2</v>
      </c>
      <c r="X391" s="331">
        <f t="shared" si="65"/>
        <v>7.41621612193131E-2</v>
      </c>
      <c r="Y391" s="331">
        <f t="shared" si="66"/>
        <v>7.3775441751671042E-2</v>
      </c>
      <c r="Z391" s="331">
        <f t="shared" si="67"/>
        <v>7.41621612193131E-2</v>
      </c>
      <c r="AA391" s="331">
        <f t="shared" si="68"/>
        <v>7.5277015729709601E-3</v>
      </c>
      <c r="AB391" s="331">
        <f t="shared" si="69"/>
        <v>4.2898142188067395E-3</v>
      </c>
      <c r="AC391" s="331">
        <f t="shared" si="70"/>
        <v>0</v>
      </c>
      <c r="AD391" s="331">
        <f t="shared" si="71"/>
        <v>0</v>
      </c>
      <c r="AE391" s="468">
        <f t="shared" si="72"/>
        <v>3.320289754294222</v>
      </c>
    </row>
    <row r="392" spans="1:31" x14ac:dyDescent="0.25">
      <c r="A392" s="11" t="s">
        <v>250</v>
      </c>
      <c r="B392" s="4" t="s">
        <v>251</v>
      </c>
      <c r="C392" s="4" t="s">
        <v>245</v>
      </c>
      <c r="D392" s="9" t="s">
        <v>27</v>
      </c>
      <c r="E392" s="9">
        <v>2007</v>
      </c>
      <c r="F392" s="9">
        <v>4</v>
      </c>
      <c r="G392" s="9" t="s">
        <v>196</v>
      </c>
      <c r="H392" s="9" t="s">
        <v>118</v>
      </c>
      <c r="I392" s="9" t="s">
        <v>42</v>
      </c>
      <c r="J392" s="9" t="s">
        <v>114</v>
      </c>
      <c r="K392" s="306" t="s">
        <v>37</v>
      </c>
      <c r="L392" s="392">
        <v>252.84809799999999</v>
      </c>
      <c r="M392" s="331">
        <v>52.133628000000002</v>
      </c>
      <c r="N392" s="331">
        <v>60.278675999999997</v>
      </c>
      <c r="O392" s="331">
        <v>59.964353000000003</v>
      </c>
      <c r="P392" s="331">
        <v>60.278675999999997</v>
      </c>
      <c r="Q392" s="331">
        <v>6.1184820000000002</v>
      </c>
      <c r="R392" s="331">
        <v>3.486742</v>
      </c>
      <c r="S392" s="331">
        <v>-1</v>
      </c>
      <c r="T392" s="331">
        <v>-1</v>
      </c>
      <c r="U392" s="468">
        <v>2698.7168270000002</v>
      </c>
      <c r="V392" s="472">
        <f t="shared" si="63"/>
        <v>0.27871731813738837</v>
      </c>
      <c r="W392" s="331">
        <f t="shared" si="64"/>
        <v>5.7467487775732677E-2</v>
      </c>
      <c r="X392" s="331">
        <f t="shared" si="65"/>
        <v>6.6445866306625551E-2</v>
      </c>
      <c r="Y392" s="331">
        <f t="shared" si="66"/>
        <v>6.6099384508732428E-2</v>
      </c>
      <c r="Z392" s="331">
        <f t="shared" si="67"/>
        <v>6.6445866306625551E-2</v>
      </c>
      <c r="AA392" s="331">
        <f t="shared" si="68"/>
        <v>6.7444719086314194E-3</v>
      </c>
      <c r="AB392" s="331">
        <f t="shared" si="69"/>
        <v>3.8434751416520198E-3</v>
      </c>
      <c r="AC392" s="331">
        <f t="shared" si="70"/>
        <v>0</v>
      </c>
      <c r="AD392" s="331">
        <f t="shared" si="71"/>
        <v>0</v>
      </c>
      <c r="AE392" s="468">
        <f t="shared" si="72"/>
        <v>2.9748260808894131</v>
      </c>
    </row>
    <row r="393" spans="1:31" x14ac:dyDescent="0.25">
      <c r="A393" s="11" t="s">
        <v>250</v>
      </c>
      <c r="B393" s="4" t="s">
        <v>251</v>
      </c>
      <c r="C393" s="4" t="s">
        <v>245</v>
      </c>
      <c r="D393" s="9" t="s">
        <v>27</v>
      </c>
      <c r="E393" s="9">
        <v>2007</v>
      </c>
      <c r="F393" s="9">
        <v>5</v>
      </c>
      <c r="G393" s="9" t="s">
        <v>197</v>
      </c>
      <c r="H393" s="9" t="s">
        <v>118</v>
      </c>
      <c r="I393" s="9" t="s">
        <v>42</v>
      </c>
      <c r="J393" s="9" t="s">
        <v>114</v>
      </c>
      <c r="K393" s="306" t="s">
        <v>37</v>
      </c>
      <c r="L393" s="392">
        <v>270.79215599999998</v>
      </c>
      <c r="M393" s="331">
        <v>55.833433999999997</v>
      </c>
      <c r="N393" s="331">
        <v>64.556517999999997</v>
      </c>
      <c r="O393" s="331">
        <v>64.219887999999997</v>
      </c>
      <c r="P393" s="331">
        <v>64.556517999999997</v>
      </c>
      <c r="Q393" s="331">
        <v>6.5526970000000002</v>
      </c>
      <c r="R393" s="331">
        <v>3.7341880000000001</v>
      </c>
      <c r="S393" s="331">
        <v>-1</v>
      </c>
      <c r="T393" s="331">
        <v>-1</v>
      </c>
      <c r="U393" s="468">
        <v>2890.2386660000002</v>
      </c>
      <c r="V393" s="472">
        <f t="shared" si="63"/>
        <v>0.29849725621808432</v>
      </c>
      <c r="W393" s="331">
        <f t="shared" si="64"/>
        <v>6.1545825774338529E-2</v>
      </c>
      <c r="X393" s="331">
        <f t="shared" si="65"/>
        <v>7.1161379925618579E-2</v>
      </c>
      <c r="Y393" s="331">
        <f t="shared" si="66"/>
        <v>7.0790308869333268E-2</v>
      </c>
      <c r="Z393" s="331">
        <f t="shared" si="67"/>
        <v>7.1161379925618579E-2</v>
      </c>
      <c r="AA393" s="331">
        <f t="shared" si="68"/>
        <v>7.2231120141030697E-3</v>
      </c>
      <c r="AB393" s="331">
        <f t="shared" si="69"/>
        <v>4.1162376660662794E-3</v>
      </c>
      <c r="AC393" s="331">
        <f t="shared" si="70"/>
        <v>0</v>
      </c>
      <c r="AD393" s="331">
        <f t="shared" si="71"/>
        <v>0</v>
      </c>
      <c r="AE393" s="468">
        <f t="shared" si="72"/>
        <v>3.1859427701311125</v>
      </c>
    </row>
    <row r="394" spans="1:31" x14ac:dyDescent="0.25">
      <c r="A394" s="11" t="s">
        <v>250</v>
      </c>
      <c r="B394" s="4" t="s">
        <v>251</v>
      </c>
      <c r="C394" s="4" t="s">
        <v>245</v>
      </c>
      <c r="D394" s="9" t="s">
        <v>27</v>
      </c>
      <c r="E394" s="9">
        <v>2007</v>
      </c>
      <c r="F394" s="9">
        <v>6</v>
      </c>
      <c r="G394" s="9" t="s">
        <v>197</v>
      </c>
      <c r="H394" s="9" t="s">
        <v>118</v>
      </c>
      <c r="I394" s="9" t="s">
        <v>30</v>
      </c>
      <c r="J394" s="9" t="s">
        <v>114</v>
      </c>
      <c r="K394" s="306" t="s">
        <v>37</v>
      </c>
      <c r="L394" s="392">
        <v>143.552468</v>
      </c>
      <c r="M394" s="331">
        <v>29.598447</v>
      </c>
      <c r="N394" s="331">
        <v>34.222732000000001</v>
      </c>
      <c r="O394" s="331">
        <v>34.044277999999998</v>
      </c>
      <c r="P394" s="331">
        <v>34.222732000000001</v>
      </c>
      <c r="Q394" s="331">
        <v>3.473719</v>
      </c>
      <c r="R394" s="331">
        <v>1.9795700000000001</v>
      </c>
      <c r="S394" s="331">
        <v>-1</v>
      </c>
      <c r="T394" s="331">
        <v>-1</v>
      </c>
      <c r="U394" s="468">
        <v>1532.174714</v>
      </c>
      <c r="V394" s="472">
        <f t="shared" si="63"/>
        <v>0.15823950905481307</v>
      </c>
      <c r="W394" s="331">
        <f t="shared" si="64"/>
        <v>3.2626702886535568E-2</v>
      </c>
      <c r="X394" s="331">
        <f t="shared" si="65"/>
        <v>3.7724104542698915E-2</v>
      </c>
      <c r="Y394" s="331">
        <f t="shared" si="66"/>
        <v>3.752739268018418E-2</v>
      </c>
      <c r="Z394" s="331">
        <f t="shared" si="67"/>
        <v>3.7724104542698915E-2</v>
      </c>
      <c r="AA394" s="331">
        <f t="shared" si="68"/>
        <v>3.8291197414618895E-3</v>
      </c>
      <c r="AB394" s="331">
        <f t="shared" si="69"/>
        <v>2.1821023999366996E-3</v>
      </c>
      <c r="AC394" s="331">
        <f t="shared" si="70"/>
        <v>0</v>
      </c>
      <c r="AD394" s="331">
        <f t="shared" si="71"/>
        <v>0</v>
      </c>
      <c r="AE394" s="468">
        <f t="shared" si="72"/>
        <v>1.6889335161382153</v>
      </c>
    </row>
    <row r="395" spans="1:31" x14ac:dyDescent="0.25">
      <c r="A395" s="11" t="s">
        <v>250</v>
      </c>
      <c r="B395" s="4" t="s">
        <v>251</v>
      </c>
      <c r="C395" s="4" t="s">
        <v>245</v>
      </c>
      <c r="D395" s="9" t="s">
        <v>27</v>
      </c>
      <c r="E395" s="9">
        <v>2007</v>
      </c>
      <c r="F395" s="9">
        <v>7</v>
      </c>
      <c r="G395" s="9" t="s">
        <v>112</v>
      </c>
      <c r="H395" s="9" t="s">
        <v>113</v>
      </c>
      <c r="I395" s="9" t="s">
        <v>42</v>
      </c>
      <c r="J395" s="9" t="s">
        <v>114</v>
      </c>
      <c r="K395" s="306" t="s">
        <v>37</v>
      </c>
      <c r="L395" s="392">
        <v>0.32231700000000002</v>
      </c>
      <c r="M395" s="331">
        <v>1.8828000000000001E-2</v>
      </c>
      <c r="N395" s="331">
        <v>1.6426E-2</v>
      </c>
      <c r="O395" s="331">
        <v>1.5716000000000001E-2</v>
      </c>
      <c r="P395" s="331">
        <v>1.8446000000000001E-2</v>
      </c>
      <c r="Q395" s="331">
        <v>1.892E-3</v>
      </c>
      <c r="R395" s="331">
        <v>6.9800000000000005E-4</v>
      </c>
      <c r="S395" s="331">
        <v>-1</v>
      </c>
      <c r="T395" s="331">
        <v>-1</v>
      </c>
      <c r="U395" s="468">
        <v>0.539964</v>
      </c>
      <c r="V395" s="472">
        <f t="shared" si="63"/>
        <v>3.5529367450527001E-4</v>
      </c>
      <c r="W395" s="331">
        <f t="shared" si="64"/>
        <v>2.0754317344680002E-5</v>
      </c>
      <c r="X395" s="331">
        <f t="shared" si="65"/>
        <v>1.8106565578059998E-5</v>
      </c>
      <c r="Y395" s="331">
        <f t="shared" si="66"/>
        <v>1.7323924547960001E-5</v>
      </c>
      <c r="Z395" s="331">
        <f t="shared" si="67"/>
        <v>2.0333234424259999E-5</v>
      </c>
      <c r="AA395" s="331">
        <f t="shared" si="68"/>
        <v>2.0855729985199995E-6</v>
      </c>
      <c r="AB395" s="331">
        <f t="shared" si="69"/>
        <v>7.6941329437999999E-7</v>
      </c>
      <c r="AC395" s="331">
        <f t="shared" si="70"/>
        <v>0</v>
      </c>
      <c r="AD395" s="331">
        <f t="shared" si="71"/>
        <v>0</v>
      </c>
      <c r="AE395" s="468">
        <f t="shared" si="72"/>
        <v>5.9520842419283988E-4</v>
      </c>
    </row>
    <row r="396" spans="1:31" x14ac:dyDescent="0.25">
      <c r="A396" s="11" t="s">
        <v>250</v>
      </c>
      <c r="B396" s="4" t="s">
        <v>251</v>
      </c>
      <c r="C396" s="4" t="s">
        <v>245</v>
      </c>
      <c r="D396" s="9" t="s">
        <v>27</v>
      </c>
      <c r="E396" s="9">
        <v>2007</v>
      </c>
      <c r="F396" s="9">
        <v>8</v>
      </c>
      <c r="G396" s="9" t="s">
        <v>122</v>
      </c>
      <c r="H396" s="9" t="s">
        <v>123</v>
      </c>
      <c r="I396" s="9" t="s">
        <v>42</v>
      </c>
      <c r="J396" s="9" t="s">
        <v>119</v>
      </c>
      <c r="K396" s="306" t="s">
        <v>37</v>
      </c>
      <c r="L396" s="392">
        <v>1091.688345</v>
      </c>
      <c r="M396" s="331">
        <v>1163.331676</v>
      </c>
      <c r="N396" s="331">
        <v>1345.083693</v>
      </c>
      <c r="O396" s="331">
        <v>1338.069755</v>
      </c>
      <c r="P396" s="331">
        <v>1345.083693</v>
      </c>
      <c r="Q396" s="331">
        <v>60.887507999999997</v>
      </c>
      <c r="R396" s="331">
        <v>27.458842000000001</v>
      </c>
      <c r="S396" s="331">
        <v>-1</v>
      </c>
      <c r="T396" s="331">
        <v>-1</v>
      </c>
      <c r="U396" s="468">
        <v>21252.973542</v>
      </c>
      <c r="V396" s="472">
        <f t="shared" si="63"/>
        <v>1.203380409688682</v>
      </c>
      <c r="W396" s="331">
        <f t="shared" si="64"/>
        <v>1.2823536637360555</v>
      </c>
      <c r="X396" s="331">
        <f t="shared" si="65"/>
        <v>1.4827009676904677</v>
      </c>
      <c r="Y396" s="331">
        <f t="shared" si="66"/>
        <v>1.4749694245054288</v>
      </c>
      <c r="Z396" s="331">
        <f t="shared" si="67"/>
        <v>1.4827009676904677</v>
      </c>
      <c r="AA396" s="331">
        <f t="shared" si="68"/>
        <v>6.7116988706115474E-2</v>
      </c>
      <c r="AB396" s="331">
        <f t="shared" si="69"/>
        <v>3.0268192096103017E-2</v>
      </c>
      <c r="AC396" s="331">
        <f t="shared" si="70"/>
        <v>0</v>
      </c>
      <c r="AD396" s="331">
        <f t="shared" si="71"/>
        <v>0</v>
      </c>
      <c r="AE396" s="468">
        <f t="shared" si="72"/>
        <v>23.427393106477357</v>
      </c>
    </row>
    <row r="397" spans="1:31" x14ac:dyDescent="0.25">
      <c r="A397" s="11" t="s">
        <v>250</v>
      </c>
      <c r="B397" s="4" t="s">
        <v>251</v>
      </c>
      <c r="C397" s="4" t="s">
        <v>245</v>
      </c>
      <c r="D397" s="9" t="s">
        <v>27</v>
      </c>
      <c r="E397" s="9">
        <v>2007</v>
      </c>
      <c r="F397" s="9">
        <v>9</v>
      </c>
      <c r="G397" s="9" t="s">
        <v>122</v>
      </c>
      <c r="H397" s="9" t="s">
        <v>123</v>
      </c>
      <c r="I397" s="9" t="s">
        <v>99</v>
      </c>
      <c r="J397" s="9" t="s">
        <v>119</v>
      </c>
      <c r="K397" s="306" t="s">
        <v>37</v>
      </c>
      <c r="L397" s="392">
        <v>900.54778999999996</v>
      </c>
      <c r="M397" s="331">
        <v>959.64729699999998</v>
      </c>
      <c r="N397" s="331">
        <v>1109.5768800000001</v>
      </c>
      <c r="O397" s="331">
        <v>1103.7909910000001</v>
      </c>
      <c r="P397" s="331">
        <v>1109.5768800000001</v>
      </c>
      <c r="Q397" s="331">
        <v>50.226889999999997</v>
      </c>
      <c r="R397" s="331">
        <v>22.651153000000001</v>
      </c>
      <c r="S397" s="331">
        <v>-1</v>
      </c>
      <c r="T397" s="331">
        <v>-1</v>
      </c>
      <c r="U397" s="468">
        <v>17531.851868000002</v>
      </c>
      <c r="V397" s="472">
        <f t="shared" si="63"/>
        <v>0.99268401411250473</v>
      </c>
      <c r="W397" s="331">
        <f t="shared" si="64"/>
        <v>1.057830069094029</v>
      </c>
      <c r="X397" s="331">
        <f t="shared" si="65"/>
        <v>1.2230991441385128</v>
      </c>
      <c r="Y397" s="331">
        <f t="shared" si="66"/>
        <v>1.2167212932554081</v>
      </c>
      <c r="Z397" s="331">
        <f t="shared" si="67"/>
        <v>1.2230991441385128</v>
      </c>
      <c r="AA397" s="331">
        <f t="shared" si="68"/>
        <v>5.5365668913125894E-2</v>
      </c>
      <c r="AB397" s="331">
        <f t="shared" si="69"/>
        <v>2.4968622136440431E-2</v>
      </c>
      <c r="AC397" s="331">
        <f t="shared" si="70"/>
        <v>0</v>
      </c>
      <c r="AD397" s="331">
        <f t="shared" si="71"/>
        <v>0</v>
      </c>
      <c r="AE397" s="468">
        <f t="shared" si="72"/>
        <v>19.325558599341029</v>
      </c>
    </row>
    <row r="398" spans="1:31" x14ac:dyDescent="0.25">
      <c r="A398" s="11" t="s">
        <v>250</v>
      </c>
      <c r="B398" s="4" t="s">
        <v>251</v>
      </c>
      <c r="C398" s="4" t="s">
        <v>245</v>
      </c>
      <c r="D398" s="9" t="s">
        <v>27</v>
      </c>
      <c r="E398" s="9">
        <v>2007</v>
      </c>
      <c r="F398" s="9">
        <v>10</v>
      </c>
      <c r="G398" s="9" t="s">
        <v>198</v>
      </c>
      <c r="H398" s="9" t="s">
        <v>199</v>
      </c>
      <c r="I398" s="9" t="s">
        <v>42</v>
      </c>
      <c r="J398" s="9" t="s">
        <v>119</v>
      </c>
      <c r="K398" s="306" t="s">
        <v>37</v>
      </c>
      <c r="L398" s="392">
        <v>-1</v>
      </c>
      <c r="M398" s="331">
        <v>-1</v>
      </c>
      <c r="N398" s="331">
        <v>-1</v>
      </c>
      <c r="O398" s="331">
        <v>-1</v>
      </c>
      <c r="P398" s="331">
        <v>-1</v>
      </c>
      <c r="Q398" s="331">
        <v>-1</v>
      </c>
      <c r="R398" s="331">
        <v>-1</v>
      </c>
      <c r="S398" s="331">
        <v>-1</v>
      </c>
      <c r="T398" s="331">
        <v>-1</v>
      </c>
      <c r="U398" s="468">
        <v>-1</v>
      </c>
      <c r="V398" s="472">
        <f t="shared" si="63"/>
        <v>0</v>
      </c>
      <c r="W398" s="331">
        <f t="shared" si="64"/>
        <v>0</v>
      </c>
      <c r="X398" s="331">
        <f t="shared" si="65"/>
        <v>0</v>
      </c>
      <c r="Y398" s="331">
        <f t="shared" si="66"/>
        <v>0</v>
      </c>
      <c r="Z398" s="331">
        <f t="shared" si="67"/>
        <v>0</v>
      </c>
      <c r="AA398" s="331">
        <f t="shared" si="68"/>
        <v>0</v>
      </c>
      <c r="AB398" s="331">
        <f t="shared" si="69"/>
        <v>0</v>
      </c>
      <c r="AC398" s="331">
        <f t="shared" si="70"/>
        <v>0</v>
      </c>
      <c r="AD398" s="331">
        <f t="shared" si="71"/>
        <v>0</v>
      </c>
      <c r="AE398" s="468">
        <f t="shared" si="72"/>
        <v>0</v>
      </c>
    </row>
    <row r="399" spans="1:31" x14ac:dyDescent="0.25">
      <c r="A399" s="11" t="s">
        <v>250</v>
      </c>
      <c r="B399" s="4" t="s">
        <v>251</v>
      </c>
      <c r="C399" s="4" t="s">
        <v>245</v>
      </c>
      <c r="D399" s="9" t="s">
        <v>27</v>
      </c>
      <c r="E399" s="9">
        <v>2007</v>
      </c>
      <c r="F399" s="9">
        <v>59</v>
      </c>
      <c r="G399" s="9" t="s">
        <v>112</v>
      </c>
      <c r="H399" s="9" t="s">
        <v>113</v>
      </c>
      <c r="I399" s="9" t="s">
        <v>42</v>
      </c>
      <c r="J399" s="9" t="s">
        <v>114</v>
      </c>
      <c r="K399" s="306" t="s">
        <v>37</v>
      </c>
      <c r="L399" s="392">
        <v>0.64463499999999996</v>
      </c>
      <c r="M399" s="331">
        <v>3.7656000000000002E-2</v>
      </c>
      <c r="N399" s="331">
        <v>3.2851999999999999E-2</v>
      </c>
      <c r="O399" s="331">
        <v>3.1432000000000002E-2</v>
      </c>
      <c r="P399" s="331">
        <v>3.6892000000000001E-2</v>
      </c>
      <c r="Q399" s="331">
        <v>3.784E-3</v>
      </c>
      <c r="R399" s="331">
        <v>1.395E-3</v>
      </c>
      <c r="S399" s="331">
        <v>-1</v>
      </c>
      <c r="T399" s="331">
        <v>-1</v>
      </c>
      <c r="U399" s="468">
        <v>1.079928</v>
      </c>
      <c r="V399" s="472">
        <f t="shared" si="63"/>
        <v>7.1058845132184985E-4</v>
      </c>
      <c r="W399" s="331">
        <f t="shared" si="64"/>
        <v>4.1508634689360004E-5</v>
      </c>
      <c r="X399" s="331">
        <f t="shared" si="65"/>
        <v>3.6213131156119995E-5</v>
      </c>
      <c r="Y399" s="331">
        <f t="shared" si="66"/>
        <v>3.4647849095920001E-5</v>
      </c>
      <c r="Z399" s="331">
        <f t="shared" si="67"/>
        <v>4.0666468848519998E-5</v>
      </c>
      <c r="AA399" s="331">
        <f t="shared" si="68"/>
        <v>4.1711459970399991E-6</v>
      </c>
      <c r="AB399" s="331">
        <f t="shared" si="69"/>
        <v>1.53772427745E-6</v>
      </c>
      <c r="AC399" s="331">
        <f t="shared" si="70"/>
        <v>0</v>
      </c>
      <c r="AD399" s="331">
        <f t="shared" si="71"/>
        <v>0</v>
      </c>
      <c r="AE399" s="468">
        <f t="shared" si="72"/>
        <v>1.1904168483856798E-3</v>
      </c>
    </row>
    <row r="400" spans="1:31" x14ac:dyDescent="0.25">
      <c r="A400" s="11" t="s">
        <v>250</v>
      </c>
      <c r="B400" s="4" t="s">
        <v>251</v>
      </c>
      <c r="C400" s="4" t="s">
        <v>245</v>
      </c>
      <c r="D400" s="9" t="s">
        <v>27</v>
      </c>
      <c r="E400" s="9">
        <v>2007</v>
      </c>
      <c r="F400" s="9">
        <v>60</v>
      </c>
      <c r="G400" s="9" t="s">
        <v>115</v>
      </c>
      <c r="H400" s="9" t="s">
        <v>116</v>
      </c>
      <c r="I400" s="9" t="s">
        <v>42</v>
      </c>
      <c r="J400" s="9" t="s">
        <v>114</v>
      </c>
      <c r="K400" s="306" t="s">
        <v>37</v>
      </c>
      <c r="L400" s="392">
        <v>8.6770879999999995</v>
      </c>
      <c r="M400" s="331">
        <v>0.45651900000000001</v>
      </c>
      <c r="N400" s="331">
        <v>0.398281</v>
      </c>
      <c r="O400" s="331">
        <v>0.38106099999999998</v>
      </c>
      <c r="P400" s="331">
        <v>0.44725500000000001</v>
      </c>
      <c r="Q400" s="331">
        <v>2.7899999999999999E-3</v>
      </c>
      <c r="R400" s="331">
        <v>8.9700000000000005E-3</v>
      </c>
      <c r="S400" s="331">
        <v>-1</v>
      </c>
      <c r="T400" s="331">
        <v>-1</v>
      </c>
      <c r="U400" s="468">
        <v>6.9423909999999998</v>
      </c>
      <c r="V400" s="472">
        <f t="shared" si="63"/>
        <v>9.5648522402652786E-3</v>
      </c>
      <c r="W400" s="331">
        <f t="shared" si="64"/>
        <v>5.0322605692989001E-4</v>
      </c>
      <c r="X400" s="331">
        <f t="shared" si="65"/>
        <v>4.3902965085810999E-4</v>
      </c>
      <c r="Y400" s="331">
        <f t="shared" si="66"/>
        <v>4.2004785009990995E-4</v>
      </c>
      <c r="Z400" s="331">
        <f t="shared" si="67"/>
        <v>4.9301424495404994E-4</v>
      </c>
      <c r="AA400" s="331">
        <f t="shared" si="68"/>
        <v>3.0754485549E-6</v>
      </c>
      <c r="AB400" s="331">
        <f t="shared" si="69"/>
        <v>9.8877324506999999E-6</v>
      </c>
      <c r="AC400" s="331">
        <f t="shared" si="70"/>
        <v>0</v>
      </c>
      <c r="AD400" s="331">
        <f t="shared" si="71"/>
        <v>0</v>
      </c>
      <c r="AE400" s="468">
        <f t="shared" si="72"/>
        <v>7.652676117742209E-3</v>
      </c>
    </row>
    <row r="401" spans="1:31" x14ac:dyDescent="0.25">
      <c r="A401" s="11" t="s">
        <v>250</v>
      </c>
      <c r="B401" s="4" t="s">
        <v>251</v>
      </c>
      <c r="C401" s="4" t="s">
        <v>245</v>
      </c>
      <c r="D401" s="9" t="s">
        <v>27</v>
      </c>
      <c r="E401" s="9">
        <v>2007</v>
      </c>
      <c r="F401" s="9">
        <v>2</v>
      </c>
      <c r="G401" s="9" t="s">
        <v>117</v>
      </c>
      <c r="H401" s="9" t="s">
        <v>118</v>
      </c>
      <c r="I401" s="9" t="s">
        <v>42</v>
      </c>
      <c r="J401" s="9" t="s">
        <v>119</v>
      </c>
      <c r="K401" s="306" t="s">
        <v>37</v>
      </c>
      <c r="L401" s="392">
        <v>11.418946</v>
      </c>
      <c r="M401" s="331">
        <v>2.354422</v>
      </c>
      <c r="N401" s="331">
        <v>2.7222629999999999</v>
      </c>
      <c r="O401" s="331">
        <v>2.7080679999999999</v>
      </c>
      <c r="P401" s="331">
        <v>2.7222629999999999</v>
      </c>
      <c r="Q401" s="331">
        <v>0.27631899999999998</v>
      </c>
      <c r="R401" s="331">
        <v>0.15746599999999999</v>
      </c>
      <c r="S401" s="331">
        <v>-1</v>
      </c>
      <c r="T401" s="331">
        <v>-1</v>
      </c>
      <c r="U401" s="468">
        <v>121.877534</v>
      </c>
      <c r="V401" s="472">
        <f t="shared" si="63"/>
        <v>1.258723332407926E-2</v>
      </c>
      <c r="W401" s="331">
        <f t="shared" si="64"/>
        <v>2.5953059991128198E-3</v>
      </c>
      <c r="X401" s="331">
        <f t="shared" si="65"/>
        <v>3.0007812936945293E-3</v>
      </c>
      <c r="Y401" s="331">
        <f t="shared" si="66"/>
        <v>2.9851339846490798E-3</v>
      </c>
      <c r="Z401" s="331">
        <f t="shared" si="67"/>
        <v>3.0007812936945293E-3</v>
      </c>
      <c r="AA401" s="331">
        <f t="shared" si="68"/>
        <v>3.0458955886788997E-4</v>
      </c>
      <c r="AB401" s="331">
        <f t="shared" si="69"/>
        <v>1.7357655274046E-4</v>
      </c>
      <c r="AC401" s="331">
        <f t="shared" si="70"/>
        <v>0</v>
      </c>
      <c r="AD401" s="331">
        <f t="shared" si="71"/>
        <v>0</v>
      </c>
      <c r="AE401" s="468">
        <f t="shared" si="72"/>
        <v>0.13434698416310953</v>
      </c>
    </row>
    <row r="402" spans="1:31" x14ac:dyDescent="0.25">
      <c r="A402" s="11" t="s">
        <v>250</v>
      </c>
      <c r="B402" s="4" t="s">
        <v>251</v>
      </c>
      <c r="C402" s="4" t="s">
        <v>245</v>
      </c>
      <c r="D402" s="9" t="s">
        <v>27</v>
      </c>
      <c r="E402" s="9">
        <v>2007</v>
      </c>
      <c r="F402" s="9">
        <v>3</v>
      </c>
      <c r="G402" s="9" t="s">
        <v>117</v>
      </c>
      <c r="H402" s="9" t="s">
        <v>118</v>
      </c>
      <c r="I402" s="9" t="s">
        <v>30</v>
      </c>
      <c r="J402" s="9" t="s">
        <v>119</v>
      </c>
      <c r="K402" s="306" t="s">
        <v>37</v>
      </c>
      <c r="L402" s="392">
        <v>2.446917</v>
      </c>
      <c r="M402" s="331">
        <v>0.50451900000000005</v>
      </c>
      <c r="N402" s="331">
        <v>0.58334200000000003</v>
      </c>
      <c r="O402" s="331">
        <v>0.58030000000000004</v>
      </c>
      <c r="P402" s="331">
        <v>0.58334200000000003</v>
      </c>
      <c r="Q402" s="331">
        <v>5.9211E-2</v>
      </c>
      <c r="R402" s="331">
        <v>3.3743000000000002E-2</v>
      </c>
      <c r="S402" s="331">
        <v>-1</v>
      </c>
      <c r="T402" s="331">
        <v>-1</v>
      </c>
      <c r="U402" s="468">
        <v>26.116613999999998</v>
      </c>
      <c r="V402" s="472">
        <f t="shared" si="63"/>
        <v>2.6972642837312698E-3</v>
      </c>
      <c r="W402" s="331">
        <f t="shared" si="64"/>
        <v>5.5613699980989009E-4</v>
      </c>
      <c r="X402" s="331">
        <f t="shared" si="65"/>
        <v>6.4302448419801996E-4</v>
      </c>
      <c r="Y402" s="331">
        <f t="shared" si="66"/>
        <v>6.3967125319299995E-4</v>
      </c>
      <c r="Z402" s="331">
        <f t="shared" si="67"/>
        <v>6.4302448419801996E-4</v>
      </c>
      <c r="AA402" s="331">
        <f t="shared" si="68"/>
        <v>6.5268954976410002E-5</v>
      </c>
      <c r="AB402" s="331">
        <f t="shared" si="69"/>
        <v>3.7195290533329998E-5</v>
      </c>
      <c r="AC402" s="331">
        <f t="shared" si="70"/>
        <v>0</v>
      </c>
      <c r="AD402" s="331">
        <f t="shared" si="71"/>
        <v>0</v>
      </c>
      <c r="AE402" s="468">
        <f t="shared" si="72"/>
        <v>2.8788638991104336E-2</v>
      </c>
    </row>
    <row r="403" spans="1:31" x14ac:dyDescent="0.25">
      <c r="A403" s="11" t="s">
        <v>250</v>
      </c>
      <c r="B403" s="4" t="s">
        <v>251</v>
      </c>
      <c r="C403" s="4" t="s">
        <v>245</v>
      </c>
      <c r="D403" s="9" t="s">
        <v>27</v>
      </c>
      <c r="E403" s="9">
        <v>2007</v>
      </c>
      <c r="F403" s="9">
        <v>4</v>
      </c>
      <c r="G403" s="9" t="s">
        <v>117</v>
      </c>
      <c r="H403" s="9" t="s">
        <v>118</v>
      </c>
      <c r="I403" s="9" t="s">
        <v>99</v>
      </c>
      <c r="J403" s="9" t="s">
        <v>119</v>
      </c>
      <c r="K403" s="306" t="s">
        <v>37</v>
      </c>
      <c r="L403" s="392">
        <v>585.62881900000002</v>
      </c>
      <c r="M403" s="331">
        <v>120.74821</v>
      </c>
      <c r="N403" s="331">
        <v>139.613192</v>
      </c>
      <c r="O403" s="331">
        <v>138.88517899999999</v>
      </c>
      <c r="P403" s="331">
        <v>139.613192</v>
      </c>
      <c r="Q403" s="331">
        <v>14.171194</v>
      </c>
      <c r="R403" s="331">
        <v>8.0757449999999995</v>
      </c>
      <c r="S403" s="331">
        <v>-1</v>
      </c>
      <c r="T403" s="331">
        <v>-1</v>
      </c>
      <c r="U403" s="468">
        <v>6250.5763919999999</v>
      </c>
      <c r="V403" s="472">
        <f t="shared" si="63"/>
        <v>0.64554527064564282</v>
      </c>
      <c r="W403" s="331">
        <f t="shared" si="64"/>
        <v>0.13310211754525508</v>
      </c>
      <c r="X403" s="331">
        <f t="shared" si="65"/>
        <v>0.15389720056680151</v>
      </c>
      <c r="Y403" s="331">
        <f t="shared" si="66"/>
        <v>0.15309470360307448</v>
      </c>
      <c r="Z403" s="331">
        <f t="shared" si="67"/>
        <v>0.15389720056680151</v>
      </c>
      <c r="AA403" s="331">
        <f t="shared" si="68"/>
        <v>1.5621067422404138E-2</v>
      </c>
      <c r="AB403" s="331">
        <f t="shared" si="69"/>
        <v>8.9019850501759479E-3</v>
      </c>
      <c r="AC403" s="331">
        <f t="shared" si="70"/>
        <v>0</v>
      </c>
      <c r="AD403" s="331">
        <f t="shared" si="71"/>
        <v>0</v>
      </c>
      <c r="AE403" s="468">
        <f t="shared" si="72"/>
        <v>6.8900810509205934</v>
      </c>
    </row>
    <row r="404" spans="1:31" x14ac:dyDescent="0.25">
      <c r="A404" s="11" t="s">
        <v>250</v>
      </c>
      <c r="B404" s="4" t="s">
        <v>251</v>
      </c>
      <c r="C404" s="4" t="s">
        <v>245</v>
      </c>
      <c r="D404" s="9" t="s">
        <v>27</v>
      </c>
      <c r="E404" s="9">
        <v>2007</v>
      </c>
      <c r="F404" s="9">
        <v>5</v>
      </c>
      <c r="G404" s="9" t="s">
        <v>117</v>
      </c>
      <c r="H404" s="9" t="s">
        <v>118</v>
      </c>
      <c r="I404" s="9" t="s">
        <v>120</v>
      </c>
      <c r="J404" s="9" t="s">
        <v>119</v>
      </c>
      <c r="K404" s="306" t="s">
        <v>37</v>
      </c>
      <c r="L404" s="392">
        <v>344.19966799999997</v>
      </c>
      <c r="M404" s="331">
        <v>70.969003999999998</v>
      </c>
      <c r="N404" s="331">
        <v>82.056779000000006</v>
      </c>
      <c r="O404" s="331">
        <v>81.628894000000003</v>
      </c>
      <c r="P404" s="331">
        <v>82.056779000000006</v>
      </c>
      <c r="Q404" s="331">
        <v>8.3290310000000005</v>
      </c>
      <c r="R404" s="331">
        <v>4.7464680000000001</v>
      </c>
      <c r="S404" s="331">
        <v>-1</v>
      </c>
      <c r="T404" s="331">
        <v>-1</v>
      </c>
      <c r="U404" s="468">
        <v>3673.7370989999999</v>
      </c>
      <c r="V404" s="472">
        <f t="shared" si="63"/>
        <v>0.37941518693464504</v>
      </c>
      <c r="W404" s="331">
        <f t="shared" si="64"/>
        <v>7.8229935768635225E-2</v>
      </c>
      <c r="X404" s="331">
        <f t="shared" si="65"/>
        <v>9.0452115553870491E-2</v>
      </c>
      <c r="Y404" s="331">
        <f t="shared" si="66"/>
        <v>8.9980453078991135E-2</v>
      </c>
      <c r="Z404" s="331">
        <f t="shared" si="67"/>
        <v>9.0452115553870491E-2</v>
      </c>
      <c r="AA404" s="331">
        <f t="shared" si="68"/>
        <v>9.1811850726406085E-3</v>
      </c>
      <c r="AB404" s="331">
        <f t="shared" si="69"/>
        <v>5.23208535895308E-3</v>
      </c>
      <c r="AC404" s="331">
        <f t="shared" si="70"/>
        <v>0</v>
      </c>
      <c r="AD404" s="331">
        <f t="shared" si="71"/>
        <v>0</v>
      </c>
      <c r="AE404" s="468">
        <f t="shared" si="72"/>
        <v>4.0496019541942889</v>
      </c>
    </row>
    <row r="405" spans="1:31" x14ac:dyDescent="0.25">
      <c r="A405" s="11" t="s">
        <v>250</v>
      </c>
      <c r="B405" s="4" t="s">
        <v>251</v>
      </c>
      <c r="C405" s="4" t="s">
        <v>245</v>
      </c>
      <c r="D405" s="9" t="s">
        <v>27</v>
      </c>
      <c r="E405" s="9">
        <v>2007</v>
      </c>
      <c r="F405" s="9">
        <v>6</v>
      </c>
      <c r="G405" s="9" t="s">
        <v>117</v>
      </c>
      <c r="H405" s="9" t="s">
        <v>118</v>
      </c>
      <c r="I405" s="9" t="s">
        <v>121</v>
      </c>
      <c r="J405" s="9" t="s">
        <v>119</v>
      </c>
      <c r="K405" s="306" t="s">
        <v>37</v>
      </c>
      <c r="L405" s="392">
        <v>71.776234000000002</v>
      </c>
      <c r="M405" s="331">
        <v>14.799224000000001</v>
      </c>
      <c r="N405" s="331">
        <v>17.111366</v>
      </c>
      <c r="O405" s="331">
        <v>17.022138999999999</v>
      </c>
      <c r="P405" s="331">
        <v>17.111366</v>
      </c>
      <c r="Q405" s="331">
        <v>1.7368589999999999</v>
      </c>
      <c r="R405" s="331">
        <v>0.98978500000000003</v>
      </c>
      <c r="S405" s="331">
        <v>-1</v>
      </c>
      <c r="T405" s="331">
        <v>-1</v>
      </c>
      <c r="U405" s="468">
        <v>766.087357</v>
      </c>
      <c r="V405" s="472">
        <f t="shared" si="63"/>
        <v>7.9119754527406536E-2</v>
      </c>
      <c r="W405" s="331">
        <f t="shared" si="64"/>
        <v>1.631335199442344E-2</v>
      </c>
      <c r="X405" s="331">
        <f t="shared" si="65"/>
        <v>1.8862052271349457E-2</v>
      </c>
      <c r="Y405" s="331">
        <f t="shared" si="66"/>
        <v>1.876369634009209E-2</v>
      </c>
      <c r="Z405" s="331">
        <f t="shared" si="67"/>
        <v>1.8862052271349457E-2</v>
      </c>
      <c r="AA405" s="331">
        <f t="shared" si="68"/>
        <v>1.91455931957529E-3</v>
      </c>
      <c r="AB405" s="331">
        <f t="shared" si="69"/>
        <v>1.0910511999683498E-3</v>
      </c>
      <c r="AC405" s="331">
        <f t="shared" si="70"/>
        <v>0</v>
      </c>
      <c r="AD405" s="331">
        <f t="shared" si="71"/>
        <v>0</v>
      </c>
      <c r="AE405" s="468">
        <f t="shared" si="72"/>
        <v>0.84446675806910765</v>
      </c>
    </row>
    <row r="406" spans="1:31" x14ac:dyDescent="0.25">
      <c r="A406" s="11" t="s">
        <v>250</v>
      </c>
      <c r="B406" s="4" t="s">
        <v>251</v>
      </c>
      <c r="C406" s="4" t="s">
        <v>245</v>
      </c>
      <c r="D406" s="9" t="s">
        <v>27</v>
      </c>
      <c r="E406" s="9">
        <v>2007</v>
      </c>
      <c r="F406" s="9">
        <v>69</v>
      </c>
      <c r="G406" s="9" t="s">
        <v>122</v>
      </c>
      <c r="H406" s="9" t="s">
        <v>123</v>
      </c>
      <c r="I406" s="9" t="s">
        <v>42</v>
      </c>
      <c r="J406" s="9" t="s">
        <v>119</v>
      </c>
      <c r="K406" s="306" t="s">
        <v>37</v>
      </c>
      <c r="L406" s="392">
        <v>2.8528440000000002</v>
      </c>
      <c r="M406" s="331">
        <v>3.0400649999999998</v>
      </c>
      <c r="N406" s="331">
        <v>3.5150269999999999</v>
      </c>
      <c r="O406" s="331">
        <v>3.4966979999999999</v>
      </c>
      <c r="P406" s="331">
        <v>3.5150269999999999</v>
      </c>
      <c r="Q406" s="331">
        <v>0.15911400000000001</v>
      </c>
      <c r="R406" s="331">
        <v>7.1757000000000001E-2</v>
      </c>
      <c r="S406" s="331">
        <v>-1</v>
      </c>
      <c r="T406" s="331">
        <v>-1</v>
      </c>
      <c r="U406" s="468">
        <v>55.539129000000003</v>
      </c>
      <c r="V406" s="472">
        <f t="shared" si="63"/>
        <v>3.14472220686564E-3</v>
      </c>
      <c r="W406" s="331">
        <f t="shared" si="64"/>
        <v>3.3510980326351496E-3</v>
      </c>
      <c r="X406" s="331">
        <f t="shared" si="65"/>
        <v>3.8746540170553696E-3</v>
      </c>
      <c r="Y406" s="331">
        <f t="shared" si="66"/>
        <v>3.8544497530543795E-3</v>
      </c>
      <c r="Z406" s="331">
        <f t="shared" si="67"/>
        <v>3.8746540170553696E-3</v>
      </c>
      <c r="AA406" s="331">
        <f t="shared" si="68"/>
        <v>1.7539316177934001E-4</v>
      </c>
      <c r="AB406" s="331">
        <f t="shared" si="69"/>
        <v>7.9098552671670006E-5</v>
      </c>
      <c r="AC406" s="331">
        <f t="shared" si="70"/>
        <v>0</v>
      </c>
      <c r="AD406" s="331">
        <f t="shared" si="71"/>
        <v>0</v>
      </c>
      <c r="AE406" s="468">
        <f t="shared" si="72"/>
        <v>6.122141004424899E-2</v>
      </c>
    </row>
    <row r="407" spans="1:31" x14ac:dyDescent="0.25">
      <c r="A407" s="11" t="s">
        <v>250</v>
      </c>
      <c r="B407" s="4" t="s">
        <v>251</v>
      </c>
      <c r="C407" s="4" t="s">
        <v>245</v>
      </c>
      <c r="D407" s="9" t="s">
        <v>27</v>
      </c>
      <c r="E407" s="9">
        <v>2007</v>
      </c>
      <c r="F407" s="9">
        <v>71</v>
      </c>
      <c r="G407" s="9" t="s">
        <v>117</v>
      </c>
      <c r="H407" s="9" t="s">
        <v>118</v>
      </c>
      <c r="I407" s="9" t="s">
        <v>124</v>
      </c>
      <c r="J407" s="9" t="s">
        <v>119</v>
      </c>
      <c r="K407" s="306" t="s">
        <v>37</v>
      </c>
      <c r="L407" s="392">
        <v>161.49652699999999</v>
      </c>
      <c r="M407" s="331">
        <v>33.298253000000003</v>
      </c>
      <c r="N407" s="331">
        <v>38.500574</v>
      </c>
      <c r="O407" s="331">
        <v>38.299813</v>
      </c>
      <c r="P407" s="331">
        <v>38.500574</v>
      </c>
      <c r="Q407" s="331">
        <v>3.907934</v>
      </c>
      <c r="R407" s="331">
        <v>2.2270159999999999</v>
      </c>
      <c r="S407" s="331">
        <v>-1</v>
      </c>
      <c r="T407" s="331">
        <v>-1</v>
      </c>
      <c r="U407" s="468">
        <v>1723.6965540000001</v>
      </c>
      <c r="V407" s="472">
        <f t="shared" si="63"/>
        <v>0.17801944823782034</v>
      </c>
      <c r="W407" s="331">
        <f t="shared" si="64"/>
        <v>3.6705040885141427E-2</v>
      </c>
      <c r="X407" s="331">
        <f t="shared" si="65"/>
        <v>4.2439618161691936E-2</v>
      </c>
      <c r="Y407" s="331">
        <f t="shared" si="66"/>
        <v>4.2218317040785033E-2</v>
      </c>
      <c r="Z407" s="331">
        <f t="shared" si="67"/>
        <v>4.2439618161691936E-2</v>
      </c>
      <c r="AA407" s="331">
        <f t="shared" si="68"/>
        <v>4.3077598469335402E-3</v>
      </c>
      <c r="AB407" s="331">
        <f t="shared" si="69"/>
        <v>2.4548649243509601E-3</v>
      </c>
      <c r="AC407" s="331">
        <f t="shared" si="70"/>
        <v>0</v>
      </c>
      <c r="AD407" s="331">
        <f t="shared" si="71"/>
        <v>0</v>
      </c>
      <c r="AE407" s="468">
        <f t="shared" si="72"/>
        <v>1.9000502064822258</v>
      </c>
    </row>
    <row r="408" spans="1:31" x14ac:dyDescent="0.25">
      <c r="A408" s="11" t="s">
        <v>250</v>
      </c>
      <c r="B408" s="4" t="s">
        <v>251</v>
      </c>
      <c r="C408" s="4" t="s">
        <v>245</v>
      </c>
      <c r="D408" s="9" t="s">
        <v>27</v>
      </c>
      <c r="E408" s="9">
        <v>2007</v>
      </c>
      <c r="F408" s="9">
        <v>28</v>
      </c>
      <c r="G408" s="9" t="s">
        <v>125</v>
      </c>
      <c r="H408" s="9" t="s">
        <v>47</v>
      </c>
      <c r="I408" s="9" t="s">
        <v>42</v>
      </c>
      <c r="J408" s="9" t="s">
        <v>31</v>
      </c>
      <c r="K408" s="306" t="s">
        <v>37</v>
      </c>
      <c r="L408" s="392">
        <v>115.33033399999999</v>
      </c>
      <c r="M408" s="331">
        <v>21.857154000000001</v>
      </c>
      <c r="N408" s="331">
        <v>25.271985000000001</v>
      </c>
      <c r="O408" s="331">
        <v>25.140204000000001</v>
      </c>
      <c r="P408" s="331">
        <v>25.271985000000001</v>
      </c>
      <c r="Q408" s="331">
        <v>9.5962420000000002</v>
      </c>
      <c r="R408" s="331">
        <v>3.234127</v>
      </c>
      <c r="S408" s="331">
        <v>-1</v>
      </c>
      <c r="T408" s="331">
        <v>-1</v>
      </c>
      <c r="U408" s="468">
        <v>2503.1941379999998</v>
      </c>
      <c r="V408" s="472">
        <f t="shared" si="63"/>
        <v>0.12712993155427751</v>
      </c>
      <c r="W408" s="331">
        <f t="shared" si="64"/>
        <v>2.4093388058611741E-2</v>
      </c>
      <c r="X408" s="331">
        <f t="shared" si="65"/>
        <v>2.785759489165035E-2</v>
      </c>
      <c r="Y408" s="331">
        <f t="shared" si="66"/>
        <v>2.771233120490724E-2</v>
      </c>
      <c r="Z408" s="331">
        <f t="shared" si="67"/>
        <v>2.785759489165035E-2</v>
      </c>
      <c r="AA408" s="331">
        <f t="shared" si="68"/>
        <v>1.0578046090097021E-2</v>
      </c>
      <c r="AB408" s="331">
        <f t="shared" si="69"/>
        <v>3.5650147700763699E-3</v>
      </c>
      <c r="AC408" s="331">
        <f t="shared" si="70"/>
        <v>0</v>
      </c>
      <c r="AD408" s="331">
        <f t="shared" si="71"/>
        <v>0</v>
      </c>
      <c r="AE408" s="468">
        <f t="shared" si="72"/>
        <v>2.7592992094431006</v>
      </c>
    </row>
    <row r="409" spans="1:31" x14ac:dyDescent="0.25">
      <c r="A409" s="11" t="s">
        <v>250</v>
      </c>
      <c r="B409" s="4" t="s">
        <v>251</v>
      </c>
      <c r="C409" s="4" t="s">
        <v>245</v>
      </c>
      <c r="D409" s="9" t="s">
        <v>27</v>
      </c>
      <c r="E409" s="9">
        <v>2007</v>
      </c>
      <c r="F409" s="9">
        <v>32</v>
      </c>
      <c r="G409" s="9" t="s">
        <v>126</v>
      </c>
      <c r="H409" s="9" t="s">
        <v>51</v>
      </c>
      <c r="I409" s="9" t="s">
        <v>42</v>
      </c>
      <c r="J409" s="9" t="s">
        <v>31</v>
      </c>
      <c r="K409" s="306" t="s">
        <v>37</v>
      </c>
      <c r="L409" s="392">
        <v>240.73522600000001</v>
      </c>
      <c r="M409" s="331">
        <v>98.500737000000001</v>
      </c>
      <c r="N409" s="331">
        <v>113.889906</v>
      </c>
      <c r="O409" s="331">
        <v>113.296027</v>
      </c>
      <c r="P409" s="331">
        <v>113.889906</v>
      </c>
      <c r="Q409" s="331">
        <v>7.326098</v>
      </c>
      <c r="R409" s="331">
        <v>3.3924850000000002</v>
      </c>
      <c r="S409" s="331">
        <v>2.4458169999999999</v>
      </c>
      <c r="T409" s="331">
        <v>2.4458169999999999</v>
      </c>
      <c r="U409" s="468">
        <v>2625.7625269999999</v>
      </c>
      <c r="V409" s="472">
        <f t="shared" si="63"/>
        <v>0.26536516233520602</v>
      </c>
      <c r="W409" s="331">
        <f t="shared" si="64"/>
        <v>0.10857847643843546</v>
      </c>
      <c r="X409" s="331">
        <f t="shared" si="65"/>
        <v>0.12554213147863685</v>
      </c>
      <c r="Y409" s="331">
        <f t="shared" si="66"/>
        <v>0.12488749194016537</v>
      </c>
      <c r="Z409" s="331">
        <f t="shared" si="67"/>
        <v>0.12554213147863685</v>
      </c>
      <c r="AA409" s="331">
        <f t="shared" si="68"/>
        <v>8.0756406835683792E-3</v>
      </c>
      <c r="AB409" s="331">
        <f t="shared" si="69"/>
        <v>3.7395745845053502E-3</v>
      </c>
      <c r="AC409" s="331">
        <f t="shared" si="70"/>
        <v>2.6960517412902697E-3</v>
      </c>
      <c r="AD409" s="331">
        <f t="shared" si="71"/>
        <v>2.6960517412902697E-3</v>
      </c>
      <c r="AE409" s="468">
        <f t="shared" si="72"/>
        <v>2.8944077308862801</v>
      </c>
    </row>
    <row r="410" spans="1:31" x14ac:dyDescent="0.25">
      <c r="A410" s="11" t="s">
        <v>250</v>
      </c>
      <c r="B410" s="4" t="s">
        <v>251</v>
      </c>
      <c r="C410" s="4" t="s">
        <v>245</v>
      </c>
      <c r="D410" s="9" t="s">
        <v>27</v>
      </c>
      <c r="E410" s="9">
        <v>2007</v>
      </c>
      <c r="F410" s="9">
        <v>70</v>
      </c>
      <c r="G410" s="9" t="s">
        <v>127</v>
      </c>
      <c r="H410" s="9" t="s">
        <v>101</v>
      </c>
      <c r="I410" s="9" t="s">
        <v>42</v>
      </c>
      <c r="J410" s="9" t="s">
        <v>31</v>
      </c>
      <c r="K410" s="306" t="s">
        <v>37</v>
      </c>
      <c r="L410" s="392">
        <v>2.4821650000000002</v>
      </c>
      <c r="M410" s="331">
        <v>0.35018100000000002</v>
      </c>
      <c r="N410" s="331">
        <v>0.404891</v>
      </c>
      <c r="O410" s="331">
        <v>0.40278000000000003</v>
      </c>
      <c r="P410" s="331">
        <v>0.404891</v>
      </c>
      <c r="Q410" s="331">
        <v>0.27471800000000002</v>
      </c>
      <c r="R410" s="331">
        <v>0.137767</v>
      </c>
      <c r="S410" s="331">
        <v>2.9187000000000001E-2</v>
      </c>
      <c r="T410" s="331">
        <v>2.9187000000000001E-2</v>
      </c>
      <c r="U410" s="468">
        <v>106.630883</v>
      </c>
      <c r="V410" s="472">
        <f t="shared" si="63"/>
        <v>2.7361185527861498E-3</v>
      </c>
      <c r="W410" s="331">
        <f t="shared" si="64"/>
        <v>3.8600847684711E-4</v>
      </c>
      <c r="X410" s="331">
        <f t="shared" si="65"/>
        <v>4.4631592861720995E-4</v>
      </c>
      <c r="Y410" s="331">
        <f t="shared" si="66"/>
        <v>4.4398894944180001E-4</v>
      </c>
      <c r="Z410" s="331">
        <f t="shared" si="67"/>
        <v>4.4631592861720995E-4</v>
      </c>
      <c r="AA410" s="331">
        <f t="shared" si="68"/>
        <v>3.0282475846057997E-4</v>
      </c>
      <c r="AB410" s="331">
        <f t="shared" si="69"/>
        <v>1.5186212224477E-4</v>
      </c>
      <c r="AC410" s="331">
        <f t="shared" si="70"/>
        <v>3.2173160204969996E-5</v>
      </c>
      <c r="AD410" s="331">
        <f t="shared" si="71"/>
        <v>3.2173160204969996E-5</v>
      </c>
      <c r="AE410" s="468">
        <f t="shared" si="72"/>
        <v>0.11754042832618672</v>
      </c>
    </row>
    <row r="411" spans="1:31" x14ac:dyDescent="0.25">
      <c r="A411" s="11" t="s">
        <v>250</v>
      </c>
      <c r="B411" s="4" t="s">
        <v>251</v>
      </c>
      <c r="C411" s="4" t="s">
        <v>245</v>
      </c>
      <c r="D411" s="9" t="s">
        <v>27</v>
      </c>
      <c r="E411" s="9">
        <v>2007</v>
      </c>
      <c r="F411" s="9">
        <v>72</v>
      </c>
      <c r="G411" s="9" t="s">
        <v>72</v>
      </c>
      <c r="H411" s="9" t="s">
        <v>73</v>
      </c>
      <c r="I411" s="9" t="s">
        <v>42</v>
      </c>
      <c r="J411" s="9" t="s">
        <v>31</v>
      </c>
      <c r="K411" s="306" t="s">
        <v>37</v>
      </c>
      <c r="L411" s="392">
        <v>339.78976599999999</v>
      </c>
      <c r="M411" s="331">
        <v>13.071164</v>
      </c>
      <c r="N411" s="331">
        <v>15.113324</v>
      </c>
      <c r="O411" s="331">
        <v>15.034516</v>
      </c>
      <c r="P411" s="331">
        <v>15.113324</v>
      </c>
      <c r="Q411" s="331">
        <v>37.812955000000002</v>
      </c>
      <c r="R411" s="331">
        <v>16.477041</v>
      </c>
      <c r="S411" s="331">
        <v>1.6334409999999999</v>
      </c>
      <c r="T411" s="331">
        <v>1.6334409999999999</v>
      </c>
      <c r="U411" s="468">
        <v>12753.127746</v>
      </c>
      <c r="V411" s="472">
        <f t="shared" si="63"/>
        <v>0.37455410208405338</v>
      </c>
      <c r="W411" s="331">
        <f t="shared" si="64"/>
        <v>1.4408491912064839E-2</v>
      </c>
      <c r="X411" s="331">
        <f t="shared" si="65"/>
        <v>1.665958797689444E-2</v>
      </c>
      <c r="Y411" s="331">
        <f t="shared" si="66"/>
        <v>1.6572717027175957E-2</v>
      </c>
      <c r="Z411" s="331">
        <f t="shared" si="67"/>
        <v>1.665958797689444E-2</v>
      </c>
      <c r="AA411" s="331">
        <f t="shared" si="68"/>
        <v>4.168164796102105E-2</v>
      </c>
      <c r="AB411" s="331">
        <f t="shared" si="69"/>
        <v>1.816282864963371E-2</v>
      </c>
      <c r="AC411" s="331">
        <f t="shared" si="70"/>
        <v>1.8005604885177099E-3</v>
      </c>
      <c r="AD411" s="331">
        <f t="shared" si="71"/>
        <v>1.8005604885177099E-3</v>
      </c>
      <c r="AE411" s="468">
        <f t="shared" si="72"/>
        <v>14.057916952290606</v>
      </c>
    </row>
    <row r="412" spans="1:31" x14ac:dyDescent="0.25">
      <c r="A412" s="11" t="s">
        <v>250</v>
      </c>
      <c r="B412" s="4" t="s">
        <v>251</v>
      </c>
      <c r="C412" s="4" t="s">
        <v>245</v>
      </c>
      <c r="D412" s="9" t="s">
        <v>27</v>
      </c>
      <c r="E412" s="9">
        <v>2007</v>
      </c>
      <c r="F412" s="9">
        <v>7</v>
      </c>
      <c r="G412" s="9" t="s">
        <v>160</v>
      </c>
      <c r="H412" s="9" t="s">
        <v>161</v>
      </c>
      <c r="I412" s="9" t="s">
        <v>42</v>
      </c>
      <c r="J412" s="9" t="s">
        <v>107</v>
      </c>
      <c r="K412" s="306" t="s">
        <v>37</v>
      </c>
      <c r="L412" s="392">
        <v>135.49996400000001</v>
      </c>
      <c r="M412" s="331">
        <v>40.931660000000001</v>
      </c>
      <c r="N412" s="331">
        <v>35.709988000000003</v>
      </c>
      <c r="O412" s="331">
        <v>34.166066000000001</v>
      </c>
      <c r="P412" s="331">
        <v>40.101053</v>
      </c>
      <c r="Q412" s="331">
        <v>8.2019999999999992E-3</v>
      </c>
      <c r="R412" s="331">
        <v>0.38576100000000002</v>
      </c>
      <c r="S412" s="331">
        <v>-1</v>
      </c>
      <c r="T412" s="331">
        <v>-1</v>
      </c>
      <c r="U412" s="468">
        <v>298.57662499999998</v>
      </c>
      <c r="V412" s="472">
        <f t="shared" si="63"/>
        <v>0.14936314282179286</v>
      </c>
      <c r="W412" s="331">
        <f t="shared" si="64"/>
        <v>4.5119431755074602E-2</v>
      </c>
      <c r="X412" s="331">
        <f t="shared" si="65"/>
        <v>3.9363523652364278E-2</v>
      </c>
      <c r="Y412" s="331">
        <f t="shared" si="66"/>
        <v>3.766164097000646E-2</v>
      </c>
      <c r="Z412" s="331">
        <f t="shared" si="67"/>
        <v>4.4203844264809423E-2</v>
      </c>
      <c r="AA412" s="331">
        <f t="shared" si="68"/>
        <v>9.0411573646199992E-6</v>
      </c>
      <c r="AB412" s="331">
        <f t="shared" si="69"/>
        <v>4.2522871325690996E-4</v>
      </c>
      <c r="AC412" s="331">
        <f t="shared" si="70"/>
        <v>0</v>
      </c>
      <c r="AD412" s="331">
        <f t="shared" si="71"/>
        <v>0</v>
      </c>
      <c r="AE412" s="468">
        <f t="shared" si="72"/>
        <v>0.32912439063912868</v>
      </c>
    </row>
    <row r="413" spans="1:31" x14ac:dyDescent="0.25">
      <c r="A413" s="11" t="s">
        <v>250</v>
      </c>
      <c r="B413" s="4" t="s">
        <v>251</v>
      </c>
      <c r="C413" s="4" t="s">
        <v>245</v>
      </c>
      <c r="D413" s="9" t="s">
        <v>27</v>
      </c>
      <c r="E413" s="9">
        <v>2007</v>
      </c>
      <c r="F413" s="9">
        <v>12</v>
      </c>
      <c r="G413" s="9" t="s">
        <v>162</v>
      </c>
      <c r="H413" s="9" t="s">
        <v>163</v>
      </c>
      <c r="I413" s="9" t="s">
        <v>42</v>
      </c>
      <c r="J413" s="9" t="s">
        <v>107</v>
      </c>
      <c r="K413" s="306" t="s">
        <v>37</v>
      </c>
      <c r="L413" s="392">
        <v>603.69333099999994</v>
      </c>
      <c r="M413" s="331">
        <v>63.306527000000003</v>
      </c>
      <c r="N413" s="331">
        <v>73.197162000000006</v>
      </c>
      <c r="O413" s="331">
        <v>72.815476000000004</v>
      </c>
      <c r="P413" s="331">
        <v>73.197162000000006</v>
      </c>
      <c r="Q413" s="331">
        <v>23.379263999999999</v>
      </c>
      <c r="R413" s="331">
        <v>11.782437</v>
      </c>
      <c r="S413" s="331">
        <v>-1</v>
      </c>
      <c r="T413" s="331">
        <v>-1</v>
      </c>
      <c r="U413" s="468">
        <v>9119.5335329999998</v>
      </c>
      <c r="V413" s="472">
        <f t="shared" si="63"/>
        <v>0.66545798653287347</v>
      </c>
      <c r="W413" s="331">
        <f t="shared" si="64"/>
        <v>6.9783500708920365E-2</v>
      </c>
      <c r="X413" s="331">
        <f t="shared" si="65"/>
        <v>8.0686059532502227E-2</v>
      </c>
      <c r="Y413" s="331">
        <f t="shared" si="66"/>
        <v>8.0265322737833558E-2</v>
      </c>
      <c r="Z413" s="331">
        <f t="shared" si="67"/>
        <v>8.0686059532502227E-2</v>
      </c>
      <c r="AA413" s="331">
        <f t="shared" si="68"/>
        <v>2.5771227126675841E-2</v>
      </c>
      <c r="AB413" s="331">
        <f t="shared" si="69"/>
        <v>1.2987913564462468E-2</v>
      </c>
      <c r="AC413" s="331">
        <f t="shared" si="70"/>
        <v>0</v>
      </c>
      <c r="AD413" s="331">
        <f t="shared" si="71"/>
        <v>0</v>
      </c>
      <c r="AE413" s="468">
        <f t="shared" si="72"/>
        <v>10.052564955350157</v>
      </c>
    </row>
    <row r="414" spans="1:31" x14ac:dyDescent="0.25">
      <c r="A414" s="11" t="s">
        <v>250</v>
      </c>
      <c r="B414" s="4" t="s">
        <v>251</v>
      </c>
      <c r="C414" s="4" t="s">
        <v>245</v>
      </c>
      <c r="D414" s="9" t="s">
        <v>27</v>
      </c>
      <c r="E414" s="9">
        <v>2007</v>
      </c>
      <c r="F414" s="9">
        <v>20</v>
      </c>
      <c r="G414" s="9" t="s">
        <v>164</v>
      </c>
      <c r="H414" s="9" t="s">
        <v>165</v>
      </c>
      <c r="I414" s="9" t="s">
        <v>42</v>
      </c>
      <c r="J414" s="9" t="s">
        <v>107</v>
      </c>
      <c r="K414" s="306" t="s">
        <v>37</v>
      </c>
      <c r="L414" s="392">
        <v>39.563335000000002</v>
      </c>
      <c r="M414" s="331">
        <v>6.6155569999999999</v>
      </c>
      <c r="N414" s="331">
        <v>7.649133</v>
      </c>
      <c r="O414" s="331">
        <v>7.6092459999999997</v>
      </c>
      <c r="P414" s="331">
        <v>7.649133</v>
      </c>
      <c r="Q414" s="331">
        <v>0.55720899999999995</v>
      </c>
      <c r="R414" s="331">
        <v>0.34422599999999998</v>
      </c>
      <c r="S414" s="331">
        <v>-1</v>
      </c>
      <c r="T414" s="331">
        <v>-1</v>
      </c>
      <c r="U414" s="468">
        <v>266.42850900000002</v>
      </c>
      <c r="V414" s="472">
        <f t="shared" si="63"/>
        <v>4.3611111631818848E-2</v>
      </c>
      <c r="W414" s="331">
        <f t="shared" si="64"/>
        <v>7.2924033030496689E-3</v>
      </c>
      <c r="X414" s="331">
        <f t="shared" si="65"/>
        <v>8.4317258175942295E-3</v>
      </c>
      <c r="Y414" s="331">
        <f t="shared" si="66"/>
        <v>8.3877579263722593E-3</v>
      </c>
      <c r="Z414" s="331">
        <f t="shared" si="67"/>
        <v>8.4317258175942295E-3</v>
      </c>
      <c r="AA414" s="331">
        <f t="shared" si="68"/>
        <v>6.1421778273378991E-4</v>
      </c>
      <c r="AB414" s="331">
        <f t="shared" si="69"/>
        <v>3.7944421299605997E-4</v>
      </c>
      <c r="AC414" s="331">
        <f t="shared" si="70"/>
        <v>0</v>
      </c>
      <c r="AD414" s="331">
        <f t="shared" si="71"/>
        <v>0</v>
      </c>
      <c r="AE414" s="468">
        <f t="shared" si="72"/>
        <v>0.2936871587771368</v>
      </c>
    </row>
    <row r="415" spans="1:31" x14ac:dyDescent="0.25">
      <c r="A415" s="11" t="s">
        <v>250</v>
      </c>
      <c r="B415" s="4" t="s">
        <v>251</v>
      </c>
      <c r="C415" s="4" t="s">
        <v>245</v>
      </c>
      <c r="D415" s="9" t="s">
        <v>27</v>
      </c>
      <c r="E415" s="9">
        <v>2007</v>
      </c>
      <c r="F415" s="9">
        <v>21</v>
      </c>
      <c r="G415" s="9" t="s">
        <v>166</v>
      </c>
      <c r="H415" s="9" t="s">
        <v>111</v>
      </c>
      <c r="I415" s="9" t="s">
        <v>42</v>
      </c>
      <c r="J415" s="9" t="s">
        <v>107</v>
      </c>
      <c r="K415" s="306" t="s">
        <v>37</v>
      </c>
      <c r="L415" s="392">
        <v>36.659351999999998</v>
      </c>
      <c r="M415" s="331">
        <v>3.4101720000000002</v>
      </c>
      <c r="N415" s="331">
        <v>3.9429569999999998</v>
      </c>
      <c r="O415" s="331">
        <v>3.9223970000000001</v>
      </c>
      <c r="P415" s="331">
        <v>3.9429569999999998</v>
      </c>
      <c r="Q415" s="331">
        <v>8.5502190000000002</v>
      </c>
      <c r="R415" s="331">
        <v>2.2807529999999998</v>
      </c>
      <c r="S415" s="331">
        <v>-1</v>
      </c>
      <c r="T415" s="331">
        <v>-1</v>
      </c>
      <c r="U415" s="468">
        <v>1765.288458</v>
      </c>
      <c r="V415" s="472">
        <f t="shared" si="63"/>
        <v>4.0410018326871119E-2</v>
      </c>
      <c r="W415" s="331">
        <f t="shared" si="64"/>
        <v>3.7590711646453201E-3</v>
      </c>
      <c r="X415" s="331">
        <f t="shared" si="65"/>
        <v>4.3463660959436696E-3</v>
      </c>
      <c r="Y415" s="331">
        <f t="shared" si="66"/>
        <v>4.3237025754100699E-3</v>
      </c>
      <c r="Z415" s="331">
        <f t="shared" si="67"/>
        <v>4.3463660959436696E-3</v>
      </c>
      <c r="AA415" s="331">
        <f t="shared" si="68"/>
        <v>9.4250031066768891E-3</v>
      </c>
      <c r="AB415" s="331">
        <f t="shared" si="69"/>
        <v>2.5140998272164296E-3</v>
      </c>
      <c r="AC415" s="331">
        <f t="shared" si="70"/>
        <v>0</v>
      </c>
      <c r="AD415" s="331">
        <f t="shared" si="71"/>
        <v>0</v>
      </c>
      <c r="AE415" s="468">
        <f t="shared" si="72"/>
        <v>1.94589743266586</v>
      </c>
    </row>
    <row r="416" spans="1:31" x14ac:dyDescent="0.25">
      <c r="A416" s="11" t="s">
        <v>250</v>
      </c>
      <c r="B416" s="4" t="s">
        <v>251</v>
      </c>
      <c r="C416" s="4" t="s">
        <v>245</v>
      </c>
      <c r="D416" s="9" t="s">
        <v>27</v>
      </c>
      <c r="E416" s="9">
        <v>2007</v>
      </c>
      <c r="F416" s="9">
        <v>25</v>
      </c>
      <c r="G416" s="9" t="s">
        <v>167</v>
      </c>
      <c r="H416" s="9" t="s">
        <v>165</v>
      </c>
      <c r="I416" s="9" t="s">
        <v>42</v>
      </c>
      <c r="J416" s="9" t="s">
        <v>107</v>
      </c>
      <c r="K416" s="306" t="s">
        <v>37</v>
      </c>
      <c r="L416" s="392">
        <v>112.111998</v>
      </c>
      <c r="M416" s="331">
        <v>18.706174000000001</v>
      </c>
      <c r="N416" s="331">
        <v>21.628715</v>
      </c>
      <c r="O416" s="331">
        <v>21.515931999999999</v>
      </c>
      <c r="P416" s="331">
        <v>21.628715</v>
      </c>
      <c r="Q416" s="331">
        <v>1.966834</v>
      </c>
      <c r="R416" s="331">
        <v>1.0488010000000001</v>
      </c>
      <c r="S416" s="331">
        <v>-1</v>
      </c>
      <c r="T416" s="331">
        <v>-1</v>
      </c>
      <c r="U416" s="468">
        <v>811.76521100000002</v>
      </c>
      <c r="V416" s="472">
        <f t="shared" si="63"/>
        <v>0.12358232338209738</v>
      </c>
      <c r="W416" s="331">
        <f t="shared" si="64"/>
        <v>2.0620027167027939E-2</v>
      </c>
      <c r="X416" s="331">
        <f t="shared" si="65"/>
        <v>2.384157716526665E-2</v>
      </c>
      <c r="Y416" s="331">
        <f t="shared" si="66"/>
        <v>2.371725518879092E-2</v>
      </c>
      <c r="Z416" s="331">
        <f t="shared" si="67"/>
        <v>2.384157716526665E-2</v>
      </c>
      <c r="AA416" s="331">
        <f t="shared" si="68"/>
        <v>2.1680633630925396E-3</v>
      </c>
      <c r="AB416" s="331">
        <f t="shared" si="69"/>
        <v>1.1561052042393101E-3</v>
      </c>
      <c r="AC416" s="331">
        <f t="shared" si="70"/>
        <v>0</v>
      </c>
      <c r="AD416" s="331">
        <f t="shared" si="71"/>
        <v>0</v>
      </c>
      <c r="AE416" s="468">
        <f t="shared" si="72"/>
        <v>0.89481797314983635</v>
      </c>
    </row>
    <row r="417" spans="1:31" x14ac:dyDescent="0.25">
      <c r="A417" s="11" t="s">
        <v>250</v>
      </c>
      <c r="B417" s="4" t="s">
        <v>251</v>
      </c>
      <c r="C417" s="4" t="s">
        <v>245</v>
      </c>
      <c r="D417" s="9" t="s">
        <v>27</v>
      </c>
      <c r="E417" s="9">
        <v>2007</v>
      </c>
      <c r="F417" s="9">
        <v>26</v>
      </c>
      <c r="G417" s="9" t="s">
        <v>168</v>
      </c>
      <c r="H417" s="9" t="s">
        <v>169</v>
      </c>
      <c r="I417" s="9" t="s">
        <v>42</v>
      </c>
      <c r="J417" s="9" t="s">
        <v>107</v>
      </c>
      <c r="K417" s="306" t="s">
        <v>37</v>
      </c>
      <c r="L417" s="392">
        <v>22.063161000000001</v>
      </c>
      <c r="M417" s="331">
        <v>29.574746000000001</v>
      </c>
      <c r="N417" s="331">
        <v>34.195328000000003</v>
      </c>
      <c r="O417" s="331">
        <v>34.017015999999998</v>
      </c>
      <c r="P417" s="331">
        <v>34.195328000000003</v>
      </c>
      <c r="Q417" s="331">
        <v>0.230993</v>
      </c>
      <c r="R417" s="331">
        <v>0.16461999999999999</v>
      </c>
      <c r="S417" s="331">
        <v>-1</v>
      </c>
      <c r="T417" s="331">
        <v>-1</v>
      </c>
      <c r="U417" s="468">
        <v>127.415103</v>
      </c>
      <c r="V417" s="472">
        <f t="shared" si="63"/>
        <v>2.4320471904650909E-2</v>
      </c>
      <c r="W417" s="331">
        <f t="shared" si="64"/>
        <v>3.2600577006177259E-2</v>
      </c>
      <c r="X417" s="331">
        <f t="shared" si="65"/>
        <v>3.7693896803559682E-2</v>
      </c>
      <c r="Y417" s="331">
        <f t="shared" si="66"/>
        <v>3.7497341469250954E-2</v>
      </c>
      <c r="Z417" s="331">
        <f t="shared" si="67"/>
        <v>3.7693896803559682E-2</v>
      </c>
      <c r="AA417" s="331">
        <f t="shared" si="68"/>
        <v>2.5462619643083003E-4</v>
      </c>
      <c r="AB417" s="331">
        <f t="shared" si="69"/>
        <v>1.8146248785219998E-4</v>
      </c>
      <c r="AC417" s="331">
        <f t="shared" si="70"/>
        <v>0</v>
      </c>
      <c r="AD417" s="331">
        <f t="shared" si="71"/>
        <v>0</v>
      </c>
      <c r="AE417" s="468">
        <f t="shared" si="72"/>
        <v>0.14045110910171493</v>
      </c>
    </row>
    <row r="418" spans="1:31" x14ac:dyDescent="0.25">
      <c r="A418" s="11" t="s">
        <v>250</v>
      </c>
      <c r="B418" s="4" t="s">
        <v>251</v>
      </c>
      <c r="C418" s="4" t="s">
        <v>245</v>
      </c>
      <c r="D418" s="9" t="s">
        <v>27</v>
      </c>
      <c r="E418" s="9">
        <v>2007</v>
      </c>
      <c r="F418" s="9">
        <v>27</v>
      </c>
      <c r="G418" s="9" t="s">
        <v>170</v>
      </c>
      <c r="H418" s="9" t="s">
        <v>169</v>
      </c>
      <c r="I418" s="9" t="s">
        <v>30</v>
      </c>
      <c r="J418" s="9" t="s">
        <v>107</v>
      </c>
      <c r="K418" s="306" t="s">
        <v>37</v>
      </c>
      <c r="L418" s="392">
        <v>-1</v>
      </c>
      <c r="M418" s="331">
        <v>-1</v>
      </c>
      <c r="N418" s="331">
        <v>-1</v>
      </c>
      <c r="O418" s="331">
        <v>-1</v>
      </c>
      <c r="P418" s="331">
        <v>-1</v>
      </c>
      <c r="Q418" s="331">
        <v>-1</v>
      </c>
      <c r="R418" s="331">
        <v>-1</v>
      </c>
      <c r="S418" s="331">
        <v>-1</v>
      </c>
      <c r="T418" s="331">
        <v>-1</v>
      </c>
      <c r="U418" s="468">
        <v>-1</v>
      </c>
      <c r="V418" s="472">
        <f t="shared" si="63"/>
        <v>0</v>
      </c>
      <c r="W418" s="331">
        <f t="shared" si="64"/>
        <v>0</v>
      </c>
      <c r="X418" s="331">
        <f t="shared" si="65"/>
        <v>0</v>
      </c>
      <c r="Y418" s="331">
        <f t="shared" si="66"/>
        <v>0</v>
      </c>
      <c r="Z418" s="331">
        <f t="shared" si="67"/>
        <v>0</v>
      </c>
      <c r="AA418" s="331">
        <f t="shared" si="68"/>
        <v>0</v>
      </c>
      <c r="AB418" s="331">
        <f t="shared" si="69"/>
        <v>0</v>
      </c>
      <c r="AC418" s="331">
        <f t="shared" si="70"/>
        <v>0</v>
      </c>
      <c r="AD418" s="331">
        <f t="shared" si="71"/>
        <v>0</v>
      </c>
      <c r="AE418" s="468">
        <f t="shared" si="72"/>
        <v>0</v>
      </c>
    </row>
    <row r="419" spans="1:31" x14ac:dyDescent="0.25">
      <c r="A419" s="11" t="s">
        <v>250</v>
      </c>
      <c r="B419" s="4" t="s">
        <v>251</v>
      </c>
      <c r="C419" s="4" t="s">
        <v>245</v>
      </c>
      <c r="D419" s="9" t="s">
        <v>27</v>
      </c>
      <c r="E419" s="9">
        <v>2007</v>
      </c>
      <c r="F419" s="9">
        <v>29</v>
      </c>
      <c r="G419" s="9" t="s">
        <v>171</v>
      </c>
      <c r="H419" s="9" t="s">
        <v>172</v>
      </c>
      <c r="I419" s="9" t="s">
        <v>42</v>
      </c>
      <c r="J419" s="9" t="s">
        <v>107</v>
      </c>
      <c r="K419" s="306" t="s">
        <v>37</v>
      </c>
      <c r="L419" s="392">
        <v>16.011990000000001</v>
      </c>
      <c r="M419" s="331">
        <v>4.1532819999999999</v>
      </c>
      <c r="N419" s="331">
        <v>4.8021669999999999</v>
      </c>
      <c r="O419" s="331">
        <v>4.777126</v>
      </c>
      <c r="P419" s="331">
        <v>4.8021669999999999</v>
      </c>
      <c r="Q419" s="331">
        <v>3.2599999999999997E-2</v>
      </c>
      <c r="R419" s="331">
        <v>8.8174000000000002E-2</v>
      </c>
      <c r="S419" s="331">
        <v>-1</v>
      </c>
      <c r="T419" s="331">
        <v>-1</v>
      </c>
      <c r="U419" s="468">
        <v>68.245964000000001</v>
      </c>
      <c r="V419" s="472">
        <f t="shared" si="63"/>
        <v>1.76501976726069E-2</v>
      </c>
      <c r="W419" s="331">
        <f t="shared" si="64"/>
        <v>4.5782097222194194E-3</v>
      </c>
      <c r="X419" s="331">
        <f t="shared" si="65"/>
        <v>5.2934829966087699E-3</v>
      </c>
      <c r="Y419" s="331">
        <f t="shared" si="66"/>
        <v>5.2658800190950603E-3</v>
      </c>
      <c r="Z419" s="331">
        <f t="shared" si="67"/>
        <v>5.2934829966087699E-3</v>
      </c>
      <c r="AA419" s="331">
        <f t="shared" si="68"/>
        <v>3.5935348705999996E-5</v>
      </c>
      <c r="AB419" s="331">
        <f t="shared" si="69"/>
        <v>9.7195197447940004E-5</v>
      </c>
      <c r="AC419" s="331">
        <f t="shared" si="70"/>
        <v>0</v>
      </c>
      <c r="AD419" s="331">
        <f t="shared" si="71"/>
        <v>0</v>
      </c>
      <c r="AE419" s="468">
        <f t="shared" si="72"/>
        <v>7.5228297979052838E-2</v>
      </c>
    </row>
    <row r="420" spans="1:31" x14ac:dyDescent="0.25">
      <c r="A420" s="11" t="s">
        <v>250</v>
      </c>
      <c r="B420" s="4" t="s">
        <v>251</v>
      </c>
      <c r="C420" s="4" t="s">
        <v>245</v>
      </c>
      <c r="D420" s="9" t="s">
        <v>27</v>
      </c>
      <c r="E420" s="9">
        <v>2007</v>
      </c>
      <c r="F420" s="9">
        <v>31</v>
      </c>
      <c r="G420" s="9" t="s">
        <v>108</v>
      </c>
      <c r="H420" s="9" t="s">
        <v>109</v>
      </c>
      <c r="I420" s="9" t="s">
        <v>42</v>
      </c>
      <c r="J420" s="9" t="s">
        <v>107</v>
      </c>
      <c r="K420" s="306" t="s">
        <v>37</v>
      </c>
      <c r="L420" s="392">
        <v>4.8814440000000001</v>
      </c>
      <c r="M420" s="331">
        <v>9.1426459999999992</v>
      </c>
      <c r="N420" s="331">
        <v>10.571039000000001</v>
      </c>
      <c r="O420" s="331">
        <v>10.515916000000001</v>
      </c>
      <c r="P420" s="331">
        <v>10.571039000000001</v>
      </c>
      <c r="Q420" s="331">
        <v>5.3161E-2</v>
      </c>
      <c r="R420" s="331">
        <v>4.1675999999999998E-2</v>
      </c>
      <c r="S420" s="331">
        <v>-1</v>
      </c>
      <c r="T420" s="331">
        <v>-1</v>
      </c>
      <c r="U420" s="468">
        <v>32.257283000000001</v>
      </c>
      <c r="V420" s="472">
        <f t="shared" si="63"/>
        <v>5.3808709303316401E-3</v>
      </c>
      <c r="W420" s="331">
        <f t="shared" si="64"/>
        <v>1.0078042089126259E-2</v>
      </c>
      <c r="X420" s="331">
        <f t="shared" si="65"/>
        <v>1.1652575848151089E-2</v>
      </c>
      <c r="Y420" s="331">
        <f t="shared" si="66"/>
        <v>1.1591813141809959E-2</v>
      </c>
      <c r="Z420" s="331">
        <f t="shared" si="67"/>
        <v>1.1652575848151089E-2</v>
      </c>
      <c r="AA420" s="331">
        <f t="shared" si="68"/>
        <v>5.8599971550910001E-5</v>
      </c>
      <c r="AB420" s="331">
        <f t="shared" si="69"/>
        <v>4.5939926155559994E-5</v>
      </c>
      <c r="AC420" s="331">
        <f t="shared" si="70"/>
        <v>0</v>
      </c>
      <c r="AD420" s="331">
        <f t="shared" si="71"/>
        <v>0</v>
      </c>
      <c r="AE420" s="468">
        <f t="shared" si="72"/>
        <v>3.5557567880770725E-2</v>
      </c>
    </row>
    <row r="421" spans="1:31" x14ac:dyDescent="0.25">
      <c r="A421" s="11" t="s">
        <v>250</v>
      </c>
      <c r="B421" s="4" t="s">
        <v>251</v>
      </c>
      <c r="C421" s="4" t="s">
        <v>245</v>
      </c>
      <c r="D421" s="9" t="s">
        <v>27</v>
      </c>
      <c r="E421" s="9">
        <v>2007</v>
      </c>
      <c r="F421" s="9">
        <v>34</v>
      </c>
      <c r="G421" s="9" t="s">
        <v>173</v>
      </c>
      <c r="H421" s="9" t="s">
        <v>174</v>
      </c>
      <c r="I421" s="9" t="s">
        <v>42</v>
      </c>
      <c r="J421" s="9" t="s">
        <v>107</v>
      </c>
      <c r="K421" s="306" t="s">
        <v>37</v>
      </c>
      <c r="L421" s="392">
        <v>1093.1863659999999</v>
      </c>
      <c r="M421" s="331">
        <v>115.533008</v>
      </c>
      <c r="N421" s="331">
        <v>133.58319700000001</v>
      </c>
      <c r="O421" s="331">
        <v>132.886628</v>
      </c>
      <c r="P421" s="331">
        <v>133.58319700000001</v>
      </c>
      <c r="Q421" s="331">
        <v>24.129747999999999</v>
      </c>
      <c r="R421" s="331">
        <v>12.057992</v>
      </c>
      <c r="S421" s="331">
        <v>-1</v>
      </c>
      <c r="T421" s="331">
        <v>-1</v>
      </c>
      <c r="U421" s="468">
        <v>9332.8113840000005</v>
      </c>
      <c r="V421" s="472">
        <f t="shared" si="63"/>
        <v>1.2050316951795992</v>
      </c>
      <c r="W421" s="331">
        <f t="shared" si="64"/>
        <v>0.12735334139672047</v>
      </c>
      <c r="X421" s="331">
        <f t="shared" si="65"/>
        <v>0.14725026887905807</v>
      </c>
      <c r="Y421" s="331">
        <f t="shared" si="66"/>
        <v>0.14648243299216268</v>
      </c>
      <c r="Z421" s="331">
        <f t="shared" si="67"/>
        <v>0.14725026887905807</v>
      </c>
      <c r="AA421" s="331">
        <f t="shared" si="68"/>
        <v>2.659849412784988E-2</v>
      </c>
      <c r="AB421" s="331">
        <f t="shared" si="69"/>
        <v>1.3291660957489519E-2</v>
      </c>
      <c r="AC421" s="331">
        <f t="shared" si="70"/>
        <v>0</v>
      </c>
      <c r="AD421" s="331">
        <f t="shared" si="71"/>
        <v>0</v>
      </c>
      <c r="AE421" s="468">
        <f t="shared" si="72"/>
        <v>10.287663542679953</v>
      </c>
    </row>
    <row r="422" spans="1:31" x14ac:dyDescent="0.25">
      <c r="A422" s="11" t="s">
        <v>250</v>
      </c>
      <c r="B422" s="4" t="s">
        <v>251</v>
      </c>
      <c r="C422" s="4" t="s">
        <v>245</v>
      </c>
      <c r="D422" s="9" t="s">
        <v>27</v>
      </c>
      <c r="E422" s="9">
        <v>2007</v>
      </c>
      <c r="F422" s="9">
        <v>38</v>
      </c>
      <c r="G422" s="9" t="s">
        <v>175</v>
      </c>
      <c r="H422" s="9" t="s">
        <v>176</v>
      </c>
      <c r="I422" s="9" t="s">
        <v>42</v>
      </c>
      <c r="J422" s="9" t="s">
        <v>107</v>
      </c>
      <c r="K422" s="306" t="s">
        <v>37</v>
      </c>
      <c r="L422" s="392">
        <v>32.248122000000002</v>
      </c>
      <c r="M422" s="331">
        <v>2.224008</v>
      </c>
      <c r="N422" s="331">
        <v>2.5714739999999998</v>
      </c>
      <c r="O422" s="331">
        <v>2.558065</v>
      </c>
      <c r="P422" s="331">
        <v>2.5714739999999998</v>
      </c>
      <c r="Q422" s="331">
        <v>8.5026969999999995</v>
      </c>
      <c r="R422" s="331">
        <v>2.47906</v>
      </c>
      <c r="S422" s="331">
        <v>-1</v>
      </c>
      <c r="T422" s="331">
        <v>-1</v>
      </c>
      <c r="U422" s="468">
        <v>1918.7771660000001</v>
      </c>
      <c r="V422" s="472">
        <f t="shared" si="63"/>
        <v>3.5547469606859818E-2</v>
      </c>
      <c r="W422" s="331">
        <f t="shared" si="64"/>
        <v>2.4515491719304802E-3</v>
      </c>
      <c r="X422" s="331">
        <f t="shared" si="65"/>
        <v>2.8345648735709395E-3</v>
      </c>
      <c r="Y422" s="331">
        <f t="shared" si="66"/>
        <v>2.8197839812151497E-3</v>
      </c>
      <c r="Z422" s="331">
        <f t="shared" si="67"/>
        <v>2.8345648735709395E-3</v>
      </c>
      <c r="AA422" s="331">
        <f t="shared" si="68"/>
        <v>9.3726190686030681E-3</v>
      </c>
      <c r="AB422" s="331">
        <f t="shared" si="69"/>
        <v>2.7326958761686002E-3</v>
      </c>
      <c r="AC422" s="331">
        <f t="shared" si="70"/>
        <v>0</v>
      </c>
      <c r="AD422" s="331">
        <f t="shared" si="71"/>
        <v>0</v>
      </c>
      <c r="AE422" s="468">
        <f t="shared" si="72"/>
        <v>2.1150897714515473</v>
      </c>
    </row>
    <row r="423" spans="1:31" x14ac:dyDescent="0.25">
      <c r="A423" s="11" t="s">
        <v>250</v>
      </c>
      <c r="B423" s="4" t="s">
        <v>251</v>
      </c>
      <c r="C423" s="4" t="s">
        <v>245</v>
      </c>
      <c r="D423" s="9" t="s">
        <v>27</v>
      </c>
      <c r="E423" s="9">
        <v>2007</v>
      </c>
      <c r="F423" s="9">
        <v>41</v>
      </c>
      <c r="G423" s="9" t="s">
        <v>177</v>
      </c>
      <c r="H423" s="9" t="s">
        <v>178</v>
      </c>
      <c r="I423" s="9" t="s">
        <v>42</v>
      </c>
      <c r="J423" s="9" t="s">
        <v>107</v>
      </c>
      <c r="K423" s="306" t="s">
        <v>37</v>
      </c>
      <c r="L423" s="392">
        <v>46.876275999999997</v>
      </c>
      <c r="M423" s="331">
        <v>4.4753470000000002</v>
      </c>
      <c r="N423" s="331">
        <v>5.1745479999999997</v>
      </c>
      <c r="O423" s="331">
        <v>5.1475650000000002</v>
      </c>
      <c r="P423" s="331">
        <v>5.1745479999999997</v>
      </c>
      <c r="Q423" s="331">
        <v>2.1574779999999998</v>
      </c>
      <c r="R423" s="331">
        <v>1.0324310000000001</v>
      </c>
      <c r="S423" s="331">
        <v>-1</v>
      </c>
      <c r="T423" s="331">
        <v>-1</v>
      </c>
      <c r="U423" s="468">
        <v>799.09536300000002</v>
      </c>
      <c r="V423" s="472">
        <f t="shared" si="63"/>
        <v>5.1672249205481559E-2</v>
      </c>
      <c r="W423" s="331">
        <f t="shared" si="64"/>
        <v>4.9332256142745699E-3</v>
      </c>
      <c r="X423" s="331">
        <f t="shared" si="65"/>
        <v>5.7039627845378799E-3</v>
      </c>
      <c r="Y423" s="331">
        <f t="shared" si="66"/>
        <v>5.67421911846015E-3</v>
      </c>
      <c r="Z423" s="331">
        <f t="shared" si="67"/>
        <v>5.7039627845378799E-3</v>
      </c>
      <c r="AA423" s="331">
        <f t="shared" si="68"/>
        <v>2.3782124004761798E-3</v>
      </c>
      <c r="AB423" s="331">
        <f t="shared" si="69"/>
        <v>1.1380603680946099E-3</v>
      </c>
      <c r="AC423" s="331">
        <f t="shared" si="70"/>
        <v>0</v>
      </c>
      <c r="AD423" s="331">
        <f t="shared" si="71"/>
        <v>0</v>
      </c>
      <c r="AE423" s="468">
        <f t="shared" si="72"/>
        <v>0.88085185640345554</v>
      </c>
    </row>
    <row r="424" spans="1:31" x14ac:dyDescent="0.25">
      <c r="A424" s="11" t="s">
        <v>250</v>
      </c>
      <c r="B424" s="4" t="s">
        <v>251</v>
      </c>
      <c r="C424" s="4" t="s">
        <v>245</v>
      </c>
      <c r="D424" s="9" t="s">
        <v>27</v>
      </c>
      <c r="E424" s="9">
        <v>2007</v>
      </c>
      <c r="F424" s="9">
        <v>42</v>
      </c>
      <c r="G424" s="9" t="s">
        <v>179</v>
      </c>
      <c r="H424" s="9" t="s">
        <v>180</v>
      </c>
      <c r="I424" s="9" t="s">
        <v>42</v>
      </c>
      <c r="J424" s="9" t="s">
        <v>107</v>
      </c>
      <c r="K424" s="306" t="s">
        <v>37</v>
      </c>
      <c r="L424" s="392">
        <v>7.6414049999999998</v>
      </c>
      <c r="M424" s="331">
        <v>2.9242699999999999</v>
      </c>
      <c r="N424" s="331">
        <v>3.381141</v>
      </c>
      <c r="O424" s="331">
        <v>3.3635100000000002</v>
      </c>
      <c r="P424" s="331">
        <v>3.381141</v>
      </c>
      <c r="Q424" s="331">
        <v>6.5533999999999995E-2</v>
      </c>
      <c r="R424" s="331">
        <v>4.7752999999999997E-2</v>
      </c>
      <c r="S424" s="331">
        <v>-1</v>
      </c>
      <c r="T424" s="331">
        <v>-1</v>
      </c>
      <c r="U424" s="468">
        <v>36.960455000000003</v>
      </c>
      <c r="V424" s="472">
        <f t="shared" si="63"/>
        <v>8.4232071557905491E-3</v>
      </c>
      <c r="W424" s="331">
        <f t="shared" si="64"/>
        <v>3.2234558944936997E-3</v>
      </c>
      <c r="X424" s="331">
        <f t="shared" si="65"/>
        <v>3.7270699650047098E-3</v>
      </c>
      <c r="Y424" s="331">
        <f t="shared" si="66"/>
        <v>3.7076351142981E-3</v>
      </c>
      <c r="Z424" s="331">
        <f t="shared" si="67"/>
        <v>3.7270699650047098E-3</v>
      </c>
      <c r="AA424" s="331">
        <f t="shared" si="68"/>
        <v>7.2238869389539996E-5</v>
      </c>
      <c r="AB424" s="331">
        <f t="shared" si="69"/>
        <v>5.2638671986429988E-5</v>
      </c>
      <c r="AC424" s="331">
        <f t="shared" si="70"/>
        <v>0</v>
      </c>
      <c r="AD424" s="331">
        <f t="shared" si="71"/>
        <v>0</v>
      </c>
      <c r="AE424" s="468">
        <f t="shared" si="72"/>
        <v>4.074192756924605E-2</v>
      </c>
    </row>
    <row r="425" spans="1:31" x14ac:dyDescent="0.25">
      <c r="A425" s="11" t="s">
        <v>250</v>
      </c>
      <c r="B425" s="4" t="s">
        <v>251</v>
      </c>
      <c r="C425" s="4" t="s">
        <v>245</v>
      </c>
      <c r="D425" s="9" t="s">
        <v>27</v>
      </c>
      <c r="E425" s="9">
        <v>2007</v>
      </c>
      <c r="F425" s="9">
        <v>43</v>
      </c>
      <c r="G425" s="9" t="s">
        <v>181</v>
      </c>
      <c r="H425" s="9" t="s">
        <v>182</v>
      </c>
      <c r="I425" s="9" t="s">
        <v>42</v>
      </c>
      <c r="J425" s="9" t="s">
        <v>107</v>
      </c>
      <c r="K425" s="306" t="s">
        <v>37</v>
      </c>
      <c r="L425" s="392">
        <v>6.7296480000000001</v>
      </c>
      <c r="M425" s="331">
        <v>1.5237039999999999</v>
      </c>
      <c r="N425" s="331">
        <v>1.7617579999999999</v>
      </c>
      <c r="O425" s="331">
        <v>1.7525710000000001</v>
      </c>
      <c r="P425" s="331">
        <v>1.7617579999999999</v>
      </c>
      <c r="Q425" s="331">
        <v>0.27591599999999999</v>
      </c>
      <c r="R425" s="331">
        <v>0.12978700000000001</v>
      </c>
      <c r="S425" s="331">
        <v>-1</v>
      </c>
      <c r="T425" s="331">
        <v>-1</v>
      </c>
      <c r="U425" s="468">
        <v>100.454088</v>
      </c>
      <c r="V425" s="472">
        <f t="shared" si="63"/>
        <v>7.4181671027188801E-3</v>
      </c>
      <c r="W425" s="331">
        <f t="shared" si="64"/>
        <v>1.6795961522922398E-3</v>
      </c>
      <c r="X425" s="331">
        <f t="shared" si="65"/>
        <v>1.9420057688829798E-3</v>
      </c>
      <c r="Y425" s="331">
        <f t="shared" si="66"/>
        <v>1.93187883487801E-3</v>
      </c>
      <c r="Z425" s="331">
        <f t="shared" si="67"/>
        <v>1.9420057688829798E-3</v>
      </c>
      <c r="AA425" s="331">
        <f t="shared" si="68"/>
        <v>3.0414532740995995E-4</v>
      </c>
      <c r="AB425" s="331">
        <f t="shared" si="69"/>
        <v>1.4306567799097001E-4</v>
      </c>
      <c r="AC425" s="331">
        <f t="shared" si="70"/>
        <v>0</v>
      </c>
      <c r="AD425" s="331">
        <f t="shared" si="71"/>
        <v>0</v>
      </c>
      <c r="AE425" s="468">
        <f t="shared" si="72"/>
        <v>0.11073167733813527</v>
      </c>
    </row>
    <row r="426" spans="1:31" x14ac:dyDescent="0.25">
      <c r="A426" s="11" t="s">
        <v>250</v>
      </c>
      <c r="B426" s="4" t="s">
        <v>251</v>
      </c>
      <c r="C426" s="4" t="s">
        <v>245</v>
      </c>
      <c r="D426" s="9" t="s">
        <v>27</v>
      </c>
      <c r="E426" s="9">
        <v>2007</v>
      </c>
      <c r="F426" s="9">
        <v>44</v>
      </c>
      <c r="G426" s="9" t="s">
        <v>181</v>
      </c>
      <c r="H426" s="9" t="s">
        <v>182</v>
      </c>
      <c r="I426" s="9" t="s">
        <v>30</v>
      </c>
      <c r="J426" s="9" t="s">
        <v>107</v>
      </c>
      <c r="K426" s="306" t="s">
        <v>37</v>
      </c>
      <c r="L426" s="392">
        <v>25.656780999999999</v>
      </c>
      <c r="M426" s="331">
        <v>5.8091200000000001</v>
      </c>
      <c r="N426" s="331">
        <v>6.7167019999999997</v>
      </c>
      <c r="O426" s="331">
        <v>6.6816779999999998</v>
      </c>
      <c r="P426" s="331">
        <v>6.7167019999999997</v>
      </c>
      <c r="Q426" s="331">
        <v>1.05193</v>
      </c>
      <c r="R426" s="331">
        <v>0.49481199999999997</v>
      </c>
      <c r="S426" s="331">
        <v>-1</v>
      </c>
      <c r="T426" s="331">
        <v>-1</v>
      </c>
      <c r="U426" s="468">
        <v>382.98121200000003</v>
      </c>
      <c r="V426" s="472">
        <f t="shared" si="63"/>
        <v>2.828175987449311E-2</v>
      </c>
      <c r="W426" s="331">
        <f t="shared" si="64"/>
        <v>6.4034586771471993E-3</v>
      </c>
      <c r="X426" s="331">
        <f t="shared" si="65"/>
        <v>7.4038965804996198E-3</v>
      </c>
      <c r="Y426" s="331">
        <f t="shared" si="66"/>
        <v>7.3652892291781796E-3</v>
      </c>
      <c r="Z426" s="331">
        <f t="shared" si="67"/>
        <v>7.4038965804996198E-3</v>
      </c>
      <c r="AA426" s="331">
        <f t="shared" si="68"/>
        <v>1.1595543363283E-3</v>
      </c>
      <c r="AB426" s="331">
        <f t="shared" si="69"/>
        <v>5.4543686392371994E-4</v>
      </c>
      <c r="AC426" s="331">
        <f t="shared" si="70"/>
        <v>0</v>
      </c>
      <c r="AD426" s="331">
        <f t="shared" si="71"/>
        <v>0</v>
      </c>
      <c r="AE426" s="468">
        <f t="shared" si="72"/>
        <v>0.42216452150510769</v>
      </c>
    </row>
    <row r="427" spans="1:31" x14ac:dyDescent="0.25">
      <c r="A427" s="11" t="s">
        <v>250</v>
      </c>
      <c r="B427" s="4" t="s">
        <v>251</v>
      </c>
      <c r="C427" s="4" t="s">
        <v>245</v>
      </c>
      <c r="D427" s="9" t="s">
        <v>27</v>
      </c>
      <c r="E427" s="9">
        <v>2007</v>
      </c>
      <c r="F427" s="9">
        <v>45</v>
      </c>
      <c r="G427" s="9" t="s">
        <v>183</v>
      </c>
      <c r="H427" s="9" t="s">
        <v>109</v>
      </c>
      <c r="I427" s="9" t="s">
        <v>42</v>
      </c>
      <c r="J427" s="9" t="s">
        <v>107</v>
      </c>
      <c r="K427" s="306" t="s">
        <v>37</v>
      </c>
      <c r="L427" s="392">
        <v>0.49016900000000002</v>
      </c>
      <c r="M427" s="331">
        <v>0.92124799999999996</v>
      </c>
      <c r="N427" s="331">
        <v>1.065178</v>
      </c>
      <c r="O427" s="331">
        <v>1.0596239999999999</v>
      </c>
      <c r="P427" s="331">
        <v>1.065178</v>
      </c>
      <c r="Q427" s="331">
        <v>4.9870000000000001E-3</v>
      </c>
      <c r="R427" s="331">
        <v>4.1159999999999999E-3</v>
      </c>
      <c r="S427" s="331">
        <v>-1</v>
      </c>
      <c r="T427" s="331">
        <v>-1</v>
      </c>
      <c r="U427" s="468">
        <v>3.185908</v>
      </c>
      <c r="V427" s="472">
        <f t="shared" si="63"/>
        <v>5.4031883251139004E-4</v>
      </c>
      <c r="W427" s="331">
        <f t="shared" si="64"/>
        <v>1.0155020897148798E-3</v>
      </c>
      <c r="X427" s="331">
        <f t="shared" si="65"/>
        <v>1.1741577565631798E-3</v>
      </c>
      <c r="Y427" s="331">
        <f t="shared" si="66"/>
        <v>1.1680355195474398E-3</v>
      </c>
      <c r="Z427" s="331">
        <f t="shared" si="67"/>
        <v>1.1741577565631798E-3</v>
      </c>
      <c r="AA427" s="331">
        <f t="shared" si="68"/>
        <v>5.4972265029699995E-6</v>
      </c>
      <c r="AB427" s="331">
        <f t="shared" si="69"/>
        <v>4.53711335196E-6</v>
      </c>
      <c r="AC427" s="331">
        <f t="shared" si="70"/>
        <v>0</v>
      </c>
      <c r="AD427" s="331">
        <f t="shared" si="71"/>
        <v>0</v>
      </c>
      <c r="AE427" s="468">
        <f t="shared" si="72"/>
        <v>3.5118624210194794E-3</v>
      </c>
    </row>
    <row r="428" spans="1:31" x14ac:dyDescent="0.25">
      <c r="A428" s="11" t="s">
        <v>250</v>
      </c>
      <c r="B428" s="4" t="s">
        <v>251</v>
      </c>
      <c r="C428" s="4" t="s">
        <v>245</v>
      </c>
      <c r="D428" s="9" t="s">
        <v>27</v>
      </c>
      <c r="E428" s="9">
        <v>2007</v>
      </c>
      <c r="F428" s="9">
        <v>54</v>
      </c>
      <c r="G428" s="9" t="s">
        <v>184</v>
      </c>
      <c r="H428" s="9" t="s">
        <v>176</v>
      </c>
      <c r="I428" s="9" t="s">
        <v>42</v>
      </c>
      <c r="J428" s="9" t="s">
        <v>107</v>
      </c>
      <c r="K428" s="306" t="s">
        <v>37</v>
      </c>
      <c r="L428" s="392">
        <v>80.067408</v>
      </c>
      <c r="M428" s="331">
        <v>5.52189</v>
      </c>
      <c r="N428" s="331">
        <v>6.3845970000000003</v>
      </c>
      <c r="O428" s="331">
        <v>6.351305</v>
      </c>
      <c r="P428" s="331">
        <v>6.3845970000000003</v>
      </c>
      <c r="Q428" s="331">
        <v>21.110963000000002</v>
      </c>
      <c r="R428" s="331">
        <v>6.1551470000000004</v>
      </c>
      <c r="S428" s="331">
        <v>-1</v>
      </c>
      <c r="T428" s="331">
        <v>-1</v>
      </c>
      <c r="U428" s="468">
        <v>4764.0453049999996</v>
      </c>
      <c r="V428" s="472">
        <f t="shared" si="63"/>
        <v>8.8259209400784466E-2</v>
      </c>
      <c r="W428" s="331">
        <f t="shared" si="64"/>
        <v>6.0868417995758994E-3</v>
      </c>
      <c r="X428" s="331">
        <f t="shared" si="65"/>
        <v>7.0378134828920705E-3</v>
      </c>
      <c r="Y428" s="331">
        <f t="shared" si="66"/>
        <v>7.0011153347595495E-3</v>
      </c>
      <c r="Z428" s="331">
        <f t="shared" si="67"/>
        <v>7.0378134828920705E-3</v>
      </c>
      <c r="AA428" s="331">
        <f t="shared" si="68"/>
        <v>2.3270853279891528E-2</v>
      </c>
      <c r="AB428" s="331">
        <f t="shared" si="69"/>
        <v>6.7848881528125701E-3</v>
      </c>
      <c r="AC428" s="331">
        <f t="shared" si="70"/>
        <v>0</v>
      </c>
      <c r="AD428" s="331">
        <f t="shared" si="71"/>
        <v>0</v>
      </c>
      <c r="AE428" s="468">
        <f t="shared" si="72"/>
        <v>5.2514610210538981</v>
      </c>
    </row>
    <row r="429" spans="1:31" x14ac:dyDescent="0.25">
      <c r="A429" s="11" t="s">
        <v>250</v>
      </c>
      <c r="B429" s="4" t="s">
        <v>251</v>
      </c>
      <c r="C429" s="4" t="s">
        <v>245</v>
      </c>
      <c r="D429" s="9" t="s">
        <v>27</v>
      </c>
      <c r="E429" s="9">
        <v>2007</v>
      </c>
      <c r="F429" s="9">
        <v>55</v>
      </c>
      <c r="G429" s="9" t="s">
        <v>185</v>
      </c>
      <c r="H429" s="9" t="s">
        <v>186</v>
      </c>
      <c r="I429" s="9" t="s">
        <v>42</v>
      </c>
      <c r="J429" s="9" t="s">
        <v>107</v>
      </c>
      <c r="K429" s="306" t="s">
        <v>37</v>
      </c>
      <c r="L429" s="392">
        <v>2.3985919999999998</v>
      </c>
      <c r="M429" s="331">
        <v>0.18355199999999999</v>
      </c>
      <c r="N429" s="331">
        <v>0.212229</v>
      </c>
      <c r="O429" s="331">
        <v>0.211122</v>
      </c>
      <c r="P429" s="331">
        <v>0.212229</v>
      </c>
      <c r="Q429" s="331">
        <v>0.114885</v>
      </c>
      <c r="R429" s="331">
        <v>5.6127000000000003E-2</v>
      </c>
      <c r="S429" s="331">
        <v>-1</v>
      </c>
      <c r="T429" s="331">
        <v>-1</v>
      </c>
      <c r="U429" s="468">
        <v>43.441856999999999</v>
      </c>
      <c r="V429" s="472">
        <f t="shared" si="63"/>
        <v>2.6439950896755197E-3</v>
      </c>
      <c r="W429" s="331">
        <f t="shared" si="64"/>
        <v>2.0233144557311997E-4</v>
      </c>
      <c r="X429" s="331">
        <f t="shared" si="65"/>
        <v>2.3394242700998998E-4</v>
      </c>
      <c r="Y429" s="331">
        <f t="shared" si="66"/>
        <v>2.3272216838981998E-4</v>
      </c>
      <c r="Z429" s="331">
        <f t="shared" si="67"/>
        <v>2.3394242700998998E-4</v>
      </c>
      <c r="AA429" s="331">
        <f t="shared" si="68"/>
        <v>1.2663903484935E-4</v>
      </c>
      <c r="AB429" s="331">
        <f t="shared" si="69"/>
        <v>6.1869426896369993E-5</v>
      </c>
      <c r="AC429" s="331">
        <f t="shared" si="70"/>
        <v>0</v>
      </c>
      <c r="AD429" s="331">
        <f t="shared" si="71"/>
        <v>0</v>
      </c>
      <c r="AE429" s="468">
        <f t="shared" si="72"/>
        <v>4.7886450298502664E-2</v>
      </c>
    </row>
    <row r="430" spans="1:31" x14ac:dyDescent="0.25">
      <c r="A430" s="11" t="s">
        <v>250</v>
      </c>
      <c r="B430" s="4" t="s">
        <v>251</v>
      </c>
      <c r="C430" s="4" t="s">
        <v>245</v>
      </c>
      <c r="D430" s="9" t="s">
        <v>27</v>
      </c>
      <c r="E430" s="9">
        <v>2007</v>
      </c>
      <c r="F430" s="9">
        <v>56</v>
      </c>
      <c r="G430" s="9" t="s">
        <v>185</v>
      </c>
      <c r="H430" s="9" t="s">
        <v>186</v>
      </c>
      <c r="I430" s="9" t="s">
        <v>30</v>
      </c>
      <c r="J430" s="9" t="s">
        <v>107</v>
      </c>
      <c r="K430" s="306" t="s">
        <v>37</v>
      </c>
      <c r="L430" s="392">
        <v>303.42183299999999</v>
      </c>
      <c r="M430" s="331">
        <v>23.219306</v>
      </c>
      <c r="N430" s="331">
        <v>26.846952999999999</v>
      </c>
      <c r="O430" s="331">
        <v>26.706959000000001</v>
      </c>
      <c r="P430" s="331">
        <v>26.846952999999999</v>
      </c>
      <c r="Q430" s="331">
        <v>14.532911</v>
      </c>
      <c r="R430" s="331">
        <v>7.1000500000000004</v>
      </c>
      <c r="S430" s="331">
        <v>-1</v>
      </c>
      <c r="T430" s="331">
        <v>-1</v>
      </c>
      <c r="U430" s="468">
        <v>5495.3949540000003</v>
      </c>
      <c r="V430" s="472">
        <f t="shared" si="63"/>
        <v>0.33446531821683118</v>
      </c>
      <c r="W430" s="331">
        <f t="shared" si="64"/>
        <v>2.5594903614150857E-2</v>
      </c>
      <c r="X430" s="331">
        <f t="shared" si="65"/>
        <v>2.9593699930938428E-2</v>
      </c>
      <c r="Y430" s="331">
        <f t="shared" si="66"/>
        <v>2.9439382961406288E-2</v>
      </c>
      <c r="Z430" s="331">
        <f t="shared" si="67"/>
        <v>2.9593699930938428E-2</v>
      </c>
      <c r="AA430" s="331">
        <f t="shared" si="68"/>
        <v>1.6019792162523409E-2</v>
      </c>
      <c r="AB430" s="331">
        <f t="shared" si="69"/>
        <v>7.8264654165655003E-3</v>
      </c>
      <c r="AC430" s="331">
        <f t="shared" si="70"/>
        <v>0</v>
      </c>
      <c r="AD430" s="331">
        <f t="shared" si="71"/>
        <v>0</v>
      </c>
      <c r="AE430" s="468">
        <f t="shared" si="72"/>
        <v>6.0576360107111293</v>
      </c>
    </row>
    <row r="431" spans="1:31" x14ac:dyDescent="0.25">
      <c r="A431" s="11" t="s">
        <v>250</v>
      </c>
      <c r="B431" s="4" t="s">
        <v>251</v>
      </c>
      <c r="C431" s="4" t="s">
        <v>245</v>
      </c>
      <c r="D431" s="9" t="s">
        <v>27</v>
      </c>
      <c r="E431" s="9">
        <v>2007</v>
      </c>
      <c r="F431" s="9">
        <v>57</v>
      </c>
      <c r="G431" s="9" t="s">
        <v>187</v>
      </c>
      <c r="H431" s="9" t="s">
        <v>182</v>
      </c>
      <c r="I431" s="9" t="s">
        <v>42</v>
      </c>
      <c r="J431" s="9" t="s">
        <v>107</v>
      </c>
      <c r="K431" s="306" t="s">
        <v>37</v>
      </c>
      <c r="L431" s="392">
        <v>825.98724400000003</v>
      </c>
      <c r="M431" s="331">
        <v>187.53365199999999</v>
      </c>
      <c r="N431" s="331">
        <v>216.83279300000001</v>
      </c>
      <c r="O431" s="331">
        <v>215.70211900000001</v>
      </c>
      <c r="P431" s="331">
        <v>216.83279300000001</v>
      </c>
      <c r="Q431" s="331">
        <v>24.821612999999999</v>
      </c>
      <c r="R431" s="331">
        <v>14.404640000000001</v>
      </c>
      <c r="S431" s="331">
        <v>-1</v>
      </c>
      <c r="T431" s="331">
        <v>-1</v>
      </c>
      <c r="U431" s="468">
        <v>11149.101919999999</v>
      </c>
      <c r="V431" s="472">
        <f t="shared" si="63"/>
        <v>0.91049508097692966</v>
      </c>
      <c r="W431" s="331">
        <f t="shared" si="64"/>
        <v>0.20672046560520407</v>
      </c>
      <c r="X431" s="331">
        <f t="shared" si="65"/>
        <v>0.23901724010278882</v>
      </c>
      <c r="Y431" s="331">
        <f t="shared" si="66"/>
        <v>0.2377708853646659</v>
      </c>
      <c r="Z431" s="331">
        <f t="shared" si="67"/>
        <v>0.23901724010278882</v>
      </c>
      <c r="AA431" s="331">
        <f t="shared" si="68"/>
        <v>2.7361144742343028E-2</v>
      </c>
      <c r="AB431" s="331">
        <f t="shared" si="69"/>
        <v>1.58783975884784E-2</v>
      </c>
      <c r="AC431" s="331">
        <f t="shared" si="70"/>
        <v>0</v>
      </c>
      <c r="AD431" s="331">
        <f t="shared" si="71"/>
        <v>0</v>
      </c>
      <c r="AE431" s="468">
        <f t="shared" si="72"/>
        <v>12.289781142758713</v>
      </c>
    </row>
    <row r="432" spans="1:31" x14ac:dyDescent="0.25">
      <c r="A432" s="11" t="s">
        <v>250</v>
      </c>
      <c r="B432" s="4" t="s">
        <v>251</v>
      </c>
      <c r="C432" s="4" t="s">
        <v>245</v>
      </c>
      <c r="D432" s="9" t="s">
        <v>27</v>
      </c>
      <c r="E432" s="9">
        <v>2007</v>
      </c>
      <c r="F432" s="9">
        <v>58</v>
      </c>
      <c r="G432" s="9" t="s">
        <v>188</v>
      </c>
      <c r="H432" s="9" t="s">
        <v>189</v>
      </c>
      <c r="I432" s="9" t="s">
        <v>42</v>
      </c>
      <c r="J432" s="9" t="s">
        <v>107</v>
      </c>
      <c r="K432" s="306" t="s">
        <v>37</v>
      </c>
      <c r="L432" s="392">
        <v>327.97488299999998</v>
      </c>
      <c r="M432" s="331">
        <v>54.842106999999999</v>
      </c>
      <c r="N432" s="331">
        <v>63.410311999999998</v>
      </c>
      <c r="O432" s="331">
        <v>63.079658999999999</v>
      </c>
      <c r="P432" s="331">
        <v>63.410311999999998</v>
      </c>
      <c r="Q432" s="331">
        <v>4.6191940000000002</v>
      </c>
      <c r="R432" s="331">
        <v>2.853586</v>
      </c>
      <c r="S432" s="331">
        <v>-1</v>
      </c>
      <c r="T432" s="331">
        <v>-1</v>
      </c>
      <c r="U432" s="468">
        <v>2208.6575320000002</v>
      </c>
      <c r="V432" s="472">
        <f t="shared" si="63"/>
        <v>0.36153042292682669</v>
      </c>
      <c r="W432" s="331">
        <f t="shared" si="64"/>
        <v>6.0453074810330167E-2</v>
      </c>
      <c r="X432" s="331">
        <f t="shared" si="65"/>
        <v>6.9897904088228713E-2</v>
      </c>
      <c r="Y432" s="331">
        <f t="shared" si="66"/>
        <v>6.9533421546643284E-2</v>
      </c>
      <c r="Z432" s="331">
        <f t="shared" si="67"/>
        <v>6.9897904088228713E-2</v>
      </c>
      <c r="AA432" s="331">
        <f t="shared" si="68"/>
        <v>5.09178978928414E-3</v>
      </c>
      <c r="AB432" s="331">
        <f t="shared" si="69"/>
        <v>3.1455401218576599E-3</v>
      </c>
      <c r="AC432" s="331">
        <f t="shared" si="70"/>
        <v>0</v>
      </c>
      <c r="AD432" s="331">
        <f t="shared" si="71"/>
        <v>0</v>
      </c>
      <c r="AE432" s="468">
        <f t="shared" si="72"/>
        <v>2.4346281774402869</v>
      </c>
    </row>
    <row r="433" spans="1:31" x14ac:dyDescent="0.25">
      <c r="A433" s="11" t="s">
        <v>250</v>
      </c>
      <c r="B433" s="4" t="s">
        <v>251</v>
      </c>
      <c r="C433" s="4" t="s">
        <v>245</v>
      </c>
      <c r="D433" s="9" t="s">
        <v>27</v>
      </c>
      <c r="E433" s="9">
        <v>2007</v>
      </c>
      <c r="F433" s="9">
        <v>64</v>
      </c>
      <c r="G433" s="9" t="s">
        <v>190</v>
      </c>
      <c r="H433" s="9" t="s">
        <v>116</v>
      </c>
      <c r="I433" s="9" t="s">
        <v>42</v>
      </c>
      <c r="J433" s="9" t="s">
        <v>107</v>
      </c>
      <c r="K433" s="306" t="s">
        <v>37</v>
      </c>
      <c r="L433" s="392">
        <v>5.8201340000000004</v>
      </c>
      <c r="M433" s="331">
        <v>0.21937200000000001</v>
      </c>
      <c r="N433" s="331">
        <v>0.191386</v>
      </c>
      <c r="O433" s="331">
        <v>0.183112</v>
      </c>
      <c r="P433" s="331">
        <v>0.21492</v>
      </c>
      <c r="Q433" s="331">
        <v>1.8929999999999999E-3</v>
      </c>
      <c r="R433" s="331">
        <v>5.7819999999999998E-3</v>
      </c>
      <c r="S433" s="331">
        <v>-1</v>
      </c>
      <c r="T433" s="331">
        <v>-1</v>
      </c>
      <c r="U433" s="468">
        <v>4.4748720000000004</v>
      </c>
      <c r="V433" s="472">
        <f t="shared" si="63"/>
        <v>6.4155995339155395E-3</v>
      </c>
      <c r="W433" s="331">
        <f t="shared" si="64"/>
        <v>2.4181623669732001E-4</v>
      </c>
      <c r="X433" s="331">
        <f t="shared" si="65"/>
        <v>2.1096695237565998E-4</v>
      </c>
      <c r="Y433" s="331">
        <f t="shared" si="66"/>
        <v>2.0184642859671998E-4</v>
      </c>
      <c r="Z433" s="331">
        <f t="shared" si="67"/>
        <v>2.3690874674519999E-4</v>
      </c>
      <c r="AA433" s="331">
        <f t="shared" si="68"/>
        <v>2.0866753098299999E-6</v>
      </c>
      <c r="AB433" s="331">
        <f t="shared" si="69"/>
        <v>6.3735639944199995E-6</v>
      </c>
      <c r="AC433" s="331">
        <f t="shared" si="70"/>
        <v>0</v>
      </c>
      <c r="AD433" s="331">
        <f t="shared" si="71"/>
        <v>0</v>
      </c>
      <c r="AE433" s="468">
        <f t="shared" si="72"/>
        <v>4.9327020164023202E-3</v>
      </c>
    </row>
    <row r="434" spans="1:31" x14ac:dyDescent="0.25">
      <c r="A434" s="11" t="s">
        <v>250</v>
      </c>
      <c r="B434" s="4" t="s">
        <v>251</v>
      </c>
      <c r="C434" s="4" t="s">
        <v>245</v>
      </c>
      <c r="D434" s="9" t="s">
        <v>27</v>
      </c>
      <c r="E434" s="9">
        <v>2007</v>
      </c>
      <c r="F434" s="9">
        <v>65</v>
      </c>
      <c r="G434" s="9" t="s">
        <v>190</v>
      </c>
      <c r="H434" s="9" t="s">
        <v>116</v>
      </c>
      <c r="I434" s="9" t="s">
        <v>30</v>
      </c>
      <c r="J434" s="9" t="s">
        <v>107</v>
      </c>
      <c r="K434" s="306" t="s">
        <v>37</v>
      </c>
      <c r="L434" s="392">
        <v>11.640268000000001</v>
      </c>
      <c r="M434" s="331">
        <v>0.43874299999999999</v>
      </c>
      <c r="N434" s="331">
        <v>0.382772</v>
      </c>
      <c r="O434" s="331">
        <v>0.36622300000000002</v>
      </c>
      <c r="P434" s="331">
        <v>0.42984</v>
      </c>
      <c r="Q434" s="331">
        <v>3.7850000000000002E-3</v>
      </c>
      <c r="R434" s="331">
        <v>1.1563E-2</v>
      </c>
      <c r="S434" s="331">
        <v>-1</v>
      </c>
      <c r="T434" s="331">
        <v>-1</v>
      </c>
      <c r="U434" s="468">
        <v>8.9497440000000008</v>
      </c>
      <c r="V434" s="472">
        <f t="shared" si="63"/>
        <v>1.2831199067831079E-2</v>
      </c>
      <c r="W434" s="331">
        <f t="shared" si="64"/>
        <v>4.8363137108332996E-4</v>
      </c>
      <c r="X434" s="331">
        <f t="shared" si="65"/>
        <v>4.2193390475131997E-4</v>
      </c>
      <c r="Y434" s="331">
        <f t="shared" si="66"/>
        <v>4.0369175488212997E-4</v>
      </c>
      <c r="Z434" s="331">
        <f t="shared" si="67"/>
        <v>4.7381749349039999E-4</v>
      </c>
      <c r="AA434" s="331">
        <f t="shared" si="68"/>
        <v>4.1722483083499999E-6</v>
      </c>
      <c r="AB434" s="331">
        <f t="shared" si="69"/>
        <v>1.2746025677530001E-5</v>
      </c>
      <c r="AC434" s="331">
        <f t="shared" si="70"/>
        <v>0</v>
      </c>
      <c r="AD434" s="331">
        <f t="shared" si="71"/>
        <v>0</v>
      </c>
      <c r="AE434" s="468">
        <f t="shared" si="72"/>
        <v>9.8654040328046404E-3</v>
      </c>
    </row>
    <row r="435" spans="1:31" x14ac:dyDescent="0.25">
      <c r="A435" s="11" t="s">
        <v>250</v>
      </c>
      <c r="B435" s="4" t="s">
        <v>251</v>
      </c>
      <c r="C435" s="4" t="s">
        <v>245</v>
      </c>
      <c r="D435" s="9" t="s">
        <v>27</v>
      </c>
      <c r="E435" s="9">
        <v>2007</v>
      </c>
      <c r="F435" s="9">
        <v>66</v>
      </c>
      <c r="G435" s="9" t="s">
        <v>191</v>
      </c>
      <c r="H435" s="9" t="s">
        <v>192</v>
      </c>
      <c r="I435" s="9" t="s">
        <v>42</v>
      </c>
      <c r="J435" s="9" t="s">
        <v>107</v>
      </c>
      <c r="K435" s="306" t="s">
        <v>37</v>
      </c>
      <c r="L435" s="392">
        <v>6.744821</v>
      </c>
      <c r="M435" s="331">
        <v>0.647115</v>
      </c>
      <c r="N435" s="331">
        <v>0.74821599999999999</v>
      </c>
      <c r="O435" s="331">
        <v>0.74431499999999995</v>
      </c>
      <c r="P435" s="331">
        <v>0.74821599999999999</v>
      </c>
      <c r="Q435" s="331">
        <v>0.42013299999999998</v>
      </c>
      <c r="R435" s="331">
        <v>0.16483400000000001</v>
      </c>
      <c r="S435" s="331">
        <v>-1</v>
      </c>
      <c r="T435" s="331">
        <v>-1</v>
      </c>
      <c r="U435" s="468">
        <v>127.58068400000001</v>
      </c>
      <c r="V435" s="472">
        <f t="shared" si="63"/>
        <v>7.4348924722255098E-3</v>
      </c>
      <c r="W435" s="331">
        <f t="shared" si="64"/>
        <v>7.1332218337064989E-4</v>
      </c>
      <c r="X435" s="331">
        <f t="shared" si="65"/>
        <v>8.2476695912295998E-4</v>
      </c>
      <c r="Y435" s="331">
        <f t="shared" si="66"/>
        <v>8.204668427026499E-4</v>
      </c>
      <c r="Z435" s="331">
        <f t="shared" si="67"/>
        <v>8.2476695912295998E-4</v>
      </c>
      <c r="AA435" s="331">
        <f t="shared" si="68"/>
        <v>4.6311735760422995E-4</v>
      </c>
      <c r="AB435" s="331">
        <f t="shared" si="69"/>
        <v>1.8169838247253999E-4</v>
      </c>
      <c r="AC435" s="331">
        <f t="shared" si="70"/>
        <v>0</v>
      </c>
      <c r="AD435" s="331">
        <f t="shared" si="71"/>
        <v>0</v>
      </c>
      <c r="AE435" s="468">
        <f t="shared" si="72"/>
        <v>0.14063363091073602</v>
      </c>
    </row>
    <row r="436" spans="1:31" x14ac:dyDescent="0.25">
      <c r="A436" s="11" t="s">
        <v>250</v>
      </c>
      <c r="B436" s="4" t="s">
        <v>251</v>
      </c>
      <c r="C436" s="4" t="s">
        <v>245</v>
      </c>
      <c r="D436" s="9" t="s">
        <v>27</v>
      </c>
      <c r="E436" s="9">
        <v>2007</v>
      </c>
      <c r="F436" s="9">
        <v>67</v>
      </c>
      <c r="G436" s="9" t="s">
        <v>191</v>
      </c>
      <c r="H436" s="9" t="s">
        <v>192</v>
      </c>
      <c r="I436" s="9" t="s">
        <v>30</v>
      </c>
      <c r="J436" s="9" t="s">
        <v>107</v>
      </c>
      <c r="K436" s="306" t="s">
        <v>37</v>
      </c>
      <c r="L436" s="392">
        <v>0.28103400000000001</v>
      </c>
      <c r="M436" s="331">
        <v>2.6963000000000001E-2</v>
      </c>
      <c r="N436" s="331">
        <v>3.1175999999999999E-2</v>
      </c>
      <c r="O436" s="331">
        <v>3.1012999999999999E-2</v>
      </c>
      <c r="P436" s="331">
        <v>3.1175999999999999E-2</v>
      </c>
      <c r="Q436" s="331">
        <v>1.7506000000000001E-2</v>
      </c>
      <c r="R436" s="331">
        <v>6.868E-3</v>
      </c>
      <c r="S436" s="331">
        <v>-1</v>
      </c>
      <c r="T436" s="331">
        <v>-1</v>
      </c>
      <c r="U436" s="468">
        <v>5.3158620000000001</v>
      </c>
      <c r="V436" s="472">
        <f t="shared" si="63"/>
        <v>3.0978695669453999E-4</v>
      </c>
      <c r="W436" s="331">
        <f t="shared" si="64"/>
        <v>2.972161985153E-5</v>
      </c>
      <c r="X436" s="331">
        <f t="shared" si="65"/>
        <v>3.4365657400559995E-5</v>
      </c>
      <c r="Y436" s="331">
        <f t="shared" si="66"/>
        <v>3.4185980657029999E-5</v>
      </c>
      <c r="Z436" s="331">
        <f t="shared" si="67"/>
        <v>3.4365657400559995E-5</v>
      </c>
      <c r="AA436" s="331">
        <f t="shared" si="68"/>
        <v>1.9297061792860002E-5</v>
      </c>
      <c r="AB436" s="331">
        <f t="shared" si="69"/>
        <v>7.5706740770799998E-6</v>
      </c>
      <c r="AC436" s="331">
        <f t="shared" si="70"/>
        <v>0</v>
      </c>
      <c r="AD436" s="331">
        <f t="shared" si="71"/>
        <v>0</v>
      </c>
      <c r="AE436" s="468">
        <f t="shared" si="72"/>
        <v>5.8597348049992193E-3</v>
      </c>
    </row>
    <row r="437" spans="1:31" x14ac:dyDescent="0.25">
      <c r="A437" s="11" t="s">
        <v>250</v>
      </c>
      <c r="B437" s="4" t="s">
        <v>251</v>
      </c>
      <c r="C437" s="4" t="s">
        <v>245</v>
      </c>
      <c r="D437" s="9" t="s">
        <v>27</v>
      </c>
      <c r="E437" s="9">
        <v>2007</v>
      </c>
      <c r="F437" s="9">
        <v>68</v>
      </c>
      <c r="G437" s="9" t="s">
        <v>193</v>
      </c>
      <c r="H437" s="9" t="s">
        <v>194</v>
      </c>
      <c r="I437" s="9" t="s">
        <v>42</v>
      </c>
      <c r="J437" s="9" t="s">
        <v>107</v>
      </c>
      <c r="K437" s="306" t="s">
        <v>37</v>
      </c>
      <c r="L437" s="392">
        <v>1.5E-5</v>
      </c>
      <c r="M437" s="331">
        <v>1.542349</v>
      </c>
      <c r="N437" s="331">
        <v>1.7833159999999999</v>
      </c>
      <c r="O437" s="331">
        <v>1.774017</v>
      </c>
      <c r="P437" s="331">
        <v>1.7833159999999999</v>
      </c>
      <c r="Q437" s="331">
        <v>0.32462299999999999</v>
      </c>
      <c r="R437" s="331">
        <v>0.19564699999999999</v>
      </c>
      <c r="S437" s="331">
        <v>-1</v>
      </c>
      <c r="T437" s="331">
        <v>-1</v>
      </c>
      <c r="U437" s="468">
        <v>151.42928499999999</v>
      </c>
      <c r="V437" s="472">
        <f t="shared" si="63"/>
        <v>1.653466965E-8</v>
      </c>
      <c r="W437" s="331">
        <f t="shared" si="64"/>
        <v>1.7001487466671899E-3</v>
      </c>
      <c r="X437" s="331">
        <f t="shared" si="65"/>
        <v>1.9657693961039596E-3</v>
      </c>
      <c r="Y437" s="331">
        <f t="shared" si="66"/>
        <v>1.9555190032322697E-3</v>
      </c>
      <c r="Z437" s="331">
        <f t="shared" si="67"/>
        <v>1.9657693961039596E-3</v>
      </c>
      <c r="AA437" s="331">
        <f t="shared" si="68"/>
        <v>3.5783560438612999E-4</v>
      </c>
      <c r="AB437" s="331">
        <f t="shared" si="69"/>
        <v>2.1566390086756999E-4</v>
      </c>
      <c r="AC437" s="331">
        <f t="shared" si="70"/>
        <v>0</v>
      </c>
      <c r="AD437" s="331">
        <f t="shared" si="71"/>
        <v>0</v>
      </c>
      <c r="AE437" s="468">
        <f t="shared" si="72"/>
        <v>0.16692221352071335</v>
      </c>
    </row>
    <row r="438" spans="1:31" x14ac:dyDescent="0.25">
      <c r="A438" s="11" t="s">
        <v>250</v>
      </c>
      <c r="B438" s="4" t="s">
        <v>251</v>
      </c>
      <c r="C438" s="4" t="s">
        <v>245</v>
      </c>
      <c r="D438" s="9" t="s">
        <v>27</v>
      </c>
      <c r="E438" s="9">
        <v>2007</v>
      </c>
      <c r="F438" s="9">
        <v>75</v>
      </c>
      <c r="G438" s="9" t="s">
        <v>195</v>
      </c>
      <c r="H438" s="9" t="s">
        <v>180</v>
      </c>
      <c r="I438" s="9" t="s">
        <v>42</v>
      </c>
      <c r="J438" s="9" t="s">
        <v>107</v>
      </c>
      <c r="K438" s="306" t="s">
        <v>37</v>
      </c>
      <c r="L438" s="392">
        <v>2282.3160800000001</v>
      </c>
      <c r="M438" s="331">
        <v>874.41755000000001</v>
      </c>
      <c r="N438" s="331">
        <v>1011.031344</v>
      </c>
      <c r="O438" s="331">
        <v>1005.759321</v>
      </c>
      <c r="P438" s="331">
        <v>1011.031344</v>
      </c>
      <c r="Q438" s="331">
        <v>19.176075000000001</v>
      </c>
      <c r="R438" s="331">
        <v>14.124511999999999</v>
      </c>
      <c r="S438" s="331">
        <v>-1</v>
      </c>
      <c r="T438" s="331">
        <v>-1</v>
      </c>
      <c r="U438" s="468">
        <v>10932.285081</v>
      </c>
      <c r="V438" s="472">
        <f t="shared" si="63"/>
        <v>2.5158228279788646</v>
      </c>
      <c r="W438" s="331">
        <f t="shared" si="64"/>
        <v>0.96388035502749037</v>
      </c>
      <c r="X438" s="331">
        <f t="shared" si="65"/>
        <v>1.1144712852557006</v>
      </c>
      <c r="Y438" s="331">
        <f t="shared" si="66"/>
        <v>1.1086598746762204</v>
      </c>
      <c r="Z438" s="331">
        <f t="shared" si="67"/>
        <v>1.1144712852557006</v>
      </c>
      <c r="AA438" s="331">
        <f t="shared" si="68"/>
        <v>2.1138004353908252E-2</v>
      </c>
      <c r="AB438" s="331">
        <f t="shared" si="69"/>
        <v>1.5569609325830718E-2</v>
      </c>
      <c r="AC438" s="331">
        <f t="shared" si="70"/>
        <v>0</v>
      </c>
      <c r="AD438" s="331">
        <f t="shared" si="71"/>
        <v>0</v>
      </c>
      <c r="AE438" s="468">
        <f t="shared" si="72"/>
        <v>12.050781488930564</v>
      </c>
    </row>
    <row r="439" spans="1:31" x14ac:dyDescent="0.25">
      <c r="A439" s="11" t="s">
        <v>250</v>
      </c>
      <c r="B439" s="4" t="s">
        <v>251</v>
      </c>
      <c r="C439" s="4" t="s">
        <v>245</v>
      </c>
      <c r="D439" s="9" t="s">
        <v>27</v>
      </c>
      <c r="E439" s="9">
        <v>2007</v>
      </c>
      <c r="F439" s="9">
        <v>8</v>
      </c>
      <c r="G439" s="9" t="s">
        <v>28</v>
      </c>
      <c r="H439" s="9" t="s">
        <v>29</v>
      </c>
      <c r="I439" s="9" t="s">
        <v>30</v>
      </c>
      <c r="J439" s="9" t="s">
        <v>31</v>
      </c>
      <c r="K439" s="306" t="s">
        <v>37</v>
      </c>
      <c r="L439" s="392">
        <v>2119.1503619999999</v>
      </c>
      <c r="M439" s="331">
        <v>244.91478699999999</v>
      </c>
      <c r="N439" s="331">
        <v>283.17881599999998</v>
      </c>
      <c r="O439" s="331">
        <v>281.70218</v>
      </c>
      <c r="P439" s="331">
        <v>283.17881599999998</v>
      </c>
      <c r="Q439" s="331">
        <v>13.149258</v>
      </c>
      <c r="R439" s="331">
        <v>18.302284</v>
      </c>
      <c r="S439" s="331">
        <v>-1</v>
      </c>
      <c r="T439" s="331">
        <v>-1</v>
      </c>
      <c r="U439" s="468">
        <v>14165.854321000001</v>
      </c>
      <c r="V439" s="472">
        <f t="shared" si="63"/>
        <v>2.3359634116231942</v>
      </c>
      <c r="W439" s="331">
        <f t="shared" si="64"/>
        <v>0.26997233969634093</v>
      </c>
      <c r="X439" s="331">
        <f t="shared" si="65"/>
        <v>0.31215121162920895</v>
      </c>
      <c r="Y439" s="331">
        <f t="shared" si="66"/>
        <v>0.31052349906565574</v>
      </c>
      <c r="Z439" s="331">
        <f t="shared" si="67"/>
        <v>0.31215121162920895</v>
      </c>
      <c r="AA439" s="331">
        <f t="shared" si="68"/>
        <v>1.4494575811507978E-2</v>
      </c>
      <c r="AB439" s="331">
        <f t="shared" si="69"/>
        <v>2.0174814652032039E-2</v>
      </c>
      <c r="AC439" s="331">
        <f t="shared" si="70"/>
        <v>0</v>
      </c>
      <c r="AD439" s="331">
        <f t="shared" si="71"/>
        <v>0</v>
      </c>
      <c r="AE439" s="468">
        <f t="shared" si="72"/>
        <v>15.615181433850671</v>
      </c>
    </row>
    <row r="440" spans="1:31" x14ac:dyDescent="0.25">
      <c r="A440" s="11" t="s">
        <v>250</v>
      </c>
      <c r="B440" s="4" t="s">
        <v>251</v>
      </c>
      <c r="C440" s="4" t="s">
        <v>245</v>
      </c>
      <c r="D440" s="9" t="s">
        <v>27</v>
      </c>
      <c r="E440" s="9">
        <v>2007</v>
      </c>
      <c r="F440" s="9">
        <v>9</v>
      </c>
      <c r="G440" s="9" t="s">
        <v>40</v>
      </c>
      <c r="H440" s="9" t="s">
        <v>41</v>
      </c>
      <c r="I440" s="9" t="s">
        <v>42</v>
      </c>
      <c r="J440" s="9" t="s">
        <v>31</v>
      </c>
      <c r="K440" s="306" t="s">
        <v>37</v>
      </c>
      <c r="L440" s="392">
        <v>993.58092799999997</v>
      </c>
      <c r="M440" s="331">
        <v>334.74875400000002</v>
      </c>
      <c r="N440" s="331">
        <v>387.04790700000001</v>
      </c>
      <c r="O440" s="331">
        <v>385.02964500000002</v>
      </c>
      <c r="P440" s="331">
        <v>387.04790700000001</v>
      </c>
      <c r="Q440" s="331">
        <v>58.299126000000001</v>
      </c>
      <c r="R440" s="331">
        <v>23.755703</v>
      </c>
      <c r="S440" s="331">
        <v>-1</v>
      </c>
      <c r="T440" s="331">
        <v>-1</v>
      </c>
      <c r="U440" s="468">
        <v>18386.766906000001</v>
      </c>
      <c r="V440" s="472">
        <f t="shared" si="63"/>
        <v>1.0952354943346956</v>
      </c>
      <c r="W440" s="331">
        <f t="shared" si="64"/>
        <v>0.36899733754260772</v>
      </c>
      <c r="X440" s="331">
        <f t="shared" si="65"/>
        <v>0.42664728539792818</v>
      </c>
      <c r="Y440" s="331">
        <f t="shared" si="66"/>
        <v>0.42442253236878491</v>
      </c>
      <c r="Z440" s="331">
        <f t="shared" si="67"/>
        <v>0.42664728539792818</v>
      </c>
      <c r="AA440" s="331">
        <f t="shared" si="68"/>
        <v>6.4263785952915056E-2</v>
      </c>
      <c r="AB440" s="331">
        <f t="shared" si="69"/>
        <v>2.6186180093900929E-2</v>
      </c>
      <c r="AC440" s="331">
        <f t="shared" si="70"/>
        <v>0</v>
      </c>
      <c r="AD440" s="331">
        <f t="shared" si="71"/>
        <v>0</v>
      </c>
      <c r="AE440" s="468">
        <f t="shared" si="72"/>
        <v>20.267941114817507</v>
      </c>
    </row>
    <row r="441" spans="1:31" x14ac:dyDescent="0.25">
      <c r="A441" s="11" t="s">
        <v>250</v>
      </c>
      <c r="B441" s="4" t="s">
        <v>251</v>
      </c>
      <c r="C441" s="4" t="s">
        <v>245</v>
      </c>
      <c r="D441" s="9" t="s">
        <v>27</v>
      </c>
      <c r="E441" s="9">
        <v>2007</v>
      </c>
      <c r="F441" s="9">
        <v>10</v>
      </c>
      <c r="G441" s="9" t="s">
        <v>43</v>
      </c>
      <c r="H441" s="9" t="s">
        <v>41</v>
      </c>
      <c r="I441" s="9" t="s">
        <v>42</v>
      </c>
      <c r="J441" s="9" t="s">
        <v>31</v>
      </c>
      <c r="K441" s="306" t="s">
        <v>37</v>
      </c>
      <c r="L441" s="392">
        <v>4303.7173890000004</v>
      </c>
      <c r="M441" s="331">
        <v>1449.971503</v>
      </c>
      <c r="N441" s="331">
        <v>1676.5064219999999</v>
      </c>
      <c r="O441" s="331">
        <v>1667.764279</v>
      </c>
      <c r="P441" s="331">
        <v>1676.5064219999999</v>
      </c>
      <c r="Q441" s="331">
        <v>252.523931</v>
      </c>
      <c r="R441" s="331">
        <v>102.898343</v>
      </c>
      <c r="S441" s="331">
        <v>-1</v>
      </c>
      <c r="T441" s="331">
        <v>-1</v>
      </c>
      <c r="U441" s="468">
        <v>79642.680563999995</v>
      </c>
      <c r="V441" s="472">
        <f t="shared" si="63"/>
        <v>4.7440363529383696</v>
      </c>
      <c r="W441" s="331">
        <f t="shared" si="64"/>
        <v>1.5983199869345988</v>
      </c>
      <c r="X441" s="331">
        <f t="shared" si="65"/>
        <v>1.8480319902582325</v>
      </c>
      <c r="Y441" s="331">
        <f t="shared" si="66"/>
        <v>1.8383954271556955</v>
      </c>
      <c r="Z441" s="331">
        <f t="shared" si="67"/>
        <v>1.8480319902582325</v>
      </c>
      <c r="AA441" s="331">
        <f t="shared" si="68"/>
        <v>0.27835998518695959</v>
      </c>
      <c r="AB441" s="331">
        <f t="shared" si="69"/>
        <v>0.11342600726915932</v>
      </c>
      <c r="AC441" s="331">
        <f t="shared" si="70"/>
        <v>0</v>
      </c>
      <c r="AD441" s="331">
        <f t="shared" si="71"/>
        <v>0</v>
      </c>
      <c r="AE441" s="468">
        <f t="shared" si="72"/>
        <v>87.791027544414362</v>
      </c>
    </row>
    <row r="442" spans="1:31" x14ac:dyDescent="0.25">
      <c r="A442" s="11" t="s">
        <v>250</v>
      </c>
      <c r="B442" s="4" t="s">
        <v>251</v>
      </c>
      <c r="C442" s="4" t="s">
        <v>245</v>
      </c>
      <c r="D442" s="9" t="s">
        <v>27</v>
      </c>
      <c r="E442" s="9">
        <v>2007</v>
      </c>
      <c r="F442" s="9">
        <v>11</v>
      </c>
      <c r="G442" s="9" t="s">
        <v>44</v>
      </c>
      <c r="H442" s="9" t="s">
        <v>41</v>
      </c>
      <c r="I442" s="9" t="s">
        <v>30</v>
      </c>
      <c r="J442" s="9" t="s">
        <v>31</v>
      </c>
      <c r="K442" s="306" t="s">
        <v>37</v>
      </c>
      <c r="L442" s="392">
        <v>1.35</v>
      </c>
      <c r="M442" s="331">
        <v>0.45533200000000001</v>
      </c>
      <c r="N442" s="331">
        <v>0.52646999999999999</v>
      </c>
      <c r="O442" s="331">
        <v>0.523725</v>
      </c>
      <c r="P442" s="331">
        <v>0.52646999999999999</v>
      </c>
      <c r="Q442" s="331">
        <v>7.8069E-2</v>
      </c>
      <c r="R442" s="331">
        <v>3.2152E-2</v>
      </c>
      <c r="S442" s="331">
        <v>-1</v>
      </c>
      <c r="T442" s="331">
        <v>-1</v>
      </c>
      <c r="U442" s="468">
        <v>24.885263999999999</v>
      </c>
      <c r="V442" s="472">
        <f t="shared" si="63"/>
        <v>1.4881202684999999E-3</v>
      </c>
      <c r="W442" s="331">
        <f t="shared" si="64"/>
        <v>5.0191761340492001E-4</v>
      </c>
      <c r="X442" s="331">
        <f t="shared" si="65"/>
        <v>5.8033383537569997E-4</v>
      </c>
      <c r="Y442" s="331">
        <f t="shared" si="66"/>
        <v>5.7730799082974995E-4</v>
      </c>
      <c r="Z442" s="331">
        <f t="shared" si="67"/>
        <v>5.8033383537569997E-4</v>
      </c>
      <c r="AA442" s="331">
        <f t="shared" si="68"/>
        <v>8.6056341660390007E-5</v>
      </c>
      <c r="AB442" s="331">
        <f t="shared" si="69"/>
        <v>3.5441513239119995E-5</v>
      </c>
      <c r="AC442" s="331">
        <f t="shared" si="70"/>
        <v>0</v>
      </c>
      <c r="AD442" s="331">
        <f t="shared" si="71"/>
        <v>0</v>
      </c>
      <c r="AE442" s="468">
        <f t="shared" si="72"/>
        <v>2.7431307959535835E-2</v>
      </c>
    </row>
    <row r="443" spans="1:31" x14ac:dyDescent="0.25">
      <c r="A443" s="11" t="s">
        <v>250</v>
      </c>
      <c r="B443" s="4" t="s">
        <v>251</v>
      </c>
      <c r="C443" s="4" t="s">
        <v>245</v>
      </c>
      <c r="D443" s="9" t="s">
        <v>27</v>
      </c>
      <c r="E443" s="9">
        <v>2007</v>
      </c>
      <c r="F443" s="9">
        <v>12</v>
      </c>
      <c r="G443" s="9" t="s">
        <v>45</v>
      </c>
      <c r="H443" s="9" t="s">
        <v>41</v>
      </c>
      <c r="I443" s="9" t="s">
        <v>30</v>
      </c>
      <c r="J443" s="9" t="s">
        <v>31</v>
      </c>
      <c r="K443" s="306" t="s">
        <v>37</v>
      </c>
      <c r="L443" s="392">
        <v>2807.9998730000002</v>
      </c>
      <c r="M443" s="331">
        <v>947.09078299999999</v>
      </c>
      <c r="N443" s="331">
        <v>1095.05861</v>
      </c>
      <c r="O443" s="331">
        <v>1089.3484269999999</v>
      </c>
      <c r="P443" s="331">
        <v>1095.05861</v>
      </c>
      <c r="Q443" s="331">
        <v>162.383104</v>
      </c>
      <c r="R443" s="331">
        <v>66.875663000000003</v>
      </c>
      <c r="S443" s="331">
        <v>-1</v>
      </c>
      <c r="T443" s="331">
        <v>-1</v>
      </c>
      <c r="U443" s="468">
        <v>51761.349411000003</v>
      </c>
      <c r="V443" s="472">
        <f t="shared" si="63"/>
        <v>3.0952900184864638</v>
      </c>
      <c r="W443" s="331">
        <f t="shared" si="64"/>
        <v>1.0439888816976557</v>
      </c>
      <c r="X443" s="331">
        <f t="shared" si="65"/>
        <v>1.2070954909158791</v>
      </c>
      <c r="Y443" s="331">
        <f t="shared" si="66"/>
        <v>1.2008010916128091</v>
      </c>
      <c r="Z443" s="331">
        <f t="shared" si="67"/>
        <v>1.2070954909158791</v>
      </c>
      <c r="AA443" s="331">
        <f t="shared" si="68"/>
        <v>0.17899673209210623</v>
      </c>
      <c r="AB443" s="331">
        <f t="shared" si="69"/>
        <v>7.3717799688648528E-2</v>
      </c>
      <c r="AC443" s="331">
        <f t="shared" si="70"/>
        <v>0</v>
      </c>
      <c r="AD443" s="331">
        <f t="shared" si="71"/>
        <v>0</v>
      </c>
      <c r="AE443" s="468">
        <f t="shared" si="72"/>
        <v>57.057120876607136</v>
      </c>
    </row>
    <row r="444" spans="1:31" x14ac:dyDescent="0.25">
      <c r="A444" s="11" t="s">
        <v>250</v>
      </c>
      <c r="B444" s="4" t="s">
        <v>251</v>
      </c>
      <c r="C444" s="4" t="s">
        <v>245</v>
      </c>
      <c r="D444" s="9" t="s">
        <v>27</v>
      </c>
      <c r="E444" s="9">
        <v>2007</v>
      </c>
      <c r="F444" s="9">
        <v>13</v>
      </c>
      <c r="G444" s="9" t="s">
        <v>46</v>
      </c>
      <c r="H444" s="9" t="s">
        <v>47</v>
      </c>
      <c r="I444" s="9" t="s">
        <v>30</v>
      </c>
      <c r="J444" s="9" t="s">
        <v>31</v>
      </c>
      <c r="K444" s="306" t="s">
        <v>37</v>
      </c>
      <c r="L444" s="392">
        <v>1010.347971</v>
      </c>
      <c r="M444" s="331">
        <v>189.135333</v>
      </c>
      <c r="N444" s="331">
        <v>218.68471199999999</v>
      </c>
      <c r="O444" s="331">
        <v>217.54438099999999</v>
      </c>
      <c r="P444" s="331">
        <v>218.68471199999999</v>
      </c>
      <c r="Q444" s="331">
        <v>93.308768000000001</v>
      </c>
      <c r="R444" s="331">
        <v>29.615993</v>
      </c>
      <c r="S444" s="331">
        <v>-1</v>
      </c>
      <c r="T444" s="331">
        <v>-1</v>
      </c>
      <c r="U444" s="468">
        <v>22922.595353000001</v>
      </c>
      <c r="V444" s="472">
        <f t="shared" si="63"/>
        <v>1.1137179954688521</v>
      </c>
      <c r="W444" s="331">
        <f t="shared" si="64"/>
        <v>0.20848601668651623</v>
      </c>
      <c r="X444" s="331">
        <f t="shared" si="65"/>
        <v>0.2410586313616927</v>
      </c>
      <c r="Y444" s="331">
        <f t="shared" si="66"/>
        <v>0.2398016316032491</v>
      </c>
      <c r="Z444" s="331">
        <f t="shared" si="67"/>
        <v>0.2410586313616927</v>
      </c>
      <c r="AA444" s="331">
        <f t="shared" si="68"/>
        <v>0.10285531028856608</v>
      </c>
      <c r="AB444" s="331">
        <f t="shared" si="69"/>
        <v>3.2646044040780829E-2</v>
      </c>
      <c r="AC444" s="331">
        <f t="shared" si="70"/>
        <v>0</v>
      </c>
      <c r="AD444" s="331">
        <f t="shared" si="71"/>
        <v>0</v>
      </c>
      <c r="AE444" s="468">
        <f t="shared" si="72"/>
        <v>25.267836112165345</v>
      </c>
    </row>
    <row r="445" spans="1:31" x14ac:dyDescent="0.25">
      <c r="A445" s="11" t="s">
        <v>250</v>
      </c>
      <c r="B445" s="4" t="s">
        <v>251</v>
      </c>
      <c r="C445" s="4" t="s">
        <v>245</v>
      </c>
      <c r="D445" s="9" t="s">
        <v>27</v>
      </c>
      <c r="E445" s="9">
        <v>2007</v>
      </c>
      <c r="F445" s="9">
        <v>14</v>
      </c>
      <c r="G445" s="9" t="s">
        <v>48</v>
      </c>
      <c r="H445" s="9" t="s">
        <v>49</v>
      </c>
      <c r="I445" s="9" t="s">
        <v>42</v>
      </c>
      <c r="J445" s="9" t="s">
        <v>31</v>
      </c>
      <c r="K445" s="306" t="s">
        <v>37</v>
      </c>
      <c r="L445" s="392">
        <v>196.41343599999999</v>
      </c>
      <c r="M445" s="331">
        <v>74.022043999999994</v>
      </c>
      <c r="N445" s="331">
        <v>85.586808000000005</v>
      </c>
      <c r="O445" s="331">
        <v>85.140516000000005</v>
      </c>
      <c r="P445" s="331">
        <v>85.586808000000005</v>
      </c>
      <c r="Q445" s="331">
        <v>3.2119279999999999</v>
      </c>
      <c r="R445" s="331">
        <v>2.1042740000000002</v>
      </c>
      <c r="S445" s="331">
        <v>1.8612089999999999</v>
      </c>
      <c r="T445" s="331">
        <v>1.8612089999999999</v>
      </c>
      <c r="U445" s="468">
        <v>1628.6949099999999</v>
      </c>
      <c r="V445" s="472">
        <f t="shared" si="63"/>
        <v>0.21650875193876112</v>
      </c>
      <c r="W445" s="331">
        <f t="shared" si="64"/>
        <v>8.1595336290517628E-2</v>
      </c>
      <c r="X445" s="331">
        <f t="shared" si="65"/>
        <v>9.4343306445198477E-2</v>
      </c>
      <c r="Y445" s="331">
        <f t="shared" si="66"/>
        <v>9.3851353726035966E-2</v>
      </c>
      <c r="Z445" s="331">
        <f t="shared" si="67"/>
        <v>9.4343306445198477E-2</v>
      </c>
      <c r="AA445" s="331">
        <f t="shared" si="68"/>
        <v>3.54054456130568E-3</v>
      </c>
      <c r="AB445" s="331">
        <f t="shared" si="69"/>
        <v>2.3195650295389399E-3</v>
      </c>
      <c r="AC445" s="331">
        <f t="shared" si="70"/>
        <v>2.0516317309737901E-3</v>
      </c>
      <c r="AD445" s="331">
        <f t="shared" si="71"/>
        <v>2.0516317309737901E-3</v>
      </c>
      <c r="AE445" s="468">
        <f t="shared" si="72"/>
        <v>1.795328819832432</v>
      </c>
    </row>
    <row r="446" spans="1:31" x14ac:dyDescent="0.25">
      <c r="A446" s="11" t="s">
        <v>250</v>
      </c>
      <c r="B446" s="4" t="s">
        <v>251</v>
      </c>
      <c r="C446" s="4" t="s">
        <v>245</v>
      </c>
      <c r="D446" s="9" t="s">
        <v>27</v>
      </c>
      <c r="E446" s="9">
        <v>2007</v>
      </c>
      <c r="F446" s="9">
        <v>15</v>
      </c>
      <c r="G446" s="9" t="s">
        <v>50</v>
      </c>
      <c r="H446" s="9" t="s">
        <v>51</v>
      </c>
      <c r="I446" s="9" t="s">
        <v>42</v>
      </c>
      <c r="J446" s="9" t="s">
        <v>31</v>
      </c>
      <c r="K446" s="306" t="s">
        <v>37</v>
      </c>
      <c r="L446" s="392">
        <v>14.513793</v>
      </c>
      <c r="M446" s="331">
        <v>5.9193119999999997</v>
      </c>
      <c r="N446" s="331">
        <v>6.8441109999999998</v>
      </c>
      <c r="O446" s="331">
        <v>6.8084220000000002</v>
      </c>
      <c r="P446" s="331">
        <v>6.8441109999999998</v>
      </c>
      <c r="Q446" s="331">
        <v>0.45519399999999999</v>
      </c>
      <c r="R446" s="331">
        <v>0.20700199999999999</v>
      </c>
      <c r="S446" s="331">
        <v>0.14923800000000001</v>
      </c>
      <c r="T446" s="331">
        <v>0.14923800000000001</v>
      </c>
      <c r="U446" s="468">
        <v>160.21804299999999</v>
      </c>
      <c r="V446" s="472">
        <f t="shared" si="63"/>
        <v>1.5998718174898827E-2</v>
      </c>
      <c r="W446" s="331">
        <f t="shared" si="64"/>
        <v>6.524924565018719E-3</v>
      </c>
      <c r="X446" s="331">
        <f t="shared" si="65"/>
        <v>7.5443409621954094E-3</v>
      </c>
      <c r="Y446" s="331">
        <f t="shared" si="66"/>
        <v>7.5050005738528189E-3</v>
      </c>
      <c r="Z446" s="331">
        <f t="shared" si="67"/>
        <v>7.5443409621954094E-3</v>
      </c>
      <c r="AA446" s="331">
        <f t="shared" si="68"/>
        <v>5.0176549444413997E-4</v>
      </c>
      <c r="AB446" s="331">
        <f t="shared" si="69"/>
        <v>2.2818064579261998E-4</v>
      </c>
      <c r="AC446" s="331">
        <f t="shared" si="70"/>
        <v>1.6450673528178002E-4</v>
      </c>
      <c r="AD446" s="331">
        <f t="shared" si="71"/>
        <v>1.6450673528178002E-4</v>
      </c>
      <c r="AE446" s="468">
        <f t="shared" si="72"/>
        <v>0.17661016086496631</v>
      </c>
    </row>
    <row r="447" spans="1:31" x14ac:dyDescent="0.25">
      <c r="A447" s="11" t="s">
        <v>250</v>
      </c>
      <c r="B447" s="4" t="s">
        <v>251</v>
      </c>
      <c r="C447" s="4" t="s">
        <v>245</v>
      </c>
      <c r="D447" s="9" t="s">
        <v>27</v>
      </c>
      <c r="E447" s="9">
        <v>2007</v>
      </c>
      <c r="F447" s="9">
        <v>16</v>
      </c>
      <c r="G447" s="9" t="s">
        <v>52</v>
      </c>
      <c r="H447" s="9" t="s">
        <v>53</v>
      </c>
      <c r="I447" s="9" t="s">
        <v>42</v>
      </c>
      <c r="J447" s="9" t="s">
        <v>31</v>
      </c>
      <c r="K447" s="306" t="s">
        <v>37</v>
      </c>
      <c r="L447" s="392">
        <v>12808.39086</v>
      </c>
      <c r="M447" s="331">
        <v>12714.022360000001</v>
      </c>
      <c r="N447" s="331">
        <v>14700.385552</v>
      </c>
      <c r="O447" s="331">
        <v>14623.730391999999</v>
      </c>
      <c r="P447" s="331">
        <v>14700.385552</v>
      </c>
      <c r="Q447" s="331">
        <v>197.10997399999999</v>
      </c>
      <c r="R447" s="331">
        <v>145.48234600000001</v>
      </c>
      <c r="S447" s="331">
        <v>283.189547</v>
      </c>
      <c r="T447" s="331">
        <v>283.189547</v>
      </c>
      <c r="U447" s="468">
        <v>112602.43528200001</v>
      </c>
      <c r="V447" s="472">
        <f t="shared" si="63"/>
        <v>14.118834107878625</v>
      </c>
      <c r="W447" s="331">
        <f t="shared" si="64"/>
        <v>14.014810643020892</v>
      </c>
      <c r="X447" s="331">
        <f t="shared" si="65"/>
        <v>16.204401255330193</v>
      </c>
      <c r="Y447" s="331">
        <f t="shared" si="66"/>
        <v>16.119903405492334</v>
      </c>
      <c r="Z447" s="331">
        <f t="shared" si="67"/>
        <v>16.204401255330193</v>
      </c>
      <c r="AA447" s="331">
        <f t="shared" si="68"/>
        <v>0.21727655365400592</v>
      </c>
      <c r="AB447" s="331">
        <f t="shared" si="69"/>
        <v>0.16036683540113325</v>
      </c>
      <c r="AC447" s="331">
        <f t="shared" si="70"/>
        <v>0.31216304053187655</v>
      </c>
      <c r="AD447" s="331">
        <f t="shared" si="71"/>
        <v>0.31216304053187655</v>
      </c>
      <c r="AE447" s="468">
        <f t="shared" si="72"/>
        <v>124.12293794489165</v>
      </c>
    </row>
    <row r="448" spans="1:31" x14ac:dyDescent="0.25">
      <c r="A448" s="11" t="s">
        <v>250</v>
      </c>
      <c r="B448" s="4" t="s">
        <v>251</v>
      </c>
      <c r="C448" s="4" t="s">
        <v>245</v>
      </c>
      <c r="D448" s="9" t="s">
        <v>27</v>
      </c>
      <c r="E448" s="9">
        <v>2007</v>
      </c>
      <c r="F448" s="9">
        <v>17</v>
      </c>
      <c r="G448" s="9" t="s">
        <v>54</v>
      </c>
      <c r="H448" s="9" t="s">
        <v>47</v>
      </c>
      <c r="I448" s="9" t="s">
        <v>42</v>
      </c>
      <c r="J448" s="9" t="s">
        <v>31</v>
      </c>
      <c r="K448" s="306" t="s">
        <v>37</v>
      </c>
      <c r="L448" s="392">
        <v>1107.642069</v>
      </c>
      <c r="M448" s="331">
        <v>207.492918</v>
      </c>
      <c r="N448" s="331">
        <v>239.91037600000001</v>
      </c>
      <c r="O448" s="331">
        <v>238.65936400000001</v>
      </c>
      <c r="P448" s="331">
        <v>239.91037600000001</v>
      </c>
      <c r="Q448" s="331">
        <v>102.032201</v>
      </c>
      <c r="R448" s="331">
        <v>32.410812999999997</v>
      </c>
      <c r="S448" s="331">
        <v>-1</v>
      </c>
      <c r="T448" s="331">
        <v>-1</v>
      </c>
      <c r="U448" s="468">
        <v>25085.768674999999</v>
      </c>
      <c r="V448" s="472">
        <f t="shared" si="63"/>
        <v>1.2209663800905002</v>
      </c>
      <c r="W448" s="331">
        <f t="shared" si="64"/>
        <v>0.22872179025630257</v>
      </c>
      <c r="X448" s="331">
        <f t="shared" si="65"/>
        <v>0.26445592085115255</v>
      </c>
      <c r="Y448" s="331">
        <f t="shared" si="66"/>
        <v>0.26307691617460682</v>
      </c>
      <c r="Z448" s="331">
        <f t="shared" si="67"/>
        <v>0.26445592085115255</v>
      </c>
      <c r="AA448" s="331">
        <f t="shared" si="68"/>
        <v>0.11247124914649331</v>
      </c>
      <c r="AB448" s="331">
        <f t="shared" si="69"/>
        <v>3.5726805736195029E-2</v>
      </c>
      <c r="AC448" s="331">
        <f t="shared" si="70"/>
        <v>0</v>
      </c>
      <c r="AD448" s="331">
        <f t="shared" si="71"/>
        <v>0</v>
      </c>
      <c r="AE448" s="468">
        <f t="shared" si="72"/>
        <v>27.652326530496211</v>
      </c>
    </row>
    <row r="449" spans="1:31" x14ac:dyDescent="0.25">
      <c r="A449" s="11" t="s">
        <v>250</v>
      </c>
      <c r="B449" s="4" t="s">
        <v>251</v>
      </c>
      <c r="C449" s="4" t="s">
        <v>245</v>
      </c>
      <c r="D449" s="9" t="s">
        <v>27</v>
      </c>
      <c r="E449" s="9">
        <v>2007</v>
      </c>
      <c r="F449" s="9">
        <v>18</v>
      </c>
      <c r="G449" s="9" t="s">
        <v>55</v>
      </c>
      <c r="H449" s="9" t="s">
        <v>56</v>
      </c>
      <c r="I449" s="9" t="s">
        <v>42</v>
      </c>
      <c r="J449" s="9" t="s">
        <v>31</v>
      </c>
      <c r="K449" s="306" t="s">
        <v>37</v>
      </c>
      <c r="L449" s="392">
        <v>5119.9374539999999</v>
      </c>
      <c r="M449" s="331">
        <v>839.02884100000006</v>
      </c>
      <c r="N449" s="331">
        <v>970.11371399999996</v>
      </c>
      <c r="O449" s="331">
        <v>965.05505600000004</v>
      </c>
      <c r="P449" s="331">
        <v>970.11371399999996</v>
      </c>
      <c r="Q449" s="331">
        <v>563.39115400000003</v>
      </c>
      <c r="R449" s="331">
        <v>206.010051</v>
      </c>
      <c r="S449" s="331">
        <v>34.808534000000002</v>
      </c>
      <c r="T449" s="331">
        <v>34.808534000000002</v>
      </c>
      <c r="U449" s="468">
        <v>159450.504212</v>
      </c>
      <c r="V449" s="472">
        <f t="shared" si="63"/>
        <v>5.6437649620368049</v>
      </c>
      <c r="W449" s="331">
        <f t="shared" si="64"/>
        <v>0.92487098085049169</v>
      </c>
      <c r="X449" s="331">
        <f t="shared" si="65"/>
        <v>1.0693673189283053</v>
      </c>
      <c r="Y449" s="331">
        <f t="shared" si="66"/>
        <v>1.0637911030014835</v>
      </c>
      <c r="Z449" s="331">
        <f t="shared" si="67"/>
        <v>1.0693673189283053</v>
      </c>
      <c r="AA449" s="331">
        <f t="shared" si="68"/>
        <v>0.6210324410081518</v>
      </c>
      <c r="AB449" s="331">
        <f t="shared" si="69"/>
        <v>0.2270872091909768</v>
      </c>
      <c r="AC449" s="331">
        <f t="shared" si="70"/>
        <v>3.8369840712719538E-2</v>
      </c>
      <c r="AD449" s="331">
        <f t="shared" si="71"/>
        <v>3.8369840712719538E-2</v>
      </c>
      <c r="AE449" s="468">
        <f t="shared" si="72"/>
        <v>175.76409417809023</v>
      </c>
    </row>
    <row r="450" spans="1:31" x14ac:dyDescent="0.25">
      <c r="A450" s="11" t="s">
        <v>250</v>
      </c>
      <c r="B450" s="4" t="s">
        <v>251</v>
      </c>
      <c r="C450" s="4" t="s">
        <v>245</v>
      </c>
      <c r="D450" s="9" t="s">
        <v>27</v>
      </c>
      <c r="E450" s="9">
        <v>2007</v>
      </c>
      <c r="F450" s="9">
        <v>19</v>
      </c>
      <c r="G450" s="9" t="s">
        <v>57</v>
      </c>
      <c r="H450" s="9" t="s">
        <v>58</v>
      </c>
      <c r="I450" s="9" t="s">
        <v>42</v>
      </c>
      <c r="J450" s="9" t="s">
        <v>31</v>
      </c>
      <c r="K450" s="306" t="s">
        <v>37</v>
      </c>
      <c r="L450" s="392">
        <v>1520.311168</v>
      </c>
      <c r="M450" s="331">
        <v>174.38262599999999</v>
      </c>
      <c r="N450" s="331">
        <v>201.627129</v>
      </c>
      <c r="O450" s="331">
        <v>200.57574399999999</v>
      </c>
      <c r="P450" s="331">
        <v>201.627129</v>
      </c>
      <c r="Q450" s="331">
        <v>10.514923</v>
      </c>
      <c r="R450" s="331">
        <v>13.614421999999999</v>
      </c>
      <c r="S450" s="331">
        <v>-1</v>
      </c>
      <c r="T450" s="331">
        <v>-1</v>
      </c>
      <c r="U450" s="468">
        <v>10537.47856</v>
      </c>
      <c r="V450" s="472">
        <f t="shared" si="63"/>
        <v>1.6758561952057101</v>
      </c>
      <c r="W450" s="331">
        <f t="shared" si="64"/>
        <v>0.19222394090730002</v>
      </c>
      <c r="X450" s="331">
        <f t="shared" si="65"/>
        <v>0.22225586469952899</v>
      </c>
      <c r="Y450" s="331">
        <f t="shared" si="66"/>
        <v>0.22109691112286461</v>
      </c>
      <c r="Z450" s="331">
        <f t="shared" si="67"/>
        <v>0.22225586469952899</v>
      </c>
      <c r="AA450" s="331">
        <f t="shared" si="68"/>
        <v>1.1590718546679129E-2</v>
      </c>
      <c r="AB450" s="331">
        <f t="shared" si="69"/>
        <v>1.5007331349712818E-2</v>
      </c>
      <c r="AC450" s="331">
        <f t="shared" si="70"/>
        <v>0</v>
      </c>
      <c r="AD450" s="331">
        <f t="shared" si="71"/>
        <v>0</v>
      </c>
      <c r="AE450" s="468">
        <f t="shared" si="72"/>
        <v>11.615581795570511</v>
      </c>
    </row>
    <row r="451" spans="1:31" x14ac:dyDescent="0.25">
      <c r="A451" s="11" t="s">
        <v>250</v>
      </c>
      <c r="B451" s="4" t="s">
        <v>251</v>
      </c>
      <c r="C451" s="4" t="s">
        <v>245</v>
      </c>
      <c r="D451" s="9" t="s">
        <v>27</v>
      </c>
      <c r="E451" s="9">
        <v>2007</v>
      </c>
      <c r="F451" s="9">
        <v>20</v>
      </c>
      <c r="G451" s="9" t="s">
        <v>57</v>
      </c>
      <c r="H451" s="9" t="s">
        <v>58</v>
      </c>
      <c r="I451" s="9" t="s">
        <v>30</v>
      </c>
      <c r="J451" s="9" t="s">
        <v>31</v>
      </c>
      <c r="K451" s="306" t="s">
        <v>37</v>
      </c>
      <c r="L451" s="392">
        <v>2607.461053</v>
      </c>
      <c r="M451" s="331">
        <v>299.08081600000003</v>
      </c>
      <c r="N451" s="331">
        <v>345.80742299999997</v>
      </c>
      <c r="O451" s="331">
        <v>344.00421</v>
      </c>
      <c r="P451" s="331">
        <v>345.80742299999997</v>
      </c>
      <c r="Q451" s="331">
        <v>18.033975000000002</v>
      </c>
      <c r="R451" s="331">
        <v>23.349875000000001</v>
      </c>
      <c r="S451" s="331">
        <v>-1</v>
      </c>
      <c r="T451" s="331">
        <v>-1</v>
      </c>
      <c r="U451" s="468">
        <v>18072.658759000002</v>
      </c>
      <c r="V451" s="472">
        <f t="shared" ref="V451:V514" si="73">IF(L451=-1,0,L451)*2.20462262/2000</f>
        <v>2.8742338091064092</v>
      </c>
      <c r="W451" s="331">
        <f t="shared" ref="W451:W514" si="74">IF(M451=-1,0,M451)*2.20462262/2000</f>
        <v>0.32968016608082901</v>
      </c>
      <c r="X451" s="331">
        <f t="shared" ref="X451:X514" si="75">IF(N451=-1,0,N451)*2.20462262/2000</f>
        <v>0.38118743345485412</v>
      </c>
      <c r="Y451" s="331">
        <f t="shared" ref="Y451:Y514" si="76">IF(O451=-1,0,O451)*2.20462262/2000</f>
        <v>0.37919973137061508</v>
      </c>
      <c r="Z451" s="331">
        <f t="shared" ref="Z451:Z514" si="77">IF(P451=-1,0,P451)*2.20462262/2000</f>
        <v>0.38118743345485412</v>
      </c>
      <c r="AA451" s="331">
        <f t="shared" ref="AA451:AA514" si="78">IF(Q451=-1,0,Q451)*2.20462262/2000</f>
        <v>1.9879054606757252E-2</v>
      </c>
      <c r="AB451" s="331">
        <f t="shared" ref="AB451:AB514" si="79">IF(R451=-1,0,R451)*2.20462262/2000</f>
        <v>2.5738831299586248E-2</v>
      </c>
      <c r="AC451" s="331">
        <f t="shared" ref="AC451:AC514" si="80">IF(S451=-1,0,S451)*2.20462262/2000</f>
        <v>0</v>
      </c>
      <c r="AD451" s="331">
        <f t="shared" ref="AD451:AD514" si="81">IF(T451=-1,0,T451)*2.20462262/2000</f>
        <v>0</v>
      </c>
      <c r="AE451" s="468">
        <f t="shared" ref="AE451:AE514" si="82">IF(U451=-1,0,U451)*2.20462262/2000</f>
        <v>19.921696151816263</v>
      </c>
    </row>
    <row r="452" spans="1:31" x14ac:dyDescent="0.25">
      <c r="A452" s="11" t="s">
        <v>250</v>
      </c>
      <c r="B452" s="4" t="s">
        <v>251</v>
      </c>
      <c r="C452" s="4" t="s">
        <v>245</v>
      </c>
      <c r="D452" s="9" t="s">
        <v>27</v>
      </c>
      <c r="E452" s="9">
        <v>2007</v>
      </c>
      <c r="F452" s="9">
        <v>21</v>
      </c>
      <c r="G452" s="9" t="s">
        <v>59</v>
      </c>
      <c r="H452" s="9" t="s">
        <v>60</v>
      </c>
      <c r="I452" s="9" t="s">
        <v>42</v>
      </c>
      <c r="J452" s="9" t="s">
        <v>31</v>
      </c>
      <c r="K452" s="306" t="s">
        <v>37</v>
      </c>
      <c r="L452" s="392">
        <v>5492.5002340000001</v>
      </c>
      <c r="M452" s="331">
        <v>766.70840499999997</v>
      </c>
      <c r="N452" s="331">
        <v>886.49436300000002</v>
      </c>
      <c r="O452" s="331">
        <v>881.87173900000005</v>
      </c>
      <c r="P452" s="331">
        <v>886.49436300000002</v>
      </c>
      <c r="Q452" s="331">
        <v>657.88221999999996</v>
      </c>
      <c r="R452" s="331">
        <v>190.97536400000001</v>
      </c>
      <c r="S452" s="331">
        <v>38.768526000000001</v>
      </c>
      <c r="T452" s="331">
        <v>38.768526000000001</v>
      </c>
      <c r="U452" s="468">
        <v>147813.74891600001</v>
      </c>
      <c r="V452" s="472">
        <f t="shared" si="73"/>
        <v>6.0544451281158462</v>
      </c>
      <c r="W452" s="331">
        <f t="shared" si="74"/>
        <v>0.84515134630356048</v>
      </c>
      <c r="X452" s="331">
        <f t="shared" si="75"/>
        <v>0.97719276258614551</v>
      </c>
      <c r="Y452" s="331">
        <f t="shared" si="76"/>
        <v>0.97209719186906807</v>
      </c>
      <c r="Z452" s="331">
        <f t="shared" si="77"/>
        <v>0.97719276258614551</v>
      </c>
      <c r="AA452" s="331">
        <f t="shared" si="78"/>
        <v>0.7251910117539081</v>
      </c>
      <c r="AB452" s="331">
        <f t="shared" si="79"/>
        <v>0.21051430366856683</v>
      </c>
      <c r="AC452" s="331">
        <f t="shared" si="80"/>
        <v>4.2734984681829062E-2</v>
      </c>
      <c r="AD452" s="331">
        <f t="shared" si="81"/>
        <v>4.2734984681829062E-2</v>
      </c>
      <c r="AE452" s="468">
        <f t="shared" si="82"/>
        <v>162.93676720360705</v>
      </c>
    </row>
    <row r="453" spans="1:31" x14ac:dyDescent="0.25">
      <c r="A453" s="11" t="s">
        <v>250</v>
      </c>
      <c r="B453" s="4" t="s">
        <v>251</v>
      </c>
      <c r="C453" s="4" t="s">
        <v>245</v>
      </c>
      <c r="D453" s="9" t="s">
        <v>27</v>
      </c>
      <c r="E453" s="9">
        <v>2007</v>
      </c>
      <c r="F453" s="9">
        <v>22</v>
      </c>
      <c r="G453" s="9" t="s">
        <v>61</v>
      </c>
      <c r="H453" s="9" t="s">
        <v>47</v>
      </c>
      <c r="I453" s="9" t="s">
        <v>42</v>
      </c>
      <c r="J453" s="9" t="s">
        <v>31</v>
      </c>
      <c r="K453" s="306" t="s">
        <v>37</v>
      </c>
      <c r="L453" s="392">
        <v>2627.195858</v>
      </c>
      <c r="M453" s="331">
        <v>493.06783000000001</v>
      </c>
      <c r="N453" s="331">
        <v>570.10181299999999</v>
      </c>
      <c r="O453" s="331">
        <v>567.12901799999997</v>
      </c>
      <c r="P453" s="331">
        <v>570.10181299999999</v>
      </c>
      <c r="Q453" s="331">
        <v>233.40727799999999</v>
      </c>
      <c r="R453" s="331">
        <v>75.998411000000004</v>
      </c>
      <c r="S453" s="331">
        <v>-1</v>
      </c>
      <c r="T453" s="331">
        <v>-1</v>
      </c>
      <c r="U453" s="468">
        <v>58822.299914000003</v>
      </c>
      <c r="V453" s="472">
        <f t="shared" si="73"/>
        <v>2.8959877078585539</v>
      </c>
      <c r="W453" s="331">
        <f t="shared" si="74"/>
        <v>0.54351424560615724</v>
      </c>
      <c r="X453" s="331">
        <f t="shared" si="75"/>
        <v>0.6284296763214049</v>
      </c>
      <c r="Y453" s="331">
        <f t="shared" si="76"/>
        <v>0.62515273077059352</v>
      </c>
      <c r="Z453" s="331">
        <f t="shared" si="77"/>
        <v>0.6284296763214049</v>
      </c>
      <c r="AA453" s="331">
        <f t="shared" si="78"/>
        <v>0.25728748237571414</v>
      </c>
      <c r="AB453" s="331">
        <f t="shared" si="79"/>
        <v>8.3773907987328408E-2</v>
      </c>
      <c r="AC453" s="331">
        <f t="shared" si="80"/>
        <v>0</v>
      </c>
      <c r="AD453" s="331">
        <f t="shared" si="81"/>
        <v>0</v>
      </c>
      <c r="AE453" s="468">
        <f t="shared" si="82"/>
        <v>64.840486475414224</v>
      </c>
    </row>
    <row r="454" spans="1:31" x14ac:dyDescent="0.25">
      <c r="A454" s="11" t="s">
        <v>250</v>
      </c>
      <c r="B454" s="4" t="s">
        <v>251</v>
      </c>
      <c r="C454" s="4" t="s">
        <v>245</v>
      </c>
      <c r="D454" s="9" t="s">
        <v>27</v>
      </c>
      <c r="E454" s="9">
        <v>2007</v>
      </c>
      <c r="F454" s="9">
        <v>23</v>
      </c>
      <c r="G454" s="9" t="s">
        <v>62</v>
      </c>
      <c r="H454" s="9" t="s">
        <v>47</v>
      </c>
      <c r="I454" s="9" t="s">
        <v>42</v>
      </c>
      <c r="J454" s="9" t="s">
        <v>31</v>
      </c>
      <c r="K454" s="306" t="s">
        <v>37</v>
      </c>
      <c r="L454" s="392">
        <v>3834.0417320000001</v>
      </c>
      <c r="M454" s="331">
        <v>720.58363699999995</v>
      </c>
      <c r="N454" s="331">
        <v>833.16333699999996</v>
      </c>
      <c r="O454" s="331">
        <v>828.818806</v>
      </c>
      <c r="P454" s="331">
        <v>833.16333699999996</v>
      </c>
      <c r="Q454" s="331">
        <v>336.17369300000001</v>
      </c>
      <c r="R454" s="331">
        <v>110.297783</v>
      </c>
      <c r="S454" s="331">
        <v>-1</v>
      </c>
      <c r="T454" s="331">
        <v>-1</v>
      </c>
      <c r="U454" s="468">
        <v>85369.801019000006</v>
      </c>
      <c r="V454" s="472">
        <f t="shared" si="73"/>
        <v>4.2263075641955883</v>
      </c>
      <c r="W454" s="331">
        <f t="shared" si="74"/>
        <v>0.79430749286603441</v>
      </c>
      <c r="X454" s="331">
        <f t="shared" si="75"/>
        <v>0.91840536945244144</v>
      </c>
      <c r="Y454" s="331">
        <f t="shared" si="76"/>
        <v>0.91361634379449586</v>
      </c>
      <c r="Z454" s="331">
        <f t="shared" si="77"/>
        <v>0.91840536945244144</v>
      </c>
      <c r="AA454" s="331">
        <f t="shared" si="78"/>
        <v>0.37056806391836783</v>
      </c>
      <c r="AB454" s="331">
        <f t="shared" si="79"/>
        <v>0.12158249366882572</v>
      </c>
      <c r="AC454" s="331">
        <f t="shared" si="80"/>
        <v>0</v>
      </c>
      <c r="AD454" s="331">
        <f t="shared" si="81"/>
        <v>0</v>
      </c>
      <c r="AE454" s="468">
        <f t="shared" si="82"/>
        <v>94.104097195693214</v>
      </c>
    </row>
    <row r="455" spans="1:31" x14ac:dyDescent="0.25">
      <c r="A455" s="11" t="s">
        <v>250</v>
      </c>
      <c r="B455" s="4" t="s">
        <v>251</v>
      </c>
      <c r="C455" s="4" t="s">
        <v>245</v>
      </c>
      <c r="D455" s="9" t="s">
        <v>27</v>
      </c>
      <c r="E455" s="9">
        <v>2007</v>
      </c>
      <c r="F455" s="9">
        <v>24</v>
      </c>
      <c r="G455" s="9" t="s">
        <v>63</v>
      </c>
      <c r="H455" s="9" t="s">
        <v>64</v>
      </c>
      <c r="I455" s="9" t="s">
        <v>42</v>
      </c>
      <c r="J455" s="9" t="s">
        <v>31</v>
      </c>
      <c r="K455" s="306" t="s">
        <v>37</v>
      </c>
      <c r="L455" s="392">
        <v>1.636528</v>
      </c>
      <c r="M455" s="331">
        <v>0.15926399999999999</v>
      </c>
      <c r="N455" s="331">
        <v>0.18414700000000001</v>
      </c>
      <c r="O455" s="331">
        <v>0.18318699999999999</v>
      </c>
      <c r="P455" s="331">
        <v>0.18414700000000001</v>
      </c>
      <c r="Q455" s="331">
        <v>0.229661</v>
      </c>
      <c r="R455" s="331">
        <v>6.2136999999999998E-2</v>
      </c>
      <c r="S455" s="331">
        <v>8.6479999999999994E-3</v>
      </c>
      <c r="T455" s="331">
        <v>8.6479999999999994E-3</v>
      </c>
      <c r="U455" s="468">
        <v>48.093522</v>
      </c>
      <c r="V455" s="472">
        <f t="shared" si="73"/>
        <v>1.80396332353168E-3</v>
      </c>
      <c r="W455" s="331">
        <f t="shared" si="74"/>
        <v>1.7555850847583997E-4</v>
      </c>
      <c r="X455" s="331">
        <f t="shared" si="75"/>
        <v>2.0298732080256999E-4</v>
      </c>
      <c r="Y455" s="331">
        <f t="shared" si="76"/>
        <v>2.0192910194496996E-4</v>
      </c>
      <c r="Z455" s="331">
        <f t="shared" si="77"/>
        <v>2.0298732080256999E-4</v>
      </c>
      <c r="AA455" s="331">
        <f t="shared" si="78"/>
        <v>2.5315791776591004E-4</v>
      </c>
      <c r="AB455" s="331">
        <f t="shared" si="79"/>
        <v>6.8494317869469988E-5</v>
      </c>
      <c r="AC455" s="331">
        <f t="shared" si="80"/>
        <v>9.5327882088799986E-6</v>
      </c>
      <c r="AD455" s="331">
        <f t="shared" si="81"/>
        <v>9.5327882088799986E-6</v>
      </c>
      <c r="AE455" s="468">
        <f t="shared" si="82"/>
        <v>5.3014033238333813E-2</v>
      </c>
    </row>
    <row r="456" spans="1:31" x14ac:dyDescent="0.25">
      <c r="A456" s="11" t="s">
        <v>250</v>
      </c>
      <c r="B456" s="4" t="s">
        <v>251</v>
      </c>
      <c r="C456" s="4" t="s">
        <v>245</v>
      </c>
      <c r="D456" s="9" t="s">
        <v>27</v>
      </c>
      <c r="E456" s="9">
        <v>2007</v>
      </c>
      <c r="F456" s="9">
        <v>25</v>
      </c>
      <c r="G456" s="9" t="s">
        <v>65</v>
      </c>
      <c r="H456" s="9" t="s">
        <v>66</v>
      </c>
      <c r="I456" s="9" t="s">
        <v>42</v>
      </c>
      <c r="J456" s="9" t="s">
        <v>31</v>
      </c>
      <c r="K456" s="306" t="s">
        <v>37</v>
      </c>
      <c r="L456" s="392">
        <v>32.390470000000001</v>
      </c>
      <c r="M456" s="331">
        <v>5.352271</v>
      </c>
      <c r="N456" s="331">
        <v>6.1884779999999999</v>
      </c>
      <c r="O456" s="331">
        <v>6.1562089999999996</v>
      </c>
      <c r="P456" s="331">
        <v>6.1884779999999999</v>
      </c>
      <c r="Q456" s="331">
        <v>3.8397929999999998</v>
      </c>
      <c r="R456" s="331">
        <v>1.2343599999999999</v>
      </c>
      <c r="S456" s="331">
        <v>0.25731100000000001</v>
      </c>
      <c r="T456" s="331">
        <v>0.25731100000000001</v>
      </c>
      <c r="U456" s="468">
        <v>955.38735599999995</v>
      </c>
      <c r="V456" s="472">
        <f t="shared" si="73"/>
        <v>3.57043814172157E-2</v>
      </c>
      <c r="W456" s="331">
        <f t="shared" si="74"/>
        <v>5.89986885748501E-3</v>
      </c>
      <c r="X456" s="331">
        <f t="shared" si="75"/>
        <v>6.8216292910861795E-3</v>
      </c>
      <c r="Y456" s="331">
        <f t="shared" si="76"/>
        <v>6.7860588074237886E-3</v>
      </c>
      <c r="Z456" s="331">
        <f t="shared" si="77"/>
        <v>6.8216292910861795E-3</v>
      </c>
      <c r="AA456" s="331">
        <f t="shared" si="78"/>
        <v>4.2326472519588296E-3</v>
      </c>
      <c r="AB456" s="331">
        <f t="shared" si="79"/>
        <v>1.3606489886115998E-3</v>
      </c>
      <c r="AC456" s="331">
        <f t="shared" si="80"/>
        <v>2.8363682548740996E-4</v>
      </c>
      <c r="AD456" s="331">
        <f t="shared" si="81"/>
        <v>2.8363682548740996E-4</v>
      </c>
      <c r="AE456" s="468">
        <f t="shared" si="82"/>
        <v>1.0531342879497962</v>
      </c>
    </row>
    <row r="457" spans="1:31" x14ac:dyDescent="0.25">
      <c r="A457" s="11" t="s">
        <v>250</v>
      </c>
      <c r="B457" s="4" t="s">
        <v>251</v>
      </c>
      <c r="C457" s="4" t="s">
        <v>245</v>
      </c>
      <c r="D457" s="9" t="s">
        <v>27</v>
      </c>
      <c r="E457" s="9">
        <v>2007</v>
      </c>
      <c r="F457" s="9">
        <v>27</v>
      </c>
      <c r="G457" s="9" t="s">
        <v>67</v>
      </c>
      <c r="H457" s="9" t="s">
        <v>68</v>
      </c>
      <c r="I457" s="9" t="s">
        <v>42</v>
      </c>
      <c r="J457" s="9" t="s">
        <v>31</v>
      </c>
      <c r="K457" s="306" t="s">
        <v>37</v>
      </c>
      <c r="L457" s="392">
        <v>2198.6781040000001</v>
      </c>
      <c r="M457" s="331">
        <v>261.36333200000001</v>
      </c>
      <c r="N457" s="331">
        <v>302.19718399999999</v>
      </c>
      <c r="O457" s="331">
        <v>300.621377</v>
      </c>
      <c r="P457" s="331">
        <v>302.19718399999999</v>
      </c>
      <c r="Q457" s="331">
        <v>388.94324</v>
      </c>
      <c r="R457" s="331">
        <v>88.808909999999997</v>
      </c>
      <c r="S457" s="331">
        <v>13.398834000000001</v>
      </c>
      <c r="T457" s="331">
        <v>13.398834000000001</v>
      </c>
      <c r="U457" s="468">
        <v>68737.546413000004</v>
      </c>
      <c r="V457" s="472">
        <f t="shared" si="73"/>
        <v>2.4236277410885565</v>
      </c>
      <c r="W457" s="331">
        <f t="shared" si="74"/>
        <v>0.28810375688288492</v>
      </c>
      <c r="X457" s="331">
        <f t="shared" si="75"/>
        <v>0.33311537377335099</v>
      </c>
      <c r="Y457" s="331">
        <f t="shared" si="76"/>
        <v>0.33137834389487386</v>
      </c>
      <c r="Z457" s="331">
        <f t="shared" si="77"/>
        <v>0.33311537377335099</v>
      </c>
      <c r="AA457" s="331">
        <f t="shared" si="78"/>
        <v>0.42873653240004439</v>
      </c>
      <c r="AB457" s="331">
        <f t="shared" si="79"/>
        <v>9.7895065921772093E-2</v>
      </c>
      <c r="AC457" s="331">
        <f t="shared" si="80"/>
        <v>1.4769686259012539E-2</v>
      </c>
      <c r="AD457" s="331">
        <f t="shared" si="81"/>
        <v>1.4769686259012539E-2</v>
      </c>
      <c r="AE457" s="468">
        <f t="shared" si="82"/>
        <v>75.770174832699837</v>
      </c>
    </row>
    <row r="458" spans="1:31" x14ac:dyDescent="0.25">
      <c r="A458" s="11" t="s">
        <v>250</v>
      </c>
      <c r="B458" s="4" t="s">
        <v>251</v>
      </c>
      <c r="C458" s="4" t="s">
        <v>245</v>
      </c>
      <c r="D458" s="9" t="s">
        <v>27</v>
      </c>
      <c r="E458" s="9">
        <v>2007</v>
      </c>
      <c r="F458" s="9">
        <v>28</v>
      </c>
      <c r="G458" s="9" t="s">
        <v>69</v>
      </c>
      <c r="H458" s="9" t="s">
        <v>70</v>
      </c>
      <c r="I458" s="9" t="s">
        <v>42</v>
      </c>
      <c r="J458" s="9" t="s">
        <v>31</v>
      </c>
      <c r="K458" s="306" t="s">
        <v>37</v>
      </c>
      <c r="L458" s="392">
        <v>2720.2786409999999</v>
      </c>
      <c r="M458" s="331">
        <v>315.43861900000002</v>
      </c>
      <c r="N458" s="331">
        <v>364.72087199999999</v>
      </c>
      <c r="O458" s="331">
        <v>362.81903499999999</v>
      </c>
      <c r="P458" s="331">
        <v>364.72087199999999</v>
      </c>
      <c r="Q458" s="331">
        <v>343.00804599999998</v>
      </c>
      <c r="R458" s="331">
        <v>117.29070900000001</v>
      </c>
      <c r="S458" s="331">
        <v>25.439177000000001</v>
      </c>
      <c r="T458" s="331">
        <v>25.439177000000001</v>
      </c>
      <c r="U458" s="468">
        <v>90782.282219999994</v>
      </c>
      <c r="V458" s="472">
        <f t="shared" si="73"/>
        <v>2.9985939123257292</v>
      </c>
      <c r="W458" s="331">
        <f t="shared" si="74"/>
        <v>0.34771155733448089</v>
      </c>
      <c r="X458" s="331">
        <f t="shared" si="75"/>
        <v>0.40203594219866229</v>
      </c>
      <c r="Y458" s="331">
        <f t="shared" si="76"/>
        <v>0.39993952576378583</v>
      </c>
      <c r="Z458" s="331">
        <f t="shared" si="77"/>
        <v>0.40203594219866229</v>
      </c>
      <c r="AA458" s="331">
        <f t="shared" si="78"/>
        <v>0.37810164852680023</v>
      </c>
      <c r="AB458" s="331">
        <f t="shared" si="79"/>
        <v>0.12929087508861878</v>
      </c>
      <c r="AC458" s="331">
        <f t="shared" si="80"/>
        <v>2.8041892524191869E-2</v>
      </c>
      <c r="AD458" s="331">
        <f t="shared" si="81"/>
        <v>2.8041892524191869E-2</v>
      </c>
      <c r="AE458" s="468">
        <f t="shared" si="82"/>
        <v>100.07033643871789</v>
      </c>
    </row>
    <row r="459" spans="1:31" x14ac:dyDescent="0.25">
      <c r="A459" s="11" t="s">
        <v>250</v>
      </c>
      <c r="B459" s="4" t="s">
        <v>251</v>
      </c>
      <c r="C459" s="4" t="s">
        <v>245</v>
      </c>
      <c r="D459" s="9" t="s">
        <v>27</v>
      </c>
      <c r="E459" s="9">
        <v>2007</v>
      </c>
      <c r="F459" s="9">
        <v>29</v>
      </c>
      <c r="G459" s="9" t="s">
        <v>69</v>
      </c>
      <c r="H459" s="9" t="s">
        <v>70</v>
      </c>
      <c r="I459" s="9" t="s">
        <v>30</v>
      </c>
      <c r="J459" s="9" t="s">
        <v>31</v>
      </c>
      <c r="K459" s="306" t="s">
        <v>37</v>
      </c>
      <c r="L459" s="392">
        <v>1060.8328959999999</v>
      </c>
      <c r="M459" s="331">
        <v>123.012275</v>
      </c>
      <c r="N459" s="331">
        <v>142.23098100000001</v>
      </c>
      <c r="O459" s="331">
        <v>141.489317</v>
      </c>
      <c r="P459" s="331">
        <v>142.23098100000001</v>
      </c>
      <c r="Q459" s="331">
        <v>133.76358300000001</v>
      </c>
      <c r="R459" s="331">
        <v>45.740108999999997</v>
      </c>
      <c r="S459" s="331">
        <v>9.9205710000000007</v>
      </c>
      <c r="T459" s="331">
        <v>9.9205710000000007</v>
      </c>
      <c r="U459" s="468">
        <v>35402.561310999998</v>
      </c>
      <c r="V459" s="472">
        <f t="shared" si="73"/>
        <v>1.1693680992808535</v>
      </c>
      <c r="W459" s="331">
        <f t="shared" si="74"/>
        <v>0.13559782200133025</v>
      </c>
      <c r="X459" s="331">
        <f t="shared" si="75"/>
        <v>0.15678281898869512</v>
      </c>
      <c r="Y459" s="331">
        <f t="shared" si="76"/>
        <v>0.15596527437327526</v>
      </c>
      <c r="Z459" s="331">
        <f t="shared" si="77"/>
        <v>0.15678281898869512</v>
      </c>
      <c r="AA459" s="331">
        <f t="shared" si="78"/>
        <v>0.14744911040702374</v>
      </c>
      <c r="AB459" s="331">
        <f t="shared" si="79"/>
        <v>5.0419839471332786E-2</v>
      </c>
      <c r="AC459" s="331">
        <f t="shared" si="80"/>
        <v>1.093555761495801E-2</v>
      </c>
      <c r="AD459" s="331">
        <f t="shared" si="81"/>
        <v>1.093555761495801E-2</v>
      </c>
      <c r="AE459" s="468">
        <f t="shared" si="82"/>
        <v>39.024643736083725</v>
      </c>
    </row>
    <row r="460" spans="1:31" x14ac:dyDescent="0.25">
      <c r="A460" s="11" t="s">
        <v>250</v>
      </c>
      <c r="B460" s="4" t="s">
        <v>251</v>
      </c>
      <c r="C460" s="4" t="s">
        <v>245</v>
      </c>
      <c r="D460" s="9" t="s">
        <v>27</v>
      </c>
      <c r="E460" s="9">
        <v>2007</v>
      </c>
      <c r="F460" s="9">
        <v>30</v>
      </c>
      <c r="G460" s="9" t="s">
        <v>71</v>
      </c>
      <c r="H460" s="9" t="s">
        <v>70</v>
      </c>
      <c r="I460" s="9" t="s">
        <v>42</v>
      </c>
      <c r="J460" s="9" t="s">
        <v>31</v>
      </c>
      <c r="K460" s="306" t="s">
        <v>37</v>
      </c>
      <c r="L460" s="392">
        <v>3720.4665960000002</v>
      </c>
      <c r="M460" s="331">
        <v>431.367254</v>
      </c>
      <c r="N460" s="331">
        <v>498.761506</v>
      </c>
      <c r="O460" s="331">
        <v>496.16071399999998</v>
      </c>
      <c r="P460" s="331">
        <v>498.761506</v>
      </c>
      <c r="Q460" s="331">
        <v>467.37925100000001</v>
      </c>
      <c r="R460" s="331">
        <v>160.21453399999999</v>
      </c>
      <c r="S460" s="331">
        <v>34.748924000000002</v>
      </c>
      <c r="T460" s="331">
        <v>34.748924000000002</v>
      </c>
      <c r="U460" s="468">
        <v>124005.057503</v>
      </c>
      <c r="V460" s="472">
        <f t="shared" si="73"/>
        <v>4.1011124072480003</v>
      </c>
      <c r="W460" s="331">
        <f t="shared" si="74"/>
        <v>0.47550100284784269</v>
      </c>
      <c r="X460" s="331">
        <f t="shared" si="75"/>
        <v>0.54979044905643282</v>
      </c>
      <c r="Y460" s="331">
        <f t="shared" si="76"/>
        <v>0.54692356661987529</v>
      </c>
      <c r="Z460" s="331">
        <f t="shared" si="77"/>
        <v>0.54979044905643282</v>
      </c>
      <c r="AA460" s="331">
        <f t="shared" si="78"/>
        <v>0.5151974344366288</v>
      </c>
      <c r="AB460" s="331">
        <f t="shared" si="79"/>
        <v>0.17660629285457952</v>
      </c>
      <c r="AC460" s="331">
        <f t="shared" si="80"/>
        <v>3.8304131935530443E-2</v>
      </c>
      <c r="AD460" s="331">
        <f t="shared" si="81"/>
        <v>3.8304131935530443E-2</v>
      </c>
      <c r="AE460" s="468">
        <f t="shared" si="82"/>
        <v>136.69217738275725</v>
      </c>
    </row>
    <row r="461" spans="1:31" x14ac:dyDescent="0.25">
      <c r="A461" s="11" t="s">
        <v>250</v>
      </c>
      <c r="B461" s="4" t="s">
        <v>251</v>
      </c>
      <c r="C461" s="4" t="s">
        <v>245</v>
      </c>
      <c r="D461" s="9" t="s">
        <v>27</v>
      </c>
      <c r="E461" s="9">
        <v>2007</v>
      </c>
      <c r="F461" s="9">
        <v>31</v>
      </c>
      <c r="G461" s="9" t="s">
        <v>72</v>
      </c>
      <c r="H461" s="9" t="s">
        <v>73</v>
      </c>
      <c r="I461" s="9" t="s">
        <v>42</v>
      </c>
      <c r="J461" s="9" t="s">
        <v>31</v>
      </c>
      <c r="K461" s="306" t="s">
        <v>37</v>
      </c>
      <c r="L461" s="392">
        <v>18572.342312000001</v>
      </c>
      <c r="M461" s="331">
        <v>714.44802100000004</v>
      </c>
      <c r="N461" s="331">
        <v>826.06912799999998</v>
      </c>
      <c r="O461" s="331">
        <v>821.76158999999996</v>
      </c>
      <c r="P461" s="331">
        <v>826.06912799999998</v>
      </c>
      <c r="Q461" s="331">
        <v>2066.7930839999999</v>
      </c>
      <c r="R461" s="331">
        <v>900.60760200000004</v>
      </c>
      <c r="S461" s="331">
        <v>89.281171000000001</v>
      </c>
      <c r="T461" s="331">
        <v>89.281171000000001</v>
      </c>
      <c r="U461" s="468">
        <v>697064.70740099996</v>
      </c>
      <c r="V461" s="472">
        <f t="shared" si="73"/>
        <v>20.472502983709148</v>
      </c>
      <c r="W461" s="331">
        <f t="shared" si="74"/>
        <v>0.78754413395541745</v>
      </c>
      <c r="X461" s="331">
        <f t="shared" si="75"/>
        <v>0.91058534263623758</v>
      </c>
      <c r="Y461" s="331">
        <f t="shared" si="76"/>
        <v>0.90583709478058283</v>
      </c>
      <c r="Z461" s="331">
        <f t="shared" si="77"/>
        <v>0.91058534263623758</v>
      </c>
      <c r="AA461" s="331">
        <f t="shared" si="78"/>
        <v>2.2782493919229796</v>
      </c>
      <c r="AB461" s="331">
        <f t="shared" si="79"/>
        <v>0.99274994555657858</v>
      </c>
      <c r="AC461" s="331">
        <f t="shared" si="80"/>
        <v>9.8415644563344007E-2</v>
      </c>
      <c r="AD461" s="331">
        <f t="shared" si="81"/>
        <v>9.8415644563344007E-2</v>
      </c>
      <c r="AE461" s="468">
        <f t="shared" si="82"/>
        <v>768.38231076996294</v>
      </c>
    </row>
    <row r="462" spans="1:31" x14ac:dyDescent="0.25">
      <c r="A462" s="11" t="s">
        <v>250</v>
      </c>
      <c r="B462" s="4" t="s">
        <v>251</v>
      </c>
      <c r="C462" s="4" t="s">
        <v>245</v>
      </c>
      <c r="D462" s="9" t="s">
        <v>27</v>
      </c>
      <c r="E462" s="9">
        <v>2007</v>
      </c>
      <c r="F462" s="9">
        <v>32</v>
      </c>
      <c r="G462" s="9" t="s">
        <v>74</v>
      </c>
      <c r="H462" s="9" t="s">
        <v>75</v>
      </c>
      <c r="I462" s="9" t="s">
        <v>42</v>
      </c>
      <c r="J462" s="9" t="s">
        <v>31</v>
      </c>
      <c r="K462" s="306" t="s">
        <v>37</v>
      </c>
      <c r="L462" s="392">
        <v>4814.6622989999996</v>
      </c>
      <c r="M462" s="331">
        <v>362.75376999999997</v>
      </c>
      <c r="N462" s="331">
        <v>419.42826000000002</v>
      </c>
      <c r="O462" s="331">
        <v>417.241151</v>
      </c>
      <c r="P462" s="331">
        <v>419.42826000000002</v>
      </c>
      <c r="Q462" s="331">
        <v>876.12382600000001</v>
      </c>
      <c r="R462" s="331">
        <v>258.63822199999998</v>
      </c>
      <c r="S462" s="331">
        <v>29.375211</v>
      </c>
      <c r="T462" s="331">
        <v>29.375211</v>
      </c>
      <c r="U462" s="468">
        <v>200184.382106</v>
      </c>
      <c r="V462" s="472">
        <f t="shared" si="73"/>
        <v>5.3072567060183014</v>
      </c>
      <c r="W462" s="331">
        <f t="shared" si="74"/>
        <v>0.39986758341613865</v>
      </c>
      <c r="X462" s="331">
        <f t="shared" si="75"/>
        <v>0.46234051473162058</v>
      </c>
      <c r="Y462" s="331">
        <f t="shared" si="76"/>
        <v>0.45992963974471779</v>
      </c>
      <c r="Z462" s="331">
        <f t="shared" si="77"/>
        <v>0.46234051473162058</v>
      </c>
      <c r="AA462" s="331">
        <f t="shared" si="78"/>
        <v>0.96576120236027208</v>
      </c>
      <c r="AB462" s="331">
        <f t="shared" si="79"/>
        <v>0.28509983730889082</v>
      </c>
      <c r="AC462" s="331">
        <f t="shared" si="80"/>
        <v>3.2380627318936407E-2</v>
      </c>
      <c r="AD462" s="331">
        <f t="shared" si="81"/>
        <v>3.2380627318936407E-2</v>
      </c>
      <c r="AE462" s="468">
        <f t="shared" si="82"/>
        <v>220.66550848080541</v>
      </c>
    </row>
    <row r="463" spans="1:31" x14ac:dyDescent="0.25">
      <c r="A463" s="11" t="s">
        <v>250</v>
      </c>
      <c r="B463" s="4" t="s">
        <v>251</v>
      </c>
      <c r="C463" s="4" t="s">
        <v>245</v>
      </c>
      <c r="D463" s="9" t="s">
        <v>27</v>
      </c>
      <c r="E463" s="9">
        <v>2007</v>
      </c>
      <c r="F463" s="9">
        <v>33</v>
      </c>
      <c r="G463" s="9" t="s">
        <v>76</v>
      </c>
      <c r="H463" s="9" t="s">
        <v>47</v>
      </c>
      <c r="I463" s="9" t="s">
        <v>42</v>
      </c>
      <c r="J463" s="9" t="s">
        <v>31</v>
      </c>
      <c r="K463" s="306" t="s">
        <v>37</v>
      </c>
      <c r="L463" s="392">
        <v>15.480722999999999</v>
      </c>
      <c r="M463" s="331">
        <v>2.9338730000000002</v>
      </c>
      <c r="N463" s="331">
        <v>3.3922439999999998</v>
      </c>
      <c r="O463" s="331">
        <v>3.374555</v>
      </c>
      <c r="P463" s="331">
        <v>3.3922439999999998</v>
      </c>
      <c r="Q463" s="331">
        <v>1.288098</v>
      </c>
      <c r="R463" s="331">
        <v>0.43411499999999997</v>
      </c>
      <c r="S463" s="331">
        <v>-1</v>
      </c>
      <c r="T463" s="331">
        <v>-1</v>
      </c>
      <c r="U463" s="468">
        <v>336.002273</v>
      </c>
      <c r="V463" s="472">
        <f t="shared" si="73"/>
        <v>1.7064576049877128E-2</v>
      </c>
      <c r="W463" s="331">
        <f t="shared" si="74"/>
        <v>3.2340413900036297E-3</v>
      </c>
      <c r="X463" s="331">
        <f t="shared" si="75"/>
        <v>3.7393089274796397E-3</v>
      </c>
      <c r="Y463" s="331">
        <f t="shared" si="76"/>
        <v>3.7198101427170496E-3</v>
      </c>
      <c r="Z463" s="331">
        <f t="shared" si="77"/>
        <v>3.7393089274796397E-3</v>
      </c>
      <c r="AA463" s="331">
        <f t="shared" si="78"/>
        <v>1.4198849937883799E-3</v>
      </c>
      <c r="AB463" s="331">
        <f t="shared" si="79"/>
        <v>4.785298743406499E-4</v>
      </c>
      <c r="AC463" s="331">
        <f t="shared" si="80"/>
        <v>0</v>
      </c>
      <c r="AD463" s="331">
        <f t="shared" si="81"/>
        <v>0</v>
      </c>
      <c r="AE463" s="468">
        <f t="shared" si="82"/>
        <v>0.3703791057136076</v>
      </c>
    </row>
    <row r="464" spans="1:31" x14ac:dyDescent="0.25">
      <c r="A464" s="11" t="s">
        <v>250</v>
      </c>
      <c r="B464" s="4" t="s">
        <v>251</v>
      </c>
      <c r="C464" s="4" t="s">
        <v>245</v>
      </c>
      <c r="D464" s="9" t="s">
        <v>27</v>
      </c>
      <c r="E464" s="9">
        <v>2007</v>
      </c>
      <c r="F464" s="9">
        <v>34</v>
      </c>
      <c r="G464" s="9" t="s">
        <v>77</v>
      </c>
      <c r="H464" s="9" t="s">
        <v>47</v>
      </c>
      <c r="I464" s="9" t="s">
        <v>42</v>
      </c>
      <c r="J464" s="9" t="s">
        <v>31</v>
      </c>
      <c r="K464" s="306" t="s">
        <v>37</v>
      </c>
      <c r="L464" s="392">
        <v>8836.2456669999992</v>
      </c>
      <c r="M464" s="331">
        <v>1674.6260130000001</v>
      </c>
      <c r="N464" s="331">
        <v>1936.2596160000001</v>
      </c>
      <c r="O464" s="331">
        <v>1926.16299</v>
      </c>
      <c r="P464" s="331">
        <v>1936.2596160000001</v>
      </c>
      <c r="Q464" s="331">
        <v>735.23370199999999</v>
      </c>
      <c r="R464" s="331">
        <v>247.78857400000001</v>
      </c>
      <c r="S464" s="331">
        <v>-1</v>
      </c>
      <c r="T464" s="331">
        <v>-1</v>
      </c>
      <c r="U464" s="468">
        <v>191786.82234700001</v>
      </c>
      <c r="V464" s="472">
        <f t="shared" si="73"/>
        <v>9.740293536672592</v>
      </c>
      <c r="W464" s="331">
        <f t="shared" si="74"/>
        <v>1.8459591941501068</v>
      </c>
      <c r="X464" s="331">
        <f t="shared" si="75"/>
        <v>2.1343608738130571</v>
      </c>
      <c r="Y464" s="331">
        <f t="shared" si="76"/>
        <v>2.1232312487804168</v>
      </c>
      <c r="Z464" s="331">
        <f t="shared" si="77"/>
        <v>2.1343608738130571</v>
      </c>
      <c r="AA464" s="331">
        <f t="shared" si="78"/>
        <v>0.81045642520776962</v>
      </c>
      <c r="AB464" s="331">
        <f t="shared" si="79"/>
        <v>0.27314014760897193</v>
      </c>
      <c r="AC464" s="331">
        <f t="shared" si="80"/>
        <v>0</v>
      </c>
      <c r="AD464" s="331">
        <f t="shared" si="81"/>
        <v>0</v>
      </c>
      <c r="AE464" s="468">
        <f t="shared" si="82"/>
        <v>211.40878338205883</v>
      </c>
    </row>
    <row r="465" spans="1:31" x14ac:dyDescent="0.25">
      <c r="A465" s="11" t="s">
        <v>250</v>
      </c>
      <c r="B465" s="4" t="s">
        <v>251</v>
      </c>
      <c r="C465" s="4" t="s">
        <v>245</v>
      </c>
      <c r="D465" s="9" t="s">
        <v>27</v>
      </c>
      <c r="E465" s="9">
        <v>2007</v>
      </c>
      <c r="F465" s="9">
        <v>35</v>
      </c>
      <c r="G465" s="9" t="s">
        <v>78</v>
      </c>
      <c r="H465" s="9" t="s">
        <v>47</v>
      </c>
      <c r="I465" s="9" t="s">
        <v>30</v>
      </c>
      <c r="J465" s="9" t="s">
        <v>31</v>
      </c>
      <c r="K465" s="306" t="s">
        <v>37</v>
      </c>
      <c r="L465" s="392">
        <v>424.07925</v>
      </c>
      <c r="M465" s="331">
        <v>80.370575000000002</v>
      </c>
      <c r="N465" s="331">
        <v>92.927194999999998</v>
      </c>
      <c r="O465" s="331">
        <v>92.442626000000004</v>
      </c>
      <c r="P465" s="331">
        <v>92.927194999999998</v>
      </c>
      <c r="Q465" s="331">
        <v>35.286180000000002</v>
      </c>
      <c r="R465" s="331">
        <v>11.892154</v>
      </c>
      <c r="S465" s="331">
        <v>-1</v>
      </c>
      <c r="T465" s="331">
        <v>-1</v>
      </c>
      <c r="U465" s="468">
        <v>9204.4534449999992</v>
      </c>
      <c r="V465" s="472">
        <f t="shared" si="73"/>
        <v>0.46746735361131747</v>
      </c>
      <c r="W465" s="331">
        <f t="shared" si="74"/>
        <v>8.859339381370325E-2</v>
      </c>
      <c r="X465" s="331">
        <f t="shared" si="75"/>
        <v>0.10243469805507545</v>
      </c>
      <c r="Y465" s="331">
        <f t="shared" si="76"/>
        <v>0.10190055216590005</v>
      </c>
      <c r="Z465" s="331">
        <f t="shared" si="77"/>
        <v>0.10243469805507545</v>
      </c>
      <c r="AA465" s="331">
        <f t="shared" si="78"/>
        <v>3.8896355300695802E-2</v>
      </c>
      <c r="AB465" s="331">
        <f t="shared" si="79"/>
        <v>1.3108855854461738E-2</v>
      </c>
      <c r="AC465" s="331">
        <f t="shared" si="80"/>
        <v>0</v>
      </c>
      <c r="AD465" s="331">
        <f t="shared" si="81"/>
        <v>0</v>
      </c>
      <c r="AE465" s="468">
        <f t="shared" si="82"/>
        <v>10.146173134791962</v>
      </c>
    </row>
    <row r="466" spans="1:31" x14ac:dyDescent="0.25">
      <c r="A466" s="11" t="s">
        <v>250</v>
      </c>
      <c r="B466" s="4" t="s">
        <v>251</v>
      </c>
      <c r="C466" s="4" t="s">
        <v>245</v>
      </c>
      <c r="D466" s="9" t="s">
        <v>27</v>
      </c>
      <c r="E466" s="9">
        <v>2007</v>
      </c>
      <c r="F466" s="9">
        <v>36</v>
      </c>
      <c r="G466" s="9" t="s">
        <v>79</v>
      </c>
      <c r="H466" s="9" t="s">
        <v>80</v>
      </c>
      <c r="I466" s="9" t="s">
        <v>42</v>
      </c>
      <c r="J466" s="9" t="s">
        <v>31</v>
      </c>
      <c r="K466" s="306" t="s">
        <v>37</v>
      </c>
      <c r="L466" s="392">
        <v>589.89934800000003</v>
      </c>
      <c r="M466" s="331">
        <v>105.392059</v>
      </c>
      <c r="N466" s="331">
        <v>121.85788700000001</v>
      </c>
      <c r="O466" s="331">
        <v>121.222459</v>
      </c>
      <c r="P466" s="331">
        <v>121.85788700000001</v>
      </c>
      <c r="Q466" s="331">
        <v>46.084102000000001</v>
      </c>
      <c r="R466" s="331">
        <v>16.507522000000002</v>
      </c>
      <c r="S466" s="331">
        <v>-1</v>
      </c>
      <c r="T466" s="331">
        <v>-1</v>
      </c>
      <c r="U466" s="468">
        <v>12776.720079000001</v>
      </c>
      <c r="V466" s="472">
        <f t="shared" si="73"/>
        <v>0.65025272306202586</v>
      </c>
      <c r="W466" s="331">
        <f t="shared" si="74"/>
        <v>0.11617485861988729</v>
      </c>
      <c r="X466" s="331">
        <f t="shared" si="75"/>
        <v>0.13432532705280198</v>
      </c>
      <c r="Y466" s="331">
        <f t="shared" si="76"/>
        <v>0.13362488758171129</v>
      </c>
      <c r="Z466" s="331">
        <f t="shared" si="77"/>
        <v>0.13432532705280198</v>
      </c>
      <c r="AA466" s="331">
        <f t="shared" si="78"/>
        <v>5.079902684579362E-2</v>
      </c>
      <c r="AB466" s="331">
        <f t="shared" si="79"/>
        <v>1.8196428200673822E-2</v>
      </c>
      <c r="AC466" s="331">
        <f t="shared" si="80"/>
        <v>0</v>
      </c>
      <c r="AD466" s="331">
        <f t="shared" si="81"/>
        <v>0</v>
      </c>
      <c r="AE466" s="468">
        <f t="shared" si="82"/>
        <v>14.083923047785794</v>
      </c>
    </row>
    <row r="467" spans="1:31" x14ac:dyDescent="0.25">
      <c r="A467" s="11" t="s">
        <v>250</v>
      </c>
      <c r="B467" s="4" t="s">
        <v>251</v>
      </c>
      <c r="C467" s="4" t="s">
        <v>245</v>
      </c>
      <c r="D467" s="9" t="s">
        <v>27</v>
      </c>
      <c r="E467" s="9">
        <v>2007</v>
      </c>
      <c r="F467" s="9">
        <v>38</v>
      </c>
      <c r="G467" s="9" t="s">
        <v>81</v>
      </c>
      <c r="H467" s="9" t="s">
        <v>53</v>
      </c>
      <c r="I467" s="9" t="s">
        <v>30</v>
      </c>
      <c r="J467" s="9" t="s">
        <v>31</v>
      </c>
      <c r="K467" s="306" t="s">
        <v>37</v>
      </c>
      <c r="L467" s="392">
        <v>12012.796566000001</v>
      </c>
      <c r="M467" s="331">
        <v>11936.827461999999</v>
      </c>
      <c r="N467" s="331">
        <v>13801.766349</v>
      </c>
      <c r="O467" s="331">
        <v>13729.797038000001</v>
      </c>
      <c r="P467" s="331">
        <v>13801.766349</v>
      </c>
      <c r="Q467" s="331">
        <v>183.00526199999999</v>
      </c>
      <c r="R467" s="331">
        <v>136.052854</v>
      </c>
      <c r="S467" s="331">
        <v>264.83451100000002</v>
      </c>
      <c r="T467" s="331">
        <v>264.83451100000002</v>
      </c>
      <c r="U467" s="468">
        <v>105304.06660999999</v>
      </c>
      <c r="V467" s="472">
        <f t="shared" si="73"/>
        <v>13.241841519430961</v>
      </c>
      <c r="W467" s="331">
        <f t="shared" si="74"/>
        <v>13.158099916881195</v>
      </c>
      <c r="X467" s="331">
        <f t="shared" si="75"/>
        <v>15.213843144480107</v>
      </c>
      <c r="Y467" s="331">
        <f t="shared" si="76"/>
        <v>15.1345105589919</v>
      </c>
      <c r="Z467" s="331">
        <f t="shared" si="77"/>
        <v>15.213843144480107</v>
      </c>
      <c r="AA467" s="331">
        <f t="shared" si="78"/>
        <v>0.20172877009211321</v>
      </c>
      <c r="AB467" s="331">
        <f t="shared" si="79"/>
        <v>0.14997259972197871</v>
      </c>
      <c r="AC467" s="331">
        <f t="shared" si="80"/>
        <v>0.29193007675361943</v>
      </c>
      <c r="AD467" s="331">
        <f t="shared" si="81"/>
        <v>0.29193007675361943</v>
      </c>
      <c r="AE467" s="468">
        <f t="shared" si="82"/>
        <v>116.07786361319634</v>
      </c>
    </row>
    <row r="468" spans="1:31" x14ac:dyDescent="0.25">
      <c r="A468" s="11" t="s">
        <v>250</v>
      </c>
      <c r="B468" s="4" t="s">
        <v>251</v>
      </c>
      <c r="C468" s="4" t="s">
        <v>245</v>
      </c>
      <c r="D468" s="9" t="s">
        <v>27</v>
      </c>
      <c r="E468" s="9">
        <v>2007</v>
      </c>
      <c r="F468" s="9">
        <v>39</v>
      </c>
      <c r="G468" s="9" t="s">
        <v>82</v>
      </c>
      <c r="H468" s="9" t="s">
        <v>80</v>
      </c>
      <c r="I468" s="9" t="s">
        <v>42</v>
      </c>
      <c r="J468" s="9" t="s">
        <v>31</v>
      </c>
      <c r="K468" s="306" t="s">
        <v>37</v>
      </c>
      <c r="L468" s="392">
        <v>653.94008099999996</v>
      </c>
      <c r="M468" s="331">
        <v>116.833646</v>
      </c>
      <c r="N468" s="331">
        <v>135.08704</v>
      </c>
      <c r="O468" s="331">
        <v>134.38262800000001</v>
      </c>
      <c r="P468" s="331">
        <v>135.08704</v>
      </c>
      <c r="Q468" s="331">
        <v>51.087090000000003</v>
      </c>
      <c r="R468" s="331">
        <v>18.299613999999998</v>
      </c>
      <c r="S468" s="331">
        <v>-1</v>
      </c>
      <c r="T468" s="331">
        <v>-1</v>
      </c>
      <c r="U468" s="468">
        <v>14163.788102</v>
      </c>
      <c r="V468" s="472">
        <f t="shared" si="73"/>
        <v>0.72084554734861606</v>
      </c>
      <c r="W468" s="331">
        <f t="shared" si="74"/>
        <v>0.12878704937433624</v>
      </c>
      <c r="X468" s="331">
        <f t="shared" si="75"/>
        <v>0.14890797202642239</v>
      </c>
      <c r="Y468" s="331">
        <f t="shared" si="76"/>
        <v>0.14813149071192269</v>
      </c>
      <c r="Z468" s="331">
        <f t="shared" si="77"/>
        <v>0.14890797202642239</v>
      </c>
      <c r="AA468" s="331">
        <f t="shared" si="78"/>
        <v>5.6313877101987896E-2</v>
      </c>
      <c r="AB468" s="331">
        <f t="shared" si="79"/>
        <v>2.0171871480834339E-2</v>
      </c>
      <c r="AC468" s="331">
        <f t="shared" si="80"/>
        <v>0</v>
      </c>
      <c r="AD468" s="331">
        <f t="shared" si="81"/>
        <v>0</v>
      </c>
      <c r="AE468" s="468">
        <f t="shared" si="82"/>
        <v>15.612903817278033</v>
      </c>
    </row>
    <row r="469" spans="1:31" x14ac:dyDescent="0.25">
      <c r="A469" s="11" t="s">
        <v>250</v>
      </c>
      <c r="B469" s="4" t="s">
        <v>251</v>
      </c>
      <c r="C469" s="4" t="s">
        <v>245</v>
      </c>
      <c r="D469" s="9" t="s">
        <v>27</v>
      </c>
      <c r="E469" s="9">
        <v>2007</v>
      </c>
      <c r="F469" s="9">
        <v>40</v>
      </c>
      <c r="G469" s="9" t="s">
        <v>83</v>
      </c>
      <c r="H469" s="9" t="s">
        <v>84</v>
      </c>
      <c r="I469" s="9" t="s">
        <v>42</v>
      </c>
      <c r="J469" s="9" t="s">
        <v>31</v>
      </c>
      <c r="K469" s="306" t="s">
        <v>37</v>
      </c>
      <c r="L469" s="392">
        <v>8.0314329999999998</v>
      </c>
      <c r="M469" s="331">
        <v>1.379211</v>
      </c>
      <c r="N469" s="331">
        <v>1.5946910000000001</v>
      </c>
      <c r="O469" s="331">
        <v>1.5863750000000001</v>
      </c>
      <c r="P469" s="331">
        <v>1.5946910000000001</v>
      </c>
      <c r="Q469" s="331">
        <v>0.88562399999999997</v>
      </c>
      <c r="R469" s="331">
        <v>0.29193400000000003</v>
      </c>
      <c r="S469" s="331">
        <v>6.5887000000000001E-2</v>
      </c>
      <c r="T469" s="331">
        <v>6.5887000000000001E-2</v>
      </c>
      <c r="U469" s="468">
        <v>225.954723</v>
      </c>
      <c r="V469" s="472">
        <f t="shared" si="73"/>
        <v>8.8531394314072288E-3</v>
      </c>
      <c r="W469" s="331">
        <f t="shared" si="74"/>
        <v>1.5203198841764098E-3</v>
      </c>
      <c r="X469" s="331">
        <f t="shared" si="75"/>
        <v>1.75784592525521E-3</v>
      </c>
      <c r="Y469" s="331">
        <f t="shared" si="76"/>
        <v>1.74867910440125E-3</v>
      </c>
      <c r="Z469" s="331">
        <f t="shared" si="77"/>
        <v>1.75784592525521E-3</v>
      </c>
      <c r="AA469" s="331">
        <f t="shared" si="78"/>
        <v>9.7623335160743996E-4</v>
      </c>
      <c r="AB469" s="331">
        <f t="shared" si="79"/>
        <v>3.2180214997353998E-4</v>
      </c>
      <c r="AC469" s="331">
        <f t="shared" si="80"/>
        <v>7.2627985281969993E-5</v>
      </c>
      <c r="AD469" s="331">
        <f t="shared" si="81"/>
        <v>7.2627985281969993E-5</v>
      </c>
      <c r="AE469" s="468">
        <f t="shared" si="82"/>
        <v>0.2490724467108171</v>
      </c>
    </row>
    <row r="470" spans="1:31" x14ac:dyDescent="0.25">
      <c r="A470" s="11" t="s">
        <v>250</v>
      </c>
      <c r="B470" s="4" t="s">
        <v>251</v>
      </c>
      <c r="C470" s="4" t="s">
        <v>245</v>
      </c>
      <c r="D470" s="9" t="s">
        <v>27</v>
      </c>
      <c r="E470" s="9">
        <v>2007</v>
      </c>
      <c r="F470" s="9">
        <v>41</v>
      </c>
      <c r="G470" s="9" t="s">
        <v>85</v>
      </c>
      <c r="H470" s="9" t="s">
        <v>49</v>
      </c>
      <c r="I470" s="9" t="s">
        <v>42</v>
      </c>
      <c r="J470" s="9" t="s">
        <v>31</v>
      </c>
      <c r="K470" s="306" t="s">
        <v>37</v>
      </c>
      <c r="L470" s="392">
        <v>546.99434099999996</v>
      </c>
      <c r="M470" s="331">
        <v>206.56448499999999</v>
      </c>
      <c r="N470" s="331">
        <v>238.83689100000001</v>
      </c>
      <c r="O470" s="331">
        <v>237.591476</v>
      </c>
      <c r="P470" s="331">
        <v>238.83689100000001</v>
      </c>
      <c r="Q470" s="331">
        <v>8.6455889999999993</v>
      </c>
      <c r="R470" s="331">
        <v>5.792929</v>
      </c>
      <c r="S470" s="331">
        <v>5.1237870000000001</v>
      </c>
      <c r="T470" s="331">
        <v>5.1237870000000001</v>
      </c>
      <c r="U470" s="468">
        <v>4483.6911920000002</v>
      </c>
      <c r="V470" s="472">
        <f t="shared" si="73"/>
        <v>0.60295804859029656</v>
      </c>
      <c r="W470" s="331">
        <f t="shared" si="74"/>
        <v>0.22769836805982532</v>
      </c>
      <c r="X470" s="331">
        <f t="shared" si="75"/>
        <v>0.26327260619453724</v>
      </c>
      <c r="Y470" s="331">
        <f t="shared" si="76"/>
        <v>0.26189977115439356</v>
      </c>
      <c r="Z470" s="331">
        <f t="shared" si="77"/>
        <v>0.26327260619453724</v>
      </c>
      <c r="AA470" s="331">
        <f t="shared" si="78"/>
        <v>9.5301305363115884E-3</v>
      </c>
      <c r="AB470" s="331">
        <f t="shared" si="79"/>
        <v>6.3856111547269893E-3</v>
      </c>
      <c r="AC470" s="331">
        <f t="shared" si="80"/>
        <v>5.6480083601309697E-3</v>
      </c>
      <c r="AD470" s="331">
        <f t="shared" si="81"/>
        <v>5.6480083601309697E-3</v>
      </c>
      <c r="AE470" s="468">
        <f t="shared" si="82"/>
        <v>4.9424235114889816</v>
      </c>
    </row>
    <row r="471" spans="1:31" x14ac:dyDescent="0.25">
      <c r="A471" s="11" t="s">
        <v>250</v>
      </c>
      <c r="B471" s="4" t="s">
        <v>251</v>
      </c>
      <c r="C471" s="4" t="s">
        <v>245</v>
      </c>
      <c r="D471" s="9" t="s">
        <v>27</v>
      </c>
      <c r="E471" s="9">
        <v>2007</v>
      </c>
      <c r="F471" s="9">
        <v>43</v>
      </c>
      <c r="G471" s="9" t="s">
        <v>86</v>
      </c>
      <c r="H471" s="9" t="s">
        <v>58</v>
      </c>
      <c r="I471" s="9" t="s">
        <v>42</v>
      </c>
      <c r="J471" s="9" t="s">
        <v>31</v>
      </c>
      <c r="K471" s="306" t="s">
        <v>37</v>
      </c>
      <c r="L471" s="392">
        <v>552.94102099999998</v>
      </c>
      <c r="M471" s="331">
        <v>63.608907000000002</v>
      </c>
      <c r="N471" s="331">
        <v>73.546784000000002</v>
      </c>
      <c r="O471" s="331">
        <v>73.163274000000001</v>
      </c>
      <c r="P471" s="331">
        <v>73.546784000000002</v>
      </c>
      <c r="Q471" s="331">
        <v>3.5361470000000002</v>
      </c>
      <c r="R471" s="331">
        <v>4.8497940000000002</v>
      </c>
      <c r="S471" s="331">
        <v>-1</v>
      </c>
      <c r="T471" s="331">
        <v>-1</v>
      </c>
      <c r="U471" s="468">
        <v>3753.7108629999998</v>
      </c>
      <c r="V471" s="472">
        <f t="shared" si="73"/>
        <v>0.60951314121124744</v>
      </c>
      <c r="W471" s="331">
        <f t="shared" si="74"/>
        <v>7.0116817602838166E-2</v>
      </c>
      <c r="X471" s="331">
        <f t="shared" si="75"/>
        <v>8.1071451817327028E-2</v>
      </c>
      <c r="Y471" s="331">
        <f t="shared" si="76"/>
        <v>8.0648704406828947E-2</v>
      </c>
      <c r="Z471" s="331">
        <f t="shared" si="77"/>
        <v>8.1071451817327028E-2</v>
      </c>
      <c r="AA471" s="331">
        <f t="shared" si="78"/>
        <v>3.8979348319225699E-3</v>
      </c>
      <c r="AB471" s="331">
        <f t="shared" si="79"/>
        <v>5.3459827773701405E-3</v>
      </c>
      <c r="AC471" s="331">
        <f t="shared" si="80"/>
        <v>0</v>
      </c>
      <c r="AD471" s="331">
        <f t="shared" si="81"/>
        <v>0</v>
      </c>
      <c r="AE471" s="468">
        <f t="shared" si="82"/>
        <v>4.1377579387547607</v>
      </c>
    </row>
    <row r="472" spans="1:31" x14ac:dyDescent="0.25">
      <c r="A472" s="11" t="s">
        <v>250</v>
      </c>
      <c r="B472" s="4" t="s">
        <v>251</v>
      </c>
      <c r="C472" s="4" t="s">
        <v>245</v>
      </c>
      <c r="D472" s="9" t="s">
        <v>27</v>
      </c>
      <c r="E472" s="9">
        <v>2007</v>
      </c>
      <c r="F472" s="9">
        <v>44</v>
      </c>
      <c r="G472" s="9" t="s">
        <v>87</v>
      </c>
      <c r="H472" s="9" t="s">
        <v>58</v>
      </c>
      <c r="I472" s="9" t="s">
        <v>42</v>
      </c>
      <c r="J472" s="9" t="s">
        <v>31</v>
      </c>
      <c r="K472" s="306" t="s">
        <v>37</v>
      </c>
      <c r="L472" s="392">
        <v>918.73277399999995</v>
      </c>
      <c r="M472" s="331">
        <v>105.68864600000001</v>
      </c>
      <c r="N472" s="331">
        <v>122.200811</v>
      </c>
      <c r="O472" s="331">
        <v>121.56359399999999</v>
      </c>
      <c r="P472" s="331">
        <v>122.200811</v>
      </c>
      <c r="Q472" s="331">
        <v>5.875445</v>
      </c>
      <c r="R472" s="331">
        <v>8.0581200000000006</v>
      </c>
      <c r="S472" s="331">
        <v>-1</v>
      </c>
      <c r="T472" s="331">
        <v>-1</v>
      </c>
      <c r="U472" s="468">
        <v>6236.9349730000004</v>
      </c>
      <c r="V472" s="472">
        <f t="shared" si="73"/>
        <v>1.0127295276478738</v>
      </c>
      <c r="W472" s="331">
        <f t="shared" si="74"/>
        <v>0.11650178982438626</v>
      </c>
      <c r="X472" s="331">
        <f t="shared" si="75"/>
        <v>0.13470333605647242</v>
      </c>
      <c r="Y472" s="331">
        <f t="shared" si="76"/>
        <v>0.13400092455044813</v>
      </c>
      <c r="Z472" s="331">
        <f t="shared" si="77"/>
        <v>0.13470333605647242</v>
      </c>
      <c r="AA472" s="331">
        <f t="shared" si="78"/>
        <v>6.4765694747829497E-3</v>
      </c>
      <c r="AB472" s="331">
        <f t="shared" si="79"/>
        <v>8.8825568133371995E-3</v>
      </c>
      <c r="AC472" s="331">
        <f t="shared" si="80"/>
        <v>0</v>
      </c>
      <c r="AD472" s="331">
        <f t="shared" si="81"/>
        <v>0</v>
      </c>
      <c r="AE472" s="468">
        <f t="shared" si="82"/>
        <v>6.8750439604724445</v>
      </c>
    </row>
    <row r="473" spans="1:31" x14ac:dyDescent="0.25">
      <c r="A473" s="11" t="s">
        <v>250</v>
      </c>
      <c r="B473" s="4" t="s">
        <v>251</v>
      </c>
      <c r="C473" s="4" t="s">
        <v>245</v>
      </c>
      <c r="D473" s="9" t="s">
        <v>27</v>
      </c>
      <c r="E473" s="9">
        <v>2007</v>
      </c>
      <c r="F473" s="9">
        <v>6</v>
      </c>
      <c r="G473" s="9" t="s">
        <v>88</v>
      </c>
      <c r="H473" s="9" t="s">
        <v>89</v>
      </c>
      <c r="I473" s="9" t="s">
        <v>30</v>
      </c>
      <c r="J473" s="9" t="s">
        <v>90</v>
      </c>
      <c r="K473" s="306" t="s">
        <v>37</v>
      </c>
      <c r="L473" s="392">
        <v>3724.1200039999999</v>
      </c>
      <c r="M473" s="331">
        <v>147.46509800000001</v>
      </c>
      <c r="N473" s="331">
        <v>170.504167</v>
      </c>
      <c r="O473" s="331">
        <v>169.615073</v>
      </c>
      <c r="P473" s="331">
        <v>170.504167</v>
      </c>
      <c r="Q473" s="331">
        <v>781.81472799999995</v>
      </c>
      <c r="R473" s="331">
        <v>194.22209599999999</v>
      </c>
      <c r="S473" s="331">
        <v>21.222826000000001</v>
      </c>
      <c r="T473" s="331">
        <v>21.222826000000001</v>
      </c>
      <c r="U473" s="468">
        <v>150326.699639</v>
      </c>
      <c r="V473" s="472">
        <f t="shared" si="73"/>
        <v>4.1051396002064449</v>
      </c>
      <c r="W473" s="331">
        <f t="shared" si="74"/>
        <v>0.16255244535565838</v>
      </c>
      <c r="X473" s="331">
        <f t="shared" si="75"/>
        <v>0.18794867168622875</v>
      </c>
      <c r="Y473" s="331">
        <f t="shared" si="76"/>
        <v>0.18696861331437561</v>
      </c>
      <c r="Z473" s="331">
        <f t="shared" si="77"/>
        <v>0.18794867168622875</v>
      </c>
      <c r="AA473" s="331">
        <f t="shared" si="78"/>
        <v>0.86180321699897355</v>
      </c>
      <c r="AB473" s="331">
        <f t="shared" si="79"/>
        <v>0.21409321307270573</v>
      </c>
      <c r="AC473" s="331">
        <f t="shared" si="80"/>
        <v>2.3394161129962062E-2</v>
      </c>
      <c r="AD473" s="331">
        <f t="shared" si="81"/>
        <v>2.3394161129962062E-2</v>
      </c>
      <c r="AE473" s="468">
        <f t="shared" si="82"/>
        <v>165.70682120704262</v>
      </c>
    </row>
    <row r="474" spans="1:31" x14ac:dyDescent="0.25">
      <c r="A474" s="11" t="s">
        <v>250</v>
      </c>
      <c r="B474" s="4" t="s">
        <v>251</v>
      </c>
      <c r="C474" s="4" t="s">
        <v>245</v>
      </c>
      <c r="D474" s="9" t="s">
        <v>27</v>
      </c>
      <c r="E474" s="9">
        <v>2007</v>
      </c>
      <c r="F474" s="9">
        <v>7</v>
      </c>
      <c r="G474" s="9" t="s">
        <v>91</v>
      </c>
      <c r="H474" s="9" t="s">
        <v>89</v>
      </c>
      <c r="I474" s="9" t="s">
        <v>42</v>
      </c>
      <c r="J474" s="9" t="s">
        <v>90</v>
      </c>
      <c r="K474" s="306" t="s">
        <v>37</v>
      </c>
      <c r="L474" s="392">
        <v>145.767323</v>
      </c>
      <c r="M474" s="331">
        <v>5.771992</v>
      </c>
      <c r="N474" s="331">
        <v>6.6737739999999999</v>
      </c>
      <c r="O474" s="331">
        <v>6.6389740000000002</v>
      </c>
      <c r="P474" s="331">
        <v>6.6737739999999999</v>
      </c>
      <c r="Q474" s="331">
        <v>30.601334000000001</v>
      </c>
      <c r="R474" s="331">
        <v>7.6021270000000003</v>
      </c>
      <c r="S474" s="331">
        <v>0.83069099999999996</v>
      </c>
      <c r="T474" s="331">
        <v>0.83069099999999996</v>
      </c>
      <c r="U474" s="468">
        <v>5883.9996069999997</v>
      </c>
      <c r="V474" s="472">
        <f t="shared" si="73"/>
        <v>0.16068096877132312</v>
      </c>
      <c r="W474" s="331">
        <f t="shared" si="74"/>
        <v>6.3625320628295191E-3</v>
      </c>
      <c r="X474" s="331">
        <f t="shared" si="75"/>
        <v>7.3565765605839396E-3</v>
      </c>
      <c r="Y474" s="331">
        <f t="shared" si="76"/>
        <v>7.3182161269959396E-3</v>
      </c>
      <c r="Z474" s="331">
        <f t="shared" si="77"/>
        <v>7.3565765605839396E-3</v>
      </c>
      <c r="AA474" s="331">
        <f t="shared" si="78"/>
        <v>3.373219656928754E-2</v>
      </c>
      <c r="AB474" s="331">
        <f t="shared" si="79"/>
        <v>8.37991057215637E-3</v>
      </c>
      <c r="AC474" s="331">
        <f t="shared" si="80"/>
        <v>9.1568008441520984E-4</v>
      </c>
      <c r="AD474" s="331">
        <f t="shared" si="81"/>
        <v>9.1568008441520984E-4</v>
      </c>
      <c r="AE474" s="468">
        <f t="shared" si="82"/>
        <v>6.4859993148316546</v>
      </c>
    </row>
    <row r="475" spans="1:31" x14ac:dyDescent="0.25">
      <c r="A475" s="11" t="s">
        <v>250</v>
      </c>
      <c r="B475" s="4" t="s">
        <v>251</v>
      </c>
      <c r="C475" s="4" t="s">
        <v>245</v>
      </c>
      <c r="D475" s="9" t="s">
        <v>27</v>
      </c>
      <c r="E475" s="9">
        <v>2007</v>
      </c>
      <c r="F475" s="9">
        <v>2</v>
      </c>
      <c r="G475" s="9" t="s">
        <v>92</v>
      </c>
      <c r="H475" s="9" t="s">
        <v>93</v>
      </c>
      <c r="I475" s="9" t="s">
        <v>42</v>
      </c>
      <c r="J475" s="9" t="s">
        <v>94</v>
      </c>
      <c r="K475" s="306" t="s">
        <v>37</v>
      </c>
      <c r="L475" s="392">
        <v>27.689848000000001</v>
      </c>
      <c r="M475" s="331">
        <v>7.368843</v>
      </c>
      <c r="N475" s="331">
        <v>8.5201080000000005</v>
      </c>
      <c r="O475" s="331">
        <v>8.4756800000000005</v>
      </c>
      <c r="P475" s="331">
        <v>8.5201080000000005</v>
      </c>
      <c r="Q475" s="331">
        <v>8.7227530000000009</v>
      </c>
      <c r="R475" s="331">
        <v>2.8924810000000001</v>
      </c>
      <c r="S475" s="331">
        <v>0.49984299999999998</v>
      </c>
      <c r="T475" s="331">
        <v>0.49984299999999998</v>
      </c>
      <c r="U475" s="468">
        <v>2238.762686</v>
      </c>
      <c r="V475" s="472">
        <f t="shared" si="73"/>
        <v>3.0522832622580879E-2</v>
      </c>
      <c r="W475" s="331">
        <f t="shared" si="74"/>
        <v>8.1227589805143302E-3</v>
      </c>
      <c r="X475" s="331">
        <f t="shared" si="75"/>
        <v>9.3918114108214809E-3</v>
      </c>
      <c r="Y475" s="331">
        <f t="shared" si="76"/>
        <v>9.3428379239408003E-3</v>
      </c>
      <c r="Z475" s="331">
        <f t="shared" si="77"/>
        <v>9.3918114108214809E-3</v>
      </c>
      <c r="AA475" s="331">
        <f t="shared" si="78"/>
        <v>9.6151892862364318E-3</v>
      </c>
      <c r="AB475" s="331">
        <f t="shared" si="79"/>
        <v>3.1884145202601098E-3</v>
      </c>
      <c r="AC475" s="331">
        <f t="shared" si="80"/>
        <v>5.5098259212433003E-4</v>
      </c>
      <c r="AD475" s="331">
        <f t="shared" si="81"/>
        <v>5.5098259212433003E-4</v>
      </c>
      <c r="AE475" s="468">
        <f t="shared" si="82"/>
        <v>2.4678134291837788</v>
      </c>
    </row>
    <row r="476" spans="1:31" x14ac:dyDescent="0.25">
      <c r="A476" s="11" t="s">
        <v>250</v>
      </c>
      <c r="B476" s="4" t="s">
        <v>251</v>
      </c>
      <c r="C476" s="4" t="s">
        <v>245</v>
      </c>
      <c r="D476" s="9" t="s">
        <v>27</v>
      </c>
      <c r="E476" s="9">
        <v>2007</v>
      </c>
      <c r="F476" s="9">
        <v>4</v>
      </c>
      <c r="G476" s="9" t="s">
        <v>95</v>
      </c>
      <c r="H476" s="9" t="s">
        <v>96</v>
      </c>
      <c r="I476" s="9" t="s">
        <v>42</v>
      </c>
      <c r="J476" s="9" t="s">
        <v>94</v>
      </c>
      <c r="K476" s="306" t="s">
        <v>37</v>
      </c>
      <c r="L476" s="392">
        <v>848.09599600000001</v>
      </c>
      <c r="M476" s="331">
        <v>83.503461000000001</v>
      </c>
      <c r="N476" s="331">
        <v>96.549544999999995</v>
      </c>
      <c r="O476" s="331">
        <v>96.046087999999997</v>
      </c>
      <c r="P476" s="331">
        <v>96.549544999999995</v>
      </c>
      <c r="Q476" s="331">
        <v>73.784961999999993</v>
      </c>
      <c r="R476" s="331">
        <v>24.509816000000001</v>
      </c>
      <c r="S476" s="331">
        <v>4.1822710000000001</v>
      </c>
      <c r="T476" s="331">
        <v>4.1822710000000001</v>
      </c>
      <c r="U476" s="468">
        <v>18970.446129</v>
      </c>
      <c r="V476" s="472">
        <f t="shared" si="73"/>
        <v>0.93486580835651467</v>
      </c>
      <c r="W476" s="331">
        <f t="shared" si="74"/>
        <v>9.2046809484443909E-2</v>
      </c>
      <c r="X476" s="331">
        <f t="shared" si="75"/>
        <v>0.10642765542885393</v>
      </c>
      <c r="Y476" s="331">
        <f t="shared" si="76"/>
        <v>0.10587268908365527</v>
      </c>
      <c r="Z476" s="331">
        <f t="shared" si="77"/>
        <v>0.10642765542885393</v>
      </c>
      <c r="AA476" s="331">
        <f t="shared" si="78"/>
        <v>8.1333998120520209E-2</v>
      </c>
      <c r="AB476" s="331">
        <f t="shared" si="79"/>
        <v>2.7017447382818957E-2</v>
      </c>
      <c r="AC476" s="331">
        <f t="shared" si="80"/>
        <v>4.6101646247850092E-3</v>
      </c>
      <c r="AD476" s="331">
        <f t="shared" si="81"/>
        <v>4.6101646247850092E-3</v>
      </c>
      <c r="AE476" s="468">
        <f t="shared" si="82"/>
        <v>20.911337323742416</v>
      </c>
    </row>
    <row r="477" spans="1:31" x14ac:dyDescent="0.25">
      <c r="A477" s="11" t="s">
        <v>250</v>
      </c>
      <c r="B477" s="4" t="s">
        <v>251</v>
      </c>
      <c r="C477" s="4" t="s">
        <v>245</v>
      </c>
      <c r="D477" s="9" t="s">
        <v>27</v>
      </c>
      <c r="E477" s="9">
        <v>2007</v>
      </c>
      <c r="F477" s="9">
        <v>5</v>
      </c>
      <c r="G477" s="9" t="s">
        <v>97</v>
      </c>
      <c r="H477" s="9" t="s">
        <v>98</v>
      </c>
      <c r="I477" s="9" t="s">
        <v>99</v>
      </c>
      <c r="J477" s="9" t="s">
        <v>94</v>
      </c>
      <c r="K477" s="306" t="s">
        <v>37</v>
      </c>
      <c r="L477" s="392">
        <v>1004.910209</v>
      </c>
      <c r="M477" s="331">
        <v>93.127669999999995</v>
      </c>
      <c r="N477" s="331">
        <v>107.67738300000001</v>
      </c>
      <c r="O477" s="331">
        <v>107.115899</v>
      </c>
      <c r="P477" s="331">
        <v>107.67738300000001</v>
      </c>
      <c r="Q477" s="331">
        <v>103.019589</v>
      </c>
      <c r="R477" s="331">
        <v>32.888827999999997</v>
      </c>
      <c r="S477" s="331">
        <v>5.2383800000000003</v>
      </c>
      <c r="T477" s="331">
        <v>5.2383800000000003</v>
      </c>
      <c r="U477" s="468">
        <v>25455.749230000001</v>
      </c>
      <c r="V477" s="472">
        <f t="shared" si="73"/>
        <v>1.1077238889151637</v>
      </c>
      <c r="W477" s="331">
        <f t="shared" si="74"/>
        <v>0.10265568391494768</v>
      </c>
      <c r="X477" s="331">
        <f t="shared" si="75"/>
        <v>0.11869399711210173</v>
      </c>
      <c r="Y477" s="331">
        <f t="shared" si="76"/>
        <v>0.11807506694851769</v>
      </c>
      <c r="Z477" s="331">
        <f t="shared" si="77"/>
        <v>0.11869399711210173</v>
      </c>
      <c r="AA477" s="331">
        <f t="shared" si="78"/>
        <v>0.11355965810625157</v>
      </c>
      <c r="AB477" s="331">
        <f t="shared" si="79"/>
        <v>3.6253727077044676E-2</v>
      </c>
      <c r="AC477" s="331">
        <f t="shared" si="80"/>
        <v>5.7743255200777997E-3</v>
      </c>
      <c r="AD477" s="331">
        <f t="shared" si="81"/>
        <v>5.7743255200777997E-3</v>
      </c>
      <c r="AE477" s="468">
        <f t="shared" si="82"/>
        <v>28.060160280752793</v>
      </c>
    </row>
    <row r="478" spans="1:31" x14ac:dyDescent="0.25">
      <c r="A478" s="11" t="s">
        <v>250</v>
      </c>
      <c r="B478" s="4" t="s">
        <v>251</v>
      </c>
      <c r="C478" s="4" t="s">
        <v>245</v>
      </c>
      <c r="D478" s="9" t="s">
        <v>27</v>
      </c>
      <c r="E478" s="9">
        <v>2007</v>
      </c>
      <c r="F478" s="9">
        <v>26</v>
      </c>
      <c r="G478" s="9" t="s">
        <v>100</v>
      </c>
      <c r="H478" s="9" t="s">
        <v>101</v>
      </c>
      <c r="I478" s="9" t="s">
        <v>42</v>
      </c>
      <c r="J478" s="9" t="s">
        <v>94</v>
      </c>
      <c r="K478" s="306" t="s">
        <v>37</v>
      </c>
      <c r="L478" s="392">
        <v>2.5343740000000001</v>
      </c>
      <c r="M478" s="331">
        <v>0.358908</v>
      </c>
      <c r="N478" s="331">
        <v>0.41498200000000002</v>
      </c>
      <c r="O478" s="331">
        <v>0.41281800000000002</v>
      </c>
      <c r="P478" s="331">
        <v>0.41498200000000002</v>
      </c>
      <c r="Q478" s="331">
        <v>0.293184</v>
      </c>
      <c r="R478" s="331">
        <v>0.14382400000000001</v>
      </c>
      <c r="S478" s="331">
        <v>3.0470000000000001E-2</v>
      </c>
      <c r="T478" s="331">
        <v>3.0470000000000001E-2</v>
      </c>
      <c r="U478" s="468">
        <v>111.31861499999999</v>
      </c>
      <c r="V478" s="472">
        <f t="shared" si="73"/>
        <v>2.7936691239699401E-3</v>
      </c>
      <c r="W478" s="331">
        <f t="shared" si="74"/>
        <v>3.9562834764947998E-4</v>
      </c>
      <c r="X478" s="331">
        <f t="shared" si="75"/>
        <v>4.5743935204641998E-4</v>
      </c>
      <c r="Y478" s="331">
        <f t="shared" si="76"/>
        <v>4.5505395037157996E-4</v>
      </c>
      <c r="Z478" s="331">
        <f t="shared" si="77"/>
        <v>4.5743935204641998E-4</v>
      </c>
      <c r="AA478" s="331">
        <f t="shared" si="78"/>
        <v>3.2318003911103999E-4</v>
      </c>
      <c r="AB478" s="331">
        <f t="shared" si="79"/>
        <v>1.5853882184943999E-4</v>
      </c>
      <c r="AC478" s="331">
        <f t="shared" si="80"/>
        <v>3.3587425615700001E-5</v>
      </c>
      <c r="AD478" s="331">
        <f t="shared" si="81"/>
        <v>3.3587425615700001E-5</v>
      </c>
      <c r="AE478" s="468">
        <f t="shared" si="82"/>
        <v>0.12270776832803564</v>
      </c>
    </row>
    <row r="479" spans="1:31" x14ac:dyDescent="0.25">
      <c r="A479" s="11" t="s">
        <v>250</v>
      </c>
      <c r="B479" s="4" t="s">
        <v>251</v>
      </c>
      <c r="C479" s="4" t="s">
        <v>245</v>
      </c>
      <c r="D479" s="9" t="s">
        <v>27</v>
      </c>
      <c r="E479" s="9">
        <v>2007</v>
      </c>
      <c r="F479" s="9">
        <v>3</v>
      </c>
      <c r="G479" s="9" t="s">
        <v>102</v>
      </c>
      <c r="H479" s="9" t="s">
        <v>103</v>
      </c>
      <c r="I479" s="9" t="s">
        <v>42</v>
      </c>
      <c r="J479" s="9" t="s">
        <v>104</v>
      </c>
      <c r="K479" s="306" t="s">
        <v>37</v>
      </c>
      <c r="L479" s="392">
        <v>4.5284779999999998</v>
      </c>
      <c r="M479" s="331">
        <v>1.1035680000000001</v>
      </c>
      <c r="N479" s="331">
        <v>1.2759830000000001</v>
      </c>
      <c r="O479" s="331">
        <v>1.2693289999999999</v>
      </c>
      <c r="P479" s="331">
        <v>1.2759830000000001</v>
      </c>
      <c r="Q479" s="331">
        <v>0.59966399999999997</v>
      </c>
      <c r="R479" s="331">
        <v>0.17164599999999999</v>
      </c>
      <c r="S479" s="331">
        <v>-1</v>
      </c>
      <c r="T479" s="331">
        <v>-1</v>
      </c>
      <c r="U479" s="468">
        <v>132.85257999999999</v>
      </c>
      <c r="V479" s="472">
        <f t="shared" si="73"/>
        <v>4.9917925164861794E-3</v>
      </c>
      <c r="W479" s="331">
        <f t="shared" si="74"/>
        <v>1.21647548775408E-3</v>
      </c>
      <c r="X479" s="331">
        <f t="shared" si="75"/>
        <v>1.4065304922677301E-3</v>
      </c>
      <c r="Y479" s="331">
        <f t="shared" si="76"/>
        <v>1.3991957128109897E-3</v>
      </c>
      <c r="Z479" s="331">
        <f t="shared" si="77"/>
        <v>1.4065304922677301E-3</v>
      </c>
      <c r="AA479" s="331">
        <f t="shared" si="78"/>
        <v>6.6101640939983993E-4</v>
      </c>
      <c r="AB479" s="331">
        <f t="shared" si="79"/>
        <v>1.8920732711625999E-4</v>
      </c>
      <c r="AC479" s="331">
        <f t="shared" si="80"/>
        <v>0</v>
      </c>
      <c r="AD479" s="331">
        <f t="shared" si="81"/>
        <v>0</v>
      </c>
      <c r="AE479" s="468">
        <f t="shared" si="82"/>
        <v>0.1464449014966798</v>
      </c>
    </row>
    <row r="480" spans="1:31" x14ac:dyDescent="0.25">
      <c r="A480" s="11" t="s">
        <v>250</v>
      </c>
      <c r="B480" s="4" t="s">
        <v>251</v>
      </c>
      <c r="C480" s="4" t="s">
        <v>245</v>
      </c>
      <c r="D480" s="9" t="s">
        <v>27</v>
      </c>
      <c r="E480" s="9">
        <v>2007</v>
      </c>
      <c r="F480" s="9">
        <v>1</v>
      </c>
      <c r="G480" s="9" t="s">
        <v>105</v>
      </c>
      <c r="H480" s="9" t="s">
        <v>106</v>
      </c>
      <c r="I480" s="9" t="s">
        <v>30</v>
      </c>
      <c r="J480" s="9" t="s">
        <v>107</v>
      </c>
      <c r="K480" s="306" t="s">
        <v>37</v>
      </c>
      <c r="L480" s="392">
        <v>17.941862</v>
      </c>
      <c r="M480" s="331">
        <v>1.7228730000000001</v>
      </c>
      <c r="N480" s="331">
        <v>1.9920450000000001</v>
      </c>
      <c r="O480" s="331">
        <v>1.981657</v>
      </c>
      <c r="P480" s="331">
        <v>1.9920450000000001</v>
      </c>
      <c r="Q480" s="331">
        <v>1.0550269999999999</v>
      </c>
      <c r="R480" s="331">
        <v>0.42988599999999999</v>
      </c>
      <c r="S480" s="331">
        <v>-1</v>
      </c>
      <c r="T480" s="331">
        <v>-1</v>
      </c>
      <c r="U480" s="468">
        <v>332.72899000000001</v>
      </c>
      <c r="V480" s="472">
        <f t="shared" si="73"/>
        <v>1.9777517405059217E-2</v>
      </c>
      <c r="W480" s="331">
        <f t="shared" si="74"/>
        <v>1.8991423935936301E-3</v>
      </c>
      <c r="X480" s="331">
        <f t="shared" si="75"/>
        <v>2.19585373352895E-3</v>
      </c>
      <c r="Y480" s="331">
        <f t="shared" si="76"/>
        <v>2.1844029236406698E-3</v>
      </c>
      <c r="Z480" s="331">
        <f t="shared" si="77"/>
        <v>2.19585373352895E-3</v>
      </c>
      <c r="AA480" s="331">
        <f t="shared" si="78"/>
        <v>1.1629681944553699E-3</v>
      </c>
      <c r="AB480" s="331">
        <f t="shared" si="79"/>
        <v>4.7386819981066E-4</v>
      </c>
      <c r="AC480" s="331">
        <f t="shared" si="80"/>
        <v>0</v>
      </c>
      <c r="AD480" s="331">
        <f t="shared" si="81"/>
        <v>0</v>
      </c>
      <c r="AE480" s="468">
        <f t="shared" si="82"/>
        <v>0.36677092884187684</v>
      </c>
    </row>
    <row r="481" spans="1:31" x14ac:dyDescent="0.25">
      <c r="A481" s="11" t="s">
        <v>250</v>
      </c>
      <c r="B481" s="4" t="s">
        <v>251</v>
      </c>
      <c r="C481" s="4" t="s">
        <v>245</v>
      </c>
      <c r="D481" s="9" t="s">
        <v>27</v>
      </c>
      <c r="E481" s="9">
        <v>2007</v>
      </c>
      <c r="F481" s="9">
        <v>37</v>
      </c>
      <c r="G481" s="9" t="s">
        <v>108</v>
      </c>
      <c r="H481" s="9" t="s">
        <v>109</v>
      </c>
      <c r="I481" s="9" t="s">
        <v>42</v>
      </c>
      <c r="J481" s="9" t="s">
        <v>107</v>
      </c>
      <c r="K481" s="306" t="s">
        <v>37</v>
      </c>
      <c r="L481" s="392">
        <v>20.502065999999999</v>
      </c>
      <c r="M481" s="331">
        <v>38.399113</v>
      </c>
      <c r="N481" s="331">
        <v>44.398361999999999</v>
      </c>
      <c r="O481" s="331">
        <v>44.166846999999997</v>
      </c>
      <c r="P481" s="331">
        <v>44.398361999999999</v>
      </c>
      <c r="Q481" s="331">
        <v>0.223275</v>
      </c>
      <c r="R481" s="331">
        <v>0.175041</v>
      </c>
      <c r="S481" s="331">
        <v>-1</v>
      </c>
      <c r="T481" s="331">
        <v>-1</v>
      </c>
      <c r="U481" s="468">
        <v>135.48058700000001</v>
      </c>
      <c r="V481" s="472">
        <f t="shared" si="73"/>
        <v>2.259965923016646E-2</v>
      </c>
      <c r="W481" s="331">
        <f t="shared" si="74"/>
        <v>4.2327776553868025E-2</v>
      </c>
      <c r="X481" s="331">
        <f t="shared" si="75"/>
        <v>4.8940816578074212E-2</v>
      </c>
      <c r="Y481" s="331">
        <f t="shared" si="76"/>
        <v>4.8685614975139561E-2</v>
      </c>
      <c r="Z481" s="331">
        <f t="shared" si="77"/>
        <v>4.8940816578074212E-2</v>
      </c>
      <c r="AA481" s="331">
        <f t="shared" si="78"/>
        <v>2.4611855774025001E-4</v>
      </c>
      <c r="AB481" s="331">
        <f t="shared" si="79"/>
        <v>1.9294967401370998E-4</v>
      </c>
      <c r="AC481" s="331">
        <f t="shared" si="80"/>
        <v>0</v>
      </c>
      <c r="AD481" s="331">
        <f t="shared" si="81"/>
        <v>0</v>
      </c>
      <c r="AE481" s="468">
        <f t="shared" si="82"/>
        <v>0.14934178333553896</v>
      </c>
    </row>
    <row r="482" spans="1:31" x14ac:dyDescent="0.25">
      <c r="A482" s="11" t="s">
        <v>250</v>
      </c>
      <c r="B482" s="4" t="s">
        <v>251</v>
      </c>
      <c r="C482" s="4" t="s">
        <v>245</v>
      </c>
      <c r="D482" s="9" t="s">
        <v>27</v>
      </c>
      <c r="E482" s="9">
        <v>2007</v>
      </c>
      <c r="F482" s="9">
        <v>42</v>
      </c>
      <c r="G482" s="9" t="s">
        <v>110</v>
      </c>
      <c r="H482" s="9" t="s">
        <v>111</v>
      </c>
      <c r="I482" s="9" t="s">
        <v>42</v>
      </c>
      <c r="J482" s="9" t="s">
        <v>107</v>
      </c>
      <c r="K482" s="306" t="s">
        <v>37</v>
      </c>
      <c r="L482" s="392">
        <v>2.962828</v>
      </c>
      <c r="M482" s="331">
        <v>0.27561200000000002</v>
      </c>
      <c r="N482" s="331">
        <v>0.31867200000000001</v>
      </c>
      <c r="O482" s="331">
        <v>0.31701000000000001</v>
      </c>
      <c r="P482" s="331">
        <v>0.31867200000000001</v>
      </c>
      <c r="Q482" s="331">
        <v>0.69103300000000001</v>
      </c>
      <c r="R482" s="331">
        <v>0.184332</v>
      </c>
      <c r="S482" s="331">
        <v>-1</v>
      </c>
      <c r="T482" s="331">
        <v>-1</v>
      </c>
      <c r="U482" s="468">
        <v>142.67152300000001</v>
      </c>
      <c r="V482" s="472">
        <f t="shared" si="73"/>
        <v>3.2659588139846802E-3</v>
      </c>
      <c r="W482" s="331">
        <f t="shared" si="74"/>
        <v>3.0381022477171996E-4</v>
      </c>
      <c r="X482" s="331">
        <f t="shared" si="75"/>
        <v>3.5127574978031998E-4</v>
      </c>
      <c r="Y482" s="331">
        <f t="shared" si="76"/>
        <v>3.4944370838310002E-4</v>
      </c>
      <c r="Z482" s="331">
        <f t="shared" si="77"/>
        <v>3.5127574978031998E-4</v>
      </c>
      <c r="AA482" s="331">
        <f t="shared" si="78"/>
        <v>7.6173349148322999E-4</v>
      </c>
      <c r="AB482" s="331">
        <f t="shared" si="79"/>
        <v>2.0319124839491998E-4</v>
      </c>
      <c r="AC482" s="331">
        <f t="shared" si="80"/>
        <v>0</v>
      </c>
      <c r="AD482" s="331">
        <f t="shared" si="81"/>
        <v>0</v>
      </c>
      <c r="AE482" s="468">
        <f t="shared" si="82"/>
        <v>0.15726843341782512</v>
      </c>
    </row>
    <row r="483" spans="1:31" x14ac:dyDescent="0.25">
      <c r="A483" s="11">
        <v>2275050011</v>
      </c>
      <c r="B483" s="4" t="s">
        <v>251</v>
      </c>
      <c r="C483" s="4" t="s">
        <v>247</v>
      </c>
      <c r="D483" s="9" t="s">
        <v>27</v>
      </c>
      <c r="E483" s="9">
        <v>2007</v>
      </c>
      <c r="F483" s="9">
        <v>1</v>
      </c>
      <c r="G483" s="9" t="s">
        <v>128</v>
      </c>
      <c r="H483" s="9" t="s">
        <v>116</v>
      </c>
      <c r="I483" s="9" t="s">
        <v>42</v>
      </c>
      <c r="J483" s="9" t="s">
        <v>129</v>
      </c>
      <c r="K483" s="306" t="s">
        <v>37</v>
      </c>
      <c r="L483" s="392">
        <v>1340.1630560000001</v>
      </c>
      <c r="M483" s="331">
        <v>57.631188999999999</v>
      </c>
      <c r="N483" s="331">
        <v>50.279150000000001</v>
      </c>
      <c r="O483" s="331">
        <v>48.105330000000002</v>
      </c>
      <c r="P483" s="331">
        <v>56.461706</v>
      </c>
      <c r="Q483" s="331">
        <v>0.423904</v>
      </c>
      <c r="R483" s="331">
        <v>1.362152</v>
      </c>
      <c r="S483" s="331">
        <v>-1</v>
      </c>
      <c r="T483" s="331">
        <v>-1</v>
      </c>
      <c r="U483" s="468">
        <v>1054.2971199999999</v>
      </c>
      <c r="V483" s="472">
        <f t="shared" si="73"/>
        <v>1.4772768938729635</v>
      </c>
      <c r="W483" s="331">
        <f t="shared" si="74"/>
        <v>6.3527511443447593E-2</v>
      </c>
      <c r="X483" s="331">
        <f t="shared" si="75"/>
        <v>5.5423275702186504E-2</v>
      </c>
      <c r="Y483" s="331">
        <f t="shared" si="76"/>
        <v>5.3027049330282294E-2</v>
      </c>
      <c r="Z483" s="331">
        <f t="shared" si="77"/>
        <v>6.223837710569486E-2</v>
      </c>
      <c r="AA483" s="331">
        <f t="shared" si="78"/>
        <v>4.6727417355423999E-4</v>
      </c>
      <c r="AB483" s="331">
        <f t="shared" si="79"/>
        <v>1.5015155555391201E-3</v>
      </c>
      <c r="AC483" s="331">
        <f t="shared" si="80"/>
        <v>0</v>
      </c>
      <c r="AD483" s="331">
        <f t="shared" si="81"/>
        <v>0</v>
      </c>
      <c r="AE483" s="468">
        <f t="shared" si="82"/>
        <v>1.162163639476427</v>
      </c>
    </row>
    <row r="484" spans="1:31" x14ac:dyDescent="0.25">
      <c r="A484" s="11">
        <v>2275050011</v>
      </c>
      <c r="B484" s="4" t="s">
        <v>251</v>
      </c>
      <c r="C484" s="4" t="s">
        <v>247</v>
      </c>
      <c r="D484" s="9" t="s">
        <v>27</v>
      </c>
      <c r="E484" s="9">
        <v>2007</v>
      </c>
      <c r="F484" s="9">
        <v>8</v>
      </c>
      <c r="G484" s="9" t="s">
        <v>130</v>
      </c>
      <c r="H484" s="9" t="s">
        <v>131</v>
      </c>
      <c r="I484" s="9" t="s">
        <v>42</v>
      </c>
      <c r="J484" s="9" t="s">
        <v>129</v>
      </c>
      <c r="K484" s="306" t="s">
        <v>37</v>
      </c>
      <c r="L484" s="392">
        <v>6.4737600000000004</v>
      </c>
      <c r="M484" s="331">
        <v>0.27074999999999999</v>
      </c>
      <c r="N484" s="331">
        <v>0.23621</v>
      </c>
      <c r="O484" s="331">
        <v>0.225997</v>
      </c>
      <c r="P484" s="331">
        <v>0.26525500000000002</v>
      </c>
      <c r="Q484" s="331">
        <v>1.9515000000000001E-2</v>
      </c>
      <c r="R484" s="331">
        <v>1.2829E-2</v>
      </c>
      <c r="S484" s="331">
        <v>-1</v>
      </c>
      <c r="T484" s="331">
        <v>-1</v>
      </c>
      <c r="U484" s="468">
        <v>9.9295069999999992</v>
      </c>
      <c r="V484" s="472">
        <f t="shared" si="73"/>
        <v>7.1360988662256004E-3</v>
      </c>
      <c r="W484" s="331">
        <f t="shared" si="74"/>
        <v>2.9845078718249997E-4</v>
      </c>
      <c r="X484" s="331">
        <f t="shared" si="75"/>
        <v>2.6037695453510004E-4</v>
      </c>
      <c r="Y484" s="331">
        <f t="shared" si="76"/>
        <v>2.4911904912606998E-4</v>
      </c>
      <c r="Z484" s="331">
        <f t="shared" si="77"/>
        <v>2.9239358653405001E-4</v>
      </c>
      <c r="AA484" s="331">
        <f t="shared" si="78"/>
        <v>2.151160521465E-5</v>
      </c>
      <c r="AB484" s="331">
        <f t="shared" si="79"/>
        <v>1.4141551795989999E-5</v>
      </c>
      <c r="AC484" s="331">
        <f t="shared" si="80"/>
        <v>0</v>
      </c>
      <c r="AD484" s="331">
        <f t="shared" si="81"/>
        <v>0</v>
      </c>
      <c r="AE484" s="468">
        <f t="shared" si="82"/>
        <v>1.0945407868824168E-2</v>
      </c>
    </row>
    <row r="485" spans="1:31" x14ac:dyDescent="0.25">
      <c r="A485" s="11">
        <v>2275050011</v>
      </c>
      <c r="B485" s="4" t="s">
        <v>251</v>
      </c>
      <c r="C485" s="4" t="s">
        <v>247</v>
      </c>
      <c r="D485" s="9" t="s">
        <v>27</v>
      </c>
      <c r="E485" s="9">
        <v>2007</v>
      </c>
      <c r="F485" s="9">
        <v>9</v>
      </c>
      <c r="G485" s="9" t="s">
        <v>132</v>
      </c>
      <c r="H485" s="9" t="s">
        <v>113</v>
      </c>
      <c r="I485" s="9" t="s">
        <v>42</v>
      </c>
      <c r="J485" s="9" t="s">
        <v>129</v>
      </c>
      <c r="K485" s="306" t="s">
        <v>37</v>
      </c>
      <c r="L485" s="392">
        <v>35.088437999999996</v>
      </c>
      <c r="M485" s="331">
        <v>1.700674</v>
      </c>
      <c r="N485" s="331">
        <v>1.4837180000000001</v>
      </c>
      <c r="O485" s="331">
        <v>1.41957</v>
      </c>
      <c r="P485" s="331">
        <v>1.6661630000000001</v>
      </c>
      <c r="Q485" s="331">
        <v>0.20194300000000001</v>
      </c>
      <c r="R485" s="331">
        <v>6.9749000000000005E-2</v>
      </c>
      <c r="S485" s="331">
        <v>-1</v>
      </c>
      <c r="T485" s="331">
        <v>-1</v>
      </c>
      <c r="U485" s="468">
        <v>53.985103000000002</v>
      </c>
      <c r="V485" s="472">
        <f t="shared" si="73"/>
        <v>3.8678382057633777E-2</v>
      </c>
      <c r="W485" s="331">
        <f t="shared" si="74"/>
        <v>1.8746721848229399E-3</v>
      </c>
      <c r="X485" s="331">
        <f t="shared" si="75"/>
        <v>1.6355191322505801E-3</v>
      </c>
      <c r="Y485" s="331">
        <f t="shared" si="76"/>
        <v>1.5648080663366998E-3</v>
      </c>
      <c r="Z485" s="331">
        <f t="shared" si="77"/>
        <v>1.83663031920353E-3</v>
      </c>
      <c r="AA485" s="331">
        <f t="shared" si="78"/>
        <v>2.2260405287533001E-4</v>
      </c>
      <c r="AB485" s="331">
        <f t="shared" si="79"/>
        <v>7.6885111561190007E-5</v>
      </c>
      <c r="AC485" s="331">
        <f t="shared" si="80"/>
        <v>0</v>
      </c>
      <c r="AD485" s="331">
        <f t="shared" si="81"/>
        <v>0</v>
      </c>
      <c r="AE485" s="468">
        <f t="shared" si="82"/>
        <v>5.9508389608414931E-2</v>
      </c>
    </row>
    <row r="486" spans="1:31" x14ac:dyDescent="0.25">
      <c r="A486" s="11">
        <v>2275050011</v>
      </c>
      <c r="B486" s="4" t="s">
        <v>251</v>
      </c>
      <c r="C486" s="4" t="s">
        <v>247</v>
      </c>
      <c r="D486" s="9" t="s">
        <v>27</v>
      </c>
      <c r="E486" s="9">
        <v>2007</v>
      </c>
      <c r="F486" s="9">
        <v>10</v>
      </c>
      <c r="G486" s="9" t="s">
        <v>133</v>
      </c>
      <c r="H486" s="9" t="s">
        <v>134</v>
      </c>
      <c r="I486" s="9" t="s">
        <v>42</v>
      </c>
      <c r="J486" s="9" t="s">
        <v>129</v>
      </c>
      <c r="K486" s="306" t="s">
        <v>37</v>
      </c>
      <c r="L486" s="392">
        <v>55.498348</v>
      </c>
      <c r="M486" s="331">
        <v>2.840236</v>
      </c>
      <c r="N486" s="331">
        <v>2.4779059999999999</v>
      </c>
      <c r="O486" s="331">
        <v>2.3707729999999998</v>
      </c>
      <c r="P486" s="331">
        <v>2.7826010000000001</v>
      </c>
      <c r="Q486" s="331">
        <v>0.10516300000000001</v>
      </c>
      <c r="R486" s="331">
        <v>8.2585000000000006E-2</v>
      </c>
      <c r="S486" s="331">
        <v>-1</v>
      </c>
      <c r="T486" s="331">
        <v>-1</v>
      </c>
      <c r="U486" s="468">
        <v>63.920583000000001</v>
      </c>
      <c r="V486" s="472">
        <f t="shared" si="73"/>
        <v>6.1176456686715876E-2</v>
      </c>
      <c r="W486" s="331">
        <f t="shared" si="74"/>
        <v>3.1308242658691595E-3</v>
      </c>
      <c r="X486" s="331">
        <f t="shared" si="75"/>
        <v>2.7314238089168595E-3</v>
      </c>
      <c r="Y486" s="331">
        <f t="shared" si="76"/>
        <v>2.6133298913426297E-3</v>
      </c>
      <c r="Z486" s="331">
        <f t="shared" si="77"/>
        <v>3.0672925535173098E-3</v>
      </c>
      <c r="AA486" s="331">
        <f t="shared" si="78"/>
        <v>1.1592236429353E-4</v>
      </c>
      <c r="AB486" s="331">
        <f t="shared" si="79"/>
        <v>9.1034379536350003E-5</v>
      </c>
      <c r="AC486" s="331">
        <f t="shared" si="80"/>
        <v>0</v>
      </c>
      <c r="AD486" s="331">
        <f t="shared" si="81"/>
        <v>0</v>
      </c>
      <c r="AE486" s="468">
        <f t="shared" si="82"/>
        <v>7.0460381582693729E-2</v>
      </c>
    </row>
    <row r="487" spans="1:31" x14ac:dyDescent="0.25">
      <c r="A487" s="11">
        <v>2275050011</v>
      </c>
      <c r="B487" s="4" t="s">
        <v>251</v>
      </c>
      <c r="C487" s="4" t="s">
        <v>247</v>
      </c>
      <c r="D487" s="9" t="s">
        <v>27</v>
      </c>
      <c r="E487" s="9">
        <v>2007</v>
      </c>
      <c r="F487" s="9">
        <v>11</v>
      </c>
      <c r="G487" s="9" t="s">
        <v>135</v>
      </c>
      <c r="H487" s="9" t="s">
        <v>134</v>
      </c>
      <c r="I487" s="9" t="s">
        <v>42</v>
      </c>
      <c r="J487" s="9" t="s">
        <v>129</v>
      </c>
      <c r="K487" s="306" t="s">
        <v>37</v>
      </c>
      <c r="L487" s="392">
        <v>16.282771</v>
      </c>
      <c r="M487" s="331">
        <v>0.59002900000000003</v>
      </c>
      <c r="N487" s="331">
        <v>0.51475800000000005</v>
      </c>
      <c r="O487" s="331">
        <v>0.49250300000000002</v>
      </c>
      <c r="P487" s="331">
        <v>0.57805600000000001</v>
      </c>
      <c r="Q487" s="331">
        <v>1.4682000000000001E-2</v>
      </c>
      <c r="R487" s="331">
        <v>2.2554000000000001E-2</v>
      </c>
      <c r="S487" s="331">
        <v>-1</v>
      </c>
      <c r="T487" s="331">
        <v>-1</v>
      </c>
      <c r="U487" s="468">
        <v>17.456498</v>
      </c>
      <c r="V487" s="472">
        <f t="shared" si="73"/>
        <v>1.7948682631440008E-2</v>
      </c>
      <c r="W487" s="331">
        <f t="shared" si="74"/>
        <v>6.5039563992798995E-4</v>
      </c>
      <c r="X487" s="331">
        <f t="shared" si="75"/>
        <v>5.6742356531297997E-4</v>
      </c>
      <c r="Y487" s="331">
        <f t="shared" si="76"/>
        <v>5.4289162710892999E-4</v>
      </c>
      <c r="Z487" s="331">
        <f t="shared" si="77"/>
        <v>6.3719766661335994E-4</v>
      </c>
      <c r="AA487" s="331">
        <f t="shared" si="78"/>
        <v>1.6184134653419999E-5</v>
      </c>
      <c r="AB487" s="331">
        <f t="shared" si="79"/>
        <v>2.486152928574E-5</v>
      </c>
      <c r="AC487" s="331">
        <f t="shared" si="80"/>
        <v>0</v>
      </c>
      <c r="AD487" s="331">
        <f t="shared" si="81"/>
        <v>0</v>
      </c>
      <c r="AE487" s="468">
        <f t="shared" si="82"/>
        <v>1.9242495178392379E-2</v>
      </c>
    </row>
    <row r="488" spans="1:31" x14ac:dyDescent="0.25">
      <c r="A488" s="11">
        <v>2275050011</v>
      </c>
      <c r="B488" s="4" t="s">
        <v>251</v>
      </c>
      <c r="C488" s="4" t="s">
        <v>247</v>
      </c>
      <c r="D488" s="9" t="s">
        <v>27</v>
      </c>
      <c r="E488" s="9">
        <v>2007</v>
      </c>
      <c r="F488" s="9">
        <v>13</v>
      </c>
      <c r="G488" s="9" t="s">
        <v>136</v>
      </c>
      <c r="H488" s="9" t="s">
        <v>116</v>
      </c>
      <c r="I488" s="9" t="s">
        <v>42</v>
      </c>
      <c r="J488" s="9" t="s">
        <v>129</v>
      </c>
      <c r="K488" s="306" t="s">
        <v>37</v>
      </c>
      <c r="L488" s="392">
        <v>81.730635000000007</v>
      </c>
      <c r="M488" s="331">
        <v>3.719398</v>
      </c>
      <c r="N488" s="331">
        <v>3.2449119999999998</v>
      </c>
      <c r="O488" s="331">
        <v>3.104619</v>
      </c>
      <c r="P488" s="331">
        <v>3.6439219999999999</v>
      </c>
      <c r="Q488" s="331">
        <v>2.8073000000000001E-2</v>
      </c>
      <c r="R488" s="331">
        <v>8.2916000000000004E-2</v>
      </c>
      <c r="S488" s="331">
        <v>-1</v>
      </c>
      <c r="T488" s="331">
        <v>-1</v>
      </c>
      <c r="U488" s="468">
        <v>64.176282</v>
      </c>
      <c r="V488" s="472">
        <f t="shared" si="73"/>
        <v>9.0092603333981849E-2</v>
      </c>
      <c r="W488" s="331">
        <f t="shared" si="74"/>
        <v>4.0999344817913798E-3</v>
      </c>
      <c r="X488" s="331">
        <f t="shared" si="75"/>
        <v>3.5769031975547193E-3</v>
      </c>
      <c r="Y488" s="331">
        <f t="shared" si="76"/>
        <v>3.4222566369408896E-3</v>
      </c>
      <c r="Z488" s="331">
        <f t="shared" si="77"/>
        <v>4.01673643335782E-3</v>
      </c>
      <c r="AA488" s="331">
        <f t="shared" si="78"/>
        <v>3.0945185405629999E-5</v>
      </c>
      <c r="AB488" s="331">
        <f t="shared" si="79"/>
        <v>9.1399244579960001E-5</v>
      </c>
      <c r="AC488" s="331">
        <f t="shared" si="80"/>
        <v>0</v>
      </c>
      <c r="AD488" s="331">
        <f t="shared" si="81"/>
        <v>0</v>
      </c>
      <c r="AE488" s="468">
        <f t="shared" si="82"/>
        <v>7.0742241482349408E-2</v>
      </c>
    </row>
    <row r="489" spans="1:31" x14ac:dyDescent="0.25">
      <c r="A489" s="11">
        <v>2275050011</v>
      </c>
      <c r="B489" s="4" t="s">
        <v>251</v>
      </c>
      <c r="C489" s="4" t="s">
        <v>247</v>
      </c>
      <c r="D489" s="9" t="s">
        <v>27</v>
      </c>
      <c r="E489" s="9">
        <v>2007</v>
      </c>
      <c r="F489" s="9">
        <v>14</v>
      </c>
      <c r="G489" s="9" t="s">
        <v>137</v>
      </c>
      <c r="H489" s="9" t="s">
        <v>116</v>
      </c>
      <c r="I489" s="9" t="s">
        <v>42</v>
      </c>
      <c r="J489" s="9" t="s">
        <v>129</v>
      </c>
      <c r="K489" s="306" t="s">
        <v>37</v>
      </c>
      <c r="L489" s="392">
        <v>485.75628899999998</v>
      </c>
      <c r="M489" s="331">
        <v>20.672695000000001</v>
      </c>
      <c r="N489" s="331">
        <v>18.035468999999999</v>
      </c>
      <c r="O489" s="331">
        <v>17.255704999999999</v>
      </c>
      <c r="P489" s="331">
        <v>20.253194000000001</v>
      </c>
      <c r="Q489" s="331">
        <v>0.14940000000000001</v>
      </c>
      <c r="R489" s="331">
        <v>0.492286</v>
      </c>
      <c r="S489" s="331">
        <v>-1</v>
      </c>
      <c r="T489" s="331">
        <v>-1</v>
      </c>
      <c r="U489" s="468">
        <v>381.02639399999998</v>
      </c>
      <c r="V489" s="472">
        <f t="shared" si="73"/>
        <v>0.53545465126832859</v>
      </c>
      <c r="W489" s="331">
        <f t="shared" si="74"/>
        <v>2.2787745506680449E-2</v>
      </c>
      <c r="X489" s="331">
        <f t="shared" si="75"/>
        <v>1.9880701459854388E-2</v>
      </c>
      <c r="Y489" s="331">
        <f t="shared" si="76"/>
        <v>1.9021158783523548E-2</v>
      </c>
      <c r="Z489" s="331">
        <f t="shared" si="77"/>
        <v>2.2325324809824139E-2</v>
      </c>
      <c r="AA489" s="331">
        <f t="shared" si="78"/>
        <v>1.64685309714E-4</v>
      </c>
      <c r="AB489" s="331">
        <f t="shared" si="79"/>
        <v>5.4265242555466E-4</v>
      </c>
      <c r="AC489" s="331">
        <f t="shared" si="80"/>
        <v>0</v>
      </c>
      <c r="AD489" s="331">
        <f t="shared" si="81"/>
        <v>0</v>
      </c>
      <c r="AE489" s="468">
        <f t="shared" si="82"/>
        <v>0.42000970351471606</v>
      </c>
    </row>
    <row r="490" spans="1:31" x14ac:dyDescent="0.25">
      <c r="A490" s="11">
        <v>2275050011</v>
      </c>
      <c r="B490" s="4" t="s">
        <v>251</v>
      </c>
      <c r="C490" s="4" t="s">
        <v>247</v>
      </c>
      <c r="D490" s="9" t="s">
        <v>27</v>
      </c>
      <c r="E490" s="9">
        <v>2007</v>
      </c>
      <c r="F490" s="9">
        <v>15</v>
      </c>
      <c r="G490" s="9" t="s">
        <v>138</v>
      </c>
      <c r="H490" s="9" t="s">
        <v>134</v>
      </c>
      <c r="I490" s="9" t="s">
        <v>42</v>
      </c>
      <c r="J490" s="9" t="s">
        <v>129</v>
      </c>
      <c r="K490" s="306" t="s">
        <v>37</v>
      </c>
      <c r="L490" s="392">
        <v>4.35473</v>
      </c>
      <c r="M490" s="331">
        <v>0.154811</v>
      </c>
      <c r="N490" s="331">
        <v>0.13506199999999999</v>
      </c>
      <c r="O490" s="331">
        <v>0.129223</v>
      </c>
      <c r="P490" s="331">
        <v>0.15167</v>
      </c>
      <c r="Q490" s="331">
        <v>6.2820000000000003E-3</v>
      </c>
      <c r="R490" s="331">
        <v>6.0150000000000004E-3</v>
      </c>
      <c r="S490" s="331">
        <v>-1</v>
      </c>
      <c r="T490" s="331">
        <v>-1</v>
      </c>
      <c r="U490" s="468">
        <v>4.6554549999999999</v>
      </c>
      <c r="V490" s="472">
        <f t="shared" si="73"/>
        <v>4.8002681309962996E-3</v>
      </c>
      <c r="W490" s="331">
        <f t="shared" si="74"/>
        <v>1.7064991621240999E-4</v>
      </c>
      <c r="X490" s="331">
        <f t="shared" si="75"/>
        <v>1.4888037015121998E-4</v>
      </c>
      <c r="Y490" s="331">
        <f t="shared" si="76"/>
        <v>1.4244397441213E-4</v>
      </c>
      <c r="Z490" s="331">
        <f t="shared" si="77"/>
        <v>1.671875563877E-4</v>
      </c>
      <c r="AA490" s="331">
        <f t="shared" si="78"/>
        <v>6.92471964942E-6</v>
      </c>
      <c r="AB490" s="331">
        <f t="shared" si="79"/>
        <v>6.6304025296499998E-6</v>
      </c>
      <c r="AC490" s="331">
        <f t="shared" si="80"/>
        <v>0</v>
      </c>
      <c r="AD490" s="331">
        <f t="shared" si="81"/>
        <v>0</v>
      </c>
      <c r="AE490" s="468">
        <f t="shared" si="82"/>
        <v>5.1317606996960493E-3</v>
      </c>
    </row>
    <row r="491" spans="1:31" x14ac:dyDescent="0.25">
      <c r="A491" s="11">
        <v>2275050011</v>
      </c>
      <c r="B491" s="4" t="s">
        <v>251</v>
      </c>
      <c r="C491" s="4" t="s">
        <v>247</v>
      </c>
      <c r="D491" s="9" t="s">
        <v>27</v>
      </c>
      <c r="E491" s="9">
        <v>2007</v>
      </c>
      <c r="F491" s="9">
        <v>16</v>
      </c>
      <c r="G491" s="9" t="s">
        <v>139</v>
      </c>
      <c r="H491" s="9" t="s">
        <v>116</v>
      </c>
      <c r="I491" s="9" t="s">
        <v>42</v>
      </c>
      <c r="J491" s="9" t="s">
        <v>129</v>
      </c>
      <c r="K491" s="306" t="s">
        <v>37</v>
      </c>
      <c r="L491" s="392">
        <v>451.05941100000001</v>
      </c>
      <c r="M491" s="331">
        <v>19.196073999999999</v>
      </c>
      <c r="N491" s="331">
        <v>16.747221</v>
      </c>
      <c r="O491" s="331">
        <v>16.023154999999999</v>
      </c>
      <c r="P491" s="331">
        <v>18.806536999999999</v>
      </c>
      <c r="Q491" s="331">
        <v>0.13872899999999999</v>
      </c>
      <c r="R491" s="331">
        <v>0.457123</v>
      </c>
      <c r="S491" s="331">
        <v>-1</v>
      </c>
      <c r="T491" s="331">
        <v>-1</v>
      </c>
      <c r="U491" s="468">
        <v>353.81022300000001</v>
      </c>
      <c r="V491" s="472">
        <f t="shared" si="73"/>
        <v>0.49720789022723844</v>
      </c>
      <c r="W491" s="331">
        <f t="shared" si="74"/>
        <v>2.1160049477796938E-2</v>
      </c>
      <c r="X491" s="331">
        <f t="shared" si="75"/>
        <v>1.8460651119369509E-2</v>
      </c>
      <c r="Y491" s="331">
        <f t="shared" si="76"/>
        <v>1.7662504978383047E-2</v>
      </c>
      <c r="Z491" s="331">
        <f t="shared" si="77"/>
        <v>2.0730658437033467E-2</v>
      </c>
      <c r="AA491" s="331">
        <f t="shared" si="78"/>
        <v>1.5292254572498999E-4</v>
      </c>
      <c r="AB491" s="331">
        <f t="shared" si="79"/>
        <v>5.0389185296112991E-4</v>
      </c>
      <c r="AC491" s="331">
        <f t="shared" si="80"/>
        <v>0</v>
      </c>
      <c r="AD491" s="331">
        <f t="shared" si="81"/>
        <v>0</v>
      </c>
      <c r="AE491" s="468">
        <f t="shared" si="82"/>
        <v>0.39000901040652214</v>
      </c>
    </row>
    <row r="492" spans="1:31" x14ac:dyDescent="0.25">
      <c r="A492" s="11">
        <v>2275050011</v>
      </c>
      <c r="B492" s="4" t="s">
        <v>251</v>
      </c>
      <c r="C492" s="4" t="s">
        <v>247</v>
      </c>
      <c r="D492" s="9" t="s">
        <v>27</v>
      </c>
      <c r="E492" s="9">
        <v>2007</v>
      </c>
      <c r="F492" s="9">
        <v>17</v>
      </c>
      <c r="G492" s="9" t="s">
        <v>140</v>
      </c>
      <c r="H492" s="9" t="s">
        <v>116</v>
      </c>
      <c r="I492" s="9" t="s">
        <v>42</v>
      </c>
      <c r="J492" s="9" t="s">
        <v>129</v>
      </c>
      <c r="K492" s="306" t="s">
        <v>37</v>
      </c>
      <c r="L492" s="392">
        <v>649.32728399999996</v>
      </c>
      <c r="M492" s="331">
        <v>27.633908999999999</v>
      </c>
      <c r="N492" s="331">
        <v>24.108637000000002</v>
      </c>
      <c r="O492" s="331">
        <v>23.066299999999998</v>
      </c>
      <c r="P492" s="331">
        <v>27.073146999999999</v>
      </c>
      <c r="Q492" s="331">
        <v>0.199709</v>
      </c>
      <c r="R492" s="331">
        <v>0.65805599999999997</v>
      </c>
      <c r="S492" s="331">
        <v>-1</v>
      </c>
      <c r="T492" s="331">
        <v>-1</v>
      </c>
      <c r="U492" s="468">
        <v>509.33120100000002</v>
      </c>
      <c r="V492" s="472">
        <f t="shared" si="73"/>
        <v>0.7157608090447819</v>
      </c>
      <c r="W492" s="331">
        <f t="shared" si="74"/>
        <v>3.046117043021079E-2</v>
      </c>
      <c r="X492" s="331">
        <f t="shared" si="75"/>
        <v>2.6575223233784469E-2</v>
      </c>
      <c r="Y492" s="331">
        <f t="shared" si="76"/>
        <v>2.5426243369852997E-2</v>
      </c>
      <c r="Z492" s="331">
        <f t="shared" si="77"/>
        <v>2.9843036135392565E-2</v>
      </c>
      <c r="AA492" s="331">
        <f t="shared" si="78"/>
        <v>2.2014148940879E-4</v>
      </c>
      <c r="AB492" s="331">
        <f t="shared" si="79"/>
        <v>7.2538257141335988E-4</v>
      </c>
      <c r="AC492" s="331">
        <f t="shared" si="80"/>
        <v>0</v>
      </c>
      <c r="AD492" s="331">
        <f t="shared" si="81"/>
        <v>0</v>
      </c>
      <c r="AE492" s="468">
        <f t="shared" si="82"/>
        <v>0.56144154339818331</v>
      </c>
    </row>
    <row r="493" spans="1:31" x14ac:dyDescent="0.25">
      <c r="A493" s="11">
        <v>2275050011</v>
      </c>
      <c r="B493" s="4" t="s">
        <v>251</v>
      </c>
      <c r="C493" s="4" t="s">
        <v>247</v>
      </c>
      <c r="D493" s="9" t="s">
        <v>27</v>
      </c>
      <c r="E493" s="9">
        <v>2007</v>
      </c>
      <c r="F493" s="9">
        <v>18</v>
      </c>
      <c r="G493" s="9" t="s">
        <v>141</v>
      </c>
      <c r="H493" s="9" t="s">
        <v>116</v>
      </c>
      <c r="I493" s="9" t="s">
        <v>42</v>
      </c>
      <c r="J493" s="9" t="s">
        <v>129</v>
      </c>
      <c r="K493" s="306" t="s">
        <v>37</v>
      </c>
      <c r="L493" s="392">
        <v>523.34834699999999</v>
      </c>
      <c r="M493" s="331">
        <v>22.505610000000001</v>
      </c>
      <c r="N493" s="331">
        <v>19.634557999999998</v>
      </c>
      <c r="O493" s="331">
        <v>18.785658000000002</v>
      </c>
      <c r="P493" s="331">
        <v>22.048915000000001</v>
      </c>
      <c r="Q493" s="331">
        <v>0.16553899999999999</v>
      </c>
      <c r="R493" s="331">
        <v>0.53193500000000005</v>
      </c>
      <c r="S493" s="331">
        <v>-1</v>
      </c>
      <c r="T493" s="331">
        <v>-1</v>
      </c>
      <c r="U493" s="468">
        <v>411.71456899999998</v>
      </c>
      <c r="V493" s="472">
        <f t="shared" si="73"/>
        <v>0.5768928019679046</v>
      </c>
      <c r="W493" s="331">
        <f t="shared" si="74"/>
        <v>2.4808188441449101E-2</v>
      </c>
      <c r="X493" s="331">
        <f t="shared" si="75"/>
        <v>2.1643395350250977E-2</v>
      </c>
      <c r="Y493" s="331">
        <f t="shared" si="76"/>
        <v>2.070764327919198E-2</v>
      </c>
      <c r="Z493" s="331">
        <f t="shared" si="77"/>
        <v>2.4304768377728648E-2</v>
      </c>
      <c r="AA493" s="331">
        <f t="shared" si="78"/>
        <v>1.8247551194608999E-4</v>
      </c>
      <c r="AB493" s="331">
        <f t="shared" si="79"/>
        <v>5.8635796668484992E-4</v>
      </c>
      <c r="AC493" s="331">
        <f t="shared" si="80"/>
        <v>0</v>
      </c>
      <c r="AD493" s="331">
        <f t="shared" si="81"/>
        <v>0</v>
      </c>
      <c r="AE493" s="468">
        <f t="shared" si="82"/>
        <v>0.45383762590047538</v>
      </c>
    </row>
    <row r="494" spans="1:31" x14ac:dyDescent="0.25">
      <c r="A494" s="11">
        <v>2275050011</v>
      </c>
      <c r="B494" s="4" t="s">
        <v>251</v>
      </c>
      <c r="C494" s="4" t="s">
        <v>247</v>
      </c>
      <c r="D494" s="9" t="s">
        <v>27</v>
      </c>
      <c r="E494" s="9">
        <v>2007</v>
      </c>
      <c r="F494" s="9">
        <v>19</v>
      </c>
      <c r="G494" s="9" t="s">
        <v>142</v>
      </c>
      <c r="H494" s="9" t="s">
        <v>116</v>
      </c>
      <c r="I494" s="9" t="s">
        <v>42</v>
      </c>
      <c r="J494" s="9" t="s">
        <v>129</v>
      </c>
      <c r="K494" s="306" t="s">
        <v>37</v>
      </c>
      <c r="L494" s="392">
        <v>357.05074100000002</v>
      </c>
      <c r="M494" s="331">
        <v>15.354295</v>
      </c>
      <c r="N494" s="331">
        <v>13.39554</v>
      </c>
      <c r="O494" s="331">
        <v>12.816383</v>
      </c>
      <c r="P494" s="331">
        <v>15.042717</v>
      </c>
      <c r="Q494" s="331">
        <v>0.112938</v>
      </c>
      <c r="R494" s="331">
        <v>0.36290899999999998</v>
      </c>
      <c r="S494" s="331">
        <v>-1</v>
      </c>
      <c r="T494" s="331">
        <v>-1</v>
      </c>
      <c r="U494" s="468">
        <v>280.88937900000002</v>
      </c>
      <c r="V494" s="472">
        <f t="shared" si="73"/>
        <v>0.39358107004818071</v>
      </c>
      <c r="W494" s="331">
        <f t="shared" si="74"/>
        <v>1.6925213035576449E-2</v>
      </c>
      <c r="X494" s="331">
        <f t="shared" si="75"/>
        <v>1.4766055245557399E-2</v>
      </c>
      <c r="Y494" s="331">
        <f t="shared" si="76"/>
        <v>1.412764393419173E-2</v>
      </c>
      <c r="Z494" s="331">
        <f t="shared" si="77"/>
        <v>1.6581757082229271E-2</v>
      </c>
      <c r="AA494" s="331">
        <f t="shared" si="78"/>
        <v>1.2449283472877999E-4</v>
      </c>
      <c r="AB494" s="331">
        <f t="shared" si="79"/>
        <v>4.0003869520078991E-4</v>
      </c>
      <c r="AC494" s="331">
        <f t="shared" si="80"/>
        <v>0</v>
      </c>
      <c r="AD494" s="331">
        <f t="shared" si="81"/>
        <v>0</v>
      </c>
      <c r="AE494" s="468">
        <f t="shared" si="82"/>
        <v>0.30962753933057652</v>
      </c>
    </row>
    <row r="495" spans="1:31" x14ac:dyDescent="0.25">
      <c r="A495" s="11">
        <v>2275050011</v>
      </c>
      <c r="B495" s="4" t="s">
        <v>251</v>
      </c>
      <c r="C495" s="4" t="s">
        <v>247</v>
      </c>
      <c r="D495" s="9" t="s">
        <v>27</v>
      </c>
      <c r="E495" s="9">
        <v>2007</v>
      </c>
      <c r="F495" s="9">
        <v>22</v>
      </c>
      <c r="G495" s="9" t="s">
        <v>143</v>
      </c>
      <c r="H495" s="9" t="s">
        <v>134</v>
      </c>
      <c r="I495" s="9" t="s">
        <v>42</v>
      </c>
      <c r="J495" s="9" t="s">
        <v>129</v>
      </c>
      <c r="K495" s="306" t="s">
        <v>37</v>
      </c>
      <c r="L495" s="392">
        <v>9.5436730000000001</v>
      </c>
      <c r="M495" s="331">
        <v>0.43513400000000002</v>
      </c>
      <c r="N495" s="331">
        <v>0.37962400000000002</v>
      </c>
      <c r="O495" s="331">
        <v>0.36321100000000001</v>
      </c>
      <c r="P495" s="331">
        <v>0.42630400000000002</v>
      </c>
      <c r="Q495" s="331">
        <v>1.4123E-2</v>
      </c>
      <c r="R495" s="331">
        <v>1.3728000000000001E-2</v>
      </c>
      <c r="S495" s="331">
        <v>-1</v>
      </c>
      <c r="T495" s="331">
        <v>-1</v>
      </c>
      <c r="U495" s="468">
        <v>10.625560999999999</v>
      </c>
      <c r="V495" s="472">
        <f t="shared" si="73"/>
        <v>1.0520098686841629E-2</v>
      </c>
      <c r="W495" s="331">
        <f t="shared" si="74"/>
        <v>4.7965312956554002E-4</v>
      </c>
      <c r="X495" s="331">
        <f t="shared" si="75"/>
        <v>4.1846382874743997E-4</v>
      </c>
      <c r="Y495" s="331">
        <f t="shared" si="76"/>
        <v>4.0037159321640997E-4</v>
      </c>
      <c r="Z495" s="331">
        <f t="shared" si="77"/>
        <v>4.6991972069824003E-4</v>
      </c>
      <c r="AA495" s="331">
        <f t="shared" si="78"/>
        <v>1.5567942631129997E-5</v>
      </c>
      <c r="AB495" s="331">
        <f t="shared" si="79"/>
        <v>1.513252966368E-5</v>
      </c>
      <c r="AC495" s="331">
        <f t="shared" si="80"/>
        <v>0</v>
      </c>
      <c r="AD495" s="331">
        <f t="shared" si="81"/>
        <v>0</v>
      </c>
      <c r="AE495" s="468">
        <f t="shared" si="82"/>
        <v>1.171267606539491E-2</v>
      </c>
    </row>
    <row r="496" spans="1:31" x14ac:dyDescent="0.25">
      <c r="A496" s="11">
        <v>2275050011</v>
      </c>
      <c r="B496" s="4" t="s">
        <v>251</v>
      </c>
      <c r="C496" s="4" t="s">
        <v>247</v>
      </c>
      <c r="D496" s="9" t="s">
        <v>27</v>
      </c>
      <c r="E496" s="9">
        <v>2007</v>
      </c>
      <c r="F496" s="9">
        <v>23</v>
      </c>
      <c r="G496" s="9" t="s">
        <v>144</v>
      </c>
      <c r="H496" s="9" t="s">
        <v>116</v>
      </c>
      <c r="I496" s="9" t="s">
        <v>42</v>
      </c>
      <c r="J496" s="9" t="s">
        <v>129</v>
      </c>
      <c r="K496" s="306" t="s">
        <v>37</v>
      </c>
      <c r="L496" s="392">
        <v>352.835463</v>
      </c>
      <c r="M496" s="331">
        <v>17.650607000000001</v>
      </c>
      <c r="N496" s="331">
        <v>15.398910000000001</v>
      </c>
      <c r="O496" s="331">
        <v>14.733138</v>
      </c>
      <c r="P496" s="331">
        <v>17.292431000000001</v>
      </c>
      <c r="Q496" s="331">
        <v>0.12664</v>
      </c>
      <c r="R496" s="331">
        <v>0.364927</v>
      </c>
      <c r="S496" s="331">
        <v>-1</v>
      </c>
      <c r="T496" s="331">
        <v>-1</v>
      </c>
      <c r="U496" s="468">
        <v>282.45092399999999</v>
      </c>
      <c r="V496" s="472">
        <f t="shared" si="73"/>
        <v>0.38893452143398649</v>
      </c>
      <c r="W496" s="331">
        <f t="shared" si="74"/>
        <v>1.9456463724465169E-2</v>
      </c>
      <c r="X496" s="331">
        <f t="shared" si="75"/>
        <v>1.6974392654672103E-2</v>
      </c>
      <c r="Y496" s="331">
        <f t="shared" si="76"/>
        <v>1.624050464919078E-2</v>
      </c>
      <c r="Z496" s="331">
        <f t="shared" si="77"/>
        <v>1.9061642268694608E-2</v>
      </c>
      <c r="AA496" s="331">
        <f t="shared" si="78"/>
        <v>1.3959670429839998E-4</v>
      </c>
      <c r="AB496" s="331">
        <f t="shared" si="79"/>
        <v>4.0226315942436995E-4</v>
      </c>
      <c r="AC496" s="331">
        <f t="shared" si="80"/>
        <v>0</v>
      </c>
      <c r="AD496" s="331">
        <f t="shared" si="81"/>
        <v>0</v>
      </c>
      <c r="AE496" s="468">
        <f t="shared" si="82"/>
        <v>0.31134884804515039</v>
      </c>
    </row>
    <row r="497" spans="1:31" x14ac:dyDescent="0.25">
      <c r="A497" s="11">
        <v>2275050011</v>
      </c>
      <c r="B497" s="4" t="s">
        <v>251</v>
      </c>
      <c r="C497" s="4" t="s">
        <v>247</v>
      </c>
      <c r="D497" s="9" t="s">
        <v>27</v>
      </c>
      <c r="E497" s="9">
        <v>2007</v>
      </c>
      <c r="F497" s="9">
        <v>24</v>
      </c>
      <c r="G497" s="9" t="s">
        <v>145</v>
      </c>
      <c r="H497" s="9" t="s">
        <v>116</v>
      </c>
      <c r="I497" s="9" t="s">
        <v>42</v>
      </c>
      <c r="J497" s="9" t="s">
        <v>129</v>
      </c>
      <c r="K497" s="306" t="s">
        <v>37</v>
      </c>
      <c r="L497" s="392">
        <v>23.954799999999999</v>
      </c>
      <c r="M497" s="331">
        <v>1.2077990000000001</v>
      </c>
      <c r="N497" s="331">
        <v>1.05372</v>
      </c>
      <c r="O497" s="331">
        <v>1.008162</v>
      </c>
      <c r="P497" s="331">
        <v>1.18329</v>
      </c>
      <c r="Q497" s="331">
        <v>8.4609999999999998E-3</v>
      </c>
      <c r="R497" s="331">
        <v>2.4774000000000001E-2</v>
      </c>
      <c r="S497" s="331">
        <v>-1</v>
      </c>
      <c r="T497" s="331">
        <v>-1</v>
      </c>
      <c r="U497" s="468">
        <v>19.174613000000001</v>
      </c>
      <c r="V497" s="472">
        <f t="shared" si="73"/>
        <v>2.6405646968787999E-2</v>
      </c>
      <c r="W497" s="331">
        <f t="shared" si="74"/>
        <v>1.33137049790669E-3</v>
      </c>
      <c r="X497" s="331">
        <f t="shared" si="75"/>
        <v>1.1615274735732001E-3</v>
      </c>
      <c r="Y497" s="331">
        <f t="shared" si="76"/>
        <v>1.1113083749122198E-3</v>
      </c>
      <c r="Z497" s="331">
        <f t="shared" si="77"/>
        <v>1.3043539500099E-3</v>
      </c>
      <c r="AA497" s="331">
        <f t="shared" si="78"/>
        <v>9.3266559939099988E-6</v>
      </c>
      <c r="AB497" s="331">
        <f t="shared" si="79"/>
        <v>2.730866039394E-5</v>
      </c>
      <c r="AC497" s="331">
        <f t="shared" si="80"/>
        <v>0</v>
      </c>
      <c r="AD497" s="331">
        <f t="shared" si="81"/>
        <v>0</v>
      </c>
      <c r="AE497" s="468">
        <f t="shared" si="82"/>
        <v>2.1136392774773027E-2</v>
      </c>
    </row>
    <row r="498" spans="1:31" x14ac:dyDescent="0.25">
      <c r="A498" s="11">
        <v>2275050011</v>
      </c>
      <c r="B498" s="4" t="s">
        <v>251</v>
      </c>
      <c r="C498" s="4" t="s">
        <v>247</v>
      </c>
      <c r="D498" s="9" t="s">
        <v>27</v>
      </c>
      <c r="E498" s="9">
        <v>2007</v>
      </c>
      <c r="F498" s="9">
        <v>30</v>
      </c>
      <c r="G498" s="9" t="s">
        <v>146</v>
      </c>
      <c r="H498" s="9" t="s">
        <v>134</v>
      </c>
      <c r="I498" s="9" t="s">
        <v>42</v>
      </c>
      <c r="J498" s="9" t="s">
        <v>129</v>
      </c>
      <c r="K498" s="306" t="s">
        <v>37</v>
      </c>
      <c r="L498" s="392">
        <v>7.3615050000000002</v>
      </c>
      <c r="M498" s="331">
        <v>0.35921999999999998</v>
      </c>
      <c r="N498" s="331">
        <v>0.31339499999999998</v>
      </c>
      <c r="O498" s="331">
        <v>0.29984499999999997</v>
      </c>
      <c r="P498" s="331">
        <v>0.35193099999999999</v>
      </c>
      <c r="Q498" s="331">
        <v>1.6195999999999999E-2</v>
      </c>
      <c r="R498" s="331">
        <v>1.0940999999999999E-2</v>
      </c>
      <c r="S498" s="331">
        <v>-1</v>
      </c>
      <c r="T498" s="331">
        <v>-1</v>
      </c>
      <c r="U498" s="468">
        <v>8.4679260000000003</v>
      </c>
      <c r="V498" s="472">
        <f t="shared" si="73"/>
        <v>8.1146702201215504E-3</v>
      </c>
      <c r="W498" s="331">
        <f t="shared" si="74"/>
        <v>3.9597226877819997E-4</v>
      </c>
      <c r="X498" s="331">
        <f t="shared" si="75"/>
        <v>3.4545885299744995E-4</v>
      </c>
      <c r="Y498" s="331">
        <f t="shared" si="76"/>
        <v>3.3052253474694993E-4</v>
      </c>
      <c r="Z498" s="331">
        <f t="shared" si="77"/>
        <v>3.8793752163960996E-4</v>
      </c>
      <c r="AA498" s="331">
        <f t="shared" si="78"/>
        <v>1.7853033976759997E-5</v>
      </c>
      <c r="AB498" s="331">
        <f t="shared" si="79"/>
        <v>1.2060388042709999E-5</v>
      </c>
      <c r="AC498" s="331">
        <f t="shared" si="80"/>
        <v>0</v>
      </c>
      <c r="AD498" s="331">
        <f t="shared" si="81"/>
        <v>0</v>
      </c>
      <c r="AE498" s="468">
        <f t="shared" si="82"/>
        <v>9.3342906020430598E-3</v>
      </c>
    </row>
    <row r="499" spans="1:31" x14ac:dyDescent="0.25">
      <c r="A499" s="11">
        <v>2275050011</v>
      </c>
      <c r="B499" s="4" t="s">
        <v>251</v>
      </c>
      <c r="C499" s="4" t="s">
        <v>247</v>
      </c>
      <c r="D499" s="9" t="s">
        <v>27</v>
      </c>
      <c r="E499" s="9">
        <v>2007</v>
      </c>
      <c r="F499" s="9">
        <v>33</v>
      </c>
      <c r="G499" s="9" t="s">
        <v>147</v>
      </c>
      <c r="H499" s="9" t="s">
        <v>148</v>
      </c>
      <c r="I499" s="9" t="s">
        <v>42</v>
      </c>
      <c r="J499" s="9" t="s">
        <v>129</v>
      </c>
      <c r="K499" s="306" t="s">
        <v>37</v>
      </c>
      <c r="L499" s="392">
        <v>77.962715000000003</v>
      </c>
      <c r="M499" s="331">
        <v>15.170840999999999</v>
      </c>
      <c r="N499" s="331">
        <v>13.23549</v>
      </c>
      <c r="O499" s="331">
        <v>12.663252999999999</v>
      </c>
      <c r="P499" s="331">
        <v>14.862987</v>
      </c>
      <c r="Q499" s="331">
        <v>0.27285700000000002</v>
      </c>
      <c r="R499" s="331">
        <v>0.163435</v>
      </c>
      <c r="S499" s="331">
        <v>-1</v>
      </c>
      <c r="T499" s="331">
        <v>-1</v>
      </c>
      <c r="U499" s="468">
        <v>126.49767199999999</v>
      </c>
      <c r="V499" s="472">
        <f t="shared" si="73"/>
        <v>8.5939182502806646E-2</v>
      </c>
      <c r="W499" s="331">
        <f t="shared" si="74"/>
        <v>1.6722989616511707E-2</v>
      </c>
      <c r="X499" s="331">
        <f t="shared" si="75"/>
        <v>1.45896303203919E-2</v>
      </c>
      <c r="Y499" s="331">
        <f t="shared" si="76"/>
        <v>1.3958847003291428E-2</v>
      </c>
      <c r="Z499" s="331">
        <f t="shared" si="77"/>
        <v>1.638363867048297E-2</v>
      </c>
      <c r="AA499" s="331">
        <f t="shared" si="78"/>
        <v>3.0077335711267E-4</v>
      </c>
      <c r="AB499" s="331">
        <f t="shared" si="79"/>
        <v>1.8015624894984999E-4</v>
      </c>
      <c r="AC499" s="331">
        <f t="shared" si="80"/>
        <v>0</v>
      </c>
      <c r="AD499" s="331">
        <f t="shared" si="81"/>
        <v>0</v>
      </c>
      <c r="AE499" s="468">
        <f t="shared" si="82"/>
        <v>0.13943981453427032</v>
      </c>
    </row>
    <row r="500" spans="1:31" x14ac:dyDescent="0.25">
      <c r="A500" s="11">
        <v>2275050011</v>
      </c>
      <c r="B500" s="4" t="s">
        <v>251</v>
      </c>
      <c r="C500" s="4" t="s">
        <v>247</v>
      </c>
      <c r="D500" s="9" t="s">
        <v>27</v>
      </c>
      <c r="E500" s="9">
        <v>2007</v>
      </c>
      <c r="F500" s="9">
        <v>35</v>
      </c>
      <c r="G500" s="9" t="s">
        <v>149</v>
      </c>
      <c r="H500" s="9" t="s">
        <v>113</v>
      </c>
      <c r="I500" s="9" t="s">
        <v>42</v>
      </c>
      <c r="J500" s="9" t="s">
        <v>129</v>
      </c>
      <c r="K500" s="306" t="s">
        <v>37</v>
      </c>
      <c r="L500" s="392">
        <v>36.546436999999997</v>
      </c>
      <c r="M500" s="331">
        <v>1.864476</v>
      </c>
      <c r="N500" s="331">
        <v>1.6266240000000001</v>
      </c>
      <c r="O500" s="331">
        <v>1.5562959999999999</v>
      </c>
      <c r="P500" s="331">
        <v>1.826641</v>
      </c>
      <c r="Q500" s="331">
        <v>0.21141099999999999</v>
      </c>
      <c r="R500" s="331">
        <v>7.4301000000000006E-2</v>
      </c>
      <c r="S500" s="331">
        <v>-1</v>
      </c>
      <c r="T500" s="331">
        <v>-1</v>
      </c>
      <c r="U500" s="468">
        <v>57.508302999999998</v>
      </c>
      <c r="V500" s="472">
        <f t="shared" si="73"/>
        <v>4.028555084530247E-2</v>
      </c>
      <c r="W500" s="331">
        <f t="shared" si="74"/>
        <v>2.0552329820235598E-3</v>
      </c>
      <c r="X500" s="331">
        <f t="shared" si="75"/>
        <v>1.7930460323174399E-3</v>
      </c>
      <c r="Y500" s="331">
        <f t="shared" si="76"/>
        <v>1.7155226825077599E-3</v>
      </c>
      <c r="Z500" s="331">
        <f t="shared" si="77"/>
        <v>2.0135270336097098E-3</v>
      </c>
      <c r="AA500" s="331">
        <f t="shared" si="78"/>
        <v>2.3304073635840996E-4</v>
      </c>
      <c r="AB500" s="331">
        <f t="shared" si="79"/>
        <v>8.1902832644310003E-5</v>
      </c>
      <c r="AC500" s="331">
        <f t="shared" si="80"/>
        <v>0</v>
      </c>
      <c r="AD500" s="331">
        <f t="shared" si="81"/>
        <v>0</v>
      </c>
      <c r="AE500" s="468">
        <f t="shared" si="82"/>
        <v>6.3392052815806926E-2</v>
      </c>
    </row>
    <row r="501" spans="1:31" x14ac:dyDescent="0.25">
      <c r="A501" s="11">
        <v>2275050011</v>
      </c>
      <c r="B501" s="4" t="s">
        <v>251</v>
      </c>
      <c r="C501" s="4" t="s">
        <v>247</v>
      </c>
      <c r="D501" s="9" t="s">
        <v>27</v>
      </c>
      <c r="E501" s="9">
        <v>2007</v>
      </c>
      <c r="F501" s="9">
        <v>36</v>
      </c>
      <c r="G501" s="9" t="s">
        <v>150</v>
      </c>
      <c r="H501" s="9" t="s">
        <v>113</v>
      </c>
      <c r="I501" s="9" t="s">
        <v>42</v>
      </c>
      <c r="J501" s="9" t="s">
        <v>129</v>
      </c>
      <c r="K501" s="306" t="s">
        <v>37</v>
      </c>
      <c r="L501" s="392">
        <v>0.80590799999999996</v>
      </c>
      <c r="M501" s="331">
        <v>3.5311000000000002E-2</v>
      </c>
      <c r="N501" s="331">
        <v>3.0807000000000001E-2</v>
      </c>
      <c r="O501" s="331">
        <v>2.9475000000000001E-2</v>
      </c>
      <c r="P501" s="331">
        <v>3.4595000000000001E-2</v>
      </c>
      <c r="Q501" s="331">
        <v>3.571E-3</v>
      </c>
      <c r="R501" s="331">
        <v>1.5299999999999999E-3</v>
      </c>
      <c r="S501" s="331">
        <v>-1</v>
      </c>
      <c r="T501" s="331">
        <v>-1</v>
      </c>
      <c r="U501" s="468">
        <v>1.184469</v>
      </c>
      <c r="V501" s="472">
        <f t="shared" si="73"/>
        <v>8.8836150321947992E-4</v>
      </c>
      <c r="W501" s="331">
        <f t="shared" si="74"/>
        <v>3.8923714667410002E-5</v>
      </c>
      <c r="X501" s="331">
        <f t="shared" si="75"/>
        <v>3.3958904527169998E-5</v>
      </c>
      <c r="Y501" s="331">
        <f t="shared" si="76"/>
        <v>3.2490625862250001E-5</v>
      </c>
      <c r="Z501" s="331">
        <f t="shared" si="77"/>
        <v>3.8134459769450001E-5</v>
      </c>
      <c r="AA501" s="331">
        <f t="shared" si="78"/>
        <v>3.9363536880099999E-6</v>
      </c>
      <c r="AB501" s="331">
        <f t="shared" si="79"/>
        <v>1.6865363042999996E-6</v>
      </c>
      <c r="AC501" s="331">
        <f t="shared" si="80"/>
        <v>0</v>
      </c>
      <c r="AD501" s="331">
        <f t="shared" si="81"/>
        <v>0</v>
      </c>
      <c r="AE501" s="468">
        <f t="shared" si="82"/>
        <v>1.3056535750443899E-3</v>
      </c>
    </row>
    <row r="502" spans="1:31" x14ac:dyDescent="0.25">
      <c r="A502" s="11">
        <v>2275050011</v>
      </c>
      <c r="B502" s="4" t="s">
        <v>251</v>
      </c>
      <c r="C502" s="4" t="s">
        <v>247</v>
      </c>
      <c r="D502" s="9" t="s">
        <v>27</v>
      </c>
      <c r="E502" s="9">
        <v>2007</v>
      </c>
      <c r="F502" s="9">
        <v>37</v>
      </c>
      <c r="G502" s="9" t="s">
        <v>151</v>
      </c>
      <c r="H502" s="9" t="s">
        <v>116</v>
      </c>
      <c r="I502" s="9" t="s">
        <v>42</v>
      </c>
      <c r="J502" s="9" t="s">
        <v>129</v>
      </c>
      <c r="K502" s="306" t="s">
        <v>37</v>
      </c>
      <c r="L502" s="392">
        <v>6468.4893590000001</v>
      </c>
      <c r="M502" s="331">
        <v>275.28435999999999</v>
      </c>
      <c r="N502" s="331">
        <v>240.16619800000001</v>
      </c>
      <c r="O502" s="331">
        <v>229.78260800000001</v>
      </c>
      <c r="P502" s="331">
        <v>269.69814500000001</v>
      </c>
      <c r="Q502" s="331">
        <v>1.989465</v>
      </c>
      <c r="R502" s="331">
        <v>6.5554420000000002</v>
      </c>
      <c r="S502" s="331">
        <v>-1</v>
      </c>
      <c r="T502" s="331">
        <v>-1</v>
      </c>
      <c r="U502" s="468">
        <v>5073.8718840000001</v>
      </c>
      <c r="V502" s="472">
        <f t="shared" si="73"/>
        <v>7.1302889790403494</v>
      </c>
      <c r="W502" s="331">
        <f t="shared" si="74"/>
        <v>0.30344906349411155</v>
      </c>
      <c r="X502" s="331">
        <f t="shared" si="75"/>
        <v>0.26473791633509941</v>
      </c>
      <c r="Y502" s="331">
        <f t="shared" si="76"/>
        <v>0.25329196763969647</v>
      </c>
      <c r="Z502" s="331">
        <f t="shared" si="77"/>
        <v>0.29729131551951998</v>
      </c>
      <c r="AA502" s="331">
        <f t="shared" si="78"/>
        <v>2.1930097703491496E-3</v>
      </c>
      <c r="AB502" s="331">
        <f t="shared" si="79"/>
        <v>7.2261378586490196E-3</v>
      </c>
      <c r="AC502" s="331">
        <f t="shared" si="80"/>
        <v>0</v>
      </c>
      <c r="AD502" s="331">
        <f t="shared" si="81"/>
        <v>0</v>
      </c>
      <c r="AE502" s="468">
        <f t="shared" si="82"/>
        <v>5.5929863632242078</v>
      </c>
    </row>
    <row r="503" spans="1:31" x14ac:dyDescent="0.25">
      <c r="A503" s="11">
        <v>2275050011</v>
      </c>
      <c r="B503" s="4" t="s">
        <v>251</v>
      </c>
      <c r="C503" s="4" t="s">
        <v>247</v>
      </c>
      <c r="D503" s="9" t="s">
        <v>27</v>
      </c>
      <c r="E503" s="9">
        <v>2007</v>
      </c>
      <c r="F503" s="9">
        <v>39</v>
      </c>
      <c r="G503" s="9" t="s">
        <v>152</v>
      </c>
      <c r="H503" s="9" t="s">
        <v>116</v>
      </c>
      <c r="I503" s="9" t="s">
        <v>42</v>
      </c>
      <c r="J503" s="9" t="s">
        <v>129</v>
      </c>
      <c r="K503" s="306" t="s">
        <v>37</v>
      </c>
      <c r="L503" s="392">
        <v>173.61117200000001</v>
      </c>
      <c r="M503" s="331">
        <v>8.2662759999999995</v>
      </c>
      <c r="N503" s="331">
        <v>7.2117430000000002</v>
      </c>
      <c r="O503" s="331">
        <v>6.8999439999999996</v>
      </c>
      <c r="P503" s="331">
        <v>8.0985329999999998</v>
      </c>
      <c r="Q503" s="331">
        <v>5.3684000000000003E-2</v>
      </c>
      <c r="R503" s="331">
        <v>0.177117</v>
      </c>
      <c r="S503" s="331">
        <v>-1</v>
      </c>
      <c r="T503" s="331">
        <v>-1</v>
      </c>
      <c r="U503" s="468">
        <v>137.087458</v>
      </c>
      <c r="V503" s="472">
        <f t="shared" si="73"/>
        <v>0.19137355843795534</v>
      </c>
      <c r="W503" s="331">
        <f t="shared" si="74"/>
        <v>9.1120095263815589E-3</v>
      </c>
      <c r="X503" s="331">
        <f t="shared" si="75"/>
        <v>7.9495858737133294E-3</v>
      </c>
      <c r="Y503" s="331">
        <f t="shared" si="76"/>
        <v>7.6058863095666389E-3</v>
      </c>
      <c r="Z503" s="331">
        <f t="shared" si="77"/>
        <v>8.9271045203082287E-3</v>
      </c>
      <c r="AA503" s="331">
        <f t="shared" si="78"/>
        <v>5.917648036604E-5</v>
      </c>
      <c r="AB503" s="331">
        <f t="shared" si="79"/>
        <v>1.9523807229326998E-4</v>
      </c>
      <c r="AC503" s="331">
        <f t="shared" si="80"/>
        <v>0</v>
      </c>
      <c r="AD503" s="331">
        <f t="shared" si="81"/>
        <v>0</v>
      </c>
      <c r="AE503" s="468">
        <f t="shared" si="82"/>
        <v>0.15111305541254999</v>
      </c>
    </row>
    <row r="504" spans="1:31" x14ac:dyDescent="0.25">
      <c r="A504" s="11">
        <v>2275050011</v>
      </c>
      <c r="B504" s="4" t="s">
        <v>251</v>
      </c>
      <c r="C504" s="4" t="s">
        <v>247</v>
      </c>
      <c r="D504" s="9" t="s">
        <v>27</v>
      </c>
      <c r="E504" s="9">
        <v>2007</v>
      </c>
      <c r="F504" s="9">
        <v>40</v>
      </c>
      <c r="G504" s="9" t="s">
        <v>153</v>
      </c>
      <c r="H504" s="9" t="s">
        <v>134</v>
      </c>
      <c r="I504" s="9" t="s">
        <v>42</v>
      </c>
      <c r="J504" s="9" t="s">
        <v>129</v>
      </c>
      <c r="K504" s="306" t="s">
        <v>37</v>
      </c>
      <c r="L504" s="392">
        <v>76.933556999999993</v>
      </c>
      <c r="M504" s="331">
        <v>2.7350029999999999</v>
      </c>
      <c r="N504" s="331">
        <v>2.3860969999999999</v>
      </c>
      <c r="O504" s="331">
        <v>2.282934</v>
      </c>
      <c r="P504" s="331">
        <v>2.6795019999999998</v>
      </c>
      <c r="Q504" s="331">
        <v>0.11098</v>
      </c>
      <c r="R504" s="331">
        <v>0.106262</v>
      </c>
      <c r="S504" s="331">
        <v>-1</v>
      </c>
      <c r="T504" s="331">
        <v>-1</v>
      </c>
      <c r="U504" s="468">
        <v>82.246369000000001</v>
      </c>
      <c r="V504" s="472">
        <f t="shared" si="73"/>
        <v>8.4804729999629652E-2</v>
      </c>
      <c r="W504" s="331">
        <f t="shared" si="74"/>
        <v>3.0148247397839296E-3</v>
      </c>
      <c r="X504" s="331">
        <f t="shared" si="75"/>
        <v>2.6302217098570697E-3</v>
      </c>
      <c r="Y504" s="331">
        <f t="shared" si="76"/>
        <v>2.5165039681835396E-3</v>
      </c>
      <c r="Z504" s="331">
        <f t="shared" si="77"/>
        <v>2.9536453597676197E-3</v>
      </c>
      <c r="AA504" s="331">
        <f t="shared" si="78"/>
        <v>1.2233450918379998E-4</v>
      </c>
      <c r="AB504" s="331">
        <f t="shared" si="79"/>
        <v>1.1713380442321998E-4</v>
      </c>
      <c r="AC504" s="331">
        <f t="shared" si="80"/>
        <v>0</v>
      </c>
      <c r="AD504" s="331">
        <f t="shared" si="81"/>
        <v>0</v>
      </c>
      <c r="AE504" s="468">
        <f t="shared" si="82"/>
        <v>9.066110275513338E-2</v>
      </c>
    </row>
    <row r="505" spans="1:31" x14ac:dyDescent="0.25">
      <c r="A505" s="11">
        <v>2275050011</v>
      </c>
      <c r="B505" s="4" t="s">
        <v>251</v>
      </c>
      <c r="C505" s="4" t="s">
        <v>247</v>
      </c>
      <c r="D505" s="9" t="s">
        <v>27</v>
      </c>
      <c r="E505" s="9">
        <v>2007</v>
      </c>
      <c r="F505" s="9">
        <v>46</v>
      </c>
      <c r="G505" s="9" t="s">
        <v>154</v>
      </c>
      <c r="H505" s="9" t="s">
        <v>116</v>
      </c>
      <c r="I505" s="9" t="s">
        <v>42</v>
      </c>
      <c r="J505" s="9" t="s">
        <v>129</v>
      </c>
      <c r="K505" s="306" t="s">
        <v>37</v>
      </c>
      <c r="L505" s="392">
        <v>2786.742917</v>
      </c>
      <c r="M505" s="331">
        <v>104.26085500000001</v>
      </c>
      <c r="N505" s="331">
        <v>90.960245999999998</v>
      </c>
      <c r="O505" s="331">
        <v>87.027578000000005</v>
      </c>
      <c r="P505" s="331">
        <v>102.145139</v>
      </c>
      <c r="Q505" s="331">
        <v>0.92391199999999996</v>
      </c>
      <c r="R505" s="331">
        <v>2.766162</v>
      </c>
      <c r="S505" s="331">
        <v>-1</v>
      </c>
      <c r="T505" s="331">
        <v>-1</v>
      </c>
      <c r="U505" s="468">
        <v>2140.9919490000002</v>
      </c>
      <c r="V505" s="472">
        <f t="shared" si="73"/>
        <v>3.0718582354714914</v>
      </c>
      <c r="W505" s="331">
        <f t="shared" si="74"/>
        <v>0.11492791965677004</v>
      </c>
      <c r="X505" s="331">
        <f t="shared" si="75"/>
        <v>0.10026650792618226</v>
      </c>
      <c r="Y505" s="331">
        <f t="shared" si="76"/>
        <v>9.5931483511307175E-2</v>
      </c>
      <c r="Z505" s="331">
        <f t="shared" si="77"/>
        <v>0.11259574198122209</v>
      </c>
      <c r="AA505" s="331">
        <f t="shared" si="78"/>
        <v>1.0184386470447201E-3</v>
      </c>
      <c r="AB505" s="331">
        <f t="shared" si="79"/>
        <v>3.0491716578922197E-3</v>
      </c>
      <c r="AC505" s="331">
        <f t="shared" si="80"/>
        <v>0</v>
      </c>
      <c r="AD505" s="331">
        <f t="shared" si="81"/>
        <v>0</v>
      </c>
      <c r="AE505" s="468">
        <f t="shared" si="82"/>
        <v>2.3600396400016432</v>
      </c>
    </row>
    <row r="506" spans="1:31" x14ac:dyDescent="0.25">
      <c r="A506" s="11">
        <v>2275050011</v>
      </c>
      <c r="B506" s="4" t="s">
        <v>251</v>
      </c>
      <c r="C506" s="4" t="s">
        <v>247</v>
      </c>
      <c r="D506" s="9" t="s">
        <v>27</v>
      </c>
      <c r="E506" s="9">
        <v>2007</v>
      </c>
      <c r="F506" s="9">
        <v>47</v>
      </c>
      <c r="G506" s="9" t="s">
        <v>155</v>
      </c>
      <c r="H506" s="9" t="s">
        <v>116</v>
      </c>
      <c r="I506" s="9" t="s">
        <v>42</v>
      </c>
      <c r="J506" s="9" t="s">
        <v>129</v>
      </c>
      <c r="K506" s="306" t="s">
        <v>37</v>
      </c>
      <c r="L506" s="392">
        <v>11.758409</v>
      </c>
      <c r="M506" s="331">
        <v>0.439919</v>
      </c>
      <c r="N506" s="331">
        <v>0.383799</v>
      </c>
      <c r="O506" s="331">
        <v>0.367205</v>
      </c>
      <c r="P506" s="331">
        <v>0.43099199999999999</v>
      </c>
      <c r="Q506" s="331">
        <v>3.898E-3</v>
      </c>
      <c r="R506" s="331">
        <v>1.1672E-2</v>
      </c>
      <c r="S506" s="331">
        <v>-1</v>
      </c>
      <c r="T506" s="331">
        <v>-1</v>
      </c>
      <c r="U506" s="468">
        <v>9.0337209999999999</v>
      </c>
      <c r="V506" s="472">
        <f t="shared" si="73"/>
        <v>1.2961427228305789E-2</v>
      </c>
      <c r="W506" s="331">
        <f t="shared" si="74"/>
        <v>4.8492768918388993E-4</v>
      </c>
      <c r="X506" s="331">
        <f t="shared" si="75"/>
        <v>4.2306597846668997E-4</v>
      </c>
      <c r="Y506" s="331">
        <f t="shared" si="76"/>
        <v>4.0477422458855001E-4</v>
      </c>
      <c r="Z506" s="331">
        <f t="shared" si="77"/>
        <v>4.7508735611951995E-4</v>
      </c>
      <c r="AA506" s="331">
        <f t="shared" si="78"/>
        <v>4.2968094863800001E-6</v>
      </c>
      <c r="AB506" s="331">
        <f t="shared" si="79"/>
        <v>1.2866177610319999E-5</v>
      </c>
      <c r="AC506" s="331">
        <f t="shared" si="80"/>
        <v>0</v>
      </c>
      <c r="AD506" s="331">
        <f t="shared" si="81"/>
        <v>0</v>
      </c>
      <c r="AE506" s="468">
        <f t="shared" si="82"/>
        <v>9.9579728296845093E-3</v>
      </c>
    </row>
    <row r="507" spans="1:31" x14ac:dyDescent="0.25">
      <c r="A507" s="11">
        <v>2275050011</v>
      </c>
      <c r="B507" s="4" t="s">
        <v>251</v>
      </c>
      <c r="C507" s="4" t="s">
        <v>247</v>
      </c>
      <c r="D507" s="9" t="s">
        <v>27</v>
      </c>
      <c r="E507" s="9">
        <v>2007</v>
      </c>
      <c r="F507" s="9">
        <v>48</v>
      </c>
      <c r="G507" s="9" t="s">
        <v>156</v>
      </c>
      <c r="H507" s="9" t="s">
        <v>116</v>
      </c>
      <c r="I507" s="9" t="s">
        <v>42</v>
      </c>
      <c r="J507" s="9" t="s">
        <v>129</v>
      </c>
      <c r="K507" s="306" t="s">
        <v>37</v>
      </c>
      <c r="L507" s="392">
        <v>8.8835219999999993</v>
      </c>
      <c r="M507" s="331">
        <v>0.41209200000000001</v>
      </c>
      <c r="N507" s="331">
        <v>0.35952099999999998</v>
      </c>
      <c r="O507" s="331">
        <v>0.34397699999999998</v>
      </c>
      <c r="P507" s="331">
        <v>0.403729</v>
      </c>
      <c r="Q507" s="331">
        <v>3.6879999999999999E-3</v>
      </c>
      <c r="R507" s="331">
        <v>9.1979999999999996E-3</v>
      </c>
      <c r="S507" s="331">
        <v>-1</v>
      </c>
      <c r="T507" s="331">
        <v>-1</v>
      </c>
      <c r="U507" s="468">
        <v>7.1189629999999999</v>
      </c>
      <c r="V507" s="472">
        <f t="shared" si="73"/>
        <v>9.7924067732338173E-3</v>
      </c>
      <c r="W507" s="331">
        <f t="shared" si="74"/>
        <v>4.5425367236052002E-4</v>
      </c>
      <c r="X507" s="331">
        <f t="shared" si="75"/>
        <v>3.9630406448250993E-4</v>
      </c>
      <c r="Y507" s="331">
        <f t="shared" si="76"/>
        <v>3.7916973747986993E-4</v>
      </c>
      <c r="Z507" s="331">
        <f t="shared" si="77"/>
        <v>4.4503504287498995E-4</v>
      </c>
      <c r="AA507" s="331">
        <f t="shared" si="78"/>
        <v>4.0653241112799992E-6</v>
      </c>
      <c r="AB507" s="331">
        <f t="shared" si="79"/>
        <v>1.0139059429379999E-5</v>
      </c>
      <c r="AC507" s="331">
        <f t="shared" si="80"/>
        <v>0</v>
      </c>
      <c r="AD507" s="331">
        <f t="shared" si="81"/>
        <v>0</v>
      </c>
      <c r="AE507" s="468">
        <f t="shared" si="82"/>
        <v>7.8473134303715299E-3</v>
      </c>
    </row>
    <row r="508" spans="1:31" x14ac:dyDescent="0.25">
      <c r="A508" s="11">
        <v>2275050011</v>
      </c>
      <c r="B508" s="4" t="s">
        <v>251</v>
      </c>
      <c r="C508" s="4" t="s">
        <v>247</v>
      </c>
      <c r="D508" s="9" t="s">
        <v>27</v>
      </c>
      <c r="E508" s="9">
        <v>2007</v>
      </c>
      <c r="F508" s="9">
        <v>49</v>
      </c>
      <c r="G508" s="9" t="s">
        <v>157</v>
      </c>
      <c r="H508" s="9" t="s">
        <v>116</v>
      </c>
      <c r="I508" s="9" t="s">
        <v>42</v>
      </c>
      <c r="J508" s="9" t="s">
        <v>129</v>
      </c>
      <c r="K508" s="306" t="s">
        <v>37</v>
      </c>
      <c r="L508" s="392">
        <v>430.812907</v>
      </c>
      <c r="M508" s="331">
        <v>20.512612000000001</v>
      </c>
      <c r="N508" s="331">
        <v>17.895807999999999</v>
      </c>
      <c r="O508" s="331">
        <v>17.122081999999999</v>
      </c>
      <c r="P508" s="331">
        <v>20.096359</v>
      </c>
      <c r="Q508" s="331">
        <v>0.133215</v>
      </c>
      <c r="R508" s="331">
        <v>0.43951299999999999</v>
      </c>
      <c r="S508" s="331">
        <v>-1</v>
      </c>
      <c r="T508" s="331">
        <v>-1</v>
      </c>
      <c r="U508" s="468">
        <v>340.17998699999998</v>
      </c>
      <c r="V508" s="472">
        <f t="shared" si="73"/>
        <v>0.47488993988007816</v>
      </c>
      <c r="W508" s="331">
        <f t="shared" si="74"/>
        <v>2.2611284205241718E-2</v>
      </c>
      <c r="X508" s="331">
        <f t="shared" si="75"/>
        <v>1.972675155998848E-2</v>
      </c>
      <c r="Y508" s="331">
        <f t="shared" si="76"/>
        <v>1.8873864639347416E-2</v>
      </c>
      <c r="Z508" s="331">
        <f t="shared" si="77"/>
        <v>2.2152443815520291E-2</v>
      </c>
      <c r="AA508" s="331">
        <f t="shared" si="78"/>
        <v>1.4684440116164999E-4</v>
      </c>
      <c r="AB508" s="331">
        <f t="shared" si="79"/>
        <v>4.8448015079202993E-4</v>
      </c>
      <c r="AC508" s="331">
        <f t="shared" si="80"/>
        <v>0</v>
      </c>
      <c r="AD508" s="331">
        <f t="shared" si="81"/>
        <v>0</v>
      </c>
      <c r="AE508" s="468">
        <f t="shared" si="82"/>
        <v>0.37498424710575295</v>
      </c>
    </row>
    <row r="509" spans="1:31" x14ac:dyDescent="0.25">
      <c r="A509" s="11">
        <v>2275050011</v>
      </c>
      <c r="B509" s="4" t="s">
        <v>251</v>
      </c>
      <c r="C509" s="4" t="s">
        <v>247</v>
      </c>
      <c r="D509" s="9" t="s">
        <v>27</v>
      </c>
      <c r="E509" s="9">
        <v>2007</v>
      </c>
      <c r="F509" s="9">
        <v>50</v>
      </c>
      <c r="G509" s="9" t="s">
        <v>157</v>
      </c>
      <c r="H509" s="9" t="s">
        <v>116</v>
      </c>
      <c r="I509" s="9" t="s">
        <v>30</v>
      </c>
      <c r="J509" s="9" t="s">
        <v>129</v>
      </c>
      <c r="K509" s="306" t="s">
        <v>37</v>
      </c>
      <c r="L509" s="392">
        <v>111.45408500000001</v>
      </c>
      <c r="M509" s="331">
        <v>5.3067450000000003</v>
      </c>
      <c r="N509" s="331">
        <v>4.6297610000000002</v>
      </c>
      <c r="O509" s="331">
        <v>4.4295929999999997</v>
      </c>
      <c r="P509" s="331">
        <v>5.199058</v>
      </c>
      <c r="Q509" s="331">
        <v>3.4464000000000002E-2</v>
      </c>
      <c r="R509" s="331">
        <v>0.113705</v>
      </c>
      <c r="S509" s="331">
        <v>-1</v>
      </c>
      <c r="T509" s="331">
        <v>-1</v>
      </c>
      <c r="U509" s="468">
        <v>88.006763000000007</v>
      </c>
      <c r="V509" s="472">
        <f t="shared" si="73"/>
        <v>0.12285709844120135</v>
      </c>
      <c r="W509" s="331">
        <f t="shared" si="74"/>
        <v>5.8496850327859496E-3</v>
      </c>
      <c r="X509" s="331">
        <f t="shared" si="75"/>
        <v>5.1034379128969097E-3</v>
      </c>
      <c r="Y509" s="331">
        <f t="shared" si="76"/>
        <v>4.8827904625968295E-3</v>
      </c>
      <c r="Z509" s="331">
        <f t="shared" si="77"/>
        <v>5.7309804347459798E-3</v>
      </c>
      <c r="AA509" s="331">
        <f t="shared" si="78"/>
        <v>3.7990056987839998E-5</v>
      </c>
      <c r="AB509" s="331">
        <f t="shared" si="79"/>
        <v>1.2533830750354998E-4</v>
      </c>
      <c r="AC509" s="331">
        <f t="shared" si="80"/>
        <v>0</v>
      </c>
      <c r="AD509" s="331">
        <f t="shared" si="81"/>
        <v>0</v>
      </c>
      <c r="AE509" s="468">
        <f t="shared" si="82"/>
        <v>9.701085021138954E-2</v>
      </c>
    </row>
    <row r="510" spans="1:31" x14ac:dyDescent="0.25">
      <c r="A510" s="11">
        <v>2275050011</v>
      </c>
      <c r="B510" s="4" t="s">
        <v>251</v>
      </c>
      <c r="C510" s="4" t="s">
        <v>247</v>
      </c>
      <c r="D510" s="9" t="s">
        <v>27</v>
      </c>
      <c r="E510" s="9">
        <v>2007</v>
      </c>
      <c r="F510" s="9">
        <v>51</v>
      </c>
      <c r="G510" s="9" t="s">
        <v>157</v>
      </c>
      <c r="H510" s="9" t="s">
        <v>116</v>
      </c>
      <c r="I510" s="9" t="s">
        <v>99</v>
      </c>
      <c r="J510" s="9" t="s">
        <v>129</v>
      </c>
      <c r="K510" s="306" t="s">
        <v>37</v>
      </c>
      <c r="L510" s="392">
        <v>4.2866960000000001</v>
      </c>
      <c r="M510" s="331">
        <v>0.20410600000000001</v>
      </c>
      <c r="N510" s="331">
        <v>0.178068</v>
      </c>
      <c r="O510" s="331">
        <v>0.17036899999999999</v>
      </c>
      <c r="P510" s="331">
        <v>0.199964</v>
      </c>
      <c r="Q510" s="331">
        <v>1.3259999999999999E-3</v>
      </c>
      <c r="R510" s="331">
        <v>4.3730000000000002E-3</v>
      </c>
      <c r="S510" s="331">
        <v>-1</v>
      </c>
      <c r="T510" s="331">
        <v>-1</v>
      </c>
      <c r="U510" s="468">
        <v>3.3848750000000001</v>
      </c>
      <c r="V510" s="472">
        <f t="shared" si="73"/>
        <v>4.7252734833317604E-3</v>
      </c>
      <c r="W510" s="331">
        <f t="shared" si="74"/>
        <v>2.2498835223885998E-4</v>
      </c>
      <c r="X510" s="331">
        <f t="shared" si="75"/>
        <v>1.9628637034908001E-4</v>
      </c>
      <c r="Y510" s="331">
        <f t="shared" si="76"/>
        <v>1.8779967557338998E-4</v>
      </c>
      <c r="Z510" s="331">
        <f t="shared" si="77"/>
        <v>2.2042257879284E-4</v>
      </c>
      <c r="AA510" s="331">
        <f t="shared" si="78"/>
        <v>1.46166479706E-6</v>
      </c>
      <c r="AB510" s="331">
        <f t="shared" si="79"/>
        <v>4.8204073586299997E-6</v>
      </c>
      <c r="AC510" s="331">
        <f t="shared" si="80"/>
        <v>0</v>
      </c>
      <c r="AD510" s="331">
        <f t="shared" si="81"/>
        <v>0</v>
      </c>
      <c r="AE510" s="468">
        <f t="shared" si="82"/>
        <v>3.7311859954362496E-3</v>
      </c>
    </row>
    <row r="511" spans="1:31" x14ac:dyDescent="0.25">
      <c r="A511" s="11">
        <v>2275050011</v>
      </c>
      <c r="B511" s="4" t="s">
        <v>251</v>
      </c>
      <c r="C511" s="4" t="s">
        <v>247</v>
      </c>
      <c r="D511" s="9" t="s">
        <v>27</v>
      </c>
      <c r="E511" s="9">
        <v>2007</v>
      </c>
      <c r="F511" s="9">
        <v>52</v>
      </c>
      <c r="G511" s="9" t="s">
        <v>157</v>
      </c>
      <c r="H511" s="9" t="s">
        <v>116</v>
      </c>
      <c r="I511" s="9" t="s">
        <v>120</v>
      </c>
      <c r="J511" s="9" t="s">
        <v>129</v>
      </c>
      <c r="K511" s="306" t="s">
        <v>37</v>
      </c>
      <c r="L511" s="392">
        <v>2.143348</v>
      </c>
      <c r="M511" s="331">
        <v>0.102053</v>
      </c>
      <c r="N511" s="331">
        <v>8.9034000000000002E-2</v>
      </c>
      <c r="O511" s="331">
        <v>8.5183999999999996E-2</v>
      </c>
      <c r="P511" s="331">
        <v>9.9982000000000001E-2</v>
      </c>
      <c r="Q511" s="331">
        <v>6.6299999999999996E-4</v>
      </c>
      <c r="R511" s="331">
        <v>2.1870000000000001E-3</v>
      </c>
      <c r="S511" s="331">
        <v>-1</v>
      </c>
      <c r="T511" s="331">
        <v>-1</v>
      </c>
      <c r="U511" s="468">
        <v>1.6924380000000001</v>
      </c>
      <c r="V511" s="472">
        <f t="shared" si="73"/>
        <v>2.3626367416658802E-3</v>
      </c>
      <c r="W511" s="331">
        <f t="shared" si="74"/>
        <v>1.1249417611942999E-4</v>
      </c>
      <c r="X511" s="331">
        <f t="shared" si="75"/>
        <v>9.8143185174540007E-5</v>
      </c>
      <c r="Y511" s="331">
        <f t="shared" si="76"/>
        <v>9.3899286631039992E-5</v>
      </c>
      <c r="Z511" s="331">
        <f t="shared" si="77"/>
        <v>1.1021128939642E-4</v>
      </c>
      <c r="AA511" s="331">
        <f t="shared" si="78"/>
        <v>7.3083239853000001E-7</v>
      </c>
      <c r="AB511" s="331">
        <f t="shared" si="79"/>
        <v>2.4107548349699998E-6</v>
      </c>
      <c r="AC511" s="331">
        <f t="shared" si="80"/>
        <v>0</v>
      </c>
      <c r="AD511" s="331">
        <f t="shared" si="81"/>
        <v>0</v>
      </c>
      <c r="AE511" s="468">
        <f t="shared" si="82"/>
        <v>1.86559354887378E-3</v>
      </c>
    </row>
    <row r="512" spans="1:31" x14ac:dyDescent="0.25">
      <c r="A512" s="11">
        <v>2275050011</v>
      </c>
      <c r="B512" s="4" t="s">
        <v>251</v>
      </c>
      <c r="C512" s="4" t="s">
        <v>247</v>
      </c>
      <c r="D512" s="9" t="s">
        <v>27</v>
      </c>
      <c r="E512" s="9">
        <v>2007</v>
      </c>
      <c r="F512" s="9">
        <v>53</v>
      </c>
      <c r="G512" s="9" t="s">
        <v>157</v>
      </c>
      <c r="H512" s="9" t="s">
        <v>116</v>
      </c>
      <c r="I512" s="9" t="s">
        <v>121</v>
      </c>
      <c r="J512" s="9" t="s">
        <v>129</v>
      </c>
      <c r="K512" s="306" t="s">
        <v>37</v>
      </c>
      <c r="L512" s="392">
        <v>21.433478000000001</v>
      </c>
      <c r="M512" s="331">
        <v>1.0205280000000001</v>
      </c>
      <c r="N512" s="331">
        <v>0.89033899999999999</v>
      </c>
      <c r="O512" s="331">
        <v>0.85184499999999996</v>
      </c>
      <c r="P512" s="331">
        <v>0.99981900000000001</v>
      </c>
      <c r="Q512" s="331">
        <v>6.6280000000000002E-3</v>
      </c>
      <c r="R512" s="331">
        <v>2.1866E-2</v>
      </c>
      <c r="S512" s="331">
        <v>-1</v>
      </c>
      <c r="T512" s="331">
        <v>-1</v>
      </c>
      <c r="U512" s="468">
        <v>16.924377</v>
      </c>
      <c r="V512" s="472">
        <f t="shared" si="73"/>
        <v>2.362636521203618E-2</v>
      </c>
      <c r="W512" s="331">
        <f t="shared" si="74"/>
        <v>1.12493955657168E-3</v>
      </c>
      <c r="X512" s="331">
        <f t="shared" si="75"/>
        <v>9.8143074943409002E-4</v>
      </c>
      <c r="Y512" s="331">
        <f t="shared" si="76"/>
        <v>9.3899837786694999E-4</v>
      </c>
      <c r="Z512" s="331">
        <f t="shared" si="77"/>
        <v>1.10211179165289E-3</v>
      </c>
      <c r="AA512" s="331">
        <f t="shared" si="78"/>
        <v>7.3061193626799997E-6</v>
      </c>
      <c r="AB512" s="331">
        <f t="shared" si="79"/>
        <v>2.4103139104459999E-5</v>
      </c>
      <c r="AC512" s="331">
        <f t="shared" si="80"/>
        <v>0</v>
      </c>
      <c r="AD512" s="331">
        <f t="shared" si="81"/>
        <v>0</v>
      </c>
      <c r="AE512" s="468">
        <f t="shared" si="82"/>
        <v>1.8655932181803871E-2</v>
      </c>
    </row>
    <row r="513" spans="1:31" x14ac:dyDescent="0.25">
      <c r="A513" s="11">
        <v>2275050011</v>
      </c>
      <c r="B513" s="4" t="s">
        <v>251</v>
      </c>
      <c r="C513" s="4" t="s">
        <v>247</v>
      </c>
      <c r="D513" s="9" t="s">
        <v>27</v>
      </c>
      <c r="E513" s="9">
        <v>2007</v>
      </c>
      <c r="F513" s="9">
        <v>61</v>
      </c>
      <c r="G513" s="9" t="s">
        <v>158</v>
      </c>
      <c r="H513" s="9" t="s">
        <v>116</v>
      </c>
      <c r="I513" s="9" t="s">
        <v>42</v>
      </c>
      <c r="J513" s="9" t="s">
        <v>129</v>
      </c>
      <c r="K513" s="306" t="s">
        <v>37</v>
      </c>
      <c r="L513" s="392">
        <v>14.673318</v>
      </c>
      <c r="M513" s="331">
        <v>0.63099799999999995</v>
      </c>
      <c r="N513" s="331">
        <v>0.55050200000000005</v>
      </c>
      <c r="O513" s="331">
        <v>0.52670099999999997</v>
      </c>
      <c r="P513" s="331">
        <v>0.61819400000000002</v>
      </c>
      <c r="Q513" s="331">
        <v>4.6410000000000002E-3</v>
      </c>
      <c r="R513" s="331">
        <v>1.4914E-2</v>
      </c>
      <c r="S513" s="331">
        <v>-1</v>
      </c>
      <c r="T513" s="331">
        <v>-1</v>
      </c>
      <c r="U513" s="468">
        <v>11.543399000000001</v>
      </c>
      <c r="V513" s="472">
        <f t="shared" si="73"/>
        <v>1.6174564386626577E-2</v>
      </c>
      <c r="W513" s="331">
        <f t="shared" si="74"/>
        <v>6.9555623198737989E-4</v>
      </c>
      <c r="X513" s="331">
        <f t="shared" si="75"/>
        <v>6.0682458077762006E-4</v>
      </c>
      <c r="Y513" s="331">
        <f t="shared" si="76"/>
        <v>5.8058846928830997E-4</v>
      </c>
      <c r="Z513" s="331">
        <f t="shared" si="77"/>
        <v>6.8144223797413995E-4</v>
      </c>
      <c r="AA513" s="331">
        <f t="shared" si="78"/>
        <v>5.1158267897099998E-6</v>
      </c>
      <c r="AB513" s="331">
        <f t="shared" si="79"/>
        <v>1.6439870877339999E-5</v>
      </c>
      <c r="AC513" s="331">
        <f t="shared" si="80"/>
        <v>0</v>
      </c>
      <c r="AD513" s="331">
        <f t="shared" si="81"/>
        <v>0</v>
      </c>
      <c r="AE513" s="468">
        <f t="shared" si="82"/>
        <v>1.2724419273542689E-2</v>
      </c>
    </row>
    <row r="514" spans="1:31" x14ac:dyDescent="0.25">
      <c r="A514" s="11">
        <v>2275050011</v>
      </c>
      <c r="B514" s="4" t="s">
        <v>251</v>
      </c>
      <c r="C514" s="4" t="s">
        <v>247</v>
      </c>
      <c r="D514" s="9" t="s">
        <v>27</v>
      </c>
      <c r="E514" s="9">
        <v>2007</v>
      </c>
      <c r="F514" s="9">
        <v>62</v>
      </c>
      <c r="G514" s="9" t="s">
        <v>158</v>
      </c>
      <c r="H514" s="9" t="s">
        <v>116</v>
      </c>
      <c r="I514" s="9" t="s">
        <v>30</v>
      </c>
      <c r="J514" s="9" t="s">
        <v>129</v>
      </c>
      <c r="K514" s="306" t="s">
        <v>37</v>
      </c>
      <c r="L514" s="392">
        <v>14.673318</v>
      </c>
      <c r="M514" s="331">
        <v>0.63099799999999995</v>
      </c>
      <c r="N514" s="331">
        <v>0.55050200000000005</v>
      </c>
      <c r="O514" s="331">
        <v>0.52670099999999997</v>
      </c>
      <c r="P514" s="331">
        <v>0.61819400000000002</v>
      </c>
      <c r="Q514" s="331">
        <v>4.6410000000000002E-3</v>
      </c>
      <c r="R514" s="331">
        <v>1.4914E-2</v>
      </c>
      <c r="S514" s="331">
        <v>-1</v>
      </c>
      <c r="T514" s="331">
        <v>-1</v>
      </c>
      <c r="U514" s="468">
        <v>11.543399000000001</v>
      </c>
      <c r="V514" s="472">
        <f t="shared" si="73"/>
        <v>1.6174564386626577E-2</v>
      </c>
      <c r="W514" s="331">
        <f t="shared" si="74"/>
        <v>6.9555623198737989E-4</v>
      </c>
      <c r="X514" s="331">
        <f t="shared" si="75"/>
        <v>6.0682458077762006E-4</v>
      </c>
      <c r="Y514" s="331">
        <f t="shared" si="76"/>
        <v>5.8058846928830997E-4</v>
      </c>
      <c r="Z514" s="331">
        <f t="shared" si="77"/>
        <v>6.8144223797413995E-4</v>
      </c>
      <c r="AA514" s="331">
        <f t="shared" si="78"/>
        <v>5.1158267897099998E-6</v>
      </c>
      <c r="AB514" s="331">
        <f t="shared" si="79"/>
        <v>1.6439870877339999E-5</v>
      </c>
      <c r="AC514" s="331">
        <f t="shared" si="80"/>
        <v>0</v>
      </c>
      <c r="AD514" s="331">
        <f t="shared" si="81"/>
        <v>0</v>
      </c>
      <c r="AE514" s="468">
        <f t="shared" si="82"/>
        <v>1.2724419273542689E-2</v>
      </c>
    </row>
    <row r="515" spans="1:31" x14ac:dyDescent="0.25">
      <c r="A515" s="11">
        <v>2275050011</v>
      </c>
      <c r="B515" s="4" t="s">
        <v>251</v>
      </c>
      <c r="C515" s="4" t="s">
        <v>247</v>
      </c>
      <c r="D515" s="9" t="s">
        <v>27</v>
      </c>
      <c r="E515" s="9">
        <v>2007</v>
      </c>
      <c r="F515" s="9">
        <v>63</v>
      </c>
      <c r="G515" s="9" t="s">
        <v>158</v>
      </c>
      <c r="H515" s="9" t="s">
        <v>116</v>
      </c>
      <c r="I515" s="9" t="s">
        <v>99</v>
      </c>
      <c r="J515" s="9" t="s">
        <v>129</v>
      </c>
      <c r="K515" s="306" t="s">
        <v>37</v>
      </c>
      <c r="L515" s="392">
        <v>19.564423999999999</v>
      </c>
      <c r="M515" s="331">
        <v>0.84133100000000005</v>
      </c>
      <c r="N515" s="331">
        <v>0.73400200000000004</v>
      </c>
      <c r="O515" s="331">
        <v>0.702268</v>
      </c>
      <c r="P515" s="331">
        <v>0.82425800000000005</v>
      </c>
      <c r="Q515" s="331">
        <v>6.1879999999999999E-3</v>
      </c>
      <c r="R515" s="331">
        <v>1.9885E-2</v>
      </c>
      <c r="S515" s="331">
        <v>-1</v>
      </c>
      <c r="T515" s="331">
        <v>-1</v>
      </c>
      <c r="U515" s="468">
        <v>15.391199</v>
      </c>
      <c r="V515" s="472">
        <f t="shared" ref="V515:V578" si="83">IF(L515=-1,0,L515)*2.20462262/2000</f>
        <v>2.1566085848835438E-2</v>
      </c>
      <c r="W515" s="331">
        <f t="shared" ref="W515:W578" si="84">IF(M515=-1,0,M515)*2.20462262/2000</f>
        <v>9.2740867675361008E-4</v>
      </c>
      <c r="X515" s="331">
        <f t="shared" ref="X515:X578" si="85">IF(N515=-1,0,N515)*2.20462262/2000</f>
        <v>8.0909870616261998E-4</v>
      </c>
      <c r="Y515" s="331">
        <f t="shared" ref="Y515:Y578" si="86">IF(O515=-1,0,O515)*2.20462262/2000</f>
        <v>7.7411795905107993E-4</v>
      </c>
      <c r="Z515" s="331">
        <f t="shared" ref="Z515:Z578" si="87">IF(P515=-1,0,P515)*2.20462262/2000</f>
        <v>9.0858891575797997E-4</v>
      </c>
      <c r="AA515" s="331">
        <f t="shared" ref="AA515:AA578" si="88">IF(Q515=-1,0,Q515)*2.20462262/2000</f>
        <v>6.8211023862799992E-6</v>
      </c>
      <c r="AB515" s="331">
        <f t="shared" ref="AB515:AB578" si="89">IF(R515=-1,0,R515)*2.20462262/2000</f>
        <v>2.191946039935E-5</v>
      </c>
      <c r="AC515" s="331">
        <f t="shared" ref="AC515:AC578" si="90">IF(S515=-1,0,S515)*2.20462262/2000</f>
        <v>0</v>
      </c>
      <c r="AD515" s="331">
        <f t="shared" ref="AD515:AD578" si="91">IF(T515=-1,0,T515)*2.20462262/2000</f>
        <v>0</v>
      </c>
      <c r="AE515" s="468">
        <f t="shared" ref="AE515:AE578" si="92">IF(U515=-1,0,U515)*2.20462262/2000</f>
        <v>1.6965892732160689E-2</v>
      </c>
    </row>
    <row r="516" spans="1:31" x14ac:dyDescent="0.25">
      <c r="A516" s="11">
        <v>2275050011</v>
      </c>
      <c r="B516" s="4" t="s">
        <v>251</v>
      </c>
      <c r="C516" s="4" t="s">
        <v>247</v>
      </c>
      <c r="D516" s="9" t="s">
        <v>27</v>
      </c>
      <c r="E516" s="9">
        <v>2007</v>
      </c>
      <c r="F516" s="9">
        <v>73</v>
      </c>
      <c r="G516" s="9" t="s">
        <v>157</v>
      </c>
      <c r="H516" s="9" t="s">
        <v>116</v>
      </c>
      <c r="I516" s="9" t="s">
        <v>124</v>
      </c>
      <c r="J516" s="9" t="s">
        <v>129</v>
      </c>
      <c r="K516" s="306" t="s">
        <v>37</v>
      </c>
      <c r="L516" s="392">
        <v>207.90473600000001</v>
      </c>
      <c r="M516" s="331">
        <v>9.8991209999999992</v>
      </c>
      <c r="N516" s="331">
        <v>8.6362850000000009</v>
      </c>
      <c r="O516" s="331">
        <v>8.2628950000000003</v>
      </c>
      <c r="P516" s="331">
        <v>9.6982429999999997</v>
      </c>
      <c r="Q516" s="331">
        <v>6.4287999999999998E-2</v>
      </c>
      <c r="R516" s="331">
        <v>0.21210300000000001</v>
      </c>
      <c r="S516" s="331">
        <v>-1</v>
      </c>
      <c r="T516" s="331">
        <v>-1</v>
      </c>
      <c r="U516" s="468">
        <v>164.166461</v>
      </c>
      <c r="V516" s="472">
        <f t="shared" si="83"/>
        <v>0.22917574189536416</v>
      </c>
      <c r="W516" s="331">
        <f t="shared" si="84"/>
        <v>1.0911913037358507E-2</v>
      </c>
      <c r="X516" s="331">
        <f t="shared" si="85"/>
        <v>9.5198746318833505E-3</v>
      </c>
      <c r="Y516" s="331">
        <f t="shared" si="86"/>
        <v>9.1082826118424488E-3</v>
      </c>
      <c r="Z516" s="331">
        <f t="shared" si="87"/>
        <v>1.0690482946028328E-2</v>
      </c>
      <c r="AA516" s="331">
        <f t="shared" si="88"/>
        <v>7.086538949727999E-5</v>
      </c>
      <c r="AB516" s="331">
        <f t="shared" si="89"/>
        <v>2.3380353578493E-4</v>
      </c>
      <c r="AC516" s="331">
        <f t="shared" si="90"/>
        <v>0</v>
      </c>
      <c r="AD516" s="331">
        <f t="shared" si="91"/>
        <v>0</v>
      </c>
      <c r="AE516" s="468">
        <f t="shared" si="92"/>
        <v>0.1809625466829739</v>
      </c>
    </row>
    <row r="517" spans="1:31" x14ac:dyDescent="0.25">
      <c r="A517" s="11">
        <v>2275050011</v>
      </c>
      <c r="B517" s="4" t="s">
        <v>251</v>
      </c>
      <c r="C517" s="4" t="s">
        <v>247</v>
      </c>
      <c r="D517" s="9" t="s">
        <v>27</v>
      </c>
      <c r="E517" s="9">
        <v>2007</v>
      </c>
      <c r="F517" s="9">
        <v>74</v>
      </c>
      <c r="G517" s="9" t="s">
        <v>152</v>
      </c>
      <c r="H517" s="9" t="s">
        <v>116</v>
      </c>
      <c r="I517" s="9" t="s">
        <v>30</v>
      </c>
      <c r="J517" s="9" t="s">
        <v>129</v>
      </c>
      <c r="K517" s="306" t="s">
        <v>37</v>
      </c>
      <c r="L517" s="392">
        <v>75.017173</v>
      </c>
      <c r="M517" s="331">
        <v>3.5718480000000001</v>
      </c>
      <c r="N517" s="331">
        <v>3.1161850000000002</v>
      </c>
      <c r="O517" s="331">
        <v>2.9814569999999998</v>
      </c>
      <c r="P517" s="331">
        <v>3.4993660000000002</v>
      </c>
      <c r="Q517" s="331">
        <v>2.3196999999999999E-2</v>
      </c>
      <c r="R517" s="331">
        <v>7.6532000000000003E-2</v>
      </c>
      <c r="S517" s="331">
        <v>-1</v>
      </c>
      <c r="T517" s="331">
        <v>-1</v>
      </c>
      <c r="U517" s="468">
        <v>59.235320999999999</v>
      </c>
      <c r="V517" s="472">
        <f t="shared" si="83"/>
        <v>8.2692278242126618E-2</v>
      </c>
      <c r="W517" s="331">
        <f t="shared" si="84"/>
        <v>3.93728844800088E-3</v>
      </c>
      <c r="X517" s="331">
        <f t="shared" si="85"/>
        <v>3.43500596955235E-3</v>
      </c>
      <c r="Y517" s="331">
        <f t="shared" si="86"/>
        <v>3.2864937713786694E-3</v>
      </c>
      <c r="Z517" s="331">
        <f t="shared" si="87"/>
        <v>3.8573907196294602E-3</v>
      </c>
      <c r="AA517" s="331">
        <f t="shared" si="88"/>
        <v>2.5570315458069999E-5</v>
      </c>
      <c r="AB517" s="331">
        <f t="shared" si="89"/>
        <v>8.4362089176919988E-5</v>
      </c>
      <c r="AC517" s="331">
        <f t="shared" si="90"/>
        <v>0</v>
      </c>
      <c r="AD517" s="331">
        <f t="shared" si="91"/>
        <v>0</v>
      </c>
      <c r="AE517" s="468">
        <f t="shared" si="92"/>
        <v>6.5295764289780511E-2</v>
      </c>
    </row>
    <row r="518" spans="1:31" x14ac:dyDescent="0.25">
      <c r="A518" s="11">
        <v>2275050011</v>
      </c>
      <c r="B518" s="4" t="s">
        <v>251</v>
      </c>
      <c r="C518" s="4" t="s">
        <v>247</v>
      </c>
      <c r="D518" s="9" t="s">
        <v>27</v>
      </c>
      <c r="E518" s="9">
        <v>2007</v>
      </c>
      <c r="F518" s="9">
        <v>76</v>
      </c>
      <c r="G518" s="9" t="s">
        <v>159</v>
      </c>
      <c r="H518" s="9" t="s">
        <v>116</v>
      </c>
      <c r="I518" s="9" t="s">
        <v>42</v>
      </c>
      <c r="J518" s="9" t="s">
        <v>129</v>
      </c>
      <c r="K518" s="306" t="s">
        <v>37</v>
      </c>
      <c r="L518" s="392">
        <v>23.342392</v>
      </c>
      <c r="M518" s="331">
        <v>1.208413</v>
      </c>
      <c r="N518" s="331">
        <v>1.0542549999999999</v>
      </c>
      <c r="O518" s="331">
        <v>1.0086740000000001</v>
      </c>
      <c r="P518" s="331">
        <v>1.183891</v>
      </c>
      <c r="Q518" s="331">
        <v>7.7219999999999997E-3</v>
      </c>
      <c r="R518" s="331">
        <v>2.4139000000000001E-2</v>
      </c>
      <c r="S518" s="331">
        <v>-1</v>
      </c>
      <c r="T518" s="331">
        <v>-1</v>
      </c>
      <c r="U518" s="468">
        <v>18.683425</v>
      </c>
      <c r="V518" s="472">
        <f t="shared" si="83"/>
        <v>2.5730582704053519E-2</v>
      </c>
      <c r="W518" s="331">
        <f t="shared" si="84"/>
        <v>1.3320473170510298E-3</v>
      </c>
      <c r="X518" s="331">
        <f t="shared" si="85"/>
        <v>1.1621172101240497E-3</v>
      </c>
      <c r="Y518" s="331">
        <f t="shared" si="86"/>
        <v>1.11187275830294E-3</v>
      </c>
      <c r="Z518" s="331">
        <f t="shared" si="87"/>
        <v>1.3050164391072098E-3</v>
      </c>
      <c r="AA518" s="331">
        <f t="shared" si="88"/>
        <v>8.512047935819999E-6</v>
      </c>
      <c r="AB518" s="331">
        <f t="shared" si="89"/>
        <v>2.6608692712089997E-5</v>
      </c>
      <c r="AC518" s="331">
        <f t="shared" si="90"/>
        <v>0</v>
      </c>
      <c r="AD518" s="331">
        <f t="shared" si="91"/>
        <v>0</v>
      </c>
      <c r="AE518" s="468">
        <f t="shared" si="92"/>
        <v>2.0594950687036751E-2</v>
      </c>
    </row>
    <row r="519" spans="1:31" x14ac:dyDescent="0.25">
      <c r="A519" s="11">
        <v>2275050011</v>
      </c>
      <c r="B519" s="4" t="s">
        <v>251</v>
      </c>
      <c r="C519" s="4" t="s">
        <v>247</v>
      </c>
      <c r="D519" s="9" t="s">
        <v>27</v>
      </c>
      <c r="E519" s="9">
        <v>2007</v>
      </c>
      <c r="F519" s="9">
        <v>77</v>
      </c>
      <c r="G519" s="9" t="s">
        <v>149</v>
      </c>
      <c r="H519" s="9" t="s">
        <v>113</v>
      </c>
      <c r="I519" s="9" t="s">
        <v>30</v>
      </c>
      <c r="J519" s="9" t="s">
        <v>129</v>
      </c>
      <c r="K519" s="306" t="s">
        <v>37</v>
      </c>
      <c r="L519" s="392">
        <v>2.6579229999999998</v>
      </c>
      <c r="M519" s="331">
        <v>0.135598</v>
      </c>
      <c r="N519" s="331">
        <v>0.1183</v>
      </c>
      <c r="O519" s="331">
        <v>0.11318499999999999</v>
      </c>
      <c r="P519" s="331">
        <v>0.13284699999999999</v>
      </c>
      <c r="Q519" s="331">
        <v>1.5375E-2</v>
      </c>
      <c r="R519" s="331">
        <v>5.4039999999999999E-3</v>
      </c>
      <c r="S519" s="331">
        <v>-1</v>
      </c>
      <c r="T519" s="331">
        <v>-1</v>
      </c>
      <c r="U519" s="468">
        <v>4.1824219999999999</v>
      </c>
      <c r="V519" s="472">
        <f t="shared" si="83"/>
        <v>2.9298585840091297E-3</v>
      </c>
      <c r="W519" s="331">
        <f t="shared" si="84"/>
        <v>1.4947120901337999E-4</v>
      </c>
      <c r="X519" s="331">
        <f t="shared" si="85"/>
        <v>1.3040342797299999E-4</v>
      </c>
      <c r="Y519" s="331">
        <f t="shared" si="86"/>
        <v>1.2476510562234999E-4</v>
      </c>
      <c r="Z519" s="331">
        <f t="shared" si="87"/>
        <v>1.4643875059956998E-4</v>
      </c>
      <c r="AA519" s="331">
        <f t="shared" si="88"/>
        <v>1.6948036391249996E-5</v>
      </c>
      <c r="AB519" s="331">
        <f t="shared" si="89"/>
        <v>5.956890319239999E-6</v>
      </c>
      <c r="AC519" s="331">
        <f t="shared" si="90"/>
        <v>0</v>
      </c>
      <c r="AD519" s="331">
        <f t="shared" si="91"/>
        <v>0</v>
      </c>
      <c r="AE519" s="468">
        <f t="shared" si="92"/>
        <v>4.6103310737928196E-3</v>
      </c>
    </row>
    <row r="520" spans="1:31" x14ac:dyDescent="0.25">
      <c r="A520" s="11">
        <v>2275050011</v>
      </c>
      <c r="B520" s="4" t="s">
        <v>251</v>
      </c>
      <c r="C520" s="4" t="s">
        <v>247</v>
      </c>
      <c r="D520" s="9" t="s">
        <v>27</v>
      </c>
      <c r="E520" s="9">
        <v>2007</v>
      </c>
      <c r="F520" s="9">
        <v>78</v>
      </c>
      <c r="G520" s="9" t="s">
        <v>149</v>
      </c>
      <c r="H520" s="9" t="s">
        <v>113</v>
      </c>
      <c r="I520" s="9" t="s">
        <v>99</v>
      </c>
      <c r="J520" s="9" t="s">
        <v>129</v>
      </c>
      <c r="K520" s="306" t="s">
        <v>37</v>
      </c>
      <c r="L520" s="392">
        <v>15.615296000000001</v>
      </c>
      <c r="M520" s="331">
        <v>0.79664000000000001</v>
      </c>
      <c r="N520" s="331">
        <v>0.69501199999999996</v>
      </c>
      <c r="O520" s="331">
        <v>0.66496299999999997</v>
      </c>
      <c r="P520" s="331">
        <v>0.780474</v>
      </c>
      <c r="Q520" s="331">
        <v>9.0329999999999994E-2</v>
      </c>
      <c r="R520" s="331">
        <v>3.1746999999999997E-2</v>
      </c>
      <c r="S520" s="331">
        <v>-1</v>
      </c>
      <c r="T520" s="331">
        <v>-1</v>
      </c>
      <c r="U520" s="468">
        <v>24.571729000000001</v>
      </c>
      <c r="V520" s="472">
        <f t="shared" si="83"/>
        <v>1.7212917389797758E-2</v>
      </c>
      <c r="W520" s="331">
        <f t="shared" si="84"/>
        <v>8.7814528199839988E-4</v>
      </c>
      <c r="X520" s="331">
        <f t="shared" si="85"/>
        <v>7.6611958818571986E-4</v>
      </c>
      <c r="Y520" s="331">
        <f t="shared" si="86"/>
        <v>7.3299623563152989E-4</v>
      </c>
      <c r="Z520" s="331">
        <f t="shared" si="87"/>
        <v>8.6032531736093994E-4</v>
      </c>
      <c r="AA520" s="331">
        <f t="shared" si="88"/>
        <v>9.9571780632299985E-5</v>
      </c>
      <c r="AB520" s="331">
        <f t="shared" si="89"/>
        <v>3.4995077158569999E-5</v>
      </c>
      <c r="AC520" s="331">
        <f t="shared" si="90"/>
        <v>0</v>
      </c>
      <c r="AD520" s="331">
        <f t="shared" si="91"/>
        <v>0</v>
      </c>
      <c r="AE520" s="468">
        <f t="shared" si="92"/>
        <v>2.7085694782954989E-2</v>
      </c>
    </row>
    <row r="521" spans="1:31" x14ac:dyDescent="0.25">
      <c r="A521" s="11" t="s">
        <v>250</v>
      </c>
      <c r="B521" s="4" t="s">
        <v>251</v>
      </c>
      <c r="C521" s="4" t="s">
        <v>245</v>
      </c>
      <c r="D521" s="9" t="s">
        <v>27</v>
      </c>
      <c r="E521" s="9">
        <v>2007</v>
      </c>
      <c r="F521" s="9">
        <v>1</v>
      </c>
      <c r="G521" s="9" t="s">
        <v>117</v>
      </c>
      <c r="H521" s="9" t="s">
        <v>118</v>
      </c>
      <c r="I521" s="9" t="s">
        <v>42</v>
      </c>
      <c r="J521" s="9" t="s">
        <v>119</v>
      </c>
      <c r="K521" s="306" t="s">
        <v>37</v>
      </c>
      <c r="L521" s="392">
        <v>232.457122</v>
      </c>
      <c r="M521" s="331">
        <v>47.929302999999997</v>
      </c>
      <c r="N521" s="331">
        <v>55.417493</v>
      </c>
      <c r="O521" s="331">
        <v>55.128518</v>
      </c>
      <c r="P521" s="331">
        <v>55.417493</v>
      </c>
      <c r="Q521" s="331">
        <v>5.6250559999999998</v>
      </c>
      <c r="R521" s="331">
        <v>3.2055530000000001</v>
      </c>
      <c r="S521" s="331">
        <v>-1</v>
      </c>
      <c r="T521" s="331">
        <v>-1</v>
      </c>
      <c r="U521" s="468">
        <v>2481.0783729999998</v>
      </c>
      <c r="V521" s="472">
        <f t="shared" si="83"/>
        <v>0.25624011467064978</v>
      </c>
      <c r="W521" s="331">
        <f t="shared" si="84"/>
        <v>5.2833012777316925E-2</v>
      </c>
      <c r="X521" s="331">
        <f t="shared" si="85"/>
        <v>6.1087329305745827E-2</v>
      </c>
      <c r="Y521" s="331">
        <f t="shared" si="86"/>
        <v>6.0768788894938572E-2</v>
      </c>
      <c r="Z521" s="331">
        <f t="shared" si="87"/>
        <v>6.1087329305745827E-2</v>
      </c>
      <c r="AA521" s="331">
        <f t="shared" si="88"/>
        <v>6.2005628481833601E-3</v>
      </c>
      <c r="AB521" s="331">
        <f t="shared" si="89"/>
        <v>3.5335173267044299E-3</v>
      </c>
      <c r="AC521" s="331">
        <f t="shared" si="90"/>
        <v>0</v>
      </c>
      <c r="AD521" s="331">
        <f t="shared" si="91"/>
        <v>0</v>
      </c>
      <c r="AE521" s="468">
        <f t="shared" si="92"/>
        <v>2.7349207515542986</v>
      </c>
    </row>
    <row r="522" spans="1:31" x14ac:dyDescent="0.25">
      <c r="A522" s="11" t="s">
        <v>250</v>
      </c>
      <c r="B522" s="4" t="s">
        <v>251</v>
      </c>
      <c r="C522" s="4" t="s">
        <v>245</v>
      </c>
      <c r="D522" s="9" t="s">
        <v>27</v>
      </c>
      <c r="E522" s="9">
        <v>2007</v>
      </c>
      <c r="F522" s="9">
        <v>2</v>
      </c>
      <c r="G522" s="9" t="s">
        <v>117</v>
      </c>
      <c r="H522" s="9" t="s">
        <v>118</v>
      </c>
      <c r="I522" s="9" t="s">
        <v>30</v>
      </c>
      <c r="J522" s="9" t="s">
        <v>119</v>
      </c>
      <c r="K522" s="306" t="s">
        <v>37</v>
      </c>
      <c r="L522" s="392">
        <v>7.340751</v>
      </c>
      <c r="M522" s="331">
        <v>1.513557</v>
      </c>
      <c r="N522" s="331">
        <v>1.7500260000000001</v>
      </c>
      <c r="O522" s="331">
        <v>1.740901</v>
      </c>
      <c r="P522" s="331">
        <v>1.7500260000000001</v>
      </c>
      <c r="Q522" s="331">
        <v>0.17763300000000001</v>
      </c>
      <c r="R522" s="331">
        <v>0.101228</v>
      </c>
      <c r="S522" s="331">
        <v>-1</v>
      </c>
      <c r="T522" s="331">
        <v>-1</v>
      </c>
      <c r="U522" s="468">
        <v>78.349843000000007</v>
      </c>
      <c r="V522" s="472">
        <f t="shared" si="83"/>
        <v>8.0917928511938103E-3</v>
      </c>
      <c r="W522" s="331">
        <f t="shared" si="84"/>
        <v>1.6684109994296698E-3</v>
      </c>
      <c r="X522" s="331">
        <f t="shared" si="85"/>
        <v>1.92907345259406E-3</v>
      </c>
      <c r="Y522" s="331">
        <f t="shared" si="86"/>
        <v>1.9190148618903099E-3</v>
      </c>
      <c r="Z522" s="331">
        <f t="shared" si="87"/>
        <v>1.92907345259406E-3</v>
      </c>
      <c r="AA522" s="331">
        <f t="shared" si="88"/>
        <v>1.9580686492922999E-4</v>
      </c>
      <c r="AB522" s="331">
        <f t="shared" si="89"/>
        <v>1.1158476928867999E-4</v>
      </c>
      <c r="AC522" s="331">
        <f t="shared" si="90"/>
        <v>0</v>
      </c>
      <c r="AD522" s="331">
        <f t="shared" si="91"/>
        <v>0</v>
      </c>
      <c r="AE522" s="468">
        <f t="shared" si="92"/>
        <v>8.636591807562434E-2</v>
      </c>
    </row>
    <row r="523" spans="1:31" x14ac:dyDescent="0.25">
      <c r="A523" s="11" t="s">
        <v>250</v>
      </c>
      <c r="B523" s="4" t="s">
        <v>251</v>
      </c>
      <c r="C523" s="4" t="s">
        <v>245</v>
      </c>
      <c r="D523" s="9" t="s">
        <v>27</v>
      </c>
      <c r="E523" s="9">
        <v>2007</v>
      </c>
      <c r="F523" s="9">
        <v>3</v>
      </c>
      <c r="G523" s="9" t="s">
        <v>117</v>
      </c>
      <c r="H523" s="9" t="s">
        <v>118</v>
      </c>
      <c r="I523" s="9" t="s">
        <v>99</v>
      </c>
      <c r="J523" s="9" t="s">
        <v>119</v>
      </c>
      <c r="K523" s="306" t="s">
        <v>37</v>
      </c>
      <c r="L523" s="392">
        <v>282.21110199999998</v>
      </c>
      <c r="M523" s="331">
        <v>58.187855999999996</v>
      </c>
      <c r="N523" s="331">
        <v>67.278780999999995</v>
      </c>
      <c r="O523" s="331">
        <v>66.927954999999997</v>
      </c>
      <c r="P523" s="331">
        <v>67.278780999999995</v>
      </c>
      <c r="Q523" s="331">
        <v>6.8290160000000002</v>
      </c>
      <c r="R523" s="331">
        <v>3.8916539999999999</v>
      </c>
      <c r="S523" s="331">
        <v>-1</v>
      </c>
      <c r="T523" s="331">
        <v>-1</v>
      </c>
      <c r="U523" s="468">
        <v>3012.1161999999999</v>
      </c>
      <c r="V523" s="472">
        <f t="shared" si="83"/>
        <v>0.31108448954216356</v>
      </c>
      <c r="W523" s="331">
        <f t="shared" si="84"/>
        <v>6.4141131773451349E-2</v>
      </c>
      <c r="X523" s="331">
        <f t="shared" si="85"/>
        <v>7.41621612193131E-2</v>
      </c>
      <c r="Y523" s="331">
        <f t="shared" si="86"/>
        <v>7.3775441751671042E-2</v>
      </c>
      <c r="Z523" s="331">
        <f t="shared" si="87"/>
        <v>7.41621612193131E-2</v>
      </c>
      <c r="AA523" s="331">
        <f t="shared" si="88"/>
        <v>7.5277015729709601E-3</v>
      </c>
      <c r="AB523" s="331">
        <f t="shared" si="89"/>
        <v>4.2898142188067395E-3</v>
      </c>
      <c r="AC523" s="331">
        <f t="shared" si="90"/>
        <v>0</v>
      </c>
      <c r="AD523" s="331">
        <f t="shared" si="91"/>
        <v>0</v>
      </c>
      <c r="AE523" s="468">
        <f t="shared" si="92"/>
        <v>3.320289754294222</v>
      </c>
    </row>
    <row r="524" spans="1:31" x14ac:dyDescent="0.25">
      <c r="A524" s="11" t="s">
        <v>250</v>
      </c>
      <c r="B524" s="4" t="s">
        <v>251</v>
      </c>
      <c r="C524" s="4" t="s">
        <v>245</v>
      </c>
      <c r="D524" s="9" t="s">
        <v>27</v>
      </c>
      <c r="E524" s="9">
        <v>2007</v>
      </c>
      <c r="F524" s="9">
        <v>4</v>
      </c>
      <c r="G524" s="9" t="s">
        <v>196</v>
      </c>
      <c r="H524" s="9" t="s">
        <v>118</v>
      </c>
      <c r="I524" s="9" t="s">
        <v>42</v>
      </c>
      <c r="J524" s="9" t="s">
        <v>114</v>
      </c>
      <c r="K524" s="306" t="s">
        <v>37</v>
      </c>
      <c r="L524" s="392">
        <v>252.84809799999999</v>
      </c>
      <c r="M524" s="331">
        <v>52.133628000000002</v>
      </c>
      <c r="N524" s="331">
        <v>60.278675999999997</v>
      </c>
      <c r="O524" s="331">
        <v>59.964353000000003</v>
      </c>
      <c r="P524" s="331">
        <v>60.278675999999997</v>
      </c>
      <c r="Q524" s="331">
        <v>6.1184820000000002</v>
      </c>
      <c r="R524" s="331">
        <v>3.486742</v>
      </c>
      <c r="S524" s="331">
        <v>-1</v>
      </c>
      <c r="T524" s="331">
        <v>-1</v>
      </c>
      <c r="U524" s="468">
        <v>2698.7168270000002</v>
      </c>
      <c r="V524" s="472">
        <f t="shared" si="83"/>
        <v>0.27871731813738837</v>
      </c>
      <c r="W524" s="331">
        <f t="shared" si="84"/>
        <v>5.7467487775732677E-2</v>
      </c>
      <c r="X524" s="331">
        <f t="shared" si="85"/>
        <v>6.6445866306625551E-2</v>
      </c>
      <c r="Y524" s="331">
        <f t="shared" si="86"/>
        <v>6.6099384508732428E-2</v>
      </c>
      <c r="Z524" s="331">
        <f t="shared" si="87"/>
        <v>6.6445866306625551E-2</v>
      </c>
      <c r="AA524" s="331">
        <f t="shared" si="88"/>
        <v>6.7444719086314194E-3</v>
      </c>
      <c r="AB524" s="331">
        <f t="shared" si="89"/>
        <v>3.8434751416520198E-3</v>
      </c>
      <c r="AC524" s="331">
        <f t="shared" si="90"/>
        <v>0</v>
      </c>
      <c r="AD524" s="331">
        <f t="shared" si="91"/>
        <v>0</v>
      </c>
      <c r="AE524" s="468">
        <f t="shared" si="92"/>
        <v>2.9748260808894131</v>
      </c>
    </row>
    <row r="525" spans="1:31" x14ac:dyDescent="0.25">
      <c r="A525" s="11" t="s">
        <v>250</v>
      </c>
      <c r="B525" s="4" t="s">
        <v>251</v>
      </c>
      <c r="C525" s="4" t="s">
        <v>245</v>
      </c>
      <c r="D525" s="9" t="s">
        <v>27</v>
      </c>
      <c r="E525" s="9">
        <v>2007</v>
      </c>
      <c r="F525" s="9">
        <v>5</v>
      </c>
      <c r="G525" s="9" t="s">
        <v>197</v>
      </c>
      <c r="H525" s="9" t="s">
        <v>118</v>
      </c>
      <c r="I525" s="9" t="s">
        <v>42</v>
      </c>
      <c r="J525" s="9" t="s">
        <v>114</v>
      </c>
      <c r="K525" s="306" t="s">
        <v>37</v>
      </c>
      <c r="L525" s="392">
        <v>270.79215599999998</v>
      </c>
      <c r="M525" s="331">
        <v>55.833433999999997</v>
      </c>
      <c r="N525" s="331">
        <v>64.556517999999997</v>
      </c>
      <c r="O525" s="331">
        <v>64.219887999999997</v>
      </c>
      <c r="P525" s="331">
        <v>64.556517999999997</v>
      </c>
      <c r="Q525" s="331">
        <v>6.5526970000000002</v>
      </c>
      <c r="R525" s="331">
        <v>3.7341880000000001</v>
      </c>
      <c r="S525" s="331">
        <v>-1</v>
      </c>
      <c r="T525" s="331">
        <v>-1</v>
      </c>
      <c r="U525" s="468">
        <v>2890.2386660000002</v>
      </c>
      <c r="V525" s="472">
        <f t="shared" si="83"/>
        <v>0.29849725621808432</v>
      </c>
      <c r="W525" s="331">
        <f t="shared" si="84"/>
        <v>6.1545825774338529E-2</v>
      </c>
      <c r="X525" s="331">
        <f t="shared" si="85"/>
        <v>7.1161379925618579E-2</v>
      </c>
      <c r="Y525" s="331">
        <f t="shared" si="86"/>
        <v>7.0790308869333268E-2</v>
      </c>
      <c r="Z525" s="331">
        <f t="shared" si="87"/>
        <v>7.1161379925618579E-2</v>
      </c>
      <c r="AA525" s="331">
        <f t="shared" si="88"/>
        <v>7.2231120141030697E-3</v>
      </c>
      <c r="AB525" s="331">
        <f t="shared" si="89"/>
        <v>4.1162376660662794E-3</v>
      </c>
      <c r="AC525" s="331">
        <f t="shared" si="90"/>
        <v>0</v>
      </c>
      <c r="AD525" s="331">
        <f t="shared" si="91"/>
        <v>0</v>
      </c>
      <c r="AE525" s="468">
        <f t="shared" si="92"/>
        <v>3.1859427701311125</v>
      </c>
    </row>
    <row r="526" spans="1:31" x14ac:dyDescent="0.25">
      <c r="A526" s="11" t="s">
        <v>250</v>
      </c>
      <c r="B526" s="4" t="s">
        <v>251</v>
      </c>
      <c r="C526" s="4" t="s">
        <v>245</v>
      </c>
      <c r="D526" s="9" t="s">
        <v>27</v>
      </c>
      <c r="E526" s="9">
        <v>2007</v>
      </c>
      <c r="F526" s="9">
        <v>6</v>
      </c>
      <c r="G526" s="9" t="s">
        <v>197</v>
      </c>
      <c r="H526" s="9" t="s">
        <v>118</v>
      </c>
      <c r="I526" s="9" t="s">
        <v>30</v>
      </c>
      <c r="J526" s="9" t="s">
        <v>114</v>
      </c>
      <c r="K526" s="306" t="s">
        <v>37</v>
      </c>
      <c r="L526" s="392">
        <v>143.552468</v>
      </c>
      <c r="M526" s="331">
        <v>29.598447</v>
      </c>
      <c r="N526" s="331">
        <v>34.222732000000001</v>
      </c>
      <c r="O526" s="331">
        <v>34.044277999999998</v>
      </c>
      <c r="P526" s="331">
        <v>34.222732000000001</v>
      </c>
      <c r="Q526" s="331">
        <v>3.473719</v>
      </c>
      <c r="R526" s="331">
        <v>1.9795700000000001</v>
      </c>
      <c r="S526" s="331">
        <v>-1</v>
      </c>
      <c r="T526" s="331">
        <v>-1</v>
      </c>
      <c r="U526" s="468">
        <v>1532.174714</v>
      </c>
      <c r="V526" s="472">
        <f t="shared" si="83"/>
        <v>0.15823950905481307</v>
      </c>
      <c r="W526" s="331">
        <f t="shared" si="84"/>
        <v>3.2626702886535568E-2</v>
      </c>
      <c r="X526" s="331">
        <f t="shared" si="85"/>
        <v>3.7724104542698915E-2</v>
      </c>
      <c r="Y526" s="331">
        <f t="shared" si="86"/>
        <v>3.752739268018418E-2</v>
      </c>
      <c r="Z526" s="331">
        <f t="shared" si="87"/>
        <v>3.7724104542698915E-2</v>
      </c>
      <c r="AA526" s="331">
        <f t="shared" si="88"/>
        <v>3.8291197414618895E-3</v>
      </c>
      <c r="AB526" s="331">
        <f t="shared" si="89"/>
        <v>2.1821023999366996E-3</v>
      </c>
      <c r="AC526" s="331">
        <f t="shared" si="90"/>
        <v>0</v>
      </c>
      <c r="AD526" s="331">
        <f t="shared" si="91"/>
        <v>0</v>
      </c>
      <c r="AE526" s="468">
        <f t="shared" si="92"/>
        <v>1.6889335161382153</v>
      </c>
    </row>
    <row r="527" spans="1:31" x14ac:dyDescent="0.25">
      <c r="A527" s="11" t="s">
        <v>250</v>
      </c>
      <c r="B527" s="4" t="s">
        <v>251</v>
      </c>
      <c r="C527" s="4" t="s">
        <v>245</v>
      </c>
      <c r="D527" s="9" t="s">
        <v>27</v>
      </c>
      <c r="E527" s="9">
        <v>2007</v>
      </c>
      <c r="F527" s="9">
        <v>7</v>
      </c>
      <c r="G527" s="9" t="s">
        <v>112</v>
      </c>
      <c r="H527" s="9" t="s">
        <v>113</v>
      </c>
      <c r="I527" s="9" t="s">
        <v>42</v>
      </c>
      <c r="J527" s="9" t="s">
        <v>114</v>
      </c>
      <c r="K527" s="306" t="s">
        <v>37</v>
      </c>
      <c r="L527" s="392">
        <v>0.32231700000000002</v>
      </c>
      <c r="M527" s="331">
        <v>1.8828000000000001E-2</v>
      </c>
      <c r="N527" s="331">
        <v>1.6426E-2</v>
      </c>
      <c r="O527" s="331">
        <v>1.5716000000000001E-2</v>
      </c>
      <c r="P527" s="331">
        <v>1.8446000000000001E-2</v>
      </c>
      <c r="Q527" s="331">
        <v>1.892E-3</v>
      </c>
      <c r="R527" s="331">
        <v>6.9800000000000005E-4</v>
      </c>
      <c r="S527" s="331">
        <v>-1</v>
      </c>
      <c r="T527" s="331">
        <v>-1</v>
      </c>
      <c r="U527" s="468">
        <v>0.539964</v>
      </c>
      <c r="V527" s="472">
        <f t="shared" si="83"/>
        <v>3.5529367450527001E-4</v>
      </c>
      <c r="W527" s="331">
        <f t="shared" si="84"/>
        <v>2.0754317344680002E-5</v>
      </c>
      <c r="X527" s="331">
        <f t="shared" si="85"/>
        <v>1.8106565578059998E-5</v>
      </c>
      <c r="Y527" s="331">
        <f t="shared" si="86"/>
        <v>1.7323924547960001E-5</v>
      </c>
      <c r="Z527" s="331">
        <f t="shared" si="87"/>
        <v>2.0333234424259999E-5</v>
      </c>
      <c r="AA527" s="331">
        <f t="shared" si="88"/>
        <v>2.0855729985199995E-6</v>
      </c>
      <c r="AB527" s="331">
        <f t="shared" si="89"/>
        <v>7.6941329437999999E-7</v>
      </c>
      <c r="AC527" s="331">
        <f t="shared" si="90"/>
        <v>0</v>
      </c>
      <c r="AD527" s="331">
        <f t="shared" si="91"/>
        <v>0</v>
      </c>
      <c r="AE527" s="468">
        <f t="shared" si="92"/>
        <v>5.9520842419283988E-4</v>
      </c>
    </row>
    <row r="528" spans="1:31" x14ac:dyDescent="0.25">
      <c r="A528" s="11" t="s">
        <v>250</v>
      </c>
      <c r="B528" s="4" t="s">
        <v>251</v>
      </c>
      <c r="C528" s="4" t="s">
        <v>245</v>
      </c>
      <c r="D528" s="9" t="s">
        <v>27</v>
      </c>
      <c r="E528" s="9">
        <v>2007</v>
      </c>
      <c r="F528" s="9">
        <v>8</v>
      </c>
      <c r="G528" s="9" t="s">
        <v>122</v>
      </c>
      <c r="H528" s="9" t="s">
        <v>123</v>
      </c>
      <c r="I528" s="9" t="s">
        <v>42</v>
      </c>
      <c r="J528" s="9" t="s">
        <v>119</v>
      </c>
      <c r="K528" s="306" t="s">
        <v>37</v>
      </c>
      <c r="L528" s="392">
        <v>1091.688345</v>
      </c>
      <c r="M528" s="331">
        <v>1163.331676</v>
      </c>
      <c r="N528" s="331">
        <v>1345.083693</v>
      </c>
      <c r="O528" s="331">
        <v>1338.069755</v>
      </c>
      <c r="P528" s="331">
        <v>1345.083693</v>
      </c>
      <c r="Q528" s="331">
        <v>60.887507999999997</v>
      </c>
      <c r="R528" s="331">
        <v>27.458842000000001</v>
      </c>
      <c r="S528" s="331">
        <v>-1</v>
      </c>
      <c r="T528" s="331">
        <v>-1</v>
      </c>
      <c r="U528" s="468">
        <v>21252.973542</v>
      </c>
      <c r="V528" s="472">
        <f t="shared" si="83"/>
        <v>1.203380409688682</v>
      </c>
      <c r="W528" s="331">
        <f t="shared" si="84"/>
        <v>1.2823536637360555</v>
      </c>
      <c r="X528" s="331">
        <f t="shared" si="85"/>
        <v>1.4827009676904677</v>
      </c>
      <c r="Y528" s="331">
        <f t="shared" si="86"/>
        <v>1.4749694245054288</v>
      </c>
      <c r="Z528" s="331">
        <f t="shared" si="87"/>
        <v>1.4827009676904677</v>
      </c>
      <c r="AA528" s="331">
        <f t="shared" si="88"/>
        <v>6.7116988706115474E-2</v>
      </c>
      <c r="AB528" s="331">
        <f t="shared" si="89"/>
        <v>3.0268192096103017E-2</v>
      </c>
      <c r="AC528" s="331">
        <f t="shared" si="90"/>
        <v>0</v>
      </c>
      <c r="AD528" s="331">
        <f t="shared" si="91"/>
        <v>0</v>
      </c>
      <c r="AE528" s="468">
        <f t="shared" si="92"/>
        <v>23.427393106477357</v>
      </c>
    </row>
    <row r="529" spans="1:31" x14ac:dyDescent="0.25">
      <c r="A529" s="11" t="s">
        <v>250</v>
      </c>
      <c r="B529" s="4" t="s">
        <v>251</v>
      </c>
      <c r="C529" s="4" t="s">
        <v>245</v>
      </c>
      <c r="D529" s="9" t="s">
        <v>27</v>
      </c>
      <c r="E529" s="9">
        <v>2007</v>
      </c>
      <c r="F529" s="9">
        <v>9</v>
      </c>
      <c r="G529" s="9" t="s">
        <v>122</v>
      </c>
      <c r="H529" s="9" t="s">
        <v>123</v>
      </c>
      <c r="I529" s="9" t="s">
        <v>99</v>
      </c>
      <c r="J529" s="9" t="s">
        <v>119</v>
      </c>
      <c r="K529" s="306" t="s">
        <v>37</v>
      </c>
      <c r="L529" s="392">
        <v>900.54778999999996</v>
      </c>
      <c r="M529" s="331">
        <v>959.64729699999998</v>
      </c>
      <c r="N529" s="331">
        <v>1109.5768800000001</v>
      </c>
      <c r="O529" s="331">
        <v>1103.7909910000001</v>
      </c>
      <c r="P529" s="331">
        <v>1109.5768800000001</v>
      </c>
      <c r="Q529" s="331">
        <v>50.226889999999997</v>
      </c>
      <c r="R529" s="331">
        <v>22.651153000000001</v>
      </c>
      <c r="S529" s="331">
        <v>-1</v>
      </c>
      <c r="T529" s="331">
        <v>-1</v>
      </c>
      <c r="U529" s="468">
        <v>17531.851868000002</v>
      </c>
      <c r="V529" s="472">
        <f t="shared" si="83"/>
        <v>0.99268401411250473</v>
      </c>
      <c r="W529" s="331">
        <f t="shared" si="84"/>
        <v>1.057830069094029</v>
      </c>
      <c r="X529" s="331">
        <f t="shared" si="85"/>
        <v>1.2230991441385128</v>
      </c>
      <c r="Y529" s="331">
        <f t="shared" si="86"/>
        <v>1.2167212932554081</v>
      </c>
      <c r="Z529" s="331">
        <f t="shared" si="87"/>
        <v>1.2230991441385128</v>
      </c>
      <c r="AA529" s="331">
        <f t="shared" si="88"/>
        <v>5.5365668913125894E-2</v>
      </c>
      <c r="AB529" s="331">
        <f t="shared" si="89"/>
        <v>2.4968622136440431E-2</v>
      </c>
      <c r="AC529" s="331">
        <f t="shared" si="90"/>
        <v>0</v>
      </c>
      <c r="AD529" s="331">
        <f t="shared" si="91"/>
        <v>0</v>
      </c>
      <c r="AE529" s="468">
        <f t="shared" si="92"/>
        <v>19.325558599341029</v>
      </c>
    </row>
    <row r="530" spans="1:31" x14ac:dyDescent="0.25">
      <c r="A530" s="11" t="s">
        <v>250</v>
      </c>
      <c r="B530" s="4" t="s">
        <v>251</v>
      </c>
      <c r="C530" s="4" t="s">
        <v>245</v>
      </c>
      <c r="D530" s="9" t="s">
        <v>27</v>
      </c>
      <c r="E530" s="9">
        <v>2007</v>
      </c>
      <c r="F530" s="9">
        <v>10</v>
      </c>
      <c r="G530" s="9" t="s">
        <v>198</v>
      </c>
      <c r="H530" s="9" t="s">
        <v>199</v>
      </c>
      <c r="I530" s="9" t="s">
        <v>42</v>
      </c>
      <c r="J530" s="9" t="s">
        <v>119</v>
      </c>
      <c r="K530" s="306" t="s">
        <v>37</v>
      </c>
      <c r="L530" s="392">
        <v>-1</v>
      </c>
      <c r="M530" s="331">
        <v>-1</v>
      </c>
      <c r="N530" s="331">
        <v>-1</v>
      </c>
      <c r="O530" s="331">
        <v>-1</v>
      </c>
      <c r="P530" s="331">
        <v>-1</v>
      </c>
      <c r="Q530" s="331">
        <v>-1</v>
      </c>
      <c r="R530" s="331">
        <v>-1</v>
      </c>
      <c r="S530" s="331">
        <v>-1</v>
      </c>
      <c r="T530" s="331">
        <v>-1</v>
      </c>
      <c r="U530" s="468">
        <v>-1</v>
      </c>
      <c r="V530" s="472">
        <f t="shared" si="83"/>
        <v>0</v>
      </c>
      <c r="W530" s="331">
        <f t="shared" si="84"/>
        <v>0</v>
      </c>
      <c r="X530" s="331">
        <f t="shared" si="85"/>
        <v>0</v>
      </c>
      <c r="Y530" s="331">
        <f t="shared" si="86"/>
        <v>0</v>
      </c>
      <c r="Z530" s="331">
        <f t="shared" si="87"/>
        <v>0</v>
      </c>
      <c r="AA530" s="331">
        <f t="shared" si="88"/>
        <v>0</v>
      </c>
      <c r="AB530" s="331">
        <f t="shared" si="89"/>
        <v>0</v>
      </c>
      <c r="AC530" s="331">
        <f t="shared" si="90"/>
        <v>0</v>
      </c>
      <c r="AD530" s="331">
        <f t="shared" si="91"/>
        <v>0</v>
      </c>
      <c r="AE530" s="468">
        <f t="shared" si="92"/>
        <v>0</v>
      </c>
    </row>
    <row r="531" spans="1:31" x14ac:dyDescent="0.25">
      <c r="A531" s="8" t="s">
        <v>207</v>
      </c>
      <c r="B531" s="4" t="s">
        <v>208</v>
      </c>
      <c r="C531" s="4" t="s">
        <v>212</v>
      </c>
      <c r="D531" s="9" t="s">
        <v>27</v>
      </c>
      <c r="E531" s="9">
        <v>2007</v>
      </c>
      <c r="F531" s="9">
        <v>1</v>
      </c>
      <c r="G531" s="9" t="s">
        <v>213</v>
      </c>
      <c r="H531" s="9" t="s">
        <v>214</v>
      </c>
      <c r="I531" s="9" t="s">
        <v>42</v>
      </c>
      <c r="J531" s="9" t="s">
        <v>215</v>
      </c>
      <c r="K531" s="306" t="s">
        <v>33</v>
      </c>
      <c r="L531" s="392">
        <v>4.4705440000000003</v>
      </c>
      <c r="M531" s="331">
        <v>0.64309400000000005</v>
      </c>
      <c r="N531" s="331">
        <v>0.74356800000000001</v>
      </c>
      <c r="O531" s="331">
        <v>0.73968999999999996</v>
      </c>
      <c r="P531" s="331">
        <v>0.74356800000000001</v>
      </c>
      <c r="Q531" s="331">
        <v>1.143554</v>
      </c>
      <c r="R531" s="331">
        <v>0.46248099999999998</v>
      </c>
      <c r="S531" s="331">
        <v>7.9320000000000002E-2</v>
      </c>
      <c r="T531" s="331">
        <v>7.9320000000000002E-2</v>
      </c>
      <c r="U531" s="468">
        <v>357.95728300000002</v>
      </c>
      <c r="V531" s="472">
        <f t="shared" si="83"/>
        <v>4.9279312130526397E-3</v>
      </c>
      <c r="W531" s="331">
        <f t="shared" si="84"/>
        <v>7.0888978959313999E-4</v>
      </c>
      <c r="X531" s="331">
        <f t="shared" si="85"/>
        <v>8.1964341615407995E-4</v>
      </c>
      <c r="Y531" s="331">
        <f t="shared" si="86"/>
        <v>8.1536865289389988E-4</v>
      </c>
      <c r="Z531" s="331">
        <f t="shared" si="87"/>
        <v>8.1964341615407995E-4</v>
      </c>
      <c r="AA531" s="331">
        <f t="shared" si="88"/>
        <v>1.2605525077957398E-3</v>
      </c>
      <c r="AB531" s="331">
        <f t="shared" si="89"/>
        <v>5.0979803696010999E-4</v>
      </c>
      <c r="AC531" s="331">
        <f t="shared" si="90"/>
        <v>8.7435333109200006E-5</v>
      </c>
      <c r="AD531" s="331">
        <f t="shared" si="91"/>
        <v>8.7435333109200006E-5</v>
      </c>
      <c r="AE531" s="468">
        <f t="shared" si="92"/>
        <v>0.39458036154777071</v>
      </c>
    </row>
    <row r="532" spans="1:31" x14ac:dyDescent="0.25">
      <c r="A532" s="8" t="s">
        <v>207</v>
      </c>
      <c r="B532" s="4" t="s">
        <v>208</v>
      </c>
      <c r="C532" s="4" t="s">
        <v>212</v>
      </c>
      <c r="D532" s="9" t="s">
        <v>27</v>
      </c>
      <c r="E532" s="9">
        <v>2007</v>
      </c>
      <c r="F532" s="9">
        <v>2</v>
      </c>
      <c r="G532" s="9" t="s">
        <v>97</v>
      </c>
      <c r="H532" s="9" t="s">
        <v>98</v>
      </c>
      <c r="I532" s="9" t="s">
        <v>42</v>
      </c>
      <c r="J532" s="9" t="s">
        <v>94</v>
      </c>
      <c r="K532" s="306" t="s">
        <v>33</v>
      </c>
      <c r="L532" s="392">
        <v>862.60907099999997</v>
      </c>
      <c r="M532" s="331">
        <v>79.983705</v>
      </c>
      <c r="N532" s="331">
        <v>92.479883000000001</v>
      </c>
      <c r="O532" s="331">
        <v>91.997647000000001</v>
      </c>
      <c r="P532" s="331">
        <v>92.479883000000001</v>
      </c>
      <c r="Q532" s="331">
        <v>82.527910000000006</v>
      </c>
      <c r="R532" s="331">
        <v>27.085464999999999</v>
      </c>
      <c r="S532" s="331">
        <v>4.3140470000000004</v>
      </c>
      <c r="T532" s="331">
        <v>4.3140470000000004</v>
      </c>
      <c r="U532" s="468">
        <v>20963.982220000002</v>
      </c>
      <c r="V532" s="472">
        <f t="shared" si="83"/>
        <v>0.95086373507189292</v>
      </c>
      <c r="W532" s="331">
        <f t="shared" si="84"/>
        <v>8.8166942637203552E-2</v>
      </c>
      <c r="X532" s="331">
        <f t="shared" si="85"/>
        <v>0.10194162097837672</v>
      </c>
      <c r="Y532" s="331">
        <f t="shared" si="86"/>
        <v>0.10141004678148756</v>
      </c>
      <c r="Z532" s="331">
        <f t="shared" si="87"/>
        <v>0.10194162097837672</v>
      </c>
      <c r="AA532" s="331">
        <f t="shared" si="88"/>
        <v>9.0971448583662101E-2</v>
      </c>
      <c r="AB532" s="331">
        <f t="shared" si="89"/>
        <v>2.985661440610915E-2</v>
      </c>
      <c r="AC532" s="331">
        <f t="shared" si="90"/>
        <v>4.7554227999715704E-3</v>
      </c>
      <c r="AD532" s="331">
        <f t="shared" si="91"/>
        <v>4.7554227999715704E-3</v>
      </c>
      <c r="AE532" s="468">
        <f t="shared" si="92"/>
        <v>23.108834703744911</v>
      </c>
    </row>
    <row r="533" spans="1:31" x14ac:dyDescent="0.25">
      <c r="A533" s="8" t="s">
        <v>207</v>
      </c>
      <c r="B533" s="4" t="s">
        <v>208</v>
      </c>
      <c r="C533" s="4" t="s">
        <v>212</v>
      </c>
      <c r="D533" s="9" t="s">
        <v>27</v>
      </c>
      <c r="E533" s="9">
        <v>2007</v>
      </c>
      <c r="F533" s="9">
        <v>3</v>
      </c>
      <c r="G533" s="9" t="s">
        <v>221</v>
      </c>
      <c r="H533" s="9" t="s">
        <v>96</v>
      </c>
      <c r="I533" s="9" t="s">
        <v>42</v>
      </c>
      <c r="J533" s="9" t="s">
        <v>94</v>
      </c>
      <c r="K533" s="306" t="s">
        <v>33</v>
      </c>
      <c r="L533" s="392">
        <v>17405.888266000002</v>
      </c>
      <c r="M533" s="331">
        <v>1715.3523</v>
      </c>
      <c r="N533" s="331">
        <v>1983.3487359999999</v>
      </c>
      <c r="O533" s="331">
        <v>1973.006564</v>
      </c>
      <c r="P533" s="331">
        <v>1983.3487359999999</v>
      </c>
      <c r="Q533" s="331">
        <v>1451.631856</v>
      </c>
      <c r="R533" s="331">
        <v>489.22919000000002</v>
      </c>
      <c r="S533" s="331">
        <v>83.480389000000002</v>
      </c>
      <c r="T533" s="331">
        <v>83.480389000000002</v>
      </c>
      <c r="U533" s="468">
        <v>378660.36343299999</v>
      </c>
      <c r="V533" s="472">
        <f t="shared" si="83"/>
        <v>19.186707496208086</v>
      </c>
      <c r="W533" s="331">
        <f t="shared" si="84"/>
        <v>1.890852240924513</v>
      </c>
      <c r="X533" s="331">
        <f t="shared" si="85"/>
        <v>2.1862677433670039</v>
      </c>
      <c r="Y533" s="331">
        <f t="shared" si="86"/>
        <v>2.1748674502014387</v>
      </c>
      <c r="Z533" s="331">
        <f t="shared" si="87"/>
        <v>2.1862677433670039</v>
      </c>
      <c r="AA533" s="331">
        <f t="shared" si="88"/>
        <v>1.6001502128250913</v>
      </c>
      <c r="AB533" s="331">
        <f t="shared" si="89"/>
        <v>0.53928286931913882</v>
      </c>
      <c r="AC533" s="331">
        <f t="shared" si="90"/>
        <v>9.2021376957899595E-2</v>
      </c>
      <c r="AD533" s="331">
        <f t="shared" si="91"/>
        <v>9.2021376957899595E-2</v>
      </c>
      <c r="AE533" s="468">
        <f t="shared" si="92"/>
        <v>417.40160126090632</v>
      </c>
    </row>
    <row r="534" spans="1:31" x14ac:dyDescent="0.25">
      <c r="A534" s="8" t="s">
        <v>207</v>
      </c>
      <c r="B534" s="4" t="s">
        <v>208</v>
      </c>
      <c r="C534" s="4" t="s">
        <v>212</v>
      </c>
      <c r="D534" s="9" t="s">
        <v>27</v>
      </c>
      <c r="E534" s="9">
        <v>2007</v>
      </c>
      <c r="F534" s="9">
        <v>4</v>
      </c>
      <c r="G534" s="9" t="s">
        <v>222</v>
      </c>
      <c r="H534" s="9" t="s">
        <v>29</v>
      </c>
      <c r="I534" s="9" t="s">
        <v>42</v>
      </c>
      <c r="J534" s="9" t="s">
        <v>31</v>
      </c>
      <c r="K534" s="306" t="s">
        <v>33</v>
      </c>
      <c r="L534" s="392">
        <v>799.96204399999999</v>
      </c>
      <c r="M534" s="331">
        <v>92.898818000000006</v>
      </c>
      <c r="N534" s="331">
        <v>107.41277599999999</v>
      </c>
      <c r="O534" s="331">
        <v>106.852673</v>
      </c>
      <c r="P534" s="331">
        <v>107.41277599999999</v>
      </c>
      <c r="Q534" s="331">
        <v>4.955794</v>
      </c>
      <c r="R534" s="331">
        <v>6.9035039999999999</v>
      </c>
      <c r="S534" s="331">
        <v>-1</v>
      </c>
      <c r="T534" s="331">
        <v>-1</v>
      </c>
      <c r="U534" s="468">
        <v>5343.2690640000001</v>
      </c>
      <c r="V534" s="472">
        <f t="shared" si="83"/>
        <v>0.88180720867191753</v>
      </c>
      <c r="W534" s="331">
        <f t="shared" si="84"/>
        <v>0.10240341776703159</v>
      </c>
      <c r="X534" s="331">
        <f t="shared" si="85"/>
        <v>0.11840231782329655</v>
      </c>
      <c r="Y534" s="331">
        <f t="shared" si="86"/>
        <v>0.11778490995163161</v>
      </c>
      <c r="Z534" s="331">
        <f t="shared" si="87"/>
        <v>0.11840231782329655</v>
      </c>
      <c r="AA534" s="331">
        <f t="shared" si="88"/>
        <v>5.46282777623014E-3</v>
      </c>
      <c r="AB534" s="331">
        <f t="shared" si="89"/>
        <v>7.6098105378302394E-3</v>
      </c>
      <c r="AC534" s="331">
        <f t="shared" si="90"/>
        <v>0</v>
      </c>
      <c r="AD534" s="331">
        <f t="shared" si="91"/>
        <v>0</v>
      </c>
      <c r="AE534" s="468">
        <f t="shared" si="92"/>
        <v>5.8899459216203134</v>
      </c>
    </row>
    <row r="535" spans="1:31" x14ac:dyDescent="0.25">
      <c r="A535" s="8" t="s">
        <v>207</v>
      </c>
      <c r="B535" s="4" t="s">
        <v>208</v>
      </c>
      <c r="C535" s="4" t="s">
        <v>212</v>
      </c>
      <c r="D535" s="9" t="s">
        <v>27</v>
      </c>
      <c r="E535" s="9">
        <v>2007</v>
      </c>
      <c r="F535" s="9">
        <v>5</v>
      </c>
      <c r="G535" s="9" t="s">
        <v>223</v>
      </c>
      <c r="H535" s="9" t="s">
        <v>80</v>
      </c>
      <c r="I535" s="9" t="s">
        <v>42</v>
      </c>
      <c r="J535" s="9" t="s">
        <v>31</v>
      </c>
      <c r="K535" s="306" t="s">
        <v>33</v>
      </c>
      <c r="L535" s="392">
        <v>8199.3347520000007</v>
      </c>
      <c r="M535" s="331">
        <v>1464.902067</v>
      </c>
      <c r="N535" s="331">
        <v>1693.769648</v>
      </c>
      <c r="O535" s="331">
        <v>1684.937486</v>
      </c>
      <c r="P535" s="331">
        <v>1693.769648</v>
      </c>
      <c r="Q535" s="331">
        <v>640.54822100000001</v>
      </c>
      <c r="R535" s="331">
        <v>229.447112</v>
      </c>
      <c r="S535" s="331">
        <v>-1</v>
      </c>
      <c r="T535" s="331">
        <v>-1</v>
      </c>
      <c r="U535" s="468">
        <v>177590.64388300001</v>
      </c>
      <c r="V535" s="472">
        <f t="shared" si="83"/>
        <v>9.0382194316056452</v>
      </c>
      <c r="W535" s="331">
        <f t="shared" si="84"/>
        <v>1.6147781164964776</v>
      </c>
      <c r="X535" s="331">
        <f t="shared" si="85"/>
        <v>1.8670614395251186</v>
      </c>
      <c r="Y535" s="331">
        <f t="shared" si="86"/>
        <v>1.8573256474607664</v>
      </c>
      <c r="Z535" s="331">
        <f t="shared" si="87"/>
        <v>1.8670614395251186</v>
      </c>
      <c r="AA535" s="331">
        <f t="shared" si="88"/>
        <v>0.7060835486086795</v>
      </c>
      <c r="AB535" s="331">
        <f t="shared" si="89"/>
        <v>0.25292214660443668</v>
      </c>
      <c r="AC535" s="331">
        <f t="shared" si="90"/>
        <v>0</v>
      </c>
      <c r="AD535" s="331">
        <f t="shared" si="91"/>
        <v>0</v>
      </c>
      <c r="AE535" s="468">
        <f t="shared" si="92"/>
        <v>195.76017530241322</v>
      </c>
    </row>
    <row r="536" spans="1:31" x14ac:dyDescent="0.25">
      <c r="A536" s="8" t="s">
        <v>207</v>
      </c>
      <c r="B536" s="4" t="s">
        <v>208</v>
      </c>
      <c r="C536" s="4" t="s">
        <v>212</v>
      </c>
      <c r="D536" s="9" t="s">
        <v>27</v>
      </c>
      <c r="E536" s="9">
        <v>2007</v>
      </c>
      <c r="F536" s="9">
        <v>6</v>
      </c>
      <c r="G536" s="9" t="s">
        <v>224</v>
      </c>
      <c r="H536" s="9" t="s">
        <v>49</v>
      </c>
      <c r="I536" s="9" t="s">
        <v>42</v>
      </c>
      <c r="J536" s="9" t="s">
        <v>31</v>
      </c>
      <c r="K536" s="306" t="s">
        <v>33</v>
      </c>
      <c r="L536" s="392">
        <v>10045.561669000001</v>
      </c>
      <c r="M536" s="331">
        <v>3843.1883659999999</v>
      </c>
      <c r="N536" s="331">
        <v>4443.6252450000002</v>
      </c>
      <c r="O536" s="331">
        <v>4420.4539610000002</v>
      </c>
      <c r="P536" s="331">
        <v>4443.6252450000002</v>
      </c>
      <c r="Q536" s="331">
        <v>142.09258199999999</v>
      </c>
      <c r="R536" s="331">
        <v>101.796341</v>
      </c>
      <c r="S536" s="331">
        <v>90.037825999999995</v>
      </c>
      <c r="T536" s="331">
        <v>90.037825999999995</v>
      </c>
      <c r="U536" s="468">
        <v>78789.737536000001</v>
      </c>
      <c r="V536" s="472">
        <f t="shared" si="83"/>
        <v>11.073336243041176</v>
      </c>
      <c r="W536" s="331">
        <f t="shared" si="84"/>
        <v>4.236390002302219</v>
      </c>
      <c r="X536" s="331">
        <f t="shared" si="85"/>
        <v>4.8982583649650202</v>
      </c>
      <c r="Y536" s="331">
        <f t="shared" si="86"/>
        <v>4.8727163965445985</v>
      </c>
      <c r="Z536" s="331">
        <f t="shared" si="87"/>
        <v>4.8982583649650202</v>
      </c>
      <c r="AA536" s="331">
        <f t="shared" si="88"/>
        <v>0.15663026020570239</v>
      </c>
      <c r="AB536" s="331">
        <f t="shared" si="89"/>
        <v>0.11221125800091671</v>
      </c>
      <c r="AC536" s="331">
        <f t="shared" si="90"/>
        <v>9.9249713927612046E-2</v>
      </c>
      <c r="AD536" s="331">
        <f t="shared" si="91"/>
        <v>9.9249713927612046E-2</v>
      </c>
      <c r="AE536" s="468">
        <f t="shared" si="92"/>
        <v>86.850818797864321</v>
      </c>
    </row>
    <row r="537" spans="1:31" x14ac:dyDescent="0.25">
      <c r="A537" s="8" t="s">
        <v>207</v>
      </c>
      <c r="B537" s="4" t="s">
        <v>208</v>
      </c>
      <c r="C537" s="4" t="s">
        <v>212</v>
      </c>
      <c r="D537" s="9" t="s">
        <v>27</v>
      </c>
      <c r="E537" s="9">
        <v>2007</v>
      </c>
      <c r="F537" s="9">
        <v>7</v>
      </c>
      <c r="G537" s="9" t="s">
        <v>225</v>
      </c>
      <c r="H537" s="9" t="s">
        <v>51</v>
      </c>
      <c r="I537" s="9" t="s">
        <v>42</v>
      </c>
      <c r="J537" s="9" t="s">
        <v>31</v>
      </c>
      <c r="K537" s="306" t="s">
        <v>33</v>
      </c>
      <c r="L537" s="392">
        <v>13487.298064000001</v>
      </c>
      <c r="M537" s="331">
        <v>5561.7723980000001</v>
      </c>
      <c r="N537" s="331">
        <v>6430.7106190000004</v>
      </c>
      <c r="O537" s="331">
        <v>6397.177678</v>
      </c>
      <c r="P537" s="331">
        <v>6430.7106190000004</v>
      </c>
      <c r="Q537" s="331">
        <v>390.15936299999998</v>
      </c>
      <c r="R537" s="331">
        <v>185.98807300000001</v>
      </c>
      <c r="S537" s="331">
        <v>134.08839</v>
      </c>
      <c r="T537" s="331">
        <v>134.08839</v>
      </c>
      <c r="U537" s="468">
        <v>143953.61715500001</v>
      </c>
      <c r="V537" s="472">
        <f t="shared" si="83"/>
        <v>14.867201197288303</v>
      </c>
      <c r="W537" s="331">
        <f t="shared" si="84"/>
        <v>6.1308046179612212</v>
      </c>
      <c r="X537" s="331">
        <f t="shared" si="85"/>
        <v>7.0886450466608011</v>
      </c>
      <c r="Y537" s="331">
        <f t="shared" si="86"/>
        <v>7.0516813065389377</v>
      </c>
      <c r="Z537" s="331">
        <f t="shared" si="87"/>
        <v>7.0886450466608011</v>
      </c>
      <c r="AA537" s="331">
        <f t="shared" si="88"/>
        <v>0.43007707853729549</v>
      </c>
      <c r="AB537" s="331">
        <f t="shared" si="89"/>
        <v>0.20501675639300562</v>
      </c>
      <c r="AC537" s="331">
        <f t="shared" si="90"/>
        <v>0.14780714883669088</v>
      </c>
      <c r="AD537" s="331">
        <f t="shared" si="91"/>
        <v>0.14780714883669088</v>
      </c>
      <c r="AE537" s="468">
        <f t="shared" si="92"/>
        <v>158.68170030536655</v>
      </c>
    </row>
    <row r="538" spans="1:31" x14ac:dyDescent="0.25">
      <c r="A538" s="8" t="s">
        <v>207</v>
      </c>
      <c r="B538" s="4" t="s">
        <v>208</v>
      </c>
      <c r="C538" s="4" t="s">
        <v>212</v>
      </c>
      <c r="D538" s="9" t="s">
        <v>27</v>
      </c>
      <c r="E538" s="9">
        <v>2007</v>
      </c>
      <c r="F538" s="9">
        <v>8</v>
      </c>
      <c r="G538" s="9" t="s">
        <v>226</v>
      </c>
      <c r="H538" s="9" t="s">
        <v>53</v>
      </c>
      <c r="I538" s="9" t="s">
        <v>42</v>
      </c>
      <c r="J538" s="9" t="s">
        <v>31</v>
      </c>
      <c r="K538" s="306" t="s">
        <v>33</v>
      </c>
      <c r="L538" s="392">
        <v>36152.894310000003</v>
      </c>
      <c r="M538" s="331">
        <v>36122.564701000003</v>
      </c>
      <c r="N538" s="331">
        <v>41766.139243999998</v>
      </c>
      <c r="O538" s="331">
        <v>41548.349711000003</v>
      </c>
      <c r="P538" s="331">
        <v>41766.139243999998</v>
      </c>
      <c r="Q538" s="331">
        <v>537.16532199999995</v>
      </c>
      <c r="R538" s="331">
        <v>405.69409899999999</v>
      </c>
      <c r="S538" s="331">
        <v>789.70631700000001</v>
      </c>
      <c r="T538" s="331">
        <v>789.70631700000001</v>
      </c>
      <c r="U538" s="468">
        <v>314004.720539</v>
      </c>
      <c r="V538" s="472">
        <f t="shared" si="83"/>
        <v>39.851744287147646</v>
      </c>
      <c r="W538" s="331">
        <f t="shared" si="84"/>
        <v>39.818311616119068</v>
      </c>
      <c r="X538" s="331">
        <f t="shared" si="85"/>
        <v>46.039287663696044</v>
      </c>
      <c r="Y538" s="331">
        <f t="shared" si="86"/>
        <v>45.799215798270531</v>
      </c>
      <c r="Z538" s="331">
        <f t="shared" si="87"/>
        <v>46.039287663696044</v>
      </c>
      <c r="AA538" s="331">
        <f t="shared" si="88"/>
        <v>0.59212340978039169</v>
      </c>
      <c r="AB538" s="331">
        <f t="shared" si="89"/>
        <v>0.44720119372795969</v>
      </c>
      <c r="AC538" s="331">
        <f t="shared" si="90"/>
        <v>0.87050220480754525</v>
      </c>
      <c r="AD538" s="331">
        <f t="shared" si="91"/>
        <v>0.87050220480754525</v>
      </c>
      <c r="AE538" s="468">
        <f t="shared" si="92"/>
        <v>346.13095484352897</v>
      </c>
    </row>
    <row r="539" spans="1:31" x14ac:dyDescent="0.25">
      <c r="A539" s="8" t="s">
        <v>207</v>
      </c>
      <c r="B539" s="4" t="s">
        <v>208</v>
      </c>
      <c r="C539" s="4" t="s">
        <v>212</v>
      </c>
      <c r="D539" s="9" t="s">
        <v>27</v>
      </c>
      <c r="E539" s="9">
        <v>2007</v>
      </c>
      <c r="F539" s="9">
        <v>9</v>
      </c>
      <c r="G539" s="9" t="s">
        <v>227</v>
      </c>
      <c r="H539" s="9" t="s">
        <v>228</v>
      </c>
      <c r="I539" s="9" t="s">
        <v>42</v>
      </c>
      <c r="J539" s="9" t="s">
        <v>31</v>
      </c>
      <c r="K539" s="306" t="s">
        <v>33</v>
      </c>
      <c r="L539" s="392">
        <v>1716.356769</v>
      </c>
      <c r="M539" s="331">
        <v>205.86837700000001</v>
      </c>
      <c r="N539" s="331">
        <v>238.032027</v>
      </c>
      <c r="O539" s="331">
        <v>236.790809</v>
      </c>
      <c r="P539" s="331">
        <v>238.032027</v>
      </c>
      <c r="Q539" s="331">
        <v>214.60795400000001</v>
      </c>
      <c r="R539" s="331">
        <v>63.158968000000002</v>
      </c>
      <c r="S539" s="331">
        <v>9.5289599999999997</v>
      </c>
      <c r="T539" s="331">
        <v>9.5289599999999997</v>
      </c>
      <c r="U539" s="468">
        <v>48884.650294999999</v>
      </c>
      <c r="V539" s="472">
        <f t="shared" si="83"/>
        <v>1.8919594784637572</v>
      </c>
      <c r="W539" s="331">
        <f t="shared" si="84"/>
        <v>0.22693104033844386</v>
      </c>
      <c r="X539" s="331">
        <f t="shared" si="85"/>
        <v>0.26238539550432532</v>
      </c>
      <c r="Y539" s="331">
        <f t="shared" si="86"/>
        <v>0.26101718686474978</v>
      </c>
      <c r="Z539" s="331">
        <f t="shared" si="87"/>
        <v>0.26238539550432532</v>
      </c>
      <c r="AA539" s="331">
        <f t="shared" si="88"/>
        <v>0.23656477491015973</v>
      </c>
      <c r="AB539" s="331">
        <f t="shared" si="89"/>
        <v>6.9620844754328073E-2</v>
      </c>
      <c r="AC539" s="331">
        <f t="shared" si="90"/>
        <v>1.0503880380537598E-2</v>
      </c>
      <c r="AD539" s="331">
        <f t="shared" si="91"/>
        <v>1.0503880380537598E-2</v>
      </c>
      <c r="AE539" s="468">
        <f t="shared" si="92"/>
        <v>53.886102905573331</v>
      </c>
    </row>
    <row r="540" spans="1:31" x14ac:dyDescent="0.25">
      <c r="A540" s="8" t="s">
        <v>207</v>
      </c>
      <c r="B540" s="4" t="s">
        <v>208</v>
      </c>
      <c r="C540" s="4" t="s">
        <v>212</v>
      </c>
      <c r="D540" s="9" t="s">
        <v>27</v>
      </c>
      <c r="E540" s="9">
        <v>2007</v>
      </c>
      <c r="F540" s="9">
        <v>10</v>
      </c>
      <c r="G540" s="9" t="s">
        <v>229</v>
      </c>
      <c r="H540" s="9" t="s">
        <v>58</v>
      </c>
      <c r="I540" s="9" t="s">
        <v>42</v>
      </c>
      <c r="J540" s="9" t="s">
        <v>94</v>
      </c>
      <c r="K540" s="306" t="s">
        <v>33</v>
      </c>
      <c r="L540" s="392">
        <v>566.37937699999998</v>
      </c>
      <c r="M540" s="331">
        <v>65.773088999999999</v>
      </c>
      <c r="N540" s="331">
        <v>76.049085000000005</v>
      </c>
      <c r="O540" s="331">
        <v>75.652527000000006</v>
      </c>
      <c r="P540" s="331">
        <v>76.049085000000005</v>
      </c>
      <c r="Q540" s="331">
        <v>3.4697550000000001</v>
      </c>
      <c r="R540" s="331">
        <v>4.8877350000000002</v>
      </c>
      <c r="S540" s="331">
        <v>-1</v>
      </c>
      <c r="T540" s="331">
        <v>-1</v>
      </c>
      <c r="U540" s="468">
        <v>3783.0762420000001</v>
      </c>
      <c r="V540" s="472">
        <f t="shared" si="83"/>
        <v>0.62432639301785375</v>
      </c>
      <c r="W540" s="331">
        <f t="shared" si="84"/>
        <v>7.2502419898336584E-2</v>
      </c>
      <c r="X540" s="331">
        <f t="shared" si="85"/>
        <v>8.3829766510651355E-2</v>
      </c>
      <c r="Y540" s="331">
        <f t="shared" si="86"/>
        <v>8.3392636142180371E-2</v>
      </c>
      <c r="Z540" s="331">
        <f t="shared" si="87"/>
        <v>8.3829766510651355E-2</v>
      </c>
      <c r="AA540" s="331">
        <f t="shared" si="88"/>
        <v>3.8247501794290498E-3</v>
      </c>
      <c r="AB540" s="331">
        <f t="shared" si="89"/>
        <v>5.3878055707828497E-3</v>
      </c>
      <c r="AC540" s="331">
        <f t="shared" si="90"/>
        <v>0</v>
      </c>
      <c r="AD540" s="331">
        <f t="shared" si="91"/>
        <v>0</v>
      </c>
      <c r="AE540" s="468">
        <f t="shared" si="92"/>
        <v>4.1701277281488967</v>
      </c>
    </row>
    <row r="541" spans="1:31" x14ac:dyDescent="0.25">
      <c r="A541" s="8" t="s">
        <v>207</v>
      </c>
      <c r="B541" s="4" t="s">
        <v>208</v>
      </c>
      <c r="C541" s="4" t="s">
        <v>212</v>
      </c>
      <c r="D541" s="9" t="s">
        <v>27</v>
      </c>
      <c r="E541" s="9">
        <v>2007</v>
      </c>
      <c r="F541" s="9">
        <v>11</v>
      </c>
      <c r="G541" s="9" t="s">
        <v>230</v>
      </c>
      <c r="H541" s="9" t="s">
        <v>231</v>
      </c>
      <c r="I541" s="9" t="s">
        <v>42</v>
      </c>
      <c r="J541" s="9" t="s">
        <v>107</v>
      </c>
      <c r="K541" s="306" t="s">
        <v>33</v>
      </c>
      <c r="L541" s="392">
        <v>-1</v>
      </c>
      <c r="M541" s="331">
        <v>-1</v>
      </c>
      <c r="N541" s="331">
        <v>-1</v>
      </c>
      <c r="O541" s="331">
        <v>-1</v>
      </c>
      <c r="P541" s="331">
        <v>-1</v>
      </c>
      <c r="Q541" s="331">
        <v>-1</v>
      </c>
      <c r="R541" s="331">
        <v>-1</v>
      </c>
      <c r="S541" s="331">
        <v>-1</v>
      </c>
      <c r="T541" s="331">
        <v>-1</v>
      </c>
      <c r="U541" s="468">
        <v>-1</v>
      </c>
      <c r="V541" s="472">
        <f t="shared" si="83"/>
        <v>0</v>
      </c>
      <c r="W541" s="331">
        <f t="shared" si="84"/>
        <v>0</v>
      </c>
      <c r="X541" s="331">
        <f t="shared" si="85"/>
        <v>0</v>
      </c>
      <c r="Y541" s="331">
        <f t="shared" si="86"/>
        <v>0</v>
      </c>
      <c r="Z541" s="331">
        <f t="shared" si="87"/>
        <v>0</v>
      </c>
      <c r="AA541" s="331">
        <f t="shared" si="88"/>
        <v>0</v>
      </c>
      <c r="AB541" s="331">
        <f t="shared" si="89"/>
        <v>0</v>
      </c>
      <c r="AC541" s="331">
        <f t="shared" si="90"/>
        <v>0</v>
      </c>
      <c r="AD541" s="331">
        <f t="shared" si="91"/>
        <v>0</v>
      </c>
      <c r="AE541" s="468">
        <f t="shared" si="92"/>
        <v>0</v>
      </c>
    </row>
    <row r="542" spans="1:31" x14ac:dyDescent="0.25">
      <c r="A542" s="8" t="s">
        <v>207</v>
      </c>
      <c r="B542" s="4" t="s">
        <v>208</v>
      </c>
      <c r="C542" s="4" t="s">
        <v>212</v>
      </c>
      <c r="D542" s="9" t="s">
        <v>27</v>
      </c>
      <c r="E542" s="9">
        <v>2007</v>
      </c>
      <c r="F542" s="9">
        <v>12</v>
      </c>
      <c r="G542" s="9" t="s">
        <v>50</v>
      </c>
      <c r="H542" s="9" t="s">
        <v>51</v>
      </c>
      <c r="I542" s="9" t="s">
        <v>42</v>
      </c>
      <c r="J542" s="9" t="s">
        <v>31</v>
      </c>
      <c r="K542" s="306" t="s">
        <v>33</v>
      </c>
      <c r="L542" s="392">
        <v>76.559875000000005</v>
      </c>
      <c r="M542" s="331">
        <v>31.571083000000002</v>
      </c>
      <c r="N542" s="331">
        <v>36.503560999999998</v>
      </c>
      <c r="O542" s="331">
        <v>36.313212999999998</v>
      </c>
      <c r="P542" s="331">
        <v>36.503560999999998</v>
      </c>
      <c r="Q542" s="331">
        <v>2.2147169999999998</v>
      </c>
      <c r="R542" s="331">
        <v>1.0557510000000001</v>
      </c>
      <c r="S542" s="331">
        <v>0.76114499999999996</v>
      </c>
      <c r="T542" s="331">
        <v>0.76114499999999996</v>
      </c>
      <c r="U542" s="468">
        <v>817.14446799999996</v>
      </c>
      <c r="V542" s="472">
        <f t="shared" si="83"/>
        <v>8.4392816104686241E-2</v>
      </c>
      <c r="W542" s="331">
        <f t="shared" si="84"/>
        <v>3.4801161859848731E-2</v>
      </c>
      <c r="X542" s="331">
        <f t="shared" si="85"/>
        <v>4.0238288145574903E-2</v>
      </c>
      <c r="Y542" s="331">
        <f t="shared" si="86"/>
        <v>4.0028465392339022E-2</v>
      </c>
      <c r="Z542" s="331">
        <f t="shared" si="87"/>
        <v>4.0238288145574903E-2</v>
      </c>
      <c r="AA542" s="331">
        <f t="shared" si="88"/>
        <v>2.4413075975492698E-3</v>
      </c>
      <c r="AB542" s="331">
        <f t="shared" si="89"/>
        <v>1.1637662678438102E-3</v>
      </c>
      <c r="AC542" s="331">
        <f t="shared" si="90"/>
        <v>8.3901874204994988E-4</v>
      </c>
      <c r="AD542" s="331">
        <f t="shared" si="91"/>
        <v>8.3901874204994988E-4</v>
      </c>
      <c r="AE542" s="468">
        <f t="shared" si="92"/>
        <v>0.90074758898033302</v>
      </c>
    </row>
    <row r="543" spans="1:31" x14ac:dyDescent="0.25">
      <c r="A543" s="8" t="s">
        <v>207</v>
      </c>
      <c r="B543" s="4" t="s">
        <v>208</v>
      </c>
      <c r="C543" s="4" t="s">
        <v>212</v>
      </c>
      <c r="D543" s="9" t="s">
        <v>27</v>
      </c>
      <c r="E543" s="9">
        <v>2007</v>
      </c>
      <c r="F543" s="9">
        <v>13</v>
      </c>
      <c r="G543" s="9" t="s">
        <v>65</v>
      </c>
      <c r="H543" s="9" t="s">
        <v>232</v>
      </c>
      <c r="I543" s="9" t="s">
        <v>42</v>
      </c>
      <c r="J543" s="9" t="s">
        <v>31</v>
      </c>
      <c r="K543" s="306" t="s">
        <v>33</v>
      </c>
      <c r="L543" s="392">
        <v>1776.424307</v>
      </c>
      <c r="M543" s="331">
        <v>268.10993500000001</v>
      </c>
      <c r="N543" s="331">
        <v>309.99783600000001</v>
      </c>
      <c r="O543" s="331">
        <v>308.38135199999999</v>
      </c>
      <c r="P543" s="331">
        <v>309.99783600000001</v>
      </c>
      <c r="Q543" s="331">
        <v>111.5215</v>
      </c>
      <c r="R543" s="331">
        <v>69.908086999999995</v>
      </c>
      <c r="S543" s="331">
        <v>14.578606000000001</v>
      </c>
      <c r="T543" s="331">
        <v>14.578606000000001</v>
      </c>
      <c r="U543" s="468">
        <v>54108.426331000002</v>
      </c>
      <c r="V543" s="472">
        <f t="shared" si="83"/>
        <v>1.9581726049650119</v>
      </c>
      <c r="W543" s="331">
        <f t="shared" si="84"/>
        <v>0.29554061367386486</v>
      </c>
      <c r="X543" s="331">
        <f t="shared" si="85"/>
        <v>0.34171412069832513</v>
      </c>
      <c r="Y543" s="331">
        <f t="shared" si="86"/>
        <v>0.33993225210269112</v>
      </c>
      <c r="Z543" s="331">
        <f t="shared" si="87"/>
        <v>0.34171412069832513</v>
      </c>
      <c r="AA543" s="331">
        <f t="shared" si="88"/>
        <v>0.12293141075816499</v>
      </c>
      <c r="AB543" s="331">
        <f t="shared" si="89"/>
        <v>7.7060474960563966E-2</v>
      </c>
      <c r="AC543" s="331">
        <f t="shared" si="90"/>
        <v>1.6070162277833859E-2</v>
      </c>
      <c r="AD543" s="331">
        <f t="shared" si="91"/>
        <v>1.6070162277833859E-2</v>
      </c>
      <c r="AE543" s="468">
        <f t="shared" si="92"/>
        <v>59.644330310963099</v>
      </c>
    </row>
    <row r="544" spans="1:31" x14ac:dyDescent="0.25">
      <c r="A544" s="8" t="s">
        <v>207</v>
      </c>
      <c r="B544" s="4" t="s">
        <v>208</v>
      </c>
      <c r="C544" s="4" t="s">
        <v>212</v>
      </c>
      <c r="D544" s="9" t="s">
        <v>27</v>
      </c>
      <c r="E544" s="9">
        <v>2007</v>
      </c>
      <c r="F544" s="9">
        <v>14</v>
      </c>
      <c r="G544" s="9" t="s">
        <v>233</v>
      </c>
      <c r="H544" s="9" t="s">
        <v>234</v>
      </c>
      <c r="I544" s="9" t="s">
        <v>30</v>
      </c>
      <c r="J544" s="9" t="s">
        <v>94</v>
      </c>
      <c r="K544" s="306" t="s">
        <v>33</v>
      </c>
      <c r="L544" s="392">
        <v>4.3331609999999996</v>
      </c>
      <c r="M544" s="331">
        <v>1.3911E-2</v>
      </c>
      <c r="N544" s="331">
        <v>1.6084000000000001E-2</v>
      </c>
      <c r="O544" s="331">
        <v>1.6E-2</v>
      </c>
      <c r="P544" s="331">
        <v>1.6084000000000001E-2</v>
      </c>
      <c r="Q544" s="331">
        <v>0.79959000000000002</v>
      </c>
      <c r="R544" s="331">
        <v>0.23258899999999999</v>
      </c>
      <c r="S544" s="331">
        <v>-1</v>
      </c>
      <c r="T544" s="331">
        <v>-1</v>
      </c>
      <c r="U544" s="468">
        <v>180.02224899999999</v>
      </c>
      <c r="V544" s="472">
        <f t="shared" si="83"/>
        <v>4.776492378350909E-3</v>
      </c>
      <c r="W544" s="331">
        <f t="shared" si="84"/>
        <v>1.533425263341E-5</v>
      </c>
      <c r="X544" s="331">
        <f t="shared" si="85"/>
        <v>1.772957511004E-5</v>
      </c>
      <c r="Y544" s="331">
        <f t="shared" si="86"/>
        <v>1.7636980959999999E-5</v>
      </c>
      <c r="Z544" s="331">
        <f t="shared" si="87"/>
        <v>1.772957511004E-5</v>
      </c>
      <c r="AA544" s="331">
        <f t="shared" si="88"/>
        <v>8.8139710036289998E-4</v>
      </c>
      <c r="AB544" s="331">
        <f t="shared" si="89"/>
        <v>2.5638548528159001E-4</v>
      </c>
      <c r="AC544" s="331">
        <f t="shared" si="90"/>
        <v>0</v>
      </c>
      <c r="AD544" s="331">
        <f t="shared" si="91"/>
        <v>0</v>
      </c>
      <c r="AE544" s="468">
        <f t="shared" si="92"/>
        <v>0.19844056112433617</v>
      </c>
    </row>
    <row r="545" spans="1:31" x14ac:dyDescent="0.25">
      <c r="A545" s="12" t="s">
        <v>248</v>
      </c>
      <c r="B545" s="4" t="s">
        <v>249</v>
      </c>
      <c r="C545" s="4"/>
      <c r="D545" s="9" t="s">
        <v>27</v>
      </c>
      <c r="E545" s="9">
        <v>2007</v>
      </c>
      <c r="F545" s="9">
        <v>1</v>
      </c>
      <c r="G545" s="9" t="s">
        <v>188</v>
      </c>
      <c r="H545" s="9" t="s">
        <v>189</v>
      </c>
      <c r="I545" s="9" t="s">
        <v>42</v>
      </c>
      <c r="J545" s="9" t="s">
        <v>107</v>
      </c>
      <c r="K545" s="306" t="s">
        <v>33</v>
      </c>
      <c r="L545" s="392">
        <v>2780.7535349999998</v>
      </c>
      <c r="M545" s="331">
        <v>464.981898</v>
      </c>
      <c r="N545" s="331">
        <v>537.62790299999995</v>
      </c>
      <c r="O545" s="331">
        <v>534.82444199999998</v>
      </c>
      <c r="P545" s="331">
        <v>537.62790299999995</v>
      </c>
      <c r="Q545" s="331">
        <v>39.164093000000001</v>
      </c>
      <c r="R545" s="331">
        <v>24.194286000000002</v>
      </c>
      <c r="S545" s="331">
        <v>-1</v>
      </c>
      <c r="T545" s="331">
        <v>-1</v>
      </c>
      <c r="U545" s="468">
        <v>18726.227396999999</v>
      </c>
      <c r="V545" s="472">
        <f t="shared" si="83"/>
        <v>3.0652560719529807</v>
      </c>
      <c r="W545" s="331">
        <f t="shared" si="84"/>
        <v>0.51255480511066642</v>
      </c>
      <c r="X545" s="331">
        <f t="shared" si="85"/>
        <v>0.59263331804848285</v>
      </c>
      <c r="Y545" s="331">
        <f t="shared" si="86"/>
        <v>0.58954303128103891</v>
      </c>
      <c r="Z545" s="331">
        <f t="shared" si="87"/>
        <v>0.59263331804848285</v>
      </c>
      <c r="AA545" s="331">
        <f t="shared" si="88"/>
        <v>4.3171022659791829E-2</v>
      </c>
      <c r="AB545" s="331">
        <f t="shared" si="89"/>
        <v>2.666963509517466E-2</v>
      </c>
      <c r="AC545" s="331">
        <f t="shared" si="90"/>
        <v>0</v>
      </c>
      <c r="AD545" s="331">
        <f t="shared" si="91"/>
        <v>0</v>
      </c>
      <c r="AE545" s="468">
        <f t="shared" si="92"/>
        <v>20.642132253344958</v>
      </c>
    </row>
    <row r="546" spans="1:31" x14ac:dyDescent="0.25">
      <c r="A546" s="12" t="s">
        <v>248</v>
      </c>
      <c r="B546" s="4" t="s">
        <v>249</v>
      </c>
      <c r="C546" s="4"/>
      <c r="D546" s="9" t="s">
        <v>27</v>
      </c>
      <c r="E546" s="9">
        <v>2007</v>
      </c>
      <c r="F546" s="9">
        <v>2</v>
      </c>
      <c r="G546" s="9" t="s">
        <v>235</v>
      </c>
      <c r="H546" s="9" t="s">
        <v>236</v>
      </c>
      <c r="I546" s="9" t="s">
        <v>42</v>
      </c>
      <c r="J546" s="9" t="s">
        <v>119</v>
      </c>
      <c r="K546" s="306" t="s">
        <v>33</v>
      </c>
      <c r="L546" s="392">
        <v>0.29020899999999999</v>
      </c>
      <c r="M546" s="331">
        <v>4.2872E-2</v>
      </c>
      <c r="N546" s="331">
        <v>4.9570000000000003E-2</v>
      </c>
      <c r="O546" s="331">
        <v>4.9311000000000001E-2</v>
      </c>
      <c r="P546" s="331">
        <v>4.9570000000000003E-2</v>
      </c>
      <c r="Q546" s="331">
        <v>2.037067</v>
      </c>
      <c r="R546" s="331">
        <v>0.441077</v>
      </c>
      <c r="S546" s="331">
        <v>-1</v>
      </c>
      <c r="T546" s="331">
        <v>-1</v>
      </c>
      <c r="U546" s="468">
        <v>341.39117399999998</v>
      </c>
      <c r="V546" s="472">
        <f t="shared" si="83"/>
        <v>3.1990066296379001E-4</v>
      </c>
      <c r="W546" s="331">
        <f t="shared" si="84"/>
        <v>4.7258290482319995E-5</v>
      </c>
      <c r="X546" s="331">
        <f t="shared" si="85"/>
        <v>5.4641571636699999E-5</v>
      </c>
      <c r="Y546" s="331">
        <f t="shared" si="86"/>
        <v>5.4356073007409992E-5</v>
      </c>
      <c r="Z546" s="331">
        <f t="shared" si="87"/>
        <v>5.4641571636699999E-5</v>
      </c>
      <c r="AA546" s="331">
        <f t="shared" si="88"/>
        <v>2.2454819933277696E-3</v>
      </c>
      <c r="AB546" s="331">
        <f t="shared" si="89"/>
        <v>4.8620416568087002E-4</v>
      </c>
      <c r="AC546" s="331">
        <f t="shared" si="90"/>
        <v>0</v>
      </c>
      <c r="AD546" s="331">
        <f t="shared" si="91"/>
        <v>0</v>
      </c>
      <c r="AE546" s="468">
        <f t="shared" si="92"/>
        <v>0.3763193522343779</v>
      </c>
    </row>
    <row r="547" spans="1:31" x14ac:dyDescent="0.25">
      <c r="A547" s="12" t="s">
        <v>248</v>
      </c>
      <c r="B547" s="4" t="s">
        <v>249</v>
      </c>
      <c r="C547" s="4"/>
      <c r="D547" s="9" t="s">
        <v>27</v>
      </c>
      <c r="E547" s="9">
        <v>2007</v>
      </c>
      <c r="F547" s="9">
        <v>3</v>
      </c>
      <c r="G547" s="9" t="s">
        <v>237</v>
      </c>
      <c r="H547" s="9" t="s">
        <v>238</v>
      </c>
      <c r="I547" s="9" t="s">
        <v>42</v>
      </c>
      <c r="J547" s="9" t="s">
        <v>31</v>
      </c>
      <c r="K547" s="306" t="s">
        <v>33</v>
      </c>
      <c r="L547" s="392">
        <v>6879.3585279999998</v>
      </c>
      <c r="M547" s="331">
        <v>1063.8836140000001</v>
      </c>
      <c r="N547" s="331">
        <v>1230.098459</v>
      </c>
      <c r="O547" s="331">
        <v>1223.6841099999999</v>
      </c>
      <c r="P547" s="331">
        <v>1230.098459</v>
      </c>
      <c r="Q547" s="331">
        <v>718.43475000000001</v>
      </c>
      <c r="R547" s="331">
        <v>282.354984</v>
      </c>
      <c r="S547" s="331">
        <v>44.628501</v>
      </c>
      <c r="T547" s="331">
        <v>44.628501</v>
      </c>
      <c r="U547" s="468">
        <v>218541.00924099999</v>
      </c>
      <c r="V547" s="472">
        <f t="shared" si="83"/>
        <v>7.5831947109593507</v>
      </c>
      <c r="W547" s="331">
        <f t="shared" si="84"/>
        <v>1.1727309402358743</v>
      </c>
      <c r="X547" s="331">
        <f t="shared" si="85"/>
        <v>1.3559514437692712</v>
      </c>
      <c r="Y547" s="331">
        <f t="shared" si="86"/>
        <v>1.3488808343202838</v>
      </c>
      <c r="Z547" s="331">
        <f t="shared" si="87"/>
        <v>1.3559514437692712</v>
      </c>
      <c r="AA547" s="331">
        <f t="shared" si="88"/>
        <v>0.79193875042202255</v>
      </c>
      <c r="AB547" s="331">
        <f t="shared" si="89"/>
        <v>0.31124309229806901</v>
      </c>
      <c r="AC547" s="331">
        <f t="shared" si="90"/>
        <v>4.9194501400646309E-2</v>
      </c>
      <c r="AD547" s="331">
        <f t="shared" si="91"/>
        <v>4.9194501400646309E-2</v>
      </c>
      <c r="AE547" s="468">
        <f t="shared" si="92"/>
        <v>240.90022618516878</v>
      </c>
    </row>
    <row r="548" spans="1:31" x14ac:dyDescent="0.25">
      <c r="A548" s="12" t="s">
        <v>248</v>
      </c>
      <c r="B548" s="4" t="s">
        <v>249</v>
      </c>
      <c r="C548" s="4"/>
      <c r="D548" s="9" t="s">
        <v>27</v>
      </c>
      <c r="E548" s="9">
        <v>2007</v>
      </c>
      <c r="F548" s="9">
        <v>4</v>
      </c>
      <c r="G548" s="9" t="s">
        <v>239</v>
      </c>
      <c r="H548" s="9" t="s">
        <v>228</v>
      </c>
      <c r="I548" s="9" t="s">
        <v>42</v>
      </c>
      <c r="J548" s="9" t="s">
        <v>31</v>
      </c>
      <c r="K548" s="306" t="s">
        <v>33</v>
      </c>
      <c r="L548" s="392">
        <v>4654.2647509999997</v>
      </c>
      <c r="M548" s="331">
        <v>558.25568999999996</v>
      </c>
      <c r="N548" s="331">
        <v>645.47423600000002</v>
      </c>
      <c r="O548" s="331">
        <v>642.10841100000005</v>
      </c>
      <c r="P548" s="331">
        <v>645.47423600000002</v>
      </c>
      <c r="Q548" s="331">
        <v>581.95490299999994</v>
      </c>
      <c r="R548" s="331">
        <v>171.268914</v>
      </c>
      <c r="S548" s="331">
        <v>25.839791999999999</v>
      </c>
      <c r="T548" s="331">
        <v>25.839791999999999</v>
      </c>
      <c r="U548" s="468">
        <v>132561.078729</v>
      </c>
      <c r="V548" s="472">
        <f t="shared" si="83"/>
        <v>5.1304486747616327</v>
      </c>
      <c r="W548" s="331">
        <f t="shared" si="84"/>
        <v>0.61537156095885381</v>
      </c>
      <c r="X548" s="331">
        <f t="shared" si="85"/>
        <v>0.7115135506564092</v>
      </c>
      <c r="Y548" s="331">
        <f t="shared" si="86"/>
        <v>0.70780336369142849</v>
      </c>
      <c r="Z548" s="331">
        <f t="shared" si="87"/>
        <v>0.7115135506564092</v>
      </c>
      <c r="AA548" s="331">
        <f t="shared" si="88"/>
        <v>0.64149547148685282</v>
      </c>
      <c r="AB548" s="331">
        <f t="shared" si="89"/>
        <v>0.1887916609536173</v>
      </c>
      <c r="AC548" s="331">
        <f t="shared" si="90"/>
        <v>2.8483494969647517E-2</v>
      </c>
      <c r="AD548" s="331">
        <f t="shared" si="91"/>
        <v>2.8483494969647517E-2</v>
      </c>
      <c r="AE548" s="468">
        <f t="shared" si="92"/>
        <v>146.12357634877711</v>
      </c>
    </row>
    <row r="549" spans="1:31" x14ac:dyDescent="0.25">
      <c r="A549" s="12" t="s">
        <v>248</v>
      </c>
      <c r="B549" s="4" t="s">
        <v>249</v>
      </c>
      <c r="C549" s="4"/>
      <c r="D549" s="9" t="s">
        <v>27</v>
      </c>
      <c r="E549" s="9">
        <v>2007</v>
      </c>
      <c r="F549" s="9">
        <v>5</v>
      </c>
      <c r="G549" s="9" t="s">
        <v>240</v>
      </c>
      <c r="H549" s="9" t="s">
        <v>241</v>
      </c>
      <c r="I549" s="9" t="s">
        <v>42</v>
      </c>
      <c r="J549" s="9" t="s">
        <v>107</v>
      </c>
      <c r="K549" s="306" t="s">
        <v>33</v>
      </c>
      <c r="L549" s="392">
        <v>-1</v>
      </c>
      <c r="M549" s="331">
        <v>-1</v>
      </c>
      <c r="N549" s="331">
        <v>-1</v>
      </c>
      <c r="O549" s="331">
        <v>-1</v>
      </c>
      <c r="P549" s="331">
        <v>-1</v>
      </c>
      <c r="Q549" s="331">
        <v>-1</v>
      </c>
      <c r="R549" s="331">
        <v>-1</v>
      </c>
      <c r="S549" s="331">
        <v>-1</v>
      </c>
      <c r="T549" s="331">
        <v>-1</v>
      </c>
      <c r="U549" s="468">
        <v>-1</v>
      </c>
      <c r="V549" s="472">
        <f t="shared" si="83"/>
        <v>0</v>
      </c>
      <c r="W549" s="331">
        <f t="shared" si="84"/>
        <v>0</v>
      </c>
      <c r="X549" s="331">
        <f t="shared" si="85"/>
        <v>0</v>
      </c>
      <c r="Y549" s="331">
        <f t="shared" si="86"/>
        <v>0</v>
      </c>
      <c r="Z549" s="331">
        <f t="shared" si="87"/>
        <v>0</v>
      </c>
      <c r="AA549" s="331">
        <f t="shared" si="88"/>
        <v>0</v>
      </c>
      <c r="AB549" s="331">
        <f t="shared" si="89"/>
        <v>0</v>
      </c>
      <c r="AC549" s="331">
        <f t="shared" si="90"/>
        <v>0</v>
      </c>
      <c r="AD549" s="331">
        <f t="shared" si="91"/>
        <v>0</v>
      </c>
      <c r="AE549" s="468">
        <f t="shared" si="92"/>
        <v>0</v>
      </c>
    </row>
    <row r="550" spans="1:31" x14ac:dyDescent="0.25">
      <c r="A550" s="12" t="s">
        <v>248</v>
      </c>
      <c r="B550" s="4" t="s">
        <v>249</v>
      </c>
      <c r="C550" s="4"/>
      <c r="D550" s="9" t="s">
        <v>27</v>
      </c>
      <c r="E550" s="9">
        <v>2007</v>
      </c>
      <c r="F550" s="9">
        <v>6</v>
      </c>
      <c r="G550" s="9" t="s">
        <v>168</v>
      </c>
      <c r="H550" s="9" t="s">
        <v>169</v>
      </c>
      <c r="I550" s="9" t="s">
        <v>42</v>
      </c>
      <c r="J550" s="9" t="s">
        <v>107</v>
      </c>
      <c r="K550" s="306" t="s">
        <v>33</v>
      </c>
      <c r="L550" s="392">
        <v>-1</v>
      </c>
      <c r="M550" s="331">
        <v>-1</v>
      </c>
      <c r="N550" s="331">
        <v>-1</v>
      </c>
      <c r="O550" s="331">
        <v>-1</v>
      </c>
      <c r="P550" s="331">
        <v>-1</v>
      </c>
      <c r="Q550" s="331">
        <v>-1</v>
      </c>
      <c r="R550" s="331">
        <v>-1</v>
      </c>
      <c r="S550" s="331">
        <v>-1</v>
      </c>
      <c r="T550" s="331">
        <v>-1</v>
      </c>
      <c r="U550" s="468">
        <v>-1</v>
      </c>
      <c r="V550" s="472">
        <f t="shared" si="83"/>
        <v>0</v>
      </c>
      <c r="W550" s="331">
        <f t="shared" si="84"/>
        <v>0</v>
      </c>
      <c r="X550" s="331">
        <f t="shared" si="85"/>
        <v>0</v>
      </c>
      <c r="Y550" s="331">
        <f t="shared" si="86"/>
        <v>0</v>
      </c>
      <c r="Z550" s="331">
        <f t="shared" si="87"/>
        <v>0</v>
      </c>
      <c r="AA550" s="331">
        <f t="shared" si="88"/>
        <v>0</v>
      </c>
      <c r="AB550" s="331">
        <f t="shared" si="89"/>
        <v>0</v>
      </c>
      <c r="AC550" s="331">
        <f t="shared" si="90"/>
        <v>0</v>
      </c>
      <c r="AD550" s="331">
        <f t="shared" si="91"/>
        <v>0</v>
      </c>
      <c r="AE550" s="468">
        <f t="shared" si="92"/>
        <v>0</v>
      </c>
    </row>
    <row r="551" spans="1:31" x14ac:dyDescent="0.25">
      <c r="A551" s="12" t="s">
        <v>248</v>
      </c>
      <c r="B551" s="4" t="s">
        <v>249</v>
      </c>
      <c r="C551" s="4"/>
      <c r="D551" s="9" t="s">
        <v>27</v>
      </c>
      <c r="E551" s="9">
        <v>2007</v>
      </c>
      <c r="F551" s="9">
        <v>7</v>
      </c>
      <c r="G551" s="9" t="s">
        <v>168</v>
      </c>
      <c r="H551" s="9" t="s">
        <v>169</v>
      </c>
      <c r="I551" s="9" t="s">
        <v>30</v>
      </c>
      <c r="J551" s="9" t="s">
        <v>107</v>
      </c>
      <c r="K551" s="306" t="s">
        <v>33</v>
      </c>
      <c r="L551" s="392">
        <v>93.316102999999998</v>
      </c>
      <c r="M551" s="331">
        <v>125.25922</v>
      </c>
      <c r="N551" s="331">
        <v>144.82897500000001</v>
      </c>
      <c r="O551" s="331">
        <v>144.07376400000001</v>
      </c>
      <c r="P551" s="331">
        <v>144.82897500000001</v>
      </c>
      <c r="Q551" s="331">
        <v>0.97137099999999998</v>
      </c>
      <c r="R551" s="331">
        <v>0.69412600000000002</v>
      </c>
      <c r="S551" s="331">
        <v>-1</v>
      </c>
      <c r="T551" s="331">
        <v>-1</v>
      </c>
      <c r="U551" s="468">
        <v>537.24900700000001</v>
      </c>
      <c r="V551" s="472">
        <f t="shared" si="83"/>
        <v>0.10286339574202492</v>
      </c>
      <c r="W551" s="331">
        <f t="shared" si="84"/>
        <v>0.1380746548877782</v>
      </c>
      <c r="X551" s="331">
        <f t="shared" si="85"/>
        <v>0.15964661715820724</v>
      </c>
      <c r="Y551" s="331">
        <f t="shared" si="86"/>
        <v>0.15881413953147083</v>
      </c>
      <c r="Z551" s="331">
        <f t="shared" si="87"/>
        <v>0.15964661715820724</v>
      </c>
      <c r="AA551" s="331">
        <f t="shared" si="88"/>
        <v>1.0707532395060099E-3</v>
      </c>
      <c r="AB551" s="331">
        <f t="shared" si="89"/>
        <v>7.6514294036506003E-4</v>
      </c>
      <c r="AC551" s="331">
        <f t="shared" si="90"/>
        <v>0</v>
      </c>
      <c r="AD551" s="331">
        <f t="shared" si="91"/>
        <v>0</v>
      </c>
      <c r="AE551" s="468">
        <f t="shared" si="92"/>
        <v>0.5922156567023692</v>
      </c>
    </row>
    <row r="552" spans="1:31" x14ac:dyDescent="0.25">
      <c r="A552" s="12" t="s">
        <v>248</v>
      </c>
      <c r="B552" s="4" t="s">
        <v>249</v>
      </c>
      <c r="C552" s="4"/>
      <c r="D552" s="9" t="s">
        <v>27</v>
      </c>
      <c r="E552" s="9">
        <v>2007</v>
      </c>
      <c r="F552" s="9">
        <v>8</v>
      </c>
      <c r="G552" s="9" t="s">
        <v>115</v>
      </c>
      <c r="H552" s="9" t="s">
        <v>116</v>
      </c>
      <c r="I552" s="9" t="s">
        <v>42</v>
      </c>
      <c r="J552" s="9" t="s">
        <v>114</v>
      </c>
      <c r="K552" s="306" t="s">
        <v>33</v>
      </c>
      <c r="L552" s="392">
        <v>30.816794999999999</v>
      </c>
      <c r="M552" s="331">
        <v>1.621335</v>
      </c>
      <c r="N552" s="331">
        <v>1.4145000000000001</v>
      </c>
      <c r="O552" s="331">
        <v>1.3533440000000001</v>
      </c>
      <c r="P552" s="331">
        <v>1.5884339999999999</v>
      </c>
      <c r="Q552" s="331">
        <v>9.9089999999999994E-3</v>
      </c>
      <c r="R552" s="331">
        <v>3.1851999999999998E-2</v>
      </c>
      <c r="S552" s="331">
        <v>-1</v>
      </c>
      <c r="T552" s="331">
        <v>-1</v>
      </c>
      <c r="U552" s="468">
        <v>24.653420000000001</v>
      </c>
      <c r="V552" s="472">
        <f t="shared" si="83"/>
        <v>3.3969701666451448E-2</v>
      </c>
      <c r="W552" s="331">
        <f t="shared" si="84"/>
        <v>1.78721590779885E-3</v>
      </c>
      <c r="X552" s="331">
        <f t="shared" si="85"/>
        <v>1.5592193479950001E-3</v>
      </c>
      <c r="Y552" s="331">
        <f t="shared" si="86"/>
        <v>1.4918063975206399E-3</v>
      </c>
      <c r="Z552" s="331">
        <f t="shared" si="87"/>
        <v>1.7509487633885399E-3</v>
      </c>
      <c r="AA552" s="331">
        <f t="shared" si="88"/>
        <v>1.0922802770789999E-5</v>
      </c>
      <c r="AB552" s="331">
        <f t="shared" si="89"/>
        <v>3.5110819846119996E-5</v>
      </c>
      <c r="AC552" s="331">
        <f t="shared" si="90"/>
        <v>0</v>
      </c>
      <c r="AD552" s="331">
        <f t="shared" si="91"/>
        <v>0</v>
      </c>
      <c r="AE552" s="468">
        <f t="shared" si="92"/>
        <v>2.7175743696180199E-2</v>
      </c>
    </row>
    <row r="553" spans="1:31" x14ac:dyDescent="0.25">
      <c r="A553" s="12" t="s">
        <v>248</v>
      </c>
      <c r="B553" s="4" t="s">
        <v>249</v>
      </c>
      <c r="C553" s="4"/>
      <c r="D553" s="9" t="s">
        <v>27</v>
      </c>
      <c r="E553" s="9">
        <v>2007</v>
      </c>
      <c r="F553" s="9">
        <v>9</v>
      </c>
      <c r="G553" s="9" t="s">
        <v>242</v>
      </c>
      <c r="H553" s="9" t="s">
        <v>123</v>
      </c>
      <c r="I553" s="9" t="s">
        <v>42</v>
      </c>
      <c r="J553" s="9" t="s">
        <v>119</v>
      </c>
      <c r="K553" s="306" t="s">
        <v>33</v>
      </c>
      <c r="L553" s="392">
        <v>6.7546099999999996</v>
      </c>
      <c r="M553" s="331">
        <v>7.197889</v>
      </c>
      <c r="N553" s="331">
        <v>8.3224440000000008</v>
      </c>
      <c r="O553" s="331">
        <v>8.2790470000000003</v>
      </c>
      <c r="P553" s="331">
        <v>8.3224440000000008</v>
      </c>
      <c r="Q553" s="331">
        <v>0.37669999999999998</v>
      </c>
      <c r="R553" s="331">
        <v>0.169879</v>
      </c>
      <c r="S553" s="331">
        <v>-1</v>
      </c>
      <c r="T553" s="331">
        <v>-1</v>
      </c>
      <c r="U553" s="468">
        <v>131.48490899999999</v>
      </c>
      <c r="V553" s="472">
        <f t="shared" si="83"/>
        <v>7.4456829976390993E-3</v>
      </c>
      <c r="W553" s="331">
        <f t="shared" si="84"/>
        <v>7.9343144528245899E-3</v>
      </c>
      <c r="X553" s="331">
        <f t="shared" si="85"/>
        <v>9.1739241480416414E-3</v>
      </c>
      <c r="Y553" s="331">
        <f t="shared" si="86"/>
        <v>9.1260871441215703E-3</v>
      </c>
      <c r="Z553" s="331">
        <f t="shared" si="87"/>
        <v>9.1739241480416414E-3</v>
      </c>
      <c r="AA553" s="331">
        <f t="shared" si="88"/>
        <v>4.1524067047699997E-4</v>
      </c>
      <c r="AB553" s="331">
        <f t="shared" si="89"/>
        <v>1.8725954303148998E-4</v>
      </c>
      <c r="AC553" s="331">
        <f t="shared" si="90"/>
        <v>0</v>
      </c>
      <c r="AD553" s="331">
        <f t="shared" si="91"/>
        <v>0</v>
      </c>
      <c r="AE553" s="468">
        <f t="shared" si="92"/>
        <v>0.14493730228502077</v>
      </c>
    </row>
    <row r="554" spans="1:31" x14ac:dyDescent="0.25">
      <c r="A554" s="11" t="s">
        <v>243</v>
      </c>
      <c r="B554" s="4" t="s">
        <v>244</v>
      </c>
      <c r="C554" s="4" t="s">
        <v>245</v>
      </c>
      <c r="D554" s="9" t="s">
        <v>27</v>
      </c>
      <c r="E554" s="9">
        <v>2007</v>
      </c>
      <c r="F554" s="9">
        <v>1</v>
      </c>
      <c r="G554" s="9" t="s">
        <v>200</v>
      </c>
      <c r="H554" s="9" t="s">
        <v>201</v>
      </c>
      <c r="I554" s="9" t="s">
        <v>42</v>
      </c>
      <c r="J554" s="9" t="s">
        <v>94</v>
      </c>
      <c r="K554" s="306" t="s">
        <v>33</v>
      </c>
      <c r="L554" s="392">
        <v>1227.2404730000001</v>
      </c>
      <c r="M554" s="331">
        <v>8.741987</v>
      </c>
      <c r="N554" s="331">
        <v>10.107783</v>
      </c>
      <c r="O554" s="331">
        <v>10.055076</v>
      </c>
      <c r="P554" s="331">
        <v>10.107783</v>
      </c>
      <c r="Q554" s="331">
        <v>330.03325000000001</v>
      </c>
      <c r="R554" s="331">
        <v>89.949483999999998</v>
      </c>
      <c r="S554" s="331">
        <v>-1</v>
      </c>
      <c r="T554" s="331">
        <v>-1</v>
      </c>
      <c r="U554" s="468">
        <v>69620.343431999994</v>
      </c>
      <c r="V554" s="472">
        <f t="shared" si="83"/>
        <v>1.3528010534776498</v>
      </c>
      <c r="W554" s="331">
        <f t="shared" si="84"/>
        <v>9.6363911419729692E-3</v>
      </c>
      <c r="X554" s="331">
        <f t="shared" si="85"/>
        <v>1.1141923519925729E-2</v>
      </c>
      <c r="Y554" s="331">
        <f t="shared" si="86"/>
        <v>1.1083823997709559E-2</v>
      </c>
      <c r="Z554" s="331">
        <f t="shared" si="87"/>
        <v>1.1141923519925729E-2</v>
      </c>
      <c r="AA554" s="331">
        <f t="shared" si="88"/>
        <v>0.3637993841510575</v>
      </c>
      <c r="AB554" s="331">
        <f t="shared" si="89"/>
        <v>9.9152333541864035E-2</v>
      </c>
      <c r="AC554" s="331">
        <f t="shared" si="90"/>
        <v>0</v>
      </c>
      <c r="AD554" s="331">
        <f t="shared" si="91"/>
        <v>0</v>
      </c>
      <c r="AE554" s="468">
        <f t="shared" si="92"/>
        <v>76.743291971177811</v>
      </c>
    </row>
    <row r="555" spans="1:31" x14ac:dyDescent="0.25">
      <c r="A555" s="11" t="s">
        <v>243</v>
      </c>
      <c r="B555" s="4" t="s">
        <v>244</v>
      </c>
      <c r="C555" s="4" t="s">
        <v>245</v>
      </c>
      <c r="D555" s="9" t="s">
        <v>27</v>
      </c>
      <c r="E555" s="9">
        <v>2007</v>
      </c>
      <c r="F555" s="9">
        <v>2</v>
      </c>
      <c r="G555" s="9" t="s">
        <v>202</v>
      </c>
      <c r="H555" s="9" t="s">
        <v>49</v>
      </c>
      <c r="I555" s="9" t="s">
        <v>42</v>
      </c>
      <c r="J555" s="9" t="s">
        <v>31</v>
      </c>
      <c r="K555" s="306" t="s">
        <v>33</v>
      </c>
      <c r="L555" s="392">
        <v>910.45075299999996</v>
      </c>
      <c r="M555" s="331">
        <v>348.31638700000002</v>
      </c>
      <c r="N555" s="331">
        <v>402.73526600000002</v>
      </c>
      <c r="O555" s="331">
        <v>400.63520299999999</v>
      </c>
      <c r="P555" s="331">
        <v>402.73526600000002</v>
      </c>
      <c r="Q555" s="331">
        <v>12.878155</v>
      </c>
      <c r="R555" s="331">
        <v>9.2260200000000001</v>
      </c>
      <c r="S555" s="331">
        <v>8.1603209999999997</v>
      </c>
      <c r="T555" s="331">
        <v>8.1603209999999997</v>
      </c>
      <c r="U555" s="468">
        <v>7140.8825340000003</v>
      </c>
      <c r="V555" s="472">
        <f t="shared" si="83"/>
        <v>1.0036001622299164</v>
      </c>
      <c r="W555" s="331">
        <f t="shared" si="84"/>
        <v>0.38395309284843698</v>
      </c>
      <c r="X555" s="331">
        <f t="shared" si="85"/>
        <v>0.44393963864765845</v>
      </c>
      <c r="Y555" s="331">
        <f t="shared" si="86"/>
        <v>0.44162471545104592</v>
      </c>
      <c r="Z555" s="331">
        <f t="shared" si="87"/>
        <v>0.44393963864765845</v>
      </c>
      <c r="AA555" s="331">
        <f t="shared" si="88"/>
        <v>1.4195735908433049E-2</v>
      </c>
      <c r="AB555" s="331">
        <f t="shared" si="89"/>
        <v>1.0169946192286198E-2</v>
      </c>
      <c r="AC555" s="331">
        <f t="shared" si="90"/>
        <v>8.9952141315305101E-3</v>
      </c>
      <c r="AD555" s="331">
        <f t="shared" si="91"/>
        <v>8.9952141315305101E-3</v>
      </c>
      <c r="AE555" s="468">
        <f t="shared" si="92"/>
        <v>7.8714755806096592</v>
      </c>
    </row>
    <row r="556" spans="1:31" x14ac:dyDescent="0.25">
      <c r="A556" s="11" t="s">
        <v>243</v>
      </c>
      <c r="B556" s="4" t="s">
        <v>244</v>
      </c>
      <c r="C556" s="4" t="s">
        <v>245</v>
      </c>
      <c r="D556" s="9" t="s">
        <v>27</v>
      </c>
      <c r="E556" s="9">
        <v>2007</v>
      </c>
      <c r="F556" s="9">
        <v>3</v>
      </c>
      <c r="G556" s="9" t="s">
        <v>57</v>
      </c>
      <c r="H556" s="9" t="s">
        <v>58</v>
      </c>
      <c r="I556" s="9" t="s">
        <v>42</v>
      </c>
      <c r="J556" s="9" t="s">
        <v>31</v>
      </c>
      <c r="K556" s="306" t="s">
        <v>33</v>
      </c>
      <c r="L556" s="392">
        <v>407.79315100000002</v>
      </c>
      <c r="M556" s="331">
        <v>47.356623999999996</v>
      </c>
      <c r="N556" s="331">
        <v>54.755341000000001</v>
      </c>
      <c r="O556" s="331">
        <v>54.469819000000001</v>
      </c>
      <c r="P556" s="331">
        <v>54.755341000000001</v>
      </c>
      <c r="Q556" s="331">
        <v>2.498224</v>
      </c>
      <c r="R556" s="331">
        <v>3.5191690000000002</v>
      </c>
      <c r="S556" s="331">
        <v>-1</v>
      </c>
      <c r="T556" s="331">
        <v>-1</v>
      </c>
      <c r="U556" s="468">
        <v>2723.8148940000001</v>
      </c>
      <c r="V556" s="472">
        <f t="shared" si="83"/>
        <v>0.44951500248783782</v>
      </c>
      <c r="W556" s="331">
        <f t="shared" si="84"/>
        <v>5.2201742238617434E-2</v>
      </c>
      <c r="X556" s="331">
        <f t="shared" si="85"/>
        <v>6.035743166720671E-2</v>
      </c>
      <c r="Y556" s="331">
        <f t="shared" si="86"/>
        <v>6.0042697537352883E-2</v>
      </c>
      <c r="Z556" s="331">
        <f t="shared" si="87"/>
        <v>6.035743166720671E-2</v>
      </c>
      <c r="AA556" s="331">
        <f t="shared" si="88"/>
        <v>2.7538205701134397E-3</v>
      </c>
      <c r="AB556" s="331">
        <f t="shared" si="89"/>
        <v>3.8792197905013902E-3</v>
      </c>
      <c r="AC556" s="331">
        <f t="shared" si="90"/>
        <v>0</v>
      </c>
      <c r="AD556" s="331">
        <f t="shared" si="91"/>
        <v>0</v>
      </c>
      <c r="AE556" s="468">
        <f t="shared" si="92"/>
        <v>3.0024919640026511</v>
      </c>
    </row>
    <row r="557" spans="1:31" x14ac:dyDescent="0.25">
      <c r="A557" s="11" t="s">
        <v>243</v>
      </c>
      <c r="B557" s="4" t="s">
        <v>244</v>
      </c>
      <c r="C557" s="4" t="s">
        <v>245</v>
      </c>
      <c r="D557" s="9" t="s">
        <v>27</v>
      </c>
      <c r="E557" s="9">
        <v>2007</v>
      </c>
      <c r="F557" s="9">
        <v>4</v>
      </c>
      <c r="G557" s="9" t="s">
        <v>203</v>
      </c>
      <c r="H557" s="9" t="s">
        <v>64</v>
      </c>
      <c r="I557" s="9" t="s">
        <v>42</v>
      </c>
      <c r="J557" s="9" t="s">
        <v>94</v>
      </c>
      <c r="K557" s="306" t="s">
        <v>33</v>
      </c>
      <c r="L557" s="392">
        <v>2650.9012550000002</v>
      </c>
      <c r="M557" s="331">
        <v>262.54051900000002</v>
      </c>
      <c r="N557" s="331">
        <v>303.558288</v>
      </c>
      <c r="O557" s="331">
        <v>301.97538300000002</v>
      </c>
      <c r="P557" s="331">
        <v>303.558288</v>
      </c>
      <c r="Q557" s="331">
        <v>313.92962599999998</v>
      </c>
      <c r="R557" s="331">
        <v>92.172897000000006</v>
      </c>
      <c r="S557" s="331">
        <v>12.828122</v>
      </c>
      <c r="T557" s="331">
        <v>12.828122</v>
      </c>
      <c r="U557" s="468">
        <v>71341.251768999995</v>
      </c>
      <c r="V557" s="472">
        <f t="shared" si="83"/>
        <v>2.9221184350796943</v>
      </c>
      <c r="W557" s="331">
        <f t="shared" si="84"/>
        <v>0.28940138342696992</v>
      </c>
      <c r="X557" s="331">
        <f t="shared" si="85"/>
        <v>0.33461573410663725</v>
      </c>
      <c r="Y557" s="331">
        <f t="shared" si="86"/>
        <v>0.33287088002248172</v>
      </c>
      <c r="Z557" s="331">
        <f t="shared" si="87"/>
        <v>0.33461573410663725</v>
      </c>
      <c r="AA557" s="331">
        <f t="shared" si="88"/>
        <v>0.34604817728387</v>
      </c>
      <c r="AB557" s="331">
        <f t="shared" si="89"/>
        <v>0.10160322683856507</v>
      </c>
      <c r="AC557" s="331">
        <f t="shared" si="90"/>
        <v>1.414058396665982E-2</v>
      </c>
      <c r="AD557" s="331">
        <f t="shared" si="91"/>
        <v>1.414058396665982E-2</v>
      </c>
      <c r="AE557" s="468">
        <f t="shared" si="92"/>
        <v>78.640268694526199</v>
      </c>
    </row>
    <row r="558" spans="1:31" x14ac:dyDescent="0.25">
      <c r="A558" s="11" t="s">
        <v>243</v>
      </c>
      <c r="B558" s="4" t="s">
        <v>244</v>
      </c>
      <c r="C558" s="4" t="s">
        <v>245</v>
      </c>
      <c r="D558" s="9" t="s">
        <v>27</v>
      </c>
      <c r="E558" s="9">
        <v>2007</v>
      </c>
      <c r="F558" s="9">
        <v>5</v>
      </c>
      <c r="G558" s="9" t="s">
        <v>204</v>
      </c>
      <c r="H558" s="9" t="s">
        <v>205</v>
      </c>
      <c r="I558" s="9" t="s">
        <v>42</v>
      </c>
      <c r="J558" s="9" t="s">
        <v>94</v>
      </c>
      <c r="K558" s="306" t="s">
        <v>33</v>
      </c>
      <c r="L558" s="392">
        <v>4.5450840000000001</v>
      </c>
      <c r="M558" s="331">
        <v>0.42135099999999998</v>
      </c>
      <c r="N558" s="331">
        <v>0.48718</v>
      </c>
      <c r="O558" s="331">
        <v>0.48464000000000002</v>
      </c>
      <c r="P558" s="331">
        <v>0.48718</v>
      </c>
      <c r="Q558" s="331">
        <v>0.54405599999999998</v>
      </c>
      <c r="R558" s="331">
        <v>0.16011500000000001</v>
      </c>
      <c r="S558" s="331">
        <v>2.1571E-2</v>
      </c>
      <c r="T558" s="331">
        <v>2.1571E-2</v>
      </c>
      <c r="U558" s="468">
        <v>123.92836</v>
      </c>
      <c r="V558" s="472">
        <f t="shared" si="83"/>
        <v>5.0100974981000393E-3</v>
      </c>
      <c r="W558" s="331">
        <f t="shared" si="84"/>
        <v>4.6445997277980996E-4</v>
      </c>
      <c r="X558" s="331">
        <f t="shared" si="85"/>
        <v>5.3702402400579994E-4</v>
      </c>
      <c r="Y558" s="331">
        <f t="shared" si="86"/>
        <v>5.3422415327839998E-4</v>
      </c>
      <c r="Z558" s="331">
        <f t="shared" si="87"/>
        <v>5.3702402400579994E-4</v>
      </c>
      <c r="AA558" s="331">
        <f t="shared" si="88"/>
        <v>5.9971908207336001E-4</v>
      </c>
      <c r="AB558" s="331">
        <f t="shared" si="89"/>
        <v>1.7649657540065E-4</v>
      </c>
      <c r="AC558" s="331">
        <f t="shared" si="90"/>
        <v>2.3777957268009997E-5</v>
      </c>
      <c r="AD558" s="331">
        <f t="shared" si="91"/>
        <v>2.3777957268009997E-5</v>
      </c>
      <c r="AE558" s="468">
        <f t="shared" si="92"/>
        <v>0.13660763285775157</v>
      </c>
    </row>
    <row r="559" spans="1:31" x14ac:dyDescent="0.25">
      <c r="A559" s="11" t="s">
        <v>243</v>
      </c>
      <c r="B559" s="4" t="s">
        <v>244</v>
      </c>
      <c r="C559" s="4" t="s">
        <v>245</v>
      </c>
      <c r="D559" s="9" t="s">
        <v>27</v>
      </c>
      <c r="E559" s="9">
        <v>2007</v>
      </c>
      <c r="F559" s="9">
        <v>6</v>
      </c>
      <c r="G559" s="9" t="s">
        <v>204</v>
      </c>
      <c r="H559" s="9" t="s">
        <v>205</v>
      </c>
      <c r="I559" s="9" t="s">
        <v>120</v>
      </c>
      <c r="J559" s="9" t="s">
        <v>94</v>
      </c>
      <c r="K559" s="306" t="s">
        <v>33</v>
      </c>
      <c r="L559" s="392">
        <v>22.725421000000001</v>
      </c>
      <c r="M559" s="331">
        <v>2.1067550000000002</v>
      </c>
      <c r="N559" s="331">
        <v>2.435902</v>
      </c>
      <c r="O559" s="331">
        <v>2.4232</v>
      </c>
      <c r="P559" s="331">
        <v>2.435902</v>
      </c>
      <c r="Q559" s="331">
        <v>2.7202820000000001</v>
      </c>
      <c r="R559" s="331">
        <v>0.80057699999999998</v>
      </c>
      <c r="S559" s="331">
        <v>0.10785400000000001</v>
      </c>
      <c r="T559" s="331">
        <v>0.10785400000000001</v>
      </c>
      <c r="U559" s="468">
        <v>619.64179799999999</v>
      </c>
      <c r="V559" s="472">
        <f t="shared" si="83"/>
        <v>2.5050488592811507E-2</v>
      </c>
      <c r="W559" s="331">
        <f t="shared" si="84"/>
        <v>2.3222998638990503E-3</v>
      </c>
      <c r="X559" s="331">
        <f t="shared" si="85"/>
        <v>2.6851223246516201E-3</v>
      </c>
      <c r="Y559" s="331">
        <f t="shared" si="86"/>
        <v>2.6711207663919997E-3</v>
      </c>
      <c r="Z559" s="331">
        <f t="shared" si="87"/>
        <v>2.6851223246516201E-3</v>
      </c>
      <c r="AA559" s="331">
        <f t="shared" si="88"/>
        <v>2.99859761498942E-3</v>
      </c>
      <c r="AB559" s="331">
        <f t="shared" si="89"/>
        <v>8.8248508162586993E-4</v>
      </c>
      <c r="AC559" s="331">
        <f t="shared" si="90"/>
        <v>1.1888868402874E-4</v>
      </c>
      <c r="AD559" s="331">
        <f t="shared" si="91"/>
        <v>1.1888868402874E-4</v>
      </c>
      <c r="AE559" s="468">
        <f t="shared" si="92"/>
        <v>0.68303816208413537</v>
      </c>
    </row>
    <row r="560" spans="1:31" x14ac:dyDescent="0.25">
      <c r="A560" s="11" t="s">
        <v>243</v>
      </c>
      <c r="B560" s="4" t="s">
        <v>244</v>
      </c>
      <c r="C560" s="4" t="s">
        <v>245</v>
      </c>
      <c r="D560" s="9" t="s">
        <v>27</v>
      </c>
      <c r="E560" s="9">
        <v>2007</v>
      </c>
      <c r="F560" s="9">
        <v>7</v>
      </c>
      <c r="G560" s="9" t="s">
        <v>206</v>
      </c>
      <c r="H560" s="9" t="s">
        <v>205</v>
      </c>
      <c r="I560" s="9" t="s">
        <v>42</v>
      </c>
      <c r="J560" s="9" t="s">
        <v>94</v>
      </c>
      <c r="K560" s="306" t="s">
        <v>33</v>
      </c>
      <c r="L560" s="392">
        <v>49.995927000000002</v>
      </c>
      <c r="M560" s="331">
        <v>4.6348609999999999</v>
      </c>
      <c r="N560" s="331">
        <v>5.3589840000000004</v>
      </c>
      <c r="O560" s="331">
        <v>5.3310389999999996</v>
      </c>
      <c r="P560" s="331">
        <v>5.3589840000000004</v>
      </c>
      <c r="Q560" s="331">
        <v>5.9846209999999997</v>
      </c>
      <c r="R560" s="331">
        <v>1.7612699999999999</v>
      </c>
      <c r="S560" s="331">
        <v>0.23727999999999999</v>
      </c>
      <c r="T560" s="331">
        <v>0.23727999999999999</v>
      </c>
      <c r="U560" s="468">
        <v>1363.2119560000001</v>
      </c>
      <c r="V560" s="472">
        <f t="shared" si="83"/>
        <v>5.5111075786034372E-2</v>
      </c>
      <c r="W560" s="331">
        <f t="shared" si="84"/>
        <v>5.1090597005779099E-3</v>
      </c>
      <c r="X560" s="331">
        <f t="shared" si="85"/>
        <v>5.9072686733090398E-3</v>
      </c>
      <c r="Y560" s="331">
        <f t="shared" si="86"/>
        <v>5.8764645837510896E-3</v>
      </c>
      <c r="Z560" s="331">
        <f t="shared" si="87"/>
        <v>5.9072686733090398E-3</v>
      </c>
      <c r="AA560" s="331">
        <f t="shared" si="88"/>
        <v>6.5969154143635089E-3</v>
      </c>
      <c r="AB560" s="331">
        <f t="shared" si="89"/>
        <v>1.9414678409636998E-3</v>
      </c>
      <c r="AC560" s="331">
        <f t="shared" si="90"/>
        <v>2.6155642763679997E-4</v>
      </c>
      <c r="AD560" s="331">
        <f t="shared" si="91"/>
        <v>2.6155642763679997E-4</v>
      </c>
      <c r="AE560" s="468">
        <f t="shared" si="92"/>
        <v>1.5026839570260224</v>
      </c>
    </row>
    <row r="561" spans="1:31" x14ac:dyDescent="0.25">
      <c r="A561" s="11" t="s">
        <v>243</v>
      </c>
      <c r="B561" s="4" t="s">
        <v>244</v>
      </c>
      <c r="C561" s="4" t="s">
        <v>245</v>
      </c>
      <c r="D561" s="9" t="s">
        <v>27</v>
      </c>
      <c r="E561" s="9">
        <v>2007</v>
      </c>
      <c r="F561" s="9">
        <v>8</v>
      </c>
      <c r="G561" s="9" t="s">
        <v>177</v>
      </c>
      <c r="H561" s="9" t="s">
        <v>178</v>
      </c>
      <c r="I561" s="9" t="s">
        <v>42</v>
      </c>
      <c r="J561" s="9" t="s">
        <v>107</v>
      </c>
      <c r="K561" s="306" t="s">
        <v>33</v>
      </c>
      <c r="L561" s="392">
        <v>30.445233999999999</v>
      </c>
      <c r="M561" s="331">
        <v>2.9069729999999998</v>
      </c>
      <c r="N561" s="331">
        <v>3.3611420000000001</v>
      </c>
      <c r="O561" s="331">
        <v>3.3436149999999998</v>
      </c>
      <c r="P561" s="331">
        <v>3.3611420000000001</v>
      </c>
      <c r="Q561" s="331">
        <v>1.399114</v>
      </c>
      <c r="R561" s="331">
        <v>0.66985600000000001</v>
      </c>
      <c r="S561" s="331">
        <v>-1</v>
      </c>
      <c r="T561" s="331">
        <v>-1</v>
      </c>
      <c r="U561" s="468">
        <v>518.46407599999998</v>
      </c>
      <c r="V561" s="472">
        <f t="shared" si="83"/>
        <v>3.3560125773796537E-2</v>
      </c>
      <c r="W561" s="331">
        <f t="shared" si="84"/>
        <v>3.2043892157646294E-3</v>
      </c>
      <c r="X561" s="331">
        <f t="shared" si="85"/>
        <v>3.7050248411160196E-3</v>
      </c>
      <c r="Y561" s="331">
        <f t="shared" si="86"/>
        <v>3.6857046307856496E-3</v>
      </c>
      <c r="Z561" s="331">
        <f t="shared" si="87"/>
        <v>3.7050248411160196E-3</v>
      </c>
      <c r="AA561" s="331">
        <f t="shared" si="88"/>
        <v>1.5422591861793398E-3</v>
      </c>
      <c r="AB561" s="331">
        <f t="shared" si="89"/>
        <v>7.3838984487135993E-4</v>
      </c>
      <c r="AC561" s="331">
        <f t="shared" si="90"/>
        <v>0</v>
      </c>
      <c r="AD561" s="331">
        <f t="shared" si="91"/>
        <v>0</v>
      </c>
      <c r="AE561" s="468">
        <f t="shared" si="92"/>
        <v>0.57150881480349947</v>
      </c>
    </row>
    <row r="562" spans="1:31" x14ac:dyDescent="0.25">
      <c r="A562" s="11" t="s">
        <v>246</v>
      </c>
      <c r="B562" s="5" t="s">
        <v>244</v>
      </c>
      <c r="C562" s="4" t="s">
        <v>247</v>
      </c>
      <c r="D562" s="9" t="s">
        <v>27</v>
      </c>
      <c r="E562" s="9">
        <v>2007</v>
      </c>
      <c r="F562" s="9">
        <v>9</v>
      </c>
      <c r="G562" s="9" t="s">
        <v>156</v>
      </c>
      <c r="H562" s="9" t="s">
        <v>116</v>
      </c>
      <c r="I562" s="9" t="s">
        <v>42</v>
      </c>
      <c r="J562" s="9" t="s">
        <v>129</v>
      </c>
      <c r="K562" s="306" t="s">
        <v>33</v>
      </c>
      <c r="L562" s="392">
        <v>25597.679605000001</v>
      </c>
      <c r="M562" s="331">
        <v>1346.7465440000001</v>
      </c>
      <c r="N562" s="331">
        <v>1174.941421</v>
      </c>
      <c r="O562" s="331">
        <v>1124.1428069999999</v>
      </c>
      <c r="P562" s="331">
        <v>1319.417655</v>
      </c>
      <c r="Q562" s="331">
        <v>8.2312159999999999</v>
      </c>
      <c r="R562" s="331">
        <v>26.460508999999998</v>
      </c>
      <c r="S562" s="331">
        <v>-1</v>
      </c>
      <c r="T562" s="331">
        <v>-1</v>
      </c>
      <c r="U562" s="468">
        <v>20480.270263999999</v>
      </c>
      <c r="V562" s="472">
        <f t="shared" si="83"/>
        <v>28.216611738347829</v>
      </c>
      <c r="W562" s="331">
        <f t="shared" si="84"/>
        <v>1.4845339471546126</v>
      </c>
      <c r="X562" s="331">
        <f t="shared" si="85"/>
        <v>1.2951512169557713</v>
      </c>
      <c r="Y562" s="331">
        <f t="shared" si="86"/>
        <v>1.239155330211247</v>
      </c>
      <c r="Z562" s="331">
        <f t="shared" si="87"/>
        <v>1.454409003720178</v>
      </c>
      <c r="AA562" s="331">
        <f t="shared" si="88"/>
        <v>9.0733624918529591E-3</v>
      </c>
      <c r="AB562" s="331">
        <f t="shared" si="89"/>
        <v>2.9167718339056788E-2</v>
      </c>
      <c r="AC562" s="331">
        <f t="shared" si="90"/>
        <v>0</v>
      </c>
      <c r="AD562" s="331">
        <f t="shared" si="91"/>
        <v>0</v>
      </c>
      <c r="AE562" s="468">
        <f t="shared" si="92"/>
        <v>22.57563354386388</v>
      </c>
    </row>
    <row r="563" spans="1:31" x14ac:dyDescent="0.25">
      <c r="A563" s="11" t="s">
        <v>246</v>
      </c>
      <c r="B563" s="5" t="s">
        <v>244</v>
      </c>
      <c r="C563" s="4" t="s">
        <v>247</v>
      </c>
      <c r="D563" s="9" t="s">
        <v>27</v>
      </c>
      <c r="E563" s="9">
        <v>2007</v>
      </c>
      <c r="F563" s="9">
        <v>10</v>
      </c>
      <c r="G563" s="9" t="s">
        <v>157</v>
      </c>
      <c r="H563" s="9" t="s">
        <v>116</v>
      </c>
      <c r="I563" s="9" t="s">
        <v>42</v>
      </c>
      <c r="J563" s="9" t="s">
        <v>129</v>
      </c>
      <c r="K563" s="306" t="s">
        <v>33</v>
      </c>
      <c r="L563" s="392">
        <v>308.15826199999998</v>
      </c>
      <c r="M563" s="331">
        <v>16.21284</v>
      </c>
      <c r="N563" s="331">
        <v>14.14456</v>
      </c>
      <c r="O563" s="331">
        <v>13.533018999999999</v>
      </c>
      <c r="P563" s="331">
        <v>15.883839999999999</v>
      </c>
      <c r="Q563" s="331">
        <v>9.9092E-2</v>
      </c>
      <c r="R563" s="331">
        <v>0.31854500000000002</v>
      </c>
      <c r="S563" s="331">
        <v>-1</v>
      </c>
      <c r="T563" s="331">
        <v>-1</v>
      </c>
      <c r="U563" s="468">
        <v>246.55221</v>
      </c>
      <c r="V563" s="472">
        <f t="shared" si="83"/>
        <v>0.33968633747254318</v>
      </c>
      <c r="W563" s="331">
        <f t="shared" si="84"/>
        <v>1.78715968992204E-2</v>
      </c>
      <c r="X563" s="331">
        <f t="shared" si="85"/>
        <v>1.55917084629736E-2</v>
      </c>
      <c r="Y563" s="331">
        <f t="shared" si="86"/>
        <v>1.4917599902144888E-2</v>
      </c>
      <c r="Z563" s="331">
        <f t="shared" si="87"/>
        <v>1.7508936478230399E-2</v>
      </c>
      <c r="AA563" s="331">
        <f t="shared" si="88"/>
        <v>1.0923023233052E-4</v>
      </c>
      <c r="AB563" s="331">
        <f t="shared" si="89"/>
        <v>3.5113575624394998E-4</v>
      </c>
      <c r="AC563" s="331">
        <f t="shared" si="90"/>
        <v>0</v>
      </c>
      <c r="AD563" s="331">
        <f t="shared" si="91"/>
        <v>0</v>
      </c>
      <c r="AE563" s="468">
        <f t="shared" si="92"/>
        <v>0.27177728958849506</v>
      </c>
    </row>
    <row r="564" spans="1:31" x14ac:dyDescent="0.25">
      <c r="A564" s="11" t="s">
        <v>246</v>
      </c>
      <c r="B564" s="5" t="s">
        <v>244</v>
      </c>
      <c r="C564" s="4" t="s">
        <v>247</v>
      </c>
      <c r="D564" s="9" t="s">
        <v>27</v>
      </c>
      <c r="E564" s="9">
        <v>2007</v>
      </c>
      <c r="F564" s="9">
        <v>11</v>
      </c>
      <c r="G564" s="9" t="s">
        <v>145</v>
      </c>
      <c r="H564" s="9" t="s">
        <v>116</v>
      </c>
      <c r="I564" s="9" t="s">
        <v>42</v>
      </c>
      <c r="J564" s="9" t="s">
        <v>129</v>
      </c>
      <c r="K564" s="306" t="s">
        <v>33</v>
      </c>
      <c r="L564" s="392">
        <v>-1</v>
      </c>
      <c r="M564" s="331">
        <v>-1</v>
      </c>
      <c r="N564" s="331">
        <v>-1</v>
      </c>
      <c r="O564" s="331">
        <v>-1</v>
      </c>
      <c r="P564" s="331">
        <v>-1</v>
      </c>
      <c r="Q564" s="331">
        <v>-1</v>
      </c>
      <c r="R564" s="331">
        <v>-1</v>
      </c>
      <c r="S564" s="331">
        <v>-1</v>
      </c>
      <c r="T564" s="331">
        <v>-1</v>
      </c>
      <c r="U564" s="468">
        <v>-1</v>
      </c>
      <c r="V564" s="472">
        <f t="shared" si="83"/>
        <v>0</v>
      </c>
      <c r="W564" s="331">
        <f t="shared" si="84"/>
        <v>0</v>
      </c>
      <c r="X564" s="331">
        <f t="shared" si="85"/>
        <v>0</v>
      </c>
      <c r="Y564" s="331">
        <f t="shared" si="86"/>
        <v>0</v>
      </c>
      <c r="Z564" s="331">
        <f t="shared" si="87"/>
        <v>0</v>
      </c>
      <c r="AA564" s="331">
        <f t="shared" si="88"/>
        <v>0</v>
      </c>
      <c r="AB564" s="331">
        <f t="shared" si="89"/>
        <v>0</v>
      </c>
      <c r="AC564" s="331">
        <f t="shared" si="90"/>
        <v>0</v>
      </c>
      <c r="AD564" s="331">
        <f t="shared" si="91"/>
        <v>0</v>
      </c>
      <c r="AE564" s="468">
        <f t="shared" si="92"/>
        <v>0</v>
      </c>
    </row>
    <row r="565" spans="1:31" x14ac:dyDescent="0.25">
      <c r="A565" s="11" t="s">
        <v>250</v>
      </c>
      <c r="B565" s="4" t="s">
        <v>251</v>
      </c>
      <c r="C565" s="4" t="s">
        <v>245</v>
      </c>
      <c r="D565" s="9" t="s">
        <v>27</v>
      </c>
      <c r="E565" s="9">
        <v>2007</v>
      </c>
      <c r="F565" s="9">
        <v>1</v>
      </c>
      <c r="G565" s="9" t="s">
        <v>117</v>
      </c>
      <c r="H565" s="9" t="s">
        <v>118</v>
      </c>
      <c r="I565" s="9" t="s">
        <v>42</v>
      </c>
      <c r="J565" s="9" t="s">
        <v>119</v>
      </c>
      <c r="K565" s="306" t="s">
        <v>33</v>
      </c>
      <c r="L565" s="392">
        <v>511.75970799999999</v>
      </c>
      <c r="M565" s="331">
        <v>105.517465</v>
      </c>
      <c r="N565" s="331">
        <v>122.002886</v>
      </c>
      <c r="O565" s="331">
        <v>121.366702</v>
      </c>
      <c r="P565" s="331">
        <v>122.002886</v>
      </c>
      <c r="Q565" s="331">
        <v>12.382702</v>
      </c>
      <c r="R565" s="331">
        <v>7.056362</v>
      </c>
      <c r="S565" s="331">
        <v>-1</v>
      </c>
      <c r="T565" s="331">
        <v>-1</v>
      </c>
      <c r="U565" s="468">
        <v>5461.5804900000003</v>
      </c>
      <c r="V565" s="472">
        <f t="shared" si="83"/>
        <v>0.56411851413069747</v>
      </c>
      <c r="W565" s="331">
        <f t="shared" si="84"/>
        <v>0.11631309507202914</v>
      </c>
      <c r="X565" s="331">
        <f t="shared" si="85"/>
        <v>0.13448516109044067</v>
      </c>
      <c r="Y565" s="331">
        <f t="shared" si="86"/>
        <v>0.13378388827199961</v>
      </c>
      <c r="Z565" s="331">
        <f t="shared" si="87"/>
        <v>0.13448516109044067</v>
      </c>
      <c r="AA565" s="331">
        <f t="shared" si="88"/>
        <v>1.3649592462959619E-2</v>
      </c>
      <c r="AB565" s="331">
        <f t="shared" si="89"/>
        <v>7.7783076400542196E-3</v>
      </c>
      <c r="AC565" s="331">
        <f t="shared" si="90"/>
        <v>0</v>
      </c>
      <c r="AD565" s="331">
        <f t="shared" si="91"/>
        <v>0</v>
      </c>
      <c r="AE565" s="468">
        <f t="shared" si="92"/>
        <v>6.0203619446023424</v>
      </c>
    </row>
    <row r="566" spans="1:31" x14ac:dyDescent="0.25">
      <c r="A566" s="11" t="s">
        <v>250</v>
      </c>
      <c r="B566" s="4" t="s">
        <v>251</v>
      </c>
      <c r="C566" s="4" t="s">
        <v>245</v>
      </c>
      <c r="D566" s="9" t="s">
        <v>27</v>
      </c>
      <c r="E566" s="9">
        <v>2007</v>
      </c>
      <c r="F566" s="9">
        <v>2</v>
      </c>
      <c r="G566" s="9" t="s">
        <v>117</v>
      </c>
      <c r="H566" s="9" t="s">
        <v>118</v>
      </c>
      <c r="I566" s="9" t="s">
        <v>30</v>
      </c>
      <c r="J566" s="9" t="s">
        <v>119</v>
      </c>
      <c r="K566" s="306" t="s">
        <v>33</v>
      </c>
      <c r="L566" s="392">
        <v>15.449350000000001</v>
      </c>
      <c r="M566" s="331">
        <v>3.1854330000000002</v>
      </c>
      <c r="N566" s="331">
        <v>3.683106</v>
      </c>
      <c r="O566" s="331">
        <v>3.6638999999999999</v>
      </c>
      <c r="P566" s="331">
        <v>3.683106</v>
      </c>
      <c r="Q566" s="331">
        <v>0.37381700000000001</v>
      </c>
      <c r="R566" s="331">
        <v>0.21302199999999999</v>
      </c>
      <c r="S566" s="331">
        <v>-1</v>
      </c>
      <c r="T566" s="331">
        <v>-1</v>
      </c>
      <c r="U566" s="468">
        <v>164.87790200000001</v>
      </c>
      <c r="V566" s="472">
        <f t="shared" si="83"/>
        <v>1.7029993237148499E-2</v>
      </c>
      <c r="W566" s="331">
        <f t="shared" si="84"/>
        <v>3.5113388231472298E-3</v>
      </c>
      <c r="X566" s="331">
        <f t="shared" si="85"/>
        <v>4.0599293997288597E-3</v>
      </c>
      <c r="Y566" s="331">
        <f t="shared" si="86"/>
        <v>4.0387584087089997E-3</v>
      </c>
      <c r="Z566" s="331">
        <f t="shared" si="87"/>
        <v>4.0599293997288597E-3</v>
      </c>
      <c r="AA566" s="331">
        <f t="shared" si="88"/>
        <v>4.1206270697026996E-4</v>
      </c>
      <c r="AB566" s="331">
        <f t="shared" si="89"/>
        <v>2.3481655987881998E-4</v>
      </c>
      <c r="AC566" s="331">
        <f t="shared" si="90"/>
        <v>0</v>
      </c>
      <c r="AD566" s="331">
        <f t="shared" si="91"/>
        <v>0</v>
      </c>
      <c r="AE566" s="468">
        <f t="shared" si="92"/>
        <v>0.1817467761436716</v>
      </c>
    </row>
    <row r="567" spans="1:31" x14ac:dyDescent="0.25">
      <c r="A567" s="11" t="s">
        <v>250</v>
      </c>
      <c r="B567" s="4" t="s">
        <v>251</v>
      </c>
      <c r="C567" s="4" t="s">
        <v>245</v>
      </c>
      <c r="D567" s="9" t="s">
        <v>27</v>
      </c>
      <c r="E567" s="9">
        <v>2007</v>
      </c>
      <c r="F567" s="9">
        <v>3</v>
      </c>
      <c r="G567" s="9" t="s">
        <v>117</v>
      </c>
      <c r="H567" s="9" t="s">
        <v>118</v>
      </c>
      <c r="I567" s="9" t="s">
        <v>99</v>
      </c>
      <c r="J567" s="9" t="s">
        <v>119</v>
      </c>
      <c r="K567" s="306" t="s">
        <v>33</v>
      </c>
      <c r="L567" s="392">
        <v>567.7636</v>
      </c>
      <c r="M567" s="331">
        <v>117.06466</v>
      </c>
      <c r="N567" s="331">
        <v>135.35414599999999</v>
      </c>
      <c r="O567" s="331">
        <v>134.64834099999999</v>
      </c>
      <c r="P567" s="331">
        <v>135.35414599999999</v>
      </c>
      <c r="Q567" s="331">
        <v>13.73779</v>
      </c>
      <c r="R567" s="331">
        <v>7.8285679999999997</v>
      </c>
      <c r="S567" s="331">
        <v>-1</v>
      </c>
      <c r="T567" s="331">
        <v>-1</v>
      </c>
      <c r="U567" s="468">
        <v>6059.2628830000003</v>
      </c>
      <c r="V567" s="472">
        <f t="shared" si="83"/>
        <v>0.62585223768631593</v>
      </c>
      <c r="W567" s="331">
        <f t="shared" si="84"/>
        <v>0.1290416987193046</v>
      </c>
      <c r="X567" s="331">
        <f t="shared" si="85"/>
        <v>0.14920240599119122</v>
      </c>
      <c r="Y567" s="331">
        <f t="shared" si="86"/>
        <v>0.14842438915703671</v>
      </c>
      <c r="Z567" s="331">
        <f t="shared" si="87"/>
        <v>0.14920240599119122</v>
      </c>
      <c r="AA567" s="331">
        <f t="shared" si="88"/>
        <v>1.5143321291404898E-2</v>
      </c>
      <c r="AB567" s="331">
        <f t="shared" si="89"/>
        <v>8.6295190475040792E-3</v>
      </c>
      <c r="AC567" s="331">
        <f t="shared" si="90"/>
        <v>0</v>
      </c>
      <c r="AD567" s="331">
        <f t="shared" si="91"/>
        <v>0</v>
      </c>
      <c r="AE567" s="468">
        <f t="shared" si="92"/>
        <v>6.6791940061941064</v>
      </c>
    </row>
    <row r="568" spans="1:31" x14ac:dyDescent="0.25">
      <c r="A568" s="11" t="s">
        <v>250</v>
      </c>
      <c r="B568" s="4" t="s">
        <v>251</v>
      </c>
      <c r="C568" s="4" t="s">
        <v>245</v>
      </c>
      <c r="D568" s="9" t="s">
        <v>27</v>
      </c>
      <c r="E568" s="9">
        <v>2007</v>
      </c>
      <c r="F568" s="9">
        <v>4</v>
      </c>
      <c r="G568" s="9" t="s">
        <v>196</v>
      </c>
      <c r="H568" s="9" t="s">
        <v>118</v>
      </c>
      <c r="I568" s="9" t="s">
        <v>42</v>
      </c>
      <c r="J568" s="9" t="s">
        <v>114</v>
      </c>
      <c r="K568" s="306" t="s">
        <v>33</v>
      </c>
      <c r="L568" s="392">
        <v>562.93567800000005</v>
      </c>
      <c r="M568" s="331">
        <v>116.06921199999999</v>
      </c>
      <c r="N568" s="331">
        <v>134.20317499999999</v>
      </c>
      <c r="O568" s="331">
        <v>133.50337300000001</v>
      </c>
      <c r="P568" s="331">
        <v>134.20317499999999</v>
      </c>
      <c r="Q568" s="331">
        <v>13.620972</v>
      </c>
      <c r="R568" s="331">
        <v>7.7619980000000002</v>
      </c>
      <c r="S568" s="331">
        <v>-1</v>
      </c>
      <c r="T568" s="331">
        <v>-1</v>
      </c>
      <c r="U568" s="468">
        <v>6007.7385389999999</v>
      </c>
      <c r="V568" s="472">
        <f t="shared" si="83"/>
        <v>0.62053036466191813</v>
      </c>
      <c r="W568" s="331">
        <f t="shared" si="84"/>
        <v>0.12794440513038771</v>
      </c>
      <c r="X568" s="331">
        <f t="shared" si="85"/>
        <v>0.14793367764040924</v>
      </c>
      <c r="Y568" s="331">
        <f t="shared" si="86"/>
        <v>0.14716227798104864</v>
      </c>
      <c r="Z568" s="331">
        <f t="shared" si="87"/>
        <v>0.14793367764040924</v>
      </c>
      <c r="AA568" s="331">
        <f t="shared" si="88"/>
        <v>1.5014551488793319E-2</v>
      </c>
      <c r="AB568" s="331">
        <f t="shared" si="89"/>
        <v>8.5561381835973799E-3</v>
      </c>
      <c r="AC568" s="331">
        <f t="shared" si="90"/>
        <v>0</v>
      </c>
      <c r="AD568" s="331">
        <f t="shared" si="91"/>
        <v>0</v>
      </c>
      <c r="AE568" s="468">
        <f t="shared" si="92"/>
        <v>6.6223981390625761</v>
      </c>
    </row>
    <row r="569" spans="1:31" x14ac:dyDescent="0.25">
      <c r="A569" s="11" t="s">
        <v>250</v>
      </c>
      <c r="B569" s="4" t="s">
        <v>251</v>
      </c>
      <c r="C569" s="4" t="s">
        <v>245</v>
      </c>
      <c r="D569" s="9" t="s">
        <v>27</v>
      </c>
      <c r="E569" s="9">
        <v>2007</v>
      </c>
      <c r="F569" s="9">
        <v>5</v>
      </c>
      <c r="G569" s="9" t="s">
        <v>197</v>
      </c>
      <c r="H569" s="9" t="s">
        <v>118</v>
      </c>
      <c r="I569" s="9" t="s">
        <v>42</v>
      </c>
      <c r="J569" s="9" t="s">
        <v>114</v>
      </c>
      <c r="K569" s="306" t="s">
        <v>33</v>
      </c>
      <c r="L569" s="392">
        <v>608.31814299999996</v>
      </c>
      <c r="M569" s="331">
        <v>125.426421</v>
      </c>
      <c r="N569" s="331">
        <v>145.022299</v>
      </c>
      <c r="O569" s="331">
        <v>144.26607999999999</v>
      </c>
      <c r="P569" s="331">
        <v>145.022299</v>
      </c>
      <c r="Q569" s="331">
        <v>14.719060000000001</v>
      </c>
      <c r="R569" s="331">
        <v>8.3877509999999997</v>
      </c>
      <c r="S569" s="331">
        <v>-1</v>
      </c>
      <c r="T569" s="331">
        <v>-1</v>
      </c>
      <c r="U569" s="468">
        <v>6492.0673740000002</v>
      </c>
      <c r="V569" s="472">
        <f t="shared" si="83"/>
        <v>0.67055596910709725</v>
      </c>
      <c r="W569" s="331">
        <f t="shared" si="84"/>
        <v>0.13825896244112149</v>
      </c>
      <c r="X569" s="331">
        <f t="shared" si="85"/>
        <v>0.1598597203899017</v>
      </c>
      <c r="Y569" s="331">
        <f t="shared" si="86"/>
        <v>0.15902613163336476</v>
      </c>
      <c r="Z569" s="331">
        <f t="shared" si="87"/>
        <v>0.1598597203899017</v>
      </c>
      <c r="AA569" s="331">
        <f t="shared" si="88"/>
        <v>1.6224986310568599E-2</v>
      </c>
      <c r="AB569" s="331">
        <f t="shared" si="89"/>
        <v>9.2459127927638097E-3</v>
      </c>
      <c r="AC569" s="331">
        <f t="shared" si="90"/>
        <v>0</v>
      </c>
      <c r="AD569" s="331">
        <f t="shared" si="91"/>
        <v>0</v>
      </c>
      <c r="AE569" s="468">
        <f t="shared" si="92"/>
        <v>7.1562792916421998</v>
      </c>
    </row>
    <row r="570" spans="1:31" x14ac:dyDescent="0.25">
      <c r="A570" s="11" t="s">
        <v>250</v>
      </c>
      <c r="B570" s="4" t="s">
        <v>251</v>
      </c>
      <c r="C570" s="4" t="s">
        <v>245</v>
      </c>
      <c r="D570" s="9" t="s">
        <v>27</v>
      </c>
      <c r="E570" s="9">
        <v>2007</v>
      </c>
      <c r="F570" s="9">
        <v>6</v>
      </c>
      <c r="G570" s="9" t="s">
        <v>197</v>
      </c>
      <c r="H570" s="9" t="s">
        <v>118</v>
      </c>
      <c r="I570" s="9" t="s">
        <v>30</v>
      </c>
      <c r="J570" s="9" t="s">
        <v>114</v>
      </c>
      <c r="K570" s="306" t="s">
        <v>33</v>
      </c>
      <c r="L570" s="392">
        <v>339.885693</v>
      </c>
      <c r="M570" s="331">
        <v>70.079524000000006</v>
      </c>
      <c r="N570" s="331">
        <v>81.028332000000006</v>
      </c>
      <c r="O570" s="331">
        <v>80.605810000000005</v>
      </c>
      <c r="P570" s="331">
        <v>81.028332000000006</v>
      </c>
      <c r="Q570" s="331">
        <v>8.2239830000000005</v>
      </c>
      <c r="R570" s="331">
        <v>4.6864889999999999</v>
      </c>
      <c r="S570" s="331">
        <v>-1</v>
      </c>
      <c r="T570" s="331">
        <v>-1</v>
      </c>
      <c r="U570" s="468">
        <v>3627.3138349999999</v>
      </c>
      <c r="V570" s="472">
        <f t="shared" si="83"/>
        <v>0.37465984350108783</v>
      </c>
      <c r="W570" s="331">
        <f t="shared" si="84"/>
        <v>7.7249451904616434E-2</v>
      </c>
      <c r="X570" s="331">
        <f t="shared" si="85"/>
        <v>8.9318446794034931E-2</v>
      </c>
      <c r="Y570" s="331">
        <f t="shared" si="86"/>
        <v>8.8852696014711102E-2</v>
      </c>
      <c r="Z570" s="331">
        <f t="shared" si="87"/>
        <v>8.9318446794034931E-2</v>
      </c>
      <c r="AA570" s="331">
        <f t="shared" si="88"/>
        <v>9.0653894741477298E-3</v>
      </c>
      <c r="AB570" s="331">
        <f t="shared" si="89"/>
        <v>5.1659698288905893E-3</v>
      </c>
      <c r="AC570" s="331">
        <f t="shared" si="90"/>
        <v>0</v>
      </c>
      <c r="AD570" s="331">
        <f t="shared" si="91"/>
        <v>0</v>
      </c>
      <c r="AE570" s="468">
        <f t="shared" si="92"/>
        <v>3.9984290652399737</v>
      </c>
    </row>
    <row r="571" spans="1:31" x14ac:dyDescent="0.25">
      <c r="A571" s="11" t="s">
        <v>250</v>
      </c>
      <c r="B571" s="4" t="s">
        <v>251</v>
      </c>
      <c r="C571" s="4" t="s">
        <v>245</v>
      </c>
      <c r="D571" s="9" t="s">
        <v>27</v>
      </c>
      <c r="E571" s="9">
        <v>2007</v>
      </c>
      <c r="F571" s="9">
        <v>7</v>
      </c>
      <c r="G571" s="9" t="s">
        <v>112</v>
      </c>
      <c r="H571" s="9" t="s">
        <v>113</v>
      </c>
      <c r="I571" s="9" t="s">
        <v>42</v>
      </c>
      <c r="J571" s="9" t="s">
        <v>114</v>
      </c>
      <c r="K571" s="306" t="s">
        <v>33</v>
      </c>
      <c r="L571" s="392">
        <v>0.76314300000000002</v>
      </c>
      <c r="M571" s="331">
        <v>4.4578E-2</v>
      </c>
      <c r="N571" s="331">
        <v>3.8892000000000003E-2</v>
      </c>
      <c r="O571" s="331">
        <v>3.721E-2</v>
      </c>
      <c r="P571" s="331">
        <v>4.3673999999999998E-2</v>
      </c>
      <c r="Q571" s="331">
        <v>4.4790000000000003E-3</v>
      </c>
      <c r="R571" s="331">
        <v>1.652E-3</v>
      </c>
      <c r="S571" s="331">
        <v>-1</v>
      </c>
      <c r="T571" s="331">
        <v>-1</v>
      </c>
      <c r="U571" s="468">
        <v>1.2783260000000001</v>
      </c>
      <c r="V571" s="472">
        <f t="shared" si="83"/>
        <v>8.4122116004732995E-4</v>
      </c>
      <c r="W571" s="331">
        <f t="shared" si="84"/>
        <v>4.9138833577179995E-5</v>
      </c>
      <c r="X571" s="331">
        <f t="shared" si="85"/>
        <v>4.2871091468520004E-5</v>
      </c>
      <c r="Y571" s="331">
        <f t="shared" si="86"/>
        <v>4.1017003845100003E-5</v>
      </c>
      <c r="Z571" s="331">
        <f t="shared" si="87"/>
        <v>4.814234415294E-5</v>
      </c>
      <c r="AA571" s="331">
        <f t="shared" si="88"/>
        <v>4.9372523574900001E-6</v>
      </c>
      <c r="AB571" s="331">
        <f t="shared" si="89"/>
        <v>1.8210182841199999E-6</v>
      </c>
      <c r="AC571" s="331">
        <f t="shared" si="90"/>
        <v>0</v>
      </c>
      <c r="AD571" s="331">
        <f t="shared" si="91"/>
        <v>0</v>
      </c>
      <c r="AE571" s="468">
        <f t="shared" si="92"/>
        <v>1.40911320766706E-3</v>
      </c>
    </row>
    <row r="572" spans="1:31" x14ac:dyDescent="0.25">
      <c r="A572" s="11" t="s">
        <v>250</v>
      </c>
      <c r="B572" s="4" t="s">
        <v>251</v>
      </c>
      <c r="C572" s="4" t="s">
        <v>245</v>
      </c>
      <c r="D572" s="9" t="s">
        <v>27</v>
      </c>
      <c r="E572" s="9">
        <v>2007</v>
      </c>
      <c r="F572" s="9">
        <v>8</v>
      </c>
      <c r="G572" s="9" t="s">
        <v>122</v>
      </c>
      <c r="H572" s="9" t="s">
        <v>123</v>
      </c>
      <c r="I572" s="9" t="s">
        <v>42</v>
      </c>
      <c r="J572" s="9" t="s">
        <v>119</v>
      </c>
      <c r="K572" s="306" t="s">
        <v>33</v>
      </c>
      <c r="L572" s="392">
        <v>2447.4202489999998</v>
      </c>
      <c r="M572" s="331">
        <v>2608.0350790000002</v>
      </c>
      <c r="N572" s="331">
        <v>3015.4989599999999</v>
      </c>
      <c r="O572" s="331">
        <v>2999.7746400000001</v>
      </c>
      <c r="P572" s="331">
        <v>3015.4989599999999</v>
      </c>
      <c r="Q572" s="331">
        <v>136.490801</v>
      </c>
      <c r="R572" s="331">
        <v>61.552644000000001</v>
      </c>
      <c r="S572" s="331">
        <v>-1</v>
      </c>
      <c r="T572" s="331">
        <v>-1</v>
      </c>
      <c r="U572" s="468">
        <v>47641.365306</v>
      </c>
      <c r="V572" s="472">
        <f t="shared" si="83"/>
        <v>2.6978190207957158</v>
      </c>
      <c r="W572" s="331">
        <f t="shared" si="84"/>
        <v>2.8748665644584435</v>
      </c>
      <c r="X572" s="331">
        <f t="shared" si="85"/>
        <v>3.3240186089012371</v>
      </c>
      <c r="Y572" s="331">
        <f t="shared" si="86"/>
        <v>3.306685513123178</v>
      </c>
      <c r="Z572" s="331">
        <f t="shared" si="87"/>
        <v>3.3240186089012371</v>
      </c>
      <c r="AA572" s="331">
        <f t="shared" si="88"/>
        <v>0.15045535365325929</v>
      </c>
      <c r="AB572" s="331">
        <f t="shared" si="89"/>
        <v>6.7850175641603644E-2</v>
      </c>
      <c r="AC572" s="331">
        <f t="shared" si="90"/>
        <v>0</v>
      </c>
      <c r="AD572" s="331">
        <f t="shared" si="91"/>
        <v>0</v>
      </c>
      <c r="AE572" s="468">
        <f t="shared" si="92"/>
        <v>52.515615800645406</v>
      </c>
    </row>
    <row r="573" spans="1:31" x14ac:dyDescent="0.25">
      <c r="A573" s="11" t="s">
        <v>250</v>
      </c>
      <c r="B573" s="4" t="s">
        <v>251</v>
      </c>
      <c r="C573" s="4" t="s">
        <v>245</v>
      </c>
      <c r="D573" s="9" t="s">
        <v>27</v>
      </c>
      <c r="E573" s="9">
        <v>2007</v>
      </c>
      <c r="F573" s="9">
        <v>9</v>
      </c>
      <c r="G573" s="9" t="s">
        <v>122</v>
      </c>
      <c r="H573" s="9" t="s">
        <v>123</v>
      </c>
      <c r="I573" s="9" t="s">
        <v>99</v>
      </c>
      <c r="J573" s="9" t="s">
        <v>119</v>
      </c>
      <c r="K573" s="306" t="s">
        <v>33</v>
      </c>
      <c r="L573" s="392">
        <v>1990.358326</v>
      </c>
      <c r="M573" s="331">
        <v>2120.97793</v>
      </c>
      <c r="N573" s="331">
        <v>2452.3469</v>
      </c>
      <c r="O573" s="331">
        <v>2439.5591370000002</v>
      </c>
      <c r="P573" s="331">
        <v>2452.3469</v>
      </c>
      <c r="Q573" s="331">
        <v>111.000799</v>
      </c>
      <c r="R573" s="331">
        <v>50.057532000000002</v>
      </c>
      <c r="S573" s="331">
        <v>-1</v>
      </c>
      <c r="T573" s="331">
        <v>-1</v>
      </c>
      <c r="U573" s="468">
        <v>38744.219808000002</v>
      </c>
      <c r="V573" s="472">
        <f t="shared" si="83"/>
        <v>2.1939944937024669</v>
      </c>
      <c r="W573" s="331">
        <f t="shared" si="84"/>
        <v>2.3379779604993884</v>
      </c>
      <c r="X573" s="331">
        <f t="shared" si="85"/>
        <v>2.7032497239134385</v>
      </c>
      <c r="Y573" s="331">
        <f t="shared" si="86"/>
        <v>2.6891536281289397</v>
      </c>
      <c r="Z573" s="331">
        <f t="shared" si="87"/>
        <v>2.7032497239134385</v>
      </c>
      <c r="AA573" s="331">
        <f t="shared" si="88"/>
        <v>0.12235743615673668</v>
      </c>
      <c r="AB573" s="331">
        <f t="shared" si="89"/>
        <v>5.5178983674286919E-2</v>
      </c>
      <c r="AC573" s="331">
        <f t="shared" si="90"/>
        <v>0</v>
      </c>
      <c r="AD573" s="331">
        <f t="shared" si="91"/>
        <v>0</v>
      </c>
      <c r="AE573" s="468">
        <f t="shared" si="92"/>
        <v>42.708191691484423</v>
      </c>
    </row>
    <row r="574" spans="1:31" x14ac:dyDescent="0.25">
      <c r="A574" s="11" t="s">
        <v>250</v>
      </c>
      <c r="B574" s="4" t="s">
        <v>251</v>
      </c>
      <c r="C574" s="4" t="s">
        <v>245</v>
      </c>
      <c r="D574" s="9" t="s">
        <v>27</v>
      </c>
      <c r="E574" s="9">
        <v>2007</v>
      </c>
      <c r="F574" s="9">
        <v>10</v>
      </c>
      <c r="G574" s="9" t="s">
        <v>198</v>
      </c>
      <c r="H574" s="9" t="s">
        <v>199</v>
      </c>
      <c r="I574" s="9" t="s">
        <v>42</v>
      </c>
      <c r="J574" s="9" t="s">
        <v>119</v>
      </c>
      <c r="K574" s="306" t="s">
        <v>33</v>
      </c>
      <c r="L574" s="392">
        <v>7.3930670000000003</v>
      </c>
      <c r="M574" s="331">
        <v>3.6512319999999998</v>
      </c>
      <c r="N574" s="331">
        <v>4.221679</v>
      </c>
      <c r="O574" s="331">
        <v>4.1996650000000004</v>
      </c>
      <c r="P574" s="331">
        <v>4.221679</v>
      </c>
      <c r="Q574" s="331">
        <v>5.6008000000000002E-2</v>
      </c>
      <c r="R574" s="331">
        <v>5.6626000000000003E-2</v>
      </c>
      <c r="S574" s="331">
        <v>-1</v>
      </c>
      <c r="T574" s="331">
        <v>-1</v>
      </c>
      <c r="U574" s="468">
        <v>43.828302999999998</v>
      </c>
      <c r="V574" s="472">
        <f t="shared" si="83"/>
        <v>8.1494613696877702E-3</v>
      </c>
      <c r="W574" s="331">
        <f t="shared" si="84"/>
        <v>4.024794329033919E-3</v>
      </c>
      <c r="X574" s="331">
        <f t="shared" si="85"/>
        <v>4.6536045088894891E-3</v>
      </c>
      <c r="Y574" s="331">
        <f t="shared" si="86"/>
        <v>4.6293382277111505E-3</v>
      </c>
      <c r="Z574" s="331">
        <f t="shared" si="87"/>
        <v>4.6536045088894891E-3</v>
      </c>
      <c r="AA574" s="331">
        <f t="shared" si="88"/>
        <v>6.1738251850480003E-5</v>
      </c>
      <c r="AB574" s="331">
        <f t="shared" si="89"/>
        <v>6.2419480240059999E-5</v>
      </c>
      <c r="AC574" s="331">
        <f t="shared" si="90"/>
        <v>0</v>
      </c>
      <c r="AD574" s="331">
        <f t="shared" si="91"/>
        <v>0</v>
      </c>
      <c r="AE574" s="468">
        <f t="shared" si="92"/>
        <v>4.8312434095006927E-2</v>
      </c>
    </row>
    <row r="575" spans="1:31" x14ac:dyDescent="0.25">
      <c r="A575" s="11" t="s">
        <v>250</v>
      </c>
      <c r="B575" s="4" t="s">
        <v>251</v>
      </c>
      <c r="C575" s="4" t="s">
        <v>245</v>
      </c>
      <c r="D575" s="9" t="s">
        <v>27</v>
      </c>
      <c r="E575" s="9">
        <v>2007</v>
      </c>
      <c r="F575" s="9">
        <v>59</v>
      </c>
      <c r="G575" s="9" t="s">
        <v>112</v>
      </c>
      <c r="H575" s="9" t="s">
        <v>113</v>
      </c>
      <c r="I575" s="9" t="s">
        <v>42</v>
      </c>
      <c r="J575" s="9" t="s">
        <v>114</v>
      </c>
      <c r="K575" s="306" t="s">
        <v>33</v>
      </c>
      <c r="L575" s="392">
        <v>-1</v>
      </c>
      <c r="M575" s="331">
        <v>-1</v>
      </c>
      <c r="N575" s="331">
        <v>-1</v>
      </c>
      <c r="O575" s="331">
        <v>-1</v>
      </c>
      <c r="P575" s="331">
        <v>-1</v>
      </c>
      <c r="Q575" s="331">
        <v>-1</v>
      </c>
      <c r="R575" s="331">
        <v>-1</v>
      </c>
      <c r="S575" s="331">
        <v>-1</v>
      </c>
      <c r="T575" s="331">
        <v>-1</v>
      </c>
      <c r="U575" s="468">
        <v>-1</v>
      </c>
      <c r="V575" s="472">
        <f t="shared" si="83"/>
        <v>0</v>
      </c>
      <c r="W575" s="331">
        <f t="shared" si="84"/>
        <v>0</v>
      </c>
      <c r="X575" s="331">
        <f t="shared" si="85"/>
        <v>0</v>
      </c>
      <c r="Y575" s="331">
        <f t="shared" si="86"/>
        <v>0</v>
      </c>
      <c r="Z575" s="331">
        <f t="shared" si="87"/>
        <v>0</v>
      </c>
      <c r="AA575" s="331">
        <f t="shared" si="88"/>
        <v>0</v>
      </c>
      <c r="AB575" s="331">
        <f t="shared" si="89"/>
        <v>0</v>
      </c>
      <c r="AC575" s="331">
        <f t="shared" si="90"/>
        <v>0</v>
      </c>
      <c r="AD575" s="331">
        <f t="shared" si="91"/>
        <v>0</v>
      </c>
      <c r="AE575" s="468">
        <f t="shared" si="92"/>
        <v>0</v>
      </c>
    </row>
    <row r="576" spans="1:31" x14ac:dyDescent="0.25">
      <c r="A576" s="11" t="s">
        <v>250</v>
      </c>
      <c r="B576" s="4" t="s">
        <v>251</v>
      </c>
      <c r="C576" s="4" t="s">
        <v>245</v>
      </c>
      <c r="D576" s="9" t="s">
        <v>27</v>
      </c>
      <c r="E576" s="9">
        <v>2007</v>
      </c>
      <c r="F576" s="9">
        <v>60</v>
      </c>
      <c r="G576" s="9" t="s">
        <v>115</v>
      </c>
      <c r="H576" s="9" t="s">
        <v>116</v>
      </c>
      <c r="I576" s="9" t="s">
        <v>42</v>
      </c>
      <c r="J576" s="9" t="s">
        <v>114</v>
      </c>
      <c r="K576" s="306" t="s">
        <v>33</v>
      </c>
      <c r="L576" s="392">
        <v>20.544530000000002</v>
      </c>
      <c r="M576" s="331">
        <v>1.0808899999999999</v>
      </c>
      <c r="N576" s="331">
        <v>0.94299999999999995</v>
      </c>
      <c r="O576" s="331">
        <v>0.90222999999999998</v>
      </c>
      <c r="P576" s="331">
        <v>1.058956</v>
      </c>
      <c r="Q576" s="331">
        <v>6.6059999999999999E-3</v>
      </c>
      <c r="R576" s="331">
        <v>2.1235E-2</v>
      </c>
      <c r="S576" s="331">
        <v>-1</v>
      </c>
      <c r="T576" s="331">
        <v>-1</v>
      </c>
      <c r="U576" s="468">
        <v>16.435614000000001</v>
      </c>
      <c r="V576" s="472">
        <f t="shared" si="83"/>
        <v>2.2646467777634301E-2</v>
      </c>
      <c r="W576" s="331">
        <f t="shared" si="84"/>
        <v>1.1914772718658998E-3</v>
      </c>
      <c r="X576" s="331">
        <f t="shared" si="85"/>
        <v>1.0394795653299999E-3</v>
      </c>
      <c r="Y576" s="331">
        <f t="shared" si="86"/>
        <v>9.9453833322129983E-4</v>
      </c>
      <c r="Z576" s="331">
        <f t="shared" si="87"/>
        <v>1.1672991755923598E-3</v>
      </c>
      <c r="AA576" s="331">
        <f t="shared" si="88"/>
        <v>7.2818685138599995E-6</v>
      </c>
      <c r="AB576" s="331">
        <f t="shared" si="89"/>
        <v>2.340758066785E-5</v>
      </c>
      <c r="AC576" s="331">
        <f t="shared" si="90"/>
        <v>0</v>
      </c>
      <c r="AD576" s="331">
        <f t="shared" si="91"/>
        <v>0</v>
      </c>
      <c r="AE576" s="468">
        <f t="shared" si="92"/>
        <v>1.811716319899434E-2</v>
      </c>
    </row>
    <row r="577" spans="1:31" x14ac:dyDescent="0.25">
      <c r="A577" s="11" t="s">
        <v>250</v>
      </c>
      <c r="B577" s="4" t="s">
        <v>251</v>
      </c>
      <c r="C577" s="4" t="s">
        <v>245</v>
      </c>
      <c r="D577" s="9" t="s">
        <v>27</v>
      </c>
      <c r="E577" s="9">
        <v>2007</v>
      </c>
      <c r="F577" s="9">
        <v>2</v>
      </c>
      <c r="G577" s="9" t="s">
        <v>117</v>
      </c>
      <c r="H577" s="9" t="s">
        <v>118</v>
      </c>
      <c r="I577" s="9" t="s">
        <v>42</v>
      </c>
      <c r="J577" s="9" t="s">
        <v>119</v>
      </c>
      <c r="K577" s="306" t="s">
        <v>33</v>
      </c>
      <c r="L577" s="392">
        <v>30.898699000000001</v>
      </c>
      <c r="M577" s="331">
        <v>6.3708660000000004</v>
      </c>
      <c r="N577" s="331">
        <v>7.366212</v>
      </c>
      <c r="O577" s="331">
        <v>7.327801</v>
      </c>
      <c r="P577" s="331">
        <v>7.366212</v>
      </c>
      <c r="Q577" s="331">
        <v>0.74763500000000005</v>
      </c>
      <c r="R577" s="331">
        <v>0.42604399999999998</v>
      </c>
      <c r="S577" s="331">
        <v>-1</v>
      </c>
      <c r="T577" s="331">
        <v>-1</v>
      </c>
      <c r="U577" s="468">
        <v>329.75580300000001</v>
      </c>
      <c r="V577" s="472">
        <f t="shared" si="83"/>
        <v>3.4059985371985686E-2</v>
      </c>
      <c r="W577" s="331">
        <f t="shared" si="84"/>
        <v>7.0226776462944595E-3</v>
      </c>
      <c r="X577" s="331">
        <f t="shared" si="85"/>
        <v>8.1198587994577194E-3</v>
      </c>
      <c r="Y577" s="331">
        <f t="shared" si="86"/>
        <v>8.0775179197293094E-3</v>
      </c>
      <c r="Z577" s="331">
        <f t="shared" si="87"/>
        <v>8.1198587994577194E-3</v>
      </c>
      <c r="AA577" s="331">
        <f t="shared" si="88"/>
        <v>8.2412651625184997E-4</v>
      </c>
      <c r="AB577" s="331">
        <f t="shared" si="89"/>
        <v>4.6963311975763996E-4</v>
      </c>
      <c r="AC577" s="331">
        <f t="shared" si="90"/>
        <v>0</v>
      </c>
      <c r="AD577" s="331">
        <f t="shared" si="91"/>
        <v>0</v>
      </c>
      <c r="AE577" s="468">
        <f t="shared" si="92"/>
        <v>0.36349355118503196</v>
      </c>
    </row>
    <row r="578" spans="1:31" x14ac:dyDescent="0.25">
      <c r="A578" s="11" t="s">
        <v>250</v>
      </c>
      <c r="B578" s="4" t="s">
        <v>251</v>
      </c>
      <c r="C578" s="4" t="s">
        <v>245</v>
      </c>
      <c r="D578" s="9" t="s">
        <v>27</v>
      </c>
      <c r="E578" s="9">
        <v>2007</v>
      </c>
      <c r="F578" s="9">
        <v>3</v>
      </c>
      <c r="G578" s="9" t="s">
        <v>117</v>
      </c>
      <c r="H578" s="9" t="s">
        <v>118</v>
      </c>
      <c r="I578" s="9" t="s">
        <v>30</v>
      </c>
      <c r="J578" s="9" t="s">
        <v>119</v>
      </c>
      <c r="K578" s="306" t="s">
        <v>33</v>
      </c>
      <c r="L578" s="392">
        <v>5.7935059999999998</v>
      </c>
      <c r="M578" s="331">
        <v>1.194537</v>
      </c>
      <c r="N578" s="331">
        <v>1.381165</v>
      </c>
      <c r="O578" s="331">
        <v>1.373963</v>
      </c>
      <c r="P578" s="331">
        <v>1.381165</v>
      </c>
      <c r="Q578" s="331">
        <v>0.140182</v>
      </c>
      <c r="R578" s="331">
        <v>7.9882999999999996E-2</v>
      </c>
      <c r="S578" s="331">
        <v>-1</v>
      </c>
      <c r="T578" s="331">
        <v>-1</v>
      </c>
      <c r="U578" s="468">
        <v>61.829213000000003</v>
      </c>
      <c r="V578" s="472">
        <f t="shared" si="83"/>
        <v>6.3862471883528596E-3</v>
      </c>
      <c r="W578" s="331">
        <f t="shared" si="84"/>
        <v>1.3167516453134699E-3</v>
      </c>
      <c r="X578" s="331">
        <f t="shared" si="85"/>
        <v>1.5224738004761499E-3</v>
      </c>
      <c r="Y578" s="331">
        <f t="shared" si="86"/>
        <v>1.5145349544215298E-3</v>
      </c>
      <c r="Z578" s="331">
        <f t="shared" si="87"/>
        <v>1.5224738004761499E-3</v>
      </c>
      <c r="AA578" s="331">
        <f t="shared" si="88"/>
        <v>1.5452420405842E-4</v>
      </c>
      <c r="AB578" s="331">
        <f t="shared" si="89"/>
        <v>8.8055934376729997E-5</v>
      </c>
      <c r="AC578" s="331">
        <f t="shared" si="90"/>
        <v>0</v>
      </c>
      <c r="AD578" s="331">
        <f t="shared" si="91"/>
        <v>0</v>
      </c>
      <c r="AE578" s="468">
        <f t="shared" si="92"/>
        <v>6.8155040778299023E-2</v>
      </c>
    </row>
    <row r="579" spans="1:31" x14ac:dyDescent="0.25">
      <c r="A579" s="11" t="s">
        <v>250</v>
      </c>
      <c r="B579" s="4" t="s">
        <v>251</v>
      </c>
      <c r="C579" s="4" t="s">
        <v>245</v>
      </c>
      <c r="D579" s="9" t="s">
        <v>27</v>
      </c>
      <c r="E579" s="9">
        <v>2007</v>
      </c>
      <c r="F579" s="9">
        <v>4</v>
      </c>
      <c r="G579" s="9" t="s">
        <v>117</v>
      </c>
      <c r="H579" s="9" t="s">
        <v>118</v>
      </c>
      <c r="I579" s="9" t="s">
        <v>99</v>
      </c>
      <c r="J579" s="9" t="s">
        <v>119</v>
      </c>
      <c r="K579" s="306" t="s">
        <v>33</v>
      </c>
      <c r="L579" s="392">
        <v>1342.1622520000001</v>
      </c>
      <c r="M579" s="331">
        <v>276.73448500000001</v>
      </c>
      <c r="N579" s="331">
        <v>319.96983399999999</v>
      </c>
      <c r="O579" s="331">
        <v>318.30135100000001</v>
      </c>
      <c r="P579" s="331">
        <v>319.96983399999999</v>
      </c>
      <c r="Q579" s="331">
        <v>32.475386999999998</v>
      </c>
      <c r="R579" s="331">
        <v>18.506308000000001</v>
      </c>
      <c r="S579" s="331">
        <v>-1</v>
      </c>
      <c r="T579" s="331">
        <v>-1</v>
      </c>
      <c r="U579" s="468">
        <v>14323.767699</v>
      </c>
      <c r="V579" s="472">
        <f t="shared" ref="V579:V642" si="93">IF(L579=-1,0,L579)*2.20462262/2000</f>
        <v>1.4794806302346701</v>
      </c>
      <c r="W579" s="331">
        <f t="shared" ref="W579:W642" si="94">IF(M579=-1,0,M579)*2.20462262/2000</f>
        <v>0.30504755268252537</v>
      </c>
      <c r="X579" s="331">
        <f t="shared" ref="X579:X642" si="95">IF(N579=-1,0,N579)*2.20462262/2000</f>
        <v>0.3527063668770225</v>
      </c>
      <c r="Y579" s="331">
        <f t="shared" ref="Y579:Y642" si="96">IF(O579=-1,0,O579)*2.20462262/2000</f>
        <v>0.3508671791955798</v>
      </c>
      <c r="Z579" s="331">
        <f t="shared" ref="Z579:Z642" si="97">IF(P579=-1,0,P579)*2.20462262/2000</f>
        <v>0.3527063668770225</v>
      </c>
      <c r="AA579" s="331">
        <f t="shared" ref="AA579:AA642" si="98">IF(Q579=-1,0,Q579)*2.20462262/2000</f>
        <v>3.5797986386726967E-2</v>
      </c>
      <c r="AB579" s="331">
        <f t="shared" ref="AB579:AB642" si="99">IF(R579=-1,0,R579)*2.20462262/2000</f>
        <v>2.0399712614743479E-2</v>
      </c>
      <c r="AC579" s="331">
        <f t="shared" ref="AC579:AC642" si="100">IF(S579=-1,0,S579)*2.20462262/2000</f>
        <v>0</v>
      </c>
      <c r="AD579" s="331">
        <f t="shared" ref="AD579:AD642" si="101">IF(T579=-1,0,T579)*2.20462262/2000</f>
        <v>0</v>
      </c>
      <c r="AE579" s="468">
        <f t="shared" ref="AE579:AE642" si="102">IF(U579=-1,0,U579)*2.20462262/2000</f>
        <v>15.789251136420374</v>
      </c>
    </row>
    <row r="580" spans="1:31" x14ac:dyDescent="0.25">
      <c r="A580" s="11" t="s">
        <v>250</v>
      </c>
      <c r="B580" s="4" t="s">
        <v>251</v>
      </c>
      <c r="C580" s="4" t="s">
        <v>245</v>
      </c>
      <c r="D580" s="9" t="s">
        <v>27</v>
      </c>
      <c r="E580" s="9">
        <v>2007</v>
      </c>
      <c r="F580" s="9">
        <v>5</v>
      </c>
      <c r="G580" s="9" t="s">
        <v>117</v>
      </c>
      <c r="H580" s="9" t="s">
        <v>118</v>
      </c>
      <c r="I580" s="9" t="s">
        <v>120</v>
      </c>
      <c r="J580" s="9" t="s">
        <v>119</v>
      </c>
      <c r="K580" s="306" t="s">
        <v>33</v>
      </c>
      <c r="L580" s="392">
        <v>785.98566400000004</v>
      </c>
      <c r="M580" s="331">
        <v>162.05889999999999</v>
      </c>
      <c r="N580" s="331">
        <v>187.378018</v>
      </c>
      <c r="O580" s="331">
        <v>186.400935</v>
      </c>
      <c r="P580" s="331">
        <v>187.378018</v>
      </c>
      <c r="Q580" s="331">
        <v>19.017961</v>
      </c>
      <c r="R580" s="331">
        <v>10.837507</v>
      </c>
      <c r="S580" s="331">
        <v>-1</v>
      </c>
      <c r="T580" s="331">
        <v>-1</v>
      </c>
      <c r="U580" s="468">
        <v>8388.1632430000009</v>
      </c>
      <c r="V580" s="472">
        <f t="shared" si="93"/>
        <v>0.86640088692505979</v>
      </c>
      <c r="W580" s="331">
        <f t="shared" si="94"/>
        <v>0.17863935835615899</v>
      </c>
      <c r="X580" s="331">
        <f t="shared" si="95"/>
        <v>0.20654890848678356</v>
      </c>
      <c r="Y580" s="331">
        <f t="shared" si="96"/>
        <v>0.20547185884507485</v>
      </c>
      <c r="Z580" s="331">
        <f t="shared" si="97"/>
        <v>0.20654890848678356</v>
      </c>
      <c r="AA580" s="331">
        <f t="shared" si="98"/>
        <v>2.0963713503438907E-2</v>
      </c>
      <c r="AB580" s="331">
        <f t="shared" si="99"/>
        <v>1.1946306538304169E-2</v>
      </c>
      <c r="AC580" s="331">
        <f t="shared" si="100"/>
        <v>0</v>
      </c>
      <c r="AD580" s="331">
        <f t="shared" si="101"/>
        <v>0</v>
      </c>
      <c r="AE580" s="468">
        <f t="shared" si="102"/>
        <v>9.246367212885179</v>
      </c>
    </row>
    <row r="581" spans="1:31" x14ac:dyDescent="0.25">
      <c r="A581" s="11" t="s">
        <v>250</v>
      </c>
      <c r="B581" s="4" t="s">
        <v>251</v>
      </c>
      <c r="C581" s="4" t="s">
        <v>245</v>
      </c>
      <c r="D581" s="9" t="s">
        <v>27</v>
      </c>
      <c r="E581" s="9">
        <v>2007</v>
      </c>
      <c r="F581" s="9">
        <v>6</v>
      </c>
      <c r="G581" s="9" t="s">
        <v>117</v>
      </c>
      <c r="H581" s="9" t="s">
        <v>118</v>
      </c>
      <c r="I581" s="9" t="s">
        <v>121</v>
      </c>
      <c r="J581" s="9" t="s">
        <v>119</v>
      </c>
      <c r="K581" s="306" t="s">
        <v>33</v>
      </c>
      <c r="L581" s="392">
        <v>169.942846</v>
      </c>
      <c r="M581" s="331">
        <v>35.039762000000003</v>
      </c>
      <c r="N581" s="331">
        <v>40.514166000000003</v>
      </c>
      <c r="O581" s="331">
        <v>40.302905000000003</v>
      </c>
      <c r="P581" s="331">
        <v>40.514166000000003</v>
      </c>
      <c r="Q581" s="331">
        <v>4.1119909999999997</v>
      </c>
      <c r="R581" s="331">
        <v>2.343245</v>
      </c>
      <c r="S581" s="331">
        <v>-1</v>
      </c>
      <c r="T581" s="331">
        <v>-1</v>
      </c>
      <c r="U581" s="468">
        <v>1813.656917</v>
      </c>
      <c r="V581" s="472">
        <f t="shared" si="93"/>
        <v>0.18732992119938824</v>
      </c>
      <c r="W581" s="331">
        <f t="shared" si="94"/>
        <v>3.8624725952308217E-2</v>
      </c>
      <c r="X581" s="331">
        <f t="shared" si="95"/>
        <v>4.4659223397017465E-2</v>
      </c>
      <c r="Y581" s="331">
        <f t="shared" si="96"/>
        <v>4.4426348007355551E-2</v>
      </c>
      <c r="Z581" s="331">
        <f t="shared" si="97"/>
        <v>4.4659223397017465E-2</v>
      </c>
      <c r="AA581" s="331">
        <f t="shared" si="98"/>
        <v>4.5326941859182091E-3</v>
      </c>
      <c r="AB581" s="331">
        <f t="shared" si="99"/>
        <v>2.5829854656009496E-3</v>
      </c>
      <c r="AC581" s="331">
        <f t="shared" si="100"/>
        <v>0</v>
      </c>
      <c r="AD581" s="331">
        <f t="shared" si="101"/>
        <v>0</v>
      </c>
      <c r="AE581" s="468">
        <f t="shared" si="102"/>
        <v>1.9992145320688313</v>
      </c>
    </row>
    <row r="582" spans="1:31" x14ac:dyDescent="0.25">
      <c r="A582" s="11" t="s">
        <v>250</v>
      </c>
      <c r="B582" s="4" t="s">
        <v>251</v>
      </c>
      <c r="C582" s="4" t="s">
        <v>245</v>
      </c>
      <c r="D582" s="9" t="s">
        <v>27</v>
      </c>
      <c r="E582" s="9">
        <v>2007</v>
      </c>
      <c r="F582" s="9">
        <v>69</v>
      </c>
      <c r="G582" s="9" t="s">
        <v>122</v>
      </c>
      <c r="H582" s="9" t="s">
        <v>123</v>
      </c>
      <c r="I582" s="9" t="s">
        <v>42</v>
      </c>
      <c r="J582" s="9" t="s">
        <v>119</v>
      </c>
      <c r="K582" s="306" t="s">
        <v>33</v>
      </c>
      <c r="L582" s="392">
        <v>2.2515369999999999</v>
      </c>
      <c r="M582" s="331">
        <v>2.3992960000000001</v>
      </c>
      <c r="N582" s="331">
        <v>2.7741479999999998</v>
      </c>
      <c r="O582" s="331">
        <v>2.7596820000000002</v>
      </c>
      <c r="P582" s="331">
        <v>2.7741479999999998</v>
      </c>
      <c r="Q582" s="331">
        <v>0.12556700000000001</v>
      </c>
      <c r="R582" s="331">
        <v>5.6626000000000003E-2</v>
      </c>
      <c r="S582" s="331">
        <v>-1</v>
      </c>
      <c r="T582" s="331">
        <v>-1</v>
      </c>
      <c r="U582" s="468">
        <v>43.828302999999998</v>
      </c>
      <c r="V582" s="472">
        <f t="shared" si="93"/>
        <v>2.4818946999834697E-3</v>
      </c>
      <c r="W582" s="331">
        <f t="shared" si="94"/>
        <v>2.6447711168377597E-3</v>
      </c>
      <c r="X582" s="331">
        <f t="shared" si="95"/>
        <v>3.0579747160138795E-3</v>
      </c>
      <c r="Y582" s="331">
        <f t="shared" si="96"/>
        <v>3.04202868060342E-3</v>
      </c>
      <c r="Z582" s="331">
        <f t="shared" si="97"/>
        <v>3.0579747160138795E-3</v>
      </c>
      <c r="AA582" s="331">
        <f t="shared" si="98"/>
        <v>1.3841392426276999E-4</v>
      </c>
      <c r="AB582" s="331">
        <f t="shared" si="99"/>
        <v>6.2419480240059999E-5</v>
      </c>
      <c r="AC582" s="331">
        <f t="shared" si="100"/>
        <v>0</v>
      </c>
      <c r="AD582" s="331">
        <f t="shared" si="101"/>
        <v>0</v>
      </c>
      <c r="AE582" s="468">
        <f t="shared" si="102"/>
        <v>4.8312434095006927E-2</v>
      </c>
    </row>
    <row r="583" spans="1:31" x14ac:dyDescent="0.25">
      <c r="A583" s="11" t="s">
        <v>250</v>
      </c>
      <c r="B583" s="4" t="s">
        <v>251</v>
      </c>
      <c r="C583" s="4" t="s">
        <v>245</v>
      </c>
      <c r="D583" s="9" t="s">
        <v>27</v>
      </c>
      <c r="E583" s="9">
        <v>2007</v>
      </c>
      <c r="F583" s="9">
        <v>71</v>
      </c>
      <c r="G583" s="9" t="s">
        <v>117</v>
      </c>
      <c r="H583" s="9" t="s">
        <v>118</v>
      </c>
      <c r="I583" s="9" t="s">
        <v>124</v>
      </c>
      <c r="J583" s="9" t="s">
        <v>119</v>
      </c>
      <c r="K583" s="306" t="s">
        <v>33</v>
      </c>
      <c r="L583" s="392">
        <v>361.12854800000002</v>
      </c>
      <c r="M583" s="331">
        <v>74.459495000000004</v>
      </c>
      <c r="N583" s="331">
        <v>86.092602999999997</v>
      </c>
      <c r="O583" s="331">
        <v>85.643673000000007</v>
      </c>
      <c r="P583" s="331">
        <v>86.092602999999997</v>
      </c>
      <c r="Q583" s="331">
        <v>8.7379820000000006</v>
      </c>
      <c r="R583" s="331">
        <v>4.9793950000000002</v>
      </c>
      <c r="S583" s="331">
        <v>-1</v>
      </c>
      <c r="T583" s="331">
        <v>-1</v>
      </c>
      <c r="U583" s="468">
        <v>3854.0209490000002</v>
      </c>
      <c r="V583" s="472">
        <f t="shared" si="93"/>
        <v>0.39807608282427787</v>
      </c>
      <c r="W583" s="331">
        <f t="shared" si="94"/>
        <v>8.2077543475388454E-2</v>
      </c>
      <c r="X583" s="331">
        <f t="shared" si="95"/>
        <v>9.4900849994239922E-2</v>
      </c>
      <c r="Y583" s="331">
        <f t="shared" si="96"/>
        <v>9.4405989377841629E-2</v>
      </c>
      <c r="Z583" s="331">
        <f t="shared" si="97"/>
        <v>9.4900849994239922E-2</v>
      </c>
      <c r="AA583" s="331">
        <f t="shared" si="98"/>
        <v>9.6319763851764207E-3</v>
      </c>
      <c r="AB583" s="331">
        <f t="shared" si="99"/>
        <v>5.4888434254574498E-3</v>
      </c>
      <c r="AC583" s="331">
        <f t="shared" si="100"/>
        <v>0</v>
      </c>
      <c r="AD583" s="331">
        <f t="shared" si="101"/>
        <v>0</v>
      </c>
      <c r="AE583" s="468">
        <f t="shared" si="102"/>
        <v>4.2483308810596325</v>
      </c>
    </row>
    <row r="584" spans="1:31" x14ac:dyDescent="0.25">
      <c r="A584" s="11" t="s">
        <v>250</v>
      </c>
      <c r="B584" s="4" t="s">
        <v>251</v>
      </c>
      <c r="C584" s="4" t="s">
        <v>245</v>
      </c>
      <c r="D584" s="9" t="s">
        <v>27</v>
      </c>
      <c r="E584" s="9">
        <v>2007</v>
      </c>
      <c r="F584" s="9">
        <v>28</v>
      </c>
      <c r="G584" s="9" t="s">
        <v>125</v>
      </c>
      <c r="H584" s="9" t="s">
        <v>47</v>
      </c>
      <c r="I584" s="9" t="s">
        <v>42</v>
      </c>
      <c r="J584" s="9" t="s">
        <v>31</v>
      </c>
      <c r="K584" s="306" t="s">
        <v>33</v>
      </c>
      <c r="L584" s="392">
        <v>303.15950700000002</v>
      </c>
      <c r="M584" s="331">
        <v>57.454129000000002</v>
      </c>
      <c r="N584" s="331">
        <v>66.430419999999998</v>
      </c>
      <c r="O584" s="331">
        <v>66.084018999999998</v>
      </c>
      <c r="P584" s="331">
        <v>66.430419999999998</v>
      </c>
      <c r="Q584" s="331">
        <v>25.224862999999999</v>
      </c>
      <c r="R584" s="331">
        <v>8.5012869999999996</v>
      </c>
      <c r="S584" s="331">
        <v>-1</v>
      </c>
      <c r="T584" s="331">
        <v>-1</v>
      </c>
      <c r="U584" s="468">
        <v>6579.9436429999996</v>
      </c>
      <c r="V584" s="472">
        <f t="shared" si="93"/>
        <v>0.33417615330012418</v>
      </c>
      <c r="W584" s="331">
        <f t="shared" si="94"/>
        <v>6.3332336202898992E-2</v>
      </c>
      <c r="X584" s="331">
        <f t="shared" si="95"/>
        <v>7.3227003294050186E-2</v>
      </c>
      <c r="Y584" s="331">
        <f t="shared" si="96"/>
        <v>7.2845161553954887E-2</v>
      </c>
      <c r="Z584" s="331">
        <f t="shared" si="97"/>
        <v>7.3227003294050186E-2</v>
      </c>
      <c r="AA584" s="331">
        <f t="shared" si="98"/>
        <v>2.7805651778100529E-2</v>
      </c>
      <c r="AB584" s="331">
        <f t="shared" si="99"/>
        <v>9.3710648096559691E-3</v>
      </c>
      <c r="AC584" s="331">
        <f t="shared" si="100"/>
        <v>0</v>
      </c>
      <c r="AD584" s="331">
        <f t="shared" si="101"/>
        <v>0</v>
      </c>
      <c r="AE584" s="468">
        <f t="shared" si="102"/>
        <v>7.2531462968415017</v>
      </c>
    </row>
    <row r="585" spans="1:31" x14ac:dyDescent="0.25">
      <c r="A585" s="11" t="s">
        <v>250</v>
      </c>
      <c r="B585" s="4" t="s">
        <v>251</v>
      </c>
      <c r="C585" s="4" t="s">
        <v>245</v>
      </c>
      <c r="D585" s="9" t="s">
        <v>27</v>
      </c>
      <c r="E585" s="9">
        <v>2007</v>
      </c>
      <c r="F585" s="9">
        <v>32</v>
      </c>
      <c r="G585" s="9" t="s">
        <v>126</v>
      </c>
      <c r="H585" s="9" t="s">
        <v>51</v>
      </c>
      <c r="I585" s="9" t="s">
        <v>42</v>
      </c>
      <c r="J585" s="9" t="s">
        <v>31</v>
      </c>
      <c r="K585" s="306" t="s">
        <v>33</v>
      </c>
      <c r="L585" s="392">
        <v>657.13893099999996</v>
      </c>
      <c r="M585" s="331">
        <v>270.98512599999998</v>
      </c>
      <c r="N585" s="331">
        <v>313.32222999999999</v>
      </c>
      <c r="O585" s="331">
        <v>311.68841099999997</v>
      </c>
      <c r="P585" s="331">
        <v>313.32222999999999</v>
      </c>
      <c r="Q585" s="331">
        <v>19.009657000000001</v>
      </c>
      <c r="R585" s="331">
        <v>9.0618599999999994</v>
      </c>
      <c r="S585" s="331">
        <v>6.5331619999999999</v>
      </c>
      <c r="T585" s="331">
        <v>6.5331619999999999</v>
      </c>
      <c r="U585" s="468">
        <v>7013.8233520000003</v>
      </c>
      <c r="V585" s="472">
        <f t="shared" si="93"/>
        <v>0.72437167588260953</v>
      </c>
      <c r="W585" s="331">
        <f t="shared" si="94"/>
        <v>0.29870996923157506</v>
      </c>
      <c r="X585" s="331">
        <f t="shared" si="95"/>
        <v>0.34537863780342126</v>
      </c>
      <c r="Y585" s="331">
        <f t="shared" si="96"/>
        <v>0.34357766064122836</v>
      </c>
      <c r="Z585" s="331">
        <f t="shared" si="97"/>
        <v>0.34537863780342126</v>
      </c>
      <c r="AA585" s="331">
        <f t="shared" si="98"/>
        <v>2.0954559910320667E-2</v>
      </c>
      <c r="AB585" s="331">
        <f t="shared" si="99"/>
        <v>9.9889907676365998E-3</v>
      </c>
      <c r="AC585" s="331">
        <f t="shared" si="100"/>
        <v>7.2015783626622198E-3</v>
      </c>
      <c r="AD585" s="331">
        <f t="shared" si="101"/>
        <v>7.2015783626622198E-3</v>
      </c>
      <c r="AE585" s="468">
        <f t="shared" si="102"/>
        <v>7.7314168072517111</v>
      </c>
    </row>
    <row r="586" spans="1:31" x14ac:dyDescent="0.25">
      <c r="A586" s="11" t="s">
        <v>250</v>
      </c>
      <c r="B586" s="4" t="s">
        <v>251</v>
      </c>
      <c r="C586" s="4" t="s">
        <v>245</v>
      </c>
      <c r="D586" s="9" t="s">
        <v>27</v>
      </c>
      <c r="E586" s="9">
        <v>2007</v>
      </c>
      <c r="F586" s="9">
        <v>70</v>
      </c>
      <c r="G586" s="9" t="s">
        <v>127</v>
      </c>
      <c r="H586" s="9" t="s">
        <v>101</v>
      </c>
      <c r="I586" s="9" t="s">
        <v>42</v>
      </c>
      <c r="J586" s="9" t="s">
        <v>31</v>
      </c>
      <c r="K586" s="306" t="s">
        <v>33</v>
      </c>
      <c r="L586" s="392">
        <v>-1</v>
      </c>
      <c r="M586" s="331">
        <v>-1</v>
      </c>
      <c r="N586" s="331">
        <v>-1</v>
      </c>
      <c r="O586" s="331">
        <v>-1</v>
      </c>
      <c r="P586" s="331">
        <v>-1</v>
      </c>
      <c r="Q586" s="331">
        <v>-1</v>
      </c>
      <c r="R586" s="331">
        <v>-1</v>
      </c>
      <c r="S586" s="331">
        <v>-1</v>
      </c>
      <c r="T586" s="331">
        <v>-1</v>
      </c>
      <c r="U586" s="468">
        <v>-1</v>
      </c>
      <c r="V586" s="472">
        <f t="shared" si="93"/>
        <v>0</v>
      </c>
      <c r="W586" s="331">
        <f t="shared" si="94"/>
        <v>0</v>
      </c>
      <c r="X586" s="331">
        <f t="shared" si="95"/>
        <v>0</v>
      </c>
      <c r="Y586" s="331">
        <f t="shared" si="96"/>
        <v>0</v>
      </c>
      <c r="Z586" s="331">
        <f t="shared" si="97"/>
        <v>0</v>
      </c>
      <c r="AA586" s="331">
        <f t="shared" si="98"/>
        <v>0</v>
      </c>
      <c r="AB586" s="331">
        <f t="shared" si="99"/>
        <v>0</v>
      </c>
      <c r="AC586" s="331">
        <f t="shared" si="100"/>
        <v>0</v>
      </c>
      <c r="AD586" s="331">
        <f t="shared" si="101"/>
        <v>0</v>
      </c>
      <c r="AE586" s="468">
        <f t="shared" si="102"/>
        <v>0</v>
      </c>
    </row>
    <row r="587" spans="1:31" x14ac:dyDescent="0.25">
      <c r="A587" s="11" t="s">
        <v>250</v>
      </c>
      <c r="B587" s="4" t="s">
        <v>251</v>
      </c>
      <c r="C587" s="4" t="s">
        <v>245</v>
      </c>
      <c r="D587" s="9" t="s">
        <v>27</v>
      </c>
      <c r="E587" s="9">
        <v>2007</v>
      </c>
      <c r="F587" s="9">
        <v>72</v>
      </c>
      <c r="G587" s="9" t="s">
        <v>72</v>
      </c>
      <c r="H587" s="9" t="s">
        <v>73</v>
      </c>
      <c r="I587" s="9" t="s">
        <v>42</v>
      </c>
      <c r="J587" s="9" t="s">
        <v>31</v>
      </c>
      <c r="K587" s="306" t="s">
        <v>33</v>
      </c>
      <c r="L587" s="392">
        <v>868.76233300000001</v>
      </c>
      <c r="M587" s="331">
        <v>33.776749000000002</v>
      </c>
      <c r="N587" s="331">
        <v>39.053826999999998</v>
      </c>
      <c r="O587" s="331">
        <v>38.850180999999999</v>
      </c>
      <c r="P587" s="331">
        <v>39.053826999999998</v>
      </c>
      <c r="Q587" s="331">
        <v>89.605985000000004</v>
      </c>
      <c r="R587" s="331">
        <v>40.703029999999998</v>
      </c>
      <c r="S587" s="331">
        <v>4.035069</v>
      </c>
      <c r="T587" s="331">
        <v>4.035069</v>
      </c>
      <c r="U587" s="468">
        <v>31503.893531000002</v>
      </c>
      <c r="V587" s="472">
        <f t="shared" si="93"/>
        <v>0.95764654536788618</v>
      </c>
      <c r="W587" s="331">
        <f t="shared" si="94"/>
        <v>3.7232492437731191E-2</v>
      </c>
      <c r="X587" s="331">
        <f t="shared" si="95"/>
        <v>4.3049475200883362E-2</v>
      </c>
      <c r="Y587" s="331">
        <f t="shared" si="96"/>
        <v>4.282499391184711E-2</v>
      </c>
      <c r="Z587" s="331">
        <f t="shared" si="97"/>
        <v>4.3049475200883362E-2</v>
      </c>
      <c r="AA587" s="331">
        <f t="shared" si="98"/>
        <v>9.8773690709190343E-2</v>
      </c>
      <c r="AB587" s="331">
        <f t="shared" si="99"/>
        <v>4.4867410320269294E-2</v>
      </c>
      <c r="AC587" s="331">
        <f t="shared" si="100"/>
        <v>4.44790219533039E-3</v>
      </c>
      <c r="AD587" s="331">
        <f t="shared" si="101"/>
        <v>4.44790219533039E-3</v>
      </c>
      <c r="AE587" s="468">
        <f t="shared" si="102"/>
        <v>34.727098148257134</v>
      </c>
    </row>
    <row r="588" spans="1:31" x14ac:dyDescent="0.25">
      <c r="A588" s="11" t="s">
        <v>250</v>
      </c>
      <c r="B588" s="4" t="s">
        <v>251</v>
      </c>
      <c r="C588" s="4" t="s">
        <v>245</v>
      </c>
      <c r="D588" s="9" t="s">
        <v>27</v>
      </c>
      <c r="E588" s="9">
        <v>2007</v>
      </c>
      <c r="F588" s="9">
        <v>7</v>
      </c>
      <c r="G588" s="9" t="s">
        <v>160</v>
      </c>
      <c r="H588" s="9" t="s">
        <v>161</v>
      </c>
      <c r="I588" s="9" t="s">
        <v>42</v>
      </c>
      <c r="J588" s="9" t="s">
        <v>107</v>
      </c>
      <c r="K588" s="306" t="s">
        <v>33</v>
      </c>
      <c r="L588" s="392">
        <v>401.48740199999997</v>
      </c>
      <c r="M588" s="331">
        <v>127.484274</v>
      </c>
      <c r="N588" s="331">
        <v>111.221042</v>
      </c>
      <c r="O588" s="331">
        <v>106.412398</v>
      </c>
      <c r="P588" s="331">
        <v>124.897296</v>
      </c>
      <c r="Q588" s="331">
        <v>9.0000000000000006E-5</v>
      </c>
      <c r="R588" s="331">
        <v>1.132606</v>
      </c>
      <c r="S588" s="331">
        <v>-1</v>
      </c>
      <c r="T588" s="331">
        <v>-1</v>
      </c>
      <c r="U588" s="468">
        <v>876.63008100000002</v>
      </c>
      <c r="V588" s="472">
        <f t="shared" si="93"/>
        <v>0.4425641040471166</v>
      </c>
      <c r="W588" s="331">
        <f t="shared" si="94"/>
        <v>0.14052735707733893</v>
      </c>
      <c r="X588" s="331">
        <f t="shared" si="95"/>
        <v>0.12260021250658501</v>
      </c>
      <c r="Y588" s="331">
        <f t="shared" si="96"/>
        <v>0.11729958983962137</v>
      </c>
      <c r="Z588" s="331">
        <f t="shared" si="97"/>
        <v>0.13767570196921775</v>
      </c>
      <c r="AA588" s="331">
        <f t="shared" si="98"/>
        <v>9.9208017899999988E-8</v>
      </c>
      <c r="AB588" s="331">
        <f t="shared" si="99"/>
        <v>1.2484844035738601E-3</v>
      </c>
      <c r="AC588" s="331">
        <f t="shared" si="100"/>
        <v>0</v>
      </c>
      <c r="AD588" s="331">
        <f t="shared" si="101"/>
        <v>0</v>
      </c>
      <c r="AE588" s="468">
        <f t="shared" si="102"/>
        <v>0.96631925297251609</v>
      </c>
    </row>
    <row r="589" spans="1:31" x14ac:dyDescent="0.25">
      <c r="A589" s="11" t="s">
        <v>250</v>
      </c>
      <c r="B589" s="4" t="s">
        <v>251</v>
      </c>
      <c r="C589" s="4" t="s">
        <v>245</v>
      </c>
      <c r="D589" s="9" t="s">
        <v>27</v>
      </c>
      <c r="E589" s="9">
        <v>2007</v>
      </c>
      <c r="F589" s="9">
        <v>12</v>
      </c>
      <c r="G589" s="9" t="s">
        <v>162</v>
      </c>
      <c r="H589" s="9" t="s">
        <v>163</v>
      </c>
      <c r="I589" s="9" t="s">
        <v>42</v>
      </c>
      <c r="J589" s="9" t="s">
        <v>107</v>
      </c>
      <c r="K589" s="306" t="s">
        <v>33</v>
      </c>
      <c r="L589" s="392">
        <v>1676.054713</v>
      </c>
      <c r="M589" s="331">
        <v>175.76010600000001</v>
      </c>
      <c r="N589" s="331">
        <v>203.219819</v>
      </c>
      <c r="O589" s="331">
        <v>202.16012900000001</v>
      </c>
      <c r="P589" s="331">
        <v>203.219819</v>
      </c>
      <c r="Q589" s="331">
        <v>64.908662000000007</v>
      </c>
      <c r="R589" s="331">
        <v>32.711989000000003</v>
      </c>
      <c r="S589" s="331">
        <v>-1</v>
      </c>
      <c r="T589" s="331">
        <v>-1</v>
      </c>
      <c r="U589" s="468">
        <v>25318.876958000001</v>
      </c>
      <c r="V589" s="472">
        <f t="shared" si="93"/>
        <v>1.8475340663187039</v>
      </c>
      <c r="W589" s="331">
        <f t="shared" si="94"/>
        <v>0.19374235269059886</v>
      </c>
      <c r="X589" s="331">
        <f t="shared" si="95"/>
        <v>0.22401150489985286</v>
      </c>
      <c r="Y589" s="331">
        <f t="shared" si="96"/>
        <v>0.22284339662775898</v>
      </c>
      <c r="Z589" s="331">
        <f t="shared" si="97"/>
        <v>0.22401150489985286</v>
      </c>
      <c r="AA589" s="331">
        <f t="shared" si="98"/>
        <v>7.1549552239567216E-2</v>
      </c>
      <c r="AB589" s="331">
        <f t="shared" si="99"/>
        <v>3.6058795447295594E-2</v>
      </c>
      <c r="AC589" s="331">
        <f t="shared" si="100"/>
        <v>0</v>
      </c>
      <c r="AD589" s="331">
        <f t="shared" si="101"/>
        <v>0</v>
      </c>
      <c r="AE589" s="468">
        <f t="shared" si="102"/>
        <v>27.909284427301795</v>
      </c>
    </row>
    <row r="590" spans="1:31" x14ac:dyDescent="0.25">
      <c r="A590" s="11" t="s">
        <v>250</v>
      </c>
      <c r="B590" s="4" t="s">
        <v>251</v>
      </c>
      <c r="C590" s="4" t="s">
        <v>245</v>
      </c>
      <c r="D590" s="9" t="s">
        <v>27</v>
      </c>
      <c r="E590" s="9">
        <v>2007</v>
      </c>
      <c r="F590" s="9">
        <v>20</v>
      </c>
      <c r="G590" s="9" t="s">
        <v>164</v>
      </c>
      <c r="H590" s="9" t="s">
        <v>165</v>
      </c>
      <c r="I590" s="9" t="s">
        <v>42</v>
      </c>
      <c r="J590" s="9" t="s">
        <v>107</v>
      </c>
      <c r="K590" s="306" t="s">
        <v>33</v>
      </c>
      <c r="L590" s="392">
        <v>95.888052999999999</v>
      </c>
      <c r="M590" s="331">
        <v>16.033859</v>
      </c>
      <c r="N590" s="331">
        <v>18.538893000000002</v>
      </c>
      <c r="O590" s="331">
        <v>18.442222000000001</v>
      </c>
      <c r="P590" s="331">
        <v>18.538893000000002</v>
      </c>
      <c r="Q590" s="331">
        <v>1.3504860000000001</v>
      </c>
      <c r="R590" s="331">
        <v>0.83428599999999997</v>
      </c>
      <c r="S590" s="331">
        <v>-1</v>
      </c>
      <c r="T590" s="331">
        <v>-1</v>
      </c>
      <c r="U590" s="468">
        <v>645.73197900000002</v>
      </c>
      <c r="V590" s="472">
        <f t="shared" si="93"/>
        <v>0.10569848531577943</v>
      </c>
      <c r="W590" s="331">
        <f t="shared" si="94"/>
        <v>1.767430411864529E-2</v>
      </c>
      <c r="X590" s="331">
        <f t="shared" si="95"/>
        <v>2.043563142877983E-2</v>
      </c>
      <c r="Y590" s="331">
        <f t="shared" si="96"/>
        <v>2.0329069892130822E-2</v>
      </c>
      <c r="Z590" s="331">
        <f t="shared" si="97"/>
        <v>2.043563142877983E-2</v>
      </c>
      <c r="AA590" s="331">
        <f t="shared" si="98"/>
        <v>1.48865599179666E-3</v>
      </c>
      <c r="AB590" s="331">
        <f t="shared" si="99"/>
        <v>9.1964289357465993E-4</v>
      </c>
      <c r="AC590" s="331">
        <f t="shared" si="100"/>
        <v>0</v>
      </c>
      <c r="AD590" s="331">
        <f t="shared" si="101"/>
        <v>0</v>
      </c>
      <c r="AE590" s="468">
        <f t="shared" si="102"/>
        <v>0.71179766368038244</v>
      </c>
    </row>
    <row r="591" spans="1:31" x14ac:dyDescent="0.25">
      <c r="A591" s="11" t="s">
        <v>250</v>
      </c>
      <c r="B591" s="4" t="s">
        <v>251</v>
      </c>
      <c r="C591" s="4" t="s">
        <v>245</v>
      </c>
      <c r="D591" s="9" t="s">
        <v>27</v>
      </c>
      <c r="E591" s="9">
        <v>2007</v>
      </c>
      <c r="F591" s="9">
        <v>21</v>
      </c>
      <c r="G591" s="9" t="s">
        <v>166</v>
      </c>
      <c r="H591" s="9" t="s">
        <v>111</v>
      </c>
      <c r="I591" s="9" t="s">
        <v>42</v>
      </c>
      <c r="J591" s="9" t="s">
        <v>107</v>
      </c>
      <c r="K591" s="306" t="s">
        <v>33</v>
      </c>
      <c r="L591" s="392">
        <v>99.519471999999993</v>
      </c>
      <c r="M591" s="331">
        <v>9.2576250000000009</v>
      </c>
      <c r="N591" s="331">
        <v>10.703982</v>
      </c>
      <c r="O591" s="331">
        <v>10.648166</v>
      </c>
      <c r="P591" s="331">
        <v>10.703982</v>
      </c>
      <c r="Q591" s="331">
        <v>23.211357</v>
      </c>
      <c r="R591" s="331">
        <v>6.1915800000000001</v>
      </c>
      <c r="S591" s="331">
        <v>-1</v>
      </c>
      <c r="T591" s="331">
        <v>-1</v>
      </c>
      <c r="U591" s="468">
        <v>4792.2444420000002</v>
      </c>
      <c r="V591" s="472">
        <f t="shared" si="93"/>
        <v>0.10970143955082831</v>
      </c>
      <c r="W591" s="331">
        <f t="shared" si="94"/>
        <v>1.0204784741238751E-2</v>
      </c>
      <c r="X591" s="331">
        <f t="shared" si="95"/>
        <v>1.1799120420636418E-2</v>
      </c>
      <c r="Y591" s="331">
        <f t="shared" si="96"/>
        <v>1.173759381255746E-2</v>
      </c>
      <c r="Z591" s="331">
        <f t="shared" si="97"/>
        <v>1.1799120420636418E-2</v>
      </c>
      <c r="AA591" s="331">
        <f t="shared" si="98"/>
        <v>2.5586141341547668E-2</v>
      </c>
      <c r="AB591" s="331">
        <f t="shared" si="99"/>
        <v>6.8250486607697993E-3</v>
      </c>
      <c r="AC591" s="331">
        <f t="shared" si="100"/>
        <v>0</v>
      </c>
      <c r="AD591" s="331">
        <f t="shared" si="101"/>
        <v>0</v>
      </c>
      <c r="AE591" s="468">
        <f t="shared" si="102"/>
        <v>5.282545248701239</v>
      </c>
    </row>
    <row r="592" spans="1:31" x14ac:dyDescent="0.25">
      <c r="A592" s="11" t="s">
        <v>250</v>
      </c>
      <c r="B592" s="4" t="s">
        <v>251</v>
      </c>
      <c r="C592" s="4" t="s">
        <v>245</v>
      </c>
      <c r="D592" s="9" t="s">
        <v>27</v>
      </c>
      <c r="E592" s="9">
        <v>2007</v>
      </c>
      <c r="F592" s="9">
        <v>25</v>
      </c>
      <c r="G592" s="9" t="s">
        <v>167</v>
      </c>
      <c r="H592" s="9" t="s">
        <v>165</v>
      </c>
      <c r="I592" s="9" t="s">
        <v>42</v>
      </c>
      <c r="J592" s="9" t="s">
        <v>107</v>
      </c>
      <c r="K592" s="306" t="s">
        <v>33</v>
      </c>
      <c r="L592" s="392">
        <v>340.93529899999999</v>
      </c>
      <c r="M592" s="331">
        <v>57.009275000000002</v>
      </c>
      <c r="N592" s="331">
        <v>65.916065000000003</v>
      </c>
      <c r="O592" s="331">
        <v>65.572344999999999</v>
      </c>
      <c r="P592" s="331">
        <v>65.916065000000003</v>
      </c>
      <c r="Q592" s="331">
        <v>4.8017279999999998</v>
      </c>
      <c r="R592" s="331">
        <v>2.9663490000000001</v>
      </c>
      <c r="S592" s="331">
        <v>-1</v>
      </c>
      <c r="T592" s="331">
        <v>-1</v>
      </c>
      <c r="U592" s="468">
        <v>2295.9359260000001</v>
      </c>
      <c r="V592" s="472">
        <f t="shared" si="93"/>
        <v>0.37581683606593164</v>
      </c>
      <c r="W592" s="331">
        <f t="shared" si="94"/>
        <v>6.2841968607400253E-2</v>
      </c>
      <c r="X592" s="331">
        <f t="shared" si="95"/>
        <v>7.266002396019515E-2</v>
      </c>
      <c r="Y592" s="331">
        <f t="shared" si="96"/>
        <v>7.2281137516721938E-2</v>
      </c>
      <c r="Z592" s="331">
        <f t="shared" si="97"/>
        <v>7.266002396019515E-2</v>
      </c>
      <c r="AA592" s="331">
        <f t="shared" si="98"/>
        <v>5.2929990819436798E-3</v>
      </c>
      <c r="AB592" s="331">
        <f t="shared" si="99"/>
        <v>3.2698400521071901E-3</v>
      </c>
      <c r="AC592" s="331">
        <f t="shared" si="100"/>
        <v>0</v>
      </c>
      <c r="AD592" s="331">
        <f t="shared" si="101"/>
        <v>0</v>
      </c>
      <c r="AE592" s="468">
        <f t="shared" si="102"/>
        <v>2.5308361382651228</v>
      </c>
    </row>
    <row r="593" spans="1:31" x14ac:dyDescent="0.25">
      <c r="A593" s="11" t="s">
        <v>250</v>
      </c>
      <c r="B593" s="4" t="s">
        <v>251</v>
      </c>
      <c r="C593" s="4" t="s">
        <v>245</v>
      </c>
      <c r="D593" s="9" t="s">
        <v>27</v>
      </c>
      <c r="E593" s="9">
        <v>2007</v>
      </c>
      <c r="F593" s="9">
        <v>26</v>
      </c>
      <c r="G593" s="9" t="s">
        <v>168</v>
      </c>
      <c r="H593" s="9" t="s">
        <v>169</v>
      </c>
      <c r="I593" s="9" t="s">
        <v>42</v>
      </c>
      <c r="J593" s="9" t="s">
        <v>107</v>
      </c>
      <c r="K593" s="306" t="s">
        <v>33</v>
      </c>
      <c r="L593" s="392">
        <v>63.624616000000003</v>
      </c>
      <c r="M593" s="331">
        <v>85.404014000000004</v>
      </c>
      <c r="N593" s="331">
        <v>98.747028</v>
      </c>
      <c r="O593" s="331">
        <v>98.232112000000001</v>
      </c>
      <c r="P593" s="331">
        <v>98.747028</v>
      </c>
      <c r="Q593" s="331">
        <v>0.66229899999999997</v>
      </c>
      <c r="R593" s="331">
        <v>0.47326800000000002</v>
      </c>
      <c r="S593" s="331">
        <v>-1</v>
      </c>
      <c r="T593" s="331">
        <v>-1</v>
      </c>
      <c r="U593" s="468">
        <v>366.30614100000003</v>
      </c>
      <c r="V593" s="472">
        <f t="shared" si="93"/>
        <v>7.0134133811206964E-2</v>
      </c>
      <c r="W593" s="331">
        <f t="shared" si="94"/>
        <v>9.4141810551598343E-2</v>
      </c>
      <c r="X593" s="331">
        <f t="shared" si="95"/>
        <v>0.10884996579328667</v>
      </c>
      <c r="Y593" s="331">
        <f t="shared" si="96"/>
        <v>0.10828236806278671</v>
      </c>
      <c r="Z593" s="331">
        <f t="shared" si="97"/>
        <v>0.10884996579328667</v>
      </c>
      <c r="AA593" s="331">
        <f t="shared" si="98"/>
        <v>7.3005967830168991E-4</v>
      </c>
      <c r="AB593" s="331">
        <f t="shared" si="99"/>
        <v>5.2168866906108005E-4</v>
      </c>
      <c r="AC593" s="331">
        <f t="shared" si="100"/>
        <v>0</v>
      </c>
      <c r="AD593" s="331">
        <f t="shared" si="101"/>
        <v>0</v>
      </c>
      <c r="AE593" s="468">
        <f t="shared" si="102"/>
        <v>0.40378340214675473</v>
      </c>
    </row>
    <row r="594" spans="1:31" x14ac:dyDescent="0.25">
      <c r="A594" s="11" t="s">
        <v>250</v>
      </c>
      <c r="B594" s="4" t="s">
        <v>251</v>
      </c>
      <c r="C594" s="4" t="s">
        <v>245</v>
      </c>
      <c r="D594" s="9" t="s">
        <v>27</v>
      </c>
      <c r="E594" s="9">
        <v>2007</v>
      </c>
      <c r="F594" s="9">
        <v>27</v>
      </c>
      <c r="G594" s="9" t="s">
        <v>170</v>
      </c>
      <c r="H594" s="9" t="s">
        <v>169</v>
      </c>
      <c r="I594" s="9" t="s">
        <v>30</v>
      </c>
      <c r="J594" s="9" t="s">
        <v>107</v>
      </c>
      <c r="K594" s="306" t="s">
        <v>33</v>
      </c>
      <c r="L594" s="392">
        <v>4.2416410000000004</v>
      </c>
      <c r="M594" s="331">
        <v>5.6936010000000001</v>
      </c>
      <c r="N594" s="331">
        <v>6.5831350000000004</v>
      </c>
      <c r="O594" s="331">
        <v>6.548807</v>
      </c>
      <c r="P594" s="331">
        <v>6.5831350000000004</v>
      </c>
      <c r="Q594" s="331">
        <v>4.4152999999999998E-2</v>
      </c>
      <c r="R594" s="331">
        <v>3.1551000000000003E-2</v>
      </c>
      <c r="S594" s="331">
        <v>-1</v>
      </c>
      <c r="T594" s="331">
        <v>-1</v>
      </c>
      <c r="U594" s="468">
        <v>24.420408999999999</v>
      </c>
      <c r="V594" s="472">
        <f t="shared" si="93"/>
        <v>4.6756088472597098E-3</v>
      </c>
      <c r="W594" s="331">
        <f t="shared" si="94"/>
        <v>6.2761207769273094E-3</v>
      </c>
      <c r="X594" s="331">
        <f t="shared" si="95"/>
        <v>7.2566641657568496E-3</v>
      </c>
      <c r="Y594" s="331">
        <f t="shared" si="96"/>
        <v>7.2188240231071694E-3</v>
      </c>
      <c r="Z594" s="331">
        <f t="shared" si="97"/>
        <v>7.2566641657568496E-3</v>
      </c>
      <c r="AA594" s="331">
        <f t="shared" si="98"/>
        <v>4.8670351270429993E-5</v>
      </c>
      <c r="AB594" s="331">
        <f t="shared" si="99"/>
        <v>3.4779024141809998E-5</v>
      </c>
      <c r="AC594" s="331">
        <f t="shared" si="100"/>
        <v>0</v>
      </c>
      <c r="AD594" s="331">
        <f t="shared" si="101"/>
        <v>0</v>
      </c>
      <c r="AE594" s="468">
        <f t="shared" si="102"/>
        <v>2.6918893035525786E-2</v>
      </c>
    </row>
    <row r="595" spans="1:31" x14ac:dyDescent="0.25">
      <c r="A595" s="11" t="s">
        <v>250</v>
      </c>
      <c r="B595" s="4" t="s">
        <v>251</v>
      </c>
      <c r="C595" s="4" t="s">
        <v>245</v>
      </c>
      <c r="D595" s="9" t="s">
        <v>27</v>
      </c>
      <c r="E595" s="9">
        <v>2007</v>
      </c>
      <c r="F595" s="9">
        <v>29</v>
      </c>
      <c r="G595" s="9" t="s">
        <v>171</v>
      </c>
      <c r="H595" s="9" t="s">
        <v>172</v>
      </c>
      <c r="I595" s="9" t="s">
        <v>42</v>
      </c>
      <c r="J595" s="9" t="s">
        <v>107</v>
      </c>
      <c r="K595" s="306" t="s">
        <v>33</v>
      </c>
      <c r="L595" s="392">
        <v>21.101507000000002</v>
      </c>
      <c r="M595" s="331">
        <v>5.4968719999999998</v>
      </c>
      <c r="N595" s="331">
        <v>6.3556699999999999</v>
      </c>
      <c r="O595" s="331">
        <v>6.3225290000000003</v>
      </c>
      <c r="P595" s="331">
        <v>6.3556699999999999</v>
      </c>
      <c r="Q595" s="331">
        <v>4.1707000000000001E-2</v>
      </c>
      <c r="R595" s="331">
        <v>0.114103</v>
      </c>
      <c r="S595" s="331">
        <v>-1</v>
      </c>
      <c r="T595" s="331">
        <v>-1</v>
      </c>
      <c r="U595" s="468">
        <v>88.315263000000002</v>
      </c>
      <c r="V595" s="472">
        <f t="shared" si="93"/>
        <v>2.3260429824144172E-2</v>
      </c>
      <c r="W595" s="331">
        <f t="shared" si="94"/>
        <v>6.0592641752223193E-3</v>
      </c>
      <c r="X595" s="331">
        <f t="shared" si="95"/>
        <v>7.0059269236276995E-3</v>
      </c>
      <c r="Y595" s="331">
        <f t="shared" si="96"/>
        <v>6.9693952245029897E-3</v>
      </c>
      <c r="Z595" s="331">
        <f t="shared" si="97"/>
        <v>7.0059269236276995E-3</v>
      </c>
      <c r="AA595" s="331">
        <f t="shared" si="98"/>
        <v>4.597409780617E-5</v>
      </c>
      <c r="AB595" s="331">
        <f t="shared" si="99"/>
        <v>1.2577702740492998E-4</v>
      </c>
      <c r="AC595" s="331">
        <f t="shared" si="100"/>
        <v>0</v>
      </c>
      <c r="AD595" s="331">
        <f t="shared" si="101"/>
        <v>0</v>
      </c>
      <c r="AE595" s="468">
        <f t="shared" si="102"/>
        <v>9.7350913250524529E-2</v>
      </c>
    </row>
    <row r="596" spans="1:31" x14ac:dyDescent="0.25">
      <c r="A596" s="11" t="s">
        <v>250</v>
      </c>
      <c r="B596" s="4" t="s">
        <v>251</v>
      </c>
      <c r="C596" s="4" t="s">
        <v>245</v>
      </c>
      <c r="D596" s="9" t="s">
        <v>27</v>
      </c>
      <c r="E596" s="9">
        <v>2007</v>
      </c>
      <c r="F596" s="9">
        <v>31</v>
      </c>
      <c r="G596" s="9" t="s">
        <v>108</v>
      </c>
      <c r="H596" s="9" t="s">
        <v>109</v>
      </c>
      <c r="I596" s="9" t="s">
        <v>42</v>
      </c>
      <c r="J596" s="9" t="s">
        <v>107</v>
      </c>
      <c r="K596" s="306" t="s">
        <v>33</v>
      </c>
      <c r="L596" s="392">
        <v>11.813537999999999</v>
      </c>
      <c r="M596" s="331">
        <v>22.202945</v>
      </c>
      <c r="N596" s="331">
        <v>25.671800999999999</v>
      </c>
      <c r="O596" s="331">
        <v>25.537935000000001</v>
      </c>
      <c r="P596" s="331">
        <v>25.671800999999999</v>
      </c>
      <c r="Q596" s="331">
        <v>0.12018</v>
      </c>
      <c r="R596" s="331">
        <v>9.9204000000000001E-2</v>
      </c>
      <c r="S596" s="331">
        <v>-1</v>
      </c>
      <c r="T596" s="331">
        <v>-1</v>
      </c>
      <c r="U596" s="468">
        <v>76.783403000000007</v>
      </c>
      <c r="V596" s="472">
        <f t="shared" si="93"/>
        <v>1.3022196548514779E-2</v>
      </c>
      <c r="W596" s="331">
        <f t="shared" si="94"/>
        <v>2.4474557388807949E-2</v>
      </c>
      <c r="X596" s="331">
        <f t="shared" si="95"/>
        <v>2.8298316590369306E-2</v>
      </c>
      <c r="Y596" s="331">
        <f t="shared" si="96"/>
        <v>2.815075458454485E-2</v>
      </c>
      <c r="Z596" s="331">
        <f t="shared" si="97"/>
        <v>2.8298316590369306E-2</v>
      </c>
      <c r="AA596" s="331">
        <f t="shared" si="98"/>
        <v>1.3247577323579997E-4</v>
      </c>
      <c r="AB596" s="331">
        <f t="shared" si="99"/>
        <v>1.0935369119724E-4</v>
      </c>
      <c r="AC596" s="331">
        <f t="shared" si="100"/>
        <v>0</v>
      </c>
      <c r="AD596" s="331">
        <f t="shared" si="101"/>
        <v>0</v>
      </c>
      <c r="AE596" s="468">
        <f t="shared" si="102"/>
        <v>8.4639213547187939E-2</v>
      </c>
    </row>
    <row r="597" spans="1:31" x14ac:dyDescent="0.25">
      <c r="A597" s="11" t="s">
        <v>250</v>
      </c>
      <c r="B597" s="4" t="s">
        <v>251</v>
      </c>
      <c r="C597" s="4" t="s">
        <v>245</v>
      </c>
      <c r="D597" s="9" t="s">
        <v>27</v>
      </c>
      <c r="E597" s="9">
        <v>2007</v>
      </c>
      <c r="F597" s="9">
        <v>34</v>
      </c>
      <c r="G597" s="9" t="s">
        <v>173</v>
      </c>
      <c r="H597" s="9" t="s">
        <v>174</v>
      </c>
      <c r="I597" s="9" t="s">
        <v>42</v>
      </c>
      <c r="J597" s="9" t="s">
        <v>107</v>
      </c>
      <c r="K597" s="306" t="s">
        <v>33</v>
      </c>
      <c r="L597" s="392">
        <v>2996.963972</v>
      </c>
      <c r="M597" s="331">
        <v>317.29547200000002</v>
      </c>
      <c r="N597" s="331">
        <v>366.86782799999997</v>
      </c>
      <c r="O597" s="331">
        <v>364.95479599999999</v>
      </c>
      <c r="P597" s="331">
        <v>366.86782799999997</v>
      </c>
      <c r="Q597" s="331">
        <v>52.915239999999997</v>
      </c>
      <c r="R597" s="331">
        <v>30.708136</v>
      </c>
      <c r="S597" s="331">
        <v>-1</v>
      </c>
      <c r="T597" s="331">
        <v>-1</v>
      </c>
      <c r="U597" s="468">
        <v>23767.907015000001</v>
      </c>
      <c r="V597" s="472">
        <f t="shared" si="93"/>
        <v>3.3035872819981233</v>
      </c>
      <c r="W597" s="331">
        <f t="shared" si="94"/>
        <v>0.34975838739738835</v>
      </c>
      <c r="X597" s="331">
        <f t="shared" si="95"/>
        <v>0.40440255607953463</v>
      </c>
      <c r="Y597" s="331">
        <f t="shared" si="96"/>
        <v>0.40229379926954273</v>
      </c>
      <c r="Z597" s="331">
        <f t="shared" si="97"/>
        <v>0.40440255607953463</v>
      </c>
      <c r="AA597" s="331">
        <f t="shared" si="98"/>
        <v>5.8329067523364392E-2</v>
      </c>
      <c r="AB597" s="331">
        <f t="shared" si="99"/>
        <v>3.3849925621818155E-2</v>
      </c>
      <c r="AC597" s="331">
        <f t="shared" si="100"/>
        <v>0</v>
      </c>
      <c r="AD597" s="331">
        <f t="shared" si="101"/>
        <v>0</v>
      </c>
      <c r="AE597" s="468">
        <f t="shared" si="102"/>
        <v>26.199632717662841</v>
      </c>
    </row>
    <row r="598" spans="1:31" x14ac:dyDescent="0.25">
      <c r="A598" s="11" t="s">
        <v>250</v>
      </c>
      <c r="B598" s="4" t="s">
        <v>251</v>
      </c>
      <c r="C598" s="4" t="s">
        <v>245</v>
      </c>
      <c r="D598" s="9" t="s">
        <v>27</v>
      </c>
      <c r="E598" s="9">
        <v>2007</v>
      </c>
      <c r="F598" s="9">
        <v>38</v>
      </c>
      <c r="G598" s="9" t="s">
        <v>175</v>
      </c>
      <c r="H598" s="9" t="s">
        <v>176</v>
      </c>
      <c r="I598" s="9" t="s">
        <v>42</v>
      </c>
      <c r="J598" s="9" t="s">
        <v>107</v>
      </c>
      <c r="K598" s="306" t="s">
        <v>33</v>
      </c>
      <c r="L598" s="392">
        <v>95.344669999999994</v>
      </c>
      <c r="M598" s="331">
        <v>6.575494</v>
      </c>
      <c r="N598" s="331">
        <v>7.602811</v>
      </c>
      <c r="O598" s="331">
        <v>7.5631659999999998</v>
      </c>
      <c r="P598" s="331">
        <v>7.602811</v>
      </c>
      <c r="Q598" s="331">
        <v>25.139040000000001</v>
      </c>
      <c r="R598" s="331">
        <v>7.3295789999999998</v>
      </c>
      <c r="S598" s="331">
        <v>-1</v>
      </c>
      <c r="T598" s="331">
        <v>-1</v>
      </c>
      <c r="U598" s="468">
        <v>5673.0489520000001</v>
      </c>
      <c r="V598" s="472">
        <f t="shared" si="93"/>
        <v>0.1050995080892177</v>
      </c>
      <c r="W598" s="331">
        <f t="shared" si="94"/>
        <v>7.2482414050371391E-3</v>
      </c>
      <c r="X598" s="331">
        <f t="shared" si="95"/>
        <v>8.3806645530924082E-3</v>
      </c>
      <c r="Y598" s="331">
        <f t="shared" si="96"/>
        <v>8.3369634212074589E-3</v>
      </c>
      <c r="Z598" s="331">
        <f t="shared" si="97"/>
        <v>8.3806645530924082E-3</v>
      </c>
      <c r="AA598" s="331">
        <f t="shared" si="98"/>
        <v>2.7711048114542402E-2</v>
      </c>
      <c r="AB598" s="331">
        <f t="shared" si="99"/>
        <v>8.0794778292384902E-3</v>
      </c>
      <c r="AC598" s="331">
        <f t="shared" si="100"/>
        <v>0</v>
      </c>
      <c r="AD598" s="331">
        <f t="shared" si="101"/>
        <v>0</v>
      </c>
      <c r="AE598" s="468">
        <f t="shared" si="102"/>
        <v>6.2534660219732467</v>
      </c>
    </row>
    <row r="599" spans="1:31" x14ac:dyDescent="0.25">
      <c r="A599" s="11" t="s">
        <v>250</v>
      </c>
      <c r="B599" s="4" t="s">
        <v>251</v>
      </c>
      <c r="C599" s="4" t="s">
        <v>245</v>
      </c>
      <c r="D599" s="9" t="s">
        <v>27</v>
      </c>
      <c r="E599" s="9">
        <v>2007</v>
      </c>
      <c r="F599" s="9">
        <v>41</v>
      </c>
      <c r="G599" s="9" t="s">
        <v>177</v>
      </c>
      <c r="H599" s="9" t="s">
        <v>178</v>
      </c>
      <c r="I599" s="9" t="s">
        <v>42</v>
      </c>
      <c r="J599" s="9" t="s">
        <v>107</v>
      </c>
      <c r="K599" s="306" t="s">
        <v>33</v>
      </c>
      <c r="L599" s="392">
        <v>120.45723</v>
      </c>
      <c r="M599" s="331">
        <v>11.501503</v>
      </c>
      <c r="N599" s="331">
        <v>13.29843</v>
      </c>
      <c r="O599" s="331">
        <v>13.229085</v>
      </c>
      <c r="P599" s="331">
        <v>13.29843</v>
      </c>
      <c r="Q599" s="331">
        <v>5.5356259999999997</v>
      </c>
      <c r="R599" s="331">
        <v>2.6502979999999998</v>
      </c>
      <c r="S599" s="331">
        <v>-1</v>
      </c>
      <c r="T599" s="331">
        <v>-1</v>
      </c>
      <c r="U599" s="468">
        <v>2051.3143890000001</v>
      </c>
      <c r="V599" s="472">
        <f t="shared" si="93"/>
        <v>0.13278136700027127</v>
      </c>
      <c r="W599" s="331">
        <f t="shared" si="94"/>
        <v>1.2678236838898928E-2</v>
      </c>
      <c r="X599" s="331">
        <f t="shared" si="95"/>
        <v>1.4659009794243298E-2</v>
      </c>
      <c r="Y599" s="331">
        <f t="shared" si="96"/>
        <v>1.4582570016451349E-2</v>
      </c>
      <c r="Z599" s="331">
        <f t="shared" si="97"/>
        <v>1.4659009794243298E-2</v>
      </c>
      <c r="AA599" s="331">
        <f t="shared" si="98"/>
        <v>6.1019831477300591E-3</v>
      </c>
      <c r="AB599" s="331">
        <f t="shared" si="99"/>
        <v>2.9214534602703796E-3</v>
      </c>
      <c r="AC599" s="331">
        <f t="shared" si="100"/>
        <v>0</v>
      </c>
      <c r="AD599" s="331">
        <f t="shared" si="101"/>
        <v>0</v>
      </c>
      <c r="AE599" s="468">
        <f t="shared" si="102"/>
        <v>2.2611870513604395</v>
      </c>
    </row>
    <row r="600" spans="1:31" x14ac:dyDescent="0.25">
      <c r="A600" s="11" t="s">
        <v>250</v>
      </c>
      <c r="B600" s="4" t="s">
        <v>251</v>
      </c>
      <c r="C600" s="4" t="s">
        <v>245</v>
      </c>
      <c r="D600" s="9" t="s">
        <v>27</v>
      </c>
      <c r="E600" s="9">
        <v>2007</v>
      </c>
      <c r="F600" s="9">
        <v>42</v>
      </c>
      <c r="G600" s="9" t="s">
        <v>179</v>
      </c>
      <c r="H600" s="9" t="s">
        <v>180</v>
      </c>
      <c r="I600" s="9" t="s">
        <v>42</v>
      </c>
      <c r="J600" s="9" t="s">
        <v>107</v>
      </c>
      <c r="K600" s="306" t="s">
        <v>33</v>
      </c>
      <c r="L600" s="392">
        <v>32.811560999999998</v>
      </c>
      <c r="M600" s="331">
        <v>12.571004</v>
      </c>
      <c r="N600" s="331">
        <v>14.535023000000001</v>
      </c>
      <c r="O600" s="331">
        <v>14.45923</v>
      </c>
      <c r="P600" s="331">
        <v>14.535023000000001</v>
      </c>
      <c r="Q600" s="331">
        <v>0.27568399999999998</v>
      </c>
      <c r="R600" s="331">
        <v>0.20305999999999999</v>
      </c>
      <c r="S600" s="331">
        <v>-1</v>
      </c>
      <c r="T600" s="331">
        <v>-1</v>
      </c>
      <c r="U600" s="468">
        <v>157.16725</v>
      </c>
      <c r="V600" s="472">
        <f t="shared" si="93"/>
        <v>3.6168554789054903E-2</v>
      </c>
      <c r="W600" s="331">
        <f t="shared" si="94"/>
        <v>1.3857159887255239E-2</v>
      </c>
      <c r="X600" s="331">
        <f t="shared" si="95"/>
        <v>1.6022120244010129E-2</v>
      </c>
      <c r="Y600" s="331">
        <f t="shared" si="96"/>
        <v>1.59385727628913E-2</v>
      </c>
      <c r="Z600" s="331">
        <f t="shared" si="97"/>
        <v>1.6022120244010129E-2</v>
      </c>
      <c r="AA600" s="331">
        <f t="shared" si="98"/>
        <v>3.0388959118603996E-4</v>
      </c>
      <c r="AB600" s="331">
        <f t="shared" si="99"/>
        <v>2.2383533460859997E-4</v>
      </c>
      <c r="AC600" s="331">
        <f t="shared" si="100"/>
        <v>0</v>
      </c>
      <c r="AD600" s="331">
        <f t="shared" si="101"/>
        <v>0</v>
      </c>
      <c r="AE600" s="468">
        <f t="shared" si="102"/>
        <v>0.17324723723659746</v>
      </c>
    </row>
    <row r="601" spans="1:31" x14ac:dyDescent="0.25">
      <c r="A601" s="11" t="s">
        <v>250</v>
      </c>
      <c r="B601" s="4" t="s">
        <v>251</v>
      </c>
      <c r="C601" s="4" t="s">
        <v>245</v>
      </c>
      <c r="D601" s="9" t="s">
        <v>27</v>
      </c>
      <c r="E601" s="9">
        <v>2007</v>
      </c>
      <c r="F601" s="9">
        <v>43</v>
      </c>
      <c r="G601" s="9" t="s">
        <v>181</v>
      </c>
      <c r="H601" s="9" t="s">
        <v>182</v>
      </c>
      <c r="I601" s="9" t="s">
        <v>42</v>
      </c>
      <c r="J601" s="9" t="s">
        <v>107</v>
      </c>
      <c r="K601" s="306" t="s">
        <v>33</v>
      </c>
      <c r="L601" s="392">
        <v>23.908149000000002</v>
      </c>
      <c r="M601" s="331">
        <v>5.4281899999999998</v>
      </c>
      <c r="N601" s="331">
        <v>6.2762589999999996</v>
      </c>
      <c r="O601" s="331">
        <v>6.2435309999999999</v>
      </c>
      <c r="P601" s="331">
        <v>6.2762589999999996</v>
      </c>
      <c r="Q601" s="331">
        <v>0.71845800000000004</v>
      </c>
      <c r="R601" s="331">
        <v>0.41694100000000001</v>
      </c>
      <c r="S601" s="331">
        <v>-1</v>
      </c>
      <c r="T601" s="331">
        <v>-1</v>
      </c>
      <c r="U601" s="468">
        <v>322.70944900000001</v>
      </c>
      <c r="V601" s="472">
        <f t="shared" si="93"/>
        <v>2.6354223043865189E-2</v>
      </c>
      <c r="W601" s="331">
        <f t="shared" si="94"/>
        <v>5.9835552298288996E-3</v>
      </c>
      <c r="X601" s="331">
        <f t="shared" si="95"/>
        <v>6.9183912801892896E-3</v>
      </c>
      <c r="Y601" s="331">
        <f t="shared" si="96"/>
        <v>6.8823148356356098E-3</v>
      </c>
      <c r="Z601" s="331">
        <f t="shared" si="97"/>
        <v>6.9183912801892896E-3</v>
      </c>
      <c r="AA601" s="331">
        <f t="shared" si="98"/>
        <v>7.9196437915997992E-4</v>
      </c>
      <c r="AB601" s="331">
        <f t="shared" si="99"/>
        <v>4.5959877990270999E-4</v>
      </c>
      <c r="AC601" s="331">
        <f t="shared" si="100"/>
        <v>0</v>
      </c>
      <c r="AD601" s="331">
        <f t="shared" si="101"/>
        <v>0</v>
      </c>
      <c r="AE601" s="468">
        <f t="shared" si="102"/>
        <v>0.35572627547656815</v>
      </c>
    </row>
    <row r="602" spans="1:31" x14ac:dyDescent="0.25">
      <c r="A602" s="11" t="s">
        <v>250</v>
      </c>
      <c r="B602" s="4" t="s">
        <v>251</v>
      </c>
      <c r="C602" s="4" t="s">
        <v>245</v>
      </c>
      <c r="D602" s="9" t="s">
        <v>27</v>
      </c>
      <c r="E602" s="9">
        <v>2007</v>
      </c>
      <c r="F602" s="9">
        <v>44</v>
      </c>
      <c r="G602" s="9" t="s">
        <v>181</v>
      </c>
      <c r="H602" s="9" t="s">
        <v>182</v>
      </c>
      <c r="I602" s="9" t="s">
        <v>30</v>
      </c>
      <c r="J602" s="9" t="s">
        <v>107</v>
      </c>
      <c r="K602" s="306" t="s">
        <v>33</v>
      </c>
      <c r="L602" s="392">
        <v>78.555346</v>
      </c>
      <c r="M602" s="331">
        <v>17.835483</v>
      </c>
      <c r="N602" s="331">
        <v>20.621993</v>
      </c>
      <c r="O602" s="331">
        <v>20.514458999999999</v>
      </c>
      <c r="P602" s="331">
        <v>20.621993</v>
      </c>
      <c r="Q602" s="331">
        <v>2.3606479999999999</v>
      </c>
      <c r="R602" s="331">
        <v>1.3699479999999999</v>
      </c>
      <c r="S602" s="331">
        <v>-1</v>
      </c>
      <c r="T602" s="331">
        <v>-1</v>
      </c>
      <c r="U602" s="468">
        <v>1060.3310449999999</v>
      </c>
      <c r="V602" s="472">
        <f t="shared" si="93"/>
        <v>8.6592446356763261E-2</v>
      </c>
      <c r="W602" s="331">
        <f t="shared" si="94"/>
        <v>1.9660254630212731E-2</v>
      </c>
      <c r="X602" s="331">
        <f t="shared" si="95"/>
        <v>2.2731856118640828E-2</v>
      </c>
      <c r="Y602" s="331">
        <f t="shared" si="96"/>
        <v>2.2613320174231288E-2</v>
      </c>
      <c r="Z602" s="331">
        <f t="shared" si="97"/>
        <v>2.2731856118640828E-2</v>
      </c>
      <c r="AA602" s="331">
        <f t="shared" si="98"/>
        <v>2.6021689893288794E-3</v>
      </c>
      <c r="AB602" s="331">
        <f t="shared" si="99"/>
        <v>1.5101091745118797E-3</v>
      </c>
      <c r="AC602" s="331">
        <f t="shared" si="100"/>
        <v>0</v>
      </c>
      <c r="AD602" s="331">
        <f t="shared" si="101"/>
        <v>0</v>
      </c>
      <c r="AE602" s="468">
        <f t="shared" si="102"/>
        <v>1.1688149032476187</v>
      </c>
    </row>
    <row r="603" spans="1:31" x14ac:dyDescent="0.25">
      <c r="A603" s="11" t="s">
        <v>250</v>
      </c>
      <c r="B603" s="4" t="s">
        <v>251</v>
      </c>
      <c r="C603" s="4" t="s">
        <v>245</v>
      </c>
      <c r="D603" s="9" t="s">
        <v>27</v>
      </c>
      <c r="E603" s="9">
        <v>2007</v>
      </c>
      <c r="F603" s="9">
        <v>45</v>
      </c>
      <c r="G603" s="9" t="s">
        <v>183</v>
      </c>
      <c r="H603" s="9" t="s">
        <v>109</v>
      </c>
      <c r="I603" s="9" t="s">
        <v>42</v>
      </c>
      <c r="J603" s="9" t="s">
        <v>107</v>
      </c>
      <c r="K603" s="306" t="s">
        <v>33</v>
      </c>
      <c r="L603" s="392">
        <v>1.3126150000000001</v>
      </c>
      <c r="M603" s="331">
        <v>2.4669940000000001</v>
      </c>
      <c r="N603" s="331">
        <v>2.8524219999999998</v>
      </c>
      <c r="O603" s="331">
        <v>2.837548</v>
      </c>
      <c r="P603" s="331">
        <v>2.8524219999999998</v>
      </c>
      <c r="Q603" s="331">
        <v>1.3353E-2</v>
      </c>
      <c r="R603" s="331">
        <v>1.1023E-2</v>
      </c>
      <c r="S603" s="331">
        <v>-1</v>
      </c>
      <c r="T603" s="331">
        <v>-1</v>
      </c>
      <c r="U603" s="468">
        <v>8.5314890000000005</v>
      </c>
      <c r="V603" s="472">
        <f t="shared" si="93"/>
        <v>1.4469103601756502E-3</v>
      </c>
      <c r="W603" s="331">
        <f t="shared" si="94"/>
        <v>2.71939538790214E-3</v>
      </c>
      <c r="X603" s="331">
        <f t="shared" si="95"/>
        <v>3.1442570314928193E-3</v>
      </c>
      <c r="Y603" s="331">
        <f t="shared" si="96"/>
        <v>3.1278612530678796E-3</v>
      </c>
      <c r="Z603" s="331">
        <f t="shared" si="97"/>
        <v>3.1442570314928193E-3</v>
      </c>
      <c r="AA603" s="331">
        <f t="shared" si="98"/>
        <v>1.471916292243E-5</v>
      </c>
      <c r="AB603" s="331">
        <f t="shared" si="99"/>
        <v>1.2150777570129999E-5</v>
      </c>
      <c r="AC603" s="331">
        <f t="shared" si="100"/>
        <v>0</v>
      </c>
      <c r="AD603" s="331">
        <f t="shared" si="101"/>
        <v>0</v>
      </c>
      <c r="AE603" s="468">
        <f t="shared" si="102"/>
        <v>9.4043568158405904E-3</v>
      </c>
    </row>
    <row r="604" spans="1:31" x14ac:dyDescent="0.25">
      <c r="A604" s="11" t="s">
        <v>250</v>
      </c>
      <c r="B604" s="4" t="s">
        <v>251</v>
      </c>
      <c r="C604" s="4" t="s">
        <v>245</v>
      </c>
      <c r="D604" s="9" t="s">
        <v>27</v>
      </c>
      <c r="E604" s="9">
        <v>2007</v>
      </c>
      <c r="F604" s="9">
        <v>54</v>
      </c>
      <c r="G604" s="9" t="s">
        <v>184</v>
      </c>
      <c r="H604" s="9" t="s">
        <v>176</v>
      </c>
      <c r="I604" s="9" t="s">
        <v>42</v>
      </c>
      <c r="J604" s="9" t="s">
        <v>107</v>
      </c>
      <c r="K604" s="306" t="s">
        <v>33</v>
      </c>
      <c r="L604" s="392">
        <v>203.31777199999999</v>
      </c>
      <c r="M604" s="331">
        <v>14.021915</v>
      </c>
      <c r="N604" s="331">
        <v>16.212616000000001</v>
      </c>
      <c r="O604" s="331">
        <v>16.128074999999999</v>
      </c>
      <c r="P604" s="331">
        <v>16.212616000000001</v>
      </c>
      <c r="Q604" s="331">
        <v>53.607754</v>
      </c>
      <c r="R604" s="331">
        <v>15.629963999999999</v>
      </c>
      <c r="S604" s="331">
        <v>-1</v>
      </c>
      <c r="T604" s="331">
        <v>-1</v>
      </c>
      <c r="U604" s="468">
        <v>12097.495116</v>
      </c>
      <c r="V604" s="472">
        <f t="shared" si="93"/>
        <v>0.2241194795996013</v>
      </c>
      <c r="W604" s="331">
        <f t="shared" si="94"/>
        <v>1.5456515492358649E-2</v>
      </c>
      <c r="X604" s="331">
        <f t="shared" si="95"/>
        <v>1.7871349981486959E-2</v>
      </c>
      <c r="Y604" s="331">
        <f t="shared" si="96"/>
        <v>1.7778159481028247E-2</v>
      </c>
      <c r="Z604" s="331">
        <f t="shared" si="97"/>
        <v>1.7871349981486959E-2</v>
      </c>
      <c r="AA604" s="331">
        <f t="shared" si="98"/>
        <v>5.9092433537897733E-2</v>
      </c>
      <c r="AB604" s="331">
        <f t="shared" si="99"/>
        <v>1.7229086092092838E-2</v>
      </c>
      <c r="AC604" s="331">
        <f t="shared" si="100"/>
        <v>0</v>
      </c>
      <c r="AD604" s="331">
        <f t="shared" si="101"/>
        <v>0</v>
      </c>
      <c r="AE604" s="468">
        <f t="shared" si="102"/>
        <v>13.335205689036561</v>
      </c>
    </row>
    <row r="605" spans="1:31" x14ac:dyDescent="0.25">
      <c r="A605" s="11" t="s">
        <v>250</v>
      </c>
      <c r="B605" s="4" t="s">
        <v>251</v>
      </c>
      <c r="C605" s="4" t="s">
        <v>245</v>
      </c>
      <c r="D605" s="9" t="s">
        <v>27</v>
      </c>
      <c r="E605" s="9">
        <v>2007</v>
      </c>
      <c r="F605" s="9">
        <v>55</v>
      </c>
      <c r="G605" s="9" t="s">
        <v>185</v>
      </c>
      <c r="H605" s="9" t="s">
        <v>186</v>
      </c>
      <c r="I605" s="9" t="s">
        <v>42</v>
      </c>
      <c r="J605" s="9" t="s">
        <v>107</v>
      </c>
      <c r="K605" s="306" t="s">
        <v>33</v>
      </c>
      <c r="L605" s="392">
        <v>9.7011249999999993</v>
      </c>
      <c r="M605" s="331">
        <v>0.74429699999999999</v>
      </c>
      <c r="N605" s="331">
        <v>0.86058199999999996</v>
      </c>
      <c r="O605" s="331">
        <v>0.85609500000000005</v>
      </c>
      <c r="P605" s="331">
        <v>0.86058199999999996</v>
      </c>
      <c r="Q605" s="331">
        <v>0.45841999999999999</v>
      </c>
      <c r="R605" s="331">
        <v>0.225105</v>
      </c>
      <c r="S605" s="331">
        <v>-1</v>
      </c>
      <c r="T605" s="331">
        <v>-1</v>
      </c>
      <c r="U605" s="468">
        <v>174.23022900000001</v>
      </c>
      <c r="V605" s="472">
        <f t="shared" si="93"/>
        <v>1.0693659807223749E-2</v>
      </c>
      <c r="W605" s="331">
        <f t="shared" si="94"/>
        <v>8.2044700109907003E-4</v>
      </c>
      <c r="X605" s="331">
        <f t="shared" si="95"/>
        <v>9.486292717824198E-4</v>
      </c>
      <c r="Y605" s="331">
        <f t="shared" si="96"/>
        <v>9.4368320093445002E-4</v>
      </c>
      <c r="Z605" s="331">
        <f t="shared" si="97"/>
        <v>9.486292717824198E-4</v>
      </c>
      <c r="AA605" s="331">
        <f t="shared" si="98"/>
        <v>5.0532155073019992E-4</v>
      </c>
      <c r="AB605" s="331">
        <f t="shared" si="99"/>
        <v>2.4813578743754997E-4</v>
      </c>
      <c r="AC605" s="331">
        <f t="shared" si="100"/>
        <v>0</v>
      </c>
      <c r="AD605" s="331">
        <f t="shared" si="101"/>
        <v>0</v>
      </c>
      <c r="AE605" s="468">
        <f t="shared" si="102"/>
        <v>0.19205595197059</v>
      </c>
    </row>
    <row r="606" spans="1:31" x14ac:dyDescent="0.25">
      <c r="A606" s="11" t="s">
        <v>250</v>
      </c>
      <c r="B606" s="4" t="s">
        <v>251</v>
      </c>
      <c r="C606" s="4" t="s">
        <v>245</v>
      </c>
      <c r="D606" s="9" t="s">
        <v>27</v>
      </c>
      <c r="E606" s="9">
        <v>2007</v>
      </c>
      <c r="F606" s="9">
        <v>56</v>
      </c>
      <c r="G606" s="9" t="s">
        <v>185</v>
      </c>
      <c r="H606" s="9" t="s">
        <v>186</v>
      </c>
      <c r="I606" s="9" t="s">
        <v>30</v>
      </c>
      <c r="J606" s="9" t="s">
        <v>107</v>
      </c>
      <c r="K606" s="306" t="s">
        <v>33</v>
      </c>
      <c r="L606" s="392">
        <v>843.99790800000005</v>
      </c>
      <c r="M606" s="331">
        <v>64.753878999999998</v>
      </c>
      <c r="N606" s="331">
        <v>74.870639999999995</v>
      </c>
      <c r="O606" s="331">
        <v>74.480226999999999</v>
      </c>
      <c r="P606" s="331">
        <v>74.870639999999995</v>
      </c>
      <c r="Q606" s="331">
        <v>39.882537999999997</v>
      </c>
      <c r="R606" s="331">
        <v>19.584174999999998</v>
      </c>
      <c r="S606" s="331">
        <v>-1</v>
      </c>
      <c r="T606" s="331">
        <v>-1</v>
      </c>
      <c r="U606" s="468">
        <v>15158.029886</v>
      </c>
      <c r="V606" s="472">
        <f t="shared" si="93"/>
        <v>0.93034843960473945</v>
      </c>
      <c r="W606" s="331">
        <f t="shared" si="94"/>
        <v>7.1378933188071481E-2</v>
      </c>
      <c r="X606" s="331">
        <f t="shared" si="95"/>
        <v>8.2530753258938383E-2</v>
      </c>
      <c r="Y606" s="331">
        <f t="shared" si="96"/>
        <v>8.2100396593467365E-2</v>
      </c>
      <c r="Z606" s="331">
        <f t="shared" si="97"/>
        <v>8.2530753258938383E-2</v>
      </c>
      <c r="AA606" s="331">
        <f t="shared" si="98"/>
        <v>4.3962972708904771E-2</v>
      </c>
      <c r="AB606" s="331">
        <f t="shared" si="99"/>
        <v>2.1587857599519245E-2</v>
      </c>
      <c r="AC606" s="331">
        <f t="shared" si="100"/>
        <v>0</v>
      </c>
      <c r="AD606" s="331">
        <f t="shared" si="101"/>
        <v>0</v>
      </c>
      <c r="AE606" s="468">
        <f t="shared" si="102"/>
        <v>16.708867780655812</v>
      </c>
    </row>
    <row r="607" spans="1:31" x14ac:dyDescent="0.25">
      <c r="A607" s="11" t="s">
        <v>250</v>
      </c>
      <c r="B607" s="4" t="s">
        <v>251</v>
      </c>
      <c r="C607" s="4" t="s">
        <v>245</v>
      </c>
      <c r="D607" s="9" t="s">
        <v>27</v>
      </c>
      <c r="E607" s="9">
        <v>2007</v>
      </c>
      <c r="F607" s="9">
        <v>57</v>
      </c>
      <c r="G607" s="9" t="s">
        <v>187</v>
      </c>
      <c r="H607" s="9" t="s">
        <v>182</v>
      </c>
      <c r="I607" s="9" t="s">
        <v>42</v>
      </c>
      <c r="J607" s="9" t="s">
        <v>107</v>
      </c>
      <c r="K607" s="306" t="s">
        <v>33</v>
      </c>
      <c r="L607" s="392">
        <v>2247.365992</v>
      </c>
      <c r="M607" s="331">
        <v>510.24990100000002</v>
      </c>
      <c r="N607" s="331">
        <v>589.96830899999998</v>
      </c>
      <c r="O607" s="331">
        <v>586.89191900000003</v>
      </c>
      <c r="P607" s="331">
        <v>589.96830899999998</v>
      </c>
      <c r="Q607" s="331">
        <v>67.535072</v>
      </c>
      <c r="R607" s="331">
        <v>39.192416999999999</v>
      </c>
      <c r="S607" s="331">
        <v>-1</v>
      </c>
      <c r="T607" s="331">
        <v>-1</v>
      </c>
      <c r="U607" s="468">
        <v>30334.688160999998</v>
      </c>
      <c r="V607" s="472">
        <f t="shared" si="93"/>
        <v>2.4772969506909694</v>
      </c>
      <c r="W607" s="331">
        <f t="shared" si="94"/>
        <v>0.56245423679868034</v>
      </c>
      <c r="X607" s="331">
        <f t="shared" si="95"/>
        <v>0.65032873955227466</v>
      </c>
      <c r="Y607" s="331">
        <f t="shared" si="96"/>
        <v>0.64693760006130385</v>
      </c>
      <c r="Z607" s="331">
        <f t="shared" si="97"/>
        <v>0.65032873955227466</v>
      </c>
      <c r="AA607" s="331">
        <f t="shared" si="98"/>
        <v>7.4444673687264318E-2</v>
      </c>
      <c r="AB607" s="331">
        <f t="shared" si="99"/>
        <v>4.3202244525336268E-2</v>
      </c>
      <c r="AC607" s="331">
        <f t="shared" si="100"/>
        <v>0</v>
      </c>
      <c r="AD607" s="331">
        <f t="shared" si="101"/>
        <v>0</v>
      </c>
      <c r="AE607" s="468">
        <f t="shared" si="102"/>
        <v>33.438269845193396</v>
      </c>
    </row>
    <row r="608" spans="1:31" x14ac:dyDescent="0.25">
      <c r="A608" s="11" t="s">
        <v>250</v>
      </c>
      <c r="B608" s="4" t="s">
        <v>251</v>
      </c>
      <c r="C608" s="4" t="s">
        <v>245</v>
      </c>
      <c r="D608" s="9" t="s">
        <v>27</v>
      </c>
      <c r="E608" s="9">
        <v>2007</v>
      </c>
      <c r="F608" s="9">
        <v>58</v>
      </c>
      <c r="G608" s="9" t="s">
        <v>188</v>
      </c>
      <c r="H608" s="9" t="s">
        <v>189</v>
      </c>
      <c r="I608" s="9" t="s">
        <v>42</v>
      </c>
      <c r="J608" s="9" t="s">
        <v>107</v>
      </c>
      <c r="K608" s="306" t="s">
        <v>33</v>
      </c>
      <c r="L608" s="392">
        <v>825.70267799999999</v>
      </c>
      <c r="M608" s="331">
        <v>138.06933799999999</v>
      </c>
      <c r="N608" s="331">
        <v>159.640469</v>
      </c>
      <c r="O608" s="331">
        <v>158.80802399999999</v>
      </c>
      <c r="P608" s="331">
        <v>159.640469</v>
      </c>
      <c r="Q608" s="331">
        <v>11.629185</v>
      </c>
      <c r="R608" s="331">
        <v>7.1841270000000002</v>
      </c>
      <c r="S608" s="331">
        <v>-1</v>
      </c>
      <c r="T608" s="331">
        <v>-1</v>
      </c>
      <c r="U608" s="468">
        <v>5560.4698209999997</v>
      </c>
      <c r="V608" s="472">
        <f t="shared" si="93"/>
        <v>0.91018140065668807</v>
      </c>
      <c r="W608" s="331">
        <f t="shared" si="94"/>
        <v>0.15219539284161274</v>
      </c>
      <c r="X608" s="331">
        <f t="shared" si="95"/>
        <v>0.17597349451240438</v>
      </c>
      <c r="Y608" s="331">
        <f t="shared" si="96"/>
        <v>0.17505588097395142</v>
      </c>
      <c r="Z608" s="331">
        <f t="shared" si="97"/>
        <v>0.17597349451240438</v>
      </c>
      <c r="AA608" s="331">
        <f t="shared" si="98"/>
        <v>1.2818982151582349E-2</v>
      </c>
      <c r="AB608" s="331">
        <f t="shared" si="99"/>
        <v>7.91914444457637E-3</v>
      </c>
      <c r="AC608" s="331">
        <f t="shared" si="100"/>
        <v>0</v>
      </c>
      <c r="AD608" s="331">
        <f t="shared" si="101"/>
        <v>0</v>
      </c>
      <c r="AE608" s="468">
        <f t="shared" si="102"/>
        <v>6.1293687726019748</v>
      </c>
    </row>
    <row r="609" spans="1:31" x14ac:dyDescent="0.25">
      <c r="A609" s="11" t="s">
        <v>250</v>
      </c>
      <c r="B609" s="4" t="s">
        <v>251</v>
      </c>
      <c r="C609" s="4" t="s">
        <v>245</v>
      </c>
      <c r="D609" s="9" t="s">
        <v>27</v>
      </c>
      <c r="E609" s="9">
        <v>2007</v>
      </c>
      <c r="F609" s="9">
        <v>64</v>
      </c>
      <c r="G609" s="9" t="s">
        <v>190</v>
      </c>
      <c r="H609" s="9" t="s">
        <v>116</v>
      </c>
      <c r="I609" s="9" t="s">
        <v>42</v>
      </c>
      <c r="J609" s="9" t="s">
        <v>107</v>
      </c>
      <c r="K609" s="306" t="s">
        <v>33</v>
      </c>
      <c r="L609" s="392">
        <v>10.271941999999999</v>
      </c>
      <c r="M609" s="331">
        <v>0.54042800000000002</v>
      </c>
      <c r="N609" s="331">
        <v>0.47148499999999999</v>
      </c>
      <c r="O609" s="331">
        <v>0.45110099999999997</v>
      </c>
      <c r="P609" s="331">
        <v>0.52946099999999996</v>
      </c>
      <c r="Q609" s="331">
        <v>3.3029999999999999E-3</v>
      </c>
      <c r="R609" s="331">
        <v>1.0618000000000001E-2</v>
      </c>
      <c r="S609" s="331">
        <v>-1</v>
      </c>
      <c r="T609" s="331">
        <v>-1</v>
      </c>
      <c r="U609" s="468">
        <v>8.2184069999999991</v>
      </c>
      <c r="V609" s="472">
        <f t="shared" si="93"/>
        <v>1.1322877842264019E-2</v>
      </c>
      <c r="W609" s="331">
        <f t="shared" si="94"/>
        <v>5.9571989664068009E-4</v>
      </c>
      <c r="X609" s="331">
        <f t="shared" si="95"/>
        <v>5.1972324799534999E-4</v>
      </c>
      <c r="Y609" s="331">
        <f t="shared" si="96"/>
        <v>4.972537342523099E-4</v>
      </c>
      <c r="Z609" s="331">
        <f t="shared" si="97"/>
        <v>5.8363084850390984E-4</v>
      </c>
      <c r="AA609" s="331">
        <f t="shared" si="98"/>
        <v>3.6409342569299997E-6</v>
      </c>
      <c r="AB609" s="331">
        <f t="shared" si="99"/>
        <v>1.170434148958E-5</v>
      </c>
      <c r="AC609" s="331">
        <f t="shared" si="100"/>
        <v>0</v>
      </c>
      <c r="AD609" s="331">
        <f t="shared" si="101"/>
        <v>0</v>
      </c>
      <c r="AE609" s="468">
        <f t="shared" si="102"/>
        <v>9.0592429862831683E-3</v>
      </c>
    </row>
    <row r="610" spans="1:31" x14ac:dyDescent="0.25">
      <c r="A610" s="11" t="s">
        <v>250</v>
      </c>
      <c r="B610" s="4" t="s">
        <v>251</v>
      </c>
      <c r="C610" s="4" t="s">
        <v>245</v>
      </c>
      <c r="D610" s="9" t="s">
        <v>27</v>
      </c>
      <c r="E610" s="9">
        <v>2007</v>
      </c>
      <c r="F610" s="9">
        <v>65</v>
      </c>
      <c r="G610" s="9" t="s">
        <v>190</v>
      </c>
      <c r="H610" s="9" t="s">
        <v>116</v>
      </c>
      <c r="I610" s="9" t="s">
        <v>30</v>
      </c>
      <c r="J610" s="9" t="s">
        <v>107</v>
      </c>
      <c r="K610" s="306" t="s">
        <v>33</v>
      </c>
      <c r="L610" s="392">
        <v>30.815826000000001</v>
      </c>
      <c r="M610" s="331">
        <v>1.6212839999999999</v>
      </c>
      <c r="N610" s="331">
        <v>1.4144559999999999</v>
      </c>
      <c r="O610" s="331">
        <v>1.353302</v>
      </c>
      <c r="P610" s="331">
        <v>1.588384</v>
      </c>
      <c r="Q610" s="331">
        <v>9.9089999999999994E-3</v>
      </c>
      <c r="R610" s="331">
        <v>3.1855000000000001E-2</v>
      </c>
      <c r="S610" s="331">
        <v>-1</v>
      </c>
      <c r="T610" s="331">
        <v>-1</v>
      </c>
      <c r="U610" s="468">
        <v>24.655221000000001</v>
      </c>
      <c r="V610" s="472">
        <f t="shared" si="93"/>
        <v>3.3968633526792059E-2</v>
      </c>
      <c r="W610" s="331">
        <f t="shared" si="94"/>
        <v>1.7871596899220398E-3</v>
      </c>
      <c r="X610" s="331">
        <f t="shared" si="95"/>
        <v>1.55917084629736E-3</v>
      </c>
      <c r="Y610" s="331">
        <f t="shared" si="96"/>
        <v>1.4917601004456201E-3</v>
      </c>
      <c r="Z610" s="331">
        <f t="shared" si="97"/>
        <v>1.7508936478230399E-3</v>
      </c>
      <c r="AA610" s="331">
        <f t="shared" si="98"/>
        <v>1.0922802770789999E-5</v>
      </c>
      <c r="AB610" s="331">
        <f t="shared" si="99"/>
        <v>3.5114126780049996E-5</v>
      </c>
      <c r="AC610" s="331">
        <f t="shared" si="100"/>
        <v>0</v>
      </c>
      <c r="AD610" s="331">
        <f t="shared" si="101"/>
        <v>0</v>
      </c>
      <c r="AE610" s="468">
        <f t="shared" si="102"/>
        <v>2.7177728958849508E-2</v>
      </c>
    </row>
    <row r="611" spans="1:31" x14ac:dyDescent="0.25">
      <c r="A611" s="11" t="s">
        <v>250</v>
      </c>
      <c r="B611" s="4" t="s">
        <v>251</v>
      </c>
      <c r="C611" s="4" t="s">
        <v>245</v>
      </c>
      <c r="D611" s="9" t="s">
        <v>27</v>
      </c>
      <c r="E611" s="9">
        <v>2007</v>
      </c>
      <c r="F611" s="9">
        <v>66</v>
      </c>
      <c r="G611" s="9" t="s">
        <v>191</v>
      </c>
      <c r="H611" s="9" t="s">
        <v>192</v>
      </c>
      <c r="I611" s="9" t="s">
        <v>42</v>
      </c>
      <c r="J611" s="9" t="s">
        <v>107</v>
      </c>
      <c r="K611" s="306" t="s">
        <v>33</v>
      </c>
      <c r="L611" s="392">
        <v>18.887229999999999</v>
      </c>
      <c r="M611" s="331">
        <v>1.813652</v>
      </c>
      <c r="N611" s="331">
        <v>2.0970070000000001</v>
      </c>
      <c r="O611" s="331">
        <v>2.0860720000000001</v>
      </c>
      <c r="P611" s="331">
        <v>2.0970070000000001</v>
      </c>
      <c r="Q611" s="331">
        <v>1.110617</v>
      </c>
      <c r="R611" s="331">
        <v>0.45253700000000002</v>
      </c>
      <c r="S611" s="331">
        <v>-1</v>
      </c>
      <c r="T611" s="331">
        <v>-1</v>
      </c>
      <c r="U611" s="468">
        <v>350.26067999999998</v>
      </c>
      <c r="V611" s="472">
        <f t="shared" si="93"/>
        <v>2.0819607243571299E-2</v>
      </c>
      <c r="W611" s="331">
        <f t="shared" si="94"/>
        <v>1.99920911200412E-3</v>
      </c>
      <c r="X611" s="331">
        <f t="shared" si="95"/>
        <v>2.31155453324917E-3</v>
      </c>
      <c r="Y611" s="331">
        <f t="shared" si="96"/>
        <v>2.2995007590743198E-3</v>
      </c>
      <c r="Z611" s="331">
        <f t="shared" si="97"/>
        <v>2.31155453324917E-3</v>
      </c>
      <c r="AA611" s="331">
        <f t="shared" si="98"/>
        <v>1.2242456801782699E-3</v>
      </c>
      <c r="AB611" s="331">
        <f t="shared" si="99"/>
        <v>4.9883665329347E-4</v>
      </c>
      <c r="AC611" s="331">
        <f t="shared" si="100"/>
        <v>0</v>
      </c>
      <c r="AD611" s="331">
        <f t="shared" si="101"/>
        <v>0</v>
      </c>
      <c r="AE611" s="468">
        <f t="shared" si="102"/>
        <v>0.38609630901229075</v>
      </c>
    </row>
    <row r="612" spans="1:31" x14ac:dyDescent="0.25">
      <c r="A612" s="11" t="s">
        <v>250</v>
      </c>
      <c r="B612" s="4" t="s">
        <v>251</v>
      </c>
      <c r="C612" s="4" t="s">
        <v>245</v>
      </c>
      <c r="D612" s="9" t="s">
        <v>27</v>
      </c>
      <c r="E612" s="9">
        <v>2007</v>
      </c>
      <c r="F612" s="9">
        <v>67</v>
      </c>
      <c r="G612" s="9" t="s">
        <v>191</v>
      </c>
      <c r="H612" s="9" t="s">
        <v>192</v>
      </c>
      <c r="I612" s="9" t="s">
        <v>30</v>
      </c>
      <c r="J612" s="9" t="s">
        <v>107</v>
      </c>
      <c r="K612" s="306" t="s">
        <v>33</v>
      </c>
      <c r="L612" s="392">
        <v>1.5109779999999999</v>
      </c>
      <c r="M612" s="331">
        <v>0.145092</v>
      </c>
      <c r="N612" s="331">
        <v>0.16776099999999999</v>
      </c>
      <c r="O612" s="331">
        <v>0.16688600000000001</v>
      </c>
      <c r="P612" s="331">
        <v>0.16776099999999999</v>
      </c>
      <c r="Q612" s="331">
        <v>8.8848999999999997E-2</v>
      </c>
      <c r="R612" s="331">
        <v>3.6202999999999999E-2</v>
      </c>
      <c r="S612" s="331">
        <v>-1</v>
      </c>
      <c r="T612" s="331">
        <v>-1</v>
      </c>
      <c r="U612" s="468">
        <v>28.020854</v>
      </c>
      <c r="V612" s="472">
        <f t="shared" si="93"/>
        <v>1.6655681385611798E-3</v>
      </c>
      <c r="W612" s="331">
        <f t="shared" si="94"/>
        <v>1.5993655259051998E-4</v>
      </c>
      <c r="X612" s="331">
        <f t="shared" si="95"/>
        <v>1.8492484767690997E-4</v>
      </c>
      <c r="Y612" s="331">
        <f t="shared" si="96"/>
        <v>1.8396032528066001E-4</v>
      </c>
      <c r="Z612" s="331">
        <f t="shared" si="97"/>
        <v>1.8492484767690997E-4</v>
      </c>
      <c r="AA612" s="331">
        <f t="shared" si="98"/>
        <v>9.7939257582189992E-5</v>
      </c>
      <c r="AB612" s="331">
        <f t="shared" si="99"/>
        <v>3.9906976355929997E-5</v>
      </c>
      <c r="AC612" s="331">
        <f t="shared" si="100"/>
        <v>0</v>
      </c>
      <c r="AD612" s="331">
        <f t="shared" si="101"/>
        <v>0</v>
      </c>
      <c r="AE612" s="468">
        <f t="shared" si="102"/>
        <v>3.0887704280058739E-2</v>
      </c>
    </row>
    <row r="613" spans="1:31" x14ac:dyDescent="0.25">
      <c r="A613" s="11" t="s">
        <v>250</v>
      </c>
      <c r="B613" s="4" t="s">
        <v>251</v>
      </c>
      <c r="C613" s="4" t="s">
        <v>245</v>
      </c>
      <c r="D613" s="9" t="s">
        <v>27</v>
      </c>
      <c r="E613" s="9">
        <v>2007</v>
      </c>
      <c r="F613" s="9">
        <v>68</v>
      </c>
      <c r="G613" s="9" t="s">
        <v>193</v>
      </c>
      <c r="H613" s="9" t="s">
        <v>194</v>
      </c>
      <c r="I613" s="9" t="s">
        <v>42</v>
      </c>
      <c r="J613" s="9" t="s">
        <v>107</v>
      </c>
      <c r="K613" s="306" t="s">
        <v>33</v>
      </c>
      <c r="L613" s="392">
        <v>3.8000000000000002E-5</v>
      </c>
      <c r="M613" s="331">
        <v>4.0776469999999998</v>
      </c>
      <c r="N613" s="331">
        <v>4.714715</v>
      </c>
      <c r="O613" s="331">
        <v>4.6901299999999999</v>
      </c>
      <c r="P613" s="331">
        <v>4.714715</v>
      </c>
      <c r="Q613" s="331">
        <v>0.84498300000000004</v>
      </c>
      <c r="R613" s="331">
        <v>0.51371800000000001</v>
      </c>
      <c r="S613" s="331">
        <v>-1</v>
      </c>
      <c r="T613" s="331">
        <v>-1</v>
      </c>
      <c r="U613" s="468">
        <v>397.61435799999998</v>
      </c>
      <c r="V613" s="472">
        <f t="shared" si="93"/>
        <v>4.1887829780000003E-8</v>
      </c>
      <c r="W613" s="331">
        <f t="shared" si="94"/>
        <v>4.494836406287569E-3</v>
      </c>
      <c r="X613" s="331">
        <f t="shared" si="95"/>
        <v>5.1970836679266505E-3</v>
      </c>
      <c r="Y613" s="331">
        <f t="shared" si="96"/>
        <v>5.1699833443703E-3</v>
      </c>
      <c r="Z613" s="331">
        <f t="shared" si="97"/>
        <v>5.1970836679266505E-3</v>
      </c>
      <c r="AA613" s="331">
        <f t="shared" si="98"/>
        <v>9.3143431765772995E-4</v>
      </c>
      <c r="AB613" s="331">
        <f t="shared" si="99"/>
        <v>5.6627716155057989E-4</v>
      </c>
      <c r="AC613" s="331">
        <f t="shared" si="100"/>
        <v>0</v>
      </c>
      <c r="AD613" s="331">
        <f t="shared" si="101"/>
        <v>0</v>
      </c>
      <c r="AE613" s="468">
        <f t="shared" si="102"/>
        <v>0.43829480384178893</v>
      </c>
    </row>
    <row r="614" spans="1:31" x14ac:dyDescent="0.25">
      <c r="A614" s="11" t="s">
        <v>250</v>
      </c>
      <c r="B614" s="4" t="s">
        <v>251</v>
      </c>
      <c r="C614" s="4" t="s">
        <v>245</v>
      </c>
      <c r="D614" s="9" t="s">
        <v>27</v>
      </c>
      <c r="E614" s="9">
        <v>2007</v>
      </c>
      <c r="F614" s="9">
        <v>75</v>
      </c>
      <c r="G614" s="9" t="s">
        <v>195</v>
      </c>
      <c r="H614" s="9" t="s">
        <v>180</v>
      </c>
      <c r="I614" s="9" t="s">
        <v>42</v>
      </c>
      <c r="J614" s="9" t="s">
        <v>107</v>
      </c>
      <c r="K614" s="306" t="s">
        <v>33</v>
      </c>
      <c r="L614" s="392">
        <v>6299.8197760000003</v>
      </c>
      <c r="M614" s="331">
        <v>2413.6328090000002</v>
      </c>
      <c r="N614" s="331">
        <v>2790.7244350000001</v>
      </c>
      <c r="O614" s="331">
        <v>2776.1722030000001</v>
      </c>
      <c r="P614" s="331">
        <v>2790.7244350000001</v>
      </c>
      <c r="Q614" s="331">
        <v>52.931238999999998</v>
      </c>
      <c r="R614" s="331">
        <v>38.987537000000003</v>
      </c>
      <c r="S614" s="331">
        <v>-1</v>
      </c>
      <c r="T614" s="331">
        <v>-1</v>
      </c>
      <c r="U614" s="468">
        <v>30176.112041</v>
      </c>
      <c r="V614" s="472">
        <f t="shared" si="93"/>
        <v>6.9443625900464667</v>
      </c>
      <c r="W614" s="331">
        <f t="shared" si="94"/>
        <v>2.6605747435477696</v>
      </c>
      <c r="X614" s="331">
        <f t="shared" si="95"/>
        <v>3.07624710779386</v>
      </c>
      <c r="Y614" s="331">
        <f t="shared" si="96"/>
        <v>3.0602060178745161</v>
      </c>
      <c r="Z614" s="331">
        <f t="shared" si="97"/>
        <v>3.07624710779386</v>
      </c>
      <c r="AA614" s="331">
        <f t="shared" si="98"/>
        <v>5.8346703402013082E-2</v>
      </c>
      <c r="AB614" s="331">
        <f t="shared" si="99"/>
        <v>4.2976402984143472E-2</v>
      </c>
      <c r="AC614" s="331">
        <f t="shared" si="100"/>
        <v>0</v>
      </c>
      <c r="AD614" s="331">
        <f t="shared" si="101"/>
        <v>0</v>
      </c>
      <c r="AE614" s="468">
        <f t="shared" si="102"/>
        <v>33.263469594621483</v>
      </c>
    </row>
    <row r="615" spans="1:31" x14ac:dyDescent="0.25">
      <c r="A615" s="11" t="s">
        <v>250</v>
      </c>
      <c r="B615" s="4" t="s">
        <v>251</v>
      </c>
      <c r="C615" s="4" t="s">
        <v>245</v>
      </c>
      <c r="D615" s="9" t="s">
        <v>27</v>
      </c>
      <c r="E615" s="9">
        <v>2007</v>
      </c>
      <c r="F615" s="9">
        <v>8</v>
      </c>
      <c r="G615" s="9" t="s">
        <v>28</v>
      </c>
      <c r="H615" s="9" t="s">
        <v>29</v>
      </c>
      <c r="I615" s="9" t="s">
        <v>30</v>
      </c>
      <c r="J615" s="9" t="s">
        <v>31</v>
      </c>
      <c r="K615" s="306" t="s">
        <v>33</v>
      </c>
      <c r="L615" s="392">
        <v>5624.7331199999999</v>
      </c>
      <c r="M615" s="331">
        <v>653.19481399999995</v>
      </c>
      <c r="N615" s="331">
        <v>755.24608499999999</v>
      </c>
      <c r="O615" s="331">
        <v>751.30785400000002</v>
      </c>
      <c r="P615" s="331">
        <v>755.24608499999999</v>
      </c>
      <c r="Q615" s="331">
        <v>34.845427000000001</v>
      </c>
      <c r="R615" s="331">
        <v>48.540260000000004</v>
      </c>
      <c r="S615" s="331">
        <v>-1</v>
      </c>
      <c r="T615" s="331">
        <v>-1</v>
      </c>
      <c r="U615" s="468">
        <v>37569.860609000003</v>
      </c>
      <c r="V615" s="472">
        <f t="shared" si="93"/>
        <v>6.2002069339075874</v>
      </c>
      <c r="W615" s="331">
        <f t="shared" si="94"/>
        <v>0.72002403110554625</v>
      </c>
      <c r="X615" s="331">
        <f t="shared" si="95"/>
        <v>0.83251630132872123</v>
      </c>
      <c r="Y615" s="331">
        <f t="shared" si="96"/>
        <v>0.8281751447560286</v>
      </c>
      <c r="Z615" s="331">
        <f t="shared" si="97"/>
        <v>0.83251630132872123</v>
      </c>
      <c r="AA615" s="331">
        <f t="shared" si="98"/>
        <v>3.8410508283879367E-2</v>
      </c>
      <c r="AB615" s="331">
        <f t="shared" si="99"/>
        <v>5.3506477588340602E-2</v>
      </c>
      <c r="AC615" s="331">
        <f t="shared" si="100"/>
        <v>0</v>
      </c>
      <c r="AD615" s="331">
        <f t="shared" si="101"/>
        <v>0</v>
      </c>
      <c r="AE615" s="468">
        <f t="shared" si="102"/>
        <v>41.413682264424189</v>
      </c>
    </row>
    <row r="616" spans="1:31" x14ac:dyDescent="0.25">
      <c r="A616" s="11" t="s">
        <v>250</v>
      </c>
      <c r="B616" s="4" t="s">
        <v>251</v>
      </c>
      <c r="C616" s="4" t="s">
        <v>245</v>
      </c>
      <c r="D616" s="9" t="s">
        <v>27</v>
      </c>
      <c r="E616" s="9">
        <v>2007</v>
      </c>
      <c r="F616" s="9">
        <v>9</v>
      </c>
      <c r="G616" s="9" t="s">
        <v>40</v>
      </c>
      <c r="H616" s="9" t="s">
        <v>41</v>
      </c>
      <c r="I616" s="9" t="s">
        <v>42</v>
      </c>
      <c r="J616" s="9" t="s">
        <v>31</v>
      </c>
      <c r="K616" s="306" t="s">
        <v>33</v>
      </c>
      <c r="L616" s="392">
        <v>2697.1260600000001</v>
      </c>
      <c r="M616" s="331">
        <v>922.36188100000004</v>
      </c>
      <c r="N616" s="331">
        <v>1066.4662129999999</v>
      </c>
      <c r="O616" s="331">
        <v>1060.905125</v>
      </c>
      <c r="P616" s="331">
        <v>1066.4662129999999</v>
      </c>
      <c r="Q616" s="331">
        <v>138.4796</v>
      </c>
      <c r="R616" s="331">
        <v>61.56523</v>
      </c>
      <c r="S616" s="331">
        <v>-1</v>
      </c>
      <c r="T616" s="331">
        <v>-1</v>
      </c>
      <c r="U616" s="468">
        <v>47651.106539</v>
      </c>
      <c r="V616" s="472">
        <f t="shared" si="93"/>
        <v>2.9730725604337387</v>
      </c>
      <c r="W616" s="331">
        <f t="shared" si="94"/>
        <v>1.0167299333391742</v>
      </c>
      <c r="X616" s="331">
        <f t="shared" si="95"/>
        <v>1.1755777683227688</v>
      </c>
      <c r="Y616" s="331">
        <f t="shared" si="96"/>
        <v>1.1694477181244638</v>
      </c>
      <c r="Z616" s="331">
        <f t="shared" si="97"/>
        <v>1.1755777683227688</v>
      </c>
      <c r="AA616" s="331">
        <f t="shared" si="98"/>
        <v>0.152647629284276</v>
      </c>
      <c r="AB616" s="331">
        <f t="shared" si="99"/>
        <v>6.7864049331751289E-2</v>
      </c>
      <c r="AC616" s="331">
        <f t="shared" si="100"/>
        <v>0</v>
      </c>
      <c r="AD616" s="331">
        <f t="shared" si="101"/>
        <v>0</v>
      </c>
      <c r="AE616" s="468">
        <f t="shared" si="102"/>
        <v>52.526353671954652</v>
      </c>
    </row>
    <row r="617" spans="1:31" x14ac:dyDescent="0.25">
      <c r="A617" s="11" t="s">
        <v>250</v>
      </c>
      <c r="B617" s="4" t="s">
        <v>251</v>
      </c>
      <c r="C617" s="4" t="s">
        <v>245</v>
      </c>
      <c r="D617" s="9" t="s">
        <v>27</v>
      </c>
      <c r="E617" s="9">
        <v>2007</v>
      </c>
      <c r="F617" s="9">
        <v>10</v>
      </c>
      <c r="G617" s="9" t="s">
        <v>43</v>
      </c>
      <c r="H617" s="9" t="s">
        <v>41</v>
      </c>
      <c r="I617" s="9" t="s">
        <v>42</v>
      </c>
      <c r="J617" s="9" t="s">
        <v>31</v>
      </c>
      <c r="K617" s="306" t="s">
        <v>33</v>
      </c>
      <c r="L617" s="392">
        <v>11192.541522</v>
      </c>
      <c r="M617" s="331">
        <v>3827.6200020000001</v>
      </c>
      <c r="N617" s="331">
        <v>4425.6245730000001</v>
      </c>
      <c r="O617" s="331">
        <v>4402.5471530000004</v>
      </c>
      <c r="P617" s="331">
        <v>4425.6245730000001</v>
      </c>
      <c r="Q617" s="331">
        <v>574.66304600000001</v>
      </c>
      <c r="R617" s="331">
        <v>255.48356799999999</v>
      </c>
      <c r="S617" s="331">
        <v>-1</v>
      </c>
      <c r="T617" s="331">
        <v>-1</v>
      </c>
      <c r="U617" s="468">
        <v>197742.69967100001</v>
      </c>
      <c r="V617" s="472">
        <f t="shared" si="93"/>
        <v>12.337665107345213</v>
      </c>
      <c r="W617" s="331">
        <f t="shared" si="94"/>
        <v>4.2192288185868225</v>
      </c>
      <c r="X617" s="331">
        <f t="shared" si="95"/>
        <v>4.8784160206318203</v>
      </c>
      <c r="Y617" s="331">
        <f t="shared" si="96"/>
        <v>4.8529775195602003</v>
      </c>
      <c r="Z617" s="331">
        <f t="shared" si="97"/>
        <v>4.8784160206318203</v>
      </c>
      <c r="AA617" s="331">
        <f t="shared" si="98"/>
        <v>0.63345757504485023</v>
      </c>
      <c r="AB617" s="331">
        <f t="shared" si="99"/>
        <v>0.28162242652555403</v>
      </c>
      <c r="AC617" s="331">
        <f t="shared" si="100"/>
        <v>0</v>
      </c>
      <c r="AD617" s="331">
        <f t="shared" si="101"/>
        <v>0</v>
      </c>
      <c r="AE617" s="468">
        <f t="shared" si="102"/>
        <v>217.97401431727656</v>
      </c>
    </row>
    <row r="618" spans="1:31" x14ac:dyDescent="0.25">
      <c r="A618" s="11" t="s">
        <v>250</v>
      </c>
      <c r="B618" s="4" t="s">
        <v>251</v>
      </c>
      <c r="C618" s="4" t="s">
        <v>245</v>
      </c>
      <c r="D618" s="9" t="s">
        <v>27</v>
      </c>
      <c r="E618" s="9">
        <v>2007</v>
      </c>
      <c r="F618" s="9">
        <v>11</v>
      </c>
      <c r="G618" s="9" t="s">
        <v>44</v>
      </c>
      <c r="H618" s="9" t="s">
        <v>41</v>
      </c>
      <c r="I618" s="9" t="s">
        <v>30</v>
      </c>
      <c r="J618" s="9" t="s">
        <v>31</v>
      </c>
      <c r="K618" s="306" t="s">
        <v>33</v>
      </c>
      <c r="L618" s="392">
        <v>10.63256</v>
      </c>
      <c r="M618" s="331">
        <v>3.6361180000000002</v>
      </c>
      <c r="N618" s="331">
        <v>4.2042029999999997</v>
      </c>
      <c r="O618" s="331">
        <v>4.1822800000000004</v>
      </c>
      <c r="P618" s="331">
        <v>4.2042029999999997</v>
      </c>
      <c r="Q618" s="331">
        <v>0.54591199999999995</v>
      </c>
      <c r="R618" s="331">
        <v>0.242701</v>
      </c>
      <c r="S618" s="331">
        <v>-1</v>
      </c>
      <c r="T618" s="331">
        <v>-1</v>
      </c>
      <c r="U618" s="468">
        <v>187.84930299999999</v>
      </c>
      <c r="V618" s="472">
        <f t="shared" si="93"/>
        <v>1.1720391142253598E-2</v>
      </c>
      <c r="W618" s="331">
        <f t="shared" si="94"/>
        <v>4.00813399589458E-3</v>
      </c>
      <c r="X618" s="331">
        <f t="shared" si="95"/>
        <v>4.6343405164359294E-3</v>
      </c>
      <c r="Y618" s="331">
        <f t="shared" si="96"/>
        <v>4.6101745455868004E-3</v>
      </c>
      <c r="Z618" s="331">
        <f t="shared" si="97"/>
        <v>4.6343405164359294E-3</v>
      </c>
      <c r="AA618" s="331">
        <f t="shared" si="98"/>
        <v>6.0176497186471985E-4</v>
      </c>
      <c r="AB618" s="331">
        <f t="shared" si="99"/>
        <v>2.6753205724830995E-4</v>
      </c>
      <c r="AC618" s="331">
        <f t="shared" si="100"/>
        <v>0</v>
      </c>
      <c r="AD618" s="331">
        <f t="shared" si="101"/>
        <v>0</v>
      </c>
      <c r="AE618" s="468">
        <f t="shared" si="102"/>
        <v>0.20706841127251691</v>
      </c>
    </row>
    <row r="619" spans="1:31" x14ac:dyDescent="0.25">
      <c r="A619" s="11" t="s">
        <v>250</v>
      </c>
      <c r="B619" s="4" t="s">
        <v>251</v>
      </c>
      <c r="C619" s="4" t="s">
        <v>245</v>
      </c>
      <c r="D619" s="9" t="s">
        <v>27</v>
      </c>
      <c r="E619" s="9">
        <v>2007</v>
      </c>
      <c r="F619" s="9">
        <v>12</v>
      </c>
      <c r="G619" s="9" t="s">
        <v>45</v>
      </c>
      <c r="H619" s="9" t="s">
        <v>41</v>
      </c>
      <c r="I619" s="9" t="s">
        <v>30</v>
      </c>
      <c r="J619" s="9" t="s">
        <v>31</v>
      </c>
      <c r="K619" s="306" t="s">
        <v>33</v>
      </c>
      <c r="L619" s="392">
        <v>7467.601326</v>
      </c>
      <c r="M619" s="331">
        <v>2553.7667329999999</v>
      </c>
      <c r="N619" s="331">
        <v>2952.7520500000001</v>
      </c>
      <c r="O619" s="331">
        <v>2937.3549250000001</v>
      </c>
      <c r="P619" s="331">
        <v>2952.7520500000001</v>
      </c>
      <c r="Q619" s="331">
        <v>383.41198100000003</v>
      </c>
      <c r="R619" s="331">
        <v>170.457213</v>
      </c>
      <c r="S619" s="331">
        <v>-1</v>
      </c>
      <c r="T619" s="331">
        <v>-1</v>
      </c>
      <c r="U619" s="468">
        <v>131932.82717100001</v>
      </c>
      <c r="V619" s="472">
        <f t="shared" si="93"/>
        <v>8.2316214002207957</v>
      </c>
      <c r="W619" s="331">
        <f t="shared" si="94"/>
        <v>2.8150459528876501</v>
      </c>
      <c r="X619" s="331">
        <f t="shared" si="95"/>
        <v>3.2548519803406855</v>
      </c>
      <c r="Y619" s="331">
        <f t="shared" si="96"/>
        <v>3.2378795553117015</v>
      </c>
      <c r="Z619" s="331">
        <f t="shared" si="97"/>
        <v>3.2548519803406855</v>
      </c>
      <c r="AA619" s="331">
        <f t="shared" si="98"/>
        <v>0.42263936304580513</v>
      </c>
      <c r="AB619" s="331">
        <f t="shared" si="99"/>
        <v>0.187896913760979</v>
      </c>
      <c r="AC619" s="331">
        <f t="shared" si="100"/>
        <v>0</v>
      </c>
      <c r="AD619" s="331">
        <f t="shared" si="101"/>
        <v>0</v>
      </c>
      <c r="AE619" s="468">
        <f t="shared" si="102"/>
        <v>145.43104755086861</v>
      </c>
    </row>
    <row r="620" spans="1:31" x14ac:dyDescent="0.25">
      <c r="A620" s="11" t="s">
        <v>250</v>
      </c>
      <c r="B620" s="4" t="s">
        <v>251</v>
      </c>
      <c r="C620" s="4" t="s">
        <v>245</v>
      </c>
      <c r="D620" s="9" t="s">
        <v>27</v>
      </c>
      <c r="E620" s="9">
        <v>2007</v>
      </c>
      <c r="F620" s="9">
        <v>13</v>
      </c>
      <c r="G620" s="9" t="s">
        <v>46</v>
      </c>
      <c r="H620" s="9" t="s">
        <v>47</v>
      </c>
      <c r="I620" s="9" t="s">
        <v>30</v>
      </c>
      <c r="J620" s="9" t="s">
        <v>31</v>
      </c>
      <c r="K620" s="306" t="s">
        <v>33</v>
      </c>
      <c r="L620" s="392">
        <v>2631.5495350000001</v>
      </c>
      <c r="M620" s="331">
        <v>498.72552999999999</v>
      </c>
      <c r="N620" s="331">
        <v>576.64343899999994</v>
      </c>
      <c r="O620" s="331">
        <v>573.63653199999999</v>
      </c>
      <c r="P620" s="331">
        <v>576.64343899999994</v>
      </c>
      <c r="Q620" s="331">
        <v>218.96221299999999</v>
      </c>
      <c r="R620" s="331">
        <v>73.794678000000005</v>
      </c>
      <c r="S620" s="331">
        <v>-1</v>
      </c>
      <c r="T620" s="331">
        <v>-1</v>
      </c>
      <c r="U620" s="468">
        <v>57116.624197999998</v>
      </c>
      <c r="V620" s="472">
        <f t="shared" si="93"/>
        <v>2.9007868152557408</v>
      </c>
      <c r="W620" s="331">
        <f t="shared" si="94"/>
        <v>0.54975079230474422</v>
      </c>
      <c r="X620" s="331">
        <f t="shared" si="95"/>
        <v>0.63564058464699502</v>
      </c>
      <c r="Y620" s="331">
        <f t="shared" si="96"/>
        <v>0.6323260370527769</v>
      </c>
      <c r="Z620" s="331">
        <f t="shared" si="97"/>
        <v>0.63564058464699502</v>
      </c>
      <c r="AA620" s="331">
        <f t="shared" si="98"/>
        <v>0.24136452385252902</v>
      </c>
      <c r="AB620" s="331">
        <f t="shared" si="99"/>
        <v>8.134470817720818E-2</v>
      </c>
      <c r="AC620" s="331">
        <f t="shared" si="100"/>
        <v>0</v>
      </c>
      <c r="AD620" s="331">
        <f t="shared" si="101"/>
        <v>0</v>
      </c>
      <c r="AE620" s="468">
        <f t="shared" si="102"/>
        <v>62.960300842475071</v>
      </c>
    </row>
    <row r="621" spans="1:31" x14ac:dyDescent="0.25">
      <c r="A621" s="11" t="s">
        <v>250</v>
      </c>
      <c r="B621" s="4" t="s">
        <v>251</v>
      </c>
      <c r="C621" s="4" t="s">
        <v>245</v>
      </c>
      <c r="D621" s="9" t="s">
        <v>27</v>
      </c>
      <c r="E621" s="9">
        <v>2007</v>
      </c>
      <c r="F621" s="9">
        <v>14</v>
      </c>
      <c r="G621" s="9" t="s">
        <v>48</v>
      </c>
      <c r="H621" s="9" t="s">
        <v>49</v>
      </c>
      <c r="I621" s="9" t="s">
        <v>42</v>
      </c>
      <c r="J621" s="9" t="s">
        <v>31</v>
      </c>
      <c r="K621" s="306" t="s">
        <v>33</v>
      </c>
      <c r="L621" s="392">
        <v>604.41688599999998</v>
      </c>
      <c r="M621" s="331">
        <v>231.23524800000001</v>
      </c>
      <c r="N621" s="331">
        <v>267.36206700000002</v>
      </c>
      <c r="O621" s="331">
        <v>265.96790800000002</v>
      </c>
      <c r="P621" s="331">
        <v>267.36206700000002</v>
      </c>
      <c r="Q621" s="331">
        <v>8.5493629999999996</v>
      </c>
      <c r="R621" s="331">
        <v>6.1248370000000003</v>
      </c>
      <c r="S621" s="331">
        <v>5.4173559999999998</v>
      </c>
      <c r="T621" s="331">
        <v>5.4173559999999998</v>
      </c>
      <c r="U621" s="468">
        <v>4740.5858840000001</v>
      </c>
      <c r="V621" s="472">
        <f t="shared" si="93"/>
        <v>0.66625556939278052</v>
      </c>
      <c r="W621" s="331">
        <f t="shared" si="94"/>
        <v>0.25489322914105489</v>
      </c>
      <c r="X621" s="331">
        <f t="shared" si="95"/>
        <v>0.29471623031907779</v>
      </c>
      <c r="Y621" s="331">
        <f t="shared" si="96"/>
        <v>0.29317943308543948</v>
      </c>
      <c r="Z621" s="331">
        <f t="shared" si="97"/>
        <v>0.29471623031907779</v>
      </c>
      <c r="AA621" s="331">
        <f t="shared" si="98"/>
        <v>9.4240595281955292E-3</v>
      </c>
      <c r="AB621" s="331">
        <f t="shared" si="99"/>
        <v>6.7514770970064702E-3</v>
      </c>
      <c r="AC621" s="331">
        <f t="shared" si="100"/>
        <v>5.9716127890963597E-3</v>
      </c>
      <c r="AD621" s="331">
        <f t="shared" si="101"/>
        <v>5.9716127890963597E-3</v>
      </c>
      <c r="AE621" s="468">
        <f t="shared" si="102"/>
        <v>5.2256014359595477</v>
      </c>
    </row>
    <row r="622" spans="1:31" x14ac:dyDescent="0.25">
      <c r="A622" s="11" t="s">
        <v>250</v>
      </c>
      <c r="B622" s="4" t="s">
        <v>251</v>
      </c>
      <c r="C622" s="4" t="s">
        <v>245</v>
      </c>
      <c r="D622" s="9" t="s">
        <v>27</v>
      </c>
      <c r="E622" s="9">
        <v>2007</v>
      </c>
      <c r="F622" s="9">
        <v>15</v>
      </c>
      <c r="G622" s="9" t="s">
        <v>50</v>
      </c>
      <c r="H622" s="9" t="s">
        <v>51</v>
      </c>
      <c r="I622" s="9" t="s">
        <v>42</v>
      </c>
      <c r="J622" s="9" t="s">
        <v>31</v>
      </c>
      <c r="K622" s="306" t="s">
        <v>33</v>
      </c>
      <c r="L622" s="392">
        <v>25.519957999999999</v>
      </c>
      <c r="M622" s="331">
        <v>10.523694000000001</v>
      </c>
      <c r="N622" s="331">
        <v>12.167854</v>
      </c>
      <c r="O622" s="331">
        <v>12.104404000000001</v>
      </c>
      <c r="P622" s="331">
        <v>12.167854</v>
      </c>
      <c r="Q622" s="331">
        <v>0.73823899999999998</v>
      </c>
      <c r="R622" s="331">
        <v>0.35191699999999998</v>
      </c>
      <c r="S622" s="331">
        <v>0.25371500000000002</v>
      </c>
      <c r="T622" s="331">
        <v>0.25371500000000002</v>
      </c>
      <c r="U622" s="468">
        <v>272.38148899999999</v>
      </c>
      <c r="V622" s="472">
        <f t="shared" si="93"/>
        <v>2.8130938334124975E-2</v>
      </c>
      <c r="W622" s="331">
        <f t="shared" si="94"/>
        <v>1.160038691917914E-2</v>
      </c>
      <c r="X622" s="331">
        <f t="shared" si="95"/>
        <v>1.341276308262874E-2</v>
      </c>
      <c r="Y622" s="331">
        <f t="shared" si="96"/>
        <v>1.334282143000924E-2</v>
      </c>
      <c r="Z622" s="331">
        <f t="shared" si="97"/>
        <v>1.341276308262874E-2</v>
      </c>
      <c r="AA622" s="331">
        <f t="shared" si="98"/>
        <v>8.1376919918308983E-4</v>
      </c>
      <c r="AB622" s="331">
        <f t="shared" si="99"/>
        <v>3.8792208928127E-4</v>
      </c>
      <c r="AC622" s="331">
        <f t="shared" si="100"/>
        <v>2.7967291401665003E-4</v>
      </c>
      <c r="AD622" s="331">
        <f t="shared" si="101"/>
        <v>2.7967291401665003E-4</v>
      </c>
      <c r="AE622" s="468">
        <f t="shared" si="102"/>
        <v>0.30024919595934058</v>
      </c>
    </row>
    <row r="623" spans="1:31" x14ac:dyDescent="0.25">
      <c r="A623" s="11" t="s">
        <v>250</v>
      </c>
      <c r="B623" s="4" t="s">
        <v>251</v>
      </c>
      <c r="C623" s="4" t="s">
        <v>245</v>
      </c>
      <c r="D623" s="9" t="s">
        <v>27</v>
      </c>
      <c r="E623" s="9">
        <v>2007</v>
      </c>
      <c r="F623" s="9">
        <v>16</v>
      </c>
      <c r="G623" s="9" t="s">
        <v>52</v>
      </c>
      <c r="H623" s="9" t="s">
        <v>53</v>
      </c>
      <c r="I623" s="9" t="s">
        <v>42</v>
      </c>
      <c r="J623" s="9" t="s">
        <v>31</v>
      </c>
      <c r="K623" s="306" t="s">
        <v>33</v>
      </c>
      <c r="L623" s="392">
        <v>34161.195263000001</v>
      </c>
      <c r="M623" s="331">
        <v>34132.536542000002</v>
      </c>
      <c r="N623" s="331">
        <v>39465.200928999999</v>
      </c>
      <c r="O623" s="331">
        <v>39259.409638999998</v>
      </c>
      <c r="P623" s="331">
        <v>39465.200928999999</v>
      </c>
      <c r="Q623" s="331">
        <v>507.57234799999998</v>
      </c>
      <c r="R623" s="331">
        <v>383.34400599999998</v>
      </c>
      <c r="S623" s="331">
        <v>746.20060799999999</v>
      </c>
      <c r="T623" s="331">
        <v>746.20060799999999</v>
      </c>
      <c r="U623" s="468">
        <v>296705.88694400003</v>
      </c>
      <c r="V623" s="472">
        <f t="shared" si="93"/>
        <v>37.656271901523326</v>
      </c>
      <c r="W623" s="331">
        <f t="shared" si="94"/>
        <v>37.624681069234889</v>
      </c>
      <c r="X623" s="331">
        <f t="shared" si="95"/>
        <v>43.502937335459201</v>
      </c>
      <c r="Y623" s="331">
        <f t="shared" si="96"/>
        <v>43.276091268992715</v>
      </c>
      <c r="Z623" s="331">
        <f t="shared" si="97"/>
        <v>43.502937335459201</v>
      </c>
      <c r="AA623" s="331">
        <f t="shared" si="98"/>
        <v>0.55950273984365584</v>
      </c>
      <c r="AB623" s="331">
        <f t="shared" si="99"/>
        <v>0.42256443343450778</v>
      </c>
      <c r="AC623" s="331">
        <f t="shared" si="100"/>
        <v>0.82254536972727643</v>
      </c>
      <c r="AD623" s="331">
        <f t="shared" si="101"/>
        <v>0.82254536972727643</v>
      </c>
      <c r="AE623" s="468">
        <f t="shared" si="102"/>
        <v>327.06225492195256</v>
      </c>
    </row>
    <row r="624" spans="1:31" x14ac:dyDescent="0.25">
      <c r="A624" s="11" t="s">
        <v>250</v>
      </c>
      <c r="B624" s="4" t="s">
        <v>251</v>
      </c>
      <c r="C624" s="4" t="s">
        <v>245</v>
      </c>
      <c r="D624" s="9" t="s">
        <v>27</v>
      </c>
      <c r="E624" s="9">
        <v>2007</v>
      </c>
      <c r="F624" s="9">
        <v>17</v>
      </c>
      <c r="G624" s="9" t="s">
        <v>54</v>
      </c>
      <c r="H624" s="9" t="s">
        <v>47</v>
      </c>
      <c r="I624" s="9" t="s">
        <v>42</v>
      </c>
      <c r="J624" s="9" t="s">
        <v>31</v>
      </c>
      <c r="K624" s="306" t="s">
        <v>33</v>
      </c>
      <c r="L624" s="392">
        <v>3019.0936459999998</v>
      </c>
      <c r="M624" s="331">
        <v>572.17204500000003</v>
      </c>
      <c r="N624" s="331">
        <v>661.56480099999999</v>
      </c>
      <c r="O624" s="331">
        <v>658.11507099999994</v>
      </c>
      <c r="P624" s="331">
        <v>661.56480099999999</v>
      </c>
      <c r="Q624" s="331">
        <v>251.20842999999999</v>
      </c>
      <c r="R624" s="331">
        <v>84.662302999999994</v>
      </c>
      <c r="S624" s="331">
        <v>-1</v>
      </c>
      <c r="T624" s="331">
        <v>-1</v>
      </c>
      <c r="U624" s="468">
        <v>65528.098545000001</v>
      </c>
      <c r="V624" s="472">
        <f t="shared" si="93"/>
        <v>3.3279810719349356</v>
      </c>
      <c r="W624" s="331">
        <f t="shared" si="94"/>
        <v>0.630711716469329</v>
      </c>
      <c r="X624" s="331">
        <f t="shared" si="95"/>
        <v>0.72925036244019925</v>
      </c>
      <c r="Y624" s="331">
        <f t="shared" si="96"/>
        <v>0.72544768604475296</v>
      </c>
      <c r="Z624" s="331">
        <f t="shared" si="97"/>
        <v>0.72925036244019925</v>
      </c>
      <c r="AA624" s="331">
        <f t="shared" si="98"/>
        <v>0.27690989355634327</v>
      </c>
      <c r="AB624" s="331">
        <f t="shared" si="99"/>
        <v>9.332421412754692E-2</v>
      </c>
      <c r="AC624" s="331">
        <f t="shared" si="100"/>
        <v>0</v>
      </c>
      <c r="AD624" s="331">
        <f t="shared" si="101"/>
        <v>0</v>
      </c>
      <c r="AE624" s="468">
        <f t="shared" si="102"/>
        <v>72.232364148948037</v>
      </c>
    </row>
    <row r="625" spans="1:31" x14ac:dyDescent="0.25">
      <c r="A625" s="11" t="s">
        <v>250</v>
      </c>
      <c r="B625" s="4" t="s">
        <v>251</v>
      </c>
      <c r="C625" s="4" t="s">
        <v>245</v>
      </c>
      <c r="D625" s="9" t="s">
        <v>27</v>
      </c>
      <c r="E625" s="9">
        <v>2007</v>
      </c>
      <c r="F625" s="9">
        <v>18</v>
      </c>
      <c r="G625" s="9" t="s">
        <v>55</v>
      </c>
      <c r="H625" s="9" t="s">
        <v>56</v>
      </c>
      <c r="I625" s="9" t="s">
        <v>42</v>
      </c>
      <c r="J625" s="9" t="s">
        <v>31</v>
      </c>
      <c r="K625" s="306" t="s">
        <v>33</v>
      </c>
      <c r="L625" s="392">
        <v>13750.526132000001</v>
      </c>
      <c r="M625" s="331">
        <v>2254.505995</v>
      </c>
      <c r="N625" s="331">
        <v>2606.7365960000002</v>
      </c>
      <c r="O625" s="331">
        <v>2593.1437679999999</v>
      </c>
      <c r="P625" s="331">
        <v>2606.7365960000002</v>
      </c>
      <c r="Q625" s="331">
        <v>1338.648612</v>
      </c>
      <c r="R625" s="331">
        <v>524.46368800000005</v>
      </c>
      <c r="S625" s="331">
        <v>88.616123000000002</v>
      </c>
      <c r="T625" s="331">
        <v>88.616123000000002</v>
      </c>
      <c r="U625" s="468">
        <v>405931.64690400002</v>
      </c>
      <c r="V625" s="472">
        <f t="shared" si="93"/>
        <v>15.157360473754153</v>
      </c>
      <c r="W625" s="331">
        <f t="shared" si="94"/>
        <v>2.4851674567513031</v>
      </c>
      <c r="X625" s="331">
        <f t="shared" si="95"/>
        <v>2.8734352319617011</v>
      </c>
      <c r="Y625" s="331">
        <f t="shared" si="96"/>
        <v>2.8584517039224155</v>
      </c>
      <c r="Z625" s="331">
        <f t="shared" si="97"/>
        <v>2.8734352319617011</v>
      </c>
      <c r="AA625" s="331">
        <f t="shared" si="98"/>
        <v>1.4756075051234014</v>
      </c>
      <c r="AB625" s="331">
        <f t="shared" si="99"/>
        <v>0.57812225496671132</v>
      </c>
      <c r="AC625" s="331">
        <f t="shared" si="100"/>
        <v>9.7682554631251126E-2</v>
      </c>
      <c r="AD625" s="331">
        <f t="shared" si="101"/>
        <v>9.7682554631251126E-2</v>
      </c>
      <c r="AE625" s="468">
        <f t="shared" si="102"/>
        <v>447.46304546920572</v>
      </c>
    </row>
    <row r="626" spans="1:31" x14ac:dyDescent="0.25">
      <c r="A626" s="11" t="s">
        <v>250</v>
      </c>
      <c r="B626" s="4" t="s">
        <v>251</v>
      </c>
      <c r="C626" s="4" t="s">
        <v>245</v>
      </c>
      <c r="D626" s="9" t="s">
        <v>27</v>
      </c>
      <c r="E626" s="9">
        <v>2007</v>
      </c>
      <c r="F626" s="9">
        <v>19</v>
      </c>
      <c r="G626" s="9" t="s">
        <v>57</v>
      </c>
      <c r="H626" s="9" t="s">
        <v>58</v>
      </c>
      <c r="I626" s="9" t="s">
        <v>42</v>
      </c>
      <c r="J626" s="9" t="s">
        <v>31</v>
      </c>
      <c r="K626" s="306" t="s">
        <v>33</v>
      </c>
      <c r="L626" s="392">
        <v>4100.586687</v>
      </c>
      <c r="M626" s="331">
        <v>476.19716399999999</v>
      </c>
      <c r="N626" s="331">
        <v>550.59537499999999</v>
      </c>
      <c r="O626" s="331">
        <v>547.72429499999998</v>
      </c>
      <c r="P626" s="331">
        <v>550.59537499999999</v>
      </c>
      <c r="Q626" s="331">
        <v>25.121026000000001</v>
      </c>
      <c r="R626" s="331">
        <v>35.387197999999998</v>
      </c>
      <c r="S626" s="331">
        <v>-1</v>
      </c>
      <c r="T626" s="331">
        <v>-1</v>
      </c>
      <c r="U626" s="468">
        <v>27389.471990999999</v>
      </c>
      <c r="V626" s="472">
        <f t="shared" si="93"/>
        <v>4.5201230827155294</v>
      </c>
      <c r="W626" s="331">
        <f t="shared" si="94"/>
        <v>0.52491751966712474</v>
      </c>
      <c r="X626" s="331">
        <f t="shared" si="95"/>
        <v>0.6069275090961912</v>
      </c>
      <c r="Y626" s="331">
        <f t="shared" si="96"/>
        <v>0.60376268514027642</v>
      </c>
      <c r="Z626" s="331">
        <f t="shared" si="97"/>
        <v>0.6069275090961912</v>
      </c>
      <c r="AA626" s="331">
        <f t="shared" si="98"/>
        <v>2.7691191078604061E-2</v>
      </c>
      <c r="AB626" s="331">
        <f t="shared" si="99"/>
        <v>3.9007708584609377E-2</v>
      </c>
      <c r="AC626" s="331">
        <f t="shared" si="100"/>
        <v>0</v>
      </c>
      <c r="AD626" s="331">
        <f t="shared" si="101"/>
        <v>0</v>
      </c>
      <c r="AE626" s="468">
        <f t="shared" si="102"/>
        <v>30.191724750607513</v>
      </c>
    </row>
    <row r="627" spans="1:31" x14ac:dyDescent="0.25">
      <c r="A627" s="11" t="s">
        <v>250</v>
      </c>
      <c r="B627" s="4" t="s">
        <v>251</v>
      </c>
      <c r="C627" s="4" t="s">
        <v>245</v>
      </c>
      <c r="D627" s="9" t="s">
        <v>27</v>
      </c>
      <c r="E627" s="9">
        <v>2007</v>
      </c>
      <c r="F627" s="9">
        <v>20</v>
      </c>
      <c r="G627" s="9" t="s">
        <v>57</v>
      </c>
      <c r="H627" s="9" t="s">
        <v>58</v>
      </c>
      <c r="I627" s="9" t="s">
        <v>30</v>
      </c>
      <c r="J627" s="9" t="s">
        <v>31</v>
      </c>
      <c r="K627" s="306" t="s">
        <v>33</v>
      </c>
      <c r="L627" s="392">
        <v>6841.8628699999999</v>
      </c>
      <c r="M627" s="331">
        <v>794.53891399999998</v>
      </c>
      <c r="N627" s="331">
        <v>918.67294600000002</v>
      </c>
      <c r="O627" s="331">
        <v>913.88252499999999</v>
      </c>
      <c r="P627" s="331">
        <v>918.67294600000002</v>
      </c>
      <c r="Q627" s="331">
        <v>41.914639999999999</v>
      </c>
      <c r="R627" s="331">
        <v>59.043832999999999</v>
      </c>
      <c r="S627" s="331">
        <v>-1</v>
      </c>
      <c r="T627" s="331">
        <v>-1</v>
      </c>
      <c r="U627" s="468">
        <v>45699.561002000002</v>
      </c>
      <c r="V627" s="472">
        <f t="shared" si="93"/>
        <v>7.5418628230700584</v>
      </c>
      <c r="W627" s="331">
        <f t="shared" si="94"/>
        <v>0.87582923113731725</v>
      </c>
      <c r="X627" s="331">
        <f t="shared" si="95"/>
        <v>1.0126635785668192</v>
      </c>
      <c r="Y627" s="331">
        <f t="shared" si="96"/>
        <v>1.0073830433188575</v>
      </c>
      <c r="Z627" s="331">
        <f t="shared" si="97"/>
        <v>1.0126635785668192</v>
      </c>
      <c r="AA627" s="331">
        <f t="shared" si="98"/>
        <v>4.6202981726578392E-2</v>
      </c>
      <c r="AB627" s="331">
        <f t="shared" si="99"/>
        <v>6.508468490165123E-2</v>
      </c>
      <c r="AC627" s="331">
        <f t="shared" si="100"/>
        <v>0</v>
      </c>
      <c r="AD627" s="331">
        <f t="shared" si="101"/>
        <v>0</v>
      </c>
      <c r="AE627" s="468">
        <f t="shared" si="102"/>
        <v>50.375142954539527</v>
      </c>
    </row>
    <row r="628" spans="1:31" x14ac:dyDescent="0.25">
      <c r="A628" s="11" t="s">
        <v>250</v>
      </c>
      <c r="B628" s="4" t="s">
        <v>251</v>
      </c>
      <c r="C628" s="4" t="s">
        <v>245</v>
      </c>
      <c r="D628" s="9" t="s">
        <v>27</v>
      </c>
      <c r="E628" s="9">
        <v>2007</v>
      </c>
      <c r="F628" s="9">
        <v>21</v>
      </c>
      <c r="G628" s="9" t="s">
        <v>59</v>
      </c>
      <c r="H628" s="9" t="s">
        <v>60</v>
      </c>
      <c r="I628" s="9" t="s">
        <v>42</v>
      </c>
      <c r="J628" s="9" t="s">
        <v>31</v>
      </c>
      <c r="K628" s="306" t="s">
        <v>33</v>
      </c>
      <c r="L628" s="392">
        <v>14641.927857000001</v>
      </c>
      <c r="M628" s="331">
        <v>2056.100508</v>
      </c>
      <c r="N628" s="331">
        <v>2377.3334150000001</v>
      </c>
      <c r="O628" s="331">
        <v>2364.9368100000002</v>
      </c>
      <c r="P628" s="331">
        <v>2377.3334150000001</v>
      </c>
      <c r="Q628" s="331">
        <v>1340.594965</v>
      </c>
      <c r="R628" s="331">
        <v>463.00935900000002</v>
      </c>
      <c r="S628" s="331">
        <v>93.992177999999996</v>
      </c>
      <c r="T628" s="331">
        <v>93.992177999999996</v>
      </c>
      <c r="U628" s="468">
        <v>358366.37706000003</v>
      </c>
      <c r="V628" s="472">
        <f t="shared" si="93"/>
        <v>16.139962676975163</v>
      </c>
      <c r="W628" s="331">
        <f t="shared" si="94"/>
        <v>2.2664628444651451</v>
      </c>
      <c r="X628" s="331">
        <f t="shared" si="95"/>
        <v>2.6205615109954237</v>
      </c>
      <c r="Y628" s="331">
        <f t="shared" si="96"/>
        <v>2.6068965930983214</v>
      </c>
      <c r="Z628" s="331">
        <f t="shared" si="97"/>
        <v>2.6205615109954237</v>
      </c>
      <c r="AA628" s="331">
        <f t="shared" si="98"/>
        <v>1.4777529920485539</v>
      </c>
      <c r="AB628" s="331">
        <f t="shared" si="99"/>
        <v>0.51038045306155022</v>
      </c>
      <c r="AC628" s="331">
        <f t="shared" si="100"/>
        <v>0.10360864086093316</v>
      </c>
      <c r="AD628" s="331">
        <f t="shared" si="101"/>
        <v>0.10360864086093316</v>
      </c>
      <c r="AE628" s="468">
        <f t="shared" si="102"/>
        <v>395.03131055696258</v>
      </c>
    </row>
    <row r="629" spans="1:31" x14ac:dyDescent="0.25">
      <c r="A629" s="11" t="s">
        <v>250</v>
      </c>
      <c r="B629" s="4" t="s">
        <v>251</v>
      </c>
      <c r="C629" s="4" t="s">
        <v>245</v>
      </c>
      <c r="D629" s="9" t="s">
        <v>27</v>
      </c>
      <c r="E629" s="9">
        <v>2007</v>
      </c>
      <c r="F629" s="9">
        <v>22</v>
      </c>
      <c r="G629" s="9" t="s">
        <v>61</v>
      </c>
      <c r="H629" s="9" t="s">
        <v>47</v>
      </c>
      <c r="I629" s="9" t="s">
        <v>42</v>
      </c>
      <c r="J629" s="9" t="s">
        <v>31</v>
      </c>
      <c r="K629" s="306" t="s">
        <v>33</v>
      </c>
      <c r="L629" s="392">
        <v>6891.4094100000002</v>
      </c>
      <c r="M629" s="331">
        <v>1306.0448859999999</v>
      </c>
      <c r="N629" s="331">
        <v>1510.0935669999999</v>
      </c>
      <c r="O629" s="331">
        <v>1502.219184</v>
      </c>
      <c r="P629" s="331">
        <v>1510.0935669999999</v>
      </c>
      <c r="Q629" s="331">
        <v>573.41054599999995</v>
      </c>
      <c r="R629" s="331">
        <v>193.25091</v>
      </c>
      <c r="S629" s="331">
        <v>-1</v>
      </c>
      <c r="T629" s="331">
        <v>-1</v>
      </c>
      <c r="U629" s="468">
        <v>149575.007549</v>
      </c>
      <c r="V629" s="472">
        <f t="shared" si="93"/>
        <v>7.5964785344834276</v>
      </c>
      <c r="W629" s="331">
        <f t="shared" si="94"/>
        <v>1.4396680492054603</v>
      </c>
      <c r="X629" s="331">
        <f t="shared" si="95"/>
        <v>1.6645932180623426</v>
      </c>
      <c r="Y629" s="331">
        <f t="shared" si="96"/>
        <v>1.655913196622171</v>
      </c>
      <c r="Z629" s="331">
        <f t="shared" si="97"/>
        <v>1.6645932180623426</v>
      </c>
      <c r="AA629" s="331">
        <f t="shared" si="98"/>
        <v>0.63207693012907518</v>
      </c>
      <c r="AB629" s="331">
        <f t="shared" si="99"/>
        <v>0.2130226637607921</v>
      </c>
      <c r="AC629" s="331">
        <f t="shared" si="100"/>
        <v>0</v>
      </c>
      <c r="AD629" s="331">
        <f t="shared" si="101"/>
        <v>0</v>
      </c>
      <c r="AE629" s="468">
        <f t="shared" si="102"/>
        <v>164.87822251459806</v>
      </c>
    </row>
    <row r="630" spans="1:31" x14ac:dyDescent="0.25">
      <c r="A630" s="11" t="s">
        <v>250</v>
      </c>
      <c r="B630" s="4" t="s">
        <v>251</v>
      </c>
      <c r="C630" s="4" t="s">
        <v>245</v>
      </c>
      <c r="D630" s="9" t="s">
        <v>27</v>
      </c>
      <c r="E630" s="9">
        <v>2007</v>
      </c>
      <c r="F630" s="9">
        <v>23</v>
      </c>
      <c r="G630" s="9" t="s">
        <v>62</v>
      </c>
      <c r="H630" s="9" t="s">
        <v>47</v>
      </c>
      <c r="I630" s="9" t="s">
        <v>42</v>
      </c>
      <c r="J630" s="9" t="s">
        <v>31</v>
      </c>
      <c r="K630" s="306" t="s">
        <v>33</v>
      </c>
      <c r="L630" s="392">
        <v>10121.46457</v>
      </c>
      <c r="M630" s="331">
        <v>1918.197897</v>
      </c>
      <c r="N630" s="331">
        <v>2217.885722</v>
      </c>
      <c r="O630" s="331">
        <v>2206.320557</v>
      </c>
      <c r="P630" s="331">
        <v>2217.885722</v>
      </c>
      <c r="Q630" s="331">
        <v>842.17236000000003</v>
      </c>
      <c r="R630" s="331">
        <v>283.82905699999998</v>
      </c>
      <c r="S630" s="331">
        <v>-1</v>
      </c>
      <c r="T630" s="331">
        <v>-1</v>
      </c>
      <c r="U630" s="468">
        <v>219681.932856</v>
      </c>
      <c r="V630" s="472">
        <f t="shared" si="93"/>
        <v>11.157004869275287</v>
      </c>
      <c r="W630" s="331">
        <f t="shared" si="94"/>
        <v>2.1144512366813153</v>
      </c>
      <c r="X630" s="331">
        <f t="shared" si="95"/>
        <v>2.4448005156481156</v>
      </c>
      <c r="Y630" s="331">
        <f t="shared" si="96"/>
        <v>2.4320521034665994</v>
      </c>
      <c r="Z630" s="331">
        <f t="shared" si="97"/>
        <v>2.4448005156481156</v>
      </c>
      <c r="AA630" s="331">
        <f t="shared" si="98"/>
        <v>0.92833611739739164</v>
      </c>
      <c r="AB630" s="331">
        <f t="shared" si="99"/>
        <v>0.31286797963773461</v>
      </c>
      <c r="AC630" s="331">
        <f t="shared" si="100"/>
        <v>0</v>
      </c>
      <c r="AD630" s="331">
        <f t="shared" si="101"/>
        <v>0</v>
      </c>
      <c r="AE630" s="468">
        <f t="shared" si="102"/>
        <v>242.1578791898294</v>
      </c>
    </row>
    <row r="631" spans="1:31" x14ac:dyDescent="0.25">
      <c r="A631" s="11" t="s">
        <v>250</v>
      </c>
      <c r="B631" s="4" t="s">
        <v>251</v>
      </c>
      <c r="C631" s="4" t="s">
        <v>245</v>
      </c>
      <c r="D631" s="9" t="s">
        <v>27</v>
      </c>
      <c r="E631" s="9">
        <v>2007</v>
      </c>
      <c r="F631" s="9">
        <v>24</v>
      </c>
      <c r="G631" s="9" t="s">
        <v>63</v>
      </c>
      <c r="H631" s="9" t="s">
        <v>64</v>
      </c>
      <c r="I631" s="9" t="s">
        <v>42</v>
      </c>
      <c r="J631" s="9" t="s">
        <v>31</v>
      </c>
      <c r="K631" s="306" t="s">
        <v>33</v>
      </c>
      <c r="L631" s="392">
        <v>-1</v>
      </c>
      <c r="M631" s="331">
        <v>-1</v>
      </c>
      <c r="N631" s="331">
        <v>-1</v>
      </c>
      <c r="O631" s="331">
        <v>-1</v>
      </c>
      <c r="P631" s="331">
        <v>-1</v>
      </c>
      <c r="Q631" s="331">
        <v>-1</v>
      </c>
      <c r="R631" s="331">
        <v>-1</v>
      </c>
      <c r="S631" s="331">
        <v>-1</v>
      </c>
      <c r="T631" s="331">
        <v>-1</v>
      </c>
      <c r="U631" s="468">
        <v>-1</v>
      </c>
      <c r="V631" s="472">
        <f t="shared" si="93"/>
        <v>0</v>
      </c>
      <c r="W631" s="331">
        <f t="shared" si="94"/>
        <v>0</v>
      </c>
      <c r="X631" s="331">
        <f t="shared" si="95"/>
        <v>0</v>
      </c>
      <c r="Y631" s="331">
        <f t="shared" si="96"/>
        <v>0</v>
      </c>
      <c r="Z631" s="331">
        <f t="shared" si="97"/>
        <v>0</v>
      </c>
      <c r="AA631" s="331">
        <f t="shared" si="98"/>
        <v>0</v>
      </c>
      <c r="AB631" s="331">
        <f t="shared" si="99"/>
        <v>0</v>
      </c>
      <c r="AC631" s="331">
        <f t="shared" si="100"/>
        <v>0</v>
      </c>
      <c r="AD631" s="331">
        <f t="shared" si="101"/>
        <v>0</v>
      </c>
      <c r="AE631" s="468">
        <f t="shared" si="102"/>
        <v>0</v>
      </c>
    </row>
    <row r="632" spans="1:31" x14ac:dyDescent="0.25">
      <c r="A632" s="11" t="s">
        <v>250</v>
      </c>
      <c r="B632" s="4" t="s">
        <v>251</v>
      </c>
      <c r="C632" s="4" t="s">
        <v>245</v>
      </c>
      <c r="D632" s="9" t="s">
        <v>27</v>
      </c>
      <c r="E632" s="9">
        <v>2007</v>
      </c>
      <c r="F632" s="9">
        <v>25</v>
      </c>
      <c r="G632" s="9" t="s">
        <v>65</v>
      </c>
      <c r="H632" s="9" t="s">
        <v>66</v>
      </c>
      <c r="I632" s="9" t="s">
        <v>42</v>
      </c>
      <c r="J632" s="9" t="s">
        <v>31</v>
      </c>
      <c r="K632" s="306" t="s">
        <v>33</v>
      </c>
      <c r="L632" s="392">
        <v>72.310706999999994</v>
      </c>
      <c r="M632" s="331">
        <v>11.948778000000001</v>
      </c>
      <c r="N632" s="331">
        <v>13.815583999999999</v>
      </c>
      <c r="O632" s="331">
        <v>13.743542</v>
      </c>
      <c r="P632" s="331">
        <v>13.815583999999999</v>
      </c>
      <c r="Q632" s="331">
        <v>8.5722170000000002</v>
      </c>
      <c r="R632" s="331">
        <v>2.755671</v>
      </c>
      <c r="S632" s="331">
        <v>0.57443999999999995</v>
      </c>
      <c r="T632" s="331">
        <v>0.57443999999999995</v>
      </c>
      <c r="U632" s="468">
        <v>2132.8722950000001</v>
      </c>
      <c r="V632" s="472">
        <f t="shared" si="93"/>
        <v>7.9708910160196156E-2</v>
      </c>
      <c r="W632" s="331">
        <f t="shared" si="94"/>
        <v>1.3171273130079181E-2</v>
      </c>
      <c r="X632" s="331">
        <f t="shared" si="95"/>
        <v>1.5229074497455038E-2</v>
      </c>
      <c r="Y632" s="331">
        <f t="shared" si="96"/>
        <v>1.5149661786060019E-2</v>
      </c>
      <c r="Z632" s="331">
        <f t="shared" si="97"/>
        <v>1.5229074497455038E-2</v>
      </c>
      <c r="AA632" s="331">
        <f t="shared" si="98"/>
        <v>9.4492517508742695E-3</v>
      </c>
      <c r="AB632" s="331">
        <f t="shared" si="99"/>
        <v>3.0376073099390101E-3</v>
      </c>
      <c r="AC632" s="331">
        <f t="shared" si="100"/>
        <v>6.3321170891639993E-4</v>
      </c>
      <c r="AD632" s="331">
        <f t="shared" si="101"/>
        <v>6.3321170891639993E-4</v>
      </c>
      <c r="AE632" s="468">
        <f t="shared" si="102"/>
        <v>2.3510892535641563</v>
      </c>
    </row>
    <row r="633" spans="1:31" x14ac:dyDescent="0.25">
      <c r="A633" s="11" t="s">
        <v>250</v>
      </c>
      <c r="B633" s="4" t="s">
        <v>251</v>
      </c>
      <c r="C633" s="4" t="s">
        <v>245</v>
      </c>
      <c r="D633" s="9" t="s">
        <v>27</v>
      </c>
      <c r="E633" s="9">
        <v>2007</v>
      </c>
      <c r="F633" s="9">
        <v>27</v>
      </c>
      <c r="G633" s="9" t="s">
        <v>67</v>
      </c>
      <c r="H633" s="9" t="s">
        <v>68</v>
      </c>
      <c r="I633" s="9" t="s">
        <v>42</v>
      </c>
      <c r="J633" s="9" t="s">
        <v>31</v>
      </c>
      <c r="K633" s="306" t="s">
        <v>33</v>
      </c>
      <c r="L633" s="392">
        <v>6026.5770320000001</v>
      </c>
      <c r="M633" s="331">
        <v>722.85765800000001</v>
      </c>
      <c r="N633" s="331">
        <v>835.79263700000001</v>
      </c>
      <c r="O633" s="331">
        <v>831.43439599999999</v>
      </c>
      <c r="P633" s="331">
        <v>835.79263700000001</v>
      </c>
      <c r="Q633" s="331">
        <v>753.54459599999996</v>
      </c>
      <c r="R633" s="331">
        <v>221.76763800000001</v>
      </c>
      <c r="S633" s="331">
        <v>33.458668000000003</v>
      </c>
      <c r="T633" s="331">
        <v>33.458668000000003</v>
      </c>
      <c r="U633" s="468">
        <v>171646.778853</v>
      </c>
      <c r="V633" s="472">
        <f t="shared" si="93"/>
        <v>6.6431640229598319</v>
      </c>
      <c r="W633" s="331">
        <f t="shared" si="94"/>
        <v>0.79681417193351189</v>
      </c>
      <c r="X633" s="331">
        <f t="shared" si="95"/>
        <v>0.92130367657982448</v>
      </c>
      <c r="Y633" s="331">
        <f t="shared" si="96"/>
        <v>0.91649953823381869</v>
      </c>
      <c r="Z633" s="331">
        <f t="shared" si="97"/>
        <v>0.92130367657982448</v>
      </c>
      <c r="AA633" s="331">
        <f t="shared" si="98"/>
        <v>0.83064073076018063</v>
      </c>
      <c r="AB633" s="331">
        <f t="shared" si="99"/>
        <v>0.24445697555938578</v>
      </c>
      <c r="AC633" s="331">
        <f t="shared" si="100"/>
        <v>3.6881868153935078E-2</v>
      </c>
      <c r="AD633" s="331">
        <f t="shared" si="101"/>
        <v>3.6881868153935078E-2</v>
      </c>
      <c r="AE633" s="468">
        <f t="shared" si="102"/>
        <v>189.2081856547307</v>
      </c>
    </row>
    <row r="634" spans="1:31" x14ac:dyDescent="0.25">
      <c r="A634" s="11" t="s">
        <v>250</v>
      </c>
      <c r="B634" s="4" t="s">
        <v>251</v>
      </c>
      <c r="C634" s="4" t="s">
        <v>245</v>
      </c>
      <c r="D634" s="9" t="s">
        <v>27</v>
      </c>
      <c r="E634" s="9">
        <v>2007</v>
      </c>
      <c r="F634" s="9">
        <v>28</v>
      </c>
      <c r="G634" s="9" t="s">
        <v>69</v>
      </c>
      <c r="H634" s="9" t="s">
        <v>70</v>
      </c>
      <c r="I634" s="9" t="s">
        <v>42</v>
      </c>
      <c r="J634" s="9" t="s">
        <v>31</v>
      </c>
      <c r="K634" s="306" t="s">
        <v>33</v>
      </c>
      <c r="L634" s="392">
        <v>7351.3476929999997</v>
      </c>
      <c r="M634" s="331">
        <v>853.83925099999999</v>
      </c>
      <c r="N634" s="331">
        <v>987.23801400000002</v>
      </c>
      <c r="O634" s="331">
        <v>982.09006099999999</v>
      </c>
      <c r="P634" s="331">
        <v>987.23801400000002</v>
      </c>
      <c r="Q634" s="331">
        <v>888.761664</v>
      </c>
      <c r="R634" s="331">
        <v>309.51494500000001</v>
      </c>
      <c r="S634" s="331">
        <v>67.130684000000002</v>
      </c>
      <c r="T634" s="331">
        <v>67.130684000000002</v>
      </c>
      <c r="U634" s="468">
        <v>239562.650761</v>
      </c>
      <c r="V634" s="472">
        <f t="shared" si="93"/>
        <v>8.1034737057363078</v>
      </c>
      <c r="W634" s="331">
        <f t="shared" si="94"/>
        <v>0.94119666329922869</v>
      </c>
      <c r="X634" s="331">
        <f t="shared" si="95"/>
        <v>1.0882436284941381</v>
      </c>
      <c r="Y634" s="331">
        <f t="shared" si="96"/>
        <v>1.0825689816788899</v>
      </c>
      <c r="Z634" s="331">
        <f t="shared" si="97"/>
        <v>1.0882436284941381</v>
      </c>
      <c r="AA634" s="331">
        <f t="shared" si="98"/>
        <v>0.97969203412161987</v>
      </c>
      <c r="AB634" s="331">
        <f t="shared" si="99"/>
        <v>0.34118182448752793</v>
      </c>
      <c r="AC634" s="331">
        <f t="shared" si="100"/>
        <v>7.3998912221236043E-2</v>
      </c>
      <c r="AD634" s="331">
        <f t="shared" si="101"/>
        <v>7.3998912221236043E-2</v>
      </c>
      <c r="AE634" s="468">
        <f t="shared" si="102"/>
        <v>264.07261938743039</v>
      </c>
    </row>
    <row r="635" spans="1:31" x14ac:dyDescent="0.25">
      <c r="A635" s="11" t="s">
        <v>250</v>
      </c>
      <c r="B635" s="4" t="s">
        <v>251</v>
      </c>
      <c r="C635" s="4" t="s">
        <v>245</v>
      </c>
      <c r="D635" s="9" t="s">
        <v>27</v>
      </c>
      <c r="E635" s="9">
        <v>2007</v>
      </c>
      <c r="F635" s="9">
        <v>29</v>
      </c>
      <c r="G635" s="9" t="s">
        <v>69</v>
      </c>
      <c r="H635" s="9" t="s">
        <v>70</v>
      </c>
      <c r="I635" s="9" t="s">
        <v>30</v>
      </c>
      <c r="J635" s="9" t="s">
        <v>31</v>
      </c>
      <c r="K635" s="306" t="s">
        <v>33</v>
      </c>
      <c r="L635" s="392">
        <v>2775.8200830000001</v>
      </c>
      <c r="M635" s="331">
        <v>322.40403199999997</v>
      </c>
      <c r="N635" s="331">
        <v>372.77452</v>
      </c>
      <c r="O635" s="331">
        <v>370.83068700000001</v>
      </c>
      <c r="P635" s="331">
        <v>372.77452</v>
      </c>
      <c r="Q635" s="331">
        <v>335.59050400000001</v>
      </c>
      <c r="R635" s="331">
        <v>116.870788</v>
      </c>
      <c r="S635" s="331">
        <v>25.348101</v>
      </c>
      <c r="T635" s="331">
        <v>25.348101</v>
      </c>
      <c r="U635" s="468">
        <v>90457.266470000002</v>
      </c>
      <c r="V635" s="472">
        <f t="shared" si="93"/>
        <v>3.0598178720160387</v>
      </c>
      <c r="W635" s="331">
        <f t="shared" si="94"/>
        <v>0.35538961086320187</v>
      </c>
      <c r="X635" s="331">
        <f t="shared" si="95"/>
        <v>0.41091356947582119</v>
      </c>
      <c r="Y635" s="331">
        <f t="shared" si="96"/>
        <v>0.40877086037516996</v>
      </c>
      <c r="Z635" s="331">
        <f t="shared" si="97"/>
        <v>0.41091356947582119</v>
      </c>
      <c r="AA635" s="331">
        <f t="shared" si="98"/>
        <v>0.36992520808780022</v>
      </c>
      <c r="AB635" s="331">
        <f t="shared" si="99"/>
        <v>0.12882799142101228</v>
      </c>
      <c r="AC635" s="331">
        <f t="shared" si="100"/>
        <v>2.7941498419322308E-2</v>
      </c>
      <c r="AD635" s="331">
        <f t="shared" si="101"/>
        <v>2.7941498419322308E-2</v>
      </c>
      <c r="AE635" s="468">
        <f t="shared" si="102"/>
        <v>99.71206790156478</v>
      </c>
    </row>
    <row r="636" spans="1:31" x14ac:dyDescent="0.25">
      <c r="A636" s="11" t="s">
        <v>250</v>
      </c>
      <c r="B636" s="4" t="s">
        <v>251</v>
      </c>
      <c r="C636" s="4" t="s">
        <v>245</v>
      </c>
      <c r="D636" s="9" t="s">
        <v>27</v>
      </c>
      <c r="E636" s="9">
        <v>2007</v>
      </c>
      <c r="F636" s="9">
        <v>30</v>
      </c>
      <c r="G636" s="9" t="s">
        <v>71</v>
      </c>
      <c r="H636" s="9" t="s">
        <v>70</v>
      </c>
      <c r="I636" s="9" t="s">
        <v>42</v>
      </c>
      <c r="J636" s="9" t="s">
        <v>31</v>
      </c>
      <c r="K636" s="306" t="s">
        <v>33</v>
      </c>
      <c r="L636" s="392">
        <v>10086.496419999999</v>
      </c>
      <c r="M636" s="331">
        <v>1171.5194140000001</v>
      </c>
      <c r="N636" s="331">
        <v>1354.5506359999999</v>
      </c>
      <c r="O636" s="331">
        <v>1347.4873319999999</v>
      </c>
      <c r="P636" s="331">
        <v>1354.5506359999999</v>
      </c>
      <c r="Q636" s="331">
        <v>1219.4350910000001</v>
      </c>
      <c r="R636" s="331">
        <v>424.67334099999999</v>
      </c>
      <c r="S636" s="331">
        <v>92.107384999999994</v>
      </c>
      <c r="T636" s="331">
        <v>92.107384999999994</v>
      </c>
      <c r="U636" s="468">
        <v>328694.53603700001</v>
      </c>
      <c r="V636" s="472">
        <f t="shared" si="93"/>
        <v>11.118459082040509</v>
      </c>
      <c r="W636" s="331">
        <f t="shared" si="94"/>
        <v>1.2913790999367722</v>
      </c>
      <c r="X636" s="331">
        <f t="shared" si="95"/>
        <v>1.493136486030493</v>
      </c>
      <c r="Y636" s="331">
        <f t="shared" si="96"/>
        <v>1.4853505261453246</v>
      </c>
      <c r="Z636" s="331">
        <f t="shared" si="97"/>
        <v>1.493136486030493</v>
      </c>
      <c r="AA636" s="331">
        <f t="shared" si="98"/>
        <v>1.3441970926201792</v>
      </c>
      <c r="AB636" s="331">
        <f t="shared" si="99"/>
        <v>0.46812222683978666</v>
      </c>
      <c r="AC636" s="331">
        <f t="shared" si="100"/>
        <v>0.10153101222002434</v>
      </c>
      <c r="AD636" s="331">
        <f t="shared" si="101"/>
        <v>0.10153101222002434</v>
      </c>
      <c r="AE636" s="468">
        <f t="shared" si="102"/>
        <v>362.32370460878769</v>
      </c>
    </row>
    <row r="637" spans="1:31" x14ac:dyDescent="0.25">
      <c r="A637" s="11" t="s">
        <v>250</v>
      </c>
      <c r="B637" s="4" t="s">
        <v>251</v>
      </c>
      <c r="C637" s="4" t="s">
        <v>245</v>
      </c>
      <c r="D637" s="9" t="s">
        <v>27</v>
      </c>
      <c r="E637" s="9">
        <v>2007</v>
      </c>
      <c r="F637" s="9">
        <v>31</v>
      </c>
      <c r="G637" s="9" t="s">
        <v>72</v>
      </c>
      <c r="H637" s="9" t="s">
        <v>73</v>
      </c>
      <c r="I637" s="9" t="s">
        <v>42</v>
      </c>
      <c r="J637" s="9" t="s">
        <v>31</v>
      </c>
      <c r="K637" s="306" t="s">
        <v>33</v>
      </c>
      <c r="L637" s="392">
        <v>49224.82922</v>
      </c>
      <c r="M637" s="331">
        <v>1913.81998</v>
      </c>
      <c r="N637" s="331">
        <v>2212.8238249999999</v>
      </c>
      <c r="O637" s="331">
        <v>2201.2850549999998</v>
      </c>
      <c r="P637" s="331">
        <v>2212.8238249999999</v>
      </c>
      <c r="Q637" s="331">
        <v>5077.1530030000004</v>
      </c>
      <c r="R637" s="331">
        <v>2306.2690990000001</v>
      </c>
      <c r="S637" s="331">
        <v>228.63054500000001</v>
      </c>
      <c r="T637" s="331">
        <v>228.63054500000001</v>
      </c>
      <c r="U637" s="468">
        <v>1785038.002176</v>
      </c>
      <c r="V637" s="472">
        <f t="shared" si="93"/>
        <v>54.261085982024476</v>
      </c>
      <c r="W637" s="331">
        <f t="shared" si="94"/>
        <v>2.109625409257974</v>
      </c>
      <c r="X637" s="331">
        <f t="shared" si="95"/>
        <v>2.4392207293349606</v>
      </c>
      <c r="Y637" s="331">
        <f t="shared" si="96"/>
        <v>2.4265014126604716</v>
      </c>
      <c r="Z637" s="331">
        <f t="shared" si="97"/>
        <v>2.4392207293349606</v>
      </c>
      <c r="AA637" s="331">
        <f t="shared" si="98"/>
        <v>5.5966031778073635</v>
      </c>
      <c r="AB637" s="331">
        <f t="shared" si="99"/>
        <v>2.5422265117312093</v>
      </c>
      <c r="AC637" s="331">
        <f t="shared" si="100"/>
        <v>0.25202203556496394</v>
      </c>
      <c r="AD637" s="331">
        <f t="shared" si="101"/>
        <v>0.25202203556496394</v>
      </c>
      <c r="AE637" s="468">
        <f t="shared" si="102"/>
        <v>1967.6675785784093</v>
      </c>
    </row>
    <row r="638" spans="1:31" x14ac:dyDescent="0.25">
      <c r="A638" s="11" t="s">
        <v>250</v>
      </c>
      <c r="B638" s="4" t="s">
        <v>251</v>
      </c>
      <c r="C638" s="4" t="s">
        <v>245</v>
      </c>
      <c r="D638" s="9" t="s">
        <v>27</v>
      </c>
      <c r="E638" s="9">
        <v>2007</v>
      </c>
      <c r="F638" s="9">
        <v>32</v>
      </c>
      <c r="G638" s="9" t="s">
        <v>74</v>
      </c>
      <c r="H638" s="9" t="s">
        <v>75</v>
      </c>
      <c r="I638" s="9" t="s">
        <v>42</v>
      </c>
      <c r="J638" s="9" t="s">
        <v>31</v>
      </c>
      <c r="K638" s="306" t="s">
        <v>33</v>
      </c>
      <c r="L638" s="392">
        <v>12873.436566</v>
      </c>
      <c r="M638" s="331">
        <v>976.97985400000005</v>
      </c>
      <c r="N638" s="331">
        <v>1129.617373</v>
      </c>
      <c r="O638" s="331">
        <v>1123.726983</v>
      </c>
      <c r="P638" s="331">
        <v>1129.617373</v>
      </c>
      <c r="Q638" s="331">
        <v>2105.7823119999998</v>
      </c>
      <c r="R638" s="331">
        <v>660.01270099999999</v>
      </c>
      <c r="S638" s="331">
        <v>74.9619</v>
      </c>
      <c r="T638" s="331">
        <v>74.9619</v>
      </c>
      <c r="U638" s="468">
        <v>510845.743556</v>
      </c>
      <c r="V638" s="472">
        <f t="shared" si="93"/>
        <v>14.190534725269361</v>
      </c>
      <c r="W638" s="331">
        <f t="shared" si="94"/>
        <v>1.0769359427063487</v>
      </c>
      <c r="X638" s="331">
        <f t="shared" si="95"/>
        <v>1.2451900062303887</v>
      </c>
      <c r="Y638" s="331">
        <f t="shared" si="96"/>
        <v>1.2386969627130777</v>
      </c>
      <c r="Z638" s="331">
        <f t="shared" si="97"/>
        <v>1.2451900062303887</v>
      </c>
      <c r="AA638" s="331">
        <f t="shared" si="98"/>
        <v>2.3212276589155487</v>
      </c>
      <c r="AB638" s="331">
        <f t="shared" si="99"/>
        <v>0.72753946505594835</v>
      </c>
      <c r="AC638" s="331">
        <f t="shared" si="100"/>
        <v>8.2631350189088987E-2</v>
      </c>
      <c r="AD638" s="331">
        <f t="shared" si="101"/>
        <v>8.2631350189088987E-2</v>
      </c>
      <c r="AE638" s="468">
        <f t="shared" si="102"/>
        <v>563.11104078713845</v>
      </c>
    </row>
    <row r="639" spans="1:31" x14ac:dyDescent="0.25">
      <c r="A639" s="11" t="s">
        <v>250</v>
      </c>
      <c r="B639" s="4" t="s">
        <v>251</v>
      </c>
      <c r="C639" s="4" t="s">
        <v>245</v>
      </c>
      <c r="D639" s="9" t="s">
        <v>27</v>
      </c>
      <c r="E639" s="9">
        <v>2007</v>
      </c>
      <c r="F639" s="9">
        <v>33</v>
      </c>
      <c r="G639" s="9" t="s">
        <v>76</v>
      </c>
      <c r="H639" s="9" t="s">
        <v>47</v>
      </c>
      <c r="I639" s="9" t="s">
        <v>42</v>
      </c>
      <c r="J639" s="9" t="s">
        <v>31</v>
      </c>
      <c r="K639" s="306" t="s">
        <v>33</v>
      </c>
      <c r="L639" s="392">
        <v>21.877490000000002</v>
      </c>
      <c r="M639" s="331">
        <v>4.1461740000000002</v>
      </c>
      <c r="N639" s="331">
        <v>4.7939480000000003</v>
      </c>
      <c r="O639" s="331">
        <v>4.7689500000000002</v>
      </c>
      <c r="P639" s="331">
        <v>4.7939480000000003</v>
      </c>
      <c r="Q639" s="331">
        <v>1.8203510000000001</v>
      </c>
      <c r="R639" s="331">
        <v>0.61349500000000001</v>
      </c>
      <c r="S639" s="331">
        <v>-1</v>
      </c>
      <c r="T639" s="331">
        <v>-1</v>
      </c>
      <c r="U639" s="468">
        <v>474.841294</v>
      </c>
      <c r="V639" s="472">
        <f t="shared" si="93"/>
        <v>2.4115804661411899E-2</v>
      </c>
      <c r="W639" s="331">
        <f t="shared" si="94"/>
        <v>4.5703744934279394E-3</v>
      </c>
      <c r="X639" s="331">
        <f t="shared" si="95"/>
        <v>5.28442309995188E-3</v>
      </c>
      <c r="Y639" s="331">
        <f t="shared" si="96"/>
        <v>5.2568675218244995E-3</v>
      </c>
      <c r="Z639" s="331">
        <f t="shared" si="97"/>
        <v>5.28442309995188E-3</v>
      </c>
      <c r="AA639" s="331">
        <f t="shared" si="98"/>
        <v>2.0065934954698102E-3</v>
      </c>
      <c r="AB639" s="331">
        <f t="shared" si="99"/>
        <v>6.7626247712844999E-4</v>
      </c>
      <c r="AC639" s="331">
        <f t="shared" si="100"/>
        <v>0</v>
      </c>
      <c r="AD639" s="331">
        <f t="shared" si="101"/>
        <v>0</v>
      </c>
      <c r="AE639" s="468">
        <f t="shared" si="102"/>
        <v>0.52342292883123509</v>
      </c>
    </row>
    <row r="640" spans="1:31" x14ac:dyDescent="0.25">
      <c r="A640" s="11" t="s">
        <v>250</v>
      </c>
      <c r="B640" s="4" t="s">
        <v>251</v>
      </c>
      <c r="C640" s="4" t="s">
        <v>245</v>
      </c>
      <c r="D640" s="9" t="s">
        <v>27</v>
      </c>
      <c r="E640" s="9">
        <v>2007</v>
      </c>
      <c r="F640" s="9">
        <v>34</v>
      </c>
      <c r="G640" s="9" t="s">
        <v>77</v>
      </c>
      <c r="H640" s="9" t="s">
        <v>47</v>
      </c>
      <c r="I640" s="9" t="s">
        <v>42</v>
      </c>
      <c r="J640" s="9" t="s">
        <v>31</v>
      </c>
      <c r="K640" s="306" t="s">
        <v>33</v>
      </c>
      <c r="L640" s="392">
        <v>23630.814762999998</v>
      </c>
      <c r="M640" s="331">
        <v>4478.4604920000002</v>
      </c>
      <c r="N640" s="331">
        <v>5178.1485080000002</v>
      </c>
      <c r="O640" s="331">
        <v>5151.1470520000003</v>
      </c>
      <c r="P640" s="331">
        <v>5178.1485080000002</v>
      </c>
      <c r="Q640" s="331">
        <v>1966.239065</v>
      </c>
      <c r="R640" s="331">
        <v>662.66219000000001</v>
      </c>
      <c r="S640" s="331">
        <v>-1</v>
      </c>
      <c r="T640" s="331">
        <v>-1</v>
      </c>
      <c r="U640" s="468">
        <v>512896.43178099999</v>
      </c>
      <c r="V640" s="472">
        <f t="shared" si="93"/>
        <v>26.048514377769866</v>
      </c>
      <c r="W640" s="331">
        <f t="shared" si="94"/>
        <v>4.9366576517197647</v>
      </c>
      <c r="X640" s="331">
        <f t="shared" si="95"/>
        <v>5.707931665228025</v>
      </c>
      <c r="Y640" s="331">
        <f t="shared" si="96"/>
        <v>5.678167654892758</v>
      </c>
      <c r="Z640" s="331">
        <f t="shared" si="97"/>
        <v>5.707931665228025</v>
      </c>
      <c r="AA640" s="331">
        <f t="shared" si="98"/>
        <v>2.1674075595133249</v>
      </c>
      <c r="AB640" s="331">
        <f t="shared" si="99"/>
        <v>0.73046002674636878</v>
      </c>
      <c r="AC640" s="331">
        <f t="shared" si="100"/>
        <v>0</v>
      </c>
      <c r="AD640" s="331">
        <f t="shared" si="101"/>
        <v>0</v>
      </c>
      <c r="AE640" s="468">
        <f t="shared" si="102"/>
        <v>565.37153761083971</v>
      </c>
    </row>
    <row r="641" spans="1:31" x14ac:dyDescent="0.25">
      <c r="A641" s="11" t="s">
        <v>250</v>
      </c>
      <c r="B641" s="4" t="s">
        <v>251</v>
      </c>
      <c r="C641" s="4" t="s">
        <v>245</v>
      </c>
      <c r="D641" s="9" t="s">
        <v>27</v>
      </c>
      <c r="E641" s="9">
        <v>2007</v>
      </c>
      <c r="F641" s="9">
        <v>35</v>
      </c>
      <c r="G641" s="9" t="s">
        <v>78</v>
      </c>
      <c r="H641" s="9" t="s">
        <v>47</v>
      </c>
      <c r="I641" s="9" t="s">
        <v>30</v>
      </c>
      <c r="J641" s="9" t="s">
        <v>31</v>
      </c>
      <c r="K641" s="306" t="s">
        <v>33</v>
      </c>
      <c r="L641" s="392">
        <v>1150.130913</v>
      </c>
      <c r="M641" s="331">
        <v>217.970303</v>
      </c>
      <c r="N641" s="331">
        <v>252.024686</v>
      </c>
      <c r="O641" s="331">
        <v>250.71050299999999</v>
      </c>
      <c r="P641" s="331">
        <v>252.024686</v>
      </c>
      <c r="Q641" s="331">
        <v>95.698448999999997</v>
      </c>
      <c r="R641" s="331">
        <v>32.252305999999997</v>
      </c>
      <c r="S641" s="331">
        <v>-1</v>
      </c>
      <c r="T641" s="331">
        <v>-1</v>
      </c>
      <c r="U641" s="468">
        <v>24963.085159999999</v>
      </c>
      <c r="V641" s="472">
        <f t="shared" si="93"/>
        <v>1.2678023133805258</v>
      </c>
      <c r="W641" s="331">
        <f t="shared" si="94"/>
        <v>0.24027113024102692</v>
      </c>
      <c r="X641" s="331">
        <f t="shared" si="95"/>
        <v>0.27780966177699867</v>
      </c>
      <c r="Y641" s="331">
        <f t="shared" si="96"/>
        <v>0.27636102299268889</v>
      </c>
      <c r="Z641" s="331">
        <f t="shared" si="97"/>
        <v>0.27780966177699867</v>
      </c>
      <c r="AA641" s="331">
        <f t="shared" si="98"/>
        <v>0.10548948268215819</v>
      </c>
      <c r="AB641" s="331">
        <f t="shared" si="99"/>
        <v>3.5552081677380852E-2</v>
      </c>
      <c r="AC641" s="331">
        <f t="shared" si="100"/>
        <v>0</v>
      </c>
      <c r="AD641" s="331">
        <f t="shared" si="101"/>
        <v>0</v>
      </c>
      <c r="AE641" s="468">
        <f t="shared" si="102"/>
        <v>27.517091104361157</v>
      </c>
    </row>
    <row r="642" spans="1:31" x14ac:dyDescent="0.25">
      <c r="A642" s="11" t="s">
        <v>250</v>
      </c>
      <c r="B642" s="4" t="s">
        <v>251</v>
      </c>
      <c r="C642" s="4" t="s">
        <v>245</v>
      </c>
      <c r="D642" s="9" t="s">
        <v>27</v>
      </c>
      <c r="E642" s="9">
        <v>2007</v>
      </c>
      <c r="F642" s="9">
        <v>36</v>
      </c>
      <c r="G642" s="9" t="s">
        <v>79</v>
      </c>
      <c r="H642" s="9" t="s">
        <v>80</v>
      </c>
      <c r="I642" s="9" t="s">
        <v>42</v>
      </c>
      <c r="J642" s="9" t="s">
        <v>31</v>
      </c>
      <c r="K642" s="306" t="s">
        <v>33</v>
      </c>
      <c r="L642" s="392">
        <v>1462.600966</v>
      </c>
      <c r="M642" s="331">
        <v>261.30988000000002</v>
      </c>
      <c r="N642" s="331">
        <v>302.13538</v>
      </c>
      <c r="O642" s="331">
        <v>300.55989499999998</v>
      </c>
      <c r="P642" s="331">
        <v>302.13538</v>
      </c>
      <c r="Q642" s="331">
        <v>114.261275</v>
      </c>
      <c r="R642" s="331">
        <v>40.928877</v>
      </c>
      <c r="S642" s="331">
        <v>-1</v>
      </c>
      <c r="T642" s="331">
        <v>-1</v>
      </c>
      <c r="U642" s="468">
        <v>31678.697744000001</v>
      </c>
      <c r="V642" s="472">
        <f t="shared" si="93"/>
        <v>1.6122415868387254</v>
      </c>
      <c r="W642" s="331">
        <f t="shared" si="94"/>
        <v>0.28804483613874282</v>
      </c>
      <c r="X642" s="331">
        <f t="shared" si="95"/>
        <v>0.33304724652514778</v>
      </c>
      <c r="Y642" s="331">
        <f t="shared" si="96"/>
        <v>0.33131057159091237</v>
      </c>
      <c r="Z642" s="331">
        <f t="shared" si="97"/>
        <v>0.33304724652514778</v>
      </c>
      <c r="AA642" s="331">
        <f t="shared" si="98"/>
        <v>0.12595149572752024</v>
      </c>
      <c r="AB642" s="331">
        <f t="shared" si="99"/>
        <v>4.511636402269887E-2</v>
      </c>
      <c r="AC642" s="331">
        <f t="shared" si="100"/>
        <v>0</v>
      </c>
      <c r="AD642" s="331">
        <f t="shared" si="101"/>
        <v>0</v>
      </c>
      <c r="AE642" s="468">
        <f t="shared" si="102"/>
        <v>34.919786809282684</v>
      </c>
    </row>
    <row r="643" spans="1:31" x14ac:dyDescent="0.25">
      <c r="A643" s="11" t="s">
        <v>250</v>
      </c>
      <c r="B643" s="4" t="s">
        <v>251</v>
      </c>
      <c r="C643" s="4" t="s">
        <v>245</v>
      </c>
      <c r="D643" s="9" t="s">
        <v>27</v>
      </c>
      <c r="E643" s="9">
        <v>2007</v>
      </c>
      <c r="F643" s="9">
        <v>38</v>
      </c>
      <c r="G643" s="9" t="s">
        <v>81</v>
      </c>
      <c r="H643" s="9" t="s">
        <v>53</v>
      </c>
      <c r="I643" s="9" t="s">
        <v>30</v>
      </c>
      <c r="J643" s="9" t="s">
        <v>31</v>
      </c>
      <c r="K643" s="306" t="s">
        <v>33</v>
      </c>
      <c r="L643" s="392">
        <v>31964.991403</v>
      </c>
      <c r="M643" s="331">
        <v>31938.175135000001</v>
      </c>
      <c r="N643" s="331">
        <v>36928.005554000003</v>
      </c>
      <c r="O643" s="331">
        <v>36735.444469000002</v>
      </c>
      <c r="P643" s="331">
        <v>36928.005554000003</v>
      </c>
      <c r="Q643" s="331">
        <v>474.94081</v>
      </c>
      <c r="R643" s="331">
        <v>358.69903699999998</v>
      </c>
      <c r="S643" s="331">
        <v>698.22779400000002</v>
      </c>
      <c r="T643" s="331">
        <v>698.22779400000002</v>
      </c>
      <c r="U643" s="468">
        <v>277630.83382699999</v>
      </c>
      <c r="V643" s="472">
        <f t="shared" ref="V643:V706" si="103">IF(L643=-1,0,L643)*2.20462262/2000</f>
        <v>35.235371547579661</v>
      </c>
      <c r="W643" s="331">
        <f t="shared" ref="W643:W706" si="104">IF(M643=-1,0,M643)*2.20462262/2000</f>
        <v>35.205811672071277</v>
      </c>
      <c r="X643" s="331">
        <f t="shared" ref="X643:X706" si="105">IF(N643=-1,0,N643)*2.20462262/2000</f>
        <v>40.706158177917018</v>
      </c>
      <c r="Y643" s="331">
        <f t="shared" ref="Y643:Y706" si="106">IF(O643=-1,0,O643)*2.20462262/2000</f>
        <v>40.493895916055642</v>
      </c>
      <c r="Z643" s="331">
        <f t="shared" ref="Z643:Z706" si="107">IF(P643=-1,0,P643)*2.20462262/2000</f>
        <v>40.706158177917018</v>
      </c>
      <c r="AA643" s="331">
        <f t="shared" ref="AA643:AA706" si="108">IF(Q643=-1,0,Q643)*2.20462262/2000</f>
        <v>0.52353262644356102</v>
      </c>
      <c r="AB643" s="331">
        <f t="shared" ref="AB643:AB706" si="109">IF(R643=-1,0,R643)*2.20462262/2000</f>
        <v>0.39539800537120839</v>
      </c>
      <c r="AC643" s="331">
        <f t="shared" ref="AC643:AC706" si="110">IF(S643=-1,0,S643)*2.20462262/2000</f>
        <v>0.76966439428255007</v>
      </c>
      <c r="AD643" s="331">
        <f t="shared" ref="AD643:AD706" si="111">IF(T643=-1,0,T643)*2.20462262/2000</f>
        <v>0.76966439428255007</v>
      </c>
      <c r="AE643" s="468">
        <f t="shared" ref="AE643:AE706" si="112">IF(U643=-1,0,U643)*2.20462262/2000</f>
        <v>306.03560813223265</v>
      </c>
    </row>
    <row r="644" spans="1:31" x14ac:dyDescent="0.25">
      <c r="A644" s="11" t="s">
        <v>250</v>
      </c>
      <c r="B644" s="4" t="s">
        <v>251</v>
      </c>
      <c r="C644" s="4" t="s">
        <v>245</v>
      </c>
      <c r="D644" s="9" t="s">
        <v>27</v>
      </c>
      <c r="E644" s="9">
        <v>2007</v>
      </c>
      <c r="F644" s="9">
        <v>39</v>
      </c>
      <c r="G644" s="9" t="s">
        <v>82</v>
      </c>
      <c r="H644" s="9" t="s">
        <v>80</v>
      </c>
      <c r="I644" s="9" t="s">
        <v>42</v>
      </c>
      <c r="J644" s="9" t="s">
        <v>31</v>
      </c>
      <c r="K644" s="306" t="s">
        <v>33</v>
      </c>
      <c r="L644" s="392">
        <v>1788.3193819999999</v>
      </c>
      <c r="M644" s="331">
        <v>319.503086</v>
      </c>
      <c r="N644" s="331">
        <v>369.42034699999999</v>
      </c>
      <c r="O644" s="331">
        <v>367.49400500000002</v>
      </c>
      <c r="P644" s="331">
        <v>369.42034699999999</v>
      </c>
      <c r="Q644" s="331">
        <v>139.707041</v>
      </c>
      <c r="R644" s="331">
        <v>50.043660000000003</v>
      </c>
      <c r="S644" s="331">
        <v>-1</v>
      </c>
      <c r="T644" s="331">
        <v>-1</v>
      </c>
      <c r="U644" s="468">
        <v>38733.482680000001</v>
      </c>
      <c r="V644" s="472">
        <f t="shared" si="103"/>
        <v>1.9712846806708102</v>
      </c>
      <c r="W644" s="331">
        <f t="shared" si="104"/>
        <v>0.35219186527770263</v>
      </c>
      <c r="X644" s="331">
        <f t="shared" si="105"/>
        <v>0.40721622664222451</v>
      </c>
      <c r="Y644" s="331">
        <f t="shared" si="106"/>
        <v>0.40509279806869652</v>
      </c>
      <c r="Z644" s="331">
        <f t="shared" si="107"/>
        <v>0.40721622664222451</v>
      </c>
      <c r="AA644" s="331">
        <f t="shared" si="108"/>
        <v>0.15400065138093372</v>
      </c>
      <c r="AB644" s="331">
        <f t="shared" si="109"/>
        <v>5.5163692411794599E-2</v>
      </c>
      <c r="AC644" s="331">
        <f t="shared" si="110"/>
        <v>0</v>
      </c>
      <c r="AD644" s="331">
        <f t="shared" si="111"/>
        <v>0</v>
      </c>
      <c r="AE644" s="468">
        <f t="shared" si="112"/>
        <v>42.696356033853107</v>
      </c>
    </row>
    <row r="645" spans="1:31" x14ac:dyDescent="0.25">
      <c r="A645" s="11" t="s">
        <v>250</v>
      </c>
      <c r="B645" s="4" t="s">
        <v>251</v>
      </c>
      <c r="C645" s="4" t="s">
        <v>245</v>
      </c>
      <c r="D645" s="9" t="s">
        <v>27</v>
      </c>
      <c r="E645" s="9">
        <v>2007</v>
      </c>
      <c r="F645" s="9">
        <v>40</v>
      </c>
      <c r="G645" s="9" t="s">
        <v>83</v>
      </c>
      <c r="H645" s="9" t="s">
        <v>84</v>
      </c>
      <c r="I645" s="9" t="s">
        <v>42</v>
      </c>
      <c r="J645" s="9" t="s">
        <v>31</v>
      </c>
      <c r="K645" s="306" t="s">
        <v>33</v>
      </c>
      <c r="L645" s="392">
        <v>17.139761</v>
      </c>
      <c r="M645" s="331">
        <v>2.969516</v>
      </c>
      <c r="N645" s="331">
        <v>3.4334560000000001</v>
      </c>
      <c r="O645" s="331">
        <v>3.4155519999999999</v>
      </c>
      <c r="P645" s="331">
        <v>3.4334560000000001</v>
      </c>
      <c r="Q645" s="331">
        <v>1.746842</v>
      </c>
      <c r="R645" s="331">
        <v>0.60001199999999999</v>
      </c>
      <c r="S645" s="331">
        <v>0.13541800000000001</v>
      </c>
      <c r="T645" s="331">
        <v>0.13541800000000001</v>
      </c>
      <c r="U645" s="468">
        <v>464.40522099999998</v>
      </c>
      <c r="V645" s="472">
        <f t="shared" si="103"/>
        <v>1.8893352400996911E-2</v>
      </c>
      <c r="W645" s="331">
        <f t="shared" si="104"/>
        <v>3.2733310720259598E-3</v>
      </c>
      <c r="X645" s="331">
        <f t="shared" si="105"/>
        <v>3.7847373811873597E-3</v>
      </c>
      <c r="Y645" s="331">
        <f t="shared" si="106"/>
        <v>3.7650015994931197E-3</v>
      </c>
      <c r="Z645" s="331">
        <f t="shared" si="107"/>
        <v>3.7847373811873597E-3</v>
      </c>
      <c r="AA645" s="331">
        <f t="shared" si="108"/>
        <v>1.9255636933830198E-3</v>
      </c>
      <c r="AB645" s="331">
        <f t="shared" si="109"/>
        <v>6.6140001373571995E-4</v>
      </c>
      <c r="AC645" s="331">
        <f t="shared" si="110"/>
        <v>1.4927279297757999E-4</v>
      </c>
      <c r="AD645" s="331">
        <f t="shared" si="111"/>
        <v>1.4927279297757999E-4</v>
      </c>
      <c r="AE645" s="468">
        <f t="shared" si="112"/>
        <v>0.51191912753134949</v>
      </c>
    </row>
    <row r="646" spans="1:31" x14ac:dyDescent="0.25">
      <c r="A646" s="11" t="s">
        <v>250</v>
      </c>
      <c r="B646" s="4" t="s">
        <v>251</v>
      </c>
      <c r="C646" s="4" t="s">
        <v>245</v>
      </c>
      <c r="D646" s="9" t="s">
        <v>27</v>
      </c>
      <c r="E646" s="9">
        <v>2007</v>
      </c>
      <c r="F646" s="9">
        <v>41</v>
      </c>
      <c r="G646" s="9" t="s">
        <v>85</v>
      </c>
      <c r="H646" s="9" t="s">
        <v>49</v>
      </c>
      <c r="I646" s="9" t="s">
        <v>42</v>
      </c>
      <c r="J646" s="9" t="s">
        <v>31</v>
      </c>
      <c r="K646" s="306" t="s">
        <v>33</v>
      </c>
      <c r="L646" s="392">
        <v>1530.1693330000001</v>
      </c>
      <c r="M646" s="331">
        <v>585.40569200000004</v>
      </c>
      <c r="N646" s="331">
        <v>676.865993</v>
      </c>
      <c r="O646" s="331">
        <v>673.33647499999995</v>
      </c>
      <c r="P646" s="331">
        <v>676.865993</v>
      </c>
      <c r="Q646" s="331">
        <v>21.643958000000001</v>
      </c>
      <c r="R646" s="331">
        <v>15.505915999999999</v>
      </c>
      <c r="S646" s="331">
        <v>13.714824999999999</v>
      </c>
      <c r="T646" s="331">
        <v>13.714824999999999</v>
      </c>
      <c r="U646" s="468">
        <v>12001.483249999999</v>
      </c>
      <c r="V646" s="472">
        <f t="shared" si="103"/>
        <v>1.6867229619810562</v>
      </c>
      <c r="W646" s="331">
        <f t="shared" si="104"/>
        <v>0.64529931522997652</v>
      </c>
      <c r="X646" s="331">
        <f t="shared" si="105"/>
        <v>0.74611703943828078</v>
      </c>
      <c r="Y646" s="331">
        <f t="shared" si="106"/>
        <v>0.74222641182803217</v>
      </c>
      <c r="Z646" s="331">
        <f t="shared" si="107"/>
        <v>0.74611703943828078</v>
      </c>
      <c r="AA646" s="331">
        <f t="shared" si="108"/>
        <v>2.3858379696564982E-2</v>
      </c>
      <c r="AB646" s="331">
        <f t="shared" si="109"/>
        <v>1.7092346578709956E-2</v>
      </c>
      <c r="AC646" s="331">
        <f t="shared" si="110"/>
        <v>1.5118006712170749E-2</v>
      </c>
      <c r="AD646" s="331">
        <f t="shared" si="111"/>
        <v>1.5118006712170749E-2</v>
      </c>
      <c r="AE646" s="468">
        <f t="shared" si="112"/>
        <v>13.229370723250558</v>
      </c>
    </row>
    <row r="647" spans="1:31" x14ac:dyDescent="0.25">
      <c r="A647" s="11" t="s">
        <v>250</v>
      </c>
      <c r="B647" s="4" t="s">
        <v>251</v>
      </c>
      <c r="C647" s="4" t="s">
        <v>245</v>
      </c>
      <c r="D647" s="9" t="s">
        <v>27</v>
      </c>
      <c r="E647" s="9">
        <v>2007</v>
      </c>
      <c r="F647" s="9">
        <v>43</v>
      </c>
      <c r="G647" s="9" t="s">
        <v>86</v>
      </c>
      <c r="H647" s="9" t="s">
        <v>58</v>
      </c>
      <c r="I647" s="9" t="s">
        <v>42</v>
      </c>
      <c r="J647" s="9" t="s">
        <v>31</v>
      </c>
      <c r="K647" s="306" t="s">
        <v>33</v>
      </c>
      <c r="L647" s="392">
        <v>1472.5863790000001</v>
      </c>
      <c r="M647" s="331">
        <v>171.010031</v>
      </c>
      <c r="N647" s="331">
        <v>197.727621</v>
      </c>
      <c r="O647" s="331">
        <v>196.69657000000001</v>
      </c>
      <c r="P647" s="331">
        <v>197.727621</v>
      </c>
      <c r="Q647" s="331">
        <v>9.0213629999999991</v>
      </c>
      <c r="R647" s="331">
        <v>12.70811</v>
      </c>
      <c r="S647" s="331">
        <v>-1</v>
      </c>
      <c r="T647" s="331">
        <v>-1</v>
      </c>
      <c r="U647" s="468">
        <v>9835.9982290000007</v>
      </c>
      <c r="V647" s="472">
        <f t="shared" si="103"/>
        <v>1.6232486205236465</v>
      </c>
      <c r="W647" s="331">
        <f t="shared" si="104"/>
        <v>0.18850629129475058</v>
      </c>
      <c r="X647" s="331">
        <f t="shared" si="105"/>
        <v>0.21795739292769348</v>
      </c>
      <c r="Y647" s="331">
        <f t="shared" si="106"/>
        <v>0.2168208537492067</v>
      </c>
      <c r="Z647" s="331">
        <f t="shared" si="107"/>
        <v>0.21795739292769348</v>
      </c>
      <c r="AA647" s="331">
        <f t="shared" si="108"/>
        <v>9.9443504665155287E-3</v>
      </c>
      <c r="AB647" s="331">
        <f t="shared" si="109"/>
        <v>1.40082933817241E-2</v>
      </c>
      <c r="AC647" s="331">
        <f t="shared" si="110"/>
        <v>0</v>
      </c>
      <c r="AD647" s="331">
        <f t="shared" si="111"/>
        <v>0</v>
      </c>
      <c r="AE647" s="468">
        <f t="shared" si="112"/>
        <v>10.84233209296667</v>
      </c>
    </row>
    <row r="648" spans="1:31" x14ac:dyDescent="0.25">
      <c r="A648" s="11" t="s">
        <v>250</v>
      </c>
      <c r="B648" s="4" t="s">
        <v>251</v>
      </c>
      <c r="C648" s="4" t="s">
        <v>245</v>
      </c>
      <c r="D648" s="9" t="s">
        <v>27</v>
      </c>
      <c r="E648" s="9">
        <v>2007</v>
      </c>
      <c r="F648" s="9">
        <v>44</v>
      </c>
      <c r="G648" s="9" t="s">
        <v>87</v>
      </c>
      <c r="H648" s="9" t="s">
        <v>58</v>
      </c>
      <c r="I648" s="9" t="s">
        <v>42</v>
      </c>
      <c r="J648" s="9" t="s">
        <v>31</v>
      </c>
      <c r="K648" s="306" t="s">
        <v>33</v>
      </c>
      <c r="L648" s="392">
        <v>2333.4830320000001</v>
      </c>
      <c r="M648" s="331">
        <v>270.98512599999998</v>
      </c>
      <c r="N648" s="331">
        <v>313.32222999999999</v>
      </c>
      <c r="O648" s="331">
        <v>311.68841099999997</v>
      </c>
      <c r="P648" s="331">
        <v>313.32222999999999</v>
      </c>
      <c r="Q648" s="331">
        <v>14.295389999999999</v>
      </c>
      <c r="R648" s="331">
        <v>20.137466</v>
      </c>
      <c r="S648" s="331">
        <v>-1</v>
      </c>
      <c r="T648" s="331">
        <v>-1</v>
      </c>
      <c r="U648" s="468">
        <v>15586.274116000001</v>
      </c>
      <c r="V648" s="472">
        <f t="shared" si="103"/>
        <v>2.572224737866692</v>
      </c>
      <c r="W648" s="331">
        <f t="shared" si="104"/>
        <v>0.29870996923157506</v>
      </c>
      <c r="X648" s="331">
        <f t="shared" si="105"/>
        <v>0.34537863780342126</v>
      </c>
      <c r="Y648" s="331">
        <f t="shared" si="106"/>
        <v>0.34357766064122836</v>
      </c>
      <c r="Z648" s="331">
        <f t="shared" si="107"/>
        <v>0.34537863780342126</v>
      </c>
      <c r="AA648" s="331">
        <f t="shared" si="108"/>
        <v>1.5757970077860898E-2</v>
      </c>
      <c r="AB648" s="331">
        <f t="shared" si="109"/>
        <v>2.219775652654046E-2</v>
      </c>
      <c r="AC648" s="331">
        <f t="shared" si="110"/>
        <v>0</v>
      </c>
      <c r="AD648" s="331">
        <f t="shared" si="111"/>
        <v>0</v>
      </c>
      <c r="AE648" s="468">
        <f t="shared" si="112"/>
        <v>17.180926238827052</v>
      </c>
    </row>
    <row r="649" spans="1:31" x14ac:dyDescent="0.25">
      <c r="A649" s="11" t="s">
        <v>250</v>
      </c>
      <c r="B649" s="4" t="s">
        <v>251</v>
      </c>
      <c r="C649" s="4" t="s">
        <v>245</v>
      </c>
      <c r="D649" s="9" t="s">
        <v>27</v>
      </c>
      <c r="E649" s="9">
        <v>2007</v>
      </c>
      <c r="F649" s="9">
        <v>6</v>
      </c>
      <c r="G649" s="9" t="s">
        <v>88</v>
      </c>
      <c r="H649" s="9" t="s">
        <v>89</v>
      </c>
      <c r="I649" s="9" t="s">
        <v>30</v>
      </c>
      <c r="J649" s="9" t="s">
        <v>90</v>
      </c>
      <c r="K649" s="306" t="s">
        <v>33</v>
      </c>
      <c r="L649" s="392">
        <v>9934.8713559999997</v>
      </c>
      <c r="M649" s="331">
        <v>397.39485400000001</v>
      </c>
      <c r="N649" s="331">
        <v>459.48146100000002</v>
      </c>
      <c r="O649" s="331">
        <v>457.08549499999998</v>
      </c>
      <c r="P649" s="331">
        <v>459.48146100000002</v>
      </c>
      <c r="Q649" s="331">
        <v>1767.88561</v>
      </c>
      <c r="R649" s="331">
        <v>474.60913299999999</v>
      </c>
      <c r="S649" s="331">
        <v>51.860973999999999</v>
      </c>
      <c r="T649" s="331">
        <v>51.860973999999999</v>
      </c>
      <c r="U649" s="468">
        <v>367344.53013899998</v>
      </c>
      <c r="V649" s="472">
        <f t="shared" si="103"/>
        <v>10.951321059113836</v>
      </c>
      <c r="W649" s="331">
        <f t="shared" si="104"/>
        <v>0.43805284209999873</v>
      </c>
      <c r="X649" s="331">
        <f t="shared" si="105"/>
        <v>0.50649161119562391</v>
      </c>
      <c r="Y649" s="331">
        <f t="shared" si="106"/>
        <v>0.5038505107754484</v>
      </c>
      <c r="Z649" s="331">
        <f t="shared" si="107"/>
        <v>0.50649161119562391</v>
      </c>
      <c r="AA649" s="331">
        <f t="shared" si="108"/>
        <v>1.948760302689249</v>
      </c>
      <c r="AB649" s="331">
        <f t="shared" si="109"/>
        <v>0.52316701513519426</v>
      </c>
      <c r="AC649" s="331">
        <f t="shared" si="110"/>
        <v>5.7166938187815937E-2</v>
      </c>
      <c r="AD649" s="331">
        <f t="shared" si="111"/>
        <v>5.7166938187815937E-2</v>
      </c>
      <c r="AE649" s="468">
        <f t="shared" si="112"/>
        <v>404.92803023885551</v>
      </c>
    </row>
    <row r="650" spans="1:31" x14ac:dyDescent="0.25">
      <c r="A650" s="11" t="s">
        <v>250</v>
      </c>
      <c r="B650" s="4" t="s">
        <v>251</v>
      </c>
      <c r="C650" s="4" t="s">
        <v>245</v>
      </c>
      <c r="D650" s="9" t="s">
        <v>27</v>
      </c>
      <c r="E650" s="9">
        <v>2007</v>
      </c>
      <c r="F650" s="9">
        <v>7</v>
      </c>
      <c r="G650" s="9" t="s">
        <v>91</v>
      </c>
      <c r="H650" s="9" t="s">
        <v>89</v>
      </c>
      <c r="I650" s="9" t="s">
        <v>42</v>
      </c>
      <c r="J650" s="9" t="s">
        <v>90</v>
      </c>
      <c r="K650" s="306" t="s">
        <v>33</v>
      </c>
      <c r="L650" s="392">
        <v>376.79663799999997</v>
      </c>
      <c r="M650" s="331">
        <v>15.071866</v>
      </c>
      <c r="N650" s="331">
        <v>17.426604000000001</v>
      </c>
      <c r="O650" s="331">
        <v>17.335733000000001</v>
      </c>
      <c r="P650" s="331">
        <v>17.426604000000001</v>
      </c>
      <c r="Q650" s="331">
        <v>67.050022999999996</v>
      </c>
      <c r="R650" s="331">
        <v>18.000346</v>
      </c>
      <c r="S650" s="331">
        <v>1.9669140000000001</v>
      </c>
      <c r="T650" s="331">
        <v>1.9669140000000001</v>
      </c>
      <c r="U650" s="468">
        <v>13932.156642</v>
      </c>
      <c r="V650" s="472">
        <f t="shared" si="103"/>
        <v>0.41534719563737571</v>
      </c>
      <c r="W650" s="331">
        <f t="shared" si="104"/>
        <v>1.6613888354604457E-2</v>
      </c>
      <c r="X650" s="331">
        <f t="shared" si="105"/>
        <v>1.9209542684091238E-2</v>
      </c>
      <c r="Y650" s="331">
        <f t="shared" si="106"/>
        <v>1.910937455304023E-2</v>
      </c>
      <c r="Z650" s="331">
        <f t="shared" si="107"/>
        <v>1.9209542684091238E-2</v>
      </c>
      <c r="AA650" s="331">
        <f t="shared" si="108"/>
        <v>7.390999868866012E-2</v>
      </c>
      <c r="AB650" s="331">
        <f t="shared" si="109"/>
        <v>1.9841984979713258E-2</v>
      </c>
      <c r="AC650" s="331">
        <f t="shared" si="110"/>
        <v>2.1681515479973399E-3</v>
      </c>
      <c r="AD650" s="331">
        <f t="shared" si="111"/>
        <v>2.1681515479973399E-3</v>
      </c>
      <c r="AE650" s="468">
        <f t="shared" si="112"/>
        <v>15.357573839168221</v>
      </c>
    </row>
    <row r="651" spans="1:31" x14ac:dyDescent="0.25">
      <c r="A651" s="11" t="s">
        <v>250</v>
      </c>
      <c r="B651" s="4" t="s">
        <v>251</v>
      </c>
      <c r="C651" s="4" t="s">
        <v>245</v>
      </c>
      <c r="D651" s="9" t="s">
        <v>27</v>
      </c>
      <c r="E651" s="9">
        <v>2007</v>
      </c>
      <c r="F651" s="9">
        <v>2</v>
      </c>
      <c r="G651" s="9" t="s">
        <v>92</v>
      </c>
      <c r="H651" s="9" t="s">
        <v>93</v>
      </c>
      <c r="I651" s="9" t="s">
        <v>42</v>
      </c>
      <c r="J651" s="9" t="s">
        <v>94</v>
      </c>
      <c r="K651" s="306" t="s">
        <v>33</v>
      </c>
      <c r="L651" s="392">
        <v>69.784869</v>
      </c>
      <c r="M651" s="331">
        <v>18.544231</v>
      </c>
      <c r="N651" s="331">
        <v>21.441471</v>
      </c>
      <c r="O651" s="331">
        <v>21.329664999999999</v>
      </c>
      <c r="P651" s="331">
        <v>21.441471</v>
      </c>
      <c r="Q651" s="331">
        <v>16.400943999999999</v>
      </c>
      <c r="R651" s="331">
        <v>6.5276540000000001</v>
      </c>
      <c r="S651" s="331">
        <v>1.1280289999999999</v>
      </c>
      <c r="T651" s="331">
        <v>1.1280289999999999</v>
      </c>
      <c r="U651" s="468">
        <v>5052.3635459999996</v>
      </c>
      <c r="V651" s="472">
        <f t="shared" si="103"/>
        <v>7.6924650365568378E-2</v>
      </c>
      <c r="W651" s="331">
        <f t="shared" si="104"/>
        <v>2.0441515566552611E-2</v>
      </c>
      <c r="X651" s="331">
        <f t="shared" si="105"/>
        <v>2.3635175986337006E-2</v>
      </c>
      <c r="Y651" s="331">
        <f t="shared" si="106"/>
        <v>2.3511930968011147E-2</v>
      </c>
      <c r="Z651" s="331">
        <f t="shared" si="107"/>
        <v>2.3635175986337006E-2</v>
      </c>
      <c r="AA651" s="331">
        <f t="shared" si="108"/>
        <v>1.8078946065876639E-2</v>
      </c>
      <c r="AB651" s="331">
        <f t="shared" si="109"/>
        <v>7.1955068319667402E-3</v>
      </c>
      <c r="AC651" s="331">
        <f t="shared" si="110"/>
        <v>1.2434391247079899E-3</v>
      </c>
      <c r="AD651" s="331">
        <f t="shared" si="111"/>
        <v>1.2434391247079899E-3</v>
      </c>
      <c r="AE651" s="468">
        <f t="shared" si="112"/>
        <v>5.5692774789875044</v>
      </c>
    </row>
    <row r="652" spans="1:31" x14ac:dyDescent="0.25">
      <c r="A652" s="11" t="s">
        <v>250</v>
      </c>
      <c r="B652" s="4" t="s">
        <v>251</v>
      </c>
      <c r="C652" s="4" t="s">
        <v>245</v>
      </c>
      <c r="D652" s="9" t="s">
        <v>27</v>
      </c>
      <c r="E652" s="9">
        <v>2007</v>
      </c>
      <c r="F652" s="9">
        <v>4</v>
      </c>
      <c r="G652" s="9" t="s">
        <v>95</v>
      </c>
      <c r="H652" s="9" t="s">
        <v>96</v>
      </c>
      <c r="I652" s="9" t="s">
        <v>42</v>
      </c>
      <c r="J652" s="9" t="s">
        <v>94</v>
      </c>
      <c r="K652" s="306" t="s">
        <v>33</v>
      </c>
      <c r="L652" s="392">
        <v>2193.3295859999998</v>
      </c>
      <c r="M652" s="331">
        <v>216.152884</v>
      </c>
      <c r="N652" s="331">
        <v>249.92332400000001</v>
      </c>
      <c r="O652" s="331">
        <v>248.62009900000001</v>
      </c>
      <c r="P652" s="331">
        <v>249.92332400000001</v>
      </c>
      <c r="Q652" s="331">
        <v>182.92126500000001</v>
      </c>
      <c r="R652" s="331">
        <v>61.648153000000001</v>
      </c>
      <c r="S652" s="331">
        <v>10.519429000000001</v>
      </c>
      <c r="T652" s="331">
        <v>10.519429000000001</v>
      </c>
      <c r="U652" s="468">
        <v>47715.288383999999</v>
      </c>
      <c r="V652" s="472">
        <f t="shared" si="103"/>
        <v>2.4177320092054173</v>
      </c>
      <c r="W652" s="331">
        <f t="shared" si="104"/>
        <v>0.23826776872231803</v>
      </c>
      <c r="X652" s="331">
        <f t="shared" si="105"/>
        <v>0.27549330667799443</v>
      </c>
      <c r="Y652" s="331">
        <f t="shared" si="106"/>
        <v>0.27405674702101968</v>
      </c>
      <c r="Z652" s="331">
        <f t="shared" si="107"/>
        <v>0.27549330667799443</v>
      </c>
      <c r="AA652" s="331">
        <f t="shared" si="108"/>
        <v>0.20163617924900715</v>
      </c>
      <c r="AB652" s="331">
        <f t="shared" si="109"/>
        <v>6.795545629251043E-2</v>
      </c>
      <c r="AC652" s="331">
        <f t="shared" si="110"/>
        <v>1.159568556144199E-2</v>
      </c>
      <c r="AD652" s="331">
        <f t="shared" si="111"/>
        <v>1.159568556144199E-2</v>
      </c>
      <c r="AE652" s="468">
        <f t="shared" si="112"/>
        <v>52.597102045594816</v>
      </c>
    </row>
    <row r="653" spans="1:31" x14ac:dyDescent="0.25">
      <c r="A653" s="11" t="s">
        <v>250</v>
      </c>
      <c r="B653" s="4" t="s">
        <v>251</v>
      </c>
      <c r="C653" s="4" t="s">
        <v>245</v>
      </c>
      <c r="D653" s="9" t="s">
        <v>27</v>
      </c>
      <c r="E653" s="9">
        <v>2007</v>
      </c>
      <c r="F653" s="9">
        <v>5</v>
      </c>
      <c r="G653" s="9" t="s">
        <v>97</v>
      </c>
      <c r="H653" s="9" t="s">
        <v>98</v>
      </c>
      <c r="I653" s="9" t="s">
        <v>99</v>
      </c>
      <c r="J653" s="9" t="s">
        <v>94</v>
      </c>
      <c r="K653" s="306" t="s">
        <v>33</v>
      </c>
      <c r="L653" s="392">
        <v>2694.3221610000001</v>
      </c>
      <c r="M653" s="331">
        <v>249.82564600000001</v>
      </c>
      <c r="N653" s="331">
        <v>288.856919</v>
      </c>
      <c r="O653" s="331">
        <v>287.35067400000003</v>
      </c>
      <c r="P653" s="331">
        <v>288.856919</v>
      </c>
      <c r="Q653" s="331">
        <v>257.77236199999999</v>
      </c>
      <c r="R653" s="331">
        <v>84.600279999999998</v>
      </c>
      <c r="S653" s="331">
        <v>13.474739</v>
      </c>
      <c r="T653" s="331">
        <v>13.474739</v>
      </c>
      <c r="U653" s="468">
        <v>65480.092612</v>
      </c>
      <c r="V653" s="472">
        <f t="shared" si="103"/>
        <v>2.9699817908539408</v>
      </c>
      <c r="W653" s="331">
        <f t="shared" si="104"/>
        <v>0.27538563511385628</v>
      </c>
      <c r="X653" s="331">
        <f t="shared" si="105"/>
        <v>0.31841024878545388</v>
      </c>
      <c r="Y653" s="331">
        <f t="shared" si="106"/>
        <v>0.31674989788632296</v>
      </c>
      <c r="Z653" s="331">
        <f t="shared" si="107"/>
        <v>0.31841024878545388</v>
      </c>
      <c r="AA653" s="331">
        <f t="shared" si="108"/>
        <v>0.28414539003801415</v>
      </c>
      <c r="AB653" s="331">
        <f t="shared" si="109"/>
        <v>9.3255845473166787E-2</v>
      </c>
      <c r="AC653" s="331">
        <f t="shared" si="110"/>
        <v>1.4853357198998088E-2</v>
      </c>
      <c r="AD653" s="331">
        <f t="shared" si="111"/>
        <v>1.4853357198998088E-2</v>
      </c>
      <c r="AE653" s="468">
        <f t="shared" si="112"/>
        <v>72.179446666055043</v>
      </c>
    </row>
    <row r="654" spans="1:31" x14ac:dyDescent="0.25">
      <c r="A654" s="11" t="s">
        <v>250</v>
      </c>
      <c r="B654" s="4" t="s">
        <v>251</v>
      </c>
      <c r="C654" s="4" t="s">
        <v>245</v>
      </c>
      <c r="D654" s="9" t="s">
        <v>27</v>
      </c>
      <c r="E654" s="9">
        <v>2007</v>
      </c>
      <c r="F654" s="9">
        <v>26</v>
      </c>
      <c r="G654" s="9" t="s">
        <v>100</v>
      </c>
      <c r="H654" s="9" t="s">
        <v>101</v>
      </c>
      <c r="I654" s="9" t="s">
        <v>42</v>
      </c>
      <c r="J654" s="9" t="s">
        <v>94</v>
      </c>
      <c r="K654" s="306" t="s">
        <v>33</v>
      </c>
      <c r="L654" s="392">
        <v>6.680631</v>
      </c>
      <c r="M654" s="331">
        <v>0.942496</v>
      </c>
      <c r="N654" s="331">
        <v>1.0897460000000001</v>
      </c>
      <c r="O654" s="331">
        <v>1.084063</v>
      </c>
      <c r="P654" s="331">
        <v>1.0897460000000001</v>
      </c>
      <c r="Q654" s="331">
        <v>0.73938999999999999</v>
      </c>
      <c r="R654" s="331">
        <v>0.37079400000000001</v>
      </c>
      <c r="S654" s="331">
        <v>7.8555E-2</v>
      </c>
      <c r="T654" s="331">
        <v>7.8555E-2</v>
      </c>
      <c r="U654" s="468">
        <v>286.99199099999998</v>
      </c>
      <c r="V654" s="472">
        <f t="shared" si="103"/>
        <v>7.3641351092366093E-3</v>
      </c>
      <c r="W654" s="331">
        <f t="shared" si="104"/>
        <v>1.0389240004297601E-3</v>
      </c>
      <c r="X654" s="331">
        <f t="shared" si="105"/>
        <v>1.2012393408272601E-3</v>
      </c>
      <c r="Y654" s="331">
        <f t="shared" si="106"/>
        <v>1.1949749056525299E-3</v>
      </c>
      <c r="Z654" s="331">
        <f t="shared" si="107"/>
        <v>1.2012393408272601E-3</v>
      </c>
      <c r="AA654" s="331">
        <f t="shared" si="108"/>
        <v>8.1503795950089997E-4</v>
      </c>
      <c r="AB654" s="331">
        <f t="shared" si="109"/>
        <v>4.0873041988013999E-4</v>
      </c>
      <c r="AC654" s="331">
        <f t="shared" si="110"/>
        <v>8.6592064957049993E-5</v>
      </c>
      <c r="AD654" s="331">
        <f t="shared" si="111"/>
        <v>8.6592064957049993E-5</v>
      </c>
      <c r="AE654" s="468">
        <f t="shared" si="112"/>
        <v>0.31635451755871818</v>
      </c>
    </row>
    <row r="655" spans="1:31" x14ac:dyDescent="0.25">
      <c r="A655" s="11" t="s">
        <v>250</v>
      </c>
      <c r="B655" s="4" t="s">
        <v>251</v>
      </c>
      <c r="C655" s="4" t="s">
        <v>245</v>
      </c>
      <c r="D655" s="9" t="s">
        <v>27</v>
      </c>
      <c r="E655" s="9">
        <v>2007</v>
      </c>
      <c r="F655" s="9">
        <v>3</v>
      </c>
      <c r="G655" s="9" t="s">
        <v>102</v>
      </c>
      <c r="H655" s="9" t="s">
        <v>103</v>
      </c>
      <c r="I655" s="9" t="s">
        <v>42</v>
      </c>
      <c r="J655" s="9" t="s">
        <v>104</v>
      </c>
      <c r="K655" s="306" t="s">
        <v>33</v>
      </c>
      <c r="L655" s="392">
        <v>-1</v>
      </c>
      <c r="M655" s="331">
        <v>-1</v>
      </c>
      <c r="N655" s="331">
        <v>-1</v>
      </c>
      <c r="O655" s="331">
        <v>-1</v>
      </c>
      <c r="P655" s="331">
        <v>-1</v>
      </c>
      <c r="Q655" s="331">
        <v>-1</v>
      </c>
      <c r="R655" s="331">
        <v>-1</v>
      </c>
      <c r="S655" s="331">
        <v>-1</v>
      </c>
      <c r="T655" s="331">
        <v>-1</v>
      </c>
      <c r="U655" s="468">
        <v>-1</v>
      </c>
      <c r="V655" s="472">
        <f t="shared" si="103"/>
        <v>0</v>
      </c>
      <c r="W655" s="331">
        <f t="shared" si="104"/>
        <v>0</v>
      </c>
      <c r="X655" s="331">
        <f t="shared" si="105"/>
        <v>0</v>
      </c>
      <c r="Y655" s="331">
        <f t="shared" si="106"/>
        <v>0</v>
      </c>
      <c r="Z655" s="331">
        <f t="shared" si="107"/>
        <v>0</v>
      </c>
      <c r="AA655" s="331">
        <f t="shared" si="108"/>
        <v>0</v>
      </c>
      <c r="AB655" s="331">
        <f t="shared" si="109"/>
        <v>0</v>
      </c>
      <c r="AC655" s="331">
        <f t="shared" si="110"/>
        <v>0</v>
      </c>
      <c r="AD655" s="331">
        <f t="shared" si="111"/>
        <v>0</v>
      </c>
      <c r="AE655" s="468">
        <f t="shared" si="112"/>
        <v>0</v>
      </c>
    </row>
    <row r="656" spans="1:31" x14ac:dyDescent="0.25">
      <c r="A656" s="11" t="s">
        <v>250</v>
      </c>
      <c r="B656" s="4" t="s">
        <v>251</v>
      </c>
      <c r="C656" s="4" t="s">
        <v>245</v>
      </c>
      <c r="D656" s="9" t="s">
        <v>27</v>
      </c>
      <c r="E656" s="9">
        <v>2007</v>
      </c>
      <c r="F656" s="9">
        <v>1</v>
      </c>
      <c r="G656" s="9" t="s">
        <v>105</v>
      </c>
      <c r="H656" s="9" t="s">
        <v>106</v>
      </c>
      <c r="I656" s="9" t="s">
        <v>30</v>
      </c>
      <c r="J656" s="9" t="s">
        <v>107</v>
      </c>
      <c r="K656" s="306" t="s">
        <v>33</v>
      </c>
      <c r="L656" s="392">
        <v>46.840328999999997</v>
      </c>
      <c r="M656" s="331">
        <v>4.4978579999999999</v>
      </c>
      <c r="N656" s="331">
        <v>5.200577</v>
      </c>
      <c r="O656" s="331">
        <v>5.1734580000000001</v>
      </c>
      <c r="P656" s="331">
        <v>5.200577</v>
      </c>
      <c r="Q656" s="331">
        <v>2.7543299999999999</v>
      </c>
      <c r="R656" s="331">
        <v>1.1222909999999999</v>
      </c>
      <c r="S656" s="331">
        <v>-1</v>
      </c>
      <c r="T656" s="331">
        <v>-1</v>
      </c>
      <c r="U656" s="468">
        <v>868.64648499999998</v>
      </c>
      <c r="V656" s="472">
        <f t="shared" si="103"/>
        <v>5.1632624420820984E-2</v>
      </c>
      <c r="W656" s="331">
        <f t="shared" si="104"/>
        <v>4.9580397441739794E-3</v>
      </c>
      <c r="X656" s="331">
        <f t="shared" si="105"/>
        <v>5.7326548456258699E-3</v>
      </c>
      <c r="Y656" s="331">
        <f t="shared" si="106"/>
        <v>5.7027612652099796E-3</v>
      </c>
      <c r="Z656" s="331">
        <f t="shared" si="107"/>
        <v>5.7326548456258699E-3</v>
      </c>
      <c r="AA656" s="331">
        <f t="shared" si="108"/>
        <v>3.0361291104722995E-3</v>
      </c>
      <c r="AB656" s="331">
        <f t="shared" si="109"/>
        <v>1.2371140624112098E-3</v>
      </c>
      <c r="AC656" s="331">
        <f t="shared" si="110"/>
        <v>0</v>
      </c>
      <c r="AD656" s="331">
        <f t="shared" si="111"/>
        <v>0</v>
      </c>
      <c r="AE656" s="468">
        <f t="shared" si="112"/>
        <v>0.95751884480724525</v>
      </c>
    </row>
    <row r="657" spans="1:31" x14ac:dyDescent="0.25">
      <c r="A657" s="11" t="s">
        <v>250</v>
      </c>
      <c r="B657" s="4" t="s">
        <v>251</v>
      </c>
      <c r="C657" s="4" t="s">
        <v>245</v>
      </c>
      <c r="D657" s="9" t="s">
        <v>27</v>
      </c>
      <c r="E657" s="9">
        <v>2007</v>
      </c>
      <c r="F657" s="9">
        <v>37</v>
      </c>
      <c r="G657" s="9" t="s">
        <v>108</v>
      </c>
      <c r="H657" s="9" t="s">
        <v>109</v>
      </c>
      <c r="I657" s="9" t="s">
        <v>42</v>
      </c>
      <c r="J657" s="9" t="s">
        <v>107</v>
      </c>
      <c r="K657" s="306" t="s">
        <v>33</v>
      </c>
      <c r="L657" s="392">
        <v>53.817228999999998</v>
      </c>
      <c r="M657" s="331">
        <v>101.146748</v>
      </c>
      <c r="N657" s="331">
        <v>116.949314</v>
      </c>
      <c r="O657" s="331">
        <v>116.339482</v>
      </c>
      <c r="P657" s="331">
        <v>116.949314</v>
      </c>
      <c r="Q657" s="331">
        <v>0.54748600000000003</v>
      </c>
      <c r="R657" s="331">
        <v>0.45193</v>
      </c>
      <c r="S657" s="331">
        <v>-1</v>
      </c>
      <c r="T657" s="331">
        <v>-1</v>
      </c>
      <c r="U657" s="468">
        <v>349.79105600000003</v>
      </c>
      <c r="V657" s="472">
        <f t="shared" si="103"/>
        <v>5.9323340199559989E-2</v>
      </c>
      <c r="W657" s="331">
        <f t="shared" si="104"/>
        <v>0.11149520429011987</v>
      </c>
      <c r="X657" s="331">
        <f t="shared" si="105"/>
        <v>0.12891455151894132</v>
      </c>
      <c r="Y657" s="331">
        <f t="shared" si="106"/>
        <v>0.12824232680814143</v>
      </c>
      <c r="Z657" s="331">
        <f t="shared" si="107"/>
        <v>0.12891455151894132</v>
      </c>
      <c r="AA657" s="331">
        <f t="shared" si="108"/>
        <v>6.0350000986665998E-4</v>
      </c>
      <c r="AB657" s="331">
        <f t="shared" si="109"/>
        <v>4.9816755032829996E-4</v>
      </c>
      <c r="AC657" s="331">
        <f t="shared" si="110"/>
        <v>0</v>
      </c>
      <c r="AD657" s="331">
        <f t="shared" si="111"/>
        <v>0</v>
      </c>
      <c r="AE657" s="468">
        <f t="shared" si="112"/>
        <v>0.38557863716564339</v>
      </c>
    </row>
    <row r="658" spans="1:31" x14ac:dyDescent="0.25">
      <c r="A658" s="11" t="s">
        <v>250</v>
      </c>
      <c r="B658" s="4" t="s">
        <v>251</v>
      </c>
      <c r="C658" s="4" t="s">
        <v>245</v>
      </c>
      <c r="D658" s="9" t="s">
        <v>27</v>
      </c>
      <c r="E658" s="9">
        <v>2007</v>
      </c>
      <c r="F658" s="9">
        <v>42</v>
      </c>
      <c r="G658" s="9" t="s">
        <v>110</v>
      </c>
      <c r="H658" s="9" t="s">
        <v>111</v>
      </c>
      <c r="I658" s="9" t="s">
        <v>42</v>
      </c>
      <c r="J658" s="9" t="s">
        <v>107</v>
      </c>
      <c r="K658" s="306" t="s">
        <v>33</v>
      </c>
      <c r="L658" s="392">
        <v>5.3314000000000004</v>
      </c>
      <c r="M658" s="331">
        <v>0.495944</v>
      </c>
      <c r="N658" s="331">
        <v>0.57342800000000005</v>
      </c>
      <c r="O658" s="331">
        <v>0.57043699999999997</v>
      </c>
      <c r="P658" s="331">
        <v>0.57342800000000005</v>
      </c>
      <c r="Q658" s="331">
        <v>1.243466</v>
      </c>
      <c r="R658" s="331">
        <v>0.33169199999999999</v>
      </c>
      <c r="S658" s="331">
        <v>-1</v>
      </c>
      <c r="T658" s="331">
        <v>-1</v>
      </c>
      <c r="U658" s="468">
        <v>256.72738099999998</v>
      </c>
      <c r="V658" s="472">
        <f t="shared" si="103"/>
        <v>5.8768625181339993E-3</v>
      </c>
      <c r="W658" s="331">
        <f t="shared" si="104"/>
        <v>5.4668468032663994E-4</v>
      </c>
      <c r="X658" s="331">
        <f t="shared" si="105"/>
        <v>6.3209616987068009E-4</v>
      </c>
      <c r="Y658" s="331">
        <f t="shared" si="106"/>
        <v>6.287991567424699E-4</v>
      </c>
      <c r="Z658" s="331">
        <f t="shared" si="107"/>
        <v>6.3209616987068009E-4</v>
      </c>
      <c r="AA658" s="331">
        <f t="shared" si="108"/>
        <v>1.37068663540046E-3</v>
      </c>
      <c r="AB658" s="331">
        <f t="shared" si="109"/>
        <v>3.6562784303651998E-4</v>
      </c>
      <c r="AC658" s="331">
        <f t="shared" si="110"/>
        <v>0</v>
      </c>
      <c r="AD658" s="331">
        <f t="shared" si="111"/>
        <v>0</v>
      </c>
      <c r="AE658" s="468">
        <f t="shared" si="112"/>
        <v>0.28299349566297904</v>
      </c>
    </row>
    <row r="659" spans="1:31" x14ac:dyDescent="0.25">
      <c r="A659" s="11">
        <v>2275050011</v>
      </c>
      <c r="B659" s="4" t="s">
        <v>251</v>
      </c>
      <c r="C659" s="4" t="s">
        <v>247</v>
      </c>
      <c r="D659" s="9" t="s">
        <v>27</v>
      </c>
      <c r="E659" s="9">
        <v>2007</v>
      </c>
      <c r="F659" s="9">
        <v>1</v>
      </c>
      <c r="G659" s="9" t="s">
        <v>128</v>
      </c>
      <c r="H659" s="9" t="s">
        <v>116</v>
      </c>
      <c r="I659" s="9" t="s">
        <v>42</v>
      </c>
      <c r="J659" s="9" t="s">
        <v>129</v>
      </c>
      <c r="K659" s="306" t="s">
        <v>33</v>
      </c>
      <c r="L659" s="392">
        <v>2896.6876600000001</v>
      </c>
      <c r="M659" s="331">
        <v>152.40069199999999</v>
      </c>
      <c r="N659" s="331">
        <v>132.95886100000001</v>
      </c>
      <c r="O659" s="331">
        <v>127.210382</v>
      </c>
      <c r="P659" s="331">
        <v>149.308097</v>
      </c>
      <c r="Q659" s="331">
        <v>0.93146200000000001</v>
      </c>
      <c r="R659" s="331">
        <v>2.9943270000000002</v>
      </c>
      <c r="S659" s="331">
        <v>-1</v>
      </c>
      <c r="T659" s="331">
        <v>-1</v>
      </c>
      <c r="U659" s="468">
        <v>2317.590776</v>
      </c>
      <c r="V659" s="472">
        <f t="shared" si="103"/>
        <v>3.1930515691554349</v>
      </c>
      <c r="W659" s="331">
        <f t="shared" si="104"/>
        <v>0.16799300644342652</v>
      </c>
      <c r="X659" s="331">
        <f t="shared" si="105"/>
        <v>0.14656205624501792</v>
      </c>
      <c r="Y659" s="331">
        <f t="shared" si="106"/>
        <v>0.14022544282802041</v>
      </c>
      <c r="Z659" s="331">
        <f t="shared" si="107"/>
        <v>0.16458400399767706</v>
      </c>
      <c r="AA659" s="331">
        <f t="shared" si="108"/>
        <v>1.02676109743522E-3</v>
      </c>
      <c r="AB659" s="331">
        <f t="shared" si="109"/>
        <v>3.30068051793837E-3</v>
      </c>
      <c r="AC659" s="331">
        <f t="shared" si="110"/>
        <v>0</v>
      </c>
      <c r="AD659" s="331">
        <f t="shared" si="111"/>
        <v>0</v>
      </c>
      <c r="AE659" s="468">
        <f t="shared" si="112"/>
        <v>2.5547065243364764</v>
      </c>
    </row>
    <row r="660" spans="1:31" x14ac:dyDescent="0.25">
      <c r="A660" s="11">
        <v>2275050011</v>
      </c>
      <c r="B660" s="4" t="s">
        <v>251</v>
      </c>
      <c r="C660" s="4" t="s">
        <v>247</v>
      </c>
      <c r="D660" s="9" t="s">
        <v>27</v>
      </c>
      <c r="E660" s="9">
        <v>2007</v>
      </c>
      <c r="F660" s="9">
        <v>8</v>
      </c>
      <c r="G660" s="9" t="s">
        <v>130</v>
      </c>
      <c r="H660" s="9" t="s">
        <v>131</v>
      </c>
      <c r="I660" s="9" t="s">
        <v>42</v>
      </c>
      <c r="J660" s="9" t="s">
        <v>129</v>
      </c>
      <c r="K660" s="306" t="s">
        <v>33</v>
      </c>
      <c r="L660" s="392">
        <v>14.346496999999999</v>
      </c>
      <c r="M660" s="331">
        <v>0.646038</v>
      </c>
      <c r="N660" s="331">
        <v>0.56362299999999999</v>
      </c>
      <c r="O660" s="331">
        <v>0.53925400000000001</v>
      </c>
      <c r="P660" s="331">
        <v>0.63292800000000005</v>
      </c>
      <c r="Q660" s="331">
        <v>3.8029E-2</v>
      </c>
      <c r="R660" s="331">
        <v>2.9798000000000002E-2</v>
      </c>
      <c r="S660" s="331">
        <v>-1</v>
      </c>
      <c r="T660" s="331">
        <v>-1</v>
      </c>
      <c r="U660" s="468">
        <v>23.06372</v>
      </c>
      <c r="V660" s="472">
        <f t="shared" si="103"/>
        <v>1.5814305901981067E-2</v>
      </c>
      <c r="W660" s="331">
        <f t="shared" si="104"/>
        <v>7.1213499408978001E-4</v>
      </c>
      <c r="X660" s="331">
        <f t="shared" si="105"/>
        <v>6.2128800747612996E-4</v>
      </c>
      <c r="Y660" s="331">
        <f t="shared" si="106"/>
        <v>5.9442578316273994E-4</v>
      </c>
      <c r="Z660" s="331">
        <f t="shared" si="107"/>
        <v>6.9768369281567998E-4</v>
      </c>
      <c r="AA660" s="331">
        <f t="shared" si="108"/>
        <v>4.1919796807989994E-5</v>
      </c>
      <c r="AB660" s="331">
        <f t="shared" si="109"/>
        <v>3.2846672415379999E-5</v>
      </c>
      <c r="AC660" s="331">
        <f t="shared" si="110"/>
        <v>0</v>
      </c>
      <c r="AD660" s="331">
        <f t="shared" si="111"/>
        <v>0</v>
      </c>
      <c r="AE660" s="468">
        <f t="shared" si="112"/>
        <v>2.5423399406673198E-2</v>
      </c>
    </row>
    <row r="661" spans="1:31" x14ac:dyDescent="0.25">
      <c r="A661" s="11">
        <v>2275050011</v>
      </c>
      <c r="B661" s="4" t="s">
        <v>251</v>
      </c>
      <c r="C661" s="4" t="s">
        <v>247</v>
      </c>
      <c r="D661" s="9" t="s">
        <v>27</v>
      </c>
      <c r="E661" s="9">
        <v>2007</v>
      </c>
      <c r="F661" s="9">
        <v>9</v>
      </c>
      <c r="G661" s="9" t="s">
        <v>132</v>
      </c>
      <c r="H661" s="9" t="s">
        <v>113</v>
      </c>
      <c r="I661" s="9" t="s">
        <v>42</v>
      </c>
      <c r="J661" s="9" t="s">
        <v>129</v>
      </c>
      <c r="K661" s="306" t="s">
        <v>33</v>
      </c>
      <c r="L661" s="392">
        <v>88.521807999999993</v>
      </c>
      <c r="M661" s="331">
        <v>5.1709339999999999</v>
      </c>
      <c r="N661" s="331">
        <v>4.5112750000000004</v>
      </c>
      <c r="O661" s="331">
        <v>4.31623</v>
      </c>
      <c r="P661" s="331">
        <v>5.0660030000000003</v>
      </c>
      <c r="Q661" s="331">
        <v>0.51960600000000001</v>
      </c>
      <c r="R661" s="331">
        <v>0.19159899999999999</v>
      </c>
      <c r="S661" s="331">
        <v>-1</v>
      </c>
      <c r="T661" s="331">
        <v>-1</v>
      </c>
      <c r="U661" s="468">
        <v>148.29658900000001</v>
      </c>
      <c r="V661" s="472">
        <f t="shared" si="103"/>
        <v>9.7578590140048466E-2</v>
      </c>
      <c r="W661" s="331">
        <f t="shared" si="104"/>
        <v>5.6999790314635392E-3</v>
      </c>
      <c r="X661" s="331">
        <f t="shared" si="105"/>
        <v>4.9728294550202496E-3</v>
      </c>
      <c r="Y661" s="331">
        <f t="shared" si="106"/>
        <v>4.7578291455612999E-3</v>
      </c>
      <c r="Z661" s="331">
        <f t="shared" si="107"/>
        <v>5.5843124033939295E-3</v>
      </c>
      <c r="AA661" s="331">
        <f t="shared" si="108"/>
        <v>5.7276757054385995E-4</v>
      </c>
      <c r="AB661" s="331">
        <f t="shared" si="109"/>
        <v>2.1120174468468997E-4</v>
      </c>
      <c r="AC661" s="331">
        <f t="shared" si="110"/>
        <v>0</v>
      </c>
      <c r="AD661" s="331">
        <f t="shared" si="111"/>
        <v>0</v>
      </c>
      <c r="AE661" s="468">
        <f t="shared" si="112"/>
        <v>0.16346900728912162</v>
      </c>
    </row>
    <row r="662" spans="1:31" x14ac:dyDescent="0.25">
      <c r="A662" s="11">
        <v>2275050011</v>
      </c>
      <c r="B662" s="4" t="s">
        <v>251</v>
      </c>
      <c r="C662" s="4" t="s">
        <v>247</v>
      </c>
      <c r="D662" s="9" t="s">
        <v>27</v>
      </c>
      <c r="E662" s="9">
        <v>2007</v>
      </c>
      <c r="F662" s="9">
        <v>10</v>
      </c>
      <c r="G662" s="9" t="s">
        <v>133</v>
      </c>
      <c r="H662" s="9" t="s">
        <v>134</v>
      </c>
      <c r="I662" s="9" t="s">
        <v>42</v>
      </c>
      <c r="J662" s="9" t="s">
        <v>129</v>
      </c>
      <c r="K662" s="306" t="s">
        <v>33</v>
      </c>
      <c r="L662" s="392">
        <v>149.869653</v>
      </c>
      <c r="M662" s="331">
        <v>8.2202750000000009</v>
      </c>
      <c r="N662" s="331">
        <v>7.1716110000000004</v>
      </c>
      <c r="O662" s="331">
        <v>6.8615459999999997</v>
      </c>
      <c r="P662" s="331">
        <v>8.0534649999999992</v>
      </c>
      <c r="Q662" s="331">
        <v>0.21391199999999999</v>
      </c>
      <c r="R662" s="331">
        <v>0.22348699999999999</v>
      </c>
      <c r="S662" s="331">
        <v>-1</v>
      </c>
      <c r="T662" s="331">
        <v>-1</v>
      </c>
      <c r="U662" s="468">
        <v>172.97790000000001</v>
      </c>
      <c r="V662" s="472">
        <f t="shared" si="103"/>
        <v>0.16520301352767541</v>
      </c>
      <c r="W662" s="331">
        <f t="shared" si="104"/>
        <v>9.0613021038102506E-3</v>
      </c>
      <c r="X662" s="331">
        <f t="shared" si="105"/>
        <v>7.9053479162204104E-3</v>
      </c>
      <c r="Y662" s="331">
        <f t="shared" si="106"/>
        <v>7.563559759885259E-3</v>
      </c>
      <c r="Z662" s="331">
        <f t="shared" si="107"/>
        <v>8.877425554189149E-3</v>
      </c>
      <c r="AA662" s="331">
        <f t="shared" si="108"/>
        <v>2.3579761694471999E-4</v>
      </c>
      <c r="AB662" s="331">
        <f t="shared" si="109"/>
        <v>2.4635224773796998E-4</v>
      </c>
      <c r="AC662" s="331">
        <f t="shared" si="110"/>
        <v>0</v>
      </c>
      <c r="AD662" s="331">
        <f t="shared" si="111"/>
        <v>0</v>
      </c>
      <c r="AE662" s="468">
        <f t="shared" si="112"/>
        <v>0.19067549555004898</v>
      </c>
    </row>
    <row r="663" spans="1:31" x14ac:dyDescent="0.25">
      <c r="A663" s="11">
        <v>2275050011</v>
      </c>
      <c r="B663" s="4" t="s">
        <v>251</v>
      </c>
      <c r="C663" s="4" t="s">
        <v>247</v>
      </c>
      <c r="D663" s="9" t="s">
        <v>27</v>
      </c>
      <c r="E663" s="9">
        <v>2007</v>
      </c>
      <c r="F663" s="9">
        <v>11</v>
      </c>
      <c r="G663" s="9" t="s">
        <v>135</v>
      </c>
      <c r="H663" s="9" t="s">
        <v>134</v>
      </c>
      <c r="I663" s="9" t="s">
        <v>42</v>
      </c>
      <c r="J663" s="9" t="s">
        <v>129</v>
      </c>
      <c r="K663" s="306" t="s">
        <v>33</v>
      </c>
      <c r="L663" s="392">
        <v>24.209713000000001</v>
      </c>
      <c r="M663" s="331">
        <v>1.3278909999999999</v>
      </c>
      <c r="N663" s="331">
        <v>1.1584909999999999</v>
      </c>
      <c r="O663" s="331">
        <v>1.1084039999999999</v>
      </c>
      <c r="P663" s="331">
        <v>1.3009440000000001</v>
      </c>
      <c r="Q663" s="331">
        <v>3.4555000000000002E-2</v>
      </c>
      <c r="R663" s="331">
        <v>3.6102000000000002E-2</v>
      </c>
      <c r="S663" s="331">
        <v>-1</v>
      </c>
      <c r="T663" s="331">
        <v>-1</v>
      </c>
      <c r="U663" s="468">
        <v>27.942584</v>
      </c>
      <c r="V663" s="472">
        <f t="shared" si="103"/>
        <v>2.6686640451754031E-2</v>
      </c>
      <c r="W663" s="331">
        <f t="shared" si="104"/>
        <v>1.4637492677472099E-3</v>
      </c>
      <c r="X663" s="331">
        <f t="shared" si="105"/>
        <v>1.2770177318332098E-3</v>
      </c>
      <c r="Y663" s="331">
        <f t="shared" si="106"/>
        <v>1.2218062652492399E-3</v>
      </c>
      <c r="Z663" s="331">
        <f t="shared" si="107"/>
        <v>1.43404528487664E-3</v>
      </c>
      <c r="AA663" s="331">
        <f t="shared" si="108"/>
        <v>3.8090367317049996E-5</v>
      </c>
      <c r="AB663" s="331">
        <f t="shared" si="109"/>
        <v>3.979564291362E-5</v>
      </c>
      <c r="AC663" s="331">
        <f t="shared" si="110"/>
        <v>0</v>
      </c>
      <c r="AD663" s="331">
        <f t="shared" si="111"/>
        <v>0</v>
      </c>
      <c r="AE663" s="468">
        <f t="shared" si="112"/>
        <v>3.0801426373825037E-2</v>
      </c>
    </row>
    <row r="664" spans="1:31" x14ac:dyDescent="0.25">
      <c r="A664" s="11">
        <v>2275050011</v>
      </c>
      <c r="B664" s="4" t="s">
        <v>251</v>
      </c>
      <c r="C664" s="4" t="s">
        <v>247</v>
      </c>
      <c r="D664" s="9" t="s">
        <v>27</v>
      </c>
      <c r="E664" s="9">
        <v>2007</v>
      </c>
      <c r="F664" s="9">
        <v>13</v>
      </c>
      <c r="G664" s="9" t="s">
        <v>136</v>
      </c>
      <c r="H664" s="9" t="s">
        <v>116</v>
      </c>
      <c r="I664" s="9" t="s">
        <v>42</v>
      </c>
      <c r="J664" s="9" t="s">
        <v>129</v>
      </c>
      <c r="K664" s="306" t="s">
        <v>33</v>
      </c>
      <c r="L664" s="392">
        <v>169.487044</v>
      </c>
      <c r="M664" s="331">
        <v>8.9170619999999996</v>
      </c>
      <c r="N664" s="331">
        <v>7.7795079999999999</v>
      </c>
      <c r="O664" s="331">
        <v>7.4431609999999999</v>
      </c>
      <c r="P664" s="331">
        <v>8.7361120000000003</v>
      </c>
      <c r="Q664" s="331">
        <v>5.45E-2</v>
      </c>
      <c r="R664" s="331">
        <v>0.17519999999999999</v>
      </c>
      <c r="S664" s="331">
        <v>-1</v>
      </c>
      <c r="T664" s="331">
        <v>-1</v>
      </c>
      <c r="U664" s="468">
        <v>135.60371599999999</v>
      </c>
      <c r="V664" s="472">
        <f t="shared" si="103"/>
        <v>0.18682748549966763</v>
      </c>
      <c r="W664" s="331">
        <f t="shared" si="104"/>
        <v>9.8293782945712196E-3</v>
      </c>
      <c r="X664" s="331">
        <f t="shared" si="105"/>
        <v>8.5754396546354802E-3</v>
      </c>
      <c r="Y664" s="331">
        <f t="shared" si="106"/>
        <v>8.2046805524509103E-3</v>
      </c>
      <c r="Z664" s="331">
        <f t="shared" si="107"/>
        <v>9.6299150630267203E-3</v>
      </c>
      <c r="AA664" s="331">
        <f t="shared" si="108"/>
        <v>6.0075966394999997E-5</v>
      </c>
      <c r="AB664" s="331">
        <f t="shared" si="109"/>
        <v>1.9312494151199999E-4</v>
      </c>
      <c r="AC664" s="331">
        <f t="shared" si="110"/>
        <v>0</v>
      </c>
      <c r="AD664" s="331">
        <f t="shared" si="111"/>
        <v>0</v>
      </c>
      <c r="AE664" s="468">
        <f t="shared" si="112"/>
        <v>0.14947750982482794</v>
      </c>
    </row>
    <row r="665" spans="1:31" x14ac:dyDescent="0.25">
      <c r="A665" s="11">
        <v>2275050011</v>
      </c>
      <c r="B665" s="4" t="s">
        <v>251</v>
      </c>
      <c r="C665" s="4" t="s">
        <v>247</v>
      </c>
      <c r="D665" s="9" t="s">
        <v>27</v>
      </c>
      <c r="E665" s="9">
        <v>2007</v>
      </c>
      <c r="F665" s="9">
        <v>14</v>
      </c>
      <c r="G665" s="9" t="s">
        <v>137</v>
      </c>
      <c r="H665" s="9" t="s">
        <v>116</v>
      </c>
      <c r="I665" s="9" t="s">
        <v>42</v>
      </c>
      <c r="J665" s="9" t="s">
        <v>129</v>
      </c>
      <c r="K665" s="306" t="s">
        <v>33</v>
      </c>
      <c r="L665" s="392">
        <v>1006.650322</v>
      </c>
      <c r="M665" s="331">
        <v>52.961942999999998</v>
      </c>
      <c r="N665" s="331">
        <v>46.205562</v>
      </c>
      <c r="O665" s="331">
        <v>44.207863000000003</v>
      </c>
      <c r="P665" s="331">
        <v>51.887211000000001</v>
      </c>
      <c r="Q665" s="331">
        <v>0.32369999999999999</v>
      </c>
      <c r="R665" s="331">
        <v>1.0405819999999999</v>
      </c>
      <c r="S665" s="331">
        <v>-1</v>
      </c>
      <c r="T665" s="331">
        <v>-1</v>
      </c>
      <c r="U665" s="468">
        <v>805.40388700000005</v>
      </c>
      <c r="V665" s="472">
        <f t="shared" si="103"/>
        <v>1.1096420351557417</v>
      </c>
      <c r="W665" s="331">
        <f t="shared" si="104"/>
        <v>5.8380548768475322E-2</v>
      </c>
      <c r="X665" s="331">
        <f t="shared" si="105"/>
        <v>5.093291357750622E-2</v>
      </c>
      <c r="Y665" s="331">
        <f t="shared" si="106"/>
        <v>4.8730827375830531E-2</v>
      </c>
      <c r="Z665" s="331">
        <f t="shared" si="107"/>
        <v>5.7195859529656411E-2</v>
      </c>
      <c r="AA665" s="331">
        <f t="shared" si="108"/>
        <v>3.5681817104699998E-4</v>
      </c>
      <c r="AB665" s="331">
        <f t="shared" si="109"/>
        <v>1.1470453075824198E-3</v>
      </c>
      <c r="AC665" s="331">
        <f t="shared" si="110"/>
        <v>0</v>
      </c>
      <c r="AD665" s="331">
        <f t="shared" si="111"/>
        <v>0</v>
      </c>
      <c r="AE665" s="468">
        <f t="shared" si="112"/>
        <v>0.887805813758062</v>
      </c>
    </row>
    <row r="666" spans="1:31" x14ac:dyDescent="0.25">
      <c r="A666" s="11">
        <v>2275050011</v>
      </c>
      <c r="B666" s="4" t="s">
        <v>251</v>
      </c>
      <c r="C666" s="4" t="s">
        <v>247</v>
      </c>
      <c r="D666" s="9" t="s">
        <v>27</v>
      </c>
      <c r="E666" s="9">
        <v>2007</v>
      </c>
      <c r="F666" s="9">
        <v>15</v>
      </c>
      <c r="G666" s="9" t="s">
        <v>138</v>
      </c>
      <c r="H666" s="9" t="s">
        <v>134</v>
      </c>
      <c r="I666" s="9" t="s">
        <v>42</v>
      </c>
      <c r="J666" s="9" t="s">
        <v>129</v>
      </c>
      <c r="K666" s="306" t="s">
        <v>33</v>
      </c>
      <c r="L666" s="392">
        <v>9.2227479999999993</v>
      </c>
      <c r="M666" s="331">
        <v>0.50586299999999995</v>
      </c>
      <c r="N666" s="331">
        <v>0.44133</v>
      </c>
      <c r="O666" s="331">
        <v>0.42224899999999999</v>
      </c>
      <c r="P666" s="331">
        <v>0.49559799999999998</v>
      </c>
      <c r="Q666" s="331">
        <v>1.3164E-2</v>
      </c>
      <c r="R666" s="331">
        <v>1.3753E-2</v>
      </c>
      <c r="S666" s="331">
        <v>-1</v>
      </c>
      <c r="T666" s="331">
        <v>-1</v>
      </c>
      <c r="U666" s="468">
        <v>10.644793999999999</v>
      </c>
      <c r="V666" s="472">
        <f t="shared" si="103"/>
        <v>1.0166339429679878E-2</v>
      </c>
      <c r="W666" s="331">
        <f t="shared" si="104"/>
        <v>5.5761850621052983E-4</v>
      </c>
      <c r="X666" s="331">
        <f t="shared" si="105"/>
        <v>4.8648305044229992E-4</v>
      </c>
      <c r="Y666" s="331">
        <f t="shared" si="106"/>
        <v>4.6544984833618997E-4</v>
      </c>
      <c r="Z666" s="331">
        <f t="shared" si="107"/>
        <v>5.4630328061337991E-4</v>
      </c>
      <c r="AA666" s="331">
        <f t="shared" si="108"/>
        <v>1.4510826084839999E-5</v>
      </c>
      <c r="AB666" s="331">
        <f t="shared" si="109"/>
        <v>1.5160087446429997E-5</v>
      </c>
      <c r="AC666" s="331">
        <f t="shared" si="110"/>
        <v>0</v>
      </c>
      <c r="AD666" s="331">
        <f t="shared" si="111"/>
        <v>0</v>
      </c>
      <c r="AE666" s="468">
        <f t="shared" si="112"/>
        <v>1.1733876818820139E-2</v>
      </c>
    </row>
    <row r="667" spans="1:31" x14ac:dyDescent="0.25">
      <c r="A667" s="11">
        <v>2275050011</v>
      </c>
      <c r="B667" s="4" t="s">
        <v>251</v>
      </c>
      <c r="C667" s="4" t="s">
        <v>247</v>
      </c>
      <c r="D667" s="9" t="s">
        <v>27</v>
      </c>
      <c r="E667" s="9">
        <v>2007</v>
      </c>
      <c r="F667" s="9">
        <v>16</v>
      </c>
      <c r="G667" s="9" t="s">
        <v>139</v>
      </c>
      <c r="H667" s="9" t="s">
        <v>116</v>
      </c>
      <c r="I667" s="9" t="s">
        <v>42</v>
      </c>
      <c r="J667" s="9" t="s">
        <v>129</v>
      </c>
      <c r="K667" s="306" t="s">
        <v>33</v>
      </c>
      <c r="L667" s="392">
        <v>914.20284300000003</v>
      </c>
      <c r="M667" s="331">
        <v>48.098090999999997</v>
      </c>
      <c r="N667" s="331">
        <v>41.962193999999997</v>
      </c>
      <c r="O667" s="331">
        <v>40.147956999999998</v>
      </c>
      <c r="P667" s="331">
        <v>47.122059</v>
      </c>
      <c r="Q667" s="331">
        <v>0.29397200000000001</v>
      </c>
      <c r="R667" s="331">
        <v>0.94501800000000002</v>
      </c>
      <c r="S667" s="331">
        <v>-1</v>
      </c>
      <c r="T667" s="331">
        <v>-1</v>
      </c>
      <c r="U667" s="468">
        <v>731.43822399999999</v>
      </c>
      <c r="V667" s="472">
        <f t="shared" si="103"/>
        <v>1.0077361334730544</v>
      </c>
      <c r="W667" s="331">
        <f t="shared" si="104"/>
        <v>5.3019069698709204E-2</v>
      </c>
      <c r="X667" s="331">
        <f t="shared" si="105"/>
        <v>4.6255401038614134E-2</v>
      </c>
      <c r="Y667" s="331">
        <f t="shared" si="106"/>
        <v>4.425554707449366E-2</v>
      </c>
      <c r="Z667" s="331">
        <f t="shared" si="107"/>
        <v>5.1943178586187286E-2</v>
      </c>
      <c r="AA667" s="331">
        <f t="shared" si="108"/>
        <v>3.2404866042331999E-4</v>
      </c>
      <c r="AB667" s="331">
        <f t="shared" si="109"/>
        <v>1.0417040295535799E-3</v>
      </c>
      <c r="AC667" s="331">
        <f t="shared" si="110"/>
        <v>0</v>
      </c>
      <c r="AD667" s="331">
        <f t="shared" si="111"/>
        <v>0</v>
      </c>
      <c r="AE667" s="468">
        <f t="shared" si="112"/>
        <v>0.80627262688151335</v>
      </c>
    </row>
    <row r="668" spans="1:31" x14ac:dyDescent="0.25">
      <c r="A668" s="11">
        <v>2275050011</v>
      </c>
      <c r="B668" s="4" t="s">
        <v>251</v>
      </c>
      <c r="C668" s="4" t="s">
        <v>247</v>
      </c>
      <c r="D668" s="9" t="s">
        <v>27</v>
      </c>
      <c r="E668" s="9">
        <v>2007</v>
      </c>
      <c r="F668" s="9">
        <v>17</v>
      </c>
      <c r="G668" s="9" t="s">
        <v>140</v>
      </c>
      <c r="H668" s="9" t="s">
        <v>116</v>
      </c>
      <c r="I668" s="9" t="s">
        <v>42</v>
      </c>
      <c r="J668" s="9" t="s">
        <v>129</v>
      </c>
      <c r="K668" s="306" t="s">
        <v>33</v>
      </c>
      <c r="L668" s="392">
        <v>1232.633047</v>
      </c>
      <c r="M668" s="331">
        <v>64.851358000000005</v>
      </c>
      <c r="N668" s="331">
        <v>56.578239000000004</v>
      </c>
      <c r="O668" s="331">
        <v>54.132077000000002</v>
      </c>
      <c r="P668" s="331">
        <v>63.535361000000002</v>
      </c>
      <c r="Q668" s="331">
        <v>0.39636700000000002</v>
      </c>
      <c r="R668" s="331">
        <v>1.2741819999999999</v>
      </c>
      <c r="S668" s="331">
        <v>-1</v>
      </c>
      <c r="T668" s="331">
        <v>-1</v>
      </c>
      <c r="U668" s="468">
        <v>986.20884100000001</v>
      </c>
      <c r="V668" s="472">
        <f t="shared" si="103"/>
        <v>1.3587453487878616</v>
      </c>
      <c r="W668" s="331">
        <f t="shared" si="104"/>
        <v>7.1486385392258975E-2</v>
      </c>
      <c r="X668" s="331">
        <f t="shared" si="105"/>
        <v>6.2366832749583087E-2</v>
      </c>
      <c r="Y668" s="331">
        <f t="shared" si="106"/>
        <v>5.9670400710890865E-2</v>
      </c>
      <c r="Z668" s="331">
        <f t="shared" si="107"/>
        <v>7.0035747015232908E-2</v>
      </c>
      <c r="AA668" s="331">
        <f t="shared" si="108"/>
        <v>4.3691982701077E-4</v>
      </c>
      <c r="AB668" s="331">
        <f t="shared" si="109"/>
        <v>1.4045452295984198E-3</v>
      </c>
      <c r="AC668" s="331">
        <f t="shared" si="110"/>
        <v>0</v>
      </c>
      <c r="AD668" s="331">
        <f t="shared" si="111"/>
        <v>0</v>
      </c>
      <c r="AE668" s="468">
        <f t="shared" si="112"/>
        <v>1.0871091594562918</v>
      </c>
    </row>
    <row r="669" spans="1:31" x14ac:dyDescent="0.25">
      <c r="A669" s="11">
        <v>2275050011</v>
      </c>
      <c r="B669" s="4" t="s">
        <v>251</v>
      </c>
      <c r="C669" s="4" t="s">
        <v>247</v>
      </c>
      <c r="D669" s="9" t="s">
        <v>27</v>
      </c>
      <c r="E669" s="9">
        <v>2007</v>
      </c>
      <c r="F669" s="9">
        <v>18</v>
      </c>
      <c r="G669" s="9" t="s">
        <v>141</v>
      </c>
      <c r="H669" s="9" t="s">
        <v>116</v>
      </c>
      <c r="I669" s="9" t="s">
        <v>42</v>
      </c>
      <c r="J669" s="9" t="s">
        <v>129</v>
      </c>
      <c r="K669" s="306" t="s">
        <v>33</v>
      </c>
      <c r="L669" s="392">
        <v>1222.361105</v>
      </c>
      <c r="M669" s="331">
        <v>64.310929999999999</v>
      </c>
      <c r="N669" s="331">
        <v>56.106752999999998</v>
      </c>
      <c r="O669" s="331">
        <v>53.680976999999999</v>
      </c>
      <c r="P669" s="331">
        <v>63.005898999999999</v>
      </c>
      <c r="Q669" s="331">
        <v>0.39306400000000002</v>
      </c>
      <c r="R669" s="331">
        <v>1.2635639999999999</v>
      </c>
      <c r="S669" s="331">
        <v>-1</v>
      </c>
      <c r="T669" s="331">
        <v>-1</v>
      </c>
      <c r="U669" s="468">
        <v>977.99043400000005</v>
      </c>
      <c r="V669" s="472">
        <f t="shared" si="103"/>
        <v>1.3474224709455975</v>
      </c>
      <c r="W669" s="331">
        <f t="shared" si="104"/>
        <v>7.0890665495618288E-2</v>
      </c>
      <c r="X669" s="331">
        <f t="shared" si="105"/>
        <v>6.1847108399276422E-2</v>
      </c>
      <c r="Y669" s="331">
        <f t="shared" si="106"/>
        <v>5.9173148078949862E-2</v>
      </c>
      <c r="Z669" s="331">
        <f t="shared" si="107"/>
        <v>6.9452115064417688E-2</v>
      </c>
      <c r="AA669" s="331">
        <f t="shared" si="108"/>
        <v>4.3327889275384003E-4</v>
      </c>
      <c r="AB669" s="331">
        <f t="shared" si="109"/>
        <v>1.3928408881088399E-3</v>
      </c>
      <c r="AC669" s="331">
        <f t="shared" si="110"/>
        <v>0</v>
      </c>
      <c r="AD669" s="331">
        <f t="shared" si="111"/>
        <v>0</v>
      </c>
      <c r="AE669" s="468">
        <f t="shared" si="112"/>
        <v>1.0780499164700086</v>
      </c>
    </row>
    <row r="670" spans="1:31" x14ac:dyDescent="0.25">
      <c r="A670" s="11">
        <v>2275050011</v>
      </c>
      <c r="B670" s="4" t="s">
        <v>251</v>
      </c>
      <c r="C670" s="4" t="s">
        <v>247</v>
      </c>
      <c r="D670" s="9" t="s">
        <v>27</v>
      </c>
      <c r="E670" s="9">
        <v>2007</v>
      </c>
      <c r="F670" s="9">
        <v>19</v>
      </c>
      <c r="G670" s="9" t="s">
        <v>142</v>
      </c>
      <c r="H670" s="9" t="s">
        <v>116</v>
      </c>
      <c r="I670" s="9" t="s">
        <v>42</v>
      </c>
      <c r="J670" s="9" t="s">
        <v>129</v>
      </c>
      <c r="K670" s="306" t="s">
        <v>33</v>
      </c>
      <c r="L670" s="392">
        <v>842.29924900000003</v>
      </c>
      <c r="M670" s="331">
        <v>44.315094999999999</v>
      </c>
      <c r="N670" s="331">
        <v>38.661796000000002</v>
      </c>
      <c r="O670" s="331">
        <v>36.990253000000003</v>
      </c>
      <c r="P670" s="331">
        <v>43.41583</v>
      </c>
      <c r="Q670" s="331">
        <v>0.27085100000000001</v>
      </c>
      <c r="R670" s="331">
        <v>0.87069099999999999</v>
      </c>
      <c r="S670" s="331">
        <v>-1</v>
      </c>
      <c r="T670" s="331">
        <v>-1</v>
      </c>
      <c r="U670" s="468">
        <v>673.90937499999995</v>
      </c>
      <c r="V670" s="472">
        <f t="shared" si="103"/>
        <v>0.92847598857720615</v>
      </c>
      <c r="W670" s="331">
        <f t="shared" si="104"/>
        <v>4.8849030422224445E-2</v>
      </c>
      <c r="X670" s="331">
        <f t="shared" si="105"/>
        <v>4.2617334995712762E-2</v>
      </c>
      <c r="Y670" s="331">
        <f t="shared" si="106"/>
        <v>4.0774774241661434E-2</v>
      </c>
      <c r="Z670" s="331">
        <f t="shared" si="107"/>
        <v>4.7857760442037295E-2</v>
      </c>
      <c r="AA670" s="331">
        <f t="shared" si="108"/>
        <v>2.9856212062480999E-4</v>
      </c>
      <c r="AB670" s="331">
        <f t="shared" si="109"/>
        <v>9.5977253681520992E-4</v>
      </c>
      <c r="AC670" s="331">
        <f t="shared" si="110"/>
        <v>0</v>
      </c>
      <c r="AD670" s="331">
        <f t="shared" si="111"/>
        <v>0</v>
      </c>
      <c r="AE670" s="468">
        <f t="shared" si="112"/>
        <v>0.7428579259775312</v>
      </c>
    </row>
    <row r="671" spans="1:31" x14ac:dyDescent="0.25">
      <c r="A671" s="11">
        <v>2275050011</v>
      </c>
      <c r="B671" s="4" t="s">
        <v>251</v>
      </c>
      <c r="C671" s="4" t="s">
        <v>247</v>
      </c>
      <c r="D671" s="9" t="s">
        <v>27</v>
      </c>
      <c r="E671" s="9">
        <v>2007</v>
      </c>
      <c r="F671" s="9">
        <v>22</v>
      </c>
      <c r="G671" s="9" t="s">
        <v>143</v>
      </c>
      <c r="H671" s="9" t="s">
        <v>134</v>
      </c>
      <c r="I671" s="9" t="s">
        <v>42</v>
      </c>
      <c r="J671" s="9" t="s">
        <v>129</v>
      </c>
      <c r="K671" s="306" t="s">
        <v>33</v>
      </c>
      <c r="L671" s="392">
        <v>20.751183000000001</v>
      </c>
      <c r="M671" s="331">
        <v>1.1381920000000001</v>
      </c>
      <c r="N671" s="331">
        <v>0.99299199999999999</v>
      </c>
      <c r="O671" s="331">
        <v>0.95006000000000002</v>
      </c>
      <c r="P671" s="331">
        <v>1.1150949999999999</v>
      </c>
      <c r="Q671" s="331">
        <v>2.9618999999999999E-2</v>
      </c>
      <c r="R671" s="331">
        <v>3.0943999999999999E-2</v>
      </c>
      <c r="S671" s="331">
        <v>-1</v>
      </c>
      <c r="T671" s="331">
        <v>-1</v>
      </c>
      <c r="U671" s="468">
        <v>23.950786000000001</v>
      </c>
      <c r="V671" s="472">
        <f t="shared" si="103"/>
        <v>2.2874263716779728E-2</v>
      </c>
      <c r="W671" s="331">
        <f t="shared" si="104"/>
        <v>1.2546419145515199E-3</v>
      </c>
      <c r="X671" s="331">
        <f t="shared" si="105"/>
        <v>1.09458631233952E-3</v>
      </c>
      <c r="Y671" s="331">
        <f t="shared" si="106"/>
        <v>1.0472618831786E-3</v>
      </c>
      <c r="Z671" s="331">
        <f t="shared" si="107"/>
        <v>1.2291818302244499E-3</v>
      </c>
      <c r="AA671" s="331">
        <f t="shared" si="108"/>
        <v>3.2649358690889997E-5</v>
      </c>
      <c r="AB671" s="331">
        <f t="shared" si="109"/>
        <v>3.4109921176639994E-5</v>
      </c>
      <c r="AC671" s="331">
        <f t="shared" si="110"/>
        <v>0</v>
      </c>
      <c r="AD671" s="331">
        <f t="shared" si="111"/>
        <v>0</v>
      </c>
      <c r="AE671" s="468">
        <f t="shared" si="112"/>
        <v>2.6401222291189658E-2</v>
      </c>
    </row>
    <row r="672" spans="1:31" x14ac:dyDescent="0.25">
      <c r="A672" s="11">
        <v>2275050011</v>
      </c>
      <c r="B672" s="4" t="s">
        <v>251</v>
      </c>
      <c r="C672" s="4" t="s">
        <v>247</v>
      </c>
      <c r="D672" s="9" t="s">
        <v>27</v>
      </c>
      <c r="E672" s="9">
        <v>2007</v>
      </c>
      <c r="F672" s="9">
        <v>23</v>
      </c>
      <c r="G672" s="9" t="s">
        <v>144</v>
      </c>
      <c r="H672" s="9" t="s">
        <v>116</v>
      </c>
      <c r="I672" s="9" t="s">
        <v>42</v>
      </c>
      <c r="J672" s="9" t="s">
        <v>129</v>
      </c>
      <c r="K672" s="306" t="s">
        <v>33</v>
      </c>
      <c r="L672" s="392">
        <v>970.69852400000002</v>
      </c>
      <c r="M672" s="331">
        <v>51.070444999999999</v>
      </c>
      <c r="N672" s="331">
        <v>44.555363</v>
      </c>
      <c r="O672" s="331">
        <v>42.629010999999998</v>
      </c>
      <c r="P672" s="331">
        <v>50.034095999999998</v>
      </c>
      <c r="Q672" s="331">
        <v>0.312139</v>
      </c>
      <c r="R672" s="331">
        <v>1.0034179999999999</v>
      </c>
      <c r="S672" s="331">
        <v>-1</v>
      </c>
      <c r="T672" s="331">
        <v>-1</v>
      </c>
      <c r="U672" s="468">
        <v>776.63946199999998</v>
      </c>
      <c r="V672" s="472">
        <f t="shared" si="103"/>
        <v>1.0700119616055064</v>
      </c>
      <c r="W672" s="331">
        <f t="shared" si="104"/>
        <v>5.6295529130232939E-2</v>
      </c>
      <c r="X672" s="331">
        <f t="shared" si="105"/>
        <v>4.9113880556055527E-2</v>
      </c>
      <c r="Y672" s="331">
        <f t="shared" si="106"/>
        <v>4.699044095941441E-2</v>
      </c>
      <c r="Z672" s="331">
        <f t="shared" si="107"/>
        <v>5.5153149906425752E-2</v>
      </c>
      <c r="AA672" s="331">
        <f t="shared" si="108"/>
        <v>3.4407434999208998E-4</v>
      </c>
      <c r="AB672" s="331">
        <f t="shared" si="109"/>
        <v>1.1060790100575798E-3</v>
      </c>
      <c r="AC672" s="331">
        <f t="shared" si="110"/>
        <v>0</v>
      </c>
      <c r="AD672" s="331">
        <f t="shared" si="111"/>
        <v>0</v>
      </c>
      <c r="AE672" s="468">
        <f t="shared" si="112"/>
        <v>0.85609846275491508</v>
      </c>
    </row>
    <row r="673" spans="1:31" x14ac:dyDescent="0.25">
      <c r="A673" s="11">
        <v>2275050011</v>
      </c>
      <c r="B673" s="4" t="s">
        <v>251</v>
      </c>
      <c r="C673" s="4" t="s">
        <v>247</v>
      </c>
      <c r="D673" s="9" t="s">
        <v>27</v>
      </c>
      <c r="E673" s="9">
        <v>2007</v>
      </c>
      <c r="F673" s="9">
        <v>24</v>
      </c>
      <c r="G673" s="9" t="s">
        <v>145</v>
      </c>
      <c r="H673" s="9" t="s">
        <v>116</v>
      </c>
      <c r="I673" s="9" t="s">
        <v>42</v>
      </c>
      <c r="J673" s="9" t="s">
        <v>129</v>
      </c>
      <c r="K673" s="306" t="s">
        <v>33</v>
      </c>
      <c r="L673" s="392">
        <v>82.175535999999994</v>
      </c>
      <c r="M673" s="331">
        <v>4.3234240000000002</v>
      </c>
      <c r="N673" s="331">
        <v>3.7718829999999999</v>
      </c>
      <c r="O673" s="331">
        <v>3.6088049999999998</v>
      </c>
      <c r="P673" s="331">
        <v>4.2356910000000001</v>
      </c>
      <c r="Q673" s="331">
        <v>2.6424E-2</v>
      </c>
      <c r="R673" s="331">
        <v>8.4945000000000007E-2</v>
      </c>
      <c r="S673" s="331">
        <v>-1</v>
      </c>
      <c r="T673" s="331">
        <v>-1</v>
      </c>
      <c r="U673" s="468">
        <v>65.747255999999993</v>
      </c>
      <c r="V673" s="472">
        <f t="shared" si="103"/>
        <v>9.0583022738112154E-2</v>
      </c>
      <c r="W673" s="331">
        <f t="shared" si="104"/>
        <v>4.7657591731254407E-3</v>
      </c>
      <c r="X673" s="331">
        <f t="shared" si="105"/>
        <v>4.1577892908967297E-3</v>
      </c>
      <c r="Y673" s="331">
        <f t="shared" si="106"/>
        <v>3.9780265670845494E-3</v>
      </c>
      <c r="Z673" s="331">
        <f t="shared" si="107"/>
        <v>4.6690500949652094E-3</v>
      </c>
      <c r="AA673" s="331">
        <f t="shared" si="108"/>
        <v>2.9127474055439998E-5</v>
      </c>
      <c r="AB673" s="331">
        <f t="shared" si="109"/>
        <v>9.3635834227950005E-5</v>
      </c>
      <c r="AC673" s="331">
        <f t="shared" si="110"/>
        <v>0</v>
      </c>
      <c r="AD673" s="331">
        <f t="shared" si="111"/>
        <v>0</v>
      </c>
      <c r="AE673" s="468">
        <f t="shared" si="112"/>
        <v>7.2473943890265347E-2</v>
      </c>
    </row>
    <row r="674" spans="1:31" x14ac:dyDescent="0.25">
      <c r="A674" s="11">
        <v>2275050011</v>
      </c>
      <c r="B674" s="4" t="s">
        <v>251</v>
      </c>
      <c r="C674" s="4" t="s">
        <v>247</v>
      </c>
      <c r="D674" s="9" t="s">
        <v>27</v>
      </c>
      <c r="E674" s="9">
        <v>2007</v>
      </c>
      <c r="F674" s="9">
        <v>30</v>
      </c>
      <c r="G674" s="9" t="s">
        <v>146</v>
      </c>
      <c r="H674" s="9" t="s">
        <v>134</v>
      </c>
      <c r="I674" s="9" t="s">
        <v>42</v>
      </c>
      <c r="J674" s="9" t="s">
        <v>129</v>
      </c>
      <c r="K674" s="306" t="s">
        <v>33</v>
      </c>
      <c r="L674" s="392">
        <v>17.292652</v>
      </c>
      <c r="M674" s="331">
        <v>0.94849300000000003</v>
      </c>
      <c r="N674" s="331">
        <v>0.82749399999999995</v>
      </c>
      <c r="O674" s="331">
        <v>0.791717</v>
      </c>
      <c r="P674" s="331">
        <v>0.92924600000000002</v>
      </c>
      <c r="Q674" s="331">
        <v>2.4681999999999999E-2</v>
      </c>
      <c r="R674" s="331">
        <v>2.5787000000000001E-2</v>
      </c>
      <c r="S674" s="331">
        <v>-1</v>
      </c>
      <c r="T674" s="331">
        <v>-1</v>
      </c>
      <c r="U674" s="468">
        <v>19.958988000000002</v>
      </c>
      <c r="V674" s="472">
        <f t="shared" si="103"/>
        <v>1.9061885879494121E-2</v>
      </c>
      <c r="W674" s="331">
        <f t="shared" si="104"/>
        <v>1.04553456135583E-3</v>
      </c>
      <c r="X674" s="331">
        <f t="shared" si="105"/>
        <v>9.1215599515713985E-4</v>
      </c>
      <c r="Y674" s="331">
        <f t="shared" si="106"/>
        <v>8.7271860341927004E-4</v>
      </c>
      <c r="Z674" s="331">
        <f t="shared" si="107"/>
        <v>1.0243183755722601E-3</v>
      </c>
      <c r="AA674" s="331">
        <f t="shared" si="108"/>
        <v>2.7207247753419995E-5</v>
      </c>
      <c r="AB674" s="331">
        <f t="shared" si="109"/>
        <v>2.8425301750969999E-5</v>
      </c>
      <c r="AC674" s="331">
        <f t="shared" si="110"/>
        <v>0</v>
      </c>
      <c r="AD674" s="331">
        <f t="shared" si="111"/>
        <v>0</v>
      </c>
      <c r="AE674" s="468">
        <f t="shared" si="112"/>
        <v>2.2001018208554282E-2</v>
      </c>
    </row>
    <row r="675" spans="1:31" x14ac:dyDescent="0.25">
      <c r="A675" s="11">
        <v>2275050011</v>
      </c>
      <c r="B675" s="4" t="s">
        <v>251</v>
      </c>
      <c r="C675" s="4" t="s">
        <v>247</v>
      </c>
      <c r="D675" s="9" t="s">
        <v>27</v>
      </c>
      <c r="E675" s="9">
        <v>2007</v>
      </c>
      <c r="F675" s="9">
        <v>33</v>
      </c>
      <c r="G675" s="9" t="s">
        <v>147</v>
      </c>
      <c r="H675" s="9" t="s">
        <v>148</v>
      </c>
      <c r="I675" s="9" t="s">
        <v>42</v>
      </c>
      <c r="J675" s="9" t="s">
        <v>129</v>
      </c>
      <c r="K675" s="306" t="s">
        <v>33</v>
      </c>
      <c r="L675" s="392">
        <v>177.382713</v>
      </c>
      <c r="M675" s="331">
        <v>41.349348999999997</v>
      </c>
      <c r="N675" s="331">
        <v>36.074392000000003</v>
      </c>
      <c r="O675" s="331">
        <v>34.514715000000002</v>
      </c>
      <c r="P675" s="331">
        <v>40.510266000000001</v>
      </c>
      <c r="Q675" s="331">
        <v>0.607402</v>
      </c>
      <c r="R675" s="331">
        <v>0.40079399999999998</v>
      </c>
      <c r="S675" s="331">
        <v>-1</v>
      </c>
      <c r="T675" s="331">
        <v>-1</v>
      </c>
      <c r="U675" s="468">
        <v>310.21225199999998</v>
      </c>
      <c r="V675" s="472">
        <f t="shared" si="103"/>
        <v>0.19553097073838402</v>
      </c>
      <c r="W675" s="331">
        <f t="shared" si="104"/>
        <v>4.5579855063837188E-2</v>
      </c>
      <c r="X675" s="331">
        <f t="shared" si="105"/>
        <v>3.9765210302973523E-2</v>
      </c>
      <c r="Y675" s="331">
        <f t="shared" si="106"/>
        <v>3.8045960705926654E-2</v>
      </c>
      <c r="Z675" s="331">
        <f t="shared" si="107"/>
        <v>4.4654924382908461E-2</v>
      </c>
      <c r="AA675" s="331">
        <f t="shared" si="108"/>
        <v>6.6954609431661997E-4</v>
      </c>
      <c r="AB675" s="331">
        <f t="shared" si="109"/>
        <v>4.4179975918013997E-4</v>
      </c>
      <c r="AC675" s="331">
        <f t="shared" si="110"/>
        <v>0</v>
      </c>
      <c r="AD675" s="331">
        <f t="shared" si="111"/>
        <v>0</v>
      </c>
      <c r="AE675" s="468">
        <f t="shared" si="112"/>
        <v>0.34195047388017008</v>
      </c>
    </row>
    <row r="676" spans="1:31" x14ac:dyDescent="0.25">
      <c r="A676" s="11">
        <v>2275050011</v>
      </c>
      <c r="B676" s="4" t="s">
        <v>251</v>
      </c>
      <c r="C676" s="4" t="s">
        <v>247</v>
      </c>
      <c r="D676" s="9" t="s">
        <v>27</v>
      </c>
      <c r="E676" s="9">
        <v>2007</v>
      </c>
      <c r="F676" s="9">
        <v>35</v>
      </c>
      <c r="G676" s="9" t="s">
        <v>149</v>
      </c>
      <c r="H676" s="9" t="s">
        <v>113</v>
      </c>
      <c r="I676" s="9" t="s">
        <v>42</v>
      </c>
      <c r="J676" s="9" t="s">
        <v>129</v>
      </c>
      <c r="K676" s="306" t="s">
        <v>33</v>
      </c>
      <c r="L676" s="392">
        <v>84.706213000000005</v>
      </c>
      <c r="M676" s="331">
        <v>4.9480490000000001</v>
      </c>
      <c r="N676" s="331">
        <v>4.3168240000000004</v>
      </c>
      <c r="O676" s="331">
        <v>4.1301860000000001</v>
      </c>
      <c r="P676" s="331">
        <v>4.8476410000000003</v>
      </c>
      <c r="Q676" s="331">
        <v>0.49720900000000001</v>
      </c>
      <c r="R676" s="331">
        <v>0.183341</v>
      </c>
      <c r="S676" s="331">
        <v>-1</v>
      </c>
      <c r="T676" s="331">
        <v>-1</v>
      </c>
      <c r="U676" s="468">
        <v>141.904494</v>
      </c>
      <c r="V676" s="472">
        <f t="shared" si="103"/>
        <v>9.337261661716903E-2</v>
      </c>
      <c r="W676" s="331">
        <f t="shared" si="104"/>
        <v>5.4542903751341899E-3</v>
      </c>
      <c r="X676" s="331">
        <f t="shared" si="105"/>
        <v>4.7584839184794401E-3</v>
      </c>
      <c r="Y676" s="331">
        <f t="shared" si="106"/>
        <v>4.55275074020366E-3</v>
      </c>
      <c r="Z676" s="331">
        <f t="shared" si="107"/>
        <v>5.34360950111971E-3</v>
      </c>
      <c r="AA676" s="331">
        <f t="shared" si="108"/>
        <v>5.4807910413379006E-4</v>
      </c>
      <c r="AB676" s="331">
        <f t="shared" si="109"/>
        <v>2.0209885788671E-4</v>
      </c>
      <c r="AC676" s="331">
        <f t="shared" si="110"/>
        <v>0</v>
      </c>
      <c r="AD676" s="331">
        <f t="shared" si="111"/>
        <v>0</v>
      </c>
      <c r="AE676" s="468">
        <f t="shared" si="112"/>
        <v>0.15642292867602714</v>
      </c>
    </row>
    <row r="677" spans="1:31" x14ac:dyDescent="0.25">
      <c r="A677" s="11">
        <v>2275050011</v>
      </c>
      <c r="B677" s="4" t="s">
        <v>251</v>
      </c>
      <c r="C677" s="4" t="s">
        <v>247</v>
      </c>
      <c r="D677" s="9" t="s">
        <v>27</v>
      </c>
      <c r="E677" s="9">
        <v>2007</v>
      </c>
      <c r="F677" s="9">
        <v>36</v>
      </c>
      <c r="G677" s="9" t="s">
        <v>150</v>
      </c>
      <c r="H677" s="9" t="s">
        <v>113</v>
      </c>
      <c r="I677" s="9" t="s">
        <v>42</v>
      </c>
      <c r="J677" s="9" t="s">
        <v>129</v>
      </c>
      <c r="K677" s="306" t="s">
        <v>33</v>
      </c>
      <c r="L677" s="392">
        <v>-1</v>
      </c>
      <c r="M677" s="331">
        <v>-1</v>
      </c>
      <c r="N677" s="331">
        <v>-1</v>
      </c>
      <c r="O677" s="331">
        <v>-1</v>
      </c>
      <c r="P677" s="331">
        <v>-1</v>
      </c>
      <c r="Q677" s="331">
        <v>-1</v>
      </c>
      <c r="R677" s="331">
        <v>-1</v>
      </c>
      <c r="S677" s="331">
        <v>-1</v>
      </c>
      <c r="T677" s="331">
        <v>-1</v>
      </c>
      <c r="U677" s="468">
        <v>-1</v>
      </c>
      <c r="V677" s="472">
        <f t="shared" si="103"/>
        <v>0</v>
      </c>
      <c r="W677" s="331">
        <f t="shared" si="104"/>
        <v>0</v>
      </c>
      <c r="X677" s="331">
        <f t="shared" si="105"/>
        <v>0</v>
      </c>
      <c r="Y677" s="331">
        <f t="shared" si="106"/>
        <v>0</v>
      </c>
      <c r="Z677" s="331">
        <f t="shared" si="107"/>
        <v>0</v>
      </c>
      <c r="AA677" s="331">
        <f t="shared" si="108"/>
        <v>0</v>
      </c>
      <c r="AB677" s="331">
        <f t="shared" si="109"/>
        <v>0</v>
      </c>
      <c r="AC677" s="331">
        <f t="shared" si="110"/>
        <v>0</v>
      </c>
      <c r="AD677" s="331">
        <f t="shared" si="111"/>
        <v>0</v>
      </c>
      <c r="AE677" s="468">
        <f t="shared" si="112"/>
        <v>0</v>
      </c>
    </row>
    <row r="678" spans="1:31" x14ac:dyDescent="0.25">
      <c r="A678" s="11">
        <v>2275050011</v>
      </c>
      <c r="B678" s="4" t="s">
        <v>251</v>
      </c>
      <c r="C678" s="4" t="s">
        <v>247</v>
      </c>
      <c r="D678" s="9" t="s">
        <v>27</v>
      </c>
      <c r="E678" s="9">
        <v>2007</v>
      </c>
      <c r="F678" s="9">
        <v>37</v>
      </c>
      <c r="G678" s="9" t="s">
        <v>151</v>
      </c>
      <c r="H678" s="9" t="s">
        <v>116</v>
      </c>
      <c r="I678" s="9" t="s">
        <v>42</v>
      </c>
      <c r="J678" s="9" t="s">
        <v>129</v>
      </c>
      <c r="K678" s="306" t="s">
        <v>33</v>
      </c>
      <c r="L678" s="392">
        <v>13456.244094</v>
      </c>
      <c r="M678" s="331">
        <v>707.96066299999995</v>
      </c>
      <c r="N678" s="331">
        <v>617.64577099999997</v>
      </c>
      <c r="O678" s="331">
        <v>590.94184499999994</v>
      </c>
      <c r="P678" s="331">
        <v>693.59435299999996</v>
      </c>
      <c r="Q678" s="331">
        <v>4.3270039999999996</v>
      </c>
      <c r="R678" s="331">
        <v>13.909818</v>
      </c>
      <c r="S678" s="331">
        <v>-1</v>
      </c>
      <c r="T678" s="331">
        <v>-1</v>
      </c>
      <c r="U678" s="468">
        <v>10766.113181000001</v>
      </c>
      <c r="V678" s="472">
        <f t="shared" si="103"/>
        <v>14.832970054936903</v>
      </c>
      <c r="W678" s="331">
        <f t="shared" si="104"/>
        <v>0.78039304585999847</v>
      </c>
      <c r="X678" s="331">
        <f t="shared" si="105"/>
        <v>0.68083791894696988</v>
      </c>
      <c r="Y678" s="331">
        <f t="shared" si="106"/>
        <v>0.65140187929576687</v>
      </c>
      <c r="Z678" s="331">
        <f t="shared" si="107"/>
        <v>0.7645568998640323</v>
      </c>
      <c r="AA678" s="331">
        <f t="shared" si="108"/>
        <v>4.7697054476152391E-3</v>
      </c>
      <c r="AB678" s="331">
        <f t="shared" si="109"/>
        <v>1.5332949701441579E-2</v>
      </c>
      <c r="AC678" s="331">
        <f t="shared" si="110"/>
        <v>0</v>
      </c>
      <c r="AD678" s="331">
        <f t="shared" si="111"/>
        <v>0</v>
      </c>
      <c r="AE678" s="468">
        <f t="shared" si="112"/>
        <v>11.867608324156377</v>
      </c>
    </row>
    <row r="679" spans="1:31" x14ac:dyDescent="0.25">
      <c r="A679" s="11">
        <v>2275050011</v>
      </c>
      <c r="B679" s="4" t="s">
        <v>251</v>
      </c>
      <c r="C679" s="4" t="s">
        <v>247</v>
      </c>
      <c r="D679" s="9" t="s">
        <v>27</v>
      </c>
      <c r="E679" s="9">
        <v>2007</v>
      </c>
      <c r="F679" s="9">
        <v>39</v>
      </c>
      <c r="G679" s="9" t="s">
        <v>152</v>
      </c>
      <c r="H679" s="9" t="s">
        <v>116</v>
      </c>
      <c r="I679" s="9" t="s">
        <v>42</v>
      </c>
      <c r="J679" s="9" t="s">
        <v>129</v>
      </c>
      <c r="K679" s="306" t="s">
        <v>33</v>
      </c>
      <c r="L679" s="392">
        <v>426.285595</v>
      </c>
      <c r="M679" s="331">
        <v>22.427761</v>
      </c>
      <c r="N679" s="331">
        <v>19.566641000000001</v>
      </c>
      <c r="O679" s="331">
        <v>18.720676999999998</v>
      </c>
      <c r="P679" s="331">
        <v>21.972646000000001</v>
      </c>
      <c r="Q679" s="331">
        <v>0.137077</v>
      </c>
      <c r="R679" s="331">
        <v>0.44065500000000002</v>
      </c>
      <c r="S679" s="331">
        <v>-1</v>
      </c>
      <c r="T679" s="331">
        <v>-1</v>
      </c>
      <c r="U679" s="468">
        <v>341.06389100000001</v>
      </c>
      <c r="V679" s="472">
        <f t="shared" si="103"/>
        <v>0.46989943265857942</v>
      </c>
      <c r="W679" s="331">
        <f t="shared" si="104"/>
        <v>2.472237460827691E-2</v>
      </c>
      <c r="X679" s="331">
        <f t="shared" si="105"/>
        <v>2.156852967300971E-2</v>
      </c>
      <c r="Y679" s="331">
        <f t="shared" si="106"/>
        <v>2.0636013987956867E-2</v>
      </c>
      <c r="Z679" s="331">
        <f t="shared" si="107"/>
        <v>2.4220696196426261E-2</v>
      </c>
      <c r="AA679" s="331">
        <f t="shared" si="108"/>
        <v>1.5110152744086998E-4</v>
      </c>
      <c r="AB679" s="331">
        <f t="shared" si="109"/>
        <v>4.8573899030805002E-4</v>
      </c>
      <c r="AC679" s="331">
        <f t="shared" si="110"/>
        <v>0</v>
      </c>
      <c r="AD679" s="331">
        <f t="shared" si="111"/>
        <v>0</v>
      </c>
      <c r="AE679" s="468">
        <f t="shared" si="112"/>
        <v>0.37595858448190722</v>
      </c>
    </row>
    <row r="680" spans="1:31" x14ac:dyDescent="0.25">
      <c r="A680" s="11">
        <v>2275050011</v>
      </c>
      <c r="B680" s="4" t="s">
        <v>251</v>
      </c>
      <c r="C680" s="4" t="s">
        <v>247</v>
      </c>
      <c r="D680" s="9" t="s">
        <v>27</v>
      </c>
      <c r="E680" s="9">
        <v>2007</v>
      </c>
      <c r="F680" s="9">
        <v>40</v>
      </c>
      <c r="G680" s="9" t="s">
        <v>153</v>
      </c>
      <c r="H680" s="9" t="s">
        <v>134</v>
      </c>
      <c r="I680" s="9" t="s">
        <v>42</v>
      </c>
      <c r="J680" s="9" t="s">
        <v>129</v>
      </c>
      <c r="K680" s="306" t="s">
        <v>33</v>
      </c>
      <c r="L680" s="392">
        <v>103.755914</v>
      </c>
      <c r="M680" s="331">
        <v>5.6909599999999996</v>
      </c>
      <c r="N680" s="331">
        <v>4.9649609999999997</v>
      </c>
      <c r="O680" s="331">
        <v>4.7503010000000003</v>
      </c>
      <c r="P680" s="331">
        <v>5.5754760000000001</v>
      </c>
      <c r="Q680" s="331">
        <v>0.148093</v>
      </c>
      <c r="R680" s="331">
        <v>0.154722</v>
      </c>
      <c r="S680" s="331">
        <v>-1</v>
      </c>
      <c r="T680" s="331">
        <v>-1</v>
      </c>
      <c r="U680" s="468">
        <v>119.75393099999999</v>
      </c>
      <c r="V680" s="472">
        <f t="shared" si="103"/>
        <v>0.11437131748158734</v>
      </c>
      <c r="W680" s="331">
        <f t="shared" si="104"/>
        <v>6.2732095727575992E-3</v>
      </c>
      <c r="X680" s="331">
        <f t="shared" si="105"/>
        <v>5.4729326640089093E-3</v>
      </c>
      <c r="Y680" s="331">
        <f t="shared" si="106"/>
        <v>5.2363105182043103E-3</v>
      </c>
      <c r="Z680" s="331">
        <f t="shared" si="107"/>
        <v>6.1459102534335598E-3</v>
      </c>
      <c r="AA680" s="331">
        <f t="shared" si="108"/>
        <v>1.6324458883183E-4</v>
      </c>
      <c r="AB680" s="331">
        <f t="shared" si="109"/>
        <v>1.7055181050582E-4</v>
      </c>
      <c r="AC680" s="331">
        <f t="shared" si="110"/>
        <v>0</v>
      </c>
      <c r="AD680" s="331">
        <f t="shared" si="111"/>
        <v>0</v>
      </c>
      <c r="AE680" s="468">
        <f t="shared" si="112"/>
        <v>0.13200611255825959</v>
      </c>
    </row>
    <row r="681" spans="1:31" x14ac:dyDescent="0.25">
      <c r="A681" s="11">
        <v>2275050011</v>
      </c>
      <c r="B681" s="4" t="s">
        <v>251</v>
      </c>
      <c r="C681" s="4" t="s">
        <v>247</v>
      </c>
      <c r="D681" s="9" t="s">
        <v>27</v>
      </c>
      <c r="E681" s="9">
        <v>2007</v>
      </c>
      <c r="F681" s="9">
        <v>46</v>
      </c>
      <c r="G681" s="9" t="s">
        <v>154</v>
      </c>
      <c r="H681" s="9" t="s">
        <v>116</v>
      </c>
      <c r="I681" s="9" t="s">
        <v>42</v>
      </c>
      <c r="J681" s="9" t="s">
        <v>129</v>
      </c>
      <c r="K681" s="306" t="s">
        <v>33</v>
      </c>
      <c r="L681" s="392">
        <v>5043.5235499999999</v>
      </c>
      <c r="M681" s="331">
        <v>265.35014200000001</v>
      </c>
      <c r="N681" s="331">
        <v>231.49929299999999</v>
      </c>
      <c r="O681" s="331">
        <v>221.49041700000001</v>
      </c>
      <c r="P681" s="331">
        <v>259.96551699999998</v>
      </c>
      <c r="Q681" s="331">
        <v>1.621801</v>
      </c>
      <c r="R681" s="331">
        <v>5.213527</v>
      </c>
      <c r="S681" s="331">
        <v>-1</v>
      </c>
      <c r="T681" s="331">
        <v>-1</v>
      </c>
      <c r="U681" s="468">
        <v>4035.2378410000001</v>
      </c>
      <c r="V681" s="472">
        <f t="shared" si="103"/>
        <v>5.5595330514163495</v>
      </c>
      <c r="W681" s="331">
        <f t="shared" si="104"/>
        <v>0.29249846263670598</v>
      </c>
      <c r="X681" s="331">
        <f t="shared" si="105"/>
        <v>0.25518428893090384</v>
      </c>
      <c r="Y681" s="331">
        <f t="shared" si="106"/>
        <v>0.24415139171571626</v>
      </c>
      <c r="Z681" s="331">
        <f t="shared" si="107"/>
        <v>0.28656292959909724</v>
      </c>
      <c r="AA681" s="331">
        <f t="shared" si="108"/>
        <v>1.7877295848693099E-3</v>
      </c>
      <c r="AB681" s="331">
        <f t="shared" si="109"/>
        <v>5.7469297770903699E-3</v>
      </c>
      <c r="AC681" s="331">
        <f t="shared" si="110"/>
        <v>0</v>
      </c>
      <c r="AD681" s="331">
        <f t="shared" si="111"/>
        <v>0</v>
      </c>
      <c r="AE681" s="468">
        <f t="shared" si="112"/>
        <v>4.4480883106742812</v>
      </c>
    </row>
    <row r="682" spans="1:31" x14ac:dyDescent="0.25">
      <c r="A682" s="11">
        <v>2275050011</v>
      </c>
      <c r="B682" s="4" t="s">
        <v>251</v>
      </c>
      <c r="C682" s="4" t="s">
        <v>247</v>
      </c>
      <c r="D682" s="9" t="s">
        <v>27</v>
      </c>
      <c r="E682" s="9">
        <v>2007</v>
      </c>
      <c r="F682" s="9">
        <v>47</v>
      </c>
      <c r="G682" s="9" t="s">
        <v>155</v>
      </c>
      <c r="H682" s="9" t="s">
        <v>116</v>
      </c>
      <c r="I682" s="9" t="s">
        <v>42</v>
      </c>
      <c r="J682" s="9" t="s">
        <v>129</v>
      </c>
      <c r="K682" s="306" t="s">
        <v>33</v>
      </c>
      <c r="L682" s="392">
        <v>10.271941999999999</v>
      </c>
      <c r="M682" s="331">
        <v>0.54042800000000002</v>
      </c>
      <c r="N682" s="331">
        <v>0.47148499999999999</v>
      </c>
      <c r="O682" s="331">
        <v>0.45110099999999997</v>
      </c>
      <c r="P682" s="331">
        <v>0.52946099999999996</v>
      </c>
      <c r="Q682" s="331">
        <v>3.3029999999999999E-3</v>
      </c>
      <c r="R682" s="331">
        <v>1.0618000000000001E-2</v>
      </c>
      <c r="S682" s="331">
        <v>-1</v>
      </c>
      <c r="T682" s="331">
        <v>-1</v>
      </c>
      <c r="U682" s="468">
        <v>8.2184069999999991</v>
      </c>
      <c r="V682" s="472">
        <f t="shared" si="103"/>
        <v>1.1322877842264019E-2</v>
      </c>
      <c r="W682" s="331">
        <f t="shared" si="104"/>
        <v>5.9571989664068009E-4</v>
      </c>
      <c r="X682" s="331">
        <f t="shared" si="105"/>
        <v>5.1972324799534999E-4</v>
      </c>
      <c r="Y682" s="331">
        <f t="shared" si="106"/>
        <v>4.972537342523099E-4</v>
      </c>
      <c r="Z682" s="331">
        <f t="shared" si="107"/>
        <v>5.8363084850390984E-4</v>
      </c>
      <c r="AA682" s="331">
        <f t="shared" si="108"/>
        <v>3.6409342569299997E-6</v>
      </c>
      <c r="AB682" s="331">
        <f t="shared" si="109"/>
        <v>1.170434148958E-5</v>
      </c>
      <c r="AC682" s="331">
        <f t="shared" si="110"/>
        <v>0</v>
      </c>
      <c r="AD682" s="331">
        <f t="shared" si="111"/>
        <v>0</v>
      </c>
      <c r="AE682" s="468">
        <f t="shared" si="112"/>
        <v>9.0592429862831683E-3</v>
      </c>
    </row>
    <row r="683" spans="1:31" x14ac:dyDescent="0.25">
      <c r="A683" s="11">
        <v>2275050011</v>
      </c>
      <c r="B683" s="4" t="s">
        <v>251</v>
      </c>
      <c r="C683" s="4" t="s">
        <v>247</v>
      </c>
      <c r="D683" s="9" t="s">
        <v>27</v>
      </c>
      <c r="E683" s="9">
        <v>2007</v>
      </c>
      <c r="F683" s="9">
        <v>48</v>
      </c>
      <c r="G683" s="9" t="s">
        <v>156</v>
      </c>
      <c r="H683" s="9" t="s">
        <v>116</v>
      </c>
      <c r="I683" s="9" t="s">
        <v>42</v>
      </c>
      <c r="J683" s="9" t="s">
        <v>129</v>
      </c>
      <c r="K683" s="306" t="s">
        <v>33</v>
      </c>
      <c r="L683" s="392">
        <v>20.543883999999998</v>
      </c>
      <c r="M683" s="331">
        <v>1.080856</v>
      </c>
      <c r="N683" s="331">
        <v>0.942971</v>
      </c>
      <c r="O683" s="331">
        <v>0.90220100000000003</v>
      </c>
      <c r="P683" s="331">
        <v>1.0589230000000001</v>
      </c>
      <c r="Q683" s="331">
        <v>6.6059999999999999E-3</v>
      </c>
      <c r="R683" s="331">
        <v>2.1236000000000001E-2</v>
      </c>
      <c r="S683" s="331">
        <v>-1</v>
      </c>
      <c r="T683" s="331">
        <v>-1</v>
      </c>
      <c r="U683" s="468">
        <v>16.436813999999998</v>
      </c>
      <c r="V683" s="472">
        <f t="shared" si="103"/>
        <v>2.2645755684528038E-2</v>
      </c>
      <c r="W683" s="331">
        <f t="shared" si="104"/>
        <v>1.1914397932813602E-3</v>
      </c>
      <c r="X683" s="331">
        <f t="shared" si="105"/>
        <v>1.0394475983020099E-3</v>
      </c>
      <c r="Y683" s="331">
        <f t="shared" si="106"/>
        <v>9.9450636619331009E-4</v>
      </c>
      <c r="Z683" s="331">
        <f t="shared" si="107"/>
        <v>1.1672627993191301E-3</v>
      </c>
      <c r="AA683" s="331">
        <f t="shared" si="108"/>
        <v>7.2818685138599995E-6</v>
      </c>
      <c r="AB683" s="331">
        <f t="shared" si="109"/>
        <v>2.340868297916E-5</v>
      </c>
      <c r="AC683" s="331">
        <f t="shared" si="110"/>
        <v>0</v>
      </c>
      <c r="AD683" s="331">
        <f t="shared" si="111"/>
        <v>0</v>
      </c>
      <c r="AE683" s="468">
        <f t="shared" si="112"/>
        <v>1.8118485972566337E-2</v>
      </c>
    </row>
    <row r="684" spans="1:31" x14ac:dyDescent="0.25">
      <c r="A684" s="11">
        <v>2275050011</v>
      </c>
      <c r="B684" s="4" t="s">
        <v>251</v>
      </c>
      <c r="C684" s="4" t="s">
        <v>247</v>
      </c>
      <c r="D684" s="9" t="s">
        <v>27</v>
      </c>
      <c r="E684" s="9">
        <v>2007</v>
      </c>
      <c r="F684" s="9">
        <v>49</v>
      </c>
      <c r="G684" s="9" t="s">
        <v>157</v>
      </c>
      <c r="H684" s="9" t="s">
        <v>116</v>
      </c>
      <c r="I684" s="9" t="s">
        <v>42</v>
      </c>
      <c r="J684" s="9" t="s">
        <v>129</v>
      </c>
      <c r="K684" s="306" t="s">
        <v>33</v>
      </c>
      <c r="L684" s="392">
        <v>1093.9618290000001</v>
      </c>
      <c r="M684" s="331">
        <v>57.555580999999997</v>
      </c>
      <c r="N684" s="331">
        <v>50.213186999999998</v>
      </c>
      <c r="O684" s="331">
        <v>48.042219000000003</v>
      </c>
      <c r="P684" s="331">
        <v>56.387633000000001</v>
      </c>
      <c r="Q684" s="331">
        <v>0.351775</v>
      </c>
      <c r="R684" s="331">
        <v>1.130836</v>
      </c>
      <c r="S684" s="331">
        <v>-1</v>
      </c>
      <c r="T684" s="331">
        <v>-1</v>
      </c>
      <c r="U684" s="468">
        <v>875.26034600000003</v>
      </c>
      <c r="V684" s="472">
        <f t="shared" si="103"/>
        <v>1.2058864968149861</v>
      </c>
      <c r="W684" s="331">
        <f t="shared" si="104"/>
        <v>6.3444167889921105E-2</v>
      </c>
      <c r="X684" s="331">
        <f t="shared" si="105"/>
        <v>5.5350563941244962E-2</v>
      </c>
      <c r="Y684" s="331">
        <f t="shared" si="106"/>
        <v>5.2957481361196893E-2</v>
      </c>
      <c r="Z684" s="331">
        <f t="shared" si="107"/>
        <v>6.2156725600029224E-2</v>
      </c>
      <c r="AA684" s="331">
        <f t="shared" si="108"/>
        <v>3.8776556107524994E-4</v>
      </c>
      <c r="AB684" s="331">
        <f t="shared" si="109"/>
        <v>1.2465333125551599E-3</v>
      </c>
      <c r="AC684" s="331">
        <f t="shared" si="110"/>
        <v>0</v>
      </c>
      <c r="AD684" s="331">
        <f t="shared" si="111"/>
        <v>0</v>
      </c>
      <c r="AE684" s="468">
        <f t="shared" si="112"/>
        <v>0.96480937859031324</v>
      </c>
    </row>
    <row r="685" spans="1:31" x14ac:dyDescent="0.25">
      <c r="A685" s="11">
        <v>2275050011</v>
      </c>
      <c r="B685" s="4" t="s">
        <v>251</v>
      </c>
      <c r="C685" s="4" t="s">
        <v>247</v>
      </c>
      <c r="D685" s="9" t="s">
        <v>27</v>
      </c>
      <c r="E685" s="9">
        <v>2007</v>
      </c>
      <c r="F685" s="9">
        <v>50</v>
      </c>
      <c r="G685" s="9" t="s">
        <v>157</v>
      </c>
      <c r="H685" s="9" t="s">
        <v>116</v>
      </c>
      <c r="I685" s="9" t="s">
        <v>30</v>
      </c>
      <c r="J685" s="9" t="s">
        <v>129</v>
      </c>
      <c r="K685" s="306" t="s">
        <v>33</v>
      </c>
      <c r="L685" s="392">
        <v>261.93452200000002</v>
      </c>
      <c r="M685" s="331">
        <v>13.780913999999999</v>
      </c>
      <c r="N685" s="331">
        <v>12.022876</v>
      </c>
      <c r="O685" s="331">
        <v>11.503066</v>
      </c>
      <c r="P685" s="331">
        <v>13.501264000000001</v>
      </c>
      <c r="Q685" s="331">
        <v>8.4227999999999997E-2</v>
      </c>
      <c r="R685" s="331">
        <v>0.270764</v>
      </c>
      <c r="S685" s="331">
        <v>-1</v>
      </c>
      <c r="T685" s="331">
        <v>-1</v>
      </c>
      <c r="U685" s="468">
        <v>209.569379</v>
      </c>
      <c r="V685" s="472">
        <f t="shared" si="103"/>
        <v>0.28873338608004384</v>
      </c>
      <c r="W685" s="331">
        <f t="shared" si="104"/>
        <v>1.5190857364337338E-2</v>
      </c>
      <c r="X685" s="331">
        <f t="shared" si="105"/>
        <v>1.3252952193527559E-2</v>
      </c>
      <c r="Y685" s="331">
        <f t="shared" si="106"/>
        <v>1.267995975147646E-2</v>
      </c>
      <c r="Z685" s="331">
        <f t="shared" si="107"/>
        <v>1.488259600649584E-2</v>
      </c>
      <c r="AA685" s="331">
        <f t="shared" si="108"/>
        <v>9.2845477018679991E-5</v>
      </c>
      <c r="AB685" s="331">
        <f t="shared" si="109"/>
        <v>2.9846621954083999E-4</v>
      </c>
      <c r="AC685" s="331">
        <f t="shared" si="110"/>
        <v>0</v>
      </c>
      <c r="AD685" s="331">
        <f t="shared" si="111"/>
        <v>0</v>
      </c>
      <c r="AE685" s="468">
        <f t="shared" si="112"/>
        <v>0.23101069670137647</v>
      </c>
    </row>
    <row r="686" spans="1:31" x14ac:dyDescent="0.25">
      <c r="A686" s="11">
        <v>2275050011</v>
      </c>
      <c r="B686" s="4" t="s">
        <v>251</v>
      </c>
      <c r="C686" s="4" t="s">
        <v>247</v>
      </c>
      <c r="D686" s="9" t="s">
        <v>27</v>
      </c>
      <c r="E686" s="9">
        <v>2007</v>
      </c>
      <c r="F686" s="9">
        <v>51</v>
      </c>
      <c r="G686" s="9" t="s">
        <v>157</v>
      </c>
      <c r="H686" s="9" t="s">
        <v>116</v>
      </c>
      <c r="I686" s="9" t="s">
        <v>99</v>
      </c>
      <c r="J686" s="9" t="s">
        <v>129</v>
      </c>
      <c r="K686" s="306" t="s">
        <v>33</v>
      </c>
      <c r="L686" s="392">
        <v>5.1359709999999996</v>
      </c>
      <c r="M686" s="331">
        <v>0.27021400000000001</v>
      </c>
      <c r="N686" s="331">
        <v>0.23574300000000001</v>
      </c>
      <c r="O686" s="331">
        <v>0.22555</v>
      </c>
      <c r="P686" s="331">
        <v>0.26473099999999999</v>
      </c>
      <c r="Q686" s="331">
        <v>1.652E-3</v>
      </c>
      <c r="R686" s="331">
        <v>5.3090000000000004E-3</v>
      </c>
      <c r="S686" s="331">
        <v>-1</v>
      </c>
      <c r="T686" s="331">
        <v>-1</v>
      </c>
      <c r="U686" s="468">
        <v>4.1092040000000001</v>
      </c>
      <c r="V686" s="472">
        <f t="shared" si="103"/>
        <v>5.6614389211320096E-3</v>
      </c>
      <c r="W686" s="331">
        <f t="shared" si="104"/>
        <v>2.9785994832034004E-4</v>
      </c>
      <c r="X686" s="331">
        <f t="shared" si="105"/>
        <v>2.5986217515332996E-4</v>
      </c>
      <c r="Y686" s="331">
        <f t="shared" si="106"/>
        <v>2.4862631597049998E-4</v>
      </c>
      <c r="Z686" s="331">
        <f t="shared" si="107"/>
        <v>2.9181597540760994E-4</v>
      </c>
      <c r="AA686" s="331">
        <f t="shared" si="108"/>
        <v>1.8210182841199999E-6</v>
      </c>
      <c r="AB686" s="331">
        <f t="shared" si="109"/>
        <v>5.8521707447899999E-6</v>
      </c>
      <c r="AC686" s="331">
        <f t="shared" si="110"/>
        <v>0</v>
      </c>
      <c r="AD686" s="331">
        <f t="shared" si="111"/>
        <v>0</v>
      </c>
      <c r="AE686" s="468">
        <f t="shared" si="112"/>
        <v>4.5296220442972391E-3</v>
      </c>
    </row>
    <row r="687" spans="1:31" x14ac:dyDescent="0.25">
      <c r="A687" s="11">
        <v>2275050011</v>
      </c>
      <c r="B687" s="4" t="s">
        <v>251</v>
      </c>
      <c r="C687" s="4" t="s">
        <v>247</v>
      </c>
      <c r="D687" s="9" t="s">
        <v>27</v>
      </c>
      <c r="E687" s="9">
        <v>2007</v>
      </c>
      <c r="F687" s="9">
        <v>52</v>
      </c>
      <c r="G687" s="9" t="s">
        <v>157</v>
      </c>
      <c r="H687" s="9" t="s">
        <v>116</v>
      </c>
      <c r="I687" s="9" t="s">
        <v>120</v>
      </c>
      <c r="J687" s="9" t="s">
        <v>129</v>
      </c>
      <c r="K687" s="306" t="s">
        <v>33</v>
      </c>
      <c r="L687" s="392">
        <v>20.543883999999998</v>
      </c>
      <c r="M687" s="331">
        <v>1.080856</v>
      </c>
      <c r="N687" s="331">
        <v>0.942971</v>
      </c>
      <c r="O687" s="331">
        <v>0.90220100000000003</v>
      </c>
      <c r="P687" s="331">
        <v>1.0589230000000001</v>
      </c>
      <c r="Q687" s="331">
        <v>6.6059999999999999E-3</v>
      </c>
      <c r="R687" s="331">
        <v>2.1236000000000001E-2</v>
      </c>
      <c r="S687" s="331">
        <v>-1</v>
      </c>
      <c r="T687" s="331">
        <v>-1</v>
      </c>
      <c r="U687" s="468">
        <v>16.436813999999998</v>
      </c>
      <c r="V687" s="472">
        <f t="shared" si="103"/>
        <v>2.2645755684528038E-2</v>
      </c>
      <c r="W687" s="331">
        <f t="shared" si="104"/>
        <v>1.1914397932813602E-3</v>
      </c>
      <c r="X687" s="331">
        <f t="shared" si="105"/>
        <v>1.0394475983020099E-3</v>
      </c>
      <c r="Y687" s="331">
        <f t="shared" si="106"/>
        <v>9.9450636619331009E-4</v>
      </c>
      <c r="Z687" s="331">
        <f t="shared" si="107"/>
        <v>1.1672627993191301E-3</v>
      </c>
      <c r="AA687" s="331">
        <f t="shared" si="108"/>
        <v>7.2818685138599995E-6</v>
      </c>
      <c r="AB687" s="331">
        <f t="shared" si="109"/>
        <v>2.340868297916E-5</v>
      </c>
      <c r="AC687" s="331">
        <f t="shared" si="110"/>
        <v>0</v>
      </c>
      <c r="AD687" s="331">
        <f t="shared" si="111"/>
        <v>0</v>
      </c>
      <c r="AE687" s="468">
        <f t="shared" si="112"/>
        <v>1.8118485972566337E-2</v>
      </c>
    </row>
    <row r="688" spans="1:31" x14ac:dyDescent="0.25">
      <c r="A688" s="11">
        <v>2275050011</v>
      </c>
      <c r="B688" s="4" t="s">
        <v>251</v>
      </c>
      <c r="C688" s="4" t="s">
        <v>247</v>
      </c>
      <c r="D688" s="9" t="s">
        <v>27</v>
      </c>
      <c r="E688" s="9">
        <v>2007</v>
      </c>
      <c r="F688" s="9">
        <v>53</v>
      </c>
      <c r="G688" s="9" t="s">
        <v>157</v>
      </c>
      <c r="H688" s="9" t="s">
        <v>116</v>
      </c>
      <c r="I688" s="9" t="s">
        <v>121</v>
      </c>
      <c r="J688" s="9" t="s">
        <v>129</v>
      </c>
      <c r="K688" s="306" t="s">
        <v>33</v>
      </c>
      <c r="L688" s="392">
        <v>51.35971</v>
      </c>
      <c r="M688" s="331">
        <v>2.70214</v>
      </c>
      <c r="N688" s="331">
        <v>2.3574269999999999</v>
      </c>
      <c r="O688" s="331">
        <v>2.255503</v>
      </c>
      <c r="P688" s="331">
        <v>2.6473070000000001</v>
      </c>
      <c r="Q688" s="331">
        <v>1.6514999999999998E-2</v>
      </c>
      <c r="R688" s="331">
        <v>5.3090999999999999E-2</v>
      </c>
      <c r="S688" s="331">
        <v>-1</v>
      </c>
      <c r="T688" s="331">
        <v>-1</v>
      </c>
      <c r="U688" s="468">
        <v>41.092035000000003</v>
      </c>
      <c r="V688" s="472">
        <f t="shared" si="103"/>
        <v>5.6614389211320094E-2</v>
      </c>
      <c r="W688" s="331">
        <f t="shared" si="104"/>
        <v>2.9785994832033998E-3</v>
      </c>
      <c r="X688" s="331">
        <f t="shared" si="105"/>
        <v>2.5986184445993699E-3</v>
      </c>
      <c r="Y688" s="331">
        <f t="shared" si="106"/>
        <v>2.4862664666389298E-3</v>
      </c>
      <c r="Z688" s="331">
        <f t="shared" si="107"/>
        <v>2.9181564471421695E-3</v>
      </c>
      <c r="AA688" s="331">
        <f t="shared" si="108"/>
        <v>1.8204671284649995E-5</v>
      </c>
      <c r="AB688" s="331">
        <f t="shared" si="109"/>
        <v>5.8522809759209996E-5</v>
      </c>
      <c r="AC688" s="331">
        <f t="shared" si="110"/>
        <v>0</v>
      </c>
      <c r="AD688" s="331">
        <f t="shared" si="111"/>
        <v>0</v>
      </c>
      <c r="AE688" s="468">
        <f t="shared" si="112"/>
        <v>4.5296214931415855E-2</v>
      </c>
    </row>
    <row r="689" spans="1:31" x14ac:dyDescent="0.25">
      <c r="A689" s="11">
        <v>2275050011</v>
      </c>
      <c r="B689" s="4" t="s">
        <v>251</v>
      </c>
      <c r="C689" s="4" t="s">
        <v>247</v>
      </c>
      <c r="D689" s="9" t="s">
        <v>27</v>
      </c>
      <c r="E689" s="9">
        <v>2007</v>
      </c>
      <c r="F689" s="9">
        <v>61</v>
      </c>
      <c r="G689" s="9" t="s">
        <v>158</v>
      </c>
      <c r="H689" s="9" t="s">
        <v>116</v>
      </c>
      <c r="I689" s="9" t="s">
        <v>42</v>
      </c>
      <c r="J689" s="9" t="s">
        <v>129</v>
      </c>
      <c r="K689" s="306" t="s">
        <v>33</v>
      </c>
      <c r="L689" s="392">
        <v>30.815826000000001</v>
      </c>
      <c r="M689" s="331">
        <v>1.6212839999999999</v>
      </c>
      <c r="N689" s="331">
        <v>1.4144559999999999</v>
      </c>
      <c r="O689" s="331">
        <v>1.353302</v>
      </c>
      <c r="P689" s="331">
        <v>1.588384</v>
      </c>
      <c r="Q689" s="331">
        <v>9.9089999999999994E-3</v>
      </c>
      <c r="R689" s="331">
        <v>3.1855000000000001E-2</v>
      </c>
      <c r="S689" s="331">
        <v>-1</v>
      </c>
      <c r="T689" s="331">
        <v>-1</v>
      </c>
      <c r="U689" s="468">
        <v>24.655221000000001</v>
      </c>
      <c r="V689" s="472">
        <f t="shared" si="103"/>
        <v>3.3968633526792059E-2</v>
      </c>
      <c r="W689" s="331">
        <f t="shared" si="104"/>
        <v>1.7871596899220398E-3</v>
      </c>
      <c r="X689" s="331">
        <f t="shared" si="105"/>
        <v>1.55917084629736E-3</v>
      </c>
      <c r="Y689" s="331">
        <f t="shared" si="106"/>
        <v>1.4917601004456201E-3</v>
      </c>
      <c r="Z689" s="331">
        <f t="shared" si="107"/>
        <v>1.7508936478230399E-3</v>
      </c>
      <c r="AA689" s="331">
        <f t="shared" si="108"/>
        <v>1.0922802770789999E-5</v>
      </c>
      <c r="AB689" s="331">
        <f t="shared" si="109"/>
        <v>3.5114126780049996E-5</v>
      </c>
      <c r="AC689" s="331">
        <f t="shared" si="110"/>
        <v>0</v>
      </c>
      <c r="AD689" s="331">
        <f t="shared" si="111"/>
        <v>0</v>
      </c>
      <c r="AE689" s="468">
        <f t="shared" si="112"/>
        <v>2.7177728958849508E-2</v>
      </c>
    </row>
    <row r="690" spans="1:31" x14ac:dyDescent="0.25">
      <c r="A690" s="11">
        <v>2275050011</v>
      </c>
      <c r="B690" s="4" t="s">
        <v>251</v>
      </c>
      <c r="C690" s="4" t="s">
        <v>247</v>
      </c>
      <c r="D690" s="9" t="s">
        <v>27</v>
      </c>
      <c r="E690" s="9">
        <v>2007</v>
      </c>
      <c r="F690" s="9">
        <v>62</v>
      </c>
      <c r="G690" s="9" t="s">
        <v>158</v>
      </c>
      <c r="H690" s="9" t="s">
        <v>116</v>
      </c>
      <c r="I690" s="9" t="s">
        <v>30</v>
      </c>
      <c r="J690" s="9" t="s">
        <v>129</v>
      </c>
      <c r="K690" s="306" t="s">
        <v>33</v>
      </c>
      <c r="L690" s="392">
        <v>41.087767999999997</v>
      </c>
      <c r="M690" s="331">
        <v>2.1617120000000001</v>
      </c>
      <c r="N690" s="331">
        <v>1.8859410000000001</v>
      </c>
      <c r="O690" s="331">
        <v>1.804403</v>
      </c>
      <c r="P690" s="331">
        <v>2.117845</v>
      </c>
      <c r="Q690" s="331">
        <v>1.3212E-2</v>
      </c>
      <c r="R690" s="331">
        <v>4.2472999999999997E-2</v>
      </c>
      <c r="S690" s="331">
        <v>-1</v>
      </c>
      <c r="T690" s="331">
        <v>-1</v>
      </c>
      <c r="U690" s="468">
        <v>32.873627999999997</v>
      </c>
      <c r="V690" s="472">
        <f t="shared" si="103"/>
        <v>4.5291511369056077E-2</v>
      </c>
      <c r="W690" s="331">
        <f t="shared" si="104"/>
        <v>2.3828795865627203E-3</v>
      </c>
      <c r="X690" s="331">
        <f t="shared" si="105"/>
        <v>2.0788940942927099E-3</v>
      </c>
      <c r="Y690" s="331">
        <f t="shared" si="106"/>
        <v>1.9890138346979297E-3</v>
      </c>
      <c r="Z690" s="331">
        <f t="shared" si="107"/>
        <v>2.3345244963269497E-3</v>
      </c>
      <c r="AA690" s="331">
        <f t="shared" si="108"/>
        <v>1.4563737027719999E-5</v>
      </c>
      <c r="AB690" s="331">
        <f t="shared" si="109"/>
        <v>4.6818468269629993E-5</v>
      </c>
      <c r="AC690" s="331">
        <f t="shared" si="110"/>
        <v>0</v>
      </c>
      <c r="AD690" s="331">
        <f t="shared" si="111"/>
        <v>0</v>
      </c>
      <c r="AE690" s="468">
        <f t="shared" si="112"/>
        <v>3.6236971945132673E-2</v>
      </c>
    </row>
    <row r="691" spans="1:31" x14ac:dyDescent="0.25">
      <c r="A691" s="11">
        <v>2275050011</v>
      </c>
      <c r="B691" s="4" t="s">
        <v>251</v>
      </c>
      <c r="C691" s="4" t="s">
        <v>247</v>
      </c>
      <c r="D691" s="9" t="s">
        <v>27</v>
      </c>
      <c r="E691" s="9">
        <v>2007</v>
      </c>
      <c r="F691" s="9">
        <v>63</v>
      </c>
      <c r="G691" s="9" t="s">
        <v>158</v>
      </c>
      <c r="H691" s="9" t="s">
        <v>116</v>
      </c>
      <c r="I691" s="9" t="s">
        <v>99</v>
      </c>
      <c r="J691" s="9" t="s">
        <v>129</v>
      </c>
      <c r="K691" s="306" t="s">
        <v>33</v>
      </c>
      <c r="L691" s="392">
        <v>41.087767999999997</v>
      </c>
      <c r="M691" s="331">
        <v>2.1617120000000001</v>
      </c>
      <c r="N691" s="331">
        <v>1.8859410000000001</v>
      </c>
      <c r="O691" s="331">
        <v>1.804403</v>
      </c>
      <c r="P691" s="331">
        <v>2.117845</v>
      </c>
      <c r="Q691" s="331">
        <v>1.3212E-2</v>
      </c>
      <c r="R691" s="331">
        <v>4.2472999999999997E-2</v>
      </c>
      <c r="S691" s="331">
        <v>-1</v>
      </c>
      <c r="T691" s="331">
        <v>-1</v>
      </c>
      <c r="U691" s="468">
        <v>32.873627999999997</v>
      </c>
      <c r="V691" s="472">
        <f t="shared" si="103"/>
        <v>4.5291511369056077E-2</v>
      </c>
      <c r="W691" s="331">
        <f t="shared" si="104"/>
        <v>2.3828795865627203E-3</v>
      </c>
      <c r="X691" s="331">
        <f t="shared" si="105"/>
        <v>2.0788940942927099E-3</v>
      </c>
      <c r="Y691" s="331">
        <f t="shared" si="106"/>
        <v>1.9890138346979297E-3</v>
      </c>
      <c r="Z691" s="331">
        <f t="shared" si="107"/>
        <v>2.3345244963269497E-3</v>
      </c>
      <c r="AA691" s="331">
        <f t="shared" si="108"/>
        <v>1.4563737027719999E-5</v>
      </c>
      <c r="AB691" s="331">
        <f t="shared" si="109"/>
        <v>4.6818468269629993E-5</v>
      </c>
      <c r="AC691" s="331">
        <f t="shared" si="110"/>
        <v>0</v>
      </c>
      <c r="AD691" s="331">
        <f t="shared" si="111"/>
        <v>0</v>
      </c>
      <c r="AE691" s="468">
        <f t="shared" si="112"/>
        <v>3.6236971945132673E-2</v>
      </c>
    </row>
    <row r="692" spans="1:31" x14ac:dyDescent="0.25">
      <c r="A692" s="11">
        <v>2275050011</v>
      </c>
      <c r="B692" s="4" t="s">
        <v>251</v>
      </c>
      <c r="C692" s="4" t="s">
        <v>247</v>
      </c>
      <c r="D692" s="9" t="s">
        <v>27</v>
      </c>
      <c r="E692" s="9">
        <v>2007</v>
      </c>
      <c r="F692" s="9">
        <v>73</v>
      </c>
      <c r="G692" s="9" t="s">
        <v>157</v>
      </c>
      <c r="H692" s="9" t="s">
        <v>116</v>
      </c>
      <c r="I692" s="9" t="s">
        <v>124</v>
      </c>
      <c r="J692" s="9" t="s">
        <v>129</v>
      </c>
      <c r="K692" s="306" t="s">
        <v>33</v>
      </c>
      <c r="L692" s="392">
        <v>395.46976899999999</v>
      </c>
      <c r="M692" s="331">
        <v>20.806477999999998</v>
      </c>
      <c r="N692" s="331">
        <v>18.152184999999999</v>
      </c>
      <c r="O692" s="331">
        <v>17.367374999999999</v>
      </c>
      <c r="P692" s="331">
        <v>20.384262</v>
      </c>
      <c r="Q692" s="331">
        <v>0.127168</v>
      </c>
      <c r="R692" s="331">
        <v>0.4088</v>
      </c>
      <c r="S692" s="331">
        <v>-1</v>
      </c>
      <c r="T692" s="331">
        <v>-1</v>
      </c>
      <c r="U692" s="468">
        <v>316.40866999999997</v>
      </c>
      <c r="V692" s="472">
        <f t="shared" si="103"/>
        <v>0.43593079913178734</v>
      </c>
      <c r="W692" s="331">
        <f t="shared" si="104"/>
        <v>2.2935216020666178E-2</v>
      </c>
      <c r="X692" s="331">
        <f t="shared" si="105"/>
        <v>2.0009358826712346E-2</v>
      </c>
      <c r="Y692" s="331">
        <f t="shared" si="106"/>
        <v>1.9144253887511248E-2</v>
      </c>
      <c r="Z692" s="331">
        <f t="shared" si="107"/>
        <v>2.2469802548603219E-2</v>
      </c>
      <c r="AA692" s="331">
        <f t="shared" si="108"/>
        <v>1.4017872467007999E-4</v>
      </c>
      <c r="AB692" s="331">
        <f t="shared" si="109"/>
        <v>4.5062486352799997E-4</v>
      </c>
      <c r="AC692" s="331">
        <f t="shared" si="110"/>
        <v>0</v>
      </c>
      <c r="AD692" s="331">
        <f t="shared" si="111"/>
        <v>0</v>
      </c>
      <c r="AE692" s="468">
        <f t="shared" si="112"/>
        <v>0.34878085552305765</v>
      </c>
    </row>
    <row r="693" spans="1:31" x14ac:dyDescent="0.25">
      <c r="A693" s="11">
        <v>2275050011</v>
      </c>
      <c r="B693" s="4" t="s">
        <v>251</v>
      </c>
      <c r="C693" s="4" t="s">
        <v>247</v>
      </c>
      <c r="D693" s="9" t="s">
        <v>27</v>
      </c>
      <c r="E693" s="9">
        <v>2007</v>
      </c>
      <c r="F693" s="9">
        <v>74</v>
      </c>
      <c r="G693" s="9" t="s">
        <v>152</v>
      </c>
      <c r="H693" s="9" t="s">
        <v>116</v>
      </c>
      <c r="I693" s="9" t="s">
        <v>30</v>
      </c>
      <c r="J693" s="9" t="s">
        <v>129</v>
      </c>
      <c r="K693" s="306" t="s">
        <v>33</v>
      </c>
      <c r="L693" s="392">
        <v>200.30287000000001</v>
      </c>
      <c r="M693" s="331">
        <v>10.538346000000001</v>
      </c>
      <c r="N693" s="331">
        <v>9.1939639999999994</v>
      </c>
      <c r="O693" s="331">
        <v>8.7964629999999993</v>
      </c>
      <c r="P693" s="331">
        <v>10.324496</v>
      </c>
      <c r="Q693" s="331">
        <v>6.4409999999999995E-2</v>
      </c>
      <c r="R693" s="331">
        <v>0.20705499999999999</v>
      </c>
      <c r="S693" s="331">
        <v>-1</v>
      </c>
      <c r="T693" s="331">
        <v>-1</v>
      </c>
      <c r="U693" s="468">
        <v>160.258937</v>
      </c>
      <c r="V693" s="472">
        <f t="shared" si="103"/>
        <v>0.22079611902645971</v>
      </c>
      <c r="W693" s="331">
        <f t="shared" si="104"/>
        <v>1.1616537984493259E-2</v>
      </c>
      <c r="X693" s="331">
        <f t="shared" si="105"/>
        <v>1.0134610500932839E-2</v>
      </c>
      <c r="Y693" s="331">
        <f t="shared" si="106"/>
        <v>9.6964406528965291E-3</v>
      </c>
      <c r="Z693" s="331">
        <f t="shared" si="107"/>
        <v>1.138080871084976E-2</v>
      </c>
      <c r="AA693" s="331">
        <f t="shared" si="108"/>
        <v>7.0999871477099986E-5</v>
      </c>
      <c r="AB693" s="331">
        <f t="shared" si="109"/>
        <v>2.2823906829204997E-4</v>
      </c>
      <c r="AC693" s="331">
        <f t="shared" si="110"/>
        <v>0</v>
      </c>
      <c r="AD693" s="331">
        <f t="shared" si="111"/>
        <v>0</v>
      </c>
      <c r="AE693" s="468">
        <f t="shared" si="112"/>
        <v>0.17665523878367748</v>
      </c>
    </row>
    <row r="694" spans="1:31" x14ac:dyDescent="0.25">
      <c r="A694" s="11">
        <v>2275050011</v>
      </c>
      <c r="B694" s="4" t="s">
        <v>251</v>
      </c>
      <c r="C694" s="4" t="s">
        <v>247</v>
      </c>
      <c r="D694" s="9" t="s">
        <v>27</v>
      </c>
      <c r="E694" s="9">
        <v>2007</v>
      </c>
      <c r="F694" s="9">
        <v>76</v>
      </c>
      <c r="G694" s="9" t="s">
        <v>159</v>
      </c>
      <c r="H694" s="9" t="s">
        <v>116</v>
      </c>
      <c r="I694" s="9" t="s">
        <v>42</v>
      </c>
      <c r="J694" s="9" t="s">
        <v>129</v>
      </c>
      <c r="K694" s="306" t="s">
        <v>33</v>
      </c>
      <c r="L694" s="392">
        <v>46.223739000000002</v>
      </c>
      <c r="M694" s="331">
        <v>2.4319259999999998</v>
      </c>
      <c r="N694" s="331">
        <v>2.1216840000000001</v>
      </c>
      <c r="O694" s="331">
        <v>2.0299529999999999</v>
      </c>
      <c r="P694" s="331">
        <v>2.3825759999999998</v>
      </c>
      <c r="Q694" s="331">
        <v>1.4864E-2</v>
      </c>
      <c r="R694" s="331">
        <v>4.7781999999999998E-2</v>
      </c>
      <c r="S694" s="331">
        <v>-1</v>
      </c>
      <c r="T694" s="331">
        <v>-1</v>
      </c>
      <c r="U694" s="468">
        <v>36.982832000000002</v>
      </c>
      <c r="V694" s="472">
        <f t="shared" si="103"/>
        <v>5.0952950290188093E-2</v>
      </c>
      <c r="W694" s="331">
        <f t="shared" si="104"/>
        <v>2.6807395348830594E-3</v>
      </c>
      <c r="X694" s="331">
        <f t="shared" si="105"/>
        <v>2.3387562694460401E-3</v>
      </c>
      <c r="Y694" s="331">
        <f t="shared" si="106"/>
        <v>2.2376401506684295E-3</v>
      </c>
      <c r="Z694" s="331">
        <f t="shared" si="107"/>
        <v>2.6263404717345598E-3</v>
      </c>
      <c r="AA694" s="331">
        <f t="shared" si="108"/>
        <v>1.638475531184E-5</v>
      </c>
      <c r="AB694" s="331">
        <f t="shared" si="109"/>
        <v>5.2670639014419994E-5</v>
      </c>
      <c r="AC694" s="331">
        <f t="shared" si="110"/>
        <v>0</v>
      </c>
      <c r="AD694" s="331">
        <f t="shared" si="111"/>
        <v>0</v>
      </c>
      <c r="AE694" s="468">
        <f t="shared" si="112"/>
        <v>4.0766593989429924E-2</v>
      </c>
    </row>
    <row r="695" spans="1:31" x14ac:dyDescent="0.25">
      <c r="A695" s="11">
        <v>2275050011</v>
      </c>
      <c r="B695" s="4" t="s">
        <v>251</v>
      </c>
      <c r="C695" s="4" t="s">
        <v>247</v>
      </c>
      <c r="D695" s="9" t="s">
        <v>27</v>
      </c>
      <c r="E695" s="9">
        <v>2007</v>
      </c>
      <c r="F695" s="9">
        <v>77</v>
      </c>
      <c r="G695" s="9" t="s">
        <v>149</v>
      </c>
      <c r="H695" s="9" t="s">
        <v>113</v>
      </c>
      <c r="I695" s="9" t="s">
        <v>30</v>
      </c>
      <c r="J695" s="9" t="s">
        <v>129</v>
      </c>
      <c r="K695" s="306" t="s">
        <v>33</v>
      </c>
      <c r="L695" s="392">
        <v>9.9205469999999991</v>
      </c>
      <c r="M695" s="331">
        <v>0.57950100000000004</v>
      </c>
      <c r="N695" s="331">
        <v>0.50557399999999997</v>
      </c>
      <c r="O695" s="331">
        <v>0.48371500000000001</v>
      </c>
      <c r="P695" s="331">
        <v>0.56774199999999997</v>
      </c>
      <c r="Q695" s="331">
        <v>5.8231999999999999E-2</v>
      </c>
      <c r="R695" s="331">
        <v>2.1472000000000002E-2</v>
      </c>
      <c r="S695" s="331">
        <v>-1</v>
      </c>
      <c r="T695" s="331">
        <v>-1</v>
      </c>
      <c r="U695" s="468">
        <v>16.619444999999999</v>
      </c>
      <c r="V695" s="472">
        <f t="shared" si="103"/>
        <v>1.0935531159486568E-2</v>
      </c>
      <c r="W695" s="331">
        <f t="shared" si="104"/>
        <v>6.3879050645631002E-4</v>
      </c>
      <c r="X695" s="331">
        <f t="shared" si="105"/>
        <v>5.572999382419399E-4</v>
      </c>
      <c r="Y695" s="331">
        <f t="shared" si="106"/>
        <v>5.3320451531665004E-4</v>
      </c>
      <c r="Z695" s="331">
        <f t="shared" si="107"/>
        <v>6.2582842776201996E-4</v>
      </c>
      <c r="AA695" s="331">
        <f t="shared" si="108"/>
        <v>6.4189792203919995E-5</v>
      </c>
      <c r="AB695" s="331">
        <f t="shared" si="109"/>
        <v>2.366882844832E-5</v>
      </c>
      <c r="AC695" s="331">
        <f t="shared" si="110"/>
        <v>0</v>
      </c>
      <c r="AD695" s="331">
        <f t="shared" si="111"/>
        <v>0</v>
      </c>
      <c r="AE695" s="468">
        <f t="shared" si="112"/>
        <v>1.8319802189422949E-2</v>
      </c>
    </row>
    <row r="696" spans="1:31" x14ac:dyDescent="0.25">
      <c r="A696" s="11">
        <v>2275050011</v>
      </c>
      <c r="B696" s="4" t="s">
        <v>251</v>
      </c>
      <c r="C696" s="4" t="s">
        <v>247</v>
      </c>
      <c r="D696" s="9" t="s">
        <v>27</v>
      </c>
      <c r="E696" s="9">
        <v>2007</v>
      </c>
      <c r="F696" s="9">
        <v>78</v>
      </c>
      <c r="G696" s="9" t="s">
        <v>149</v>
      </c>
      <c r="H696" s="9" t="s">
        <v>113</v>
      </c>
      <c r="I696" s="9" t="s">
        <v>99</v>
      </c>
      <c r="J696" s="9" t="s">
        <v>129</v>
      </c>
      <c r="K696" s="306" t="s">
        <v>33</v>
      </c>
      <c r="L696" s="392">
        <v>31.287880000000001</v>
      </c>
      <c r="M696" s="331">
        <v>1.827658</v>
      </c>
      <c r="N696" s="331">
        <v>1.594503</v>
      </c>
      <c r="O696" s="331">
        <v>1.5255639999999999</v>
      </c>
      <c r="P696" s="331">
        <v>1.79057</v>
      </c>
      <c r="Q696" s="331">
        <v>0.18365400000000001</v>
      </c>
      <c r="R696" s="331">
        <v>6.7720000000000002E-2</v>
      </c>
      <c r="S696" s="331">
        <v>-1</v>
      </c>
      <c r="T696" s="331">
        <v>-1</v>
      </c>
      <c r="U696" s="468">
        <v>52.415174</v>
      </c>
      <c r="V696" s="472">
        <f t="shared" si="103"/>
        <v>3.4488983989922797E-2</v>
      </c>
      <c r="W696" s="331">
        <f t="shared" si="104"/>
        <v>2.0146480842119798E-3</v>
      </c>
      <c r="X696" s="331">
        <f t="shared" si="105"/>
        <v>1.75763869072893E-3</v>
      </c>
      <c r="Y696" s="331">
        <f t="shared" si="106"/>
        <v>1.6816464513288399E-3</v>
      </c>
      <c r="Z696" s="331">
        <f t="shared" si="107"/>
        <v>1.9737655623466997E-3</v>
      </c>
      <c r="AA696" s="331">
        <f t="shared" si="108"/>
        <v>2.0244388132673998E-4</v>
      </c>
      <c r="AB696" s="331">
        <f t="shared" si="109"/>
        <v>7.4648521913200003E-5</v>
      </c>
      <c r="AC696" s="331">
        <f t="shared" si="110"/>
        <v>0</v>
      </c>
      <c r="AD696" s="331">
        <f t="shared" si="111"/>
        <v>0</v>
      </c>
      <c r="AE696" s="468">
        <f t="shared" si="112"/>
        <v>5.7777839115817943E-2</v>
      </c>
    </row>
    <row r="697" spans="1:31" x14ac:dyDescent="0.25">
      <c r="A697" s="11" t="s">
        <v>250</v>
      </c>
      <c r="B697" s="4" t="s">
        <v>251</v>
      </c>
      <c r="C697" s="4" t="s">
        <v>245</v>
      </c>
      <c r="D697" s="9" t="s">
        <v>27</v>
      </c>
      <c r="E697" s="9">
        <v>2007</v>
      </c>
      <c r="F697" s="9">
        <v>1</v>
      </c>
      <c r="G697" s="9" t="s">
        <v>117</v>
      </c>
      <c r="H697" s="9" t="s">
        <v>118</v>
      </c>
      <c r="I697" s="9" t="s">
        <v>42</v>
      </c>
      <c r="J697" s="9" t="s">
        <v>119</v>
      </c>
      <c r="K697" s="306" t="s">
        <v>33</v>
      </c>
      <c r="L697" s="392">
        <v>511.75970799999999</v>
      </c>
      <c r="M697" s="331">
        <v>105.517465</v>
      </c>
      <c r="N697" s="331">
        <v>122.002886</v>
      </c>
      <c r="O697" s="331">
        <v>121.366702</v>
      </c>
      <c r="P697" s="331">
        <v>122.002886</v>
      </c>
      <c r="Q697" s="331">
        <v>12.382702</v>
      </c>
      <c r="R697" s="331">
        <v>7.056362</v>
      </c>
      <c r="S697" s="331">
        <v>-1</v>
      </c>
      <c r="T697" s="331">
        <v>-1</v>
      </c>
      <c r="U697" s="468">
        <v>5461.5804900000003</v>
      </c>
      <c r="V697" s="472">
        <f t="shared" si="103"/>
        <v>0.56411851413069747</v>
      </c>
      <c r="W697" s="331">
        <f t="shared" si="104"/>
        <v>0.11631309507202914</v>
      </c>
      <c r="X697" s="331">
        <f t="shared" si="105"/>
        <v>0.13448516109044067</v>
      </c>
      <c r="Y697" s="331">
        <f t="shared" si="106"/>
        <v>0.13378388827199961</v>
      </c>
      <c r="Z697" s="331">
        <f t="shared" si="107"/>
        <v>0.13448516109044067</v>
      </c>
      <c r="AA697" s="331">
        <f t="shared" si="108"/>
        <v>1.3649592462959619E-2</v>
      </c>
      <c r="AB697" s="331">
        <f t="shared" si="109"/>
        <v>7.7783076400542196E-3</v>
      </c>
      <c r="AC697" s="331">
        <f t="shared" si="110"/>
        <v>0</v>
      </c>
      <c r="AD697" s="331">
        <f t="shared" si="111"/>
        <v>0</v>
      </c>
      <c r="AE697" s="468">
        <f t="shared" si="112"/>
        <v>6.0203619446023424</v>
      </c>
    </row>
    <row r="698" spans="1:31" x14ac:dyDescent="0.25">
      <c r="A698" s="11" t="s">
        <v>250</v>
      </c>
      <c r="B698" s="4" t="s">
        <v>251</v>
      </c>
      <c r="C698" s="4" t="s">
        <v>245</v>
      </c>
      <c r="D698" s="9" t="s">
        <v>27</v>
      </c>
      <c r="E698" s="9">
        <v>2007</v>
      </c>
      <c r="F698" s="9">
        <v>2</v>
      </c>
      <c r="G698" s="9" t="s">
        <v>117</v>
      </c>
      <c r="H698" s="9" t="s">
        <v>118</v>
      </c>
      <c r="I698" s="9" t="s">
        <v>30</v>
      </c>
      <c r="J698" s="9" t="s">
        <v>119</v>
      </c>
      <c r="K698" s="306" t="s">
        <v>33</v>
      </c>
      <c r="L698" s="392">
        <v>15.449350000000001</v>
      </c>
      <c r="M698" s="331">
        <v>3.1854330000000002</v>
      </c>
      <c r="N698" s="331">
        <v>3.683106</v>
      </c>
      <c r="O698" s="331">
        <v>3.6638999999999999</v>
      </c>
      <c r="P698" s="331">
        <v>3.683106</v>
      </c>
      <c r="Q698" s="331">
        <v>0.37381700000000001</v>
      </c>
      <c r="R698" s="331">
        <v>0.21302199999999999</v>
      </c>
      <c r="S698" s="331">
        <v>-1</v>
      </c>
      <c r="T698" s="331">
        <v>-1</v>
      </c>
      <c r="U698" s="468">
        <v>164.87790200000001</v>
      </c>
      <c r="V698" s="472">
        <f t="shared" si="103"/>
        <v>1.7029993237148499E-2</v>
      </c>
      <c r="W698" s="331">
        <f t="shared" si="104"/>
        <v>3.5113388231472298E-3</v>
      </c>
      <c r="X698" s="331">
        <f t="shared" si="105"/>
        <v>4.0599293997288597E-3</v>
      </c>
      <c r="Y698" s="331">
        <f t="shared" si="106"/>
        <v>4.0387584087089997E-3</v>
      </c>
      <c r="Z698" s="331">
        <f t="shared" si="107"/>
        <v>4.0599293997288597E-3</v>
      </c>
      <c r="AA698" s="331">
        <f t="shared" si="108"/>
        <v>4.1206270697026996E-4</v>
      </c>
      <c r="AB698" s="331">
        <f t="shared" si="109"/>
        <v>2.3481655987881998E-4</v>
      </c>
      <c r="AC698" s="331">
        <f t="shared" si="110"/>
        <v>0</v>
      </c>
      <c r="AD698" s="331">
        <f t="shared" si="111"/>
        <v>0</v>
      </c>
      <c r="AE698" s="468">
        <f t="shared" si="112"/>
        <v>0.1817467761436716</v>
      </c>
    </row>
    <row r="699" spans="1:31" x14ac:dyDescent="0.25">
      <c r="A699" s="11" t="s">
        <v>250</v>
      </c>
      <c r="B699" s="4" t="s">
        <v>251</v>
      </c>
      <c r="C699" s="4" t="s">
        <v>245</v>
      </c>
      <c r="D699" s="9" t="s">
        <v>27</v>
      </c>
      <c r="E699" s="9">
        <v>2007</v>
      </c>
      <c r="F699" s="9">
        <v>3</v>
      </c>
      <c r="G699" s="9" t="s">
        <v>117</v>
      </c>
      <c r="H699" s="9" t="s">
        <v>118</v>
      </c>
      <c r="I699" s="9" t="s">
        <v>99</v>
      </c>
      <c r="J699" s="9" t="s">
        <v>119</v>
      </c>
      <c r="K699" s="306" t="s">
        <v>33</v>
      </c>
      <c r="L699" s="392">
        <v>567.7636</v>
      </c>
      <c r="M699" s="331">
        <v>117.06466</v>
      </c>
      <c r="N699" s="331">
        <v>135.35414599999999</v>
      </c>
      <c r="O699" s="331">
        <v>134.64834099999999</v>
      </c>
      <c r="P699" s="331">
        <v>135.35414599999999</v>
      </c>
      <c r="Q699" s="331">
        <v>13.73779</v>
      </c>
      <c r="R699" s="331">
        <v>7.8285679999999997</v>
      </c>
      <c r="S699" s="331">
        <v>-1</v>
      </c>
      <c r="T699" s="331">
        <v>-1</v>
      </c>
      <c r="U699" s="468">
        <v>6059.2628830000003</v>
      </c>
      <c r="V699" s="472">
        <f t="shared" si="103"/>
        <v>0.62585223768631593</v>
      </c>
      <c r="W699" s="331">
        <f t="shared" si="104"/>
        <v>0.1290416987193046</v>
      </c>
      <c r="X699" s="331">
        <f t="shared" si="105"/>
        <v>0.14920240599119122</v>
      </c>
      <c r="Y699" s="331">
        <f t="shared" si="106"/>
        <v>0.14842438915703671</v>
      </c>
      <c r="Z699" s="331">
        <f t="shared" si="107"/>
        <v>0.14920240599119122</v>
      </c>
      <c r="AA699" s="331">
        <f t="shared" si="108"/>
        <v>1.5143321291404898E-2</v>
      </c>
      <c r="AB699" s="331">
        <f t="shared" si="109"/>
        <v>8.6295190475040792E-3</v>
      </c>
      <c r="AC699" s="331">
        <f t="shared" si="110"/>
        <v>0</v>
      </c>
      <c r="AD699" s="331">
        <f t="shared" si="111"/>
        <v>0</v>
      </c>
      <c r="AE699" s="468">
        <f t="shared" si="112"/>
        <v>6.6791940061941064</v>
      </c>
    </row>
    <row r="700" spans="1:31" x14ac:dyDescent="0.25">
      <c r="A700" s="11" t="s">
        <v>250</v>
      </c>
      <c r="B700" s="4" t="s">
        <v>251</v>
      </c>
      <c r="C700" s="4" t="s">
        <v>245</v>
      </c>
      <c r="D700" s="9" t="s">
        <v>27</v>
      </c>
      <c r="E700" s="9">
        <v>2007</v>
      </c>
      <c r="F700" s="9">
        <v>4</v>
      </c>
      <c r="G700" s="9" t="s">
        <v>196</v>
      </c>
      <c r="H700" s="9" t="s">
        <v>118</v>
      </c>
      <c r="I700" s="9" t="s">
        <v>42</v>
      </c>
      <c r="J700" s="9" t="s">
        <v>114</v>
      </c>
      <c r="K700" s="306" t="s">
        <v>33</v>
      </c>
      <c r="L700" s="392">
        <v>562.93567800000005</v>
      </c>
      <c r="M700" s="331">
        <v>116.06921199999999</v>
      </c>
      <c r="N700" s="331">
        <v>134.20317499999999</v>
      </c>
      <c r="O700" s="331">
        <v>133.50337300000001</v>
      </c>
      <c r="P700" s="331">
        <v>134.20317499999999</v>
      </c>
      <c r="Q700" s="331">
        <v>13.620972</v>
      </c>
      <c r="R700" s="331">
        <v>7.7619980000000002</v>
      </c>
      <c r="S700" s="331">
        <v>-1</v>
      </c>
      <c r="T700" s="331">
        <v>-1</v>
      </c>
      <c r="U700" s="468">
        <v>6007.7385389999999</v>
      </c>
      <c r="V700" s="472">
        <f t="shared" si="103"/>
        <v>0.62053036466191813</v>
      </c>
      <c r="W700" s="331">
        <f t="shared" si="104"/>
        <v>0.12794440513038771</v>
      </c>
      <c r="X700" s="331">
        <f t="shared" si="105"/>
        <v>0.14793367764040924</v>
      </c>
      <c r="Y700" s="331">
        <f t="shared" si="106"/>
        <v>0.14716227798104864</v>
      </c>
      <c r="Z700" s="331">
        <f t="shared" si="107"/>
        <v>0.14793367764040924</v>
      </c>
      <c r="AA700" s="331">
        <f t="shared" si="108"/>
        <v>1.5014551488793319E-2</v>
      </c>
      <c r="AB700" s="331">
        <f t="shared" si="109"/>
        <v>8.5561381835973799E-3</v>
      </c>
      <c r="AC700" s="331">
        <f t="shared" si="110"/>
        <v>0</v>
      </c>
      <c r="AD700" s="331">
        <f t="shared" si="111"/>
        <v>0</v>
      </c>
      <c r="AE700" s="468">
        <f t="shared" si="112"/>
        <v>6.6223981390625761</v>
      </c>
    </row>
    <row r="701" spans="1:31" x14ac:dyDescent="0.25">
      <c r="A701" s="11" t="s">
        <v>250</v>
      </c>
      <c r="B701" s="4" t="s">
        <v>251</v>
      </c>
      <c r="C701" s="4" t="s">
        <v>245</v>
      </c>
      <c r="D701" s="9" t="s">
        <v>27</v>
      </c>
      <c r="E701" s="9">
        <v>2007</v>
      </c>
      <c r="F701" s="9">
        <v>5</v>
      </c>
      <c r="G701" s="9" t="s">
        <v>197</v>
      </c>
      <c r="H701" s="9" t="s">
        <v>118</v>
      </c>
      <c r="I701" s="9" t="s">
        <v>42</v>
      </c>
      <c r="J701" s="9" t="s">
        <v>114</v>
      </c>
      <c r="K701" s="306" t="s">
        <v>33</v>
      </c>
      <c r="L701" s="392">
        <v>608.31814299999996</v>
      </c>
      <c r="M701" s="331">
        <v>125.426421</v>
      </c>
      <c r="N701" s="331">
        <v>145.022299</v>
      </c>
      <c r="O701" s="331">
        <v>144.26607999999999</v>
      </c>
      <c r="P701" s="331">
        <v>145.022299</v>
      </c>
      <c r="Q701" s="331">
        <v>14.719060000000001</v>
      </c>
      <c r="R701" s="331">
        <v>8.3877509999999997</v>
      </c>
      <c r="S701" s="331">
        <v>-1</v>
      </c>
      <c r="T701" s="331">
        <v>-1</v>
      </c>
      <c r="U701" s="468">
        <v>6492.0673740000002</v>
      </c>
      <c r="V701" s="472">
        <f t="shared" si="103"/>
        <v>0.67055596910709725</v>
      </c>
      <c r="W701" s="331">
        <f t="shared" si="104"/>
        <v>0.13825896244112149</v>
      </c>
      <c r="X701" s="331">
        <f t="shared" si="105"/>
        <v>0.1598597203899017</v>
      </c>
      <c r="Y701" s="331">
        <f t="shared" si="106"/>
        <v>0.15902613163336476</v>
      </c>
      <c r="Z701" s="331">
        <f t="shared" si="107"/>
        <v>0.1598597203899017</v>
      </c>
      <c r="AA701" s="331">
        <f t="shared" si="108"/>
        <v>1.6224986310568599E-2</v>
      </c>
      <c r="AB701" s="331">
        <f t="shared" si="109"/>
        <v>9.2459127927638097E-3</v>
      </c>
      <c r="AC701" s="331">
        <f t="shared" si="110"/>
        <v>0</v>
      </c>
      <c r="AD701" s="331">
        <f t="shared" si="111"/>
        <v>0</v>
      </c>
      <c r="AE701" s="468">
        <f t="shared" si="112"/>
        <v>7.1562792916421998</v>
      </c>
    </row>
    <row r="702" spans="1:31" x14ac:dyDescent="0.25">
      <c r="A702" s="11" t="s">
        <v>250</v>
      </c>
      <c r="B702" s="4" t="s">
        <v>251</v>
      </c>
      <c r="C702" s="4" t="s">
        <v>245</v>
      </c>
      <c r="D702" s="9" t="s">
        <v>27</v>
      </c>
      <c r="E702" s="9">
        <v>2007</v>
      </c>
      <c r="F702" s="9">
        <v>6</v>
      </c>
      <c r="G702" s="9" t="s">
        <v>197</v>
      </c>
      <c r="H702" s="9" t="s">
        <v>118</v>
      </c>
      <c r="I702" s="9" t="s">
        <v>30</v>
      </c>
      <c r="J702" s="9" t="s">
        <v>114</v>
      </c>
      <c r="K702" s="306" t="s">
        <v>33</v>
      </c>
      <c r="L702" s="392">
        <v>339.885693</v>
      </c>
      <c r="M702" s="331">
        <v>70.079524000000006</v>
      </c>
      <c r="N702" s="331">
        <v>81.028332000000006</v>
      </c>
      <c r="O702" s="331">
        <v>80.605810000000005</v>
      </c>
      <c r="P702" s="331">
        <v>81.028332000000006</v>
      </c>
      <c r="Q702" s="331">
        <v>8.2239830000000005</v>
      </c>
      <c r="R702" s="331">
        <v>4.6864889999999999</v>
      </c>
      <c r="S702" s="331">
        <v>-1</v>
      </c>
      <c r="T702" s="331">
        <v>-1</v>
      </c>
      <c r="U702" s="468">
        <v>3627.3138349999999</v>
      </c>
      <c r="V702" s="472">
        <f t="shared" si="103"/>
        <v>0.37465984350108783</v>
      </c>
      <c r="W702" s="331">
        <f t="shared" si="104"/>
        <v>7.7249451904616434E-2</v>
      </c>
      <c r="X702" s="331">
        <f t="shared" si="105"/>
        <v>8.9318446794034931E-2</v>
      </c>
      <c r="Y702" s="331">
        <f t="shared" si="106"/>
        <v>8.8852696014711102E-2</v>
      </c>
      <c r="Z702" s="331">
        <f t="shared" si="107"/>
        <v>8.9318446794034931E-2</v>
      </c>
      <c r="AA702" s="331">
        <f t="shared" si="108"/>
        <v>9.0653894741477298E-3</v>
      </c>
      <c r="AB702" s="331">
        <f t="shared" si="109"/>
        <v>5.1659698288905893E-3</v>
      </c>
      <c r="AC702" s="331">
        <f t="shared" si="110"/>
        <v>0</v>
      </c>
      <c r="AD702" s="331">
        <f t="shared" si="111"/>
        <v>0</v>
      </c>
      <c r="AE702" s="468">
        <f t="shared" si="112"/>
        <v>3.9984290652399737</v>
      </c>
    </row>
    <row r="703" spans="1:31" x14ac:dyDescent="0.25">
      <c r="A703" s="11" t="s">
        <v>250</v>
      </c>
      <c r="B703" s="4" t="s">
        <v>251</v>
      </c>
      <c r="C703" s="4" t="s">
        <v>245</v>
      </c>
      <c r="D703" s="9" t="s">
        <v>27</v>
      </c>
      <c r="E703" s="9">
        <v>2007</v>
      </c>
      <c r="F703" s="9">
        <v>7</v>
      </c>
      <c r="G703" s="9" t="s">
        <v>112</v>
      </c>
      <c r="H703" s="9" t="s">
        <v>113</v>
      </c>
      <c r="I703" s="9" t="s">
        <v>42</v>
      </c>
      <c r="J703" s="9" t="s">
        <v>114</v>
      </c>
      <c r="K703" s="306" t="s">
        <v>33</v>
      </c>
      <c r="L703" s="392">
        <v>0.76314300000000002</v>
      </c>
      <c r="M703" s="331">
        <v>4.4578E-2</v>
      </c>
      <c r="N703" s="331">
        <v>3.8892000000000003E-2</v>
      </c>
      <c r="O703" s="331">
        <v>3.721E-2</v>
      </c>
      <c r="P703" s="331">
        <v>4.3673999999999998E-2</v>
      </c>
      <c r="Q703" s="331">
        <v>4.4790000000000003E-3</v>
      </c>
      <c r="R703" s="331">
        <v>1.652E-3</v>
      </c>
      <c r="S703" s="331">
        <v>-1</v>
      </c>
      <c r="T703" s="331">
        <v>-1</v>
      </c>
      <c r="U703" s="468">
        <v>1.2783260000000001</v>
      </c>
      <c r="V703" s="472">
        <f t="shared" si="103"/>
        <v>8.4122116004732995E-4</v>
      </c>
      <c r="W703" s="331">
        <f t="shared" si="104"/>
        <v>4.9138833577179995E-5</v>
      </c>
      <c r="X703" s="331">
        <f t="shared" si="105"/>
        <v>4.2871091468520004E-5</v>
      </c>
      <c r="Y703" s="331">
        <f t="shared" si="106"/>
        <v>4.1017003845100003E-5</v>
      </c>
      <c r="Z703" s="331">
        <f t="shared" si="107"/>
        <v>4.814234415294E-5</v>
      </c>
      <c r="AA703" s="331">
        <f t="shared" si="108"/>
        <v>4.9372523574900001E-6</v>
      </c>
      <c r="AB703" s="331">
        <f t="shared" si="109"/>
        <v>1.8210182841199999E-6</v>
      </c>
      <c r="AC703" s="331">
        <f t="shared" si="110"/>
        <v>0</v>
      </c>
      <c r="AD703" s="331">
        <f t="shared" si="111"/>
        <v>0</v>
      </c>
      <c r="AE703" s="468">
        <f t="shared" si="112"/>
        <v>1.40911320766706E-3</v>
      </c>
    </row>
    <row r="704" spans="1:31" x14ac:dyDescent="0.25">
      <c r="A704" s="11" t="s">
        <v>250</v>
      </c>
      <c r="B704" s="4" t="s">
        <v>251</v>
      </c>
      <c r="C704" s="4" t="s">
        <v>245</v>
      </c>
      <c r="D704" s="9" t="s">
        <v>27</v>
      </c>
      <c r="E704" s="9">
        <v>2007</v>
      </c>
      <c r="F704" s="9">
        <v>8</v>
      </c>
      <c r="G704" s="9" t="s">
        <v>122</v>
      </c>
      <c r="H704" s="9" t="s">
        <v>123</v>
      </c>
      <c r="I704" s="9" t="s">
        <v>42</v>
      </c>
      <c r="J704" s="9" t="s">
        <v>119</v>
      </c>
      <c r="K704" s="306" t="s">
        <v>33</v>
      </c>
      <c r="L704" s="392">
        <v>2447.4202489999998</v>
      </c>
      <c r="M704" s="331">
        <v>2608.0350790000002</v>
      </c>
      <c r="N704" s="331">
        <v>3015.4989599999999</v>
      </c>
      <c r="O704" s="331">
        <v>2999.7746400000001</v>
      </c>
      <c r="P704" s="331">
        <v>3015.4989599999999</v>
      </c>
      <c r="Q704" s="331">
        <v>136.490801</v>
      </c>
      <c r="R704" s="331">
        <v>61.552644000000001</v>
      </c>
      <c r="S704" s="331">
        <v>-1</v>
      </c>
      <c r="T704" s="331">
        <v>-1</v>
      </c>
      <c r="U704" s="468">
        <v>47641.365306</v>
      </c>
      <c r="V704" s="472">
        <f t="shared" si="103"/>
        <v>2.6978190207957158</v>
      </c>
      <c r="W704" s="331">
        <f t="shared" si="104"/>
        <v>2.8748665644584435</v>
      </c>
      <c r="X704" s="331">
        <f t="shared" si="105"/>
        <v>3.3240186089012371</v>
      </c>
      <c r="Y704" s="331">
        <f t="shared" si="106"/>
        <v>3.306685513123178</v>
      </c>
      <c r="Z704" s="331">
        <f t="shared" si="107"/>
        <v>3.3240186089012371</v>
      </c>
      <c r="AA704" s="331">
        <f t="shared" si="108"/>
        <v>0.15045535365325929</v>
      </c>
      <c r="AB704" s="331">
        <f t="shared" si="109"/>
        <v>6.7850175641603644E-2</v>
      </c>
      <c r="AC704" s="331">
        <f t="shared" si="110"/>
        <v>0</v>
      </c>
      <c r="AD704" s="331">
        <f t="shared" si="111"/>
        <v>0</v>
      </c>
      <c r="AE704" s="468">
        <f t="shared" si="112"/>
        <v>52.515615800645406</v>
      </c>
    </row>
    <row r="705" spans="1:31" x14ac:dyDescent="0.25">
      <c r="A705" s="11" t="s">
        <v>250</v>
      </c>
      <c r="B705" s="4" t="s">
        <v>251</v>
      </c>
      <c r="C705" s="4" t="s">
        <v>245</v>
      </c>
      <c r="D705" s="9" t="s">
        <v>27</v>
      </c>
      <c r="E705" s="9">
        <v>2007</v>
      </c>
      <c r="F705" s="9">
        <v>9</v>
      </c>
      <c r="G705" s="9" t="s">
        <v>122</v>
      </c>
      <c r="H705" s="9" t="s">
        <v>123</v>
      </c>
      <c r="I705" s="9" t="s">
        <v>99</v>
      </c>
      <c r="J705" s="9" t="s">
        <v>119</v>
      </c>
      <c r="K705" s="306" t="s">
        <v>33</v>
      </c>
      <c r="L705" s="392">
        <v>1990.358326</v>
      </c>
      <c r="M705" s="331">
        <v>2120.97793</v>
      </c>
      <c r="N705" s="331">
        <v>2452.3469</v>
      </c>
      <c r="O705" s="331">
        <v>2439.5591370000002</v>
      </c>
      <c r="P705" s="331">
        <v>2452.3469</v>
      </c>
      <c r="Q705" s="331">
        <v>111.000799</v>
      </c>
      <c r="R705" s="331">
        <v>50.057532000000002</v>
      </c>
      <c r="S705" s="331">
        <v>-1</v>
      </c>
      <c r="T705" s="331">
        <v>-1</v>
      </c>
      <c r="U705" s="468">
        <v>38744.219808000002</v>
      </c>
      <c r="V705" s="472">
        <f t="shared" si="103"/>
        <v>2.1939944937024669</v>
      </c>
      <c r="W705" s="331">
        <f t="shared" si="104"/>
        <v>2.3379779604993884</v>
      </c>
      <c r="X705" s="331">
        <f t="shared" si="105"/>
        <v>2.7032497239134385</v>
      </c>
      <c r="Y705" s="331">
        <f t="shared" si="106"/>
        <v>2.6891536281289397</v>
      </c>
      <c r="Z705" s="331">
        <f t="shared" si="107"/>
        <v>2.7032497239134385</v>
      </c>
      <c r="AA705" s="331">
        <f t="shared" si="108"/>
        <v>0.12235743615673668</v>
      </c>
      <c r="AB705" s="331">
        <f t="shared" si="109"/>
        <v>5.5178983674286919E-2</v>
      </c>
      <c r="AC705" s="331">
        <f t="shared" si="110"/>
        <v>0</v>
      </c>
      <c r="AD705" s="331">
        <f t="shared" si="111"/>
        <v>0</v>
      </c>
      <c r="AE705" s="468">
        <f t="shared" si="112"/>
        <v>42.708191691484423</v>
      </c>
    </row>
    <row r="706" spans="1:31" x14ac:dyDescent="0.25">
      <c r="A706" s="11" t="s">
        <v>250</v>
      </c>
      <c r="B706" s="4" t="s">
        <v>251</v>
      </c>
      <c r="C706" s="4" t="s">
        <v>245</v>
      </c>
      <c r="D706" s="9" t="s">
        <v>27</v>
      </c>
      <c r="E706" s="9">
        <v>2007</v>
      </c>
      <c r="F706" s="9">
        <v>10</v>
      </c>
      <c r="G706" s="9" t="s">
        <v>198</v>
      </c>
      <c r="H706" s="9" t="s">
        <v>199</v>
      </c>
      <c r="I706" s="9" t="s">
        <v>42</v>
      </c>
      <c r="J706" s="9" t="s">
        <v>119</v>
      </c>
      <c r="K706" s="306" t="s">
        <v>33</v>
      </c>
      <c r="L706" s="392">
        <v>7.3930670000000003</v>
      </c>
      <c r="M706" s="331">
        <v>3.6512319999999998</v>
      </c>
      <c r="N706" s="331">
        <v>4.221679</v>
      </c>
      <c r="O706" s="331">
        <v>4.1996650000000004</v>
      </c>
      <c r="P706" s="331">
        <v>4.221679</v>
      </c>
      <c r="Q706" s="331">
        <v>5.6008000000000002E-2</v>
      </c>
      <c r="R706" s="331">
        <v>5.6626000000000003E-2</v>
      </c>
      <c r="S706" s="331">
        <v>-1</v>
      </c>
      <c r="T706" s="331">
        <v>-1</v>
      </c>
      <c r="U706" s="468">
        <v>43.828302999999998</v>
      </c>
      <c r="V706" s="472">
        <f t="shared" si="103"/>
        <v>8.1494613696877702E-3</v>
      </c>
      <c r="W706" s="331">
        <f t="shared" si="104"/>
        <v>4.024794329033919E-3</v>
      </c>
      <c r="X706" s="331">
        <f t="shared" si="105"/>
        <v>4.6536045088894891E-3</v>
      </c>
      <c r="Y706" s="331">
        <f t="shared" si="106"/>
        <v>4.6293382277111505E-3</v>
      </c>
      <c r="Z706" s="331">
        <f t="shared" si="107"/>
        <v>4.6536045088894891E-3</v>
      </c>
      <c r="AA706" s="331">
        <f t="shared" si="108"/>
        <v>6.1738251850480003E-5</v>
      </c>
      <c r="AB706" s="331">
        <f t="shared" si="109"/>
        <v>6.2419480240059999E-5</v>
      </c>
      <c r="AC706" s="331">
        <f t="shared" si="110"/>
        <v>0</v>
      </c>
      <c r="AD706" s="331">
        <f t="shared" si="111"/>
        <v>0</v>
      </c>
      <c r="AE706" s="468">
        <f t="shared" si="112"/>
        <v>4.8312434095006927E-2</v>
      </c>
    </row>
    <row r="707" spans="1:31" x14ac:dyDescent="0.25">
      <c r="A707" s="8" t="s">
        <v>207</v>
      </c>
      <c r="B707" s="4" t="s">
        <v>208</v>
      </c>
      <c r="C707" s="4" t="s">
        <v>212</v>
      </c>
      <c r="D707" s="9" t="s">
        <v>27</v>
      </c>
      <c r="E707" s="9">
        <v>2007</v>
      </c>
      <c r="F707" s="9">
        <v>1</v>
      </c>
      <c r="G707" s="9" t="s">
        <v>213</v>
      </c>
      <c r="H707" s="9" t="s">
        <v>214</v>
      </c>
      <c r="I707" s="9" t="s">
        <v>42</v>
      </c>
      <c r="J707" s="9" t="s">
        <v>215</v>
      </c>
      <c r="K707" s="306" t="s">
        <v>32</v>
      </c>
      <c r="L707" s="392">
        <v>-1</v>
      </c>
      <c r="M707" s="331">
        <v>0.22894</v>
      </c>
      <c r="N707" s="331">
        <v>0.264708</v>
      </c>
      <c r="O707" s="331">
        <v>0.26332800000000001</v>
      </c>
      <c r="P707" s="331">
        <v>0.264708</v>
      </c>
      <c r="Q707" s="331">
        <v>-1</v>
      </c>
      <c r="R707" s="331">
        <v>-1</v>
      </c>
      <c r="S707" s="331">
        <v>-1</v>
      </c>
      <c r="T707" s="331">
        <v>-1</v>
      </c>
      <c r="U707" s="468">
        <v>-1</v>
      </c>
      <c r="V707" s="472">
        <f t="shared" ref="V707:V770" si="113">IF(L707=-1,0,L707)*2.20462262/2000</f>
        <v>0</v>
      </c>
      <c r="W707" s="331">
        <f t="shared" ref="W707:W770" si="114">IF(M707=-1,0,M707)*2.20462262/2000</f>
        <v>2.5236315131139996E-4</v>
      </c>
      <c r="X707" s="331">
        <f t="shared" ref="X707:X770" si="115">IF(N707=-1,0,N707)*2.20462262/2000</f>
        <v>2.9179062224747999E-4</v>
      </c>
      <c r="Y707" s="331">
        <f t="shared" ref="Y707:Y770" si="116">IF(O707=-1,0,O707)*2.20462262/2000</f>
        <v>2.9026943263967995E-4</v>
      </c>
      <c r="Z707" s="331">
        <f t="shared" ref="Z707:Z770" si="117">IF(P707=-1,0,P707)*2.20462262/2000</f>
        <v>2.9179062224747999E-4</v>
      </c>
      <c r="AA707" s="331">
        <f t="shared" ref="AA707:AA770" si="118">IF(Q707=-1,0,Q707)*2.20462262/2000</f>
        <v>0</v>
      </c>
      <c r="AB707" s="331">
        <f t="shared" ref="AB707:AB770" si="119">IF(R707=-1,0,R707)*2.20462262/2000</f>
        <v>0</v>
      </c>
      <c r="AC707" s="331">
        <f t="shared" ref="AC707:AC770" si="120">IF(S707=-1,0,S707)*2.20462262/2000</f>
        <v>0</v>
      </c>
      <c r="AD707" s="331">
        <f t="shared" ref="AD707:AD770" si="121">IF(T707=-1,0,T707)*2.20462262/2000</f>
        <v>0</v>
      </c>
      <c r="AE707" s="468">
        <f t="shared" ref="AE707:AE770" si="122">IF(U707=-1,0,U707)*2.20462262/2000</f>
        <v>0</v>
      </c>
    </row>
    <row r="708" spans="1:31" x14ac:dyDescent="0.25">
      <c r="A708" s="8" t="s">
        <v>207</v>
      </c>
      <c r="B708" s="4" t="s">
        <v>208</v>
      </c>
      <c r="C708" s="4" t="s">
        <v>212</v>
      </c>
      <c r="D708" s="9" t="s">
        <v>27</v>
      </c>
      <c r="E708" s="9">
        <v>2007</v>
      </c>
      <c r="F708" s="9">
        <v>2</v>
      </c>
      <c r="G708" s="9" t="s">
        <v>97</v>
      </c>
      <c r="H708" s="9" t="s">
        <v>98</v>
      </c>
      <c r="I708" s="9" t="s">
        <v>42</v>
      </c>
      <c r="J708" s="9" t="s">
        <v>94</v>
      </c>
      <c r="K708" s="306" t="s">
        <v>32</v>
      </c>
      <c r="L708" s="392">
        <v>-1</v>
      </c>
      <c r="M708" s="331">
        <v>32.56362</v>
      </c>
      <c r="N708" s="331">
        <v>37.651166000000003</v>
      </c>
      <c r="O708" s="331">
        <v>37.454833999999998</v>
      </c>
      <c r="P708" s="331">
        <v>37.651166000000003</v>
      </c>
      <c r="Q708" s="331">
        <v>-1</v>
      </c>
      <c r="R708" s="331">
        <v>-1</v>
      </c>
      <c r="S708" s="331">
        <v>-1</v>
      </c>
      <c r="T708" s="331">
        <v>-1</v>
      </c>
      <c r="U708" s="468">
        <v>-1</v>
      </c>
      <c r="V708" s="472">
        <f t="shared" si="113"/>
        <v>0</v>
      </c>
      <c r="W708" s="331">
        <f t="shared" si="114"/>
        <v>3.5895246620542193E-2</v>
      </c>
      <c r="X708" s="331">
        <f t="shared" si="115"/>
        <v>4.1503306116487455E-2</v>
      </c>
      <c r="Y708" s="331">
        <f t="shared" si="116"/>
        <v>4.1286887132372538E-2</v>
      </c>
      <c r="Z708" s="331">
        <f t="shared" si="117"/>
        <v>4.1503306116487455E-2</v>
      </c>
      <c r="AA708" s="331">
        <f t="shared" si="118"/>
        <v>0</v>
      </c>
      <c r="AB708" s="331">
        <f t="shared" si="119"/>
        <v>0</v>
      </c>
      <c r="AC708" s="331">
        <f t="shared" si="120"/>
        <v>0</v>
      </c>
      <c r="AD708" s="331">
        <f t="shared" si="121"/>
        <v>0</v>
      </c>
      <c r="AE708" s="468">
        <f t="shared" si="122"/>
        <v>0</v>
      </c>
    </row>
    <row r="709" spans="1:31" x14ac:dyDescent="0.25">
      <c r="A709" s="8" t="s">
        <v>207</v>
      </c>
      <c r="B709" s="4" t="s">
        <v>208</v>
      </c>
      <c r="C709" s="4" t="s">
        <v>212</v>
      </c>
      <c r="D709" s="9" t="s">
        <v>27</v>
      </c>
      <c r="E709" s="9">
        <v>2007</v>
      </c>
      <c r="F709" s="9">
        <v>3</v>
      </c>
      <c r="G709" s="9" t="s">
        <v>221</v>
      </c>
      <c r="H709" s="9" t="s">
        <v>96</v>
      </c>
      <c r="I709" s="9" t="s">
        <v>42</v>
      </c>
      <c r="J709" s="9" t="s">
        <v>94</v>
      </c>
      <c r="K709" s="306" t="s">
        <v>32</v>
      </c>
      <c r="L709" s="392">
        <v>-1</v>
      </c>
      <c r="M709" s="331">
        <v>596.59767999999997</v>
      </c>
      <c r="N709" s="331">
        <v>689.80655100000001</v>
      </c>
      <c r="O709" s="331">
        <v>686.20955500000002</v>
      </c>
      <c r="P709" s="331">
        <v>689.80655100000001</v>
      </c>
      <c r="Q709" s="331">
        <v>-1</v>
      </c>
      <c r="R709" s="331">
        <v>-1</v>
      </c>
      <c r="S709" s="331">
        <v>-1</v>
      </c>
      <c r="T709" s="331">
        <v>-1</v>
      </c>
      <c r="U709" s="468">
        <v>-1</v>
      </c>
      <c r="V709" s="472">
        <f t="shared" si="113"/>
        <v>0</v>
      </c>
      <c r="W709" s="331">
        <f t="shared" si="114"/>
        <v>0.65763637018376075</v>
      </c>
      <c r="X709" s="331">
        <f t="shared" si="115"/>
        <v>0.76038156287939185</v>
      </c>
      <c r="Y709" s="331">
        <f t="shared" si="116"/>
        <v>0.75641655350656711</v>
      </c>
      <c r="Z709" s="331">
        <f t="shared" si="117"/>
        <v>0.76038156287939185</v>
      </c>
      <c r="AA709" s="331">
        <f t="shared" si="118"/>
        <v>0</v>
      </c>
      <c r="AB709" s="331">
        <f t="shared" si="119"/>
        <v>0</v>
      </c>
      <c r="AC709" s="331">
        <f t="shared" si="120"/>
        <v>0</v>
      </c>
      <c r="AD709" s="331">
        <f t="shared" si="121"/>
        <v>0</v>
      </c>
      <c r="AE709" s="468">
        <f t="shared" si="122"/>
        <v>0</v>
      </c>
    </row>
    <row r="710" spans="1:31" x14ac:dyDescent="0.25">
      <c r="A710" s="8" t="s">
        <v>207</v>
      </c>
      <c r="B710" s="4" t="s">
        <v>208</v>
      </c>
      <c r="C710" s="4" t="s">
        <v>212</v>
      </c>
      <c r="D710" s="9" t="s">
        <v>27</v>
      </c>
      <c r="E710" s="9">
        <v>2007</v>
      </c>
      <c r="F710" s="9">
        <v>4</v>
      </c>
      <c r="G710" s="9" t="s">
        <v>222</v>
      </c>
      <c r="H710" s="9" t="s">
        <v>29</v>
      </c>
      <c r="I710" s="9" t="s">
        <v>42</v>
      </c>
      <c r="J710" s="9" t="s">
        <v>31</v>
      </c>
      <c r="K710" s="306" t="s">
        <v>32</v>
      </c>
      <c r="L710" s="392">
        <v>-1</v>
      </c>
      <c r="M710" s="331">
        <v>-1</v>
      </c>
      <c r="N710" s="331">
        <v>-1</v>
      </c>
      <c r="O710" s="331">
        <v>-1</v>
      </c>
      <c r="P710" s="331">
        <v>-1</v>
      </c>
      <c r="Q710" s="331">
        <v>-1</v>
      </c>
      <c r="R710" s="331">
        <v>-1</v>
      </c>
      <c r="S710" s="331">
        <v>-1</v>
      </c>
      <c r="T710" s="331">
        <v>-1</v>
      </c>
      <c r="U710" s="468">
        <v>-1</v>
      </c>
      <c r="V710" s="472">
        <f t="shared" si="113"/>
        <v>0</v>
      </c>
      <c r="W710" s="331">
        <f t="shared" si="114"/>
        <v>0</v>
      </c>
      <c r="X710" s="331">
        <f t="shared" si="115"/>
        <v>0</v>
      </c>
      <c r="Y710" s="331">
        <f t="shared" si="116"/>
        <v>0</v>
      </c>
      <c r="Z710" s="331">
        <f t="shared" si="117"/>
        <v>0</v>
      </c>
      <c r="AA710" s="331">
        <f t="shared" si="118"/>
        <v>0</v>
      </c>
      <c r="AB710" s="331">
        <f t="shared" si="119"/>
        <v>0</v>
      </c>
      <c r="AC710" s="331">
        <f t="shared" si="120"/>
        <v>0</v>
      </c>
      <c r="AD710" s="331">
        <f t="shared" si="121"/>
        <v>0</v>
      </c>
      <c r="AE710" s="468">
        <f t="shared" si="122"/>
        <v>0</v>
      </c>
    </row>
    <row r="711" spans="1:31" x14ac:dyDescent="0.25">
      <c r="A711" s="8" t="s">
        <v>207</v>
      </c>
      <c r="B711" s="4" t="s">
        <v>208</v>
      </c>
      <c r="C711" s="4" t="s">
        <v>212</v>
      </c>
      <c r="D711" s="9" t="s">
        <v>27</v>
      </c>
      <c r="E711" s="9">
        <v>2007</v>
      </c>
      <c r="F711" s="9">
        <v>5</v>
      </c>
      <c r="G711" s="9" t="s">
        <v>223</v>
      </c>
      <c r="H711" s="9" t="s">
        <v>80</v>
      </c>
      <c r="I711" s="9" t="s">
        <v>42</v>
      </c>
      <c r="J711" s="9" t="s">
        <v>31</v>
      </c>
      <c r="K711" s="306" t="s">
        <v>32</v>
      </c>
      <c r="L711" s="392">
        <v>-1</v>
      </c>
      <c r="M711" s="331">
        <v>-1</v>
      </c>
      <c r="N711" s="331">
        <v>-1</v>
      </c>
      <c r="O711" s="331">
        <v>-1</v>
      </c>
      <c r="P711" s="331">
        <v>-1</v>
      </c>
      <c r="Q711" s="331">
        <v>-1</v>
      </c>
      <c r="R711" s="331">
        <v>-1</v>
      </c>
      <c r="S711" s="331">
        <v>-1</v>
      </c>
      <c r="T711" s="331">
        <v>-1</v>
      </c>
      <c r="U711" s="468">
        <v>-1</v>
      </c>
      <c r="V711" s="472">
        <f t="shared" si="113"/>
        <v>0</v>
      </c>
      <c r="W711" s="331">
        <f t="shared" si="114"/>
        <v>0</v>
      </c>
      <c r="X711" s="331">
        <f t="shared" si="115"/>
        <v>0</v>
      </c>
      <c r="Y711" s="331">
        <f t="shared" si="116"/>
        <v>0</v>
      </c>
      <c r="Z711" s="331">
        <f t="shared" si="117"/>
        <v>0</v>
      </c>
      <c r="AA711" s="331">
        <f t="shared" si="118"/>
        <v>0</v>
      </c>
      <c r="AB711" s="331">
        <f t="shared" si="119"/>
        <v>0</v>
      </c>
      <c r="AC711" s="331">
        <f t="shared" si="120"/>
        <v>0</v>
      </c>
      <c r="AD711" s="331">
        <f t="shared" si="121"/>
        <v>0</v>
      </c>
      <c r="AE711" s="468">
        <f t="shared" si="122"/>
        <v>0</v>
      </c>
    </row>
    <row r="712" spans="1:31" x14ac:dyDescent="0.25">
      <c r="A712" s="8" t="s">
        <v>207</v>
      </c>
      <c r="B712" s="4" t="s">
        <v>208</v>
      </c>
      <c r="C712" s="4" t="s">
        <v>212</v>
      </c>
      <c r="D712" s="9" t="s">
        <v>27</v>
      </c>
      <c r="E712" s="9">
        <v>2007</v>
      </c>
      <c r="F712" s="9">
        <v>6</v>
      </c>
      <c r="G712" s="9" t="s">
        <v>224</v>
      </c>
      <c r="H712" s="9" t="s">
        <v>49</v>
      </c>
      <c r="I712" s="9" t="s">
        <v>42</v>
      </c>
      <c r="J712" s="9" t="s">
        <v>31</v>
      </c>
      <c r="K712" s="306" t="s">
        <v>32</v>
      </c>
      <c r="L712" s="392">
        <v>-1</v>
      </c>
      <c r="M712" s="331">
        <v>222.93427</v>
      </c>
      <c r="N712" s="331">
        <v>257.76419399999997</v>
      </c>
      <c r="O712" s="331">
        <v>256.42008199999998</v>
      </c>
      <c r="P712" s="331">
        <v>257.76419399999997</v>
      </c>
      <c r="Q712" s="331">
        <v>-1</v>
      </c>
      <c r="R712" s="331">
        <v>-1</v>
      </c>
      <c r="S712" s="331">
        <v>-1</v>
      </c>
      <c r="T712" s="331">
        <v>-1</v>
      </c>
      <c r="U712" s="468">
        <v>-1</v>
      </c>
      <c r="V712" s="472">
        <f t="shared" si="113"/>
        <v>0</v>
      </c>
      <c r="W712" s="331">
        <f t="shared" si="114"/>
        <v>0.2457429672075937</v>
      </c>
      <c r="X712" s="331">
        <f t="shared" si="115"/>
        <v>0.28413638635923411</v>
      </c>
      <c r="Y712" s="331">
        <f t="shared" si="116"/>
        <v>0.28265475649972738</v>
      </c>
      <c r="Z712" s="331">
        <f t="shared" si="117"/>
        <v>0.28413638635923411</v>
      </c>
      <c r="AA712" s="331">
        <f t="shared" si="118"/>
        <v>0</v>
      </c>
      <c r="AB712" s="331">
        <f t="shared" si="119"/>
        <v>0</v>
      </c>
      <c r="AC712" s="331">
        <f t="shared" si="120"/>
        <v>0</v>
      </c>
      <c r="AD712" s="331">
        <f t="shared" si="121"/>
        <v>0</v>
      </c>
      <c r="AE712" s="468">
        <f t="shared" si="122"/>
        <v>0</v>
      </c>
    </row>
    <row r="713" spans="1:31" x14ac:dyDescent="0.25">
      <c r="A713" s="8" t="s">
        <v>207</v>
      </c>
      <c r="B713" s="4" t="s">
        <v>208</v>
      </c>
      <c r="C713" s="4" t="s">
        <v>212</v>
      </c>
      <c r="D713" s="9" t="s">
        <v>27</v>
      </c>
      <c r="E713" s="9">
        <v>2007</v>
      </c>
      <c r="F713" s="9">
        <v>7</v>
      </c>
      <c r="G713" s="9" t="s">
        <v>225</v>
      </c>
      <c r="H713" s="9" t="s">
        <v>51</v>
      </c>
      <c r="I713" s="9" t="s">
        <v>42</v>
      </c>
      <c r="J713" s="9" t="s">
        <v>31</v>
      </c>
      <c r="K713" s="306" t="s">
        <v>32</v>
      </c>
      <c r="L713" s="392">
        <v>-1</v>
      </c>
      <c r="M713" s="331">
        <v>361.74768</v>
      </c>
      <c r="N713" s="331">
        <v>418.26498500000002</v>
      </c>
      <c r="O713" s="331">
        <v>416.08394199999998</v>
      </c>
      <c r="P713" s="331">
        <v>418.26498500000002</v>
      </c>
      <c r="Q713" s="331">
        <v>-1</v>
      </c>
      <c r="R713" s="331">
        <v>-1</v>
      </c>
      <c r="S713" s="331">
        <v>-1</v>
      </c>
      <c r="T713" s="331">
        <v>-1</v>
      </c>
      <c r="U713" s="468">
        <v>-1</v>
      </c>
      <c r="V713" s="472">
        <f t="shared" si="113"/>
        <v>0</v>
      </c>
      <c r="W713" s="331">
        <f t="shared" si="114"/>
        <v>0.39875855903026075</v>
      </c>
      <c r="X713" s="331">
        <f t="shared" si="115"/>
        <v>0.46105822354248033</v>
      </c>
      <c r="Y713" s="331">
        <f t="shared" si="116"/>
        <v>0.45865403517598397</v>
      </c>
      <c r="Z713" s="331">
        <f t="shared" si="117"/>
        <v>0.46105822354248033</v>
      </c>
      <c r="AA713" s="331">
        <f t="shared" si="118"/>
        <v>0</v>
      </c>
      <c r="AB713" s="331">
        <f t="shared" si="119"/>
        <v>0</v>
      </c>
      <c r="AC713" s="331">
        <f t="shared" si="120"/>
        <v>0</v>
      </c>
      <c r="AD713" s="331">
        <f t="shared" si="121"/>
        <v>0</v>
      </c>
      <c r="AE713" s="468">
        <f t="shared" si="122"/>
        <v>0</v>
      </c>
    </row>
    <row r="714" spans="1:31" x14ac:dyDescent="0.25">
      <c r="A714" s="8" t="s">
        <v>207</v>
      </c>
      <c r="B714" s="4" t="s">
        <v>208</v>
      </c>
      <c r="C714" s="4" t="s">
        <v>212</v>
      </c>
      <c r="D714" s="9" t="s">
        <v>27</v>
      </c>
      <c r="E714" s="9">
        <v>2007</v>
      </c>
      <c r="F714" s="9">
        <v>8</v>
      </c>
      <c r="G714" s="9" t="s">
        <v>226</v>
      </c>
      <c r="H714" s="9" t="s">
        <v>53</v>
      </c>
      <c r="I714" s="9" t="s">
        <v>42</v>
      </c>
      <c r="J714" s="9" t="s">
        <v>31</v>
      </c>
      <c r="K714" s="306" t="s">
        <v>32</v>
      </c>
      <c r="L714" s="392">
        <v>-1</v>
      </c>
      <c r="M714" s="331">
        <v>703.01139999999998</v>
      </c>
      <c r="N714" s="331">
        <v>812.84571800000003</v>
      </c>
      <c r="O714" s="331">
        <v>808.60713399999997</v>
      </c>
      <c r="P714" s="331">
        <v>812.84571800000003</v>
      </c>
      <c r="Q714" s="331">
        <v>-1</v>
      </c>
      <c r="R714" s="331">
        <v>-1</v>
      </c>
      <c r="S714" s="331">
        <v>-1</v>
      </c>
      <c r="T714" s="331">
        <v>-1</v>
      </c>
      <c r="U714" s="468">
        <v>-1</v>
      </c>
      <c r="V714" s="472">
        <f t="shared" si="113"/>
        <v>0</v>
      </c>
      <c r="W714" s="331">
        <f t="shared" si="114"/>
        <v>0.77493741727893395</v>
      </c>
      <c r="X714" s="331">
        <f t="shared" si="115"/>
        <v>0.89600902823647066</v>
      </c>
      <c r="Y714" s="331">
        <f t="shared" si="116"/>
        <v>0.89133678915488546</v>
      </c>
      <c r="Z714" s="331">
        <f t="shared" si="117"/>
        <v>0.89600902823647066</v>
      </c>
      <c r="AA714" s="331">
        <f t="shared" si="118"/>
        <v>0</v>
      </c>
      <c r="AB714" s="331">
        <f t="shared" si="119"/>
        <v>0</v>
      </c>
      <c r="AC714" s="331">
        <f t="shared" si="120"/>
        <v>0</v>
      </c>
      <c r="AD714" s="331">
        <f t="shared" si="121"/>
        <v>0</v>
      </c>
      <c r="AE714" s="468">
        <f t="shared" si="122"/>
        <v>0</v>
      </c>
    </row>
    <row r="715" spans="1:31" x14ac:dyDescent="0.25">
      <c r="A715" s="8" t="s">
        <v>207</v>
      </c>
      <c r="B715" s="4" t="s">
        <v>208</v>
      </c>
      <c r="C715" s="4" t="s">
        <v>212</v>
      </c>
      <c r="D715" s="9" t="s">
        <v>27</v>
      </c>
      <c r="E715" s="9">
        <v>2007</v>
      </c>
      <c r="F715" s="9">
        <v>9</v>
      </c>
      <c r="G715" s="9" t="s">
        <v>227</v>
      </c>
      <c r="H715" s="9" t="s">
        <v>228</v>
      </c>
      <c r="I715" s="9" t="s">
        <v>42</v>
      </c>
      <c r="J715" s="9" t="s">
        <v>31</v>
      </c>
      <c r="K715" s="306" t="s">
        <v>32</v>
      </c>
      <c r="L715" s="392">
        <v>-1</v>
      </c>
      <c r="M715" s="331">
        <v>82.988039999999998</v>
      </c>
      <c r="N715" s="331">
        <v>95.953598</v>
      </c>
      <c r="O715" s="331">
        <v>95.453247000000005</v>
      </c>
      <c r="P715" s="331">
        <v>95.953598</v>
      </c>
      <c r="Q715" s="331">
        <v>-1</v>
      </c>
      <c r="R715" s="331">
        <v>-1</v>
      </c>
      <c r="S715" s="331">
        <v>-1</v>
      </c>
      <c r="T715" s="331">
        <v>-1</v>
      </c>
      <c r="U715" s="468">
        <v>-1</v>
      </c>
      <c r="V715" s="472">
        <f t="shared" si="113"/>
        <v>0</v>
      </c>
      <c r="W715" s="331">
        <f t="shared" si="114"/>
        <v>9.1478655086732391E-2</v>
      </c>
      <c r="X715" s="331">
        <f t="shared" si="115"/>
        <v>0.10577073631059337</v>
      </c>
      <c r="Y715" s="331">
        <f t="shared" si="116"/>
        <v>0.10521919374432356</v>
      </c>
      <c r="Z715" s="331">
        <f t="shared" si="117"/>
        <v>0.10577073631059337</v>
      </c>
      <c r="AA715" s="331">
        <f t="shared" si="118"/>
        <v>0</v>
      </c>
      <c r="AB715" s="331">
        <f t="shared" si="119"/>
        <v>0</v>
      </c>
      <c r="AC715" s="331">
        <f t="shared" si="120"/>
        <v>0</v>
      </c>
      <c r="AD715" s="331">
        <f t="shared" si="121"/>
        <v>0</v>
      </c>
      <c r="AE715" s="468">
        <f t="shared" si="122"/>
        <v>0</v>
      </c>
    </row>
    <row r="716" spans="1:31" x14ac:dyDescent="0.25">
      <c r="A716" s="8" t="s">
        <v>207</v>
      </c>
      <c r="B716" s="4" t="s">
        <v>208</v>
      </c>
      <c r="C716" s="4" t="s">
        <v>212</v>
      </c>
      <c r="D716" s="9" t="s">
        <v>27</v>
      </c>
      <c r="E716" s="9">
        <v>2007</v>
      </c>
      <c r="F716" s="9">
        <v>10</v>
      </c>
      <c r="G716" s="9" t="s">
        <v>229</v>
      </c>
      <c r="H716" s="9" t="s">
        <v>58</v>
      </c>
      <c r="I716" s="9" t="s">
        <v>42</v>
      </c>
      <c r="J716" s="9" t="s">
        <v>94</v>
      </c>
      <c r="K716" s="306" t="s">
        <v>32</v>
      </c>
      <c r="L716" s="392">
        <v>-1</v>
      </c>
      <c r="M716" s="331">
        <v>-1</v>
      </c>
      <c r="N716" s="331">
        <v>-1</v>
      </c>
      <c r="O716" s="331">
        <v>-1</v>
      </c>
      <c r="P716" s="331">
        <v>-1</v>
      </c>
      <c r="Q716" s="331">
        <v>-1</v>
      </c>
      <c r="R716" s="331">
        <v>-1</v>
      </c>
      <c r="S716" s="331">
        <v>-1</v>
      </c>
      <c r="T716" s="331">
        <v>-1</v>
      </c>
      <c r="U716" s="468">
        <v>-1</v>
      </c>
      <c r="V716" s="472">
        <f t="shared" si="113"/>
        <v>0</v>
      </c>
      <c r="W716" s="331">
        <f t="shared" si="114"/>
        <v>0</v>
      </c>
      <c r="X716" s="331">
        <f t="shared" si="115"/>
        <v>0</v>
      </c>
      <c r="Y716" s="331">
        <f t="shared" si="116"/>
        <v>0</v>
      </c>
      <c r="Z716" s="331">
        <f t="shared" si="117"/>
        <v>0</v>
      </c>
      <c r="AA716" s="331">
        <f t="shared" si="118"/>
        <v>0</v>
      </c>
      <c r="AB716" s="331">
        <f t="shared" si="119"/>
        <v>0</v>
      </c>
      <c r="AC716" s="331">
        <f t="shared" si="120"/>
        <v>0</v>
      </c>
      <c r="AD716" s="331">
        <f t="shared" si="121"/>
        <v>0</v>
      </c>
      <c r="AE716" s="468">
        <f t="shared" si="122"/>
        <v>0</v>
      </c>
    </row>
    <row r="717" spans="1:31" x14ac:dyDescent="0.25">
      <c r="A717" s="8" t="s">
        <v>207</v>
      </c>
      <c r="B717" s="4" t="s">
        <v>208</v>
      </c>
      <c r="C717" s="4" t="s">
        <v>212</v>
      </c>
      <c r="D717" s="9" t="s">
        <v>27</v>
      </c>
      <c r="E717" s="9">
        <v>2007</v>
      </c>
      <c r="F717" s="9">
        <v>11</v>
      </c>
      <c r="G717" s="9" t="s">
        <v>230</v>
      </c>
      <c r="H717" s="9" t="s">
        <v>231</v>
      </c>
      <c r="I717" s="9" t="s">
        <v>42</v>
      </c>
      <c r="J717" s="9" t="s">
        <v>107</v>
      </c>
      <c r="K717" s="306" t="s">
        <v>32</v>
      </c>
      <c r="L717" s="392">
        <v>-1</v>
      </c>
      <c r="M717" s="331">
        <v>-1</v>
      </c>
      <c r="N717" s="331">
        <v>-1</v>
      </c>
      <c r="O717" s="331">
        <v>-1</v>
      </c>
      <c r="P717" s="331">
        <v>-1</v>
      </c>
      <c r="Q717" s="331">
        <v>-1</v>
      </c>
      <c r="R717" s="331">
        <v>-1</v>
      </c>
      <c r="S717" s="331">
        <v>-1</v>
      </c>
      <c r="T717" s="331">
        <v>-1</v>
      </c>
      <c r="U717" s="468">
        <v>-1</v>
      </c>
      <c r="V717" s="472">
        <f t="shared" si="113"/>
        <v>0</v>
      </c>
      <c r="W717" s="331">
        <f t="shared" si="114"/>
        <v>0</v>
      </c>
      <c r="X717" s="331">
        <f t="shared" si="115"/>
        <v>0</v>
      </c>
      <c r="Y717" s="331">
        <f t="shared" si="116"/>
        <v>0</v>
      </c>
      <c r="Z717" s="331">
        <f t="shared" si="117"/>
        <v>0</v>
      </c>
      <c r="AA717" s="331">
        <f t="shared" si="118"/>
        <v>0</v>
      </c>
      <c r="AB717" s="331">
        <f t="shared" si="119"/>
        <v>0</v>
      </c>
      <c r="AC717" s="331">
        <f t="shared" si="120"/>
        <v>0</v>
      </c>
      <c r="AD717" s="331">
        <f t="shared" si="121"/>
        <v>0</v>
      </c>
      <c r="AE717" s="468">
        <f t="shared" si="122"/>
        <v>0</v>
      </c>
    </row>
    <row r="718" spans="1:31" x14ac:dyDescent="0.25">
      <c r="A718" s="8" t="s">
        <v>207</v>
      </c>
      <c r="B718" s="4" t="s">
        <v>208</v>
      </c>
      <c r="C718" s="4" t="s">
        <v>212</v>
      </c>
      <c r="D718" s="9" t="s">
        <v>27</v>
      </c>
      <c r="E718" s="9">
        <v>2007</v>
      </c>
      <c r="F718" s="9">
        <v>12</v>
      </c>
      <c r="G718" s="9" t="s">
        <v>50</v>
      </c>
      <c r="H718" s="9" t="s">
        <v>51</v>
      </c>
      <c r="I718" s="9" t="s">
        <v>42</v>
      </c>
      <c r="J718" s="9" t="s">
        <v>31</v>
      </c>
      <c r="K718" s="306" t="s">
        <v>32</v>
      </c>
      <c r="L718" s="392">
        <v>-1</v>
      </c>
      <c r="M718" s="331">
        <v>2.0534400000000002</v>
      </c>
      <c r="N718" s="331">
        <v>2.3742570000000001</v>
      </c>
      <c r="O718" s="331">
        <v>2.3618769999999998</v>
      </c>
      <c r="P718" s="331">
        <v>2.3742570000000001</v>
      </c>
      <c r="Q718" s="331">
        <v>-1</v>
      </c>
      <c r="R718" s="331">
        <v>-1</v>
      </c>
      <c r="S718" s="331">
        <v>-1</v>
      </c>
      <c r="T718" s="331">
        <v>-1</v>
      </c>
      <c r="U718" s="468">
        <v>-1</v>
      </c>
      <c r="V718" s="472">
        <f t="shared" si="113"/>
        <v>0</v>
      </c>
      <c r="W718" s="331">
        <f t="shared" si="114"/>
        <v>2.2635301364064002E-3</v>
      </c>
      <c r="X718" s="331">
        <f t="shared" si="115"/>
        <v>2.61717034394667E-3</v>
      </c>
      <c r="Y718" s="331">
        <f t="shared" si="116"/>
        <v>2.6035237299288699E-3</v>
      </c>
      <c r="Z718" s="331">
        <f t="shared" si="117"/>
        <v>2.61717034394667E-3</v>
      </c>
      <c r="AA718" s="331">
        <f t="shared" si="118"/>
        <v>0</v>
      </c>
      <c r="AB718" s="331">
        <f t="shared" si="119"/>
        <v>0</v>
      </c>
      <c r="AC718" s="331">
        <f t="shared" si="120"/>
        <v>0</v>
      </c>
      <c r="AD718" s="331">
        <f t="shared" si="121"/>
        <v>0</v>
      </c>
      <c r="AE718" s="468">
        <f t="shared" si="122"/>
        <v>0</v>
      </c>
    </row>
    <row r="719" spans="1:31" x14ac:dyDescent="0.25">
      <c r="A719" s="8" t="s">
        <v>207</v>
      </c>
      <c r="B719" s="4" t="s">
        <v>208</v>
      </c>
      <c r="C719" s="4" t="s">
        <v>212</v>
      </c>
      <c r="D719" s="9" t="s">
        <v>27</v>
      </c>
      <c r="E719" s="9">
        <v>2007</v>
      </c>
      <c r="F719" s="9">
        <v>13</v>
      </c>
      <c r="G719" s="9" t="s">
        <v>65</v>
      </c>
      <c r="H719" s="9" t="s">
        <v>232</v>
      </c>
      <c r="I719" s="9" t="s">
        <v>42</v>
      </c>
      <c r="J719" s="9" t="s">
        <v>31</v>
      </c>
      <c r="K719" s="306" t="s">
        <v>32</v>
      </c>
      <c r="L719" s="392">
        <v>-1</v>
      </c>
      <c r="M719" s="331">
        <v>87.647850000000005</v>
      </c>
      <c r="N719" s="331">
        <v>101.34142799999999</v>
      </c>
      <c r="O719" s="331">
        <v>100.812984</v>
      </c>
      <c r="P719" s="331">
        <v>101.34142799999999</v>
      </c>
      <c r="Q719" s="331">
        <v>-1</v>
      </c>
      <c r="R719" s="331">
        <v>-1</v>
      </c>
      <c r="S719" s="331">
        <v>-1</v>
      </c>
      <c r="T719" s="331">
        <v>-1</v>
      </c>
      <c r="U719" s="468">
        <v>-1</v>
      </c>
      <c r="V719" s="472">
        <f t="shared" si="113"/>
        <v>0</v>
      </c>
      <c r="W719" s="331">
        <f t="shared" si="114"/>
        <v>9.6615216352183494E-2</v>
      </c>
      <c r="X719" s="331">
        <f t="shared" si="115"/>
        <v>0.11170980225595066</v>
      </c>
      <c r="Y719" s="331">
        <f t="shared" si="116"/>
        <v>0.11112729245804903</v>
      </c>
      <c r="Z719" s="331">
        <f t="shared" si="117"/>
        <v>0.11170980225595066</v>
      </c>
      <c r="AA719" s="331">
        <f t="shared" si="118"/>
        <v>0</v>
      </c>
      <c r="AB719" s="331">
        <f t="shared" si="119"/>
        <v>0</v>
      </c>
      <c r="AC719" s="331">
        <f t="shared" si="120"/>
        <v>0</v>
      </c>
      <c r="AD719" s="331">
        <f t="shared" si="121"/>
        <v>0</v>
      </c>
      <c r="AE719" s="468">
        <f t="shared" si="122"/>
        <v>0</v>
      </c>
    </row>
    <row r="720" spans="1:31" x14ac:dyDescent="0.25">
      <c r="A720" s="8" t="s">
        <v>207</v>
      </c>
      <c r="B720" s="4" t="s">
        <v>208</v>
      </c>
      <c r="C720" s="4" t="s">
        <v>212</v>
      </c>
      <c r="D720" s="9" t="s">
        <v>27</v>
      </c>
      <c r="E720" s="9">
        <v>2007</v>
      </c>
      <c r="F720" s="9">
        <v>14</v>
      </c>
      <c r="G720" s="9" t="s">
        <v>233</v>
      </c>
      <c r="H720" s="9" t="s">
        <v>234</v>
      </c>
      <c r="I720" s="9" t="s">
        <v>30</v>
      </c>
      <c r="J720" s="9" t="s">
        <v>94</v>
      </c>
      <c r="K720" s="306" t="s">
        <v>32</v>
      </c>
      <c r="L720" s="392">
        <v>-1</v>
      </c>
      <c r="M720" s="331">
        <v>0.21636</v>
      </c>
      <c r="N720" s="331">
        <v>0.25016300000000002</v>
      </c>
      <c r="O720" s="331">
        <v>0.248858</v>
      </c>
      <c r="P720" s="331">
        <v>0.25016300000000002</v>
      </c>
      <c r="Q720" s="331">
        <v>-1</v>
      </c>
      <c r="R720" s="331">
        <v>-1</v>
      </c>
      <c r="S720" s="331">
        <v>-1</v>
      </c>
      <c r="T720" s="331">
        <v>-1</v>
      </c>
      <c r="U720" s="468">
        <v>-1</v>
      </c>
      <c r="V720" s="472">
        <f t="shared" si="113"/>
        <v>0</v>
      </c>
      <c r="W720" s="331">
        <f t="shared" si="114"/>
        <v>2.3849607503159998E-4</v>
      </c>
      <c r="X720" s="331">
        <f t="shared" si="115"/>
        <v>2.7575750424353002E-4</v>
      </c>
      <c r="Y720" s="331">
        <f t="shared" si="116"/>
        <v>2.7431898798397996E-4</v>
      </c>
      <c r="Z720" s="331">
        <f t="shared" si="117"/>
        <v>2.7575750424353002E-4</v>
      </c>
      <c r="AA720" s="331">
        <f t="shared" si="118"/>
        <v>0</v>
      </c>
      <c r="AB720" s="331">
        <f t="shared" si="119"/>
        <v>0</v>
      </c>
      <c r="AC720" s="331">
        <f t="shared" si="120"/>
        <v>0</v>
      </c>
      <c r="AD720" s="331">
        <f t="shared" si="121"/>
        <v>0</v>
      </c>
      <c r="AE720" s="468">
        <f t="shared" si="122"/>
        <v>0</v>
      </c>
    </row>
    <row r="721" spans="1:31" x14ac:dyDescent="0.25">
      <c r="A721" s="12" t="s">
        <v>248</v>
      </c>
      <c r="B721" s="4" t="s">
        <v>249</v>
      </c>
      <c r="C721" s="4"/>
      <c r="D721" s="9" t="s">
        <v>27</v>
      </c>
      <c r="E721" s="9">
        <v>2007</v>
      </c>
      <c r="F721" s="9">
        <v>1</v>
      </c>
      <c r="G721" s="9" t="s">
        <v>188</v>
      </c>
      <c r="H721" s="9" t="s">
        <v>189</v>
      </c>
      <c r="I721" s="9" t="s">
        <v>42</v>
      </c>
      <c r="J721" s="9" t="s">
        <v>107</v>
      </c>
      <c r="K721" s="306" t="s">
        <v>32</v>
      </c>
      <c r="L721" s="392">
        <v>-1</v>
      </c>
      <c r="M721" s="331">
        <v>-1</v>
      </c>
      <c r="N721" s="331">
        <v>-1</v>
      </c>
      <c r="O721" s="331">
        <v>-1</v>
      </c>
      <c r="P721" s="331">
        <v>-1</v>
      </c>
      <c r="Q721" s="331">
        <v>-1</v>
      </c>
      <c r="R721" s="331">
        <v>-1</v>
      </c>
      <c r="S721" s="331">
        <v>-1</v>
      </c>
      <c r="T721" s="331">
        <v>-1</v>
      </c>
      <c r="U721" s="468">
        <v>-1</v>
      </c>
      <c r="V721" s="472">
        <f t="shared" si="113"/>
        <v>0</v>
      </c>
      <c r="W721" s="331">
        <f t="shared" si="114"/>
        <v>0</v>
      </c>
      <c r="X721" s="331">
        <f t="shared" si="115"/>
        <v>0</v>
      </c>
      <c r="Y721" s="331">
        <f t="shared" si="116"/>
        <v>0</v>
      </c>
      <c r="Z721" s="331">
        <f t="shared" si="117"/>
        <v>0</v>
      </c>
      <c r="AA721" s="331">
        <f t="shared" si="118"/>
        <v>0</v>
      </c>
      <c r="AB721" s="331">
        <f t="shared" si="119"/>
        <v>0</v>
      </c>
      <c r="AC721" s="331">
        <f t="shared" si="120"/>
        <v>0</v>
      </c>
      <c r="AD721" s="331">
        <f t="shared" si="121"/>
        <v>0</v>
      </c>
      <c r="AE721" s="468">
        <f t="shared" si="122"/>
        <v>0</v>
      </c>
    </row>
    <row r="722" spans="1:31" x14ac:dyDescent="0.25">
      <c r="A722" s="12" t="s">
        <v>248</v>
      </c>
      <c r="B722" s="4" t="s">
        <v>249</v>
      </c>
      <c r="C722" s="4"/>
      <c r="D722" s="9" t="s">
        <v>27</v>
      </c>
      <c r="E722" s="9">
        <v>2007</v>
      </c>
      <c r="F722" s="9">
        <v>2</v>
      </c>
      <c r="G722" s="9" t="s">
        <v>235</v>
      </c>
      <c r="H722" s="9" t="s">
        <v>236</v>
      </c>
      <c r="I722" s="9" t="s">
        <v>42</v>
      </c>
      <c r="J722" s="9" t="s">
        <v>119</v>
      </c>
      <c r="K722" s="306" t="s">
        <v>32</v>
      </c>
      <c r="L722" s="392">
        <v>-1</v>
      </c>
      <c r="M722" s="331">
        <v>-1</v>
      </c>
      <c r="N722" s="331">
        <v>-1</v>
      </c>
      <c r="O722" s="331">
        <v>-1</v>
      </c>
      <c r="P722" s="331">
        <v>-1</v>
      </c>
      <c r="Q722" s="331">
        <v>-1</v>
      </c>
      <c r="R722" s="331">
        <v>-1</v>
      </c>
      <c r="S722" s="331">
        <v>-1</v>
      </c>
      <c r="T722" s="331">
        <v>-1</v>
      </c>
      <c r="U722" s="468">
        <v>-1</v>
      </c>
      <c r="V722" s="472">
        <f t="shared" si="113"/>
        <v>0</v>
      </c>
      <c r="W722" s="331">
        <f t="shared" si="114"/>
        <v>0</v>
      </c>
      <c r="X722" s="331">
        <f t="shared" si="115"/>
        <v>0</v>
      </c>
      <c r="Y722" s="331">
        <f t="shared" si="116"/>
        <v>0</v>
      </c>
      <c r="Z722" s="331">
        <f t="shared" si="117"/>
        <v>0</v>
      </c>
      <c r="AA722" s="331">
        <f t="shared" si="118"/>
        <v>0</v>
      </c>
      <c r="AB722" s="331">
        <f t="shared" si="119"/>
        <v>0</v>
      </c>
      <c r="AC722" s="331">
        <f t="shared" si="120"/>
        <v>0</v>
      </c>
      <c r="AD722" s="331">
        <f t="shared" si="121"/>
        <v>0</v>
      </c>
      <c r="AE722" s="468">
        <f t="shared" si="122"/>
        <v>0</v>
      </c>
    </row>
    <row r="723" spans="1:31" x14ac:dyDescent="0.25">
      <c r="A723" s="12" t="s">
        <v>248</v>
      </c>
      <c r="B723" s="4" t="s">
        <v>249</v>
      </c>
      <c r="C723" s="4"/>
      <c r="D723" s="9" t="s">
        <v>27</v>
      </c>
      <c r="E723" s="9">
        <v>2007</v>
      </c>
      <c r="F723" s="9">
        <v>3</v>
      </c>
      <c r="G723" s="9" t="s">
        <v>237</v>
      </c>
      <c r="H723" s="9" t="s">
        <v>238</v>
      </c>
      <c r="I723" s="9" t="s">
        <v>42</v>
      </c>
      <c r="J723" s="9" t="s">
        <v>31</v>
      </c>
      <c r="K723" s="306" t="s">
        <v>32</v>
      </c>
      <c r="L723" s="392">
        <v>-1</v>
      </c>
      <c r="M723" s="331">
        <v>354.15147000000002</v>
      </c>
      <c r="N723" s="331">
        <v>409.481988</v>
      </c>
      <c r="O723" s="331">
        <v>407.346744</v>
      </c>
      <c r="P723" s="331">
        <v>409.481988</v>
      </c>
      <c r="Q723" s="331">
        <v>-1</v>
      </c>
      <c r="R723" s="331">
        <v>-1</v>
      </c>
      <c r="S723" s="331">
        <v>-1</v>
      </c>
      <c r="T723" s="331">
        <v>-1</v>
      </c>
      <c r="U723" s="468">
        <v>-1</v>
      </c>
      <c r="V723" s="472">
        <f t="shared" si="113"/>
        <v>0</v>
      </c>
      <c r="W723" s="331">
        <f t="shared" si="114"/>
        <v>0.39038517083412566</v>
      </c>
      <c r="X723" s="331">
        <f t="shared" si="115"/>
        <v>0.45137662661368427</v>
      </c>
      <c r="Y723" s="331">
        <f t="shared" si="116"/>
        <v>0.44902292300287461</v>
      </c>
      <c r="Z723" s="331">
        <f t="shared" si="117"/>
        <v>0.45137662661368427</v>
      </c>
      <c r="AA723" s="331">
        <f t="shared" si="118"/>
        <v>0</v>
      </c>
      <c r="AB723" s="331">
        <f t="shared" si="119"/>
        <v>0</v>
      </c>
      <c r="AC723" s="331">
        <f t="shared" si="120"/>
        <v>0</v>
      </c>
      <c r="AD723" s="331">
        <f t="shared" si="121"/>
        <v>0</v>
      </c>
      <c r="AE723" s="468">
        <f t="shared" si="122"/>
        <v>0</v>
      </c>
    </row>
    <row r="724" spans="1:31" x14ac:dyDescent="0.25">
      <c r="A724" s="12" t="s">
        <v>248</v>
      </c>
      <c r="B724" s="4" t="s">
        <v>249</v>
      </c>
      <c r="C724" s="4"/>
      <c r="D724" s="9" t="s">
        <v>27</v>
      </c>
      <c r="E724" s="9">
        <v>2007</v>
      </c>
      <c r="F724" s="9">
        <v>4</v>
      </c>
      <c r="G724" s="9" t="s">
        <v>239</v>
      </c>
      <c r="H724" s="9" t="s">
        <v>228</v>
      </c>
      <c r="I724" s="9" t="s">
        <v>42</v>
      </c>
      <c r="J724" s="9" t="s">
        <v>31</v>
      </c>
      <c r="K724" s="306" t="s">
        <v>32</v>
      </c>
      <c r="L724" s="392">
        <v>-1</v>
      </c>
      <c r="M724" s="331">
        <v>225.03963999999999</v>
      </c>
      <c r="N724" s="331">
        <v>260.19849399999998</v>
      </c>
      <c r="O724" s="331">
        <v>258.84168899999997</v>
      </c>
      <c r="P724" s="331">
        <v>260.19849399999998</v>
      </c>
      <c r="Q724" s="331">
        <v>-1</v>
      </c>
      <c r="R724" s="331">
        <v>-1</v>
      </c>
      <c r="S724" s="331">
        <v>-1</v>
      </c>
      <c r="T724" s="331">
        <v>-1</v>
      </c>
      <c r="U724" s="468">
        <v>-1</v>
      </c>
      <c r="V724" s="472">
        <f t="shared" si="113"/>
        <v>0</v>
      </c>
      <c r="W724" s="331">
        <f t="shared" si="114"/>
        <v>0.24806374037032838</v>
      </c>
      <c r="X724" s="331">
        <f t="shared" si="115"/>
        <v>0.28681974278116712</v>
      </c>
      <c r="Y724" s="331">
        <f t="shared" si="116"/>
        <v>0.28532412128420254</v>
      </c>
      <c r="Z724" s="331">
        <f t="shared" si="117"/>
        <v>0.28681974278116712</v>
      </c>
      <c r="AA724" s="331">
        <f t="shared" si="118"/>
        <v>0</v>
      </c>
      <c r="AB724" s="331">
        <f t="shared" si="119"/>
        <v>0</v>
      </c>
      <c r="AC724" s="331">
        <f t="shared" si="120"/>
        <v>0</v>
      </c>
      <c r="AD724" s="331">
        <f t="shared" si="121"/>
        <v>0</v>
      </c>
      <c r="AE724" s="468">
        <f t="shared" si="122"/>
        <v>0</v>
      </c>
    </row>
    <row r="725" spans="1:31" x14ac:dyDescent="0.25">
      <c r="A725" s="12" t="s">
        <v>248</v>
      </c>
      <c r="B725" s="4" t="s">
        <v>249</v>
      </c>
      <c r="C725" s="4"/>
      <c r="D725" s="9" t="s">
        <v>27</v>
      </c>
      <c r="E725" s="9">
        <v>2007</v>
      </c>
      <c r="F725" s="9">
        <v>5</v>
      </c>
      <c r="G725" s="9" t="s">
        <v>240</v>
      </c>
      <c r="H725" s="9" t="s">
        <v>241</v>
      </c>
      <c r="I725" s="9" t="s">
        <v>42</v>
      </c>
      <c r="J725" s="9" t="s">
        <v>107</v>
      </c>
      <c r="K725" s="306" t="s">
        <v>32</v>
      </c>
      <c r="L725" s="392">
        <v>-1</v>
      </c>
      <c r="M725" s="331">
        <v>-1</v>
      </c>
      <c r="N725" s="331">
        <v>-1</v>
      </c>
      <c r="O725" s="331">
        <v>-1</v>
      </c>
      <c r="P725" s="331">
        <v>-1</v>
      </c>
      <c r="Q725" s="331">
        <v>-1</v>
      </c>
      <c r="R725" s="331">
        <v>-1</v>
      </c>
      <c r="S725" s="331">
        <v>-1</v>
      </c>
      <c r="T725" s="331">
        <v>-1</v>
      </c>
      <c r="U725" s="468">
        <v>-1</v>
      </c>
      <c r="V725" s="472">
        <f t="shared" si="113"/>
        <v>0</v>
      </c>
      <c r="W725" s="331">
        <f t="shared" si="114"/>
        <v>0</v>
      </c>
      <c r="X725" s="331">
        <f t="shared" si="115"/>
        <v>0</v>
      </c>
      <c r="Y725" s="331">
        <f t="shared" si="116"/>
        <v>0</v>
      </c>
      <c r="Z725" s="331">
        <f t="shared" si="117"/>
        <v>0</v>
      </c>
      <c r="AA725" s="331">
        <f t="shared" si="118"/>
        <v>0</v>
      </c>
      <c r="AB725" s="331">
        <f t="shared" si="119"/>
        <v>0</v>
      </c>
      <c r="AC725" s="331">
        <f t="shared" si="120"/>
        <v>0</v>
      </c>
      <c r="AD725" s="331">
        <f t="shared" si="121"/>
        <v>0</v>
      </c>
      <c r="AE725" s="468">
        <f t="shared" si="122"/>
        <v>0</v>
      </c>
    </row>
    <row r="726" spans="1:31" x14ac:dyDescent="0.25">
      <c r="A726" s="12" t="s">
        <v>248</v>
      </c>
      <c r="B726" s="4" t="s">
        <v>249</v>
      </c>
      <c r="C726" s="4"/>
      <c r="D726" s="9" t="s">
        <v>27</v>
      </c>
      <c r="E726" s="9">
        <v>2007</v>
      </c>
      <c r="F726" s="9">
        <v>6</v>
      </c>
      <c r="G726" s="9" t="s">
        <v>168</v>
      </c>
      <c r="H726" s="9" t="s">
        <v>169</v>
      </c>
      <c r="I726" s="9" t="s">
        <v>42</v>
      </c>
      <c r="J726" s="9" t="s">
        <v>107</v>
      </c>
      <c r="K726" s="306" t="s">
        <v>32</v>
      </c>
      <c r="L726" s="392">
        <v>-1</v>
      </c>
      <c r="M726" s="331">
        <v>-1</v>
      </c>
      <c r="N726" s="331">
        <v>-1</v>
      </c>
      <c r="O726" s="331">
        <v>-1</v>
      </c>
      <c r="P726" s="331">
        <v>-1</v>
      </c>
      <c r="Q726" s="331">
        <v>-1</v>
      </c>
      <c r="R726" s="331">
        <v>-1</v>
      </c>
      <c r="S726" s="331">
        <v>-1</v>
      </c>
      <c r="T726" s="331">
        <v>-1</v>
      </c>
      <c r="U726" s="468">
        <v>-1</v>
      </c>
      <c r="V726" s="472">
        <f t="shared" si="113"/>
        <v>0</v>
      </c>
      <c r="W726" s="331">
        <f t="shared" si="114"/>
        <v>0</v>
      </c>
      <c r="X726" s="331">
        <f t="shared" si="115"/>
        <v>0</v>
      </c>
      <c r="Y726" s="331">
        <f t="shared" si="116"/>
        <v>0</v>
      </c>
      <c r="Z726" s="331">
        <f t="shared" si="117"/>
        <v>0</v>
      </c>
      <c r="AA726" s="331">
        <f t="shared" si="118"/>
        <v>0</v>
      </c>
      <c r="AB726" s="331">
        <f t="shared" si="119"/>
        <v>0</v>
      </c>
      <c r="AC726" s="331">
        <f t="shared" si="120"/>
        <v>0</v>
      </c>
      <c r="AD726" s="331">
        <f t="shared" si="121"/>
        <v>0</v>
      </c>
      <c r="AE726" s="468">
        <f t="shared" si="122"/>
        <v>0</v>
      </c>
    </row>
    <row r="727" spans="1:31" x14ac:dyDescent="0.25">
      <c r="A727" s="12" t="s">
        <v>248</v>
      </c>
      <c r="B727" s="4" t="s">
        <v>249</v>
      </c>
      <c r="C727" s="4"/>
      <c r="D727" s="9" t="s">
        <v>27</v>
      </c>
      <c r="E727" s="9">
        <v>2007</v>
      </c>
      <c r="F727" s="9">
        <v>7</v>
      </c>
      <c r="G727" s="9" t="s">
        <v>168</v>
      </c>
      <c r="H727" s="9" t="s">
        <v>169</v>
      </c>
      <c r="I727" s="9" t="s">
        <v>30</v>
      </c>
      <c r="J727" s="9" t="s">
        <v>107</v>
      </c>
      <c r="K727" s="306" t="s">
        <v>32</v>
      </c>
      <c r="L727" s="392">
        <v>-1</v>
      </c>
      <c r="M727" s="331">
        <v>-1</v>
      </c>
      <c r="N727" s="331">
        <v>-1</v>
      </c>
      <c r="O727" s="331">
        <v>-1</v>
      </c>
      <c r="P727" s="331">
        <v>-1</v>
      </c>
      <c r="Q727" s="331">
        <v>-1</v>
      </c>
      <c r="R727" s="331">
        <v>-1</v>
      </c>
      <c r="S727" s="331">
        <v>-1</v>
      </c>
      <c r="T727" s="331">
        <v>-1</v>
      </c>
      <c r="U727" s="468">
        <v>-1</v>
      </c>
      <c r="V727" s="472">
        <f t="shared" si="113"/>
        <v>0</v>
      </c>
      <c r="W727" s="331">
        <f t="shared" si="114"/>
        <v>0</v>
      </c>
      <c r="X727" s="331">
        <f t="shared" si="115"/>
        <v>0</v>
      </c>
      <c r="Y727" s="331">
        <f t="shared" si="116"/>
        <v>0</v>
      </c>
      <c r="Z727" s="331">
        <f t="shared" si="117"/>
        <v>0</v>
      </c>
      <c r="AA727" s="331">
        <f t="shared" si="118"/>
        <v>0</v>
      </c>
      <c r="AB727" s="331">
        <f t="shared" si="119"/>
        <v>0</v>
      </c>
      <c r="AC727" s="331">
        <f t="shared" si="120"/>
        <v>0</v>
      </c>
      <c r="AD727" s="331">
        <f t="shared" si="121"/>
        <v>0</v>
      </c>
      <c r="AE727" s="468">
        <f t="shared" si="122"/>
        <v>0</v>
      </c>
    </row>
    <row r="728" spans="1:31" x14ac:dyDescent="0.25">
      <c r="A728" s="12" t="s">
        <v>248</v>
      </c>
      <c r="B728" s="4" t="s">
        <v>249</v>
      </c>
      <c r="C728" s="4"/>
      <c r="D728" s="9" t="s">
        <v>27</v>
      </c>
      <c r="E728" s="9">
        <v>2007</v>
      </c>
      <c r="F728" s="9">
        <v>8</v>
      </c>
      <c r="G728" s="9" t="s">
        <v>115</v>
      </c>
      <c r="H728" s="9" t="s">
        <v>116</v>
      </c>
      <c r="I728" s="9" t="s">
        <v>42</v>
      </c>
      <c r="J728" s="9" t="s">
        <v>114</v>
      </c>
      <c r="K728" s="306" t="s">
        <v>32</v>
      </c>
      <c r="L728" s="392">
        <v>-1</v>
      </c>
      <c r="M728" s="331">
        <v>-1</v>
      </c>
      <c r="N728" s="331">
        <v>-1</v>
      </c>
      <c r="O728" s="331">
        <v>-1</v>
      </c>
      <c r="P728" s="331">
        <v>-1</v>
      </c>
      <c r="Q728" s="331">
        <v>-1</v>
      </c>
      <c r="R728" s="331">
        <v>-1</v>
      </c>
      <c r="S728" s="331">
        <v>-1</v>
      </c>
      <c r="T728" s="331">
        <v>-1</v>
      </c>
      <c r="U728" s="468">
        <v>-1</v>
      </c>
      <c r="V728" s="472">
        <f t="shared" si="113"/>
        <v>0</v>
      </c>
      <c r="W728" s="331">
        <f t="shared" si="114"/>
        <v>0</v>
      </c>
      <c r="X728" s="331">
        <f t="shared" si="115"/>
        <v>0</v>
      </c>
      <c r="Y728" s="331">
        <f t="shared" si="116"/>
        <v>0</v>
      </c>
      <c r="Z728" s="331">
        <f t="shared" si="117"/>
        <v>0</v>
      </c>
      <c r="AA728" s="331">
        <f t="shared" si="118"/>
        <v>0</v>
      </c>
      <c r="AB728" s="331">
        <f t="shared" si="119"/>
        <v>0</v>
      </c>
      <c r="AC728" s="331">
        <f t="shared" si="120"/>
        <v>0</v>
      </c>
      <c r="AD728" s="331">
        <f t="shared" si="121"/>
        <v>0</v>
      </c>
      <c r="AE728" s="468">
        <f t="shared" si="122"/>
        <v>0</v>
      </c>
    </row>
    <row r="729" spans="1:31" x14ac:dyDescent="0.25">
      <c r="A729" s="12" t="s">
        <v>248</v>
      </c>
      <c r="B729" s="4" t="s">
        <v>249</v>
      </c>
      <c r="C729" s="4"/>
      <c r="D729" s="9" t="s">
        <v>27</v>
      </c>
      <c r="E729" s="9">
        <v>2007</v>
      </c>
      <c r="F729" s="9">
        <v>9</v>
      </c>
      <c r="G729" s="9" t="s">
        <v>242</v>
      </c>
      <c r="H729" s="9" t="s">
        <v>123</v>
      </c>
      <c r="I729" s="9" t="s">
        <v>42</v>
      </c>
      <c r="J729" s="9" t="s">
        <v>119</v>
      </c>
      <c r="K729" s="306" t="s">
        <v>32</v>
      </c>
      <c r="L729" s="392">
        <v>-1</v>
      </c>
      <c r="M729" s="331">
        <v>-1</v>
      </c>
      <c r="N729" s="331">
        <v>-1</v>
      </c>
      <c r="O729" s="331">
        <v>-1</v>
      </c>
      <c r="P729" s="331">
        <v>-1</v>
      </c>
      <c r="Q729" s="331">
        <v>-1</v>
      </c>
      <c r="R729" s="331">
        <v>-1</v>
      </c>
      <c r="S729" s="331">
        <v>-1</v>
      </c>
      <c r="T729" s="331">
        <v>-1</v>
      </c>
      <c r="U729" s="468">
        <v>-1</v>
      </c>
      <c r="V729" s="472">
        <f t="shared" si="113"/>
        <v>0</v>
      </c>
      <c r="W729" s="331">
        <f t="shared" si="114"/>
        <v>0</v>
      </c>
      <c r="X729" s="331">
        <f t="shared" si="115"/>
        <v>0</v>
      </c>
      <c r="Y729" s="331">
        <f t="shared" si="116"/>
        <v>0</v>
      </c>
      <c r="Z729" s="331">
        <f t="shared" si="117"/>
        <v>0</v>
      </c>
      <c r="AA729" s="331">
        <f t="shared" si="118"/>
        <v>0</v>
      </c>
      <c r="AB729" s="331">
        <f t="shared" si="119"/>
        <v>0</v>
      </c>
      <c r="AC729" s="331">
        <f t="shared" si="120"/>
        <v>0</v>
      </c>
      <c r="AD729" s="331">
        <f t="shared" si="121"/>
        <v>0</v>
      </c>
      <c r="AE729" s="468">
        <f t="shared" si="122"/>
        <v>0</v>
      </c>
    </row>
    <row r="730" spans="1:31" x14ac:dyDescent="0.25">
      <c r="A730" s="11" t="s">
        <v>243</v>
      </c>
      <c r="B730" s="4" t="s">
        <v>244</v>
      </c>
      <c r="C730" s="4" t="s">
        <v>245</v>
      </c>
      <c r="D730" s="9" t="s">
        <v>27</v>
      </c>
      <c r="E730" s="9">
        <v>2007</v>
      </c>
      <c r="F730" s="9">
        <v>1</v>
      </c>
      <c r="G730" s="9" t="s">
        <v>200</v>
      </c>
      <c r="H730" s="9" t="s">
        <v>201</v>
      </c>
      <c r="I730" s="9" t="s">
        <v>42</v>
      </c>
      <c r="J730" s="9" t="s">
        <v>94</v>
      </c>
      <c r="K730" s="306" t="s">
        <v>32</v>
      </c>
      <c r="L730" s="392">
        <v>-1</v>
      </c>
      <c r="M730" s="331">
        <v>91.059299999999993</v>
      </c>
      <c r="N730" s="331">
        <v>105.28586300000001</v>
      </c>
      <c r="O730" s="331">
        <v>104.73685</v>
      </c>
      <c r="P730" s="331">
        <v>105.28586300000001</v>
      </c>
      <c r="Q730" s="331">
        <v>-1</v>
      </c>
      <c r="R730" s="331">
        <v>-1</v>
      </c>
      <c r="S730" s="331">
        <v>-1</v>
      </c>
      <c r="T730" s="331">
        <v>-1</v>
      </c>
      <c r="U730" s="468">
        <v>-1</v>
      </c>
      <c r="V730" s="472">
        <f t="shared" si="113"/>
        <v>0</v>
      </c>
      <c r="W730" s="331">
        <f t="shared" si="114"/>
        <v>0.10037569627068298</v>
      </c>
      <c r="X730" s="331">
        <f t="shared" si="115"/>
        <v>0.11605779756801053</v>
      </c>
      <c r="Y730" s="331">
        <f t="shared" si="116"/>
        <v>0.11545261432877349</v>
      </c>
      <c r="Z730" s="331">
        <f t="shared" si="117"/>
        <v>0.11605779756801053</v>
      </c>
      <c r="AA730" s="331">
        <f t="shared" si="118"/>
        <v>0</v>
      </c>
      <c r="AB730" s="331">
        <f t="shared" si="119"/>
        <v>0</v>
      </c>
      <c r="AC730" s="331">
        <f t="shared" si="120"/>
        <v>0</v>
      </c>
      <c r="AD730" s="331">
        <f t="shared" si="121"/>
        <v>0</v>
      </c>
      <c r="AE730" s="468">
        <f t="shared" si="122"/>
        <v>0</v>
      </c>
    </row>
    <row r="731" spans="1:31" x14ac:dyDescent="0.25">
      <c r="A731" s="11" t="s">
        <v>243</v>
      </c>
      <c r="B731" s="4" t="s">
        <v>244</v>
      </c>
      <c r="C731" s="4" t="s">
        <v>245</v>
      </c>
      <c r="D731" s="9" t="s">
        <v>27</v>
      </c>
      <c r="E731" s="9">
        <v>2007</v>
      </c>
      <c r="F731" s="9">
        <v>2</v>
      </c>
      <c r="G731" s="9" t="s">
        <v>202</v>
      </c>
      <c r="H731" s="9" t="s">
        <v>49</v>
      </c>
      <c r="I731" s="9" t="s">
        <v>42</v>
      </c>
      <c r="J731" s="9" t="s">
        <v>31</v>
      </c>
      <c r="K731" s="306" t="s">
        <v>32</v>
      </c>
      <c r="L731" s="392">
        <v>-1</v>
      </c>
      <c r="M731" s="331">
        <v>20.205010000000001</v>
      </c>
      <c r="N731" s="331">
        <v>23.361720999999999</v>
      </c>
      <c r="O731" s="331">
        <v>23.239901</v>
      </c>
      <c r="P731" s="331">
        <v>23.361720999999999</v>
      </c>
      <c r="Q731" s="331">
        <v>-1</v>
      </c>
      <c r="R731" s="331">
        <v>-1</v>
      </c>
      <c r="S731" s="331">
        <v>-1</v>
      </c>
      <c r="T731" s="331">
        <v>-1</v>
      </c>
      <c r="U731" s="468">
        <v>-1</v>
      </c>
      <c r="V731" s="472">
        <f t="shared" si="113"/>
        <v>0</v>
      </c>
      <c r="W731" s="331">
        <f t="shared" si="114"/>
        <v>2.22722110416631E-2</v>
      </c>
      <c r="X731" s="331">
        <f t="shared" si="115"/>
        <v>2.5751889279364507E-2</v>
      </c>
      <c r="Y731" s="331">
        <f t="shared" si="116"/>
        <v>2.5617605715580308E-2</v>
      </c>
      <c r="Z731" s="331">
        <f t="shared" si="117"/>
        <v>2.5751889279364507E-2</v>
      </c>
      <c r="AA731" s="331">
        <f t="shared" si="118"/>
        <v>0</v>
      </c>
      <c r="AB731" s="331">
        <f t="shared" si="119"/>
        <v>0</v>
      </c>
      <c r="AC731" s="331">
        <f t="shared" si="120"/>
        <v>0</v>
      </c>
      <c r="AD731" s="331">
        <f t="shared" si="121"/>
        <v>0</v>
      </c>
      <c r="AE731" s="468">
        <f t="shared" si="122"/>
        <v>0</v>
      </c>
    </row>
    <row r="732" spans="1:31" x14ac:dyDescent="0.25">
      <c r="A732" s="11" t="s">
        <v>243</v>
      </c>
      <c r="B732" s="4" t="s">
        <v>244</v>
      </c>
      <c r="C732" s="4" t="s">
        <v>245</v>
      </c>
      <c r="D732" s="9" t="s">
        <v>27</v>
      </c>
      <c r="E732" s="9">
        <v>2007</v>
      </c>
      <c r="F732" s="9">
        <v>3</v>
      </c>
      <c r="G732" s="9" t="s">
        <v>57</v>
      </c>
      <c r="H732" s="9" t="s">
        <v>58</v>
      </c>
      <c r="I732" s="9" t="s">
        <v>42</v>
      </c>
      <c r="J732" s="9" t="s">
        <v>31</v>
      </c>
      <c r="K732" s="306" t="s">
        <v>32</v>
      </c>
      <c r="L732" s="392">
        <v>-1</v>
      </c>
      <c r="M732" s="331">
        <v>-1</v>
      </c>
      <c r="N732" s="331">
        <v>-1</v>
      </c>
      <c r="O732" s="331">
        <v>-1</v>
      </c>
      <c r="P732" s="331">
        <v>-1</v>
      </c>
      <c r="Q732" s="331">
        <v>-1</v>
      </c>
      <c r="R732" s="331">
        <v>-1</v>
      </c>
      <c r="S732" s="331">
        <v>-1</v>
      </c>
      <c r="T732" s="331">
        <v>-1</v>
      </c>
      <c r="U732" s="468">
        <v>-1</v>
      </c>
      <c r="V732" s="472">
        <f t="shared" si="113"/>
        <v>0</v>
      </c>
      <c r="W732" s="331">
        <f t="shared" si="114"/>
        <v>0</v>
      </c>
      <c r="X732" s="331">
        <f t="shared" si="115"/>
        <v>0</v>
      </c>
      <c r="Y732" s="331">
        <f t="shared" si="116"/>
        <v>0</v>
      </c>
      <c r="Z732" s="331">
        <f t="shared" si="117"/>
        <v>0</v>
      </c>
      <c r="AA732" s="331">
        <f t="shared" si="118"/>
        <v>0</v>
      </c>
      <c r="AB732" s="331">
        <f t="shared" si="119"/>
        <v>0</v>
      </c>
      <c r="AC732" s="331">
        <f t="shared" si="120"/>
        <v>0</v>
      </c>
      <c r="AD732" s="331">
        <f t="shared" si="121"/>
        <v>0</v>
      </c>
      <c r="AE732" s="468">
        <f t="shared" si="122"/>
        <v>0</v>
      </c>
    </row>
    <row r="733" spans="1:31" x14ac:dyDescent="0.25">
      <c r="A733" s="11" t="s">
        <v>243</v>
      </c>
      <c r="B733" s="4" t="s">
        <v>244</v>
      </c>
      <c r="C733" s="4" t="s">
        <v>245</v>
      </c>
      <c r="D733" s="9" t="s">
        <v>27</v>
      </c>
      <c r="E733" s="9">
        <v>2007</v>
      </c>
      <c r="F733" s="9">
        <v>4</v>
      </c>
      <c r="G733" s="9" t="s">
        <v>203</v>
      </c>
      <c r="H733" s="9" t="s">
        <v>64</v>
      </c>
      <c r="I733" s="9" t="s">
        <v>42</v>
      </c>
      <c r="J733" s="9" t="s">
        <v>94</v>
      </c>
      <c r="K733" s="306" t="s">
        <v>32</v>
      </c>
      <c r="L733" s="392">
        <v>-1</v>
      </c>
      <c r="M733" s="331">
        <v>117.56744999999999</v>
      </c>
      <c r="N733" s="331">
        <v>135.93548899999999</v>
      </c>
      <c r="O733" s="331">
        <v>135.226653</v>
      </c>
      <c r="P733" s="331">
        <v>135.93548899999999</v>
      </c>
      <c r="Q733" s="331">
        <v>-1</v>
      </c>
      <c r="R733" s="331">
        <v>-1</v>
      </c>
      <c r="S733" s="331">
        <v>-1</v>
      </c>
      <c r="T733" s="331">
        <v>-1</v>
      </c>
      <c r="U733" s="468">
        <v>-1</v>
      </c>
      <c r="V733" s="472">
        <f t="shared" si="113"/>
        <v>0</v>
      </c>
      <c r="W733" s="331">
        <f t="shared" si="114"/>
        <v>0.1295959298228595</v>
      </c>
      <c r="X733" s="331">
        <f t="shared" si="115"/>
        <v>0.14984322695508059</v>
      </c>
      <c r="Y733" s="331">
        <f t="shared" si="116"/>
        <v>0.14906186901534543</v>
      </c>
      <c r="Z733" s="331">
        <f t="shared" si="117"/>
        <v>0.14984322695508059</v>
      </c>
      <c r="AA733" s="331">
        <f t="shared" si="118"/>
        <v>0</v>
      </c>
      <c r="AB733" s="331">
        <f t="shared" si="119"/>
        <v>0</v>
      </c>
      <c r="AC733" s="331">
        <f t="shared" si="120"/>
        <v>0</v>
      </c>
      <c r="AD733" s="331">
        <f t="shared" si="121"/>
        <v>0</v>
      </c>
      <c r="AE733" s="468">
        <f t="shared" si="122"/>
        <v>0</v>
      </c>
    </row>
    <row r="734" spans="1:31" x14ac:dyDescent="0.25">
      <c r="A734" s="11" t="s">
        <v>243</v>
      </c>
      <c r="B734" s="4" t="s">
        <v>244</v>
      </c>
      <c r="C734" s="4" t="s">
        <v>245</v>
      </c>
      <c r="D734" s="9" t="s">
        <v>27</v>
      </c>
      <c r="E734" s="9">
        <v>2007</v>
      </c>
      <c r="F734" s="9">
        <v>5</v>
      </c>
      <c r="G734" s="9" t="s">
        <v>204</v>
      </c>
      <c r="H734" s="9" t="s">
        <v>205</v>
      </c>
      <c r="I734" s="9" t="s">
        <v>42</v>
      </c>
      <c r="J734" s="9" t="s">
        <v>94</v>
      </c>
      <c r="K734" s="306" t="s">
        <v>32</v>
      </c>
      <c r="L734" s="392">
        <v>-1</v>
      </c>
      <c r="M734" s="331">
        <v>0.19716</v>
      </c>
      <c r="N734" s="331">
        <v>0.227963</v>
      </c>
      <c r="O734" s="331">
        <v>0.226774</v>
      </c>
      <c r="P734" s="331">
        <v>0.227963</v>
      </c>
      <c r="Q734" s="331">
        <v>-1</v>
      </c>
      <c r="R734" s="331">
        <v>-1</v>
      </c>
      <c r="S734" s="331">
        <v>-1</v>
      </c>
      <c r="T734" s="331">
        <v>-1</v>
      </c>
      <c r="U734" s="468">
        <v>-1</v>
      </c>
      <c r="V734" s="472">
        <f t="shared" si="113"/>
        <v>0</v>
      </c>
      <c r="W734" s="331">
        <f t="shared" si="114"/>
        <v>2.173316978796E-4</v>
      </c>
      <c r="X734" s="331">
        <f t="shared" si="115"/>
        <v>2.5128619316152999E-4</v>
      </c>
      <c r="Y734" s="331">
        <f t="shared" si="116"/>
        <v>2.4997554501394E-4</v>
      </c>
      <c r="Z734" s="331">
        <f t="shared" si="117"/>
        <v>2.5128619316152999E-4</v>
      </c>
      <c r="AA734" s="331">
        <f t="shared" si="118"/>
        <v>0</v>
      </c>
      <c r="AB734" s="331">
        <f t="shared" si="119"/>
        <v>0</v>
      </c>
      <c r="AC734" s="331">
        <f t="shared" si="120"/>
        <v>0</v>
      </c>
      <c r="AD734" s="331">
        <f t="shared" si="121"/>
        <v>0</v>
      </c>
      <c r="AE734" s="468">
        <f t="shared" si="122"/>
        <v>0</v>
      </c>
    </row>
    <row r="735" spans="1:31" x14ac:dyDescent="0.25">
      <c r="A735" s="11" t="s">
        <v>243</v>
      </c>
      <c r="B735" s="4" t="s">
        <v>244</v>
      </c>
      <c r="C735" s="4" t="s">
        <v>245</v>
      </c>
      <c r="D735" s="9" t="s">
        <v>27</v>
      </c>
      <c r="E735" s="9">
        <v>2007</v>
      </c>
      <c r="F735" s="9">
        <v>6</v>
      </c>
      <c r="G735" s="9" t="s">
        <v>204</v>
      </c>
      <c r="H735" s="9" t="s">
        <v>205</v>
      </c>
      <c r="I735" s="9" t="s">
        <v>120</v>
      </c>
      <c r="J735" s="9" t="s">
        <v>94</v>
      </c>
      <c r="K735" s="306" t="s">
        <v>32</v>
      </c>
      <c r="L735" s="392">
        <v>-1</v>
      </c>
      <c r="M735" s="331">
        <v>0.98580000000000001</v>
      </c>
      <c r="N735" s="331">
        <v>1.1398159999999999</v>
      </c>
      <c r="O735" s="331">
        <v>1.133872</v>
      </c>
      <c r="P735" s="331">
        <v>1.1398159999999999</v>
      </c>
      <c r="Q735" s="331">
        <v>-1</v>
      </c>
      <c r="R735" s="331">
        <v>-1</v>
      </c>
      <c r="S735" s="331">
        <v>-1</v>
      </c>
      <c r="T735" s="331">
        <v>-1</v>
      </c>
      <c r="U735" s="468">
        <v>-1</v>
      </c>
      <c r="V735" s="472">
        <f t="shared" si="113"/>
        <v>0</v>
      </c>
      <c r="W735" s="331">
        <f t="shared" si="114"/>
        <v>1.0866584893980001E-3</v>
      </c>
      <c r="X735" s="331">
        <f t="shared" si="115"/>
        <v>1.2564320681189597E-3</v>
      </c>
      <c r="Y735" s="331">
        <f t="shared" si="116"/>
        <v>1.2498799296923201E-3</v>
      </c>
      <c r="Z735" s="331">
        <f t="shared" si="117"/>
        <v>1.2564320681189597E-3</v>
      </c>
      <c r="AA735" s="331">
        <f t="shared" si="118"/>
        <v>0</v>
      </c>
      <c r="AB735" s="331">
        <f t="shared" si="119"/>
        <v>0</v>
      </c>
      <c r="AC735" s="331">
        <f t="shared" si="120"/>
        <v>0</v>
      </c>
      <c r="AD735" s="331">
        <f t="shared" si="121"/>
        <v>0</v>
      </c>
      <c r="AE735" s="468">
        <f t="shared" si="122"/>
        <v>0</v>
      </c>
    </row>
    <row r="736" spans="1:31" x14ac:dyDescent="0.25">
      <c r="A736" s="11" t="s">
        <v>243</v>
      </c>
      <c r="B736" s="4" t="s">
        <v>244</v>
      </c>
      <c r="C736" s="4" t="s">
        <v>245</v>
      </c>
      <c r="D736" s="9" t="s">
        <v>27</v>
      </c>
      <c r="E736" s="9">
        <v>2007</v>
      </c>
      <c r="F736" s="9">
        <v>7</v>
      </c>
      <c r="G736" s="9" t="s">
        <v>206</v>
      </c>
      <c r="H736" s="9" t="s">
        <v>205</v>
      </c>
      <c r="I736" s="9" t="s">
        <v>42</v>
      </c>
      <c r="J736" s="9" t="s">
        <v>94</v>
      </c>
      <c r="K736" s="306" t="s">
        <v>32</v>
      </c>
      <c r="L736" s="392">
        <v>-1</v>
      </c>
      <c r="M736" s="331">
        <v>2.1687599999999998</v>
      </c>
      <c r="N736" s="331">
        <v>2.5075940000000001</v>
      </c>
      <c r="O736" s="331">
        <v>2.4945179999999998</v>
      </c>
      <c r="P736" s="331">
        <v>2.5075940000000001</v>
      </c>
      <c r="Q736" s="331">
        <v>-1</v>
      </c>
      <c r="R736" s="331">
        <v>-1</v>
      </c>
      <c r="S736" s="331">
        <v>-1</v>
      </c>
      <c r="T736" s="331">
        <v>-1</v>
      </c>
      <c r="U736" s="468">
        <v>-1</v>
      </c>
      <c r="V736" s="472">
        <f t="shared" si="113"/>
        <v>0</v>
      </c>
      <c r="W736" s="331">
        <f t="shared" si="114"/>
        <v>2.3906486766755997E-3</v>
      </c>
      <c r="X736" s="331">
        <f t="shared" si="115"/>
        <v>2.76414922708814E-3</v>
      </c>
      <c r="Y736" s="331">
        <f t="shared" si="116"/>
        <v>2.7497354043985798E-3</v>
      </c>
      <c r="Z736" s="331">
        <f t="shared" si="117"/>
        <v>2.76414922708814E-3</v>
      </c>
      <c r="AA736" s="331">
        <f t="shared" si="118"/>
        <v>0</v>
      </c>
      <c r="AB736" s="331">
        <f t="shared" si="119"/>
        <v>0</v>
      </c>
      <c r="AC736" s="331">
        <f t="shared" si="120"/>
        <v>0</v>
      </c>
      <c r="AD736" s="331">
        <f t="shared" si="121"/>
        <v>0</v>
      </c>
      <c r="AE736" s="468">
        <f t="shared" si="122"/>
        <v>0</v>
      </c>
    </row>
    <row r="737" spans="1:31" x14ac:dyDescent="0.25">
      <c r="A737" s="11" t="s">
        <v>243</v>
      </c>
      <c r="B737" s="4" t="s">
        <v>244</v>
      </c>
      <c r="C737" s="4" t="s">
        <v>245</v>
      </c>
      <c r="D737" s="9" t="s">
        <v>27</v>
      </c>
      <c r="E737" s="9">
        <v>2007</v>
      </c>
      <c r="F737" s="9">
        <v>8</v>
      </c>
      <c r="G737" s="9" t="s">
        <v>177</v>
      </c>
      <c r="H737" s="9" t="s">
        <v>178</v>
      </c>
      <c r="I737" s="9" t="s">
        <v>42</v>
      </c>
      <c r="J737" s="9" t="s">
        <v>107</v>
      </c>
      <c r="K737" s="306" t="s">
        <v>32</v>
      </c>
      <c r="L737" s="392">
        <v>-1</v>
      </c>
      <c r="M737" s="331">
        <v>-1</v>
      </c>
      <c r="N737" s="331">
        <v>-1</v>
      </c>
      <c r="O737" s="331">
        <v>-1</v>
      </c>
      <c r="P737" s="331">
        <v>-1</v>
      </c>
      <c r="Q737" s="331">
        <v>-1</v>
      </c>
      <c r="R737" s="331">
        <v>-1</v>
      </c>
      <c r="S737" s="331">
        <v>-1</v>
      </c>
      <c r="T737" s="331">
        <v>-1</v>
      </c>
      <c r="U737" s="468">
        <v>-1</v>
      </c>
      <c r="V737" s="472">
        <f t="shared" si="113"/>
        <v>0</v>
      </c>
      <c r="W737" s="331">
        <f t="shared" si="114"/>
        <v>0</v>
      </c>
      <c r="X737" s="331">
        <f t="shared" si="115"/>
        <v>0</v>
      </c>
      <c r="Y737" s="331">
        <f t="shared" si="116"/>
        <v>0</v>
      </c>
      <c r="Z737" s="331">
        <f t="shared" si="117"/>
        <v>0</v>
      </c>
      <c r="AA737" s="331">
        <f t="shared" si="118"/>
        <v>0</v>
      </c>
      <c r="AB737" s="331">
        <f t="shared" si="119"/>
        <v>0</v>
      </c>
      <c r="AC737" s="331">
        <f t="shared" si="120"/>
        <v>0</v>
      </c>
      <c r="AD737" s="331">
        <f t="shared" si="121"/>
        <v>0</v>
      </c>
      <c r="AE737" s="468">
        <f t="shared" si="122"/>
        <v>0</v>
      </c>
    </row>
    <row r="738" spans="1:31" x14ac:dyDescent="0.25">
      <c r="A738" s="11" t="s">
        <v>246</v>
      </c>
      <c r="B738" s="5" t="s">
        <v>244</v>
      </c>
      <c r="C738" s="4" t="s">
        <v>247</v>
      </c>
      <c r="D738" s="9" t="s">
        <v>27</v>
      </c>
      <c r="E738" s="9">
        <v>2007</v>
      </c>
      <c r="F738" s="9">
        <v>9</v>
      </c>
      <c r="G738" s="9" t="s">
        <v>156</v>
      </c>
      <c r="H738" s="9" t="s">
        <v>116</v>
      </c>
      <c r="I738" s="9" t="s">
        <v>42</v>
      </c>
      <c r="J738" s="9" t="s">
        <v>129</v>
      </c>
      <c r="K738" s="306" t="s">
        <v>32</v>
      </c>
      <c r="L738" s="392">
        <v>-1</v>
      </c>
      <c r="M738" s="331">
        <v>-1</v>
      </c>
      <c r="N738" s="331">
        <v>-1</v>
      </c>
      <c r="O738" s="331">
        <v>-1</v>
      </c>
      <c r="P738" s="331">
        <v>-1</v>
      </c>
      <c r="Q738" s="331">
        <v>-1</v>
      </c>
      <c r="R738" s="331">
        <v>-1</v>
      </c>
      <c r="S738" s="331">
        <v>-1</v>
      </c>
      <c r="T738" s="331">
        <v>-1</v>
      </c>
      <c r="U738" s="468">
        <v>-1</v>
      </c>
      <c r="V738" s="472">
        <f t="shared" si="113"/>
        <v>0</v>
      </c>
      <c r="W738" s="331">
        <f t="shared" si="114"/>
        <v>0</v>
      </c>
      <c r="X738" s="331">
        <f t="shared" si="115"/>
        <v>0</v>
      </c>
      <c r="Y738" s="331">
        <f t="shared" si="116"/>
        <v>0</v>
      </c>
      <c r="Z738" s="331">
        <f t="shared" si="117"/>
        <v>0</v>
      </c>
      <c r="AA738" s="331">
        <f t="shared" si="118"/>
        <v>0</v>
      </c>
      <c r="AB738" s="331">
        <f t="shared" si="119"/>
        <v>0</v>
      </c>
      <c r="AC738" s="331">
        <f t="shared" si="120"/>
        <v>0</v>
      </c>
      <c r="AD738" s="331">
        <f t="shared" si="121"/>
        <v>0</v>
      </c>
      <c r="AE738" s="468">
        <f t="shared" si="122"/>
        <v>0</v>
      </c>
    </row>
    <row r="739" spans="1:31" x14ac:dyDescent="0.25">
      <c r="A739" s="11" t="s">
        <v>246</v>
      </c>
      <c r="B739" s="5" t="s">
        <v>244</v>
      </c>
      <c r="C739" s="4" t="s">
        <v>247</v>
      </c>
      <c r="D739" s="9" t="s">
        <v>27</v>
      </c>
      <c r="E739" s="9">
        <v>2007</v>
      </c>
      <c r="F739" s="9">
        <v>10</v>
      </c>
      <c r="G739" s="9" t="s">
        <v>157</v>
      </c>
      <c r="H739" s="9" t="s">
        <v>116</v>
      </c>
      <c r="I739" s="9" t="s">
        <v>42</v>
      </c>
      <c r="J739" s="9" t="s">
        <v>129</v>
      </c>
      <c r="K739" s="306" t="s">
        <v>32</v>
      </c>
      <c r="L739" s="392">
        <v>-1</v>
      </c>
      <c r="M739" s="331">
        <v>-1</v>
      </c>
      <c r="N739" s="331">
        <v>-1</v>
      </c>
      <c r="O739" s="331">
        <v>-1</v>
      </c>
      <c r="P739" s="331">
        <v>-1</v>
      </c>
      <c r="Q739" s="331">
        <v>-1</v>
      </c>
      <c r="R739" s="331">
        <v>-1</v>
      </c>
      <c r="S739" s="331">
        <v>-1</v>
      </c>
      <c r="T739" s="331">
        <v>-1</v>
      </c>
      <c r="U739" s="468">
        <v>-1</v>
      </c>
      <c r="V739" s="472">
        <f t="shared" si="113"/>
        <v>0</v>
      </c>
      <c r="W739" s="331">
        <f t="shared" si="114"/>
        <v>0</v>
      </c>
      <c r="X739" s="331">
        <f t="shared" si="115"/>
        <v>0</v>
      </c>
      <c r="Y739" s="331">
        <f t="shared" si="116"/>
        <v>0</v>
      </c>
      <c r="Z739" s="331">
        <f t="shared" si="117"/>
        <v>0</v>
      </c>
      <c r="AA739" s="331">
        <f t="shared" si="118"/>
        <v>0</v>
      </c>
      <c r="AB739" s="331">
        <f t="shared" si="119"/>
        <v>0</v>
      </c>
      <c r="AC739" s="331">
        <f t="shared" si="120"/>
        <v>0</v>
      </c>
      <c r="AD739" s="331">
        <f t="shared" si="121"/>
        <v>0</v>
      </c>
      <c r="AE739" s="468">
        <f t="shared" si="122"/>
        <v>0</v>
      </c>
    </row>
    <row r="740" spans="1:31" x14ac:dyDescent="0.25">
      <c r="A740" s="11" t="s">
        <v>246</v>
      </c>
      <c r="B740" s="5" t="s">
        <v>244</v>
      </c>
      <c r="C740" s="4" t="s">
        <v>247</v>
      </c>
      <c r="D740" s="9" t="s">
        <v>27</v>
      </c>
      <c r="E740" s="9">
        <v>2007</v>
      </c>
      <c r="F740" s="9">
        <v>11</v>
      </c>
      <c r="G740" s="9" t="s">
        <v>145</v>
      </c>
      <c r="H740" s="9" t="s">
        <v>116</v>
      </c>
      <c r="I740" s="9" t="s">
        <v>42</v>
      </c>
      <c r="J740" s="9" t="s">
        <v>129</v>
      </c>
      <c r="K740" s="306" t="s">
        <v>32</v>
      </c>
      <c r="L740" s="392">
        <v>-1</v>
      </c>
      <c r="M740" s="331">
        <v>-1</v>
      </c>
      <c r="N740" s="331">
        <v>-1</v>
      </c>
      <c r="O740" s="331">
        <v>-1</v>
      </c>
      <c r="P740" s="331">
        <v>-1</v>
      </c>
      <c r="Q740" s="331">
        <v>-1</v>
      </c>
      <c r="R740" s="331">
        <v>-1</v>
      </c>
      <c r="S740" s="331">
        <v>-1</v>
      </c>
      <c r="T740" s="331">
        <v>-1</v>
      </c>
      <c r="U740" s="468">
        <v>-1</v>
      </c>
      <c r="V740" s="472">
        <f t="shared" si="113"/>
        <v>0</v>
      </c>
      <c r="W740" s="331">
        <f t="shared" si="114"/>
        <v>0</v>
      </c>
      <c r="X740" s="331">
        <f t="shared" si="115"/>
        <v>0</v>
      </c>
      <c r="Y740" s="331">
        <f t="shared" si="116"/>
        <v>0</v>
      </c>
      <c r="Z740" s="331">
        <f t="shared" si="117"/>
        <v>0</v>
      </c>
      <c r="AA740" s="331">
        <f t="shared" si="118"/>
        <v>0</v>
      </c>
      <c r="AB740" s="331">
        <f t="shared" si="119"/>
        <v>0</v>
      </c>
      <c r="AC740" s="331">
        <f t="shared" si="120"/>
        <v>0</v>
      </c>
      <c r="AD740" s="331">
        <f t="shared" si="121"/>
        <v>0</v>
      </c>
      <c r="AE740" s="468">
        <f t="shared" si="122"/>
        <v>0</v>
      </c>
    </row>
    <row r="741" spans="1:31" x14ac:dyDescent="0.25">
      <c r="A741" s="11" t="s">
        <v>250</v>
      </c>
      <c r="B741" s="4" t="s">
        <v>251</v>
      </c>
      <c r="C741" s="4" t="s">
        <v>245</v>
      </c>
      <c r="D741" s="9" t="s">
        <v>27</v>
      </c>
      <c r="E741" s="9">
        <v>2007</v>
      </c>
      <c r="F741" s="9">
        <v>1</v>
      </c>
      <c r="G741" s="9" t="s">
        <v>117</v>
      </c>
      <c r="H741" s="9" t="s">
        <v>118</v>
      </c>
      <c r="I741" s="9" t="s">
        <v>42</v>
      </c>
      <c r="J741" s="9" t="s">
        <v>119</v>
      </c>
      <c r="K741" s="306" t="s">
        <v>32</v>
      </c>
      <c r="L741" s="392">
        <v>-1</v>
      </c>
      <c r="M741" s="331">
        <v>-1</v>
      </c>
      <c r="N741" s="331">
        <v>-1</v>
      </c>
      <c r="O741" s="331">
        <v>-1</v>
      </c>
      <c r="P741" s="331">
        <v>-1</v>
      </c>
      <c r="Q741" s="331">
        <v>-1</v>
      </c>
      <c r="R741" s="331">
        <v>-1</v>
      </c>
      <c r="S741" s="331">
        <v>-1</v>
      </c>
      <c r="T741" s="331">
        <v>-1</v>
      </c>
      <c r="U741" s="468">
        <v>-1</v>
      </c>
      <c r="V741" s="472">
        <f t="shared" si="113"/>
        <v>0</v>
      </c>
      <c r="W741" s="331">
        <f t="shared" si="114"/>
        <v>0</v>
      </c>
      <c r="X741" s="331">
        <f t="shared" si="115"/>
        <v>0</v>
      </c>
      <c r="Y741" s="331">
        <f t="shared" si="116"/>
        <v>0</v>
      </c>
      <c r="Z741" s="331">
        <f t="shared" si="117"/>
        <v>0</v>
      </c>
      <c r="AA741" s="331">
        <f t="shared" si="118"/>
        <v>0</v>
      </c>
      <c r="AB741" s="331">
        <f t="shared" si="119"/>
        <v>0</v>
      </c>
      <c r="AC741" s="331">
        <f t="shared" si="120"/>
        <v>0</v>
      </c>
      <c r="AD741" s="331">
        <f t="shared" si="121"/>
        <v>0</v>
      </c>
      <c r="AE741" s="468">
        <f t="shared" si="122"/>
        <v>0</v>
      </c>
    </row>
    <row r="742" spans="1:31" x14ac:dyDescent="0.25">
      <c r="A742" s="11" t="s">
        <v>250</v>
      </c>
      <c r="B742" s="4" t="s">
        <v>251</v>
      </c>
      <c r="C742" s="4" t="s">
        <v>245</v>
      </c>
      <c r="D742" s="9" t="s">
        <v>27</v>
      </c>
      <c r="E742" s="9">
        <v>2007</v>
      </c>
      <c r="F742" s="9">
        <v>2</v>
      </c>
      <c r="G742" s="9" t="s">
        <v>117</v>
      </c>
      <c r="H742" s="9" t="s">
        <v>118</v>
      </c>
      <c r="I742" s="9" t="s">
        <v>30</v>
      </c>
      <c r="J742" s="9" t="s">
        <v>119</v>
      </c>
      <c r="K742" s="306" t="s">
        <v>32</v>
      </c>
      <c r="L742" s="392">
        <v>-1</v>
      </c>
      <c r="M742" s="331">
        <v>-1</v>
      </c>
      <c r="N742" s="331">
        <v>-1</v>
      </c>
      <c r="O742" s="331">
        <v>-1</v>
      </c>
      <c r="P742" s="331">
        <v>-1</v>
      </c>
      <c r="Q742" s="331">
        <v>-1</v>
      </c>
      <c r="R742" s="331">
        <v>-1</v>
      </c>
      <c r="S742" s="331">
        <v>-1</v>
      </c>
      <c r="T742" s="331">
        <v>-1</v>
      </c>
      <c r="U742" s="468">
        <v>-1</v>
      </c>
      <c r="V742" s="472">
        <f t="shared" si="113"/>
        <v>0</v>
      </c>
      <c r="W742" s="331">
        <f t="shared" si="114"/>
        <v>0</v>
      </c>
      <c r="X742" s="331">
        <f t="shared" si="115"/>
        <v>0</v>
      </c>
      <c r="Y742" s="331">
        <f t="shared" si="116"/>
        <v>0</v>
      </c>
      <c r="Z742" s="331">
        <f t="shared" si="117"/>
        <v>0</v>
      </c>
      <c r="AA742" s="331">
        <f t="shared" si="118"/>
        <v>0</v>
      </c>
      <c r="AB742" s="331">
        <f t="shared" si="119"/>
        <v>0</v>
      </c>
      <c r="AC742" s="331">
        <f t="shared" si="120"/>
        <v>0</v>
      </c>
      <c r="AD742" s="331">
        <f t="shared" si="121"/>
        <v>0</v>
      </c>
      <c r="AE742" s="468">
        <f t="shared" si="122"/>
        <v>0</v>
      </c>
    </row>
    <row r="743" spans="1:31" x14ac:dyDescent="0.25">
      <c r="A743" s="11" t="s">
        <v>250</v>
      </c>
      <c r="B743" s="4" t="s">
        <v>251</v>
      </c>
      <c r="C743" s="4" t="s">
        <v>245</v>
      </c>
      <c r="D743" s="9" t="s">
        <v>27</v>
      </c>
      <c r="E743" s="9">
        <v>2007</v>
      </c>
      <c r="F743" s="9">
        <v>3</v>
      </c>
      <c r="G743" s="9" t="s">
        <v>117</v>
      </c>
      <c r="H743" s="9" t="s">
        <v>118</v>
      </c>
      <c r="I743" s="9" t="s">
        <v>99</v>
      </c>
      <c r="J743" s="9" t="s">
        <v>119</v>
      </c>
      <c r="K743" s="306" t="s">
        <v>32</v>
      </c>
      <c r="L743" s="392">
        <v>-1</v>
      </c>
      <c r="M743" s="331">
        <v>-1</v>
      </c>
      <c r="N743" s="331">
        <v>-1</v>
      </c>
      <c r="O743" s="331">
        <v>-1</v>
      </c>
      <c r="P743" s="331">
        <v>-1</v>
      </c>
      <c r="Q743" s="331">
        <v>-1</v>
      </c>
      <c r="R743" s="331">
        <v>-1</v>
      </c>
      <c r="S743" s="331">
        <v>-1</v>
      </c>
      <c r="T743" s="331">
        <v>-1</v>
      </c>
      <c r="U743" s="468">
        <v>-1</v>
      </c>
      <c r="V743" s="472">
        <f t="shared" si="113"/>
        <v>0</v>
      </c>
      <c r="W743" s="331">
        <f t="shared" si="114"/>
        <v>0</v>
      </c>
      <c r="X743" s="331">
        <f t="shared" si="115"/>
        <v>0</v>
      </c>
      <c r="Y743" s="331">
        <f t="shared" si="116"/>
        <v>0</v>
      </c>
      <c r="Z743" s="331">
        <f t="shared" si="117"/>
        <v>0</v>
      </c>
      <c r="AA743" s="331">
        <f t="shared" si="118"/>
        <v>0</v>
      </c>
      <c r="AB743" s="331">
        <f t="shared" si="119"/>
        <v>0</v>
      </c>
      <c r="AC743" s="331">
        <f t="shared" si="120"/>
        <v>0</v>
      </c>
      <c r="AD743" s="331">
        <f t="shared" si="121"/>
        <v>0</v>
      </c>
      <c r="AE743" s="468">
        <f t="shared" si="122"/>
        <v>0</v>
      </c>
    </row>
    <row r="744" spans="1:31" x14ac:dyDescent="0.25">
      <c r="A744" s="11" t="s">
        <v>250</v>
      </c>
      <c r="B744" s="4" t="s">
        <v>251</v>
      </c>
      <c r="C744" s="4" t="s">
        <v>245</v>
      </c>
      <c r="D744" s="9" t="s">
        <v>27</v>
      </c>
      <c r="E744" s="9">
        <v>2007</v>
      </c>
      <c r="F744" s="9">
        <v>4</v>
      </c>
      <c r="G744" s="9" t="s">
        <v>196</v>
      </c>
      <c r="H744" s="9" t="s">
        <v>118</v>
      </c>
      <c r="I744" s="9" t="s">
        <v>42</v>
      </c>
      <c r="J744" s="9" t="s">
        <v>114</v>
      </c>
      <c r="K744" s="306" t="s">
        <v>32</v>
      </c>
      <c r="L744" s="392">
        <v>-1</v>
      </c>
      <c r="M744" s="331">
        <v>-1</v>
      </c>
      <c r="N744" s="331">
        <v>-1</v>
      </c>
      <c r="O744" s="331">
        <v>-1</v>
      </c>
      <c r="P744" s="331">
        <v>-1</v>
      </c>
      <c r="Q744" s="331">
        <v>-1</v>
      </c>
      <c r="R744" s="331">
        <v>-1</v>
      </c>
      <c r="S744" s="331">
        <v>-1</v>
      </c>
      <c r="T744" s="331">
        <v>-1</v>
      </c>
      <c r="U744" s="468">
        <v>-1</v>
      </c>
      <c r="V744" s="472">
        <f t="shared" si="113"/>
        <v>0</v>
      </c>
      <c r="W744" s="331">
        <f t="shared" si="114"/>
        <v>0</v>
      </c>
      <c r="X744" s="331">
        <f t="shared" si="115"/>
        <v>0</v>
      </c>
      <c r="Y744" s="331">
        <f t="shared" si="116"/>
        <v>0</v>
      </c>
      <c r="Z744" s="331">
        <f t="shared" si="117"/>
        <v>0</v>
      </c>
      <c r="AA744" s="331">
        <f t="shared" si="118"/>
        <v>0</v>
      </c>
      <c r="AB744" s="331">
        <f t="shared" si="119"/>
        <v>0</v>
      </c>
      <c r="AC744" s="331">
        <f t="shared" si="120"/>
        <v>0</v>
      </c>
      <c r="AD744" s="331">
        <f t="shared" si="121"/>
        <v>0</v>
      </c>
      <c r="AE744" s="468">
        <f t="shared" si="122"/>
        <v>0</v>
      </c>
    </row>
    <row r="745" spans="1:31" x14ac:dyDescent="0.25">
      <c r="A745" s="11" t="s">
        <v>250</v>
      </c>
      <c r="B745" s="4" t="s">
        <v>251</v>
      </c>
      <c r="C745" s="4" t="s">
        <v>245</v>
      </c>
      <c r="D745" s="9" t="s">
        <v>27</v>
      </c>
      <c r="E745" s="9">
        <v>2007</v>
      </c>
      <c r="F745" s="9">
        <v>5</v>
      </c>
      <c r="G745" s="9" t="s">
        <v>197</v>
      </c>
      <c r="H745" s="9" t="s">
        <v>118</v>
      </c>
      <c r="I745" s="9" t="s">
        <v>42</v>
      </c>
      <c r="J745" s="9" t="s">
        <v>114</v>
      </c>
      <c r="K745" s="306" t="s">
        <v>32</v>
      </c>
      <c r="L745" s="392">
        <v>-1</v>
      </c>
      <c r="M745" s="331">
        <v>-1</v>
      </c>
      <c r="N745" s="331">
        <v>-1</v>
      </c>
      <c r="O745" s="331">
        <v>-1</v>
      </c>
      <c r="P745" s="331">
        <v>-1</v>
      </c>
      <c r="Q745" s="331">
        <v>-1</v>
      </c>
      <c r="R745" s="331">
        <v>-1</v>
      </c>
      <c r="S745" s="331">
        <v>-1</v>
      </c>
      <c r="T745" s="331">
        <v>-1</v>
      </c>
      <c r="U745" s="468">
        <v>-1</v>
      </c>
      <c r="V745" s="472">
        <f t="shared" si="113"/>
        <v>0</v>
      </c>
      <c r="W745" s="331">
        <f t="shared" si="114"/>
        <v>0</v>
      </c>
      <c r="X745" s="331">
        <f t="shared" si="115"/>
        <v>0</v>
      </c>
      <c r="Y745" s="331">
        <f t="shared" si="116"/>
        <v>0</v>
      </c>
      <c r="Z745" s="331">
        <f t="shared" si="117"/>
        <v>0</v>
      </c>
      <c r="AA745" s="331">
        <f t="shared" si="118"/>
        <v>0</v>
      </c>
      <c r="AB745" s="331">
        <f t="shared" si="119"/>
        <v>0</v>
      </c>
      <c r="AC745" s="331">
        <f t="shared" si="120"/>
        <v>0</v>
      </c>
      <c r="AD745" s="331">
        <f t="shared" si="121"/>
        <v>0</v>
      </c>
      <c r="AE745" s="468">
        <f t="shared" si="122"/>
        <v>0</v>
      </c>
    </row>
    <row r="746" spans="1:31" x14ac:dyDescent="0.25">
      <c r="A746" s="11" t="s">
        <v>250</v>
      </c>
      <c r="B746" s="4" t="s">
        <v>251</v>
      </c>
      <c r="C746" s="4" t="s">
        <v>245</v>
      </c>
      <c r="D746" s="9" t="s">
        <v>27</v>
      </c>
      <c r="E746" s="9">
        <v>2007</v>
      </c>
      <c r="F746" s="9">
        <v>6</v>
      </c>
      <c r="G746" s="9" t="s">
        <v>197</v>
      </c>
      <c r="H746" s="9" t="s">
        <v>118</v>
      </c>
      <c r="I746" s="9" t="s">
        <v>30</v>
      </c>
      <c r="J746" s="9" t="s">
        <v>114</v>
      </c>
      <c r="K746" s="306" t="s">
        <v>32</v>
      </c>
      <c r="L746" s="392">
        <v>-1</v>
      </c>
      <c r="M746" s="331">
        <v>-1</v>
      </c>
      <c r="N746" s="331">
        <v>-1</v>
      </c>
      <c r="O746" s="331">
        <v>-1</v>
      </c>
      <c r="P746" s="331">
        <v>-1</v>
      </c>
      <c r="Q746" s="331">
        <v>-1</v>
      </c>
      <c r="R746" s="331">
        <v>-1</v>
      </c>
      <c r="S746" s="331">
        <v>-1</v>
      </c>
      <c r="T746" s="331">
        <v>-1</v>
      </c>
      <c r="U746" s="468">
        <v>-1</v>
      </c>
      <c r="V746" s="472">
        <f t="shared" si="113"/>
        <v>0</v>
      </c>
      <c r="W746" s="331">
        <f t="shared" si="114"/>
        <v>0</v>
      </c>
      <c r="X746" s="331">
        <f t="shared" si="115"/>
        <v>0</v>
      </c>
      <c r="Y746" s="331">
        <f t="shared" si="116"/>
        <v>0</v>
      </c>
      <c r="Z746" s="331">
        <f t="shared" si="117"/>
        <v>0</v>
      </c>
      <c r="AA746" s="331">
        <f t="shared" si="118"/>
        <v>0</v>
      </c>
      <c r="AB746" s="331">
        <f t="shared" si="119"/>
        <v>0</v>
      </c>
      <c r="AC746" s="331">
        <f t="shared" si="120"/>
        <v>0</v>
      </c>
      <c r="AD746" s="331">
        <f t="shared" si="121"/>
        <v>0</v>
      </c>
      <c r="AE746" s="468">
        <f t="shared" si="122"/>
        <v>0</v>
      </c>
    </row>
    <row r="747" spans="1:31" x14ac:dyDescent="0.25">
      <c r="A747" s="11" t="s">
        <v>250</v>
      </c>
      <c r="B747" s="4" t="s">
        <v>251</v>
      </c>
      <c r="C747" s="4" t="s">
        <v>245</v>
      </c>
      <c r="D747" s="9" t="s">
        <v>27</v>
      </c>
      <c r="E747" s="9">
        <v>2007</v>
      </c>
      <c r="F747" s="9">
        <v>7</v>
      </c>
      <c r="G747" s="9" t="s">
        <v>112</v>
      </c>
      <c r="H747" s="9" t="s">
        <v>113</v>
      </c>
      <c r="I747" s="9" t="s">
        <v>42</v>
      </c>
      <c r="J747" s="9" t="s">
        <v>114</v>
      </c>
      <c r="K747" s="306" t="s">
        <v>32</v>
      </c>
      <c r="L747" s="392">
        <v>-1</v>
      </c>
      <c r="M747" s="331">
        <v>-1</v>
      </c>
      <c r="N747" s="331">
        <v>-1</v>
      </c>
      <c r="O747" s="331">
        <v>-1</v>
      </c>
      <c r="P747" s="331">
        <v>-1</v>
      </c>
      <c r="Q747" s="331">
        <v>-1</v>
      </c>
      <c r="R747" s="331">
        <v>-1</v>
      </c>
      <c r="S747" s="331">
        <v>-1</v>
      </c>
      <c r="T747" s="331">
        <v>-1</v>
      </c>
      <c r="U747" s="468">
        <v>-1</v>
      </c>
      <c r="V747" s="472">
        <f t="shared" si="113"/>
        <v>0</v>
      </c>
      <c r="W747" s="331">
        <f t="shared" si="114"/>
        <v>0</v>
      </c>
      <c r="X747" s="331">
        <f t="shared" si="115"/>
        <v>0</v>
      </c>
      <c r="Y747" s="331">
        <f t="shared" si="116"/>
        <v>0</v>
      </c>
      <c r="Z747" s="331">
        <f t="shared" si="117"/>
        <v>0</v>
      </c>
      <c r="AA747" s="331">
        <f t="shared" si="118"/>
        <v>0</v>
      </c>
      <c r="AB747" s="331">
        <f t="shared" si="119"/>
        <v>0</v>
      </c>
      <c r="AC747" s="331">
        <f t="shared" si="120"/>
        <v>0</v>
      </c>
      <c r="AD747" s="331">
        <f t="shared" si="121"/>
        <v>0</v>
      </c>
      <c r="AE747" s="468">
        <f t="shared" si="122"/>
        <v>0</v>
      </c>
    </row>
    <row r="748" spans="1:31" x14ac:dyDescent="0.25">
      <c r="A748" s="11" t="s">
        <v>250</v>
      </c>
      <c r="B748" s="4" t="s">
        <v>251</v>
      </c>
      <c r="C748" s="4" t="s">
        <v>245</v>
      </c>
      <c r="D748" s="9" t="s">
        <v>27</v>
      </c>
      <c r="E748" s="9">
        <v>2007</v>
      </c>
      <c r="F748" s="9">
        <v>8</v>
      </c>
      <c r="G748" s="9" t="s">
        <v>122</v>
      </c>
      <c r="H748" s="9" t="s">
        <v>123</v>
      </c>
      <c r="I748" s="9" t="s">
        <v>42</v>
      </c>
      <c r="J748" s="9" t="s">
        <v>119</v>
      </c>
      <c r="K748" s="306" t="s">
        <v>32</v>
      </c>
      <c r="L748" s="392">
        <v>-1</v>
      </c>
      <c r="M748" s="331">
        <v>-1</v>
      </c>
      <c r="N748" s="331">
        <v>-1</v>
      </c>
      <c r="O748" s="331">
        <v>-1</v>
      </c>
      <c r="P748" s="331">
        <v>-1</v>
      </c>
      <c r="Q748" s="331">
        <v>-1</v>
      </c>
      <c r="R748" s="331">
        <v>-1</v>
      </c>
      <c r="S748" s="331">
        <v>-1</v>
      </c>
      <c r="T748" s="331">
        <v>-1</v>
      </c>
      <c r="U748" s="468">
        <v>-1</v>
      </c>
      <c r="V748" s="472">
        <f t="shared" si="113"/>
        <v>0</v>
      </c>
      <c r="W748" s="331">
        <f t="shared" si="114"/>
        <v>0</v>
      </c>
      <c r="X748" s="331">
        <f t="shared" si="115"/>
        <v>0</v>
      </c>
      <c r="Y748" s="331">
        <f t="shared" si="116"/>
        <v>0</v>
      </c>
      <c r="Z748" s="331">
        <f t="shared" si="117"/>
        <v>0</v>
      </c>
      <c r="AA748" s="331">
        <f t="shared" si="118"/>
        <v>0</v>
      </c>
      <c r="AB748" s="331">
        <f t="shared" si="119"/>
        <v>0</v>
      </c>
      <c r="AC748" s="331">
        <f t="shared" si="120"/>
        <v>0</v>
      </c>
      <c r="AD748" s="331">
        <f t="shared" si="121"/>
        <v>0</v>
      </c>
      <c r="AE748" s="468">
        <f t="shared" si="122"/>
        <v>0</v>
      </c>
    </row>
    <row r="749" spans="1:31" x14ac:dyDescent="0.25">
      <c r="A749" s="11" t="s">
        <v>250</v>
      </c>
      <c r="B749" s="4" t="s">
        <v>251</v>
      </c>
      <c r="C749" s="4" t="s">
        <v>245</v>
      </c>
      <c r="D749" s="9" t="s">
        <v>27</v>
      </c>
      <c r="E749" s="9">
        <v>2007</v>
      </c>
      <c r="F749" s="9">
        <v>9</v>
      </c>
      <c r="G749" s="9" t="s">
        <v>122</v>
      </c>
      <c r="H749" s="9" t="s">
        <v>123</v>
      </c>
      <c r="I749" s="9" t="s">
        <v>99</v>
      </c>
      <c r="J749" s="9" t="s">
        <v>119</v>
      </c>
      <c r="K749" s="306" t="s">
        <v>32</v>
      </c>
      <c r="L749" s="392">
        <v>-1</v>
      </c>
      <c r="M749" s="331">
        <v>-1</v>
      </c>
      <c r="N749" s="331">
        <v>-1</v>
      </c>
      <c r="O749" s="331">
        <v>-1</v>
      </c>
      <c r="P749" s="331">
        <v>-1</v>
      </c>
      <c r="Q749" s="331">
        <v>-1</v>
      </c>
      <c r="R749" s="331">
        <v>-1</v>
      </c>
      <c r="S749" s="331">
        <v>-1</v>
      </c>
      <c r="T749" s="331">
        <v>-1</v>
      </c>
      <c r="U749" s="468">
        <v>-1</v>
      </c>
      <c r="V749" s="472">
        <f t="shared" si="113"/>
        <v>0</v>
      </c>
      <c r="W749" s="331">
        <f t="shared" si="114"/>
        <v>0</v>
      </c>
      <c r="X749" s="331">
        <f t="shared" si="115"/>
        <v>0</v>
      </c>
      <c r="Y749" s="331">
        <f t="shared" si="116"/>
        <v>0</v>
      </c>
      <c r="Z749" s="331">
        <f t="shared" si="117"/>
        <v>0</v>
      </c>
      <c r="AA749" s="331">
        <f t="shared" si="118"/>
        <v>0</v>
      </c>
      <c r="AB749" s="331">
        <f t="shared" si="119"/>
        <v>0</v>
      </c>
      <c r="AC749" s="331">
        <f t="shared" si="120"/>
        <v>0</v>
      </c>
      <c r="AD749" s="331">
        <f t="shared" si="121"/>
        <v>0</v>
      </c>
      <c r="AE749" s="468">
        <f t="shared" si="122"/>
        <v>0</v>
      </c>
    </row>
    <row r="750" spans="1:31" x14ac:dyDescent="0.25">
      <c r="A750" s="11" t="s">
        <v>250</v>
      </c>
      <c r="B750" s="4" t="s">
        <v>251</v>
      </c>
      <c r="C750" s="4" t="s">
        <v>245</v>
      </c>
      <c r="D750" s="9" t="s">
        <v>27</v>
      </c>
      <c r="E750" s="9">
        <v>2007</v>
      </c>
      <c r="F750" s="9">
        <v>10</v>
      </c>
      <c r="G750" s="9" t="s">
        <v>198</v>
      </c>
      <c r="H750" s="9" t="s">
        <v>199</v>
      </c>
      <c r="I750" s="9" t="s">
        <v>42</v>
      </c>
      <c r="J750" s="9" t="s">
        <v>119</v>
      </c>
      <c r="K750" s="306" t="s">
        <v>32</v>
      </c>
      <c r="L750" s="392">
        <v>-1</v>
      </c>
      <c r="M750" s="331">
        <v>-1</v>
      </c>
      <c r="N750" s="331">
        <v>-1</v>
      </c>
      <c r="O750" s="331">
        <v>-1</v>
      </c>
      <c r="P750" s="331">
        <v>-1</v>
      </c>
      <c r="Q750" s="331">
        <v>-1</v>
      </c>
      <c r="R750" s="331">
        <v>-1</v>
      </c>
      <c r="S750" s="331">
        <v>-1</v>
      </c>
      <c r="T750" s="331">
        <v>-1</v>
      </c>
      <c r="U750" s="468">
        <v>-1</v>
      </c>
      <c r="V750" s="472">
        <f t="shared" si="113"/>
        <v>0</v>
      </c>
      <c r="W750" s="331">
        <f t="shared" si="114"/>
        <v>0</v>
      </c>
      <c r="X750" s="331">
        <f t="shared" si="115"/>
        <v>0</v>
      </c>
      <c r="Y750" s="331">
        <f t="shared" si="116"/>
        <v>0</v>
      </c>
      <c r="Z750" s="331">
        <f t="shared" si="117"/>
        <v>0</v>
      </c>
      <c r="AA750" s="331">
        <f t="shared" si="118"/>
        <v>0</v>
      </c>
      <c r="AB750" s="331">
        <f t="shared" si="119"/>
        <v>0</v>
      </c>
      <c r="AC750" s="331">
        <f t="shared" si="120"/>
        <v>0</v>
      </c>
      <c r="AD750" s="331">
        <f t="shared" si="121"/>
        <v>0</v>
      </c>
      <c r="AE750" s="468">
        <f t="shared" si="122"/>
        <v>0</v>
      </c>
    </row>
    <row r="751" spans="1:31" x14ac:dyDescent="0.25">
      <c r="A751" s="11" t="s">
        <v>250</v>
      </c>
      <c r="B751" s="4" t="s">
        <v>251</v>
      </c>
      <c r="C751" s="4" t="s">
        <v>245</v>
      </c>
      <c r="D751" s="9" t="s">
        <v>27</v>
      </c>
      <c r="E751" s="9">
        <v>2007</v>
      </c>
      <c r="F751" s="9">
        <v>59</v>
      </c>
      <c r="G751" s="9" t="s">
        <v>112</v>
      </c>
      <c r="H751" s="9" t="s">
        <v>113</v>
      </c>
      <c r="I751" s="9" t="s">
        <v>42</v>
      </c>
      <c r="J751" s="9" t="s">
        <v>114</v>
      </c>
      <c r="K751" s="306" t="s">
        <v>32</v>
      </c>
      <c r="L751" s="392">
        <v>-1</v>
      </c>
      <c r="M751" s="331">
        <v>-1</v>
      </c>
      <c r="N751" s="331">
        <v>-1</v>
      </c>
      <c r="O751" s="331">
        <v>-1</v>
      </c>
      <c r="P751" s="331">
        <v>-1</v>
      </c>
      <c r="Q751" s="331">
        <v>-1</v>
      </c>
      <c r="R751" s="331">
        <v>-1</v>
      </c>
      <c r="S751" s="331">
        <v>-1</v>
      </c>
      <c r="T751" s="331">
        <v>-1</v>
      </c>
      <c r="U751" s="468">
        <v>-1</v>
      </c>
      <c r="V751" s="472">
        <f t="shared" si="113"/>
        <v>0</v>
      </c>
      <c r="W751" s="331">
        <f t="shared" si="114"/>
        <v>0</v>
      </c>
      <c r="X751" s="331">
        <f t="shared" si="115"/>
        <v>0</v>
      </c>
      <c r="Y751" s="331">
        <f t="shared" si="116"/>
        <v>0</v>
      </c>
      <c r="Z751" s="331">
        <f t="shared" si="117"/>
        <v>0</v>
      </c>
      <c r="AA751" s="331">
        <f t="shared" si="118"/>
        <v>0</v>
      </c>
      <c r="AB751" s="331">
        <f t="shared" si="119"/>
        <v>0</v>
      </c>
      <c r="AC751" s="331">
        <f t="shared" si="120"/>
        <v>0</v>
      </c>
      <c r="AD751" s="331">
        <f t="shared" si="121"/>
        <v>0</v>
      </c>
      <c r="AE751" s="468">
        <f t="shared" si="122"/>
        <v>0</v>
      </c>
    </row>
    <row r="752" spans="1:31" x14ac:dyDescent="0.25">
      <c r="A752" s="11" t="s">
        <v>250</v>
      </c>
      <c r="B752" s="4" t="s">
        <v>251</v>
      </c>
      <c r="C752" s="4" t="s">
        <v>245</v>
      </c>
      <c r="D752" s="9" t="s">
        <v>27</v>
      </c>
      <c r="E752" s="9">
        <v>2007</v>
      </c>
      <c r="F752" s="9">
        <v>60</v>
      </c>
      <c r="G752" s="9" t="s">
        <v>115</v>
      </c>
      <c r="H752" s="9" t="s">
        <v>116</v>
      </c>
      <c r="I752" s="9" t="s">
        <v>42</v>
      </c>
      <c r="J752" s="9" t="s">
        <v>114</v>
      </c>
      <c r="K752" s="306" t="s">
        <v>32</v>
      </c>
      <c r="L752" s="392">
        <v>-1</v>
      </c>
      <c r="M752" s="331">
        <v>-1</v>
      </c>
      <c r="N752" s="331">
        <v>-1</v>
      </c>
      <c r="O752" s="331">
        <v>-1</v>
      </c>
      <c r="P752" s="331">
        <v>-1</v>
      </c>
      <c r="Q752" s="331">
        <v>-1</v>
      </c>
      <c r="R752" s="331">
        <v>-1</v>
      </c>
      <c r="S752" s="331">
        <v>-1</v>
      </c>
      <c r="T752" s="331">
        <v>-1</v>
      </c>
      <c r="U752" s="468">
        <v>-1</v>
      </c>
      <c r="V752" s="472">
        <f t="shared" si="113"/>
        <v>0</v>
      </c>
      <c r="W752" s="331">
        <f t="shared" si="114"/>
        <v>0</v>
      </c>
      <c r="X752" s="331">
        <f t="shared" si="115"/>
        <v>0</v>
      </c>
      <c r="Y752" s="331">
        <f t="shared" si="116"/>
        <v>0</v>
      </c>
      <c r="Z752" s="331">
        <f t="shared" si="117"/>
        <v>0</v>
      </c>
      <c r="AA752" s="331">
        <f t="shared" si="118"/>
        <v>0</v>
      </c>
      <c r="AB752" s="331">
        <f t="shared" si="119"/>
        <v>0</v>
      </c>
      <c r="AC752" s="331">
        <f t="shared" si="120"/>
        <v>0</v>
      </c>
      <c r="AD752" s="331">
        <f t="shared" si="121"/>
        <v>0</v>
      </c>
      <c r="AE752" s="468">
        <f t="shared" si="122"/>
        <v>0</v>
      </c>
    </row>
    <row r="753" spans="1:31" x14ac:dyDescent="0.25">
      <c r="A753" s="11" t="s">
        <v>250</v>
      </c>
      <c r="B753" s="4" t="s">
        <v>251</v>
      </c>
      <c r="C753" s="4" t="s">
        <v>245</v>
      </c>
      <c r="D753" s="9" t="s">
        <v>27</v>
      </c>
      <c r="E753" s="9">
        <v>2007</v>
      </c>
      <c r="F753" s="9">
        <v>2</v>
      </c>
      <c r="G753" s="9" t="s">
        <v>117</v>
      </c>
      <c r="H753" s="9" t="s">
        <v>118</v>
      </c>
      <c r="I753" s="9" t="s">
        <v>42</v>
      </c>
      <c r="J753" s="9" t="s">
        <v>119</v>
      </c>
      <c r="K753" s="306" t="s">
        <v>32</v>
      </c>
      <c r="L753" s="392">
        <v>-1</v>
      </c>
      <c r="M753" s="331">
        <v>-1</v>
      </c>
      <c r="N753" s="331">
        <v>-1</v>
      </c>
      <c r="O753" s="331">
        <v>-1</v>
      </c>
      <c r="P753" s="331">
        <v>-1</v>
      </c>
      <c r="Q753" s="331">
        <v>-1</v>
      </c>
      <c r="R753" s="331">
        <v>-1</v>
      </c>
      <c r="S753" s="331">
        <v>-1</v>
      </c>
      <c r="T753" s="331">
        <v>-1</v>
      </c>
      <c r="U753" s="468">
        <v>-1</v>
      </c>
      <c r="V753" s="472">
        <f t="shared" si="113"/>
        <v>0</v>
      </c>
      <c r="W753" s="331">
        <f t="shared" si="114"/>
        <v>0</v>
      </c>
      <c r="X753" s="331">
        <f t="shared" si="115"/>
        <v>0</v>
      </c>
      <c r="Y753" s="331">
        <f t="shared" si="116"/>
        <v>0</v>
      </c>
      <c r="Z753" s="331">
        <f t="shared" si="117"/>
        <v>0</v>
      </c>
      <c r="AA753" s="331">
        <f t="shared" si="118"/>
        <v>0</v>
      </c>
      <c r="AB753" s="331">
        <f t="shared" si="119"/>
        <v>0</v>
      </c>
      <c r="AC753" s="331">
        <f t="shared" si="120"/>
        <v>0</v>
      </c>
      <c r="AD753" s="331">
        <f t="shared" si="121"/>
        <v>0</v>
      </c>
      <c r="AE753" s="468">
        <f t="shared" si="122"/>
        <v>0</v>
      </c>
    </row>
    <row r="754" spans="1:31" x14ac:dyDescent="0.25">
      <c r="A754" s="11" t="s">
        <v>250</v>
      </c>
      <c r="B754" s="4" t="s">
        <v>251</v>
      </c>
      <c r="C754" s="4" t="s">
        <v>245</v>
      </c>
      <c r="D754" s="9" t="s">
        <v>27</v>
      </c>
      <c r="E754" s="9">
        <v>2007</v>
      </c>
      <c r="F754" s="9">
        <v>3</v>
      </c>
      <c r="G754" s="9" t="s">
        <v>117</v>
      </c>
      <c r="H754" s="9" t="s">
        <v>118</v>
      </c>
      <c r="I754" s="9" t="s">
        <v>30</v>
      </c>
      <c r="J754" s="9" t="s">
        <v>119</v>
      </c>
      <c r="K754" s="306" t="s">
        <v>32</v>
      </c>
      <c r="L754" s="392">
        <v>-1</v>
      </c>
      <c r="M754" s="331">
        <v>-1</v>
      </c>
      <c r="N754" s="331">
        <v>-1</v>
      </c>
      <c r="O754" s="331">
        <v>-1</v>
      </c>
      <c r="P754" s="331">
        <v>-1</v>
      </c>
      <c r="Q754" s="331">
        <v>-1</v>
      </c>
      <c r="R754" s="331">
        <v>-1</v>
      </c>
      <c r="S754" s="331">
        <v>-1</v>
      </c>
      <c r="T754" s="331">
        <v>-1</v>
      </c>
      <c r="U754" s="468">
        <v>-1</v>
      </c>
      <c r="V754" s="472">
        <f t="shared" si="113"/>
        <v>0</v>
      </c>
      <c r="W754" s="331">
        <f t="shared" si="114"/>
        <v>0</v>
      </c>
      <c r="X754" s="331">
        <f t="shared" si="115"/>
        <v>0</v>
      </c>
      <c r="Y754" s="331">
        <f t="shared" si="116"/>
        <v>0</v>
      </c>
      <c r="Z754" s="331">
        <f t="shared" si="117"/>
        <v>0</v>
      </c>
      <c r="AA754" s="331">
        <f t="shared" si="118"/>
        <v>0</v>
      </c>
      <c r="AB754" s="331">
        <f t="shared" si="119"/>
        <v>0</v>
      </c>
      <c r="AC754" s="331">
        <f t="shared" si="120"/>
        <v>0</v>
      </c>
      <c r="AD754" s="331">
        <f t="shared" si="121"/>
        <v>0</v>
      </c>
      <c r="AE754" s="468">
        <f t="shared" si="122"/>
        <v>0</v>
      </c>
    </row>
    <row r="755" spans="1:31" x14ac:dyDescent="0.25">
      <c r="A755" s="11" t="s">
        <v>250</v>
      </c>
      <c r="B755" s="4" t="s">
        <v>251</v>
      </c>
      <c r="C755" s="4" t="s">
        <v>245</v>
      </c>
      <c r="D755" s="9" t="s">
        <v>27</v>
      </c>
      <c r="E755" s="9">
        <v>2007</v>
      </c>
      <c r="F755" s="9">
        <v>4</v>
      </c>
      <c r="G755" s="9" t="s">
        <v>117</v>
      </c>
      <c r="H755" s="9" t="s">
        <v>118</v>
      </c>
      <c r="I755" s="9" t="s">
        <v>99</v>
      </c>
      <c r="J755" s="9" t="s">
        <v>119</v>
      </c>
      <c r="K755" s="306" t="s">
        <v>32</v>
      </c>
      <c r="L755" s="392">
        <v>-1</v>
      </c>
      <c r="M755" s="331">
        <v>-1</v>
      </c>
      <c r="N755" s="331">
        <v>-1</v>
      </c>
      <c r="O755" s="331">
        <v>-1</v>
      </c>
      <c r="P755" s="331">
        <v>-1</v>
      </c>
      <c r="Q755" s="331">
        <v>-1</v>
      </c>
      <c r="R755" s="331">
        <v>-1</v>
      </c>
      <c r="S755" s="331">
        <v>-1</v>
      </c>
      <c r="T755" s="331">
        <v>-1</v>
      </c>
      <c r="U755" s="468">
        <v>-1</v>
      </c>
      <c r="V755" s="472">
        <f t="shared" si="113"/>
        <v>0</v>
      </c>
      <c r="W755" s="331">
        <f t="shared" si="114"/>
        <v>0</v>
      </c>
      <c r="X755" s="331">
        <f t="shared" si="115"/>
        <v>0</v>
      </c>
      <c r="Y755" s="331">
        <f t="shared" si="116"/>
        <v>0</v>
      </c>
      <c r="Z755" s="331">
        <f t="shared" si="117"/>
        <v>0</v>
      </c>
      <c r="AA755" s="331">
        <f t="shared" si="118"/>
        <v>0</v>
      </c>
      <c r="AB755" s="331">
        <f t="shared" si="119"/>
        <v>0</v>
      </c>
      <c r="AC755" s="331">
        <f t="shared" si="120"/>
        <v>0</v>
      </c>
      <c r="AD755" s="331">
        <f t="shared" si="121"/>
        <v>0</v>
      </c>
      <c r="AE755" s="468">
        <f t="shared" si="122"/>
        <v>0</v>
      </c>
    </row>
    <row r="756" spans="1:31" x14ac:dyDescent="0.25">
      <c r="A756" s="11" t="s">
        <v>250</v>
      </c>
      <c r="B756" s="4" t="s">
        <v>251</v>
      </c>
      <c r="C756" s="4" t="s">
        <v>245</v>
      </c>
      <c r="D756" s="9" t="s">
        <v>27</v>
      </c>
      <c r="E756" s="9">
        <v>2007</v>
      </c>
      <c r="F756" s="9">
        <v>5</v>
      </c>
      <c r="G756" s="9" t="s">
        <v>117</v>
      </c>
      <c r="H756" s="9" t="s">
        <v>118</v>
      </c>
      <c r="I756" s="9" t="s">
        <v>120</v>
      </c>
      <c r="J756" s="9" t="s">
        <v>119</v>
      </c>
      <c r="K756" s="306" t="s">
        <v>32</v>
      </c>
      <c r="L756" s="392">
        <v>-1</v>
      </c>
      <c r="M756" s="331">
        <v>-1</v>
      </c>
      <c r="N756" s="331">
        <v>-1</v>
      </c>
      <c r="O756" s="331">
        <v>-1</v>
      </c>
      <c r="P756" s="331">
        <v>-1</v>
      </c>
      <c r="Q756" s="331">
        <v>-1</v>
      </c>
      <c r="R756" s="331">
        <v>-1</v>
      </c>
      <c r="S756" s="331">
        <v>-1</v>
      </c>
      <c r="T756" s="331">
        <v>-1</v>
      </c>
      <c r="U756" s="468">
        <v>-1</v>
      </c>
      <c r="V756" s="472">
        <f t="shared" si="113"/>
        <v>0</v>
      </c>
      <c r="W756" s="331">
        <f t="shared" si="114"/>
        <v>0</v>
      </c>
      <c r="X756" s="331">
        <f t="shared" si="115"/>
        <v>0</v>
      </c>
      <c r="Y756" s="331">
        <f t="shared" si="116"/>
        <v>0</v>
      </c>
      <c r="Z756" s="331">
        <f t="shared" si="117"/>
        <v>0</v>
      </c>
      <c r="AA756" s="331">
        <f t="shared" si="118"/>
        <v>0</v>
      </c>
      <c r="AB756" s="331">
        <f t="shared" si="119"/>
        <v>0</v>
      </c>
      <c r="AC756" s="331">
        <f t="shared" si="120"/>
        <v>0</v>
      </c>
      <c r="AD756" s="331">
        <f t="shared" si="121"/>
        <v>0</v>
      </c>
      <c r="AE756" s="468">
        <f t="shared" si="122"/>
        <v>0</v>
      </c>
    </row>
    <row r="757" spans="1:31" x14ac:dyDescent="0.25">
      <c r="A757" s="11" t="s">
        <v>250</v>
      </c>
      <c r="B757" s="4" t="s">
        <v>251</v>
      </c>
      <c r="C757" s="4" t="s">
        <v>245</v>
      </c>
      <c r="D757" s="9" t="s">
        <v>27</v>
      </c>
      <c r="E757" s="9">
        <v>2007</v>
      </c>
      <c r="F757" s="9">
        <v>6</v>
      </c>
      <c r="G757" s="9" t="s">
        <v>117</v>
      </c>
      <c r="H757" s="9" t="s">
        <v>118</v>
      </c>
      <c r="I757" s="9" t="s">
        <v>121</v>
      </c>
      <c r="J757" s="9" t="s">
        <v>119</v>
      </c>
      <c r="K757" s="306" t="s">
        <v>32</v>
      </c>
      <c r="L757" s="392">
        <v>-1</v>
      </c>
      <c r="M757" s="331">
        <v>-1</v>
      </c>
      <c r="N757" s="331">
        <v>-1</v>
      </c>
      <c r="O757" s="331">
        <v>-1</v>
      </c>
      <c r="P757" s="331">
        <v>-1</v>
      </c>
      <c r="Q757" s="331">
        <v>-1</v>
      </c>
      <c r="R757" s="331">
        <v>-1</v>
      </c>
      <c r="S757" s="331">
        <v>-1</v>
      </c>
      <c r="T757" s="331">
        <v>-1</v>
      </c>
      <c r="U757" s="468">
        <v>-1</v>
      </c>
      <c r="V757" s="472">
        <f t="shared" si="113"/>
        <v>0</v>
      </c>
      <c r="W757" s="331">
        <f t="shared" si="114"/>
        <v>0</v>
      </c>
      <c r="X757" s="331">
        <f t="shared" si="115"/>
        <v>0</v>
      </c>
      <c r="Y757" s="331">
        <f t="shared" si="116"/>
        <v>0</v>
      </c>
      <c r="Z757" s="331">
        <f t="shared" si="117"/>
        <v>0</v>
      </c>
      <c r="AA757" s="331">
        <f t="shared" si="118"/>
        <v>0</v>
      </c>
      <c r="AB757" s="331">
        <f t="shared" si="119"/>
        <v>0</v>
      </c>
      <c r="AC757" s="331">
        <f t="shared" si="120"/>
        <v>0</v>
      </c>
      <c r="AD757" s="331">
        <f t="shared" si="121"/>
        <v>0</v>
      </c>
      <c r="AE757" s="468">
        <f t="shared" si="122"/>
        <v>0</v>
      </c>
    </row>
    <row r="758" spans="1:31" x14ac:dyDescent="0.25">
      <c r="A758" s="11" t="s">
        <v>250</v>
      </c>
      <c r="B758" s="4" t="s">
        <v>251</v>
      </c>
      <c r="C758" s="4" t="s">
        <v>245</v>
      </c>
      <c r="D758" s="9" t="s">
        <v>27</v>
      </c>
      <c r="E758" s="9">
        <v>2007</v>
      </c>
      <c r="F758" s="9">
        <v>69</v>
      </c>
      <c r="G758" s="9" t="s">
        <v>122</v>
      </c>
      <c r="H758" s="9" t="s">
        <v>123</v>
      </c>
      <c r="I758" s="9" t="s">
        <v>42</v>
      </c>
      <c r="J758" s="9" t="s">
        <v>119</v>
      </c>
      <c r="K758" s="306" t="s">
        <v>32</v>
      </c>
      <c r="L758" s="392">
        <v>-1</v>
      </c>
      <c r="M758" s="331">
        <v>-1</v>
      </c>
      <c r="N758" s="331">
        <v>-1</v>
      </c>
      <c r="O758" s="331">
        <v>-1</v>
      </c>
      <c r="P758" s="331">
        <v>-1</v>
      </c>
      <c r="Q758" s="331">
        <v>-1</v>
      </c>
      <c r="R758" s="331">
        <v>-1</v>
      </c>
      <c r="S758" s="331">
        <v>-1</v>
      </c>
      <c r="T758" s="331">
        <v>-1</v>
      </c>
      <c r="U758" s="468">
        <v>-1</v>
      </c>
      <c r="V758" s="472">
        <f t="shared" si="113"/>
        <v>0</v>
      </c>
      <c r="W758" s="331">
        <f t="shared" si="114"/>
        <v>0</v>
      </c>
      <c r="X758" s="331">
        <f t="shared" si="115"/>
        <v>0</v>
      </c>
      <c r="Y758" s="331">
        <f t="shared" si="116"/>
        <v>0</v>
      </c>
      <c r="Z758" s="331">
        <f t="shared" si="117"/>
        <v>0</v>
      </c>
      <c r="AA758" s="331">
        <f t="shared" si="118"/>
        <v>0</v>
      </c>
      <c r="AB758" s="331">
        <f t="shared" si="119"/>
        <v>0</v>
      </c>
      <c r="AC758" s="331">
        <f t="shared" si="120"/>
        <v>0</v>
      </c>
      <c r="AD758" s="331">
        <f t="shared" si="121"/>
        <v>0</v>
      </c>
      <c r="AE758" s="468">
        <f t="shared" si="122"/>
        <v>0</v>
      </c>
    </row>
    <row r="759" spans="1:31" x14ac:dyDescent="0.25">
      <c r="A759" s="11" t="s">
        <v>250</v>
      </c>
      <c r="B759" s="4" t="s">
        <v>251</v>
      </c>
      <c r="C759" s="4" t="s">
        <v>245</v>
      </c>
      <c r="D759" s="9" t="s">
        <v>27</v>
      </c>
      <c r="E759" s="9">
        <v>2007</v>
      </c>
      <c r="F759" s="9">
        <v>71</v>
      </c>
      <c r="G759" s="9" t="s">
        <v>117</v>
      </c>
      <c r="H759" s="9" t="s">
        <v>118</v>
      </c>
      <c r="I759" s="9" t="s">
        <v>124</v>
      </c>
      <c r="J759" s="9" t="s">
        <v>119</v>
      </c>
      <c r="K759" s="306" t="s">
        <v>32</v>
      </c>
      <c r="L759" s="392">
        <v>-1</v>
      </c>
      <c r="M759" s="331">
        <v>-1</v>
      </c>
      <c r="N759" s="331">
        <v>-1</v>
      </c>
      <c r="O759" s="331">
        <v>-1</v>
      </c>
      <c r="P759" s="331">
        <v>-1</v>
      </c>
      <c r="Q759" s="331">
        <v>-1</v>
      </c>
      <c r="R759" s="331">
        <v>-1</v>
      </c>
      <c r="S759" s="331">
        <v>-1</v>
      </c>
      <c r="T759" s="331">
        <v>-1</v>
      </c>
      <c r="U759" s="468">
        <v>-1</v>
      </c>
      <c r="V759" s="472">
        <f t="shared" si="113"/>
        <v>0</v>
      </c>
      <c r="W759" s="331">
        <f t="shared" si="114"/>
        <v>0</v>
      </c>
      <c r="X759" s="331">
        <f t="shared" si="115"/>
        <v>0</v>
      </c>
      <c r="Y759" s="331">
        <f t="shared" si="116"/>
        <v>0</v>
      </c>
      <c r="Z759" s="331">
        <f t="shared" si="117"/>
        <v>0</v>
      </c>
      <c r="AA759" s="331">
        <f t="shared" si="118"/>
        <v>0</v>
      </c>
      <c r="AB759" s="331">
        <f t="shared" si="119"/>
        <v>0</v>
      </c>
      <c r="AC759" s="331">
        <f t="shared" si="120"/>
        <v>0</v>
      </c>
      <c r="AD759" s="331">
        <f t="shared" si="121"/>
        <v>0</v>
      </c>
      <c r="AE759" s="468">
        <f t="shared" si="122"/>
        <v>0</v>
      </c>
    </row>
    <row r="760" spans="1:31" x14ac:dyDescent="0.25">
      <c r="A760" s="11" t="s">
        <v>250</v>
      </c>
      <c r="B760" s="4" t="s">
        <v>251</v>
      </c>
      <c r="C760" s="4" t="s">
        <v>245</v>
      </c>
      <c r="D760" s="9" t="s">
        <v>27</v>
      </c>
      <c r="E760" s="9">
        <v>2007</v>
      </c>
      <c r="F760" s="9">
        <v>28</v>
      </c>
      <c r="G760" s="9" t="s">
        <v>125</v>
      </c>
      <c r="H760" s="9" t="s">
        <v>47</v>
      </c>
      <c r="I760" s="9" t="s">
        <v>42</v>
      </c>
      <c r="J760" s="9" t="s">
        <v>31</v>
      </c>
      <c r="K760" s="306" t="s">
        <v>32</v>
      </c>
      <c r="L760" s="392">
        <v>-1</v>
      </c>
      <c r="M760" s="331">
        <v>17.1205</v>
      </c>
      <c r="N760" s="331">
        <v>19.795304999999999</v>
      </c>
      <c r="O760" s="331">
        <v>19.692081999999999</v>
      </c>
      <c r="P760" s="331">
        <v>19.795304999999999</v>
      </c>
      <c r="Q760" s="331">
        <v>-1</v>
      </c>
      <c r="R760" s="331">
        <v>-1</v>
      </c>
      <c r="S760" s="331">
        <v>-1</v>
      </c>
      <c r="T760" s="331">
        <v>-1</v>
      </c>
      <c r="U760" s="468">
        <v>-1</v>
      </c>
      <c r="V760" s="472">
        <f t="shared" si="113"/>
        <v>0</v>
      </c>
      <c r="W760" s="331">
        <f t="shared" si="114"/>
        <v>1.8872120782854999E-2</v>
      </c>
      <c r="X760" s="331">
        <f t="shared" si="115"/>
        <v>2.1820588586399549E-2</v>
      </c>
      <c r="Y760" s="331">
        <f t="shared" si="116"/>
        <v>2.1706804706047418E-2</v>
      </c>
      <c r="Z760" s="331">
        <f t="shared" si="117"/>
        <v>2.1820588586399549E-2</v>
      </c>
      <c r="AA760" s="331">
        <f t="shared" si="118"/>
        <v>0</v>
      </c>
      <c r="AB760" s="331">
        <f t="shared" si="119"/>
        <v>0</v>
      </c>
      <c r="AC760" s="331">
        <f t="shared" si="120"/>
        <v>0</v>
      </c>
      <c r="AD760" s="331">
        <f t="shared" si="121"/>
        <v>0</v>
      </c>
      <c r="AE760" s="468">
        <f t="shared" si="122"/>
        <v>0</v>
      </c>
    </row>
    <row r="761" spans="1:31" x14ac:dyDescent="0.25">
      <c r="A761" s="11" t="s">
        <v>250</v>
      </c>
      <c r="B761" s="4" t="s">
        <v>251</v>
      </c>
      <c r="C761" s="4" t="s">
        <v>245</v>
      </c>
      <c r="D761" s="9" t="s">
        <v>27</v>
      </c>
      <c r="E761" s="9">
        <v>2007</v>
      </c>
      <c r="F761" s="9">
        <v>32</v>
      </c>
      <c r="G761" s="9" t="s">
        <v>126</v>
      </c>
      <c r="H761" s="9" t="s">
        <v>51</v>
      </c>
      <c r="I761" s="9" t="s">
        <v>42</v>
      </c>
      <c r="J761" s="9" t="s">
        <v>31</v>
      </c>
      <c r="K761" s="306" t="s">
        <v>32</v>
      </c>
      <c r="L761" s="392">
        <v>-1</v>
      </c>
      <c r="M761" s="331">
        <v>17.625360000000001</v>
      </c>
      <c r="N761" s="331">
        <v>20.379041000000001</v>
      </c>
      <c r="O761" s="331">
        <v>20.272774999999999</v>
      </c>
      <c r="P761" s="331">
        <v>20.379041000000001</v>
      </c>
      <c r="Q761" s="331">
        <v>-1</v>
      </c>
      <c r="R761" s="331">
        <v>-1</v>
      </c>
      <c r="S761" s="331">
        <v>-1</v>
      </c>
      <c r="T761" s="331">
        <v>-1</v>
      </c>
      <c r="U761" s="468">
        <v>-1</v>
      </c>
      <c r="V761" s="472">
        <f t="shared" si="113"/>
        <v>0</v>
      </c>
      <c r="W761" s="331">
        <f t="shared" si="114"/>
        <v>1.94286336708216E-2</v>
      </c>
      <c r="X761" s="331">
        <f t="shared" si="115"/>
        <v>2.246404738125371E-2</v>
      </c>
      <c r="Y761" s="331">
        <f t="shared" si="116"/>
        <v>2.2346909167585249E-2</v>
      </c>
      <c r="Z761" s="331">
        <f t="shared" si="117"/>
        <v>2.246404738125371E-2</v>
      </c>
      <c r="AA761" s="331">
        <f t="shared" si="118"/>
        <v>0</v>
      </c>
      <c r="AB761" s="331">
        <f t="shared" si="119"/>
        <v>0</v>
      </c>
      <c r="AC761" s="331">
        <f t="shared" si="120"/>
        <v>0</v>
      </c>
      <c r="AD761" s="331">
        <f t="shared" si="121"/>
        <v>0</v>
      </c>
      <c r="AE761" s="468">
        <f t="shared" si="122"/>
        <v>0</v>
      </c>
    </row>
    <row r="762" spans="1:31" x14ac:dyDescent="0.25">
      <c r="A762" s="11" t="s">
        <v>250</v>
      </c>
      <c r="B762" s="4" t="s">
        <v>251</v>
      </c>
      <c r="C762" s="4" t="s">
        <v>245</v>
      </c>
      <c r="D762" s="9" t="s">
        <v>27</v>
      </c>
      <c r="E762" s="9">
        <v>2007</v>
      </c>
      <c r="F762" s="9">
        <v>70</v>
      </c>
      <c r="G762" s="9" t="s">
        <v>127</v>
      </c>
      <c r="H762" s="9" t="s">
        <v>101</v>
      </c>
      <c r="I762" s="9" t="s">
        <v>42</v>
      </c>
      <c r="J762" s="9" t="s">
        <v>31</v>
      </c>
      <c r="K762" s="306" t="s">
        <v>32</v>
      </c>
      <c r="L762" s="392">
        <v>-1</v>
      </c>
      <c r="M762" s="331">
        <v>-1</v>
      </c>
      <c r="N762" s="331">
        <v>-1</v>
      </c>
      <c r="O762" s="331">
        <v>-1</v>
      </c>
      <c r="P762" s="331">
        <v>-1</v>
      </c>
      <c r="Q762" s="331">
        <v>-1</v>
      </c>
      <c r="R762" s="331">
        <v>-1</v>
      </c>
      <c r="S762" s="331">
        <v>-1</v>
      </c>
      <c r="T762" s="331">
        <v>-1</v>
      </c>
      <c r="U762" s="468">
        <v>-1</v>
      </c>
      <c r="V762" s="472">
        <f t="shared" si="113"/>
        <v>0</v>
      </c>
      <c r="W762" s="331">
        <f t="shared" si="114"/>
        <v>0</v>
      </c>
      <c r="X762" s="331">
        <f t="shared" si="115"/>
        <v>0</v>
      </c>
      <c r="Y762" s="331">
        <f t="shared" si="116"/>
        <v>0</v>
      </c>
      <c r="Z762" s="331">
        <f t="shared" si="117"/>
        <v>0</v>
      </c>
      <c r="AA762" s="331">
        <f t="shared" si="118"/>
        <v>0</v>
      </c>
      <c r="AB762" s="331">
        <f t="shared" si="119"/>
        <v>0</v>
      </c>
      <c r="AC762" s="331">
        <f t="shared" si="120"/>
        <v>0</v>
      </c>
      <c r="AD762" s="331">
        <f t="shared" si="121"/>
        <v>0</v>
      </c>
      <c r="AE762" s="468">
        <f t="shared" si="122"/>
        <v>0</v>
      </c>
    </row>
    <row r="763" spans="1:31" x14ac:dyDescent="0.25">
      <c r="A763" s="11" t="s">
        <v>250</v>
      </c>
      <c r="B763" s="4" t="s">
        <v>251</v>
      </c>
      <c r="C763" s="4" t="s">
        <v>245</v>
      </c>
      <c r="D763" s="9" t="s">
        <v>27</v>
      </c>
      <c r="E763" s="9">
        <v>2007</v>
      </c>
      <c r="F763" s="9">
        <v>72</v>
      </c>
      <c r="G763" s="9" t="s">
        <v>72</v>
      </c>
      <c r="H763" s="9" t="s">
        <v>73</v>
      </c>
      <c r="I763" s="9" t="s">
        <v>42</v>
      </c>
      <c r="J763" s="9" t="s">
        <v>31</v>
      </c>
      <c r="K763" s="306" t="s">
        <v>32</v>
      </c>
      <c r="L763" s="392">
        <v>-1</v>
      </c>
      <c r="M763" s="331">
        <v>25.485150000000001</v>
      </c>
      <c r="N763" s="331">
        <v>29.466798000000001</v>
      </c>
      <c r="O763" s="331">
        <v>29.313144000000001</v>
      </c>
      <c r="P763" s="331">
        <v>29.466798000000001</v>
      </c>
      <c r="Q763" s="331">
        <v>-1</v>
      </c>
      <c r="R763" s="331">
        <v>-1</v>
      </c>
      <c r="S763" s="331">
        <v>-1</v>
      </c>
      <c r="T763" s="331">
        <v>-1</v>
      </c>
      <c r="U763" s="468">
        <v>-1</v>
      </c>
      <c r="V763" s="472">
        <f t="shared" si="113"/>
        <v>0</v>
      </c>
      <c r="W763" s="331">
        <f t="shared" si="114"/>
        <v>2.8092569082046499E-2</v>
      </c>
      <c r="X763" s="331">
        <f t="shared" si="115"/>
        <v>3.248158470488538E-2</v>
      </c>
      <c r="Y763" s="331">
        <f t="shared" si="116"/>
        <v>3.2312210162858637E-2</v>
      </c>
      <c r="Z763" s="331">
        <f t="shared" si="117"/>
        <v>3.248158470488538E-2</v>
      </c>
      <c r="AA763" s="331">
        <f t="shared" si="118"/>
        <v>0</v>
      </c>
      <c r="AB763" s="331">
        <f t="shared" si="119"/>
        <v>0</v>
      </c>
      <c r="AC763" s="331">
        <f t="shared" si="120"/>
        <v>0</v>
      </c>
      <c r="AD763" s="331">
        <f t="shared" si="121"/>
        <v>0</v>
      </c>
      <c r="AE763" s="468">
        <f t="shared" si="122"/>
        <v>0</v>
      </c>
    </row>
    <row r="764" spans="1:31" x14ac:dyDescent="0.25">
      <c r="A764" s="11" t="s">
        <v>250</v>
      </c>
      <c r="B764" s="4" t="s">
        <v>251</v>
      </c>
      <c r="C764" s="4" t="s">
        <v>245</v>
      </c>
      <c r="D764" s="9" t="s">
        <v>27</v>
      </c>
      <c r="E764" s="9">
        <v>2007</v>
      </c>
      <c r="F764" s="9">
        <v>7</v>
      </c>
      <c r="G764" s="9" t="s">
        <v>160</v>
      </c>
      <c r="H764" s="9" t="s">
        <v>161</v>
      </c>
      <c r="I764" s="9" t="s">
        <v>42</v>
      </c>
      <c r="J764" s="9" t="s">
        <v>107</v>
      </c>
      <c r="K764" s="306" t="s">
        <v>32</v>
      </c>
      <c r="L764" s="392">
        <v>-1</v>
      </c>
      <c r="M764" s="331">
        <v>-1</v>
      </c>
      <c r="N764" s="331">
        <v>-1</v>
      </c>
      <c r="O764" s="331">
        <v>-1</v>
      </c>
      <c r="P764" s="331">
        <v>-1</v>
      </c>
      <c r="Q764" s="331">
        <v>-1</v>
      </c>
      <c r="R764" s="331">
        <v>-1</v>
      </c>
      <c r="S764" s="331">
        <v>-1</v>
      </c>
      <c r="T764" s="331">
        <v>-1</v>
      </c>
      <c r="U764" s="468">
        <v>-1</v>
      </c>
      <c r="V764" s="472">
        <f t="shared" si="113"/>
        <v>0</v>
      </c>
      <c r="W764" s="331">
        <f t="shared" si="114"/>
        <v>0</v>
      </c>
      <c r="X764" s="331">
        <f t="shared" si="115"/>
        <v>0</v>
      </c>
      <c r="Y764" s="331">
        <f t="shared" si="116"/>
        <v>0</v>
      </c>
      <c r="Z764" s="331">
        <f t="shared" si="117"/>
        <v>0</v>
      </c>
      <c r="AA764" s="331">
        <f t="shared" si="118"/>
        <v>0</v>
      </c>
      <c r="AB764" s="331">
        <f t="shared" si="119"/>
        <v>0</v>
      </c>
      <c r="AC764" s="331">
        <f t="shared" si="120"/>
        <v>0</v>
      </c>
      <c r="AD764" s="331">
        <f t="shared" si="121"/>
        <v>0</v>
      </c>
      <c r="AE764" s="468">
        <f t="shared" si="122"/>
        <v>0</v>
      </c>
    </row>
    <row r="765" spans="1:31" x14ac:dyDescent="0.25">
      <c r="A765" s="11" t="s">
        <v>250</v>
      </c>
      <c r="B765" s="4" t="s">
        <v>251</v>
      </c>
      <c r="C765" s="4" t="s">
        <v>245</v>
      </c>
      <c r="D765" s="9" t="s">
        <v>27</v>
      </c>
      <c r="E765" s="9">
        <v>2007</v>
      </c>
      <c r="F765" s="9">
        <v>12</v>
      </c>
      <c r="G765" s="9" t="s">
        <v>162</v>
      </c>
      <c r="H765" s="9" t="s">
        <v>163</v>
      </c>
      <c r="I765" s="9" t="s">
        <v>42</v>
      </c>
      <c r="J765" s="9" t="s">
        <v>107</v>
      </c>
      <c r="K765" s="306" t="s">
        <v>32</v>
      </c>
      <c r="L765" s="392">
        <v>-1</v>
      </c>
      <c r="M765" s="331">
        <v>-1</v>
      </c>
      <c r="N765" s="331">
        <v>-1</v>
      </c>
      <c r="O765" s="331">
        <v>-1</v>
      </c>
      <c r="P765" s="331">
        <v>-1</v>
      </c>
      <c r="Q765" s="331">
        <v>-1</v>
      </c>
      <c r="R765" s="331">
        <v>-1</v>
      </c>
      <c r="S765" s="331">
        <v>-1</v>
      </c>
      <c r="T765" s="331">
        <v>-1</v>
      </c>
      <c r="U765" s="468">
        <v>-1</v>
      </c>
      <c r="V765" s="472">
        <f t="shared" si="113"/>
        <v>0</v>
      </c>
      <c r="W765" s="331">
        <f t="shared" si="114"/>
        <v>0</v>
      </c>
      <c r="X765" s="331">
        <f t="shared" si="115"/>
        <v>0</v>
      </c>
      <c r="Y765" s="331">
        <f t="shared" si="116"/>
        <v>0</v>
      </c>
      <c r="Z765" s="331">
        <f t="shared" si="117"/>
        <v>0</v>
      </c>
      <c r="AA765" s="331">
        <f t="shared" si="118"/>
        <v>0</v>
      </c>
      <c r="AB765" s="331">
        <f t="shared" si="119"/>
        <v>0</v>
      </c>
      <c r="AC765" s="331">
        <f t="shared" si="120"/>
        <v>0</v>
      </c>
      <c r="AD765" s="331">
        <f t="shared" si="121"/>
        <v>0</v>
      </c>
      <c r="AE765" s="468">
        <f t="shared" si="122"/>
        <v>0</v>
      </c>
    </row>
    <row r="766" spans="1:31" x14ac:dyDescent="0.25">
      <c r="A766" s="11" t="s">
        <v>250</v>
      </c>
      <c r="B766" s="4" t="s">
        <v>251</v>
      </c>
      <c r="C766" s="4" t="s">
        <v>245</v>
      </c>
      <c r="D766" s="9" t="s">
        <v>27</v>
      </c>
      <c r="E766" s="9">
        <v>2007</v>
      </c>
      <c r="F766" s="9">
        <v>20</v>
      </c>
      <c r="G766" s="9" t="s">
        <v>164</v>
      </c>
      <c r="H766" s="9" t="s">
        <v>165</v>
      </c>
      <c r="I766" s="9" t="s">
        <v>42</v>
      </c>
      <c r="J766" s="9" t="s">
        <v>107</v>
      </c>
      <c r="K766" s="306" t="s">
        <v>32</v>
      </c>
      <c r="L766" s="392">
        <v>-1</v>
      </c>
      <c r="M766" s="331">
        <v>-1</v>
      </c>
      <c r="N766" s="331">
        <v>-1</v>
      </c>
      <c r="O766" s="331">
        <v>-1</v>
      </c>
      <c r="P766" s="331">
        <v>-1</v>
      </c>
      <c r="Q766" s="331">
        <v>-1</v>
      </c>
      <c r="R766" s="331">
        <v>-1</v>
      </c>
      <c r="S766" s="331">
        <v>-1</v>
      </c>
      <c r="T766" s="331">
        <v>-1</v>
      </c>
      <c r="U766" s="468">
        <v>-1</v>
      </c>
      <c r="V766" s="472">
        <f t="shared" si="113"/>
        <v>0</v>
      </c>
      <c r="W766" s="331">
        <f t="shared" si="114"/>
        <v>0</v>
      </c>
      <c r="X766" s="331">
        <f t="shared" si="115"/>
        <v>0</v>
      </c>
      <c r="Y766" s="331">
        <f t="shared" si="116"/>
        <v>0</v>
      </c>
      <c r="Z766" s="331">
        <f t="shared" si="117"/>
        <v>0</v>
      </c>
      <c r="AA766" s="331">
        <f t="shared" si="118"/>
        <v>0</v>
      </c>
      <c r="AB766" s="331">
        <f t="shared" si="119"/>
        <v>0</v>
      </c>
      <c r="AC766" s="331">
        <f t="shared" si="120"/>
        <v>0</v>
      </c>
      <c r="AD766" s="331">
        <f t="shared" si="121"/>
        <v>0</v>
      </c>
      <c r="AE766" s="468">
        <f t="shared" si="122"/>
        <v>0</v>
      </c>
    </row>
    <row r="767" spans="1:31" x14ac:dyDescent="0.25">
      <c r="A767" s="11" t="s">
        <v>250</v>
      </c>
      <c r="B767" s="4" t="s">
        <v>251</v>
      </c>
      <c r="C767" s="4" t="s">
        <v>245</v>
      </c>
      <c r="D767" s="9" t="s">
        <v>27</v>
      </c>
      <c r="E767" s="9">
        <v>2007</v>
      </c>
      <c r="F767" s="9">
        <v>21</v>
      </c>
      <c r="G767" s="9" t="s">
        <v>166</v>
      </c>
      <c r="H767" s="9" t="s">
        <v>111</v>
      </c>
      <c r="I767" s="9" t="s">
        <v>42</v>
      </c>
      <c r="J767" s="9" t="s">
        <v>107</v>
      </c>
      <c r="K767" s="306" t="s">
        <v>32</v>
      </c>
      <c r="L767" s="392">
        <v>-1</v>
      </c>
      <c r="M767" s="331">
        <v>-1</v>
      </c>
      <c r="N767" s="331">
        <v>-1</v>
      </c>
      <c r="O767" s="331">
        <v>-1</v>
      </c>
      <c r="P767" s="331">
        <v>-1</v>
      </c>
      <c r="Q767" s="331">
        <v>-1</v>
      </c>
      <c r="R767" s="331">
        <v>-1</v>
      </c>
      <c r="S767" s="331">
        <v>-1</v>
      </c>
      <c r="T767" s="331">
        <v>-1</v>
      </c>
      <c r="U767" s="468">
        <v>-1</v>
      </c>
      <c r="V767" s="472">
        <f t="shared" si="113"/>
        <v>0</v>
      </c>
      <c r="W767" s="331">
        <f t="shared" si="114"/>
        <v>0</v>
      </c>
      <c r="X767" s="331">
        <f t="shared" si="115"/>
        <v>0</v>
      </c>
      <c r="Y767" s="331">
        <f t="shared" si="116"/>
        <v>0</v>
      </c>
      <c r="Z767" s="331">
        <f t="shared" si="117"/>
        <v>0</v>
      </c>
      <c r="AA767" s="331">
        <f t="shared" si="118"/>
        <v>0</v>
      </c>
      <c r="AB767" s="331">
        <f t="shared" si="119"/>
        <v>0</v>
      </c>
      <c r="AC767" s="331">
        <f t="shared" si="120"/>
        <v>0</v>
      </c>
      <c r="AD767" s="331">
        <f t="shared" si="121"/>
        <v>0</v>
      </c>
      <c r="AE767" s="468">
        <f t="shared" si="122"/>
        <v>0</v>
      </c>
    </row>
    <row r="768" spans="1:31" x14ac:dyDescent="0.25">
      <c r="A768" s="11" t="s">
        <v>250</v>
      </c>
      <c r="B768" s="4" t="s">
        <v>251</v>
      </c>
      <c r="C768" s="4" t="s">
        <v>245</v>
      </c>
      <c r="D768" s="9" t="s">
        <v>27</v>
      </c>
      <c r="E768" s="9">
        <v>2007</v>
      </c>
      <c r="F768" s="9">
        <v>25</v>
      </c>
      <c r="G768" s="9" t="s">
        <v>167</v>
      </c>
      <c r="H768" s="9" t="s">
        <v>165</v>
      </c>
      <c r="I768" s="9" t="s">
        <v>42</v>
      </c>
      <c r="J768" s="9" t="s">
        <v>107</v>
      </c>
      <c r="K768" s="306" t="s">
        <v>32</v>
      </c>
      <c r="L768" s="392">
        <v>-1</v>
      </c>
      <c r="M768" s="331">
        <v>-1</v>
      </c>
      <c r="N768" s="331">
        <v>-1</v>
      </c>
      <c r="O768" s="331">
        <v>-1</v>
      </c>
      <c r="P768" s="331">
        <v>-1</v>
      </c>
      <c r="Q768" s="331">
        <v>-1</v>
      </c>
      <c r="R768" s="331">
        <v>-1</v>
      </c>
      <c r="S768" s="331">
        <v>-1</v>
      </c>
      <c r="T768" s="331">
        <v>-1</v>
      </c>
      <c r="U768" s="468">
        <v>-1</v>
      </c>
      <c r="V768" s="472">
        <f t="shared" si="113"/>
        <v>0</v>
      </c>
      <c r="W768" s="331">
        <f t="shared" si="114"/>
        <v>0</v>
      </c>
      <c r="X768" s="331">
        <f t="shared" si="115"/>
        <v>0</v>
      </c>
      <c r="Y768" s="331">
        <f t="shared" si="116"/>
        <v>0</v>
      </c>
      <c r="Z768" s="331">
        <f t="shared" si="117"/>
        <v>0</v>
      </c>
      <c r="AA768" s="331">
        <f t="shared" si="118"/>
        <v>0</v>
      </c>
      <c r="AB768" s="331">
        <f t="shared" si="119"/>
        <v>0</v>
      </c>
      <c r="AC768" s="331">
        <f t="shared" si="120"/>
        <v>0</v>
      </c>
      <c r="AD768" s="331">
        <f t="shared" si="121"/>
        <v>0</v>
      </c>
      <c r="AE768" s="468">
        <f t="shared" si="122"/>
        <v>0</v>
      </c>
    </row>
    <row r="769" spans="1:31" x14ac:dyDescent="0.25">
      <c r="A769" s="11" t="s">
        <v>250</v>
      </c>
      <c r="B769" s="4" t="s">
        <v>251</v>
      </c>
      <c r="C769" s="4" t="s">
        <v>245</v>
      </c>
      <c r="D769" s="9" t="s">
        <v>27</v>
      </c>
      <c r="E769" s="9">
        <v>2007</v>
      </c>
      <c r="F769" s="9">
        <v>26</v>
      </c>
      <c r="G769" s="9" t="s">
        <v>168</v>
      </c>
      <c r="H769" s="9" t="s">
        <v>169</v>
      </c>
      <c r="I769" s="9" t="s">
        <v>42</v>
      </c>
      <c r="J769" s="9" t="s">
        <v>107</v>
      </c>
      <c r="K769" s="306" t="s">
        <v>32</v>
      </c>
      <c r="L769" s="392">
        <v>-1</v>
      </c>
      <c r="M769" s="331">
        <v>-1</v>
      </c>
      <c r="N769" s="331">
        <v>-1</v>
      </c>
      <c r="O769" s="331">
        <v>-1</v>
      </c>
      <c r="P769" s="331">
        <v>-1</v>
      </c>
      <c r="Q769" s="331">
        <v>-1</v>
      </c>
      <c r="R769" s="331">
        <v>-1</v>
      </c>
      <c r="S769" s="331">
        <v>-1</v>
      </c>
      <c r="T769" s="331">
        <v>-1</v>
      </c>
      <c r="U769" s="468">
        <v>-1</v>
      </c>
      <c r="V769" s="472">
        <f t="shared" si="113"/>
        <v>0</v>
      </c>
      <c r="W769" s="331">
        <f t="shared" si="114"/>
        <v>0</v>
      </c>
      <c r="X769" s="331">
        <f t="shared" si="115"/>
        <v>0</v>
      </c>
      <c r="Y769" s="331">
        <f t="shared" si="116"/>
        <v>0</v>
      </c>
      <c r="Z769" s="331">
        <f t="shared" si="117"/>
        <v>0</v>
      </c>
      <c r="AA769" s="331">
        <f t="shared" si="118"/>
        <v>0</v>
      </c>
      <c r="AB769" s="331">
        <f t="shared" si="119"/>
        <v>0</v>
      </c>
      <c r="AC769" s="331">
        <f t="shared" si="120"/>
        <v>0</v>
      </c>
      <c r="AD769" s="331">
        <f t="shared" si="121"/>
        <v>0</v>
      </c>
      <c r="AE769" s="468">
        <f t="shared" si="122"/>
        <v>0</v>
      </c>
    </row>
    <row r="770" spans="1:31" x14ac:dyDescent="0.25">
      <c r="A770" s="11" t="s">
        <v>250</v>
      </c>
      <c r="B770" s="4" t="s">
        <v>251</v>
      </c>
      <c r="C770" s="4" t="s">
        <v>245</v>
      </c>
      <c r="D770" s="9" t="s">
        <v>27</v>
      </c>
      <c r="E770" s="9">
        <v>2007</v>
      </c>
      <c r="F770" s="9">
        <v>27</v>
      </c>
      <c r="G770" s="9" t="s">
        <v>170</v>
      </c>
      <c r="H770" s="9" t="s">
        <v>169</v>
      </c>
      <c r="I770" s="9" t="s">
        <v>30</v>
      </c>
      <c r="J770" s="9" t="s">
        <v>107</v>
      </c>
      <c r="K770" s="306" t="s">
        <v>32</v>
      </c>
      <c r="L770" s="392">
        <v>-1</v>
      </c>
      <c r="M770" s="331">
        <v>-1</v>
      </c>
      <c r="N770" s="331">
        <v>-1</v>
      </c>
      <c r="O770" s="331">
        <v>-1</v>
      </c>
      <c r="P770" s="331">
        <v>-1</v>
      </c>
      <c r="Q770" s="331">
        <v>-1</v>
      </c>
      <c r="R770" s="331">
        <v>-1</v>
      </c>
      <c r="S770" s="331">
        <v>-1</v>
      </c>
      <c r="T770" s="331">
        <v>-1</v>
      </c>
      <c r="U770" s="468">
        <v>-1</v>
      </c>
      <c r="V770" s="472">
        <f t="shared" si="113"/>
        <v>0</v>
      </c>
      <c r="W770" s="331">
        <f t="shared" si="114"/>
        <v>0</v>
      </c>
      <c r="X770" s="331">
        <f t="shared" si="115"/>
        <v>0</v>
      </c>
      <c r="Y770" s="331">
        <f t="shared" si="116"/>
        <v>0</v>
      </c>
      <c r="Z770" s="331">
        <f t="shared" si="117"/>
        <v>0</v>
      </c>
      <c r="AA770" s="331">
        <f t="shared" si="118"/>
        <v>0</v>
      </c>
      <c r="AB770" s="331">
        <f t="shared" si="119"/>
        <v>0</v>
      </c>
      <c r="AC770" s="331">
        <f t="shared" si="120"/>
        <v>0</v>
      </c>
      <c r="AD770" s="331">
        <f t="shared" si="121"/>
        <v>0</v>
      </c>
      <c r="AE770" s="468">
        <f t="shared" si="122"/>
        <v>0</v>
      </c>
    </row>
    <row r="771" spans="1:31" x14ac:dyDescent="0.25">
      <c r="A771" s="11" t="s">
        <v>250</v>
      </c>
      <c r="B771" s="4" t="s">
        <v>251</v>
      </c>
      <c r="C771" s="4" t="s">
        <v>245</v>
      </c>
      <c r="D771" s="9" t="s">
        <v>27</v>
      </c>
      <c r="E771" s="9">
        <v>2007</v>
      </c>
      <c r="F771" s="9">
        <v>29</v>
      </c>
      <c r="G771" s="9" t="s">
        <v>171</v>
      </c>
      <c r="H771" s="9" t="s">
        <v>172</v>
      </c>
      <c r="I771" s="9" t="s">
        <v>42</v>
      </c>
      <c r="J771" s="9" t="s">
        <v>107</v>
      </c>
      <c r="K771" s="306" t="s">
        <v>32</v>
      </c>
      <c r="L771" s="392">
        <v>-1</v>
      </c>
      <c r="M771" s="331">
        <v>-1</v>
      </c>
      <c r="N771" s="331">
        <v>-1</v>
      </c>
      <c r="O771" s="331">
        <v>-1</v>
      </c>
      <c r="P771" s="331">
        <v>-1</v>
      </c>
      <c r="Q771" s="331">
        <v>-1</v>
      </c>
      <c r="R771" s="331">
        <v>-1</v>
      </c>
      <c r="S771" s="331">
        <v>-1</v>
      </c>
      <c r="T771" s="331">
        <v>-1</v>
      </c>
      <c r="U771" s="468">
        <v>-1</v>
      </c>
      <c r="V771" s="472">
        <f t="shared" ref="V771:V834" si="123">IF(L771=-1,0,L771)*2.20462262/2000</f>
        <v>0</v>
      </c>
      <c r="W771" s="331">
        <f t="shared" ref="W771:W834" si="124">IF(M771=-1,0,M771)*2.20462262/2000</f>
        <v>0</v>
      </c>
      <c r="X771" s="331">
        <f t="shared" ref="X771:X834" si="125">IF(N771=-1,0,N771)*2.20462262/2000</f>
        <v>0</v>
      </c>
      <c r="Y771" s="331">
        <f t="shared" ref="Y771:Y834" si="126">IF(O771=-1,0,O771)*2.20462262/2000</f>
        <v>0</v>
      </c>
      <c r="Z771" s="331">
        <f t="shared" ref="Z771:Z834" si="127">IF(P771=-1,0,P771)*2.20462262/2000</f>
        <v>0</v>
      </c>
      <c r="AA771" s="331">
        <f t="shared" ref="AA771:AA834" si="128">IF(Q771=-1,0,Q771)*2.20462262/2000</f>
        <v>0</v>
      </c>
      <c r="AB771" s="331">
        <f t="shared" ref="AB771:AB834" si="129">IF(R771=-1,0,R771)*2.20462262/2000</f>
        <v>0</v>
      </c>
      <c r="AC771" s="331">
        <f t="shared" ref="AC771:AC834" si="130">IF(S771=-1,0,S771)*2.20462262/2000</f>
        <v>0</v>
      </c>
      <c r="AD771" s="331">
        <f t="shared" ref="AD771:AD834" si="131">IF(T771=-1,0,T771)*2.20462262/2000</f>
        <v>0</v>
      </c>
      <c r="AE771" s="468">
        <f t="shared" ref="AE771:AE834" si="132">IF(U771=-1,0,U771)*2.20462262/2000</f>
        <v>0</v>
      </c>
    </row>
    <row r="772" spans="1:31" x14ac:dyDescent="0.25">
      <c r="A772" s="11" t="s">
        <v>250</v>
      </c>
      <c r="B772" s="4" t="s">
        <v>251</v>
      </c>
      <c r="C772" s="4" t="s">
        <v>245</v>
      </c>
      <c r="D772" s="9" t="s">
        <v>27</v>
      </c>
      <c r="E772" s="9">
        <v>2007</v>
      </c>
      <c r="F772" s="9">
        <v>31</v>
      </c>
      <c r="G772" s="9" t="s">
        <v>108</v>
      </c>
      <c r="H772" s="9" t="s">
        <v>109</v>
      </c>
      <c r="I772" s="9" t="s">
        <v>42</v>
      </c>
      <c r="J772" s="9" t="s">
        <v>107</v>
      </c>
      <c r="K772" s="306" t="s">
        <v>32</v>
      </c>
      <c r="L772" s="392">
        <v>-1</v>
      </c>
      <c r="M772" s="331">
        <v>-1</v>
      </c>
      <c r="N772" s="331">
        <v>-1</v>
      </c>
      <c r="O772" s="331">
        <v>-1</v>
      </c>
      <c r="P772" s="331">
        <v>-1</v>
      </c>
      <c r="Q772" s="331">
        <v>-1</v>
      </c>
      <c r="R772" s="331">
        <v>-1</v>
      </c>
      <c r="S772" s="331">
        <v>-1</v>
      </c>
      <c r="T772" s="331">
        <v>-1</v>
      </c>
      <c r="U772" s="468">
        <v>-1</v>
      </c>
      <c r="V772" s="472">
        <f t="shared" si="123"/>
        <v>0</v>
      </c>
      <c r="W772" s="331">
        <f t="shared" si="124"/>
        <v>0</v>
      </c>
      <c r="X772" s="331">
        <f t="shared" si="125"/>
        <v>0</v>
      </c>
      <c r="Y772" s="331">
        <f t="shared" si="126"/>
        <v>0</v>
      </c>
      <c r="Z772" s="331">
        <f t="shared" si="127"/>
        <v>0</v>
      </c>
      <c r="AA772" s="331">
        <f t="shared" si="128"/>
        <v>0</v>
      </c>
      <c r="AB772" s="331">
        <f t="shared" si="129"/>
        <v>0</v>
      </c>
      <c r="AC772" s="331">
        <f t="shared" si="130"/>
        <v>0</v>
      </c>
      <c r="AD772" s="331">
        <f t="shared" si="131"/>
        <v>0</v>
      </c>
      <c r="AE772" s="468">
        <f t="shared" si="132"/>
        <v>0</v>
      </c>
    </row>
    <row r="773" spans="1:31" x14ac:dyDescent="0.25">
      <c r="A773" s="11" t="s">
        <v>250</v>
      </c>
      <c r="B773" s="4" t="s">
        <v>251</v>
      </c>
      <c r="C773" s="4" t="s">
        <v>245</v>
      </c>
      <c r="D773" s="9" t="s">
        <v>27</v>
      </c>
      <c r="E773" s="9">
        <v>2007</v>
      </c>
      <c r="F773" s="9">
        <v>34</v>
      </c>
      <c r="G773" s="9" t="s">
        <v>173</v>
      </c>
      <c r="H773" s="9" t="s">
        <v>174</v>
      </c>
      <c r="I773" s="9" t="s">
        <v>42</v>
      </c>
      <c r="J773" s="9" t="s">
        <v>107</v>
      </c>
      <c r="K773" s="306" t="s">
        <v>32</v>
      </c>
      <c r="L773" s="392">
        <v>-1</v>
      </c>
      <c r="M773" s="331">
        <v>-1</v>
      </c>
      <c r="N773" s="331">
        <v>-1</v>
      </c>
      <c r="O773" s="331">
        <v>-1</v>
      </c>
      <c r="P773" s="331">
        <v>-1</v>
      </c>
      <c r="Q773" s="331">
        <v>-1</v>
      </c>
      <c r="R773" s="331">
        <v>-1</v>
      </c>
      <c r="S773" s="331">
        <v>-1</v>
      </c>
      <c r="T773" s="331">
        <v>-1</v>
      </c>
      <c r="U773" s="468">
        <v>-1</v>
      </c>
      <c r="V773" s="472">
        <f t="shared" si="123"/>
        <v>0</v>
      </c>
      <c r="W773" s="331">
        <f t="shared" si="124"/>
        <v>0</v>
      </c>
      <c r="X773" s="331">
        <f t="shared" si="125"/>
        <v>0</v>
      </c>
      <c r="Y773" s="331">
        <f t="shared" si="126"/>
        <v>0</v>
      </c>
      <c r="Z773" s="331">
        <f t="shared" si="127"/>
        <v>0</v>
      </c>
      <c r="AA773" s="331">
        <f t="shared" si="128"/>
        <v>0</v>
      </c>
      <c r="AB773" s="331">
        <f t="shared" si="129"/>
        <v>0</v>
      </c>
      <c r="AC773" s="331">
        <f t="shared" si="130"/>
        <v>0</v>
      </c>
      <c r="AD773" s="331">
        <f t="shared" si="131"/>
        <v>0</v>
      </c>
      <c r="AE773" s="468">
        <f t="shared" si="132"/>
        <v>0</v>
      </c>
    </row>
    <row r="774" spans="1:31" x14ac:dyDescent="0.25">
      <c r="A774" s="11" t="s">
        <v>250</v>
      </c>
      <c r="B774" s="4" t="s">
        <v>251</v>
      </c>
      <c r="C774" s="4" t="s">
        <v>245</v>
      </c>
      <c r="D774" s="9" t="s">
        <v>27</v>
      </c>
      <c r="E774" s="9">
        <v>2007</v>
      </c>
      <c r="F774" s="9">
        <v>38</v>
      </c>
      <c r="G774" s="9" t="s">
        <v>175</v>
      </c>
      <c r="H774" s="9" t="s">
        <v>176</v>
      </c>
      <c r="I774" s="9" t="s">
        <v>42</v>
      </c>
      <c r="J774" s="9" t="s">
        <v>107</v>
      </c>
      <c r="K774" s="306" t="s">
        <v>32</v>
      </c>
      <c r="L774" s="392">
        <v>-1</v>
      </c>
      <c r="M774" s="331">
        <v>-1</v>
      </c>
      <c r="N774" s="331">
        <v>-1</v>
      </c>
      <c r="O774" s="331">
        <v>-1</v>
      </c>
      <c r="P774" s="331">
        <v>-1</v>
      </c>
      <c r="Q774" s="331">
        <v>-1</v>
      </c>
      <c r="R774" s="331">
        <v>-1</v>
      </c>
      <c r="S774" s="331">
        <v>-1</v>
      </c>
      <c r="T774" s="331">
        <v>-1</v>
      </c>
      <c r="U774" s="468">
        <v>-1</v>
      </c>
      <c r="V774" s="472">
        <f t="shared" si="123"/>
        <v>0</v>
      </c>
      <c r="W774" s="331">
        <f t="shared" si="124"/>
        <v>0</v>
      </c>
      <c r="X774" s="331">
        <f t="shared" si="125"/>
        <v>0</v>
      </c>
      <c r="Y774" s="331">
        <f t="shared" si="126"/>
        <v>0</v>
      </c>
      <c r="Z774" s="331">
        <f t="shared" si="127"/>
        <v>0</v>
      </c>
      <c r="AA774" s="331">
        <f t="shared" si="128"/>
        <v>0</v>
      </c>
      <c r="AB774" s="331">
        <f t="shared" si="129"/>
        <v>0</v>
      </c>
      <c r="AC774" s="331">
        <f t="shared" si="130"/>
        <v>0</v>
      </c>
      <c r="AD774" s="331">
        <f t="shared" si="131"/>
        <v>0</v>
      </c>
      <c r="AE774" s="468">
        <f t="shared" si="132"/>
        <v>0</v>
      </c>
    </row>
    <row r="775" spans="1:31" x14ac:dyDescent="0.25">
      <c r="A775" s="11" t="s">
        <v>250</v>
      </c>
      <c r="B775" s="4" t="s">
        <v>251</v>
      </c>
      <c r="C775" s="4" t="s">
        <v>245</v>
      </c>
      <c r="D775" s="9" t="s">
        <v>27</v>
      </c>
      <c r="E775" s="9">
        <v>2007</v>
      </c>
      <c r="F775" s="9">
        <v>41</v>
      </c>
      <c r="G775" s="9" t="s">
        <v>177</v>
      </c>
      <c r="H775" s="9" t="s">
        <v>178</v>
      </c>
      <c r="I775" s="9" t="s">
        <v>42</v>
      </c>
      <c r="J775" s="9" t="s">
        <v>107</v>
      </c>
      <c r="K775" s="306" t="s">
        <v>32</v>
      </c>
      <c r="L775" s="392">
        <v>-1</v>
      </c>
      <c r="M775" s="331">
        <v>-1</v>
      </c>
      <c r="N775" s="331">
        <v>-1</v>
      </c>
      <c r="O775" s="331">
        <v>-1</v>
      </c>
      <c r="P775" s="331">
        <v>-1</v>
      </c>
      <c r="Q775" s="331">
        <v>-1</v>
      </c>
      <c r="R775" s="331">
        <v>-1</v>
      </c>
      <c r="S775" s="331">
        <v>-1</v>
      </c>
      <c r="T775" s="331">
        <v>-1</v>
      </c>
      <c r="U775" s="468">
        <v>-1</v>
      </c>
      <c r="V775" s="472">
        <f t="shared" si="123"/>
        <v>0</v>
      </c>
      <c r="W775" s="331">
        <f t="shared" si="124"/>
        <v>0</v>
      </c>
      <c r="X775" s="331">
        <f t="shared" si="125"/>
        <v>0</v>
      </c>
      <c r="Y775" s="331">
        <f t="shared" si="126"/>
        <v>0</v>
      </c>
      <c r="Z775" s="331">
        <f t="shared" si="127"/>
        <v>0</v>
      </c>
      <c r="AA775" s="331">
        <f t="shared" si="128"/>
        <v>0</v>
      </c>
      <c r="AB775" s="331">
        <f t="shared" si="129"/>
        <v>0</v>
      </c>
      <c r="AC775" s="331">
        <f t="shared" si="130"/>
        <v>0</v>
      </c>
      <c r="AD775" s="331">
        <f t="shared" si="131"/>
        <v>0</v>
      </c>
      <c r="AE775" s="468">
        <f t="shared" si="132"/>
        <v>0</v>
      </c>
    </row>
    <row r="776" spans="1:31" x14ac:dyDescent="0.25">
      <c r="A776" s="11" t="s">
        <v>250</v>
      </c>
      <c r="B776" s="4" t="s">
        <v>251</v>
      </c>
      <c r="C776" s="4" t="s">
        <v>245</v>
      </c>
      <c r="D776" s="9" t="s">
        <v>27</v>
      </c>
      <c r="E776" s="9">
        <v>2007</v>
      </c>
      <c r="F776" s="9">
        <v>42</v>
      </c>
      <c r="G776" s="9" t="s">
        <v>179</v>
      </c>
      <c r="H776" s="9" t="s">
        <v>180</v>
      </c>
      <c r="I776" s="9" t="s">
        <v>42</v>
      </c>
      <c r="J776" s="9" t="s">
        <v>107</v>
      </c>
      <c r="K776" s="306" t="s">
        <v>32</v>
      </c>
      <c r="L776" s="392">
        <v>-1</v>
      </c>
      <c r="M776" s="331">
        <v>-1</v>
      </c>
      <c r="N776" s="331">
        <v>-1</v>
      </c>
      <c r="O776" s="331">
        <v>-1</v>
      </c>
      <c r="P776" s="331">
        <v>-1</v>
      </c>
      <c r="Q776" s="331">
        <v>-1</v>
      </c>
      <c r="R776" s="331">
        <v>-1</v>
      </c>
      <c r="S776" s="331">
        <v>-1</v>
      </c>
      <c r="T776" s="331">
        <v>-1</v>
      </c>
      <c r="U776" s="468">
        <v>-1</v>
      </c>
      <c r="V776" s="472">
        <f t="shared" si="123"/>
        <v>0</v>
      </c>
      <c r="W776" s="331">
        <f t="shared" si="124"/>
        <v>0</v>
      </c>
      <c r="X776" s="331">
        <f t="shared" si="125"/>
        <v>0</v>
      </c>
      <c r="Y776" s="331">
        <f t="shared" si="126"/>
        <v>0</v>
      </c>
      <c r="Z776" s="331">
        <f t="shared" si="127"/>
        <v>0</v>
      </c>
      <c r="AA776" s="331">
        <f t="shared" si="128"/>
        <v>0</v>
      </c>
      <c r="AB776" s="331">
        <f t="shared" si="129"/>
        <v>0</v>
      </c>
      <c r="AC776" s="331">
        <f t="shared" si="130"/>
        <v>0</v>
      </c>
      <c r="AD776" s="331">
        <f t="shared" si="131"/>
        <v>0</v>
      </c>
      <c r="AE776" s="468">
        <f t="shared" si="132"/>
        <v>0</v>
      </c>
    </row>
    <row r="777" spans="1:31" x14ac:dyDescent="0.25">
      <c r="A777" s="11" t="s">
        <v>250</v>
      </c>
      <c r="B777" s="4" t="s">
        <v>251</v>
      </c>
      <c r="C777" s="4" t="s">
        <v>245</v>
      </c>
      <c r="D777" s="9" t="s">
        <v>27</v>
      </c>
      <c r="E777" s="9">
        <v>2007</v>
      </c>
      <c r="F777" s="9">
        <v>43</v>
      </c>
      <c r="G777" s="9" t="s">
        <v>181</v>
      </c>
      <c r="H777" s="9" t="s">
        <v>182</v>
      </c>
      <c r="I777" s="9" t="s">
        <v>42</v>
      </c>
      <c r="J777" s="9" t="s">
        <v>107</v>
      </c>
      <c r="K777" s="306" t="s">
        <v>32</v>
      </c>
      <c r="L777" s="392">
        <v>-1</v>
      </c>
      <c r="M777" s="331">
        <v>-1</v>
      </c>
      <c r="N777" s="331">
        <v>-1</v>
      </c>
      <c r="O777" s="331">
        <v>-1</v>
      </c>
      <c r="P777" s="331">
        <v>-1</v>
      </c>
      <c r="Q777" s="331">
        <v>-1</v>
      </c>
      <c r="R777" s="331">
        <v>-1</v>
      </c>
      <c r="S777" s="331">
        <v>-1</v>
      </c>
      <c r="T777" s="331">
        <v>-1</v>
      </c>
      <c r="U777" s="468">
        <v>-1</v>
      </c>
      <c r="V777" s="472">
        <f t="shared" si="123"/>
        <v>0</v>
      </c>
      <c r="W777" s="331">
        <f t="shared" si="124"/>
        <v>0</v>
      </c>
      <c r="X777" s="331">
        <f t="shared" si="125"/>
        <v>0</v>
      </c>
      <c r="Y777" s="331">
        <f t="shared" si="126"/>
        <v>0</v>
      </c>
      <c r="Z777" s="331">
        <f t="shared" si="127"/>
        <v>0</v>
      </c>
      <c r="AA777" s="331">
        <f t="shared" si="128"/>
        <v>0</v>
      </c>
      <c r="AB777" s="331">
        <f t="shared" si="129"/>
        <v>0</v>
      </c>
      <c r="AC777" s="331">
        <f t="shared" si="130"/>
        <v>0</v>
      </c>
      <c r="AD777" s="331">
        <f t="shared" si="131"/>
        <v>0</v>
      </c>
      <c r="AE777" s="468">
        <f t="shared" si="132"/>
        <v>0</v>
      </c>
    </row>
    <row r="778" spans="1:31" x14ac:dyDescent="0.25">
      <c r="A778" s="11" t="s">
        <v>250</v>
      </c>
      <c r="B778" s="4" t="s">
        <v>251</v>
      </c>
      <c r="C778" s="4" t="s">
        <v>245</v>
      </c>
      <c r="D778" s="9" t="s">
        <v>27</v>
      </c>
      <c r="E778" s="9">
        <v>2007</v>
      </c>
      <c r="F778" s="9">
        <v>44</v>
      </c>
      <c r="G778" s="9" t="s">
        <v>181</v>
      </c>
      <c r="H778" s="9" t="s">
        <v>182</v>
      </c>
      <c r="I778" s="9" t="s">
        <v>30</v>
      </c>
      <c r="J778" s="9" t="s">
        <v>107</v>
      </c>
      <c r="K778" s="306" t="s">
        <v>32</v>
      </c>
      <c r="L778" s="392">
        <v>-1</v>
      </c>
      <c r="M778" s="331">
        <v>-1</v>
      </c>
      <c r="N778" s="331">
        <v>-1</v>
      </c>
      <c r="O778" s="331">
        <v>-1</v>
      </c>
      <c r="P778" s="331">
        <v>-1</v>
      </c>
      <c r="Q778" s="331">
        <v>-1</v>
      </c>
      <c r="R778" s="331">
        <v>-1</v>
      </c>
      <c r="S778" s="331">
        <v>-1</v>
      </c>
      <c r="T778" s="331">
        <v>-1</v>
      </c>
      <c r="U778" s="468">
        <v>-1</v>
      </c>
      <c r="V778" s="472">
        <f t="shared" si="123"/>
        <v>0</v>
      </c>
      <c r="W778" s="331">
        <f t="shared" si="124"/>
        <v>0</v>
      </c>
      <c r="X778" s="331">
        <f t="shared" si="125"/>
        <v>0</v>
      </c>
      <c r="Y778" s="331">
        <f t="shared" si="126"/>
        <v>0</v>
      </c>
      <c r="Z778" s="331">
        <f t="shared" si="127"/>
        <v>0</v>
      </c>
      <c r="AA778" s="331">
        <f t="shared" si="128"/>
        <v>0</v>
      </c>
      <c r="AB778" s="331">
        <f t="shared" si="129"/>
        <v>0</v>
      </c>
      <c r="AC778" s="331">
        <f t="shared" si="130"/>
        <v>0</v>
      </c>
      <c r="AD778" s="331">
        <f t="shared" si="131"/>
        <v>0</v>
      </c>
      <c r="AE778" s="468">
        <f t="shared" si="132"/>
        <v>0</v>
      </c>
    </row>
    <row r="779" spans="1:31" x14ac:dyDescent="0.25">
      <c r="A779" s="11" t="s">
        <v>250</v>
      </c>
      <c r="B779" s="4" t="s">
        <v>251</v>
      </c>
      <c r="C779" s="4" t="s">
        <v>245</v>
      </c>
      <c r="D779" s="9" t="s">
        <v>27</v>
      </c>
      <c r="E779" s="9">
        <v>2007</v>
      </c>
      <c r="F779" s="9">
        <v>45</v>
      </c>
      <c r="G779" s="9" t="s">
        <v>183</v>
      </c>
      <c r="H779" s="9" t="s">
        <v>109</v>
      </c>
      <c r="I779" s="9" t="s">
        <v>42</v>
      </c>
      <c r="J779" s="9" t="s">
        <v>107</v>
      </c>
      <c r="K779" s="306" t="s">
        <v>32</v>
      </c>
      <c r="L779" s="392">
        <v>-1</v>
      </c>
      <c r="M779" s="331">
        <v>-1</v>
      </c>
      <c r="N779" s="331">
        <v>-1</v>
      </c>
      <c r="O779" s="331">
        <v>-1</v>
      </c>
      <c r="P779" s="331">
        <v>-1</v>
      </c>
      <c r="Q779" s="331">
        <v>-1</v>
      </c>
      <c r="R779" s="331">
        <v>-1</v>
      </c>
      <c r="S779" s="331">
        <v>-1</v>
      </c>
      <c r="T779" s="331">
        <v>-1</v>
      </c>
      <c r="U779" s="468">
        <v>-1</v>
      </c>
      <c r="V779" s="472">
        <f t="shared" si="123"/>
        <v>0</v>
      </c>
      <c r="W779" s="331">
        <f t="shared" si="124"/>
        <v>0</v>
      </c>
      <c r="X779" s="331">
        <f t="shared" si="125"/>
        <v>0</v>
      </c>
      <c r="Y779" s="331">
        <f t="shared" si="126"/>
        <v>0</v>
      </c>
      <c r="Z779" s="331">
        <f t="shared" si="127"/>
        <v>0</v>
      </c>
      <c r="AA779" s="331">
        <f t="shared" si="128"/>
        <v>0</v>
      </c>
      <c r="AB779" s="331">
        <f t="shared" si="129"/>
        <v>0</v>
      </c>
      <c r="AC779" s="331">
        <f t="shared" si="130"/>
        <v>0</v>
      </c>
      <c r="AD779" s="331">
        <f t="shared" si="131"/>
        <v>0</v>
      </c>
      <c r="AE779" s="468">
        <f t="shared" si="132"/>
        <v>0</v>
      </c>
    </row>
    <row r="780" spans="1:31" x14ac:dyDescent="0.25">
      <c r="A780" s="11" t="s">
        <v>250</v>
      </c>
      <c r="B780" s="4" t="s">
        <v>251</v>
      </c>
      <c r="C780" s="4" t="s">
        <v>245</v>
      </c>
      <c r="D780" s="9" t="s">
        <v>27</v>
      </c>
      <c r="E780" s="9">
        <v>2007</v>
      </c>
      <c r="F780" s="9">
        <v>54</v>
      </c>
      <c r="G780" s="9" t="s">
        <v>184</v>
      </c>
      <c r="H780" s="9" t="s">
        <v>176</v>
      </c>
      <c r="I780" s="9" t="s">
        <v>42</v>
      </c>
      <c r="J780" s="9" t="s">
        <v>107</v>
      </c>
      <c r="K780" s="306" t="s">
        <v>32</v>
      </c>
      <c r="L780" s="392">
        <v>-1</v>
      </c>
      <c r="M780" s="331">
        <v>-1</v>
      </c>
      <c r="N780" s="331">
        <v>-1</v>
      </c>
      <c r="O780" s="331">
        <v>-1</v>
      </c>
      <c r="P780" s="331">
        <v>-1</v>
      </c>
      <c r="Q780" s="331">
        <v>-1</v>
      </c>
      <c r="R780" s="331">
        <v>-1</v>
      </c>
      <c r="S780" s="331">
        <v>-1</v>
      </c>
      <c r="T780" s="331">
        <v>-1</v>
      </c>
      <c r="U780" s="468">
        <v>-1</v>
      </c>
      <c r="V780" s="472">
        <f t="shared" si="123"/>
        <v>0</v>
      </c>
      <c r="W780" s="331">
        <f t="shared" si="124"/>
        <v>0</v>
      </c>
      <c r="X780" s="331">
        <f t="shared" si="125"/>
        <v>0</v>
      </c>
      <c r="Y780" s="331">
        <f t="shared" si="126"/>
        <v>0</v>
      </c>
      <c r="Z780" s="331">
        <f t="shared" si="127"/>
        <v>0</v>
      </c>
      <c r="AA780" s="331">
        <f t="shared" si="128"/>
        <v>0</v>
      </c>
      <c r="AB780" s="331">
        <f t="shared" si="129"/>
        <v>0</v>
      </c>
      <c r="AC780" s="331">
        <f t="shared" si="130"/>
        <v>0</v>
      </c>
      <c r="AD780" s="331">
        <f t="shared" si="131"/>
        <v>0</v>
      </c>
      <c r="AE780" s="468">
        <f t="shared" si="132"/>
        <v>0</v>
      </c>
    </row>
    <row r="781" spans="1:31" x14ac:dyDescent="0.25">
      <c r="A781" s="11" t="s">
        <v>250</v>
      </c>
      <c r="B781" s="4" t="s">
        <v>251</v>
      </c>
      <c r="C781" s="4" t="s">
        <v>245</v>
      </c>
      <c r="D781" s="9" t="s">
        <v>27</v>
      </c>
      <c r="E781" s="9">
        <v>2007</v>
      </c>
      <c r="F781" s="9">
        <v>55</v>
      </c>
      <c r="G781" s="9" t="s">
        <v>185</v>
      </c>
      <c r="H781" s="9" t="s">
        <v>186</v>
      </c>
      <c r="I781" s="9" t="s">
        <v>42</v>
      </c>
      <c r="J781" s="9" t="s">
        <v>107</v>
      </c>
      <c r="K781" s="306" t="s">
        <v>32</v>
      </c>
      <c r="L781" s="392">
        <v>-1</v>
      </c>
      <c r="M781" s="331">
        <v>-1</v>
      </c>
      <c r="N781" s="331">
        <v>-1</v>
      </c>
      <c r="O781" s="331">
        <v>-1</v>
      </c>
      <c r="P781" s="331">
        <v>-1</v>
      </c>
      <c r="Q781" s="331">
        <v>-1</v>
      </c>
      <c r="R781" s="331">
        <v>-1</v>
      </c>
      <c r="S781" s="331">
        <v>-1</v>
      </c>
      <c r="T781" s="331">
        <v>-1</v>
      </c>
      <c r="U781" s="468">
        <v>-1</v>
      </c>
      <c r="V781" s="472">
        <f t="shared" si="123"/>
        <v>0</v>
      </c>
      <c r="W781" s="331">
        <f t="shared" si="124"/>
        <v>0</v>
      </c>
      <c r="X781" s="331">
        <f t="shared" si="125"/>
        <v>0</v>
      </c>
      <c r="Y781" s="331">
        <f t="shared" si="126"/>
        <v>0</v>
      </c>
      <c r="Z781" s="331">
        <f t="shared" si="127"/>
        <v>0</v>
      </c>
      <c r="AA781" s="331">
        <f t="shared" si="128"/>
        <v>0</v>
      </c>
      <c r="AB781" s="331">
        <f t="shared" si="129"/>
        <v>0</v>
      </c>
      <c r="AC781" s="331">
        <f t="shared" si="130"/>
        <v>0</v>
      </c>
      <c r="AD781" s="331">
        <f t="shared" si="131"/>
        <v>0</v>
      </c>
      <c r="AE781" s="468">
        <f t="shared" si="132"/>
        <v>0</v>
      </c>
    </row>
    <row r="782" spans="1:31" x14ac:dyDescent="0.25">
      <c r="A782" s="11" t="s">
        <v>250</v>
      </c>
      <c r="B782" s="4" t="s">
        <v>251</v>
      </c>
      <c r="C782" s="4" t="s">
        <v>245</v>
      </c>
      <c r="D782" s="9" t="s">
        <v>27</v>
      </c>
      <c r="E782" s="9">
        <v>2007</v>
      </c>
      <c r="F782" s="9">
        <v>56</v>
      </c>
      <c r="G782" s="9" t="s">
        <v>185</v>
      </c>
      <c r="H782" s="9" t="s">
        <v>186</v>
      </c>
      <c r="I782" s="9" t="s">
        <v>30</v>
      </c>
      <c r="J782" s="9" t="s">
        <v>107</v>
      </c>
      <c r="K782" s="306" t="s">
        <v>32</v>
      </c>
      <c r="L782" s="392">
        <v>-1</v>
      </c>
      <c r="M782" s="331">
        <v>-1</v>
      </c>
      <c r="N782" s="331">
        <v>-1</v>
      </c>
      <c r="O782" s="331">
        <v>-1</v>
      </c>
      <c r="P782" s="331">
        <v>-1</v>
      </c>
      <c r="Q782" s="331">
        <v>-1</v>
      </c>
      <c r="R782" s="331">
        <v>-1</v>
      </c>
      <c r="S782" s="331">
        <v>-1</v>
      </c>
      <c r="T782" s="331">
        <v>-1</v>
      </c>
      <c r="U782" s="468">
        <v>-1</v>
      </c>
      <c r="V782" s="472">
        <f t="shared" si="123"/>
        <v>0</v>
      </c>
      <c r="W782" s="331">
        <f t="shared" si="124"/>
        <v>0</v>
      </c>
      <c r="X782" s="331">
        <f t="shared" si="125"/>
        <v>0</v>
      </c>
      <c r="Y782" s="331">
        <f t="shared" si="126"/>
        <v>0</v>
      </c>
      <c r="Z782" s="331">
        <f t="shared" si="127"/>
        <v>0</v>
      </c>
      <c r="AA782" s="331">
        <f t="shared" si="128"/>
        <v>0</v>
      </c>
      <c r="AB782" s="331">
        <f t="shared" si="129"/>
        <v>0</v>
      </c>
      <c r="AC782" s="331">
        <f t="shared" si="130"/>
        <v>0</v>
      </c>
      <c r="AD782" s="331">
        <f t="shared" si="131"/>
        <v>0</v>
      </c>
      <c r="AE782" s="468">
        <f t="shared" si="132"/>
        <v>0</v>
      </c>
    </row>
    <row r="783" spans="1:31" x14ac:dyDescent="0.25">
      <c r="A783" s="11" t="s">
        <v>250</v>
      </c>
      <c r="B783" s="4" t="s">
        <v>251</v>
      </c>
      <c r="C783" s="4" t="s">
        <v>245</v>
      </c>
      <c r="D783" s="9" t="s">
        <v>27</v>
      </c>
      <c r="E783" s="9">
        <v>2007</v>
      </c>
      <c r="F783" s="9">
        <v>57</v>
      </c>
      <c r="G783" s="9" t="s">
        <v>187</v>
      </c>
      <c r="H783" s="9" t="s">
        <v>182</v>
      </c>
      <c r="I783" s="9" t="s">
        <v>42</v>
      </c>
      <c r="J783" s="9" t="s">
        <v>107</v>
      </c>
      <c r="K783" s="306" t="s">
        <v>32</v>
      </c>
      <c r="L783" s="392">
        <v>-1</v>
      </c>
      <c r="M783" s="331">
        <v>-1</v>
      </c>
      <c r="N783" s="331">
        <v>-1</v>
      </c>
      <c r="O783" s="331">
        <v>-1</v>
      </c>
      <c r="P783" s="331">
        <v>-1</v>
      </c>
      <c r="Q783" s="331">
        <v>-1</v>
      </c>
      <c r="R783" s="331">
        <v>-1</v>
      </c>
      <c r="S783" s="331">
        <v>-1</v>
      </c>
      <c r="T783" s="331">
        <v>-1</v>
      </c>
      <c r="U783" s="468">
        <v>-1</v>
      </c>
      <c r="V783" s="472">
        <f t="shared" si="123"/>
        <v>0</v>
      </c>
      <c r="W783" s="331">
        <f t="shared" si="124"/>
        <v>0</v>
      </c>
      <c r="X783" s="331">
        <f t="shared" si="125"/>
        <v>0</v>
      </c>
      <c r="Y783" s="331">
        <f t="shared" si="126"/>
        <v>0</v>
      </c>
      <c r="Z783" s="331">
        <f t="shared" si="127"/>
        <v>0</v>
      </c>
      <c r="AA783" s="331">
        <f t="shared" si="128"/>
        <v>0</v>
      </c>
      <c r="AB783" s="331">
        <f t="shared" si="129"/>
        <v>0</v>
      </c>
      <c r="AC783" s="331">
        <f t="shared" si="130"/>
        <v>0</v>
      </c>
      <c r="AD783" s="331">
        <f t="shared" si="131"/>
        <v>0</v>
      </c>
      <c r="AE783" s="468">
        <f t="shared" si="132"/>
        <v>0</v>
      </c>
    </row>
    <row r="784" spans="1:31" x14ac:dyDescent="0.25">
      <c r="A784" s="11" t="s">
        <v>250</v>
      </c>
      <c r="B784" s="4" t="s">
        <v>251</v>
      </c>
      <c r="C784" s="4" t="s">
        <v>245</v>
      </c>
      <c r="D784" s="9" t="s">
        <v>27</v>
      </c>
      <c r="E784" s="9">
        <v>2007</v>
      </c>
      <c r="F784" s="9">
        <v>58</v>
      </c>
      <c r="G784" s="9" t="s">
        <v>188</v>
      </c>
      <c r="H784" s="9" t="s">
        <v>189</v>
      </c>
      <c r="I784" s="9" t="s">
        <v>42</v>
      </c>
      <c r="J784" s="9" t="s">
        <v>107</v>
      </c>
      <c r="K784" s="306" t="s">
        <v>32</v>
      </c>
      <c r="L784" s="392">
        <v>-1</v>
      </c>
      <c r="M784" s="331">
        <v>-1</v>
      </c>
      <c r="N784" s="331">
        <v>-1</v>
      </c>
      <c r="O784" s="331">
        <v>-1</v>
      </c>
      <c r="P784" s="331">
        <v>-1</v>
      </c>
      <c r="Q784" s="331">
        <v>-1</v>
      </c>
      <c r="R784" s="331">
        <v>-1</v>
      </c>
      <c r="S784" s="331">
        <v>-1</v>
      </c>
      <c r="T784" s="331">
        <v>-1</v>
      </c>
      <c r="U784" s="468">
        <v>-1</v>
      </c>
      <c r="V784" s="472">
        <f t="shared" si="123"/>
        <v>0</v>
      </c>
      <c r="W784" s="331">
        <f t="shared" si="124"/>
        <v>0</v>
      </c>
      <c r="X784" s="331">
        <f t="shared" si="125"/>
        <v>0</v>
      </c>
      <c r="Y784" s="331">
        <f t="shared" si="126"/>
        <v>0</v>
      </c>
      <c r="Z784" s="331">
        <f t="shared" si="127"/>
        <v>0</v>
      </c>
      <c r="AA784" s="331">
        <f t="shared" si="128"/>
        <v>0</v>
      </c>
      <c r="AB784" s="331">
        <f t="shared" si="129"/>
        <v>0</v>
      </c>
      <c r="AC784" s="331">
        <f t="shared" si="130"/>
        <v>0</v>
      </c>
      <c r="AD784" s="331">
        <f t="shared" si="131"/>
        <v>0</v>
      </c>
      <c r="AE784" s="468">
        <f t="shared" si="132"/>
        <v>0</v>
      </c>
    </row>
    <row r="785" spans="1:31" x14ac:dyDescent="0.25">
      <c r="A785" s="11" t="s">
        <v>250</v>
      </c>
      <c r="B785" s="4" t="s">
        <v>251</v>
      </c>
      <c r="C785" s="4" t="s">
        <v>245</v>
      </c>
      <c r="D785" s="9" t="s">
        <v>27</v>
      </c>
      <c r="E785" s="9">
        <v>2007</v>
      </c>
      <c r="F785" s="9">
        <v>64</v>
      </c>
      <c r="G785" s="9" t="s">
        <v>190</v>
      </c>
      <c r="H785" s="9" t="s">
        <v>116</v>
      </c>
      <c r="I785" s="9" t="s">
        <v>42</v>
      </c>
      <c r="J785" s="9" t="s">
        <v>107</v>
      </c>
      <c r="K785" s="306" t="s">
        <v>32</v>
      </c>
      <c r="L785" s="392">
        <v>-1</v>
      </c>
      <c r="M785" s="331">
        <v>-1</v>
      </c>
      <c r="N785" s="331">
        <v>-1</v>
      </c>
      <c r="O785" s="331">
        <v>-1</v>
      </c>
      <c r="P785" s="331">
        <v>-1</v>
      </c>
      <c r="Q785" s="331">
        <v>-1</v>
      </c>
      <c r="R785" s="331">
        <v>-1</v>
      </c>
      <c r="S785" s="331">
        <v>-1</v>
      </c>
      <c r="T785" s="331">
        <v>-1</v>
      </c>
      <c r="U785" s="468">
        <v>-1</v>
      </c>
      <c r="V785" s="472">
        <f t="shared" si="123"/>
        <v>0</v>
      </c>
      <c r="W785" s="331">
        <f t="shared" si="124"/>
        <v>0</v>
      </c>
      <c r="X785" s="331">
        <f t="shared" si="125"/>
        <v>0</v>
      </c>
      <c r="Y785" s="331">
        <f t="shared" si="126"/>
        <v>0</v>
      </c>
      <c r="Z785" s="331">
        <f t="shared" si="127"/>
        <v>0</v>
      </c>
      <c r="AA785" s="331">
        <f t="shared" si="128"/>
        <v>0</v>
      </c>
      <c r="AB785" s="331">
        <f t="shared" si="129"/>
        <v>0</v>
      </c>
      <c r="AC785" s="331">
        <f t="shared" si="130"/>
        <v>0</v>
      </c>
      <c r="AD785" s="331">
        <f t="shared" si="131"/>
        <v>0</v>
      </c>
      <c r="AE785" s="468">
        <f t="shared" si="132"/>
        <v>0</v>
      </c>
    </row>
    <row r="786" spans="1:31" x14ac:dyDescent="0.25">
      <c r="A786" s="11" t="s">
        <v>250</v>
      </c>
      <c r="B786" s="4" t="s">
        <v>251</v>
      </c>
      <c r="C786" s="4" t="s">
        <v>245</v>
      </c>
      <c r="D786" s="9" t="s">
        <v>27</v>
      </c>
      <c r="E786" s="9">
        <v>2007</v>
      </c>
      <c r="F786" s="9">
        <v>65</v>
      </c>
      <c r="G786" s="9" t="s">
        <v>190</v>
      </c>
      <c r="H786" s="9" t="s">
        <v>116</v>
      </c>
      <c r="I786" s="9" t="s">
        <v>30</v>
      </c>
      <c r="J786" s="9" t="s">
        <v>107</v>
      </c>
      <c r="K786" s="306" t="s">
        <v>32</v>
      </c>
      <c r="L786" s="392">
        <v>-1</v>
      </c>
      <c r="M786" s="331">
        <v>-1</v>
      </c>
      <c r="N786" s="331">
        <v>-1</v>
      </c>
      <c r="O786" s="331">
        <v>-1</v>
      </c>
      <c r="P786" s="331">
        <v>-1</v>
      </c>
      <c r="Q786" s="331">
        <v>-1</v>
      </c>
      <c r="R786" s="331">
        <v>-1</v>
      </c>
      <c r="S786" s="331">
        <v>-1</v>
      </c>
      <c r="T786" s="331">
        <v>-1</v>
      </c>
      <c r="U786" s="468">
        <v>-1</v>
      </c>
      <c r="V786" s="472">
        <f t="shared" si="123"/>
        <v>0</v>
      </c>
      <c r="W786" s="331">
        <f t="shared" si="124"/>
        <v>0</v>
      </c>
      <c r="X786" s="331">
        <f t="shared" si="125"/>
        <v>0</v>
      </c>
      <c r="Y786" s="331">
        <f t="shared" si="126"/>
        <v>0</v>
      </c>
      <c r="Z786" s="331">
        <f t="shared" si="127"/>
        <v>0</v>
      </c>
      <c r="AA786" s="331">
        <f t="shared" si="128"/>
        <v>0</v>
      </c>
      <c r="AB786" s="331">
        <f t="shared" si="129"/>
        <v>0</v>
      </c>
      <c r="AC786" s="331">
        <f t="shared" si="130"/>
        <v>0</v>
      </c>
      <c r="AD786" s="331">
        <f t="shared" si="131"/>
        <v>0</v>
      </c>
      <c r="AE786" s="468">
        <f t="shared" si="132"/>
        <v>0</v>
      </c>
    </row>
    <row r="787" spans="1:31" x14ac:dyDescent="0.25">
      <c r="A787" s="11" t="s">
        <v>250</v>
      </c>
      <c r="B787" s="4" t="s">
        <v>251</v>
      </c>
      <c r="C787" s="4" t="s">
        <v>245</v>
      </c>
      <c r="D787" s="9" t="s">
        <v>27</v>
      </c>
      <c r="E787" s="9">
        <v>2007</v>
      </c>
      <c r="F787" s="9">
        <v>66</v>
      </c>
      <c r="G787" s="9" t="s">
        <v>191</v>
      </c>
      <c r="H787" s="9" t="s">
        <v>192</v>
      </c>
      <c r="I787" s="9" t="s">
        <v>42</v>
      </c>
      <c r="J787" s="9" t="s">
        <v>107</v>
      </c>
      <c r="K787" s="306" t="s">
        <v>32</v>
      </c>
      <c r="L787" s="392">
        <v>-1</v>
      </c>
      <c r="M787" s="331">
        <v>-1</v>
      </c>
      <c r="N787" s="331">
        <v>-1</v>
      </c>
      <c r="O787" s="331">
        <v>-1</v>
      </c>
      <c r="P787" s="331">
        <v>-1</v>
      </c>
      <c r="Q787" s="331">
        <v>-1</v>
      </c>
      <c r="R787" s="331">
        <v>-1</v>
      </c>
      <c r="S787" s="331">
        <v>-1</v>
      </c>
      <c r="T787" s="331">
        <v>-1</v>
      </c>
      <c r="U787" s="468">
        <v>-1</v>
      </c>
      <c r="V787" s="472">
        <f t="shared" si="123"/>
        <v>0</v>
      </c>
      <c r="W787" s="331">
        <f t="shared" si="124"/>
        <v>0</v>
      </c>
      <c r="X787" s="331">
        <f t="shared" si="125"/>
        <v>0</v>
      </c>
      <c r="Y787" s="331">
        <f t="shared" si="126"/>
        <v>0</v>
      </c>
      <c r="Z787" s="331">
        <f t="shared" si="127"/>
        <v>0</v>
      </c>
      <c r="AA787" s="331">
        <f t="shared" si="128"/>
        <v>0</v>
      </c>
      <c r="AB787" s="331">
        <f t="shared" si="129"/>
        <v>0</v>
      </c>
      <c r="AC787" s="331">
        <f t="shared" si="130"/>
        <v>0</v>
      </c>
      <c r="AD787" s="331">
        <f t="shared" si="131"/>
        <v>0</v>
      </c>
      <c r="AE787" s="468">
        <f t="shared" si="132"/>
        <v>0</v>
      </c>
    </row>
    <row r="788" spans="1:31" x14ac:dyDescent="0.25">
      <c r="A788" s="11" t="s">
        <v>250</v>
      </c>
      <c r="B788" s="4" t="s">
        <v>251</v>
      </c>
      <c r="C788" s="4" t="s">
        <v>245</v>
      </c>
      <c r="D788" s="9" t="s">
        <v>27</v>
      </c>
      <c r="E788" s="9">
        <v>2007</v>
      </c>
      <c r="F788" s="9">
        <v>67</v>
      </c>
      <c r="G788" s="9" t="s">
        <v>191</v>
      </c>
      <c r="H788" s="9" t="s">
        <v>192</v>
      </c>
      <c r="I788" s="9" t="s">
        <v>30</v>
      </c>
      <c r="J788" s="9" t="s">
        <v>107</v>
      </c>
      <c r="K788" s="306" t="s">
        <v>32</v>
      </c>
      <c r="L788" s="392">
        <v>-1</v>
      </c>
      <c r="M788" s="331">
        <v>-1</v>
      </c>
      <c r="N788" s="331">
        <v>-1</v>
      </c>
      <c r="O788" s="331">
        <v>-1</v>
      </c>
      <c r="P788" s="331">
        <v>-1</v>
      </c>
      <c r="Q788" s="331">
        <v>-1</v>
      </c>
      <c r="R788" s="331">
        <v>-1</v>
      </c>
      <c r="S788" s="331">
        <v>-1</v>
      </c>
      <c r="T788" s="331">
        <v>-1</v>
      </c>
      <c r="U788" s="468">
        <v>-1</v>
      </c>
      <c r="V788" s="472">
        <f t="shared" si="123"/>
        <v>0</v>
      </c>
      <c r="W788" s="331">
        <f t="shared" si="124"/>
        <v>0</v>
      </c>
      <c r="X788" s="331">
        <f t="shared" si="125"/>
        <v>0</v>
      </c>
      <c r="Y788" s="331">
        <f t="shared" si="126"/>
        <v>0</v>
      </c>
      <c r="Z788" s="331">
        <f t="shared" si="127"/>
        <v>0</v>
      </c>
      <c r="AA788" s="331">
        <f t="shared" si="128"/>
        <v>0</v>
      </c>
      <c r="AB788" s="331">
        <f t="shared" si="129"/>
        <v>0</v>
      </c>
      <c r="AC788" s="331">
        <f t="shared" si="130"/>
        <v>0</v>
      </c>
      <c r="AD788" s="331">
        <f t="shared" si="131"/>
        <v>0</v>
      </c>
      <c r="AE788" s="468">
        <f t="shared" si="132"/>
        <v>0</v>
      </c>
    </row>
    <row r="789" spans="1:31" x14ac:dyDescent="0.25">
      <c r="A789" s="11" t="s">
        <v>250</v>
      </c>
      <c r="B789" s="4" t="s">
        <v>251</v>
      </c>
      <c r="C789" s="4" t="s">
        <v>245</v>
      </c>
      <c r="D789" s="9" t="s">
        <v>27</v>
      </c>
      <c r="E789" s="9">
        <v>2007</v>
      </c>
      <c r="F789" s="9">
        <v>68</v>
      </c>
      <c r="G789" s="9" t="s">
        <v>193</v>
      </c>
      <c r="H789" s="9" t="s">
        <v>194</v>
      </c>
      <c r="I789" s="9" t="s">
        <v>42</v>
      </c>
      <c r="J789" s="9" t="s">
        <v>107</v>
      </c>
      <c r="K789" s="306" t="s">
        <v>32</v>
      </c>
      <c r="L789" s="392">
        <v>-1</v>
      </c>
      <c r="M789" s="331">
        <v>-1</v>
      </c>
      <c r="N789" s="331">
        <v>-1</v>
      </c>
      <c r="O789" s="331">
        <v>-1</v>
      </c>
      <c r="P789" s="331">
        <v>-1</v>
      </c>
      <c r="Q789" s="331">
        <v>-1</v>
      </c>
      <c r="R789" s="331">
        <v>-1</v>
      </c>
      <c r="S789" s="331">
        <v>-1</v>
      </c>
      <c r="T789" s="331">
        <v>-1</v>
      </c>
      <c r="U789" s="468">
        <v>-1</v>
      </c>
      <c r="V789" s="472">
        <f t="shared" si="123"/>
        <v>0</v>
      </c>
      <c r="W789" s="331">
        <f t="shared" si="124"/>
        <v>0</v>
      </c>
      <c r="X789" s="331">
        <f t="shared" si="125"/>
        <v>0</v>
      </c>
      <c r="Y789" s="331">
        <f t="shared" si="126"/>
        <v>0</v>
      </c>
      <c r="Z789" s="331">
        <f t="shared" si="127"/>
        <v>0</v>
      </c>
      <c r="AA789" s="331">
        <f t="shared" si="128"/>
        <v>0</v>
      </c>
      <c r="AB789" s="331">
        <f t="shared" si="129"/>
        <v>0</v>
      </c>
      <c r="AC789" s="331">
        <f t="shared" si="130"/>
        <v>0</v>
      </c>
      <c r="AD789" s="331">
        <f t="shared" si="131"/>
        <v>0</v>
      </c>
      <c r="AE789" s="468">
        <f t="shared" si="132"/>
        <v>0</v>
      </c>
    </row>
    <row r="790" spans="1:31" x14ac:dyDescent="0.25">
      <c r="A790" s="11" t="s">
        <v>250</v>
      </c>
      <c r="B790" s="4" t="s">
        <v>251</v>
      </c>
      <c r="C790" s="4" t="s">
        <v>245</v>
      </c>
      <c r="D790" s="9" t="s">
        <v>27</v>
      </c>
      <c r="E790" s="9">
        <v>2007</v>
      </c>
      <c r="F790" s="9">
        <v>75</v>
      </c>
      <c r="G790" s="9" t="s">
        <v>195</v>
      </c>
      <c r="H790" s="9" t="s">
        <v>180</v>
      </c>
      <c r="I790" s="9" t="s">
        <v>42</v>
      </c>
      <c r="J790" s="9" t="s">
        <v>107</v>
      </c>
      <c r="K790" s="306" t="s">
        <v>32</v>
      </c>
      <c r="L790" s="392">
        <v>-1</v>
      </c>
      <c r="M790" s="331">
        <v>-1</v>
      </c>
      <c r="N790" s="331">
        <v>-1</v>
      </c>
      <c r="O790" s="331">
        <v>-1</v>
      </c>
      <c r="P790" s="331">
        <v>-1</v>
      </c>
      <c r="Q790" s="331">
        <v>-1</v>
      </c>
      <c r="R790" s="331">
        <v>-1</v>
      </c>
      <c r="S790" s="331">
        <v>-1</v>
      </c>
      <c r="T790" s="331">
        <v>-1</v>
      </c>
      <c r="U790" s="468">
        <v>-1</v>
      </c>
      <c r="V790" s="472">
        <f t="shared" si="123"/>
        <v>0</v>
      </c>
      <c r="W790" s="331">
        <f t="shared" si="124"/>
        <v>0</v>
      </c>
      <c r="X790" s="331">
        <f t="shared" si="125"/>
        <v>0</v>
      </c>
      <c r="Y790" s="331">
        <f t="shared" si="126"/>
        <v>0</v>
      </c>
      <c r="Z790" s="331">
        <f t="shared" si="127"/>
        <v>0</v>
      </c>
      <c r="AA790" s="331">
        <f t="shared" si="128"/>
        <v>0</v>
      </c>
      <c r="AB790" s="331">
        <f t="shared" si="129"/>
        <v>0</v>
      </c>
      <c r="AC790" s="331">
        <f t="shared" si="130"/>
        <v>0</v>
      </c>
      <c r="AD790" s="331">
        <f t="shared" si="131"/>
        <v>0</v>
      </c>
      <c r="AE790" s="468">
        <f t="shared" si="132"/>
        <v>0</v>
      </c>
    </row>
    <row r="791" spans="1:31" x14ac:dyDescent="0.25">
      <c r="A791" s="11" t="s">
        <v>250</v>
      </c>
      <c r="B791" s="4" t="s">
        <v>251</v>
      </c>
      <c r="C791" s="4" t="s">
        <v>245</v>
      </c>
      <c r="D791" s="9" t="s">
        <v>27</v>
      </c>
      <c r="E791" s="9">
        <v>2007</v>
      </c>
      <c r="F791" s="9">
        <v>8</v>
      </c>
      <c r="G791" s="9" t="s">
        <v>28</v>
      </c>
      <c r="H791" s="9" t="s">
        <v>29</v>
      </c>
      <c r="I791" s="9" t="s">
        <v>30</v>
      </c>
      <c r="J791" s="9" t="s">
        <v>31</v>
      </c>
      <c r="K791" s="306" t="s">
        <v>32</v>
      </c>
      <c r="L791" s="392">
        <v>-1</v>
      </c>
      <c r="M791" s="331">
        <v>-1</v>
      </c>
      <c r="N791" s="331">
        <v>-1</v>
      </c>
      <c r="O791" s="331">
        <v>-1</v>
      </c>
      <c r="P791" s="331">
        <v>-1</v>
      </c>
      <c r="Q791" s="331">
        <v>-1</v>
      </c>
      <c r="R791" s="331">
        <v>-1</v>
      </c>
      <c r="S791" s="331">
        <v>-1</v>
      </c>
      <c r="T791" s="331">
        <v>-1</v>
      </c>
      <c r="U791" s="468">
        <v>-1</v>
      </c>
      <c r="V791" s="472">
        <f t="shared" si="123"/>
        <v>0</v>
      </c>
      <c r="W791" s="331">
        <f t="shared" si="124"/>
        <v>0</v>
      </c>
      <c r="X791" s="331">
        <f t="shared" si="125"/>
        <v>0</v>
      </c>
      <c r="Y791" s="331">
        <f t="shared" si="126"/>
        <v>0</v>
      </c>
      <c r="Z791" s="331">
        <f t="shared" si="127"/>
        <v>0</v>
      </c>
      <c r="AA791" s="331">
        <f t="shared" si="128"/>
        <v>0</v>
      </c>
      <c r="AB791" s="331">
        <f t="shared" si="129"/>
        <v>0</v>
      </c>
      <c r="AC791" s="331">
        <f t="shared" si="130"/>
        <v>0</v>
      </c>
      <c r="AD791" s="331">
        <f t="shared" si="131"/>
        <v>0</v>
      </c>
      <c r="AE791" s="468">
        <f t="shared" si="132"/>
        <v>0</v>
      </c>
    </row>
    <row r="792" spans="1:31" x14ac:dyDescent="0.25">
      <c r="A792" s="11" t="s">
        <v>250</v>
      </c>
      <c r="B792" s="4" t="s">
        <v>251</v>
      </c>
      <c r="C792" s="4" t="s">
        <v>245</v>
      </c>
      <c r="D792" s="9" t="s">
        <v>27</v>
      </c>
      <c r="E792" s="9">
        <v>2007</v>
      </c>
      <c r="F792" s="9">
        <v>9</v>
      </c>
      <c r="G792" s="9" t="s">
        <v>40</v>
      </c>
      <c r="H792" s="9" t="s">
        <v>41</v>
      </c>
      <c r="I792" s="9" t="s">
        <v>42</v>
      </c>
      <c r="J792" s="9" t="s">
        <v>31</v>
      </c>
      <c r="K792" s="306" t="s">
        <v>32</v>
      </c>
      <c r="L792" s="392">
        <v>-1</v>
      </c>
      <c r="M792" s="331">
        <v>133.63159999999999</v>
      </c>
      <c r="N792" s="331">
        <v>154.50940600000001</v>
      </c>
      <c r="O792" s="331">
        <v>153.70371700000001</v>
      </c>
      <c r="P792" s="331">
        <v>154.50940600000001</v>
      </c>
      <c r="Q792" s="331">
        <v>-1</v>
      </c>
      <c r="R792" s="331">
        <v>-1</v>
      </c>
      <c r="S792" s="331">
        <v>-1</v>
      </c>
      <c r="T792" s="331">
        <v>-1</v>
      </c>
      <c r="U792" s="468">
        <v>-1</v>
      </c>
      <c r="V792" s="472">
        <f t="shared" si="123"/>
        <v>0</v>
      </c>
      <c r="W792" s="331">
        <f t="shared" si="124"/>
        <v>0.147303624053396</v>
      </c>
      <c r="X792" s="331">
        <f t="shared" si="125"/>
        <v>0.17031746573518186</v>
      </c>
      <c r="Y792" s="331">
        <f t="shared" si="126"/>
        <v>0.16942934563813927</v>
      </c>
      <c r="Z792" s="331">
        <f t="shared" si="127"/>
        <v>0.17031746573518186</v>
      </c>
      <c r="AA792" s="331">
        <f t="shared" si="128"/>
        <v>0</v>
      </c>
      <c r="AB792" s="331">
        <f t="shared" si="129"/>
        <v>0</v>
      </c>
      <c r="AC792" s="331">
        <f t="shared" si="130"/>
        <v>0</v>
      </c>
      <c r="AD792" s="331">
        <f t="shared" si="131"/>
        <v>0</v>
      </c>
      <c r="AE792" s="468">
        <f t="shared" si="132"/>
        <v>0</v>
      </c>
    </row>
    <row r="793" spans="1:31" x14ac:dyDescent="0.25">
      <c r="A793" s="11" t="s">
        <v>250</v>
      </c>
      <c r="B793" s="4" t="s">
        <v>251</v>
      </c>
      <c r="C793" s="4" t="s">
        <v>245</v>
      </c>
      <c r="D793" s="9" t="s">
        <v>27</v>
      </c>
      <c r="E793" s="9">
        <v>2007</v>
      </c>
      <c r="F793" s="9">
        <v>10</v>
      </c>
      <c r="G793" s="9" t="s">
        <v>43</v>
      </c>
      <c r="H793" s="9" t="s">
        <v>41</v>
      </c>
      <c r="I793" s="9" t="s">
        <v>42</v>
      </c>
      <c r="J793" s="9" t="s">
        <v>31</v>
      </c>
      <c r="K793" s="306" t="s">
        <v>32</v>
      </c>
      <c r="L793" s="392">
        <v>-1</v>
      </c>
      <c r="M793" s="331">
        <v>554.54480000000001</v>
      </c>
      <c r="N793" s="331">
        <v>641.18357900000001</v>
      </c>
      <c r="O793" s="331">
        <v>637.84012800000005</v>
      </c>
      <c r="P793" s="331">
        <v>641.18357900000001</v>
      </c>
      <c r="Q793" s="331">
        <v>-1</v>
      </c>
      <c r="R793" s="331">
        <v>-1</v>
      </c>
      <c r="S793" s="331">
        <v>-1</v>
      </c>
      <c r="T793" s="331">
        <v>-1</v>
      </c>
      <c r="U793" s="468">
        <v>-1</v>
      </c>
      <c r="V793" s="472">
        <f t="shared" si="123"/>
        <v>0</v>
      </c>
      <c r="W793" s="331">
        <f t="shared" si="124"/>
        <v>0.61128100494168802</v>
      </c>
      <c r="X793" s="331">
        <f t="shared" si="125"/>
        <v>0.70678391091797843</v>
      </c>
      <c r="Y793" s="331">
        <f t="shared" si="126"/>
        <v>0.70309838706624772</v>
      </c>
      <c r="Z793" s="331">
        <f t="shared" si="127"/>
        <v>0.70678391091797843</v>
      </c>
      <c r="AA793" s="331">
        <f t="shared" si="128"/>
        <v>0</v>
      </c>
      <c r="AB793" s="331">
        <f t="shared" si="129"/>
        <v>0</v>
      </c>
      <c r="AC793" s="331">
        <f t="shared" si="130"/>
        <v>0</v>
      </c>
      <c r="AD793" s="331">
        <f t="shared" si="131"/>
        <v>0</v>
      </c>
      <c r="AE793" s="468">
        <f t="shared" si="132"/>
        <v>0</v>
      </c>
    </row>
    <row r="794" spans="1:31" x14ac:dyDescent="0.25">
      <c r="A794" s="11" t="s">
        <v>250</v>
      </c>
      <c r="B794" s="4" t="s">
        <v>251</v>
      </c>
      <c r="C794" s="4" t="s">
        <v>245</v>
      </c>
      <c r="D794" s="9" t="s">
        <v>27</v>
      </c>
      <c r="E794" s="9">
        <v>2007</v>
      </c>
      <c r="F794" s="9">
        <v>11</v>
      </c>
      <c r="G794" s="9" t="s">
        <v>44</v>
      </c>
      <c r="H794" s="9" t="s">
        <v>41</v>
      </c>
      <c r="I794" s="9" t="s">
        <v>30</v>
      </c>
      <c r="J794" s="9" t="s">
        <v>31</v>
      </c>
      <c r="K794" s="306" t="s">
        <v>32</v>
      </c>
      <c r="L794" s="392">
        <v>-1</v>
      </c>
      <c r="M794" s="331">
        <v>0.52680000000000005</v>
      </c>
      <c r="N794" s="331">
        <v>0.60910399999999998</v>
      </c>
      <c r="O794" s="331">
        <v>0.60592800000000002</v>
      </c>
      <c r="P794" s="331">
        <v>0.60910399999999998</v>
      </c>
      <c r="Q794" s="331">
        <v>-1</v>
      </c>
      <c r="R794" s="331">
        <v>-1</v>
      </c>
      <c r="S794" s="331">
        <v>-1</v>
      </c>
      <c r="T794" s="331">
        <v>-1</v>
      </c>
      <c r="U794" s="468">
        <v>-1</v>
      </c>
      <c r="V794" s="472">
        <f t="shared" si="123"/>
        <v>0</v>
      </c>
      <c r="W794" s="331">
        <f t="shared" si="124"/>
        <v>5.80697598108E-4</v>
      </c>
      <c r="X794" s="331">
        <f t="shared" si="125"/>
        <v>6.7142222816623999E-4</v>
      </c>
      <c r="Y794" s="331">
        <f t="shared" si="126"/>
        <v>6.6792128744568003E-4</v>
      </c>
      <c r="Z794" s="331">
        <f t="shared" si="127"/>
        <v>6.7142222816623999E-4</v>
      </c>
      <c r="AA794" s="331">
        <f t="shared" si="128"/>
        <v>0</v>
      </c>
      <c r="AB794" s="331">
        <f t="shared" si="129"/>
        <v>0</v>
      </c>
      <c r="AC794" s="331">
        <f t="shared" si="130"/>
        <v>0</v>
      </c>
      <c r="AD794" s="331">
        <f t="shared" si="131"/>
        <v>0</v>
      </c>
      <c r="AE794" s="468">
        <f t="shared" si="132"/>
        <v>0</v>
      </c>
    </row>
    <row r="795" spans="1:31" x14ac:dyDescent="0.25">
      <c r="A795" s="11" t="s">
        <v>250</v>
      </c>
      <c r="B795" s="4" t="s">
        <v>251</v>
      </c>
      <c r="C795" s="4" t="s">
        <v>245</v>
      </c>
      <c r="D795" s="9" t="s">
        <v>27</v>
      </c>
      <c r="E795" s="9">
        <v>2007</v>
      </c>
      <c r="F795" s="9">
        <v>12</v>
      </c>
      <c r="G795" s="9" t="s">
        <v>45</v>
      </c>
      <c r="H795" s="9" t="s">
        <v>41</v>
      </c>
      <c r="I795" s="9" t="s">
        <v>30</v>
      </c>
      <c r="J795" s="9" t="s">
        <v>31</v>
      </c>
      <c r="K795" s="306" t="s">
        <v>32</v>
      </c>
      <c r="L795" s="392">
        <v>-1</v>
      </c>
      <c r="M795" s="331">
        <v>369.98919999999998</v>
      </c>
      <c r="N795" s="331">
        <v>427.79411099999999</v>
      </c>
      <c r="O795" s="331">
        <v>425.563378</v>
      </c>
      <c r="P795" s="331">
        <v>427.79411099999999</v>
      </c>
      <c r="Q795" s="331">
        <v>-1</v>
      </c>
      <c r="R795" s="331">
        <v>-1</v>
      </c>
      <c r="S795" s="331">
        <v>-1</v>
      </c>
      <c r="T795" s="331">
        <v>-1</v>
      </c>
      <c r="U795" s="468">
        <v>-1</v>
      </c>
      <c r="V795" s="472">
        <f t="shared" si="123"/>
        <v>0</v>
      </c>
      <c r="W795" s="331">
        <f t="shared" si="124"/>
        <v>0.40784327973785195</v>
      </c>
      <c r="X795" s="331">
        <f t="shared" si="125"/>
        <v>0.47156228690669538</v>
      </c>
      <c r="Y795" s="331">
        <f t="shared" si="126"/>
        <v>0.46910332469120514</v>
      </c>
      <c r="Z795" s="331">
        <f t="shared" si="127"/>
        <v>0.47156228690669538</v>
      </c>
      <c r="AA795" s="331">
        <f t="shared" si="128"/>
        <v>0</v>
      </c>
      <c r="AB795" s="331">
        <f t="shared" si="129"/>
        <v>0</v>
      </c>
      <c r="AC795" s="331">
        <f t="shared" si="130"/>
        <v>0</v>
      </c>
      <c r="AD795" s="331">
        <f t="shared" si="131"/>
        <v>0</v>
      </c>
      <c r="AE795" s="468">
        <f t="shared" si="132"/>
        <v>0</v>
      </c>
    </row>
    <row r="796" spans="1:31" x14ac:dyDescent="0.25">
      <c r="A796" s="11" t="s">
        <v>250</v>
      </c>
      <c r="B796" s="4" t="s">
        <v>251</v>
      </c>
      <c r="C796" s="4" t="s">
        <v>245</v>
      </c>
      <c r="D796" s="9" t="s">
        <v>27</v>
      </c>
      <c r="E796" s="9">
        <v>2007</v>
      </c>
      <c r="F796" s="9">
        <v>13</v>
      </c>
      <c r="G796" s="9" t="s">
        <v>46</v>
      </c>
      <c r="H796" s="9" t="s">
        <v>47</v>
      </c>
      <c r="I796" s="9" t="s">
        <v>30</v>
      </c>
      <c r="J796" s="9" t="s">
        <v>31</v>
      </c>
      <c r="K796" s="306" t="s">
        <v>32</v>
      </c>
      <c r="L796" s="392">
        <v>-1</v>
      </c>
      <c r="M796" s="331">
        <v>148.613</v>
      </c>
      <c r="N796" s="331">
        <v>171.831411</v>
      </c>
      <c r="O796" s="331">
        <v>170.935396</v>
      </c>
      <c r="P796" s="331">
        <v>171.831411</v>
      </c>
      <c r="Q796" s="331">
        <v>-1</v>
      </c>
      <c r="R796" s="331">
        <v>-1</v>
      </c>
      <c r="S796" s="331">
        <v>-1</v>
      </c>
      <c r="T796" s="331">
        <v>-1</v>
      </c>
      <c r="U796" s="468">
        <v>-1</v>
      </c>
      <c r="V796" s="472">
        <f t="shared" si="123"/>
        <v>0</v>
      </c>
      <c r="W796" s="331">
        <f t="shared" si="124"/>
        <v>0.16381779071302999</v>
      </c>
      <c r="X796" s="331">
        <f t="shared" si="125"/>
        <v>0.1894117077585584</v>
      </c>
      <c r="Y796" s="331">
        <f t="shared" si="126"/>
        <v>0.18842402029012872</v>
      </c>
      <c r="Z796" s="331">
        <f t="shared" si="127"/>
        <v>0.1894117077585584</v>
      </c>
      <c r="AA796" s="331">
        <f t="shared" si="128"/>
        <v>0</v>
      </c>
      <c r="AB796" s="331">
        <f t="shared" si="129"/>
        <v>0</v>
      </c>
      <c r="AC796" s="331">
        <f t="shared" si="130"/>
        <v>0</v>
      </c>
      <c r="AD796" s="331">
        <f t="shared" si="131"/>
        <v>0</v>
      </c>
      <c r="AE796" s="468">
        <f t="shared" si="132"/>
        <v>0</v>
      </c>
    </row>
    <row r="797" spans="1:31" x14ac:dyDescent="0.25">
      <c r="A797" s="11" t="s">
        <v>250</v>
      </c>
      <c r="B797" s="4" t="s">
        <v>251</v>
      </c>
      <c r="C797" s="4" t="s">
        <v>245</v>
      </c>
      <c r="D797" s="9" t="s">
        <v>27</v>
      </c>
      <c r="E797" s="9">
        <v>2007</v>
      </c>
      <c r="F797" s="9">
        <v>14</v>
      </c>
      <c r="G797" s="9" t="s">
        <v>48</v>
      </c>
      <c r="H797" s="9" t="s">
        <v>49</v>
      </c>
      <c r="I797" s="9" t="s">
        <v>42</v>
      </c>
      <c r="J797" s="9" t="s">
        <v>31</v>
      </c>
      <c r="K797" s="306" t="s">
        <v>32</v>
      </c>
      <c r="L797" s="392">
        <v>-1</v>
      </c>
      <c r="M797" s="331">
        <v>13.413410000000001</v>
      </c>
      <c r="N797" s="331">
        <v>15.509041</v>
      </c>
      <c r="O797" s="331">
        <v>15.428169</v>
      </c>
      <c r="P797" s="331">
        <v>15.509041</v>
      </c>
      <c r="Q797" s="331">
        <v>-1</v>
      </c>
      <c r="R797" s="331">
        <v>-1</v>
      </c>
      <c r="S797" s="331">
        <v>-1</v>
      </c>
      <c r="T797" s="331">
        <v>-1</v>
      </c>
      <c r="U797" s="468">
        <v>-1</v>
      </c>
      <c r="V797" s="472">
        <f t="shared" si="123"/>
        <v>0</v>
      </c>
      <c r="W797" s="331">
        <f t="shared" si="124"/>
        <v>1.4785753548667098E-2</v>
      </c>
      <c r="X797" s="331">
        <f t="shared" si="125"/>
        <v>1.7095791301553712E-2</v>
      </c>
      <c r="Y797" s="331">
        <f t="shared" si="126"/>
        <v>1.7006645181291389E-2</v>
      </c>
      <c r="Z797" s="331">
        <f t="shared" si="127"/>
        <v>1.7095791301553712E-2</v>
      </c>
      <c r="AA797" s="331">
        <f t="shared" si="128"/>
        <v>0</v>
      </c>
      <c r="AB797" s="331">
        <f t="shared" si="129"/>
        <v>0</v>
      </c>
      <c r="AC797" s="331">
        <f t="shared" si="130"/>
        <v>0</v>
      </c>
      <c r="AD797" s="331">
        <f t="shared" si="131"/>
        <v>0</v>
      </c>
      <c r="AE797" s="468">
        <f t="shared" si="132"/>
        <v>0</v>
      </c>
    </row>
    <row r="798" spans="1:31" x14ac:dyDescent="0.25">
      <c r="A798" s="11" t="s">
        <v>250</v>
      </c>
      <c r="B798" s="4" t="s">
        <v>251</v>
      </c>
      <c r="C798" s="4" t="s">
        <v>245</v>
      </c>
      <c r="D798" s="9" t="s">
        <v>27</v>
      </c>
      <c r="E798" s="9">
        <v>2007</v>
      </c>
      <c r="F798" s="9">
        <v>15</v>
      </c>
      <c r="G798" s="9" t="s">
        <v>50</v>
      </c>
      <c r="H798" s="9" t="s">
        <v>51</v>
      </c>
      <c r="I798" s="9" t="s">
        <v>42</v>
      </c>
      <c r="J798" s="9" t="s">
        <v>31</v>
      </c>
      <c r="K798" s="306" t="s">
        <v>32</v>
      </c>
      <c r="L798" s="392">
        <v>-1</v>
      </c>
      <c r="M798" s="331">
        <v>0.68447999999999998</v>
      </c>
      <c r="N798" s="331">
        <v>0.79141899999999998</v>
      </c>
      <c r="O798" s="331">
        <v>0.78729199999999999</v>
      </c>
      <c r="P798" s="331">
        <v>0.79141899999999998</v>
      </c>
      <c r="Q798" s="331">
        <v>-1</v>
      </c>
      <c r="R798" s="331">
        <v>-1</v>
      </c>
      <c r="S798" s="331">
        <v>-1</v>
      </c>
      <c r="T798" s="331">
        <v>-1</v>
      </c>
      <c r="U798" s="468">
        <v>-1</v>
      </c>
      <c r="V798" s="472">
        <f t="shared" si="123"/>
        <v>0</v>
      </c>
      <c r="W798" s="331">
        <f t="shared" si="124"/>
        <v>7.5451004546879996E-4</v>
      </c>
      <c r="X798" s="331">
        <f t="shared" si="125"/>
        <v>8.723901146488899E-4</v>
      </c>
      <c r="Y798" s="331">
        <f t="shared" si="126"/>
        <v>8.6784087587251995E-4</v>
      </c>
      <c r="Z798" s="331">
        <f t="shared" si="127"/>
        <v>8.723901146488899E-4</v>
      </c>
      <c r="AA798" s="331">
        <f t="shared" si="128"/>
        <v>0</v>
      </c>
      <c r="AB798" s="331">
        <f t="shared" si="129"/>
        <v>0</v>
      </c>
      <c r="AC798" s="331">
        <f t="shared" si="130"/>
        <v>0</v>
      </c>
      <c r="AD798" s="331">
        <f t="shared" si="131"/>
        <v>0</v>
      </c>
      <c r="AE798" s="468">
        <f t="shared" si="132"/>
        <v>0</v>
      </c>
    </row>
    <row r="799" spans="1:31" x14ac:dyDescent="0.25">
      <c r="A799" s="11" t="s">
        <v>250</v>
      </c>
      <c r="B799" s="4" t="s">
        <v>251</v>
      </c>
      <c r="C799" s="4" t="s">
        <v>245</v>
      </c>
      <c r="D799" s="9" t="s">
        <v>27</v>
      </c>
      <c r="E799" s="9">
        <v>2007</v>
      </c>
      <c r="F799" s="9">
        <v>16</v>
      </c>
      <c r="G799" s="9" t="s">
        <v>52</v>
      </c>
      <c r="H799" s="9" t="s">
        <v>53</v>
      </c>
      <c r="I799" s="9" t="s">
        <v>42</v>
      </c>
      <c r="J799" s="9" t="s">
        <v>31</v>
      </c>
      <c r="K799" s="306" t="s">
        <v>32</v>
      </c>
      <c r="L799" s="392">
        <v>-1</v>
      </c>
      <c r="M799" s="331">
        <v>664.28179999999998</v>
      </c>
      <c r="N799" s="331">
        <v>768.06523500000003</v>
      </c>
      <c r="O799" s="331">
        <v>764.060159</v>
      </c>
      <c r="P799" s="331">
        <v>768.06523500000003</v>
      </c>
      <c r="Q799" s="331">
        <v>-1</v>
      </c>
      <c r="R799" s="331">
        <v>-1</v>
      </c>
      <c r="S799" s="331">
        <v>-1</v>
      </c>
      <c r="T799" s="331">
        <v>-1</v>
      </c>
      <c r="U799" s="468">
        <v>-1</v>
      </c>
      <c r="V799" s="472">
        <f t="shared" si="123"/>
        <v>0</v>
      </c>
      <c r="W799" s="331">
        <f t="shared" si="124"/>
        <v>0.73224534116715789</v>
      </c>
      <c r="X799" s="331">
        <f t="shared" si="125"/>
        <v>0.84664699535830779</v>
      </c>
      <c r="Y799" s="331">
        <f t="shared" si="126"/>
        <v>0.84223215478609825</v>
      </c>
      <c r="Z799" s="331">
        <f t="shared" si="127"/>
        <v>0.84664699535830779</v>
      </c>
      <c r="AA799" s="331">
        <f t="shared" si="128"/>
        <v>0</v>
      </c>
      <c r="AB799" s="331">
        <f t="shared" si="129"/>
        <v>0</v>
      </c>
      <c r="AC799" s="331">
        <f t="shared" si="130"/>
        <v>0</v>
      </c>
      <c r="AD799" s="331">
        <f t="shared" si="131"/>
        <v>0</v>
      </c>
      <c r="AE799" s="468">
        <f t="shared" si="132"/>
        <v>0</v>
      </c>
    </row>
    <row r="800" spans="1:31" x14ac:dyDescent="0.25">
      <c r="A800" s="11" t="s">
        <v>250</v>
      </c>
      <c r="B800" s="4" t="s">
        <v>251</v>
      </c>
      <c r="C800" s="4" t="s">
        <v>245</v>
      </c>
      <c r="D800" s="9" t="s">
        <v>27</v>
      </c>
      <c r="E800" s="9">
        <v>2007</v>
      </c>
      <c r="F800" s="9">
        <v>17</v>
      </c>
      <c r="G800" s="9" t="s">
        <v>54</v>
      </c>
      <c r="H800" s="9" t="s">
        <v>47</v>
      </c>
      <c r="I800" s="9" t="s">
        <v>42</v>
      </c>
      <c r="J800" s="9" t="s">
        <v>31</v>
      </c>
      <c r="K800" s="306" t="s">
        <v>32</v>
      </c>
      <c r="L800" s="392">
        <v>-1</v>
      </c>
      <c r="M800" s="331">
        <v>170.499</v>
      </c>
      <c r="N800" s="331">
        <v>197.13674900000001</v>
      </c>
      <c r="O800" s="331">
        <v>196.10878</v>
      </c>
      <c r="P800" s="331">
        <v>197.13674900000001</v>
      </c>
      <c r="Q800" s="331">
        <v>-1</v>
      </c>
      <c r="R800" s="331">
        <v>-1</v>
      </c>
      <c r="S800" s="331">
        <v>-1</v>
      </c>
      <c r="T800" s="331">
        <v>-1</v>
      </c>
      <c r="U800" s="468">
        <v>-1</v>
      </c>
      <c r="V800" s="472">
        <f t="shared" si="123"/>
        <v>0</v>
      </c>
      <c r="W800" s="331">
        <f t="shared" si="124"/>
        <v>0.18794297604368998</v>
      </c>
      <c r="X800" s="331">
        <f t="shared" si="125"/>
        <v>0.2173060680393312</v>
      </c>
      <c r="Y800" s="331">
        <f t="shared" si="126"/>
        <v>0.21617292618430178</v>
      </c>
      <c r="Z800" s="331">
        <f t="shared" si="127"/>
        <v>0.2173060680393312</v>
      </c>
      <c r="AA800" s="331">
        <f t="shared" si="128"/>
        <v>0</v>
      </c>
      <c r="AB800" s="331">
        <f t="shared" si="129"/>
        <v>0</v>
      </c>
      <c r="AC800" s="331">
        <f t="shared" si="130"/>
        <v>0</v>
      </c>
      <c r="AD800" s="331">
        <f t="shared" si="131"/>
        <v>0</v>
      </c>
      <c r="AE800" s="468">
        <f t="shared" si="132"/>
        <v>0</v>
      </c>
    </row>
    <row r="801" spans="1:31" x14ac:dyDescent="0.25">
      <c r="A801" s="11" t="s">
        <v>250</v>
      </c>
      <c r="B801" s="4" t="s">
        <v>251</v>
      </c>
      <c r="C801" s="4" t="s">
        <v>245</v>
      </c>
      <c r="D801" s="9" t="s">
        <v>27</v>
      </c>
      <c r="E801" s="9">
        <v>2007</v>
      </c>
      <c r="F801" s="9">
        <v>18</v>
      </c>
      <c r="G801" s="9" t="s">
        <v>55</v>
      </c>
      <c r="H801" s="9" t="s">
        <v>56</v>
      </c>
      <c r="I801" s="9" t="s">
        <v>42</v>
      </c>
      <c r="J801" s="9" t="s">
        <v>31</v>
      </c>
      <c r="K801" s="306" t="s">
        <v>32</v>
      </c>
      <c r="L801" s="392">
        <v>-1</v>
      </c>
      <c r="M801" s="331">
        <v>782.56173999999999</v>
      </c>
      <c r="N801" s="331">
        <v>904.82452899999998</v>
      </c>
      <c r="O801" s="331">
        <v>900.10632199999998</v>
      </c>
      <c r="P801" s="331">
        <v>904.82452899999998</v>
      </c>
      <c r="Q801" s="331">
        <v>-1</v>
      </c>
      <c r="R801" s="331">
        <v>-1</v>
      </c>
      <c r="S801" s="331">
        <v>-1</v>
      </c>
      <c r="T801" s="331">
        <v>-1</v>
      </c>
      <c r="U801" s="468">
        <v>-1</v>
      </c>
      <c r="V801" s="472">
        <f t="shared" si="123"/>
        <v>0</v>
      </c>
      <c r="W801" s="331">
        <f t="shared" si="124"/>
        <v>0.86262665677527939</v>
      </c>
      <c r="X801" s="331">
        <f t="shared" si="125"/>
        <v>0.99739831188212291</v>
      </c>
      <c r="Y801" s="331">
        <f t="shared" si="126"/>
        <v>0.99219737894310178</v>
      </c>
      <c r="Z801" s="331">
        <f t="shared" si="127"/>
        <v>0.99739831188212291</v>
      </c>
      <c r="AA801" s="331">
        <f t="shared" si="128"/>
        <v>0</v>
      </c>
      <c r="AB801" s="331">
        <f t="shared" si="129"/>
        <v>0</v>
      </c>
      <c r="AC801" s="331">
        <f t="shared" si="130"/>
        <v>0</v>
      </c>
      <c r="AD801" s="331">
        <f t="shared" si="131"/>
        <v>0</v>
      </c>
      <c r="AE801" s="468">
        <f t="shared" si="132"/>
        <v>0</v>
      </c>
    </row>
    <row r="802" spans="1:31" x14ac:dyDescent="0.25">
      <c r="A802" s="11" t="s">
        <v>250</v>
      </c>
      <c r="B802" s="4" t="s">
        <v>251</v>
      </c>
      <c r="C802" s="4" t="s">
        <v>245</v>
      </c>
      <c r="D802" s="9" t="s">
        <v>27</v>
      </c>
      <c r="E802" s="9">
        <v>2007</v>
      </c>
      <c r="F802" s="9">
        <v>19</v>
      </c>
      <c r="G802" s="9" t="s">
        <v>57</v>
      </c>
      <c r="H802" s="9" t="s">
        <v>58</v>
      </c>
      <c r="I802" s="9" t="s">
        <v>42</v>
      </c>
      <c r="J802" s="9" t="s">
        <v>31</v>
      </c>
      <c r="K802" s="306" t="s">
        <v>32</v>
      </c>
      <c r="L802" s="392">
        <v>-1</v>
      </c>
      <c r="M802" s="331">
        <v>-1</v>
      </c>
      <c r="N802" s="331">
        <v>-1</v>
      </c>
      <c r="O802" s="331">
        <v>-1</v>
      </c>
      <c r="P802" s="331">
        <v>-1</v>
      </c>
      <c r="Q802" s="331">
        <v>-1</v>
      </c>
      <c r="R802" s="331">
        <v>-1</v>
      </c>
      <c r="S802" s="331">
        <v>-1</v>
      </c>
      <c r="T802" s="331">
        <v>-1</v>
      </c>
      <c r="U802" s="468">
        <v>-1</v>
      </c>
      <c r="V802" s="472">
        <f t="shared" si="123"/>
        <v>0</v>
      </c>
      <c r="W802" s="331">
        <f t="shared" si="124"/>
        <v>0</v>
      </c>
      <c r="X802" s="331">
        <f t="shared" si="125"/>
        <v>0</v>
      </c>
      <c r="Y802" s="331">
        <f t="shared" si="126"/>
        <v>0</v>
      </c>
      <c r="Z802" s="331">
        <f t="shared" si="127"/>
        <v>0</v>
      </c>
      <c r="AA802" s="331">
        <f t="shared" si="128"/>
        <v>0</v>
      </c>
      <c r="AB802" s="331">
        <f t="shared" si="129"/>
        <v>0</v>
      </c>
      <c r="AC802" s="331">
        <f t="shared" si="130"/>
        <v>0</v>
      </c>
      <c r="AD802" s="331">
        <f t="shared" si="131"/>
        <v>0</v>
      </c>
      <c r="AE802" s="468">
        <f t="shared" si="132"/>
        <v>0</v>
      </c>
    </row>
    <row r="803" spans="1:31" x14ac:dyDescent="0.25">
      <c r="A803" s="11" t="s">
        <v>250</v>
      </c>
      <c r="B803" s="4" t="s">
        <v>251</v>
      </c>
      <c r="C803" s="4" t="s">
        <v>245</v>
      </c>
      <c r="D803" s="9" t="s">
        <v>27</v>
      </c>
      <c r="E803" s="9">
        <v>2007</v>
      </c>
      <c r="F803" s="9">
        <v>20</v>
      </c>
      <c r="G803" s="9" t="s">
        <v>57</v>
      </c>
      <c r="H803" s="9" t="s">
        <v>58</v>
      </c>
      <c r="I803" s="9" t="s">
        <v>30</v>
      </c>
      <c r="J803" s="9" t="s">
        <v>31</v>
      </c>
      <c r="K803" s="306" t="s">
        <v>32</v>
      </c>
      <c r="L803" s="392">
        <v>-1</v>
      </c>
      <c r="M803" s="331">
        <v>-1</v>
      </c>
      <c r="N803" s="331">
        <v>-1</v>
      </c>
      <c r="O803" s="331">
        <v>-1</v>
      </c>
      <c r="P803" s="331">
        <v>-1</v>
      </c>
      <c r="Q803" s="331">
        <v>-1</v>
      </c>
      <c r="R803" s="331">
        <v>-1</v>
      </c>
      <c r="S803" s="331">
        <v>-1</v>
      </c>
      <c r="T803" s="331">
        <v>-1</v>
      </c>
      <c r="U803" s="468">
        <v>-1</v>
      </c>
      <c r="V803" s="472">
        <f t="shared" si="123"/>
        <v>0</v>
      </c>
      <c r="W803" s="331">
        <f t="shared" si="124"/>
        <v>0</v>
      </c>
      <c r="X803" s="331">
        <f t="shared" si="125"/>
        <v>0</v>
      </c>
      <c r="Y803" s="331">
        <f t="shared" si="126"/>
        <v>0</v>
      </c>
      <c r="Z803" s="331">
        <f t="shared" si="127"/>
        <v>0</v>
      </c>
      <c r="AA803" s="331">
        <f t="shared" si="128"/>
        <v>0</v>
      </c>
      <c r="AB803" s="331">
        <f t="shared" si="129"/>
        <v>0</v>
      </c>
      <c r="AC803" s="331">
        <f t="shared" si="130"/>
        <v>0</v>
      </c>
      <c r="AD803" s="331">
        <f t="shared" si="131"/>
        <v>0</v>
      </c>
      <c r="AE803" s="468">
        <f t="shared" si="132"/>
        <v>0</v>
      </c>
    </row>
    <row r="804" spans="1:31" x14ac:dyDescent="0.25">
      <c r="A804" s="11" t="s">
        <v>250</v>
      </c>
      <c r="B804" s="4" t="s">
        <v>251</v>
      </c>
      <c r="C804" s="4" t="s">
        <v>245</v>
      </c>
      <c r="D804" s="9" t="s">
        <v>27</v>
      </c>
      <c r="E804" s="9">
        <v>2007</v>
      </c>
      <c r="F804" s="9">
        <v>21</v>
      </c>
      <c r="G804" s="9" t="s">
        <v>59</v>
      </c>
      <c r="H804" s="9" t="s">
        <v>60</v>
      </c>
      <c r="I804" s="9" t="s">
        <v>42</v>
      </c>
      <c r="J804" s="9" t="s">
        <v>31</v>
      </c>
      <c r="K804" s="306" t="s">
        <v>32</v>
      </c>
      <c r="L804" s="392">
        <v>-1</v>
      </c>
      <c r="M804" s="331">
        <v>586.06590000000006</v>
      </c>
      <c r="N804" s="331">
        <v>677.62934900000005</v>
      </c>
      <c r="O804" s="331">
        <v>674.09585000000004</v>
      </c>
      <c r="P804" s="331">
        <v>677.62934900000005</v>
      </c>
      <c r="Q804" s="331">
        <v>-1</v>
      </c>
      <c r="R804" s="331">
        <v>-1</v>
      </c>
      <c r="S804" s="331">
        <v>-1</v>
      </c>
      <c r="T804" s="331">
        <v>-1</v>
      </c>
      <c r="U804" s="468">
        <v>-1</v>
      </c>
      <c r="V804" s="472">
        <f t="shared" si="123"/>
        <v>0</v>
      </c>
      <c r="W804" s="331">
        <f t="shared" si="124"/>
        <v>0.64602706997532899</v>
      </c>
      <c r="X804" s="331">
        <f t="shared" si="125"/>
        <v>0.74695849539063719</v>
      </c>
      <c r="Y804" s="331">
        <f t="shared" si="126"/>
        <v>0.74306347947906348</v>
      </c>
      <c r="Z804" s="331">
        <f t="shared" si="127"/>
        <v>0.74695849539063719</v>
      </c>
      <c r="AA804" s="331">
        <f t="shared" si="128"/>
        <v>0</v>
      </c>
      <c r="AB804" s="331">
        <f t="shared" si="129"/>
        <v>0</v>
      </c>
      <c r="AC804" s="331">
        <f t="shared" si="130"/>
        <v>0</v>
      </c>
      <c r="AD804" s="331">
        <f t="shared" si="131"/>
        <v>0</v>
      </c>
      <c r="AE804" s="468">
        <f t="shared" si="132"/>
        <v>0</v>
      </c>
    </row>
    <row r="805" spans="1:31" x14ac:dyDescent="0.25">
      <c r="A805" s="11" t="s">
        <v>250</v>
      </c>
      <c r="B805" s="4" t="s">
        <v>251</v>
      </c>
      <c r="C805" s="4" t="s">
        <v>245</v>
      </c>
      <c r="D805" s="9" t="s">
        <v>27</v>
      </c>
      <c r="E805" s="9">
        <v>2007</v>
      </c>
      <c r="F805" s="9">
        <v>22</v>
      </c>
      <c r="G805" s="9" t="s">
        <v>61</v>
      </c>
      <c r="H805" s="9" t="s">
        <v>47</v>
      </c>
      <c r="I805" s="9" t="s">
        <v>42</v>
      </c>
      <c r="J805" s="9" t="s">
        <v>31</v>
      </c>
      <c r="K805" s="306" t="s">
        <v>32</v>
      </c>
      <c r="L805" s="392">
        <v>-1</v>
      </c>
      <c r="M805" s="331">
        <v>389.1825</v>
      </c>
      <c r="N805" s="331">
        <v>449.98605800000001</v>
      </c>
      <c r="O805" s="331">
        <v>447.63960500000002</v>
      </c>
      <c r="P805" s="331">
        <v>449.98605800000001</v>
      </c>
      <c r="Q805" s="331">
        <v>-1</v>
      </c>
      <c r="R805" s="331">
        <v>-1</v>
      </c>
      <c r="S805" s="331">
        <v>-1</v>
      </c>
      <c r="T805" s="331">
        <v>-1</v>
      </c>
      <c r="U805" s="468">
        <v>-1</v>
      </c>
      <c r="V805" s="472">
        <f t="shared" si="123"/>
        <v>0</v>
      </c>
      <c r="W805" s="331">
        <f t="shared" si="124"/>
        <v>0.42900027140407498</v>
      </c>
      <c r="X805" s="331">
        <f t="shared" si="125"/>
        <v>0.49602472107571594</v>
      </c>
      <c r="Y805" s="331">
        <f t="shared" si="126"/>
        <v>0.49343819939543254</v>
      </c>
      <c r="Z805" s="331">
        <f t="shared" si="127"/>
        <v>0.49602472107571594</v>
      </c>
      <c r="AA805" s="331">
        <f t="shared" si="128"/>
        <v>0</v>
      </c>
      <c r="AB805" s="331">
        <f t="shared" si="129"/>
        <v>0</v>
      </c>
      <c r="AC805" s="331">
        <f t="shared" si="130"/>
        <v>0</v>
      </c>
      <c r="AD805" s="331">
        <f t="shared" si="131"/>
        <v>0</v>
      </c>
      <c r="AE805" s="468">
        <f t="shared" si="132"/>
        <v>0</v>
      </c>
    </row>
    <row r="806" spans="1:31" x14ac:dyDescent="0.25">
      <c r="A806" s="11" t="s">
        <v>250</v>
      </c>
      <c r="B806" s="4" t="s">
        <v>251</v>
      </c>
      <c r="C806" s="4" t="s">
        <v>245</v>
      </c>
      <c r="D806" s="9" t="s">
        <v>27</v>
      </c>
      <c r="E806" s="9">
        <v>2007</v>
      </c>
      <c r="F806" s="9">
        <v>23</v>
      </c>
      <c r="G806" s="9" t="s">
        <v>62</v>
      </c>
      <c r="H806" s="9" t="s">
        <v>47</v>
      </c>
      <c r="I806" s="9" t="s">
        <v>42</v>
      </c>
      <c r="J806" s="9" t="s">
        <v>31</v>
      </c>
      <c r="K806" s="306" t="s">
        <v>32</v>
      </c>
      <c r="L806" s="392">
        <v>-1</v>
      </c>
      <c r="M806" s="331">
        <v>571.59524999999996</v>
      </c>
      <c r="N806" s="331">
        <v>660.89788999999996</v>
      </c>
      <c r="O806" s="331">
        <v>657.451638</v>
      </c>
      <c r="P806" s="331">
        <v>660.89788999999996</v>
      </c>
      <c r="Q806" s="331">
        <v>-1</v>
      </c>
      <c r="R806" s="331">
        <v>-1</v>
      </c>
      <c r="S806" s="331">
        <v>-1</v>
      </c>
      <c r="T806" s="331">
        <v>-1</v>
      </c>
      <c r="U806" s="468">
        <v>-1</v>
      </c>
      <c r="V806" s="472">
        <f t="shared" si="123"/>
        <v>0</v>
      </c>
      <c r="W806" s="331">
        <f t="shared" si="124"/>
        <v>0.63007590881727737</v>
      </c>
      <c r="X806" s="331">
        <f t="shared" si="125"/>
        <v>0.72851521890213577</v>
      </c>
      <c r="Y806" s="331">
        <f t="shared" si="126"/>
        <v>0.72471637634542574</v>
      </c>
      <c r="Z806" s="331">
        <f t="shared" si="127"/>
        <v>0.72851521890213577</v>
      </c>
      <c r="AA806" s="331">
        <f t="shared" si="128"/>
        <v>0</v>
      </c>
      <c r="AB806" s="331">
        <f t="shared" si="129"/>
        <v>0</v>
      </c>
      <c r="AC806" s="331">
        <f t="shared" si="130"/>
        <v>0</v>
      </c>
      <c r="AD806" s="331">
        <f t="shared" si="131"/>
        <v>0</v>
      </c>
      <c r="AE806" s="468">
        <f t="shared" si="132"/>
        <v>0</v>
      </c>
    </row>
    <row r="807" spans="1:31" x14ac:dyDescent="0.25">
      <c r="A807" s="11" t="s">
        <v>250</v>
      </c>
      <c r="B807" s="4" t="s">
        <v>251</v>
      </c>
      <c r="C807" s="4" t="s">
        <v>245</v>
      </c>
      <c r="D807" s="9" t="s">
        <v>27</v>
      </c>
      <c r="E807" s="9">
        <v>2007</v>
      </c>
      <c r="F807" s="9">
        <v>24</v>
      </c>
      <c r="G807" s="9" t="s">
        <v>63</v>
      </c>
      <c r="H807" s="9" t="s">
        <v>64</v>
      </c>
      <c r="I807" s="9" t="s">
        <v>42</v>
      </c>
      <c r="J807" s="9" t="s">
        <v>31</v>
      </c>
      <c r="K807" s="306" t="s">
        <v>32</v>
      </c>
      <c r="L807" s="392">
        <v>-1</v>
      </c>
      <c r="M807" s="331">
        <v>-1</v>
      </c>
      <c r="N807" s="331">
        <v>-1</v>
      </c>
      <c r="O807" s="331">
        <v>-1</v>
      </c>
      <c r="P807" s="331">
        <v>-1</v>
      </c>
      <c r="Q807" s="331">
        <v>-1</v>
      </c>
      <c r="R807" s="331">
        <v>-1</v>
      </c>
      <c r="S807" s="331">
        <v>-1</v>
      </c>
      <c r="T807" s="331">
        <v>-1</v>
      </c>
      <c r="U807" s="468">
        <v>-1</v>
      </c>
      <c r="V807" s="472">
        <f t="shared" si="123"/>
        <v>0</v>
      </c>
      <c r="W807" s="331">
        <f t="shared" si="124"/>
        <v>0</v>
      </c>
      <c r="X807" s="331">
        <f t="shared" si="125"/>
        <v>0</v>
      </c>
      <c r="Y807" s="331">
        <f t="shared" si="126"/>
        <v>0</v>
      </c>
      <c r="Z807" s="331">
        <f t="shared" si="127"/>
        <v>0</v>
      </c>
      <c r="AA807" s="331">
        <f t="shared" si="128"/>
        <v>0</v>
      </c>
      <c r="AB807" s="331">
        <f t="shared" si="129"/>
        <v>0</v>
      </c>
      <c r="AC807" s="331">
        <f t="shared" si="130"/>
        <v>0</v>
      </c>
      <c r="AD807" s="331">
        <f t="shared" si="131"/>
        <v>0</v>
      </c>
      <c r="AE807" s="468">
        <f t="shared" si="132"/>
        <v>0</v>
      </c>
    </row>
    <row r="808" spans="1:31" x14ac:dyDescent="0.25">
      <c r="A808" s="11" t="s">
        <v>250</v>
      </c>
      <c r="B808" s="4" t="s">
        <v>251</v>
      </c>
      <c r="C808" s="4" t="s">
        <v>245</v>
      </c>
      <c r="D808" s="9" t="s">
        <v>27</v>
      </c>
      <c r="E808" s="9">
        <v>2007</v>
      </c>
      <c r="F808" s="9">
        <v>25</v>
      </c>
      <c r="G808" s="9" t="s">
        <v>65</v>
      </c>
      <c r="H808" s="9" t="s">
        <v>66</v>
      </c>
      <c r="I808" s="9" t="s">
        <v>42</v>
      </c>
      <c r="J808" s="9" t="s">
        <v>31</v>
      </c>
      <c r="K808" s="306" t="s">
        <v>32</v>
      </c>
      <c r="L808" s="392">
        <v>-1</v>
      </c>
      <c r="M808" s="331">
        <v>2.232075</v>
      </c>
      <c r="N808" s="331">
        <v>2.5808010000000001</v>
      </c>
      <c r="O808" s="331">
        <v>2.5673439999999998</v>
      </c>
      <c r="P808" s="331">
        <v>2.5808010000000001</v>
      </c>
      <c r="Q808" s="331">
        <v>-1</v>
      </c>
      <c r="R808" s="331">
        <v>-1</v>
      </c>
      <c r="S808" s="331">
        <v>-1</v>
      </c>
      <c r="T808" s="331">
        <v>-1</v>
      </c>
      <c r="U808" s="468">
        <v>-1</v>
      </c>
      <c r="V808" s="472">
        <f t="shared" si="123"/>
        <v>0</v>
      </c>
      <c r="W808" s="331">
        <f t="shared" si="124"/>
        <v>2.4604415172682498E-3</v>
      </c>
      <c r="X808" s="331">
        <f t="shared" si="125"/>
        <v>2.8448461311593102E-3</v>
      </c>
      <c r="Y808" s="331">
        <f t="shared" si="126"/>
        <v>2.8300123278606395E-3</v>
      </c>
      <c r="Z808" s="331">
        <f t="shared" si="127"/>
        <v>2.8448461311593102E-3</v>
      </c>
      <c r="AA808" s="331">
        <f t="shared" si="128"/>
        <v>0</v>
      </c>
      <c r="AB808" s="331">
        <f t="shared" si="129"/>
        <v>0</v>
      </c>
      <c r="AC808" s="331">
        <f t="shared" si="130"/>
        <v>0</v>
      </c>
      <c r="AD808" s="331">
        <f t="shared" si="131"/>
        <v>0</v>
      </c>
      <c r="AE808" s="468">
        <f t="shared" si="132"/>
        <v>0</v>
      </c>
    </row>
    <row r="809" spans="1:31" x14ac:dyDescent="0.25">
      <c r="A809" s="11" t="s">
        <v>250</v>
      </c>
      <c r="B809" s="4" t="s">
        <v>251</v>
      </c>
      <c r="C809" s="4" t="s">
        <v>245</v>
      </c>
      <c r="D809" s="9" t="s">
        <v>27</v>
      </c>
      <c r="E809" s="9">
        <v>2007</v>
      </c>
      <c r="F809" s="9">
        <v>27</v>
      </c>
      <c r="G809" s="9" t="s">
        <v>67</v>
      </c>
      <c r="H809" s="9" t="s">
        <v>68</v>
      </c>
      <c r="I809" s="9" t="s">
        <v>42</v>
      </c>
      <c r="J809" s="9" t="s">
        <v>31</v>
      </c>
      <c r="K809" s="306" t="s">
        <v>32</v>
      </c>
      <c r="L809" s="392">
        <v>-1</v>
      </c>
      <c r="M809" s="331">
        <v>291.33033</v>
      </c>
      <c r="N809" s="331">
        <v>336.846047</v>
      </c>
      <c r="O809" s="331">
        <v>335.089563</v>
      </c>
      <c r="P809" s="331">
        <v>336.846047</v>
      </c>
      <c r="Q809" s="331">
        <v>-1</v>
      </c>
      <c r="R809" s="331">
        <v>-1</v>
      </c>
      <c r="S809" s="331">
        <v>-1</v>
      </c>
      <c r="T809" s="331">
        <v>-1</v>
      </c>
      <c r="U809" s="468">
        <v>-1</v>
      </c>
      <c r="V809" s="472">
        <f t="shared" si="123"/>
        <v>0</v>
      </c>
      <c r="W809" s="331">
        <f t="shared" si="124"/>
        <v>0.32113671770503233</v>
      </c>
      <c r="X809" s="331">
        <f t="shared" si="125"/>
        <v>0.37130920733689154</v>
      </c>
      <c r="Y809" s="331">
        <f t="shared" si="126"/>
        <v>0.36937301515785748</v>
      </c>
      <c r="Z809" s="331">
        <f t="shared" si="127"/>
        <v>0.37130920733689154</v>
      </c>
      <c r="AA809" s="331">
        <f t="shared" si="128"/>
        <v>0</v>
      </c>
      <c r="AB809" s="331">
        <f t="shared" si="129"/>
        <v>0</v>
      </c>
      <c r="AC809" s="331">
        <f t="shared" si="130"/>
        <v>0</v>
      </c>
      <c r="AD809" s="331">
        <f t="shared" si="131"/>
        <v>0</v>
      </c>
      <c r="AE809" s="468">
        <f t="shared" si="132"/>
        <v>0</v>
      </c>
    </row>
    <row r="810" spans="1:31" x14ac:dyDescent="0.25">
      <c r="A810" s="11" t="s">
        <v>250</v>
      </c>
      <c r="B810" s="4" t="s">
        <v>251</v>
      </c>
      <c r="C810" s="4" t="s">
        <v>245</v>
      </c>
      <c r="D810" s="9" t="s">
        <v>27</v>
      </c>
      <c r="E810" s="9">
        <v>2007</v>
      </c>
      <c r="F810" s="9">
        <v>28</v>
      </c>
      <c r="G810" s="9" t="s">
        <v>69</v>
      </c>
      <c r="H810" s="9" t="s">
        <v>70</v>
      </c>
      <c r="I810" s="9" t="s">
        <v>42</v>
      </c>
      <c r="J810" s="9" t="s">
        <v>31</v>
      </c>
      <c r="K810" s="306" t="s">
        <v>32</v>
      </c>
      <c r="L810" s="392">
        <v>-1</v>
      </c>
      <c r="M810" s="331">
        <v>152.33609999999999</v>
      </c>
      <c r="N810" s="331">
        <v>176.13618600000001</v>
      </c>
      <c r="O810" s="331">
        <v>175.217724</v>
      </c>
      <c r="P810" s="331">
        <v>176.13618600000001</v>
      </c>
      <c r="Q810" s="331">
        <v>-1</v>
      </c>
      <c r="R810" s="331">
        <v>-1</v>
      </c>
      <c r="S810" s="331">
        <v>-1</v>
      </c>
      <c r="T810" s="331">
        <v>-1</v>
      </c>
      <c r="U810" s="468">
        <v>-1</v>
      </c>
      <c r="V810" s="472">
        <f t="shared" si="123"/>
        <v>0</v>
      </c>
      <c r="W810" s="331">
        <f t="shared" si="124"/>
        <v>0.16792180595129097</v>
      </c>
      <c r="X810" s="331">
        <f t="shared" si="125"/>
        <v>0.19415690992806367</v>
      </c>
      <c r="Y810" s="331">
        <f t="shared" si="126"/>
        <v>0.19314447887765843</v>
      </c>
      <c r="Z810" s="331">
        <f t="shared" si="127"/>
        <v>0.19415690992806367</v>
      </c>
      <c r="AA810" s="331">
        <f t="shared" si="128"/>
        <v>0</v>
      </c>
      <c r="AB810" s="331">
        <f t="shared" si="129"/>
        <v>0</v>
      </c>
      <c r="AC810" s="331">
        <f t="shared" si="130"/>
        <v>0</v>
      </c>
      <c r="AD810" s="331">
        <f t="shared" si="131"/>
        <v>0</v>
      </c>
      <c r="AE810" s="468">
        <f t="shared" si="132"/>
        <v>0</v>
      </c>
    </row>
    <row r="811" spans="1:31" x14ac:dyDescent="0.25">
      <c r="A811" s="11" t="s">
        <v>250</v>
      </c>
      <c r="B811" s="4" t="s">
        <v>251</v>
      </c>
      <c r="C811" s="4" t="s">
        <v>245</v>
      </c>
      <c r="D811" s="9" t="s">
        <v>27</v>
      </c>
      <c r="E811" s="9">
        <v>2007</v>
      </c>
      <c r="F811" s="9">
        <v>29</v>
      </c>
      <c r="G811" s="9" t="s">
        <v>69</v>
      </c>
      <c r="H811" s="9" t="s">
        <v>70</v>
      </c>
      <c r="I811" s="9" t="s">
        <v>30</v>
      </c>
      <c r="J811" s="9" t="s">
        <v>31</v>
      </c>
      <c r="K811" s="306" t="s">
        <v>32</v>
      </c>
      <c r="L811" s="392">
        <v>-1</v>
      </c>
      <c r="M811" s="331">
        <v>57.521099999999997</v>
      </c>
      <c r="N811" s="331">
        <v>66.507853999999995</v>
      </c>
      <c r="O811" s="331">
        <v>66.161049000000006</v>
      </c>
      <c r="P811" s="331">
        <v>66.507853999999995</v>
      </c>
      <c r="Q811" s="331">
        <v>-1</v>
      </c>
      <c r="R811" s="331">
        <v>-1</v>
      </c>
      <c r="S811" s="331">
        <v>-1</v>
      </c>
      <c r="T811" s="331">
        <v>-1</v>
      </c>
      <c r="U811" s="468">
        <v>-1</v>
      </c>
      <c r="V811" s="472">
        <f t="shared" si="123"/>
        <v>0</v>
      </c>
      <c r="W811" s="331">
        <f t="shared" si="124"/>
        <v>6.3406159093640987E-2</v>
      </c>
      <c r="X811" s="331">
        <f t="shared" si="125"/>
        <v>7.3312359668028737E-2</v>
      </c>
      <c r="Y811" s="331">
        <f t="shared" si="126"/>
        <v>7.2930072594164189E-2</v>
      </c>
      <c r="Z811" s="331">
        <f t="shared" si="127"/>
        <v>7.3312359668028737E-2</v>
      </c>
      <c r="AA811" s="331">
        <f t="shared" si="128"/>
        <v>0</v>
      </c>
      <c r="AB811" s="331">
        <f t="shared" si="129"/>
        <v>0</v>
      </c>
      <c r="AC811" s="331">
        <f t="shared" si="130"/>
        <v>0</v>
      </c>
      <c r="AD811" s="331">
        <f t="shared" si="131"/>
        <v>0</v>
      </c>
      <c r="AE811" s="468">
        <f t="shared" si="132"/>
        <v>0</v>
      </c>
    </row>
    <row r="812" spans="1:31" x14ac:dyDescent="0.25">
      <c r="A812" s="11" t="s">
        <v>250</v>
      </c>
      <c r="B812" s="4" t="s">
        <v>251</v>
      </c>
      <c r="C812" s="4" t="s">
        <v>245</v>
      </c>
      <c r="D812" s="9" t="s">
        <v>27</v>
      </c>
      <c r="E812" s="9">
        <v>2007</v>
      </c>
      <c r="F812" s="9">
        <v>30</v>
      </c>
      <c r="G812" s="9" t="s">
        <v>71</v>
      </c>
      <c r="H812" s="9" t="s">
        <v>70</v>
      </c>
      <c r="I812" s="9" t="s">
        <v>42</v>
      </c>
      <c r="J812" s="9" t="s">
        <v>31</v>
      </c>
      <c r="K812" s="306" t="s">
        <v>32</v>
      </c>
      <c r="L812" s="392">
        <v>-1</v>
      </c>
      <c r="M812" s="331">
        <v>209.01439999999999</v>
      </c>
      <c r="N812" s="331">
        <v>241.669566</v>
      </c>
      <c r="O812" s="331">
        <v>240.40938</v>
      </c>
      <c r="P812" s="331">
        <v>241.669566</v>
      </c>
      <c r="Q812" s="331">
        <v>-1</v>
      </c>
      <c r="R812" s="331">
        <v>-1</v>
      </c>
      <c r="S812" s="331">
        <v>-1</v>
      </c>
      <c r="T812" s="331">
        <v>-1</v>
      </c>
      <c r="U812" s="468">
        <v>-1</v>
      </c>
      <c r="V812" s="472">
        <f t="shared" si="123"/>
        <v>0</v>
      </c>
      <c r="W812" s="331">
        <f t="shared" si="124"/>
        <v>0.23039893707286399</v>
      </c>
      <c r="X812" s="331">
        <f t="shared" si="125"/>
        <v>0.26639509588459148</v>
      </c>
      <c r="Y812" s="331">
        <f t="shared" si="126"/>
        <v>0.26500597860408776</v>
      </c>
      <c r="Z812" s="331">
        <f t="shared" si="127"/>
        <v>0.26639509588459148</v>
      </c>
      <c r="AA812" s="331">
        <f t="shared" si="128"/>
        <v>0</v>
      </c>
      <c r="AB812" s="331">
        <f t="shared" si="129"/>
        <v>0</v>
      </c>
      <c r="AC812" s="331">
        <f t="shared" si="130"/>
        <v>0</v>
      </c>
      <c r="AD812" s="331">
        <f t="shared" si="131"/>
        <v>0</v>
      </c>
      <c r="AE812" s="468">
        <f t="shared" si="132"/>
        <v>0</v>
      </c>
    </row>
    <row r="813" spans="1:31" x14ac:dyDescent="0.25">
      <c r="A813" s="11" t="s">
        <v>250</v>
      </c>
      <c r="B813" s="4" t="s">
        <v>251</v>
      </c>
      <c r="C813" s="4" t="s">
        <v>245</v>
      </c>
      <c r="D813" s="9" t="s">
        <v>27</v>
      </c>
      <c r="E813" s="9">
        <v>2007</v>
      </c>
      <c r="F813" s="9">
        <v>31</v>
      </c>
      <c r="G813" s="9" t="s">
        <v>72</v>
      </c>
      <c r="H813" s="9" t="s">
        <v>73</v>
      </c>
      <c r="I813" s="9" t="s">
        <v>42</v>
      </c>
      <c r="J813" s="9" t="s">
        <v>31</v>
      </c>
      <c r="K813" s="306" t="s">
        <v>32</v>
      </c>
      <c r="L813" s="392">
        <v>-1</v>
      </c>
      <c r="M813" s="331">
        <v>1444.0107599999999</v>
      </c>
      <c r="N813" s="331">
        <v>1669.6144079999999</v>
      </c>
      <c r="O813" s="331">
        <v>1660.9082040000001</v>
      </c>
      <c r="P813" s="331">
        <v>1669.6144079999999</v>
      </c>
      <c r="Q813" s="331">
        <v>-1</v>
      </c>
      <c r="R813" s="331">
        <v>-1</v>
      </c>
      <c r="S813" s="331">
        <v>-1</v>
      </c>
      <c r="T813" s="331">
        <v>-1</v>
      </c>
      <c r="U813" s="468">
        <v>-1</v>
      </c>
      <c r="V813" s="472">
        <f t="shared" si="123"/>
        <v>0</v>
      </c>
      <c r="W813" s="331">
        <f t="shared" si="124"/>
        <v>1.5917493925096953</v>
      </c>
      <c r="X813" s="331">
        <f t="shared" si="125"/>
        <v>1.8404348452773542</v>
      </c>
      <c r="Y813" s="331">
        <f t="shared" si="126"/>
        <v>1.8308378981409872</v>
      </c>
      <c r="Z813" s="331">
        <f t="shared" si="127"/>
        <v>1.8404348452773542</v>
      </c>
      <c r="AA813" s="331">
        <f t="shared" si="128"/>
        <v>0</v>
      </c>
      <c r="AB813" s="331">
        <f t="shared" si="129"/>
        <v>0</v>
      </c>
      <c r="AC813" s="331">
        <f t="shared" si="130"/>
        <v>0</v>
      </c>
      <c r="AD813" s="331">
        <f t="shared" si="131"/>
        <v>0</v>
      </c>
      <c r="AE813" s="468">
        <f t="shared" si="132"/>
        <v>0</v>
      </c>
    </row>
    <row r="814" spans="1:31" x14ac:dyDescent="0.25">
      <c r="A814" s="11" t="s">
        <v>250</v>
      </c>
      <c r="B814" s="4" t="s">
        <v>251</v>
      </c>
      <c r="C814" s="4" t="s">
        <v>245</v>
      </c>
      <c r="D814" s="9" t="s">
        <v>27</v>
      </c>
      <c r="E814" s="9">
        <v>2007</v>
      </c>
      <c r="F814" s="9">
        <v>32</v>
      </c>
      <c r="G814" s="9" t="s">
        <v>74</v>
      </c>
      <c r="H814" s="9" t="s">
        <v>75</v>
      </c>
      <c r="I814" s="9" t="s">
        <v>42</v>
      </c>
      <c r="J814" s="9" t="s">
        <v>31</v>
      </c>
      <c r="K814" s="306" t="s">
        <v>32</v>
      </c>
      <c r="L814" s="392">
        <v>-1</v>
      </c>
      <c r="M814" s="331">
        <v>496.34199999999998</v>
      </c>
      <c r="N814" s="331">
        <v>573.88751999999999</v>
      </c>
      <c r="O814" s="331">
        <v>570.89498400000002</v>
      </c>
      <c r="P814" s="331">
        <v>573.88751999999999</v>
      </c>
      <c r="Q814" s="331">
        <v>-1</v>
      </c>
      <c r="R814" s="331">
        <v>-1</v>
      </c>
      <c r="S814" s="331">
        <v>-1</v>
      </c>
      <c r="T814" s="331">
        <v>-1</v>
      </c>
      <c r="U814" s="468">
        <v>-1</v>
      </c>
      <c r="V814" s="472">
        <f t="shared" si="123"/>
        <v>0</v>
      </c>
      <c r="W814" s="331">
        <f t="shared" si="124"/>
        <v>0.54712340022801997</v>
      </c>
      <c r="X814" s="331">
        <f t="shared" si="125"/>
        <v>0.6326027039638511</v>
      </c>
      <c r="Y814" s="331">
        <f t="shared" si="126"/>
        <v>0.62930399768546896</v>
      </c>
      <c r="Z814" s="331">
        <f t="shared" si="127"/>
        <v>0.6326027039638511</v>
      </c>
      <c r="AA814" s="331">
        <f t="shared" si="128"/>
        <v>0</v>
      </c>
      <c r="AB814" s="331">
        <f t="shared" si="129"/>
        <v>0</v>
      </c>
      <c r="AC814" s="331">
        <f t="shared" si="130"/>
        <v>0</v>
      </c>
      <c r="AD814" s="331">
        <f t="shared" si="131"/>
        <v>0</v>
      </c>
      <c r="AE814" s="468">
        <f t="shared" si="132"/>
        <v>0</v>
      </c>
    </row>
    <row r="815" spans="1:31" x14ac:dyDescent="0.25">
      <c r="A815" s="11" t="s">
        <v>250</v>
      </c>
      <c r="B815" s="4" t="s">
        <v>251</v>
      </c>
      <c r="C815" s="4" t="s">
        <v>245</v>
      </c>
      <c r="D815" s="9" t="s">
        <v>27</v>
      </c>
      <c r="E815" s="9">
        <v>2007</v>
      </c>
      <c r="F815" s="9">
        <v>33</v>
      </c>
      <c r="G815" s="9" t="s">
        <v>76</v>
      </c>
      <c r="H815" s="9" t="s">
        <v>47</v>
      </c>
      <c r="I815" s="9" t="s">
        <v>42</v>
      </c>
      <c r="J815" s="9" t="s">
        <v>31</v>
      </c>
      <c r="K815" s="306" t="s">
        <v>32</v>
      </c>
      <c r="L815" s="392">
        <v>-1</v>
      </c>
      <c r="M815" s="331">
        <v>1.2355</v>
      </c>
      <c r="N815" s="331">
        <v>1.4285270000000001</v>
      </c>
      <c r="O815" s="331">
        <v>1.4210780000000001</v>
      </c>
      <c r="P815" s="331">
        <v>1.4285270000000001</v>
      </c>
      <c r="Q815" s="331">
        <v>-1</v>
      </c>
      <c r="R815" s="331">
        <v>-1</v>
      </c>
      <c r="S815" s="331">
        <v>-1</v>
      </c>
      <c r="T815" s="331">
        <v>-1</v>
      </c>
      <c r="U815" s="468">
        <v>-1</v>
      </c>
      <c r="V815" s="472">
        <f t="shared" si="123"/>
        <v>0</v>
      </c>
      <c r="W815" s="331">
        <f t="shared" si="124"/>
        <v>1.3619056235050001E-3</v>
      </c>
      <c r="X815" s="331">
        <f t="shared" si="125"/>
        <v>1.5746814687403702E-3</v>
      </c>
      <c r="Y815" s="331">
        <f t="shared" si="126"/>
        <v>1.5664703517921802E-3</v>
      </c>
      <c r="Z815" s="331">
        <f t="shared" si="127"/>
        <v>1.5746814687403702E-3</v>
      </c>
      <c r="AA815" s="331">
        <f t="shared" si="128"/>
        <v>0</v>
      </c>
      <c r="AB815" s="331">
        <f t="shared" si="129"/>
        <v>0</v>
      </c>
      <c r="AC815" s="331">
        <f t="shared" si="130"/>
        <v>0</v>
      </c>
      <c r="AD815" s="331">
        <f t="shared" si="131"/>
        <v>0</v>
      </c>
      <c r="AE815" s="468">
        <f t="shared" si="132"/>
        <v>0</v>
      </c>
    </row>
    <row r="816" spans="1:31" x14ac:dyDescent="0.25">
      <c r="A816" s="11" t="s">
        <v>250</v>
      </c>
      <c r="B816" s="4" t="s">
        <v>251</v>
      </c>
      <c r="C816" s="4" t="s">
        <v>245</v>
      </c>
      <c r="D816" s="9" t="s">
        <v>27</v>
      </c>
      <c r="E816" s="9">
        <v>2007</v>
      </c>
      <c r="F816" s="9">
        <v>34</v>
      </c>
      <c r="G816" s="9" t="s">
        <v>77</v>
      </c>
      <c r="H816" s="9" t="s">
        <v>47</v>
      </c>
      <c r="I816" s="9" t="s">
        <v>42</v>
      </c>
      <c r="J816" s="9" t="s">
        <v>31</v>
      </c>
      <c r="K816" s="306" t="s">
        <v>32</v>
      </c>
      <c r="L816" s="392">
        <v>-1</v>
      </c>
      <c r="M816" s="331">
        <v>1334.5165</v>
      </c>
      <c r="N816" s="331">
        <v>1543.013416</v>
      </c>
      <c r="O816" s="331">
        <v>1534.967373</v>
      </c>
      <c r="P816" s="331">
        <v>1543.013416</v>
      </c>
      <c r="Q816" s="331">
        <v>-1</v>
      </c>
      <c r="R816" s="331">
        <v>-1</v>
      </c>
      <c r="S816" s="331">
        <v>-1</v>
      </c>
      <c r="T816" s="331">
        <v>-1</v>
      </c>
      <c r="U816" s="468">
        <v>-1</v>
      </c>
      <c r="V816" s="472">
        <f t="shared" si="123"/>
        <v>0</v>
      </c>
      <c r="W816" s="331">
        <f t="shared" si="124"/>
        <v>1.4710526313316148</v>
      </c>
      <c r="X816" s="331">
        <f t="shared" si="125"/>
        <v>1.7008811399385348</v>
      </c>
      <c r="Y816" s="331">
        <f t="shared" si="126"/>
        <v>1.6920118957388883</v>
      </c>
      <c r="Z816" s="331">
        <f t="shared" si="127"/>
        <v>1.7008811399385348</v>
      </c>
      <c r="AA816" s="331">
        <f t="shared" si="128"/>
        <v>0</v>
      </c>
      <c r="AB816" s="331">
        <f t="shared" si="129"/>
        <v>0</v>
      </c>
      <c r="AC816" s="331">
        <f t="shared" si="130"/>
        <v>0</v>
      </c>
      <c r="AD816" s="331">
        <f t="shared" si="131"/>
        <v>0</v>
      </c>
      <c r="AE816" s="468">
        <f t="shared" si="132"/>
        <v>0</v>
      </c>
    </row>
    <row r="817" spans="1:31" x14ac:dyDescent="0.25">
      <c r="A817" s="11" t="s">
        <v>250</v>
      </c>
      <c r="B817" s="4" t="s">
        <v>251</v>
      </c>
      <c r="C817" s="4" t="s">
        <v>245</v>
      </c>
      <c r="D817" s="9" t="s">
        <v>27</v>
      </c>
      <c r="E817" s="9">
        <v>2007</v>
      </c>
      <c r="F817" s="9">
        <v>35</v>
      </c>
      <c r="G817" s="9" t="s">
        <v>78</v>
      </c>
      <c r="H817" s="9" t="s">
        <v>47</v>
      </c>
      <c r="I817" s="9" t="s">
        <v>30</v>
      </c>
      <c r="J817" s="9" t="s">
        <v>31</v>
      </c>
      <c r="K817" s="306" t="s">
        <v>32</v>
      </c>
      <c r="L817" s="392">
        <v>-1</v>
      </c>
      <c r="M817" s="331">
        <v>64.951999999999998</v>
      </c>
      <c r="N817" s="331">
        <v>75.099714000000006</v>
      </c>
      <c r="O817" s="331">
        <v>74.708106000000001</v>
      </c>
      <c r="P817" s="331">
        <v>75.099714000000006</v>
      </c>
      <c r="Q817" s="331">
        <v>-1</v>
      </c>
      <c r="R817" s="331">
        <v>-1</v>
      </c>
      <c r="S817" s="331">
        <v>-1</v>
      </c>
      <c r="T817" s="331">
        <v>-1</v>
      </c>
      <c r="U817" s="468">
        <v>-1</v>
      </c>
      <c r="V817" s="472">
        <f t="shared" si="123"/>
        <v>0</v>
      </c>
      <c r="W817" s="331">
        <f t="shared" si="124"/>
        <v>7.1597324207119992E-2</v>
      </c>
      <c r="X817" s="331">
        <f t="shared" si="125"/>
        <v>8.2783264119965339E-2</v>
      </c>
      <c r="Y817" s="331">
        <f t="shared" si="126"/>
        <v>8.2351590192478855E-2</v>
      </c>
      <c r="Z817" s="331">
        <f t="shared" si="127"/>
        <v>8.2783264119965339E-2</v>
      </c>
      <c r="AA817" s="331">
        <f t="shared" si="128"/>
        <v>0</v>
      </c>
      <c r="AB817" s="331">
        <f t="shared" si="129"/>
        <v>0</v>
      </c>
      <c r="AC817" s="331">
        <f t="shared" si="130"/>
        <v>0</v>
      </c>
      <c r="AD817" s="331">
        <f t="shared" si="131"/>
        <v>0</v>
      </c>
      <c r="AE817" s="468">
        <f t="shared" si="132"/>
        <v>0</v>
      </c>
    </row>
    <row r="818" spans="1:31" x14ac:dyDescent="0.25">
      <c r="A818" s="11" t="s">
        <v>250</v>
      </c>
      <c r="B818" s="4" t="s">
        <v>251</v>
      </c>
      <c r="C818" s="4" t="s">
        <v>245</v>
      </c>
      <c r="D818" s="9" t="s">
        <v>27</v>
      </c>
      <c r="E818" s="9">
        <v>2007</v>
      </c>
      <c r="F818" s="9">
        <v>36</v>
      </c>
      <c r="G818" s="9" t="s">
        <v>79</v>
      </c>
      <c r="H818" s="9" t="s">
        <v>80</v>
      </c>
      <c r="I818" s="9" t="s">
        <v>42</v>
      </c>
      <c r="J818" s="9" t="s">
        <v>31</v>
      </c>
      <c r="K818" s="306" t="s">
        <v>32</v>
      </c>
      <c r="L818" s="392">
        <v>-1</v>
      </c>
      <c r="M818" s="331">
        <v>-1</v>
      </c>
      <c r="N818" s="331">
        <v>-1</v>
      </c>
      <c r="O818" s="331">
        <v>-1</v>
      </c>
      <c r="P818" s="331">
        <v>-1</v>
      </c>
      <c r="Q818" s="331">
        <v>-1</v>
      </c>
      <c r="R818" s="331">
        <v>-1</v>
      </c>
      <c r="S818" s="331">
        <v>-1</v>
      </c>
      <c r="T818" s="331">
        <v>-1</v>
      </c>
      <c r="U818" s="468">
        <v>-1</v>
      </c>
      <c r="V818" s="472">
        <f t="shared" si="123"/>
        <v>0</v>
      </c>
      <c r="W818" s="331">
        <f t="shared" si="124"/>
        <v>0</v>
      </c>
      <c r="X818" s="331">
        <f t="shared" si="125"/>
        <v>0</v>
      </c>
      <c r="Y818" s="331">
        <f t="shared" si="126"/>
        <v>0</v>
      </c>
      <c r="Z818" s="331">
        <f t="shared" si="127"/>
        <v>0</v>
      </c>
      <c r="AA818" s="331">
        <f t="shared" si="128"/>
        <v>0</v>
      </c>
      <c r="AB818" s="331">
        <f t="shared" si="129"/>
        <v>0</v>
      </c>
      <c r="AC818" s="331">
        <f t="shared" si="130"/>
        <v>0</v>
      </c>
      <c r="AD818" s="331">
        <f t="shared" si="131"/>
        <v>0</v>
      </c>
      <c r="AE818" s="468">
        <f t="shared" si="132"/>
        <v>0</v>
      </c>
    </row>
    <row r="819" spans="1:31" x14ac:dyDescent="0.25">
      <c r="A819" s="11" t="s">
        <v>250</v>
      </c>
      <c r="B819" s="4" t="s">
        <v>251</v>
      </c>
      <c r="C819" s="4" t="s">
        <v>245</v>
      </c>
      <c r="D819" s="9" t="s">
        <v>27</v>
      </c>
      <c r="E819" s="9">
        <v>2007</v>
      </c>
      <c r="F819" s="9">
        <v>38</v>
      </c>
      <c r="G819" s="9" t="s">
        <v>81</v>
      </c>
      <c r="H819" s="9" t="s">
        <v>53</v>
      </c>
      <c r="I819" s="9" t="s">
        <v>30</v>
      </c>
      <c r="J819" s="9" t="s">
        <v>31</v>
      </c>
      <c r="K819" s="306" t="s">
        <v>32</v>
      </c>
      <c r="L819" s="392">
        <v>-1</v>
      </c>
      <c r="M819" s="331">
        <v>621.57550000000003</v>
      </c>
      <c r="N819" s="331">
        <v>718.68675699999994</v>
      </c>
      <c r="O819" s="331">
        <v>714.939165</v>
      </c>
      <c r="P819" s="331">
        <v>718.68675699999994</v>
      </c>
      <c r="Q819" s="331">
        <v>-1</v>
      </c>
      <c r="R819" s="331">
        <v>-1</v>
      </c>
      <c r="S819" s="331">
        <v>-1</v>
      </c>
      <c r="T819" s="331">
        <v>-1</v>
      </c>
      <c r="U819" s="468">
        <v>-1</v>
      </c>
      <c r="V819" s="472">
        <f t="shared" si="123"/>
        <v>0</v>
      </c>
      <c r="W819" s="331">
        <f t="shared" si="124"/>
        <v>0.68516970366890495</v>
      </c>
      <c r="X819" s="331">
        <f t="shared" si="125"/>
        <v>0.79221654058832158</v>
      </c>
      <c r="Y819" s="331">
        <f t="shared" si="126"/>
        <v>0.78808552754145611</v>
      </c>
      <c r="Z819" s="331">
        <f t="shared" si="127"/>
        <v>0.79221654058832158</v>
      </c>
      <c r="AA819" s="331">
        <f t="shared" si="128"/>
        <v>0</v>
      </c>
      <c r="AB819" s="331">
        <f t="shared" si="129"/>
        <v>0</v>
      </c>
      <c r="AC819" s="331">
        <f t="shared" si="130"/>
        <v>0</v>
      </c>
      <c r="AD819" s="331">
        <f t="shared" si="131"/>
        <v>0</v>
      </c>
      <c r="AE819" s="468">
        <f t="shared" si="132"/>
        <v>0</v>
      </c>
    </row>
    <row r="820" spans="1:31" x14ac:dyDescent="0.25">
      <c r="A820" s="11" t="s">
        <v>250</v>
      </c>
      <c r="B820" s="4" t="s">
        <v>251</v>
      </c>
      <c r="C820" s="4" t="s">
        <v>245</v>
      </c>
      <c r="D820" s="9" t="s">
        <v>27</v>
      </c>
      <c r="E820" s="9">
        <v>2007</v>
      </c>
      <c r="F820" s="9">
        <v>39</v>
      </c>
      <c r="G820" s="9" t="s">
        <v>82</v>
      </c>
      <c r="H820" s="9" t="s">
        <v>80</v>
      </c>
      <c r="I820" s="9" t="s">
        <v>42</v>
      </c>
      <c r="J820" s="9" t="s">
        <v>31</v>
      </c>
      <c r="K820" s="306" t="s">
        <v>32</v>
      </c>
      <c r="L820" s="392">
        <v>-1</v>
      </c>
      <c r="M820" s="331">
        <v>-1</v>
      </c>
      <c r="N820" s="331">
        <v>-1</v>
      </c>
      <c r="O820" s="331">
        <v>-1</v>
      </c>
      <c r="P820" s="331">
        <v>-1</v>
      </c>
      <c r="Q820" s="331">
        <v>-1</v>
      </c>
      <c r="R820" s="331">
        <v>-1</v>
      </c>
      <c r="S820" s="331">
        <v>-1</v>
      </c>
      <c r="T820" s="331">
        <v>-1</v>
      </c>
      <c r="U820" s="468">
        <v>-1</v>
      </c>
      <c r="V820" s="472">
        <f t="shared" si="123"/>
        <v>0</v>
      </c>
      <c r="W820" s="331">
        <f t="shared" si="124"/>
        <v>0</v>
      </c>
      <c r="X820" s="331">
        <f t="shared" si="125"/>
        <v>0</v>
      </c>
      <c r="Y820" s="331">
        <f t="shared" si="126"/>
        <v>0</v>
      </c>
      <c r="Z820" s="331">
        <f t="shared" si="127"/>
        <v>0</v>
      </c>
      <c r="AA820" s="331">
        <f t="shared" si="128"/>
        <v>0</v>
      </c>
      <c r="AB820" s="331">
        <f t="shared" si="129"/>
        <v>0</v>
      </c>
      <c r="AC820" s="331">
        <f t="shared" si="130"/>
        <v>0</v>
      </c>
      <c r="AD820" s="331">
        <f t="shared" si="131"/>
        <v>0</v>
      </c>
      <c r="AE820" s="468">
        <f t="shared" si="132"/>
        <v>0</v>
      </c>
    </row>
    <row r="821" spans="1:31" x14ac:dyDescent="0.25">
      <c r="A821" s="11" t="s">
        <v>250</v>
      </c>
      <c r="B821" s="4" t="s">
        <v>251</v>
      </c>
      <c r="C821" s="4" t="s">
        <v>245</v>
      </c>
      <c r="D821" s="9" t="s">
        <v>27</v>
      </c>
      <c r="E821" s="9">
        <v>2007</v>
      </c>
      <c r="F821" s="9">
        <v>40</v>
      </c>
      <c r="G821" s="9" t="s">
        <v>83</v>
      </c>
      <c r="H821" s="9" t="s">
        <v>84</v>
      </c>
      <c r="I821" s="9" t="s">
        <v>42</v>
      </c>
      <c r="J821" s="9" t="s">
        <v>31</v>
      </c>
      <c r="K821" s="306" t="s">
        <v>32</v>
      </c>
      <c r="L821" s="392">
        <v>-1</v>
      </c>
      <c r="M821" s="331">
        <v>0.76283999999999996</v>
      </c>
      <c r="N821" s="331">
        <v>0.88202199999999997</v>
      </c>
      <c r="O821" s="331">
        <v>0.87742200000000004</v>
      </c>
      <c r="P821" s="331">
        <v>0.88202199999999997</v>
      </c>
      <c r="Q821" s="331">
        <v>-1</v>
      </c>
      <c r="R821" s="331">
        <v>-1</v>
      </c>
      <c r="S821" s="331">
        <v>-1</v>
      </c>
      <c r="T821" s="331">
        <v>-1</v>
      </c>
      <c r="U821" s="468">
        <v>-1</v>
      </c>
      <c r="V821" s="472">
        <f t="shared" si="123"/>
        <v>0</v>
      </c>
      <c r="W821" s="331">
        <f t="shared" si="124"/>
        <v>8.4088715972040001E-4</v>
      </c>
      <c r="X821" s="331">
        <f t="shared" si="125"/>
        <v>9.7226282626881985E-4</v>
      </c>
      <c r="Y821" s="331">
        <f t="shared" si="126"/>
        <v>9.6719219424282004E-4</v>
      </c>
      <c r="Z821" s="331">
        <f t="shared" si="127"/>
        <v>9.7226282626881985E-4</v>
      </c>
      <c r="AA821" s="331">
        <f t="shared" si="128"/>
        <v>0</v>
      </c>
      <c r="AB821" s="331">
        <f t="shared" si="129"/>
        <v>0</v>
      </c>
      <c r="AC821" s="331">
        <f t="shared" si="130"/>
        <v>0</v>
      </c>
      <c r="AD821" s="331">
        <f t="shared" si="131"/>
        <v>0</v>
      </c>
      <c r="AE821" s="468">
        <f t="shared" si="132"/>
        <v>0</v>
      </c>
    </row>
    <row r="822" spans="1:31" x14ac:dyDescent="0.25">
      <c r="A822" s="11" t="s">
        <v>250</v>
      </c>
      <c r="B822" s="4" t="s">
        <v>251</v>
      </c>
      <c r="C822" s="4" t="s">
        <v>245</v>
      </c>
      <c r="D822" s="9" t="s">
        <v>27</v>
      </c>
      <c r="E822" s="9">
        <v>2007</v>
      </c>
      <c r="F822" s="9">
        <v>41</v>
      </c>
      <c r="G822" s="9" t="s">
        <v>85</v>
      </c>
      <c r="H822" s="9" t="s">
        <v>49</v>
      </c>
      <c r="I822" s="9" t="s">
        <v>42</v>
      </c>
      <c r="J822" s="9" t="s">
        <v>31</v>
      </c>
      <c r="K822" s="306" t="s">
        <v>32</v>
      </c>
      <c r="L822" s="392">
        <v>-1</v>
      </c>
      <c r="M822" s="331">
        <v>33.957999999999998</v>
      </c>
      <c r="N822" s="331">
        <v>39.263396</v>
      </c>
      <c r="O822" s="331">
        <v>39.058656999999997</v>
      </c>
      <c r="P822" s="331">
        <v>39.263396</v>
      </c>
      <c r="Q822" s="331">
        <v>-1</v>
      </c>
      <c r="R822" s="331">
        <v>-1</v>
      </c>
      <c r="S822" s="331">
        <v>-1</v>
      </c>
      <c r="T822" s="331">
        <v>-1</v>
      </c>
      <c r="U822" s="468">
        <v>-1</v>
      </c>
      <c r="V822" s="472">
        <f t="shared" si="123"/>
        <v>0</v>
      </c>
      <c r="W822" s="331">
        <f t="shared" si="124"/>
        <v>3.7432287464979994E-2</v>
      </c>
      <c r="X822" s="331">
        <f t="shared" si="125"/>
        <v>4.3280485479808763E-2</v>
      </c>
      <c r="Y822" s="331">
        <f t="shared" si="126"/>
        <v>4.3054799364510662E-2</v>
      </c>
      <c r="Z822" s="331">
        <f t="shared" si="127"/>
        <v>4.3280485479808763E-2</v>
      </c>
      <c r="AA822" s="331">
        <f t="shared" si="128"/>
        <v>0</v>
      </c>
      <c r="AB822" s="331">
        <f t="shared" si="129"/>
        <v>0</v>
      </c>
      <c r="AC822" s="331">
        <f t="shared" si="130"/>
        <v>0</v>
      </c>
      <c r="AD822" s="331">
        <f t="shared" si="131"/>
        <v>0</v>
      </c>
      <c r="AE822" s="468">
        <f t="shared" si="132"/>
        <v>0</v>
      </c>
    </row>
    <row r="823" spans="1:31" x14ac:dyDescent="0.25">
      <c r="A823" s="11" t="s">
        <v>250</v>
      </c>
      <c r="B823" s="4" t="s">
        <v>251</v>
      </c>
      <c r="C823" s="4" t="s">
        <v>245</v>
      </c>
      <c r="D823" s="9" t="s">
        <v>27</v>
      </c>
      <c r="E823" s="9">
        <v>2007</v>
      </c>
      <c r="F823" s="9">
        <v>43</v>
      </c>
      <c r="G823" s="9" t="s">
        <v>86</v>
      </c>
      <c r="H823" s="9" t="s">
        <v>58</v>
      </c>
      <c r="I823" s="9" t="s">
        <v>42</v>
      </c>
      <c r="J823" s="9" t="s">
        <v>31</v>
      </c>
      <c r="K823" s="306" t="s">
        <v>32</v>
      </c>
      <c r="L823" s="392">
        <v>-1</v>
      </c>
      <c r="M823" s="331">
        <v>-1</v>
      </c>
      <c r="N823" s="331">
        <v>-1</v>
      </c>
      <c r="O823" s="331">
        <v>-1</v>
      </c>
      <c r="P823" s="331">
        <v>-1</v>
      </c>
      <c r="Q823" s="331">
        <v>-1</v>
      </c>
      <c r="R823" s="331">
        <v>-1</v>
      </c>
      <c r="S823" s="331">
        <v>-1</v>
      </c>
      <c r="T823" s="331">
        <v>-1</v>
      </c>
      <c r="U823" s="468">
        <v>-1</v>
      </c>
      <c r="V823" s="472">
        <f t="shared" si="123"/>
        <v>0</v>
      </c>
      <c r="W823" s="331">
        <f t="shared" si="124"/>
        <v>0</v>
      </c>
      <c r="X823" s="331">
        <f t="shared" si="125"/>
        <v>0</v>
      </c>
      <c r="Y823" s="331">
        <f t="shared" si="126"/>
        <v>0</v>
      </c>
      <c r="Z823" s="331">
        <f t="shared" si="127"/>
        <v>0</v>
      </c>
      <c r="AA823" s="331">
        <f t="shared" si="128"/>
        <v>0</v>
      </c>
      <c r="AB823" s="331">
        <f t="shared" si="129"/>
        <v>0</v>
      </c>
      <c r="AC823" s="331">
        <f t="shared" si="130"/>
        <v>0</v>
      </c>
      <c r="AD823" s="331">
        <f t="shared" si="131"/>
        <v>0</v>
      </c>
      <c r="AE823" s="468">
        <f t="shared" si="132"/>
        <v>0</v>
      </c>
    </row>
    <row r="824" spans="1:31" x14ac:dyDescent="0.25">
      <c r="A824" s="11" t="s">
        <v>250</v>
      </c>
      <c r="B824" s="4" t="s">
        <v>251</v>
      </c>
      <c r="C824" s="4" t="s">
        <v>245</v>
      </c>
      <c r="D824" s="9" t="s">
        <v>27</v>
      </c>
      <c r="E824" s="9">
        <v>2007</v>
      </c>
      <c r="F824" s="9">
        <v>44</v>
      </c>
      <c r="G824" s="9" t="s">
        <v>87</v>
      </c>
      <c r="H824" s="9" t="s">
        <v>58</v>
      </c>
      <c r="I824" s="9" t="s">
        <v>42</v>
      </c>
      <c r="J824" s="9" t="s">
        <v>31</v>
      </c>
      <c r="K824" s="306" t="s">
        <v>32</v>
      </c>
      <c r="L824" s="392">
        <v>-1</v>
      </c>
      <c r="M824" s="331">
        <v>-1</v>
      </c>
      <c r="N824" s="331">
        <v>-1</v>
      </c>
      <c r="O824" s="331">
        <v>-1</v>
      </c>
      <c r="P824" s="331">
        <v>-1</v>
      </c>
      <c r="Q824" s="331">
        <v>-1</v>
      </c>
      <c r="R824" s="331">
        <v>-1</v>
      </c>
      <c r="S824" s="331">
        <v>-1</v>
      </c>
      <c r="T824" s="331">
        <v>-1</v>
      </c>
      <c r="U824" s="468">
        <v>-1</v>
      </c>
      <c r="V824" s="472">
        <f t="shared" si="123"/>
        <v>0</v>
      </c>
      <c r="W824" s="331">
        <f t="shared" si="124"/>
        <v>0</v>
      </c>
      <c r="X824" s="331">
        <f t="shared" si="125"/>
        <v>0</v>
      </c>
      <c r="Y824" s="331">
        <f t="shared" si="126"/>
        <v>0</v>
      </c>
      <c r="Z824" s="331">
        <f t="shared" si="127"/>
        <v>0</v>
      </c>
      <c r="AA824" s="331">
        <f t="shared" si="128"/>
        <v>0</v>
      </c>
      <c r="AB824" s="331">
        <f t="shared" si="129"/>
        <v>0</v>
      </c>
      <c r="AC824" s="331">
        <f t="shared" si="130"/>
        <v>0</v>
      </c>
      <c r="AD824" s="331">
        <f t="shared" si="131"/>
        <v>0</v>
      </c>
      <c r="AE824" s="468">
        <f t="shared" si="132"/>
        <v>0</v>
      </c>
    </row>
    <row r="825" spans="1:31" x14ac:dyDescent="0.25">
      <c r="A825" s="11" t="s">
        <v>250</v>
      </c>
      <c r="B825" s="4" t="s">
        <v>251</v>
      </c>
      <c r="C825" s="4" t="s">
        <v>245</v>
      </c>
      <c r="D825" s="9" t="s">
        <v>27</v>
      </c>
      <c r="E825" s="9">
        <v>2007</v>
      </c>
      <c r="F825" s="9">
        <v>6</v>
      </c>
      <c r="G825" s="9" t="s">
        <v>88</v>
      </c>
      <c r="H825" s="9" t="s">
        <v>89</v>
      </c>
      <c r="I825" s="9" t="s">
        <v>30</v>
      </c>
      <c r="J825" s="9" t="s">
        <v>90</v>
      </c>
      <c r="K825" s="306" t="s">
        <v>32</v>
      </c>
      <c r="L825" s="392">
        <v>-1</v>
      </c>
      <c r="M825" s="331">
        <v>356.91502000000003</v>
      </c>
      <c r="N825" s="331">
        <v>412.677299</v>
      </c>
      <c r="O825" s="331">
        <v>410.52539300000001</v>
      </c>
      <c r="P825" s="331">
        <v>412.677299</v>
      </c>
      <c r="Q825" s="331">
        <v>-1</v>
      </c>
      <c r="R825" s="331">
        <v>-1</v>
      </c>
      <c r="S825" s="331">
        <v>-1</v>
      </c>
      <c r="T825" s="331">
        <v>-1</v>
      </c>
      <c r="U825" s="468">
        <v>-1</v>
      </c>
      <c r="V825" s="472">
        <f t="shared" si="123"/>
        <v>0</v>
      </c>
      <c r="W825" s="331">
        <f t="shared" si="124"/>
        <v>0.39343146325487616</v>
      </c>
      <c r="X825" s="331">
        <f t="shared" si="125"/>
        <v>0.45489885406795166</v>
      </c>
      <c r="Y825" s="331">
        <f t="shared" si="126"/>
        <v>0.45252678374609479</v>
      </c>
      <c r="Z825" s="331">
        <f t="shared" si="127"/>
        <v>0.45489885406795166</v>
      </c>
      <c r="AA825" s="331">
        <f t="shared" si="128"/>
        <v>0</v>
      </c>
      <c r="AB825" s="331">
        <f t="shared" si="129"/>
        <v>0</v>
      </c>
      <c r="AC825" s="331">
        <f t="shared" si="130"/>
        <v>0</v>
      </c>
      <c r="AD825" s="331">
        <f t="shared" si="131"/>
        <v>0</v>
      </c>
      <c r="AE825" s="468">
        <f t="shared" si="132"/>
        <v>0</v>
      </c>
    </row>
    <row r="826" spans="1:31" x14ac:dyDescent="0.25">
      <c r="A826" s="11" t="s">
        <v>250</v>
      </c>
      <c r="B826" s="4" t="s">
        <v>251</v>
      </c>
      <c r="C826" s="4" t="s">
        <v>245</v>
      </c>
      <c r="D826" s="9" t="s">
        <v>27</v>
      </c>
      <c r="E826" s="9">
        <v>2007</v>
      </c>
      <c r="F826" s="9">
        <v>7</v>
      </c>
      <c r="G826" s="9" t="s">
        <v>91</v>
      </c>
      <c r="H826" s="9" t="s">
        <v>89</v>
      </c>
      <c r="I826" s="9" t="s">
        <v>42</v>
      </c>
      <c r="J826" s="9" t="s">
        <v>90</v>
      </c>
      <c r="K826" s="306" t="s">
        <v>32</v>
      </c>
      <c r="L826" s="392">
        <v>-1</v>
      </c>
      <c r="M826" s="331">
        <v>13.5366</v>
      </c>
      <c r="N826" s="331">
        <v>15.651477999999999</v>
      </c>
      <c r="O826" s="331">
        <v>15.569863</v>
      </c>
      <c r="P826" s="331">
        <v>15.651477999999999</v>
      </c>
      <c r="Q826" s="331">
        <v>-1</v>
      </c>
      <c r="R826" s="331">
        <v>-1</v>
      </c>
      <c r="S826" s="331">
        <v>-1</v>
      </c>
      <c r="T826" s="331">
        <v>-1</v>
      </c>
      <c r="U826" s="468">
        <v>-1</v>
      </c>
      <c r="V826" s="472">
        <f t="shared" si="123"/>
        <v>0</v>
      </c>
      <c r="W826" s="331">
        <f t="shared" si="124"/>
        <v>1.4921547278945999E-2</v>
      </c>
      <c r="X826" s="331">
        <f t="shared" si="125"/>
        <v>1.7252801217616177E-2</v>
      </c>
      <c r="Y826" s="331">
        <f t="shared" si="126"/>
        <v>1.7162836080050529E-2</v>
      </c>
      <c r="Z826" s="331">
        <f t="shared" si="127"/>
        <v>1.7252801217616177E-2</v>
      </c>
      <c r="AA826" s="331">
        <f t="shared" si="128"/>
        <v>0</v>
      </c>
      <c r="AB826" s="331">
        <f t="shared" si="129"/>
        <v>0</v>
      </c>
      <c r="AC826" s="331">
        <f t="shared" si="130"/>
        <v>0</v>
      </c>
      <c r="AD826" s="331">
        <f t="shared" si="131"/>
        <v>0</v>
      </c>
      <c r="AE826" s="468">
        <f t="shared" si="132"/>
        <v>0</v>
      </c>
    </row>
    <row r="827" spans="1:31" x14ac:dyDescent="0.25">
      <c r="A827" s="11" t="s">
        <v>250</v>
      </c>
      <c r="B827" s="4" t="s">
        <v>251</v>
      </c>
      <c r="C827" s="4" t="s">
        <v>245</v>
      </c>
      <c r="D827" s="9" t="s">
        <v>27</v>
      </c>
      <c r="E827" s="9">
        <v>2007</v>
      </c>
      <c r="F827" s="9">
        <v>2</v>
      </c>
      <c r="G827" s="9" t="s">
        <v>92</v>
      </c>
      <c r="H827" s="9" t="s">
        <v>93</v>
      </c>
      <c r="I827" s="9" t="s">
        <v>42</v>
      </c>
      <c r="J827" s="9" t="s">
        <v>94</v>
      </c>
      <c r="K827" s="306" t="s">
        <v>32</v>
      </c>
      <c r="L827" s="392">
        <v>-1</v>
      </c>
      <c r="M827" s="331">
        <v>3.33405</v>
      </c>
      <c r="N827" s="331">
        <v>3.8549419999999999</v>
      </c>
      <c r="O827" s="331">
        <v>3.8348409999999999</v>
      </c>
      <c r="P827" s="331">
        <v>3.8549419999999999</v>
      </c>
      <c r="Q827" s="331">
        <v>-1</v>
      </c>
      <c r="R827" s="331">
        <v>-1</v>
      </c>
      <c r="S827" s="331">
        <v>-1</v>
      </c>
      <c r="T827" s="331">
        <v>-1</v>
      </c>
      <c r="U827" s="468">
        <v>-1</v>
      </c>
      <c r="V827" s="472">
        <f t="shared" si="123"/>
        <v>0</v>
      </c>
      <c r="W827" s="331">
        <f t="shared" si="124"/>
        <v>3.6751610231054999E-3</v>
      </c>
      <c r="X827" s="331">
        <f t="shared" si="125"/>
        <v>4.2493461659940191E-3</v>
      </c>
      <c r="Y827" s="331">
        <f t="shared" si="126"/>
        <v>4.2271886063517099E-3</v>
      </c>
      <c r="Z827" s="331">
        <f t="shared" si="127"/>
        <v>4.2493461659940191E-3</v>
      </c>
      <c r="AA827" s="331">
        <f t="shared" si="128"/>
        <v>0</v>
      </c>
      <c r="AB827" s="331">
        <f t="shared" si="129"/>
        <v>0</v>
      </c>
      <c r="AC827" s="331">
        <f t="shared" si="130"/>
        <v>0</v>
      </c>
      <c r="AD827" s="331">
        <f t="shared" si="131"/>
        <v>0</v>
      </c>
      <c r="AE827" s="468">
        <f t="shared" si="132"/>
        <v>0</v>
      </c>
    </row>
    <row r="828" spans="1:31" x14ac:dyDescent="0.25">
      <c r="A828" s="11" t="s">
        <v>250</v>
      </c>
      <c r="B828" s="4" t="s">
        <v>251</v>
      </c>
      <c r="C828" s="4" t="s">
        <v>245</v>
      </c>
      <c r="D828" s="9" t="s">
        <v>27</v>
      </c>
      <c r="E828" s="9">
        <v>2007</v>
      </c>
      <c r="F828" s="9">
        <v>4</v>
      </c>
      <c r="G828" s="9" t="s">
        <v>95</v>
      </c>
      <c r="H828" s="9" t="s">
        <v>96</v>
      </c>
      <c r="I828" s="9" t="s">
        <v>42</v>
      </c>
      <c r="J828" s="9" t="s">
        <v>94</v>
      </c>
      <c r="K828" s="306" t="s">
        <v>32</v>
      </c>
      <c r="L828" s="392">
        <v>-1</v>
      </c>
      <c r="M828" s="331">
        <v>75.17774</v>
      </c>
      <c r="N828" s="331">
        <v>86.923062999999999</v>
      </c>
      <c r="O828" s="331">
        <v>86.469802000000001</v>
      </c>
      <c r="P828" s="331">
        <v>86.923062999999999</v>
      </c>
      <c r="Q828" s="331">
        <v>-1</v>
      </c>
      <c r="R828" s="331">
        <v>-1</v>
      </c>
      <c r="S828" s="331">
        <v>-1</v>
      </c>
      <c r="T828" s="331">
        <v>-1</v>
      </c>
      <c r="U828" s="468">
        <v>-1</v>
      </c>
      <c r="V828" s="472">
        <f t="shared" si="123"/>
        <v>0</v>
      </c>
      <c r="W828" s="331">
        <f t="shared" si="124"/>
        <v>8.2869273062239401E-2</v>
      </c>
      <c r="X828" s="331">
        <f t="shared" si="125"/>
        <v>9.5816275444742527E-2</v>
      </c>
      <c r="Y828" s="331">
        <f t="shared" si="126"/>
        <v>9.5316640718060605E-2</v>
      </c>
      <c r="Z828" s="331">
        <f t="shared" si="127"/>
        <v>9.5816275444742527E-2</v>
      </c>
      <c r="AA828" s="331">
        <f t="shared" si="128"/>
        <v>0</v>
      </c>
      <c r="AB828" s="331">
        <f t="shared" si="129"/>
        <v>0</v>
      </c>
      <c r="AC828" s="331">
        <f t="shared" si="130"/>
        <v>0</v>
      </c>
      <c r="AD828" s="331">
        <f t="shared" si="131"/>
        <v>0</v>
      </c>
      <c r="AE828" s="468">
        <f t="shared" si="132"/>
        <v>0</v>
      </c>
    </row>
    <row r="829" spans="1:31" x14ac:dyDescent="0.25">
      <c r="A829" s="11" t="s">
        <v>250</v>
      </c>
      <c r="B829" s="4" t="s">
        <v>251</v>
      </c>
      <c r="C829" s="4" t="s">
        <v>245</v>
      </c>
      <c r="D829" s="9" t="s">
        <v>27</v>
      </c>
      <c r="E829" s="9">
        <v>2007</v>
      </c>
      <c r="F829" s="9">
        <v>5</v>
      </c>
      <c r="G829" s="9" t="s">
        <v>97</v>
      </c>
      <c r="H829" s="9" t="s">
        <v>98</v>
      </c>
      <c r="I829" s="9" t="s">
        <v>99</v>
      </c>
      <c r="J829" s="9" t="s">
        <v>94</v>
      </c>
      <c r="K829" s="306" t="s">
        <v>32</v>
      </c>
      <c r="L829" s="392">
        <v>-1</v>
      </c>
      <c r="M829" s="331">
        <v>101.71106</v>
      </c>
      <c r="N829" s="331">
        <v>117.60179100000001</v>
      </c>
      <c r="O829" s="331">
        <v>116.988556</v>
      </c>
      <c r="P829" s="331">
        <v>117.60179100000001</v>
      </c>
      <c r="Q829" s="331">
        <v>-1</v>
      </c>
      <c r="R829" s="331">
        <v>-1</v>
      </c>
      <c r="S829" s="331">
        <v>-1</v>
      </c>
      <c r="T829" s="331">
        <v>-1</v>
      </c>
      <c r="U829" s="468">
        <v>-1</v>
      </c>
      <c r="V829" s="472">
        <f t="shared" si="123"/>
        <v>0</v>
      </c>
      <c r="W829" s="331">
        <f t="shared" si="124"/>
        <v>0.11211725179008861</v>
      </c>
      <c r="X829" s="331">
        <f t="shared" si="125"/>
        <v>0.12963378429555622</v>
      </c>
      <c r="Y829" s="331">
        <f t="shared" si="126"/>
        <v>0.12895780841936835</v>
      </c>
      <c r="Z829" s="331">
        <f t="shared" si="127"/>
        <v>0.12963378429555622</v>
      </c>
      <c r="AA829" s="331">
        <f t="shared" si="128"/>
        <v>0</v>
      </c>
      <c r="AB829" s="331">
        <f t="shared" si="129"/>
        <v>0</v>
      </c>
      <c r="AC829" s="331">
        <f t="shared" si="130"/>
        <v>0</v>
      </c>
      <c r="AD829" s="331">
        <f t="shared" si="131"/>
        <v>0</v>
      </c>
      <c r="AE829" s="468">
        <f t="shared" si="132"/>
        <v>0</v>
      </c>
    </row>
    <row r="830" spans="1:31" x14ac:dyDescent="0.25">
      <c r="A830" s="11" t="s">
        <v>250</v>
      </c>
      <c r="B830" s="4" t="s">
        <v>251</v>
      </c>
      <c r="C830" s="4" t="s">
        <v>245</v>
      </c>
      <c r="D830" s="9" t="s">
        <v>27</v>
      </c>
      <c r="E830" s="9">
        <v>2007</v>
      </c>
      <c r="F830" s="9">
        <v>26</v>
      </c>
      <c r="G830" s="9" t="s">
        <v>100</v>
      </c>
      <c r="H830" s="9" t="s">
        <v>101</v>
      </c>
      <c r="I830" s="9" t="s">
        <v>42</v>
      </c>
      <c r="J830" s="9" t="s">
        <v>94</v>
      </c>
      <c r="K830" s="306" t="s">
        <v>32</v>
      </c>
      <c r="L830" s="392">
        <v>-1</v>
      </c>
      <c r="M830" s="331">
        <v>0.22159999999999999</v>
      </c>
      <c r="N830" s="331">
        <v>0.25622099999999998</v>
      </c>
      <c r="O830" s="331">
        <v>0.25488499999999997</v>
      </c>
      <c r="P830" s="331">
        <v>0.25622099999999998</v>
      </c>
      <c r="Q830" s="331">
        <v>-1</v>
      </c>
      <c r="R830" s="331">
        <v>-1</v>
      </c>
      <c r="S830" s="331">
        <v>-1</v>
      </c>
      <c r="T830" s="331">
        <v>-1</v>
      </c>
      <c r="U830" s="468">
        <v>-1</v>
      </c>
      <c r="V830" s="472">
        <f t="shared" si="123"/>
        <v>0</v>
      </c>
      <c r="W830" s="331">
        <f t="shared" si="124"/>
        <v>2.4427218629599997E-4</v>
      </c>
      <c r="X830" s="331">
        <f t="shared" si="125"/>
        <v>2.8243530615950995E-4</v>
      </c>
      <c r="Y830" s="331">
        <f t="shared" si="126"/>
        <v>2.8096261824934993E-4</v>
      </c>
      <c r="Z830" s="331">
        <f t="shared" si="127"/>
        <v>2.8243530615950995E-4</v>
      </c>
      <c r="AA830" s="331">
        <f t="shared" si="128"/>
        <v>0</v>
      </c>
      <c r="AB830" s="331">
        <f t="shared" si="129"/>
        <v>0</v>
      </c>
      <c r="AC830" s="331">
        <f t="shared" si="130"/>
        <v>0</v>
      </c>
      <c r="AD830" s="331">
        <f t="shared" si="131"/>
        <v>0</v>
      </c>
      <c r="AE830" s="468">
        <f t="shared" si="132"/>
        <v>0</v>
      </c>
    </row>
    <row r="831" spans="1:31" x14ac:dyDescent="0.25">
      <c r="A831" s="11" t="s">
        <v>250</v>
      </c>
      <c r="B831" s="4" t="s">
        <v>251</v>
      </c>
      <c r="C831" s="4" t="s">
        <v>245</v>
      </c>
      <c r="D831" s="9" t="s">
        <v>27</v>
      </c>
      <c r="E831" s="9">
        <v>2007</v>
      </c>
      <c r="F831" s="9">
        <v>3</v>
      </c>
      <c r="G831" s="9" t="s">
        <v>102</v>
      </c>
      <c r="H831" s="9" t="s">
        <v>103</v>
      </c>
      <c r="I831" s="9" t="s">
        <v>42</v>
      </c>
      <c r="J831" s="9" t="s">
        <v>104</v>
      </c>
      <c r="K831" s="306" t="s">
        <v>32</v>
      </c>
      <c r="L831" s="392">
        <v>-1</v>
      </c>
      <c r="M831" s="331">
        <v>-1</v>
      </c>
      <c r="N831" s="331">
        <v>-1</v>
      </c>
      <c r="O831" s="331">
        <v>-1</v>
      </c>
      <c r="P831" s="331">
        <v>-1</v>
      </c>
      <c r="Q831" s="331">
        <v>-1</v>
      </c>
      <c r="R831" s="331">
        <v>-1</v>
      </c>
      <c r="S831" s="331">
        <v>-1</v>
      </c>
      <c r="T831" s="331">
        <v>-1</v>
      </c>
      <c r="U831" s="468">
        <v>-1</v>
      </c>
      <c r="V831" s="472">
        <f t="shared" si="123"/>
        <v>0</v>
      </c>
      <c r="W831" s="331">
        <f t="shared" si="124"/>
        <v>0</v>
      </c>
      <c r="X831" s="331">
        <f t="shared" si="125"/>
        <v>0</v>
      </c>
      <c r="Y831" s="331">
        <f t="shared" si="126"/>
        <v>0</v>
      </c>
      <c r="Z831" s="331">
        <f t="shared" si="127"/>
        <v>0</v>
      </c>
      <c r="AA831" s="331">
        <f t="shared" si="128"/>
        <v>0</v>
      </c>
      <c r="AB831" s="331">
        <f t="shared" si="129"/>
        <v>0</v>
      </c>
      <c r="AC831" s="331">
        <f t="shared" si="130"/>
        <v>0</v>
      </c>
      <c r="AD831" s="331">
        <f t="shared" si="131"/>
        <v>0</v>
      </c>
      <c r="AE831" s="468">
        <f t="shared" si="132"/>
        <v>0</v>
      </c>
    </row>
    <row r="832" spans="1:31" x14ac:dyDescent="0.25">
      <c r="A832" s="11" t="s">
        <v>250</v>
      </c>
      <c r="B832" s="4" t="s">
        <v>251</v>
      </c>
      <c r="C832" s="4" t="s">
        <v>245</v>
      </c>
      <c r="D832" s="9" t="s">
        <v>27</v>
      </c>
      <c r="E832" s="9">
        <v>2007</v>
      </c>
      <c r="F832" s="9">
        <v>1</v>
      </c>
      <c r="G832" s="9" t="s">
        <v>105</v>
      </c>
      <c r="H832" s="9" t="s">
        <v>106</v>
      </c>
      <c r="I832" s="9" t="s">
        <v>30</v>
      </c>
      <c r="J832" s="9" t="s">
        <v>107</v>
      </c>
      <c r="K832" s="306" t="s">
        <v>32</v>
      </c>
      <c r="L832" s="392">
        <v>-1</v>
      </c>
      <c r="M832" s="331">
        <v>-1</v>
      </c>
      <c r="N832" s="331">
        <v>-1</v>
      </c>
      <c r="O832" s="331">
        <v>-1</v>
      </c>
      <c r="P832" s="331">
        <v>-1</v>
      </c>
      <c r="Q832" s="331">
        <v>-1</v>
      </c>
      <c r="R832" s="331">
        <v>-1</v>
      </c>
      <c r="S832" s="331">
        <v>-1</v>
      </c>
      <c r="T832" s="331">
        <v>-1</v>
      </c>
      <c r="U832" s="468">
        <v>-1</v>
      </c>
      <c r="V832" s="472">
        <f t="shared" si="123"/>
        <v>0</v>
      </c>
      <c r="W832" s="331">
        <f t="shared" si="124"/>
        <v>0</v>
      </c>
      <c r="X832" s="331">
        <f t="shared" si="125"/>
        <v>0</v>
      </c>
      <c r="Y832" s="331">
        <f t="shared" si="126"/>
        <v>0</v>
      </c>
      <c r="Z832" s="331">
        <f t="shared" si="127"/>
        <v>0</v>
      </c>
      <c r="AA832" s="331">
        <f t="shared" si="128"/>
        <v>0</v>
      </c>
      <c r="AB832" s="331">
        <f t="shared" si="129"/>
        <v>0</v>
      </c>
      <c r="AC832" s="331">
        <f t="shared" si="130"/>
        <v>0</v>
      </c>
      <c r="AD832" s="331">
        <f t="shared" si="131"/>
        <v>0</v>
      </c>
      <c r="AE832" s="468">
        <f t="shared" si="132"/>
        <v>0</v>
      </c>
    </row>
    <row r="833" spans="1:31" x14ac:dyDescent="0.25">
      <c r="A833" s="11" t="s">
        <v>250</v>
      </c>
      <c r="B833" s="4" t="s">
        <v>251</v>
      </c>
      <c r="C833" s="4" t="s">
        <v>245</v>
      </c>
      <c r="D833" s="9" t="s">
        <v>27</v>
      </c>
      <c r="E833" s="9">
        <v>2007</v>
      </c>
      <c r="F833" s="9">
        <v>37</v>
      </c>
      <c r="G833" s="9" t="s">
        <v>108</v>
      </c>
      <c r="H833" s="9" t="s">
        <v>109</v>
      </c>
      <c r="I833" s="9" t="s">
        <v>42</v>
      </c>
      <c r="J833" s="9" t="s">
        <v>107</v>
      </c>
      <c r="K833" s="306" t="s">
        <v>32</v>
      </c>
      <c r="L833" s="392">
        <v>-1</v>
      </c>
      <c r="M833" s="331">
        <v>-1</v>
      </c>
      <c r="N833" s="331">
        <v>-1</v>
      </c>
      <c r="O833" s="331">
        <v>-1</v>
      </c>
      <c r="P833" s="331">
        <v>-1</v>
      </c>
      <c r="Q833" s="331">
        <v>-1</v>
      </c>
      <c r="R833" s="331">
        <v>-1</v>
      </c>
      <c r="S833" s="331">
        <v>-1</v>
      </c>
      <c r="T833" s="331">
        <v>-1</v>
      </c>
      <c r="U833" s="468">
        <v>-1</v>
      </c>
      <c r="V833" s="472">
        <f t="shared" si="123"/>
        <v>0</v>
      </c>
      <c r="W833" s="331">
        <f t="shared" si="124"/>
        <v>0</v>
      </c>
      <c r="X833" s="331">
        <f t="shared" si="125"/>
        <v>0</v>
      </c>
      <c r="Y833" s="331">
        <f t="shared" si="126"/>
        <v>0</v>
      </c>
      <c r="Z833" s="331">
        <f t="shared" si="127"/>
        <v>0</v>
      </c>
      <c r="AA833" s="331">
        <f t="shared" si="128"/>
        <v>0</v>
      </c>
      <c r="AB833" s="331">
        <f t="shared" si="129"/>
        <v>0</v>
      </c>
      <c r="AC833" s="331">
        <f t="shared" si="130"/>
        <v>0</v>
      </c>
      <c r="AD833" s="331">
        <f t="shared" si="131"/>
        <v>0</v>
      </c>
      <c r="AE833" s="468">
        <f t="shared" si="132"/>
        <v>0</v>
      </c>
    </row>
    <row r="834" spans="1:31" x14ac:dyDescent="0.25">
      <c r="A834" s="11" t="s">
        <v>250</v>
      </c>
      <c r="B834" s="4" t="s">
        <v>251</v>
      </c>
      <c r="C834" s="4" t="s">
        <v>245</v>
      </c>
      <c r="D834" s="9" t="s">
        <v>27</v>
      </c>
      <c r="E834" s="9">
        <v>2007</v>
      </c>
      <c r="F834" s="9">
        <v>42</v>
      </c>
      <c r="G834" s="9" t="s">
        <v>110</v>
      </c>
      <c r="H834" s="9" t="s">
        <v>111</v>
      </c>
      <c r="I834" s="9" t="s">
        <v>42</v>
      </c>
      <c r="J834" s="9" t="s">
        <v>107</v>
      </c>
      <c r="K834" s="306" t="s">
        <v>32</v>
      </c>
      <c r="L834" s="392">
        <v>-1</v>
      </c>
      <c r="M834" s="331">
        <v>-1</v>
      </c>
      <c r="N834" s="331">
        <v>-1</v>
      </c>
      <c r="O834" s="331">
        <v>-1</v>
      </c>
      <c r="P834" s="331">
        <v>-1</v>
      </c>
      <c r="Q834" s="331">
        <v>-1</v>
      </c>
      <c r="R834" s="331">
        <v>-1</v>
      </c>
      <c r="S834" s="331">
        <v>-1</v>
      </c>
      <c r="T834" s="331">
        <v>-1</v>
      </c>
      <c r="U834" s="468">
        <v>-1</v>
      </c>
      <c r="V834" s="472">
        <f t="shared" si="123"/>
        <v>0</v>
      </c>
      <c r="W834" s="331">
        <f t="shared" si="124"/>
        <v>0</v>
      </c>
      <c r="X834" s="331">
        <f t="shared" si="125"/>
        <v>0</v>
      </c>
      <c r="Y834" s="331">
        <f t="shared" si="126"/>
        <v>0</v>
      </c>
      <c r="Z834" s="331">
        <f t="shared" si="127"/>
        <v>0</v>
      </c>
      <c r="AA834" s="331">
        <f t="shared" si="128"/>
        <v>0</v>
      </c>
      <c r="AB834" s="331">
        <f t="shared" si="129"/>
        <v>0</v>
      </c>
      <c r="AC834" s="331">
        <f t="shared" si="130"/>
        <v>0</v>
      </c>
      <c r="AD834" s="331">
        <f t="shared" si="131"/>
        <v>0</v>
      </c>
      <c r="AE834" s="468">
        <f t="shared" si="132"/>
        <v>0</v>
      </c>
    </row>
    <row r="835" spans="1:31" x14ac:dyDescent="0.25">
      <c r="A835" s="11">
        <v>2275050011</v>
      </c>
      <c r="B835" s="4" t="s">
        <v>251</v>
      </c>
      <c r="C835" s="4" t="s">
        <v>247</v>
      </c>
      <c r="D835" s="9" t="s">
        <v>27</v>
      </c>
      <c r="E835" s="9">
        <v>2007</v>
      </c>
      <c r="F835" s="9">
        <v>1</v>
      </c>
      <c r="G835" s="9" t="s">
        <v>128</v>
      </c>
      <c r="H835" s="9" t="s">
        <v>116</v>
      </c>
      <c r="I835" s="9" t="s">
        <v>42</v>
      </c>
      <c r="J835" s="9" t="s">
        <v>129</v>
      </c>
      <c r="K835" s="306" t="s">
        <v>32</v>
      </c>
      <c r="L835" s="392">
        <v>-1</v>
      </c>
      <c r="M835" s="331">
        <v>-1</v>
      </c>
      <c r="N835" s="331">
        <v>-1</v>
      </c>
      <c r="O835" s="331">
        <v>-1</v>
      </c>
      <c r="P835" s="331">
        <v>-1</v>
      </c>
      <c r="Q835" s="331">
        <v>-1</v>
      </c>
      <c r="R835" s="331">
        <v>-1</v>
      </c>
      <c r="S835" s="331">
        <v>-1</v>
      </c>
      <c r="T835" s="331">
        <v>-1</v>
      </c>
      <c r="U835" s="468">
        <v>-1</v>
      </c>
      <c r="V835" s="472">
        <f t="shared" ref="V835:V898" si="133">IF(L835=-1,0,L835)*2.20462262/2000</f>
        <v>0</v>
      </c>
      <c r="W835" s="331">
        <f t="shared" ref="W835:W898" si="134">IF(M835=-1,0,M835)*2.20462262/2000</f>
        <v>0</v>
      </c>
      <c r="X835" s="331">
        <f t="shared" ref="X835:X898" si="135">IF(N835=-1,0,N835)*2.20462262/2000</f>
        <v>0</v>
      </c>
      <c r="Y835" s="331">
        <f t="shared" ref="Y835:Y898" si="136">IF(O835=-1,0,O835)*2.20462262/2000</f>
        <v>0</v>
      </c>
      <c r="Z835" s="331">
        <f t="shared" ref="Z835:Z898" si="137">IF(P835=-1,0,P835)*2.20462262/2000</f>
        <v>0</v>
      </c>
      <c r="AA835" s="331">
        <f t="shared" ref="AA835:AA898" si="138">IF(Q835=-1,0,Q835)*2.20462262/2000</f>
        <v>0</v>
      </c>
      <c r="AB835" s="331">
        <f t="shared" ref="AB835:AB898" si="139">IF(R835=-1,0,R835)*2.20462262/2000</f>
        <v>0</v>
      </c>
      <c r="AC835" s="331">
        <f t="shared" ref="AC835:AC898" si="140">IF(S835=-1,0,S835)*2.20462262/2000</f>
        <v>0</v>
      </c>
      <c r="AD835" s="331">
        <f t="shared" ref="AD835:AD898" si="141">IF(T835=-1,0,T835)*2.20462262/2000</f>
        <v>0</v>
      </c>
      <c r="AE835" s="468">
        <f t="shared" ref="AE835:AE898" si="142">IF(U835=-1,0,U835)*2.20462262/2000</f>
        <v>0</v>
      </c>
    </row>
    <row r="836" spans="1:31" x14ac:dyDescent="0.25">
      <c r="A836" s="11">
        <v>2275050011</v>
      </c>
      <c r="B836" s="4" t="s">
        <v>251</v>
      </c>
      <c r="C836" s="4" t="s">
        <v>247</v>
      </c>
      <c r="D836" s="9" t="s">
        <v>27</v>
      </c>
      <c r="E836" s="9">
        <v>2007</v>
      </c>
      <c r="F836" s="9">
        <v>8</v>
      </c>
      <c r="G836" s="9" t="s">
        <v>130</v>
      </c>
      <c r="H836" s="9" t="s">
        <v>131</v>
      </c>
      <c r="I836" s="9" t="s">
        <v>42</v>
      </c>
      <c r="J836" s="9" t="s">
        <v>129</v>
      </c>
      <c r="K836" s="306" t="s">
        <v>32</v>
      </c>
      <c r="L836" s="392">
        <v>-1</v>
      </c>
      <c r="M836" s="331">
        <v>-1</v>
      </c>
      <c r="N836" s="331">
        <v>-1</v>
      </c>
      <c r="O836" s="331">
        <v>-1</v>
      </c>
      <c r="P836" s="331">
        <v>-1</v>
      </c>
      <c r="Q836" s="331">
        <v>-1</v>
      </c>
      <c r="R836" s="331">
        <v>-1</v>
      </c>
      <c r="S836" s="331">
        <v>-1</v>
      </c>
      <c r="T836" s="331">
        <v>-1</v>
      </c>
      <c r="U836" s="468">
        <v>-1</v>
      </c>
      <c r="V836" s="472">
        <f t="shared" si="133"/>
        <v>0</v>
      </c>
      <c r="W836" s="331">
        <f t="shared" si="134"/>
        <v>0</v>
      </c>
      <c r="X836" s="331">
        <f t="shared" si="135"/>
        <v>0</v>
      </c>
      <c r="Y836" s="331">
        <f t="shared" si="136"/>
        <v>0</v>
      </c>
      <c r="Z836" s="331">
        <f t="shared" si="137"/>
        <v>0</v>
      </c>
      <c r="AA836" s="331">
        <f t="shared" si="138"/>
        <v>0</v>
      </c>
      <c r="AB836" s="331">
        <f t="shared" si="139"/>
        <v>0</v>
      </c>
      <c r="AC836" s="331">
        <f t="shared" si="140"/>
        <v>0</v>
      </c>
      <c r="AD836" s="331">
        <f t="shared" si="141"/>
        <v>0</v>
      </c>
      <c r="AE836" s="468">
        <f t="shared" si="142"/>
        <v>0</v>
      </c>
    </row>
    <row r="837" spans="1:31" x14ac:dyDescent="0.25">
      <c r="A837" s="11">
        <v>2275050011</v>
      </c>
      <c r="B837" s="4" t="s">
        <v>251</v>
      </c>
      <c r="C837" s="4" t="s">
        <v>247</v>
      </c>
      <c r="D837" s="9" t="s">
        <v>27</v>
      </c>
      <c r="E837" s="9">
        <v>2007</v>
      </c>
      <c r="F837" s="9">
        <v>9</v>
      </c>
      <c r="G837" s="9" t="s">
        <v>132</v>
      </c>
      <c r="H837" s="9" t="s">
        <v>113</v>
      </c>
      <c r="I837" s="9" t="s">
        <v>42</v>
      </c>
      <c r="J837" s="9" t="s">
        <v>129</v>
      </c>
      <c r="K837" s="306" t="s">
        <v>32</v>
      </c>
      <c r="L837" s="392">
        <v>-1</v>
      </c>
      <c r="M837" s="331">
        <v>-1</v>
      </c>
      <c r="N837" s="331">
        <v>-1</v>
      </c>
      <c r="O837" s="331">
        <v>-1</v>
      </c>
      <c r="P837" s="331">
        <v>-1</v>
      </c>
      <c r="Q837" s="331">
        <v>-1</v>
      </c>
      <c r="R837" s="331">
        <v>-1</v>
      </c>
      <c r="S837" s="331">
        <v>-1</v>
      </c>
      <c r="T837" s="331">
        <v>-1</v>
      </c>
      <c r="U837" s="468">
        <v>-1</v>
      </c>
      <c r="V837" s="472">
        <f t="shared" si="133"/>
        <v>0</v>
      </c>
      <c r="W837" s="331">
        <f t="shared" si="134"/>
        <v>0</v>
      </c>
      <c r="X837" s="331">
        <f t="shared" si="135"/>
        <v>0</v>
      </c>
      <c r="Y837" s="331">
        <f t="shared" si="136"/>
        <v>0</v>
      </c>
      <c r="Z837" s="331">
        <f t="shared" si="137"/>
        <v>0</v>
      </c>
      <c r="AA837" s="331">
        <f t="shared" si="138"/>
        <v>0</v>
      </c>
      <c r="AB837" s="331">
        <f t="shared" si="139"/>
        <v>0</v>
      </c>
      <c r="AC837" s="331">
        <f t="shared" si="140"/>
        <v>0</v>
      </c>
      <c r="AD837" s="331">
        <f t="shared" si="141"/>
        <v>0</v>
      </c>
      <c r="AE837" s="468">
        <f t="shared" si="142"/>
        <v>0</v>
      </c>
    </row>
    <row r="838" spans="1:31" x14ac:dyDescent="0.25">
      <c r="A838" s="11">
        <v>2275050011</v>
      </c>
      <c r="B838" s="4" t="s">
        <v>251</v>
      </c>
      <c r="C838" s="4" t="s">
        <v>247</v>
      </c>
      <c r="D838" s="9" t="s">
        <v>27</v>
      </c>
      <c r="E838" s="9">
        <v>2007</v>
      </c>
      <c r="F838" s="9">
        <v>10</v>
      </c>
      <c r="G838" s="9" t="s">
        <v>133</v>
      </c>
      <c r="H838" s="9" t="s">
        <v>134</v>
      </c>
      <c r="I838" s="9" t="s">
        <v>42</v>
      </c>
      <c r="J838" s="9" t="s">
        <v>129</v>
      </c>
      <c r="K838" s="306" t="s">
        <v>32</v>
      </c>
      <c r="L838" s="392">
        <v>-1</v>
      </c>
      <c r="M838" s="331">
        <v>-1</v>
      </c>
      <c r="N838" s="331">
        <v>-1</v>
      </c>
      <c r="O838" s="331">
        <v>-1</v>
      </c>
      <c r="P838" s="331">
        <v>-1</v>
      </c>
      <c r="Q838" s="331">
        <v>-1</v>
      </c>
      <c r="R838" s="331">
        <v>-1</v>
      </c>
      <c r="S838" s="331">
        <v>-1</v>
      </c>
      <c r="T838" s="331">
        <v>-1</v>
      </c>
      <c r="U838" s="468">
        <v>-1</v>
      </c>
      <c r="V838" s="472">
        <f t="shared" si="133"/>
        <v>0</v>
      </c>
      <c r="W838" s="331">
        <f t="shared" si="134"/>
        <v>0</v>
      </c>
      <c r="X838" s="331">
        <f t="shared" si="135"/>
        <v>0</v>
      </c>
      <c r="Y838" s="331">
        <f t="shared" si="136"/>
        <v>0</v>
      </c>
      <c r="Z838" s="331">
        <f t="shared" si="137"/>
        <v>0</v>
      </c>
      <c r="AA838" s="331">
        <f t="shared" si="138"/>
        <v>0</v>
      </c>
      <c r="AB838" s="331">
        <f t="shared" si="139"/>
        <v>0</v>
      </c>
      <c r="AC838" s="331">
        <f t="shared" si="140"/>
        <v>0</v>
      </c>
      <c r="AD838" s="331">
        <f t="shared" si="141"/>
        <v>0</v>
      </c>
      <c r="AE838" s="468">
        <f t="shared" si="142"/>
        <v>0</v>
      </c>
    </row>
    <row r="839" spans="1:31" x14ac:dyDescent="0.25">
      <c r="A839" s="11">
        <v>2275050011</v>
      </c>
      <c r="B839" s="4" t="s">
        <v>251</v>
      </c>
      <c r="C839" s="4" t="s">
        <v>247</v>
      </c>
      <c r="D839" s="9" t="s">
        <v>27</v>
      </c>
      <c r="E839" s="9">
        <v>2007</v>
      </c>
      <c r="F839" s="9">
        <v>11</v>
      </c>
      <c r="G839" s="9" t="s">
        <v>135</v>
      </c>
      <c r="H839" s="9" t="s">
        <v>134</v>
      </c>
      <c r="I839" s="9" t="s">
        <v>42</v>
      </c>
      <c r="J839" s="9" t="s">
        <v>129</v>
      </c>
      <c r="K839" s="306" t="s">
        <v>32</v>
      </c>
      <c r="L839" s="392">
        <v>-1</v>
      </c>
      <c r="M839" s="331">
        <v>-1</v>
      </c>
      <c r="N839" s="331">
        <v>-1</v>
      </c>
      <c r="O839" s="331">
        <v>-1</v>
      </c>
      <c r="P839" s="331">
        <v>-1</v>
      </c>
      <c r="Q839" s="331">
        <v>-1</v>
      </c>
      <c r="R839" s="331">
        <v>-1</v>
      </c>
      <c r="S839" s="331">
        <v>-1</v>
      </c>
      <c r="T839" s="331">
        <v>-1</v>
      </c>
      <c r="U839" s="468">
        <v>-1</v>
      </c>
      <c r="V839" s="472">
        <f t="shared" si="133"/>
        <v>0</v>
      </c>
      <c r="W839" s="331">
        <f t="shared" si="134"/>
        <v>0</v>
      </c>
      <c r="X839" s="331">
        <f t="shared" si="135"/>
        <v>0</v>
      </c>
      <c r="Y839" s="331">
        <f t="shared" si="136"/>
        <v>0</v>
      </c>
      <c r="Z839" s="331">
        <f t="shared" si="137"/>
        <v>0</v>
      </c>
      <c r="AA839" s="331">
        <f t="shared" si="138"/>
        <v>0</v>
      </c>
      <c r="AB839" s="331">
        <f t="shared" si="139"/>
        <v>0</v>
      </c>
      <c r="AC839" s="331">
        <f t="shared" si="140"/>
        <v>0</v>
      </c>
      <c r="AD839" s="331">
        <f t="shared" si="141"/>
        <v>0</v>
      </c>
      <c r="AE839" s="468">
        <f t="shared" si="142"/>
        <v>0</v>
      </c>
    </row>
    <row r="840" spans="1:31" x14ac:dyDescent="0.25">
      <c r="A840" s="11">
        <v>2275050011</v>
      </c>
      <c r="B840" s="4" t="s">
        <v>251</v>
      </c>
      <c r="C840" s="4" t="s">
        <v>247</v>
      </c>
      <c r="D840" s="9" t="s">
        <v>27</v>
      </c>
      <c r="E840" s="9">
        <v>2007</v>
      </c>
      <c r="F840" s="9">
        <v>13</v>
      </c>
      <c r="G840" s="9" t="s">
        <v>136</v>
      </c>
      <c r="H840" s="9" t="s">
        <v>116</v>
      </c>
      <c r="I840" s="9" t="s">
        <v>42</v>
      </c>
      <c r="J840" s="9" t="s">
        <v>129</v>
      </c>
      <c r="K840" s="306" t="s">
        <v>32</v>
      </c>
      <c r="L840" s="392">
        <v>-1</v>
      </c>
      <c r="M840" s="331">
        <v>-1</v>
      </c>
      <c r="N840" s="331">
        <v>-1</v>
      </c>
      <c r="O840" s="331">
        <v>-1</v>
      </c>
      <c r="P840" s="331">
        <v>-1</v>
      </c>
      <c r="Q840" s="331">
        <v>-1</v>
      </c>
      <c r="R840" s="331">
        <v>-1</v>
      </c>
      <c r="S840" s="331">
        <v>-1</v>
      </c>
      <c r="T840" s="331">
        <v>-1</v>
      </c>
      <c r="U840" s="468">
        <v>-1</v>
      </c>
      <c r="V840" s="472">
        <f t="shared" si="133"/>
        <v>0</v>
      </c>
      <c r="W840" s="331">
        <f t="shared" si="134"/>
        <v>0</v>
      </c>
      <c r="X840" s="331">
        <f t="shared" si="135"/>
        <v>0</v>
      </c>
      <c r="Y840" s="331">
        <f t="shared" si="136"/>
        <v>0</v>
      </c>
      <c r="Z840" s="331">
        <f t="shared" si="137"/>
        <v>0</v>
      </c>
      <c r="AA840" s="331">
        <f t="shared" si="138"/>
        <v>0</v>
      </c>
      <c r="AB840" s="331">
        <f t="shared" si="139"/>
        <v>0</v>
      </c>
      <c r="AC840" s="331">
        <f t="shared" si="140"/>
        <v>0</v>
      </c>
      <c r="AD840" s="331">
        <f t="shared" si="141"/>
        <v>0</v>
      </c>
      <c r="AE840" s="468">
        <f t="shared" si="142"/>
        <v>0</v>
      </c>
    </row>
    <row r="841" spans="1:31" x14ac:dyDescent="0.25">
      <c r="A841" s="11">
        <v>2275050011</v>
      </c>
      <c r="B841" s="4" t="s">
        <v>251</v>
      </c>
      <c r="C841" s="4" t="s">
        <v>247</v>
      </c>
      <c r="D841" s="9" t="s">
        <v>27</v>
      </c>
      <c r="E841" s="9">
        <v>2007</v>
      </c>
      <c r="F841" s="9">
        <v>14</v>
      </c>
      <c r="G841" s="9" t="s">
        <v>137</v>
      </c>
      <c r="H841" s="9" t="s">
        <v>116</v>
      </c>
      <c r="I841" s="9" t="s">
        <v>42</v>
      </c>
      <c r="J841" s="9" t="s">
        <v>129</v>
      </c>
      <c r="K841" s="306" t="s">
        <v>32</v>
      </c>
      <c r="L841" s="392">
        <v>-1</v>
      </c>
      <c r="M841" s="331">
        <v>-1</v>
      </c>
      <c r="N841" s="331">
        <v>-1</v>
      </c>
      <c r="O841" s="331">
        <v>-1</v>
      </c>
      <c r="P841" s="331">
        <v>-1</v>
      </c>
      <c r="Q841" s="331">
        <v>-1</v>
      </c>
      <c r="R841" s="331">
        <v>-1</v>
      </c>
      <c r="S841" s="331">
        <v>-1</v>
      </c>
      <c r="T841" s="331">
        <v>-1</v>
      </c>
      <c r="U841" s="468">
        <v>-1</v>
      </c>
      <c r="V841" s="472">
        <f t="shared" si="133"/>
        <v>0</v>
      </c>
      <c r="W841" s="331">
        <f t="shared" si="134"/>
        <v>0</v>
      </c>
      <c r="X841" s="331">
        <f t="shared" si="135"/>
        <v>0</v>
      </c>
      <c r="Y841" s="331">
        <f t="shared" si="136"/>
        <v>0</v>
      </c>
      <c r="Z841" s="331">
        <f t="shared" si="137"/>
        <v>0</v>
      </c>
      <c r="AA841" s="331">
        <f t="shared" si="138"/>
        <v>0</v>
      </c>
      <c r="AB841" s="331">
        <f t="shared" si="139"/>
        <v>0</v>
      </c>
      <c r="AC841" s="331">
        <f t="shared" si="140"/>
        <v>0</v>
      </c>
      <c r="AD841" s="331">
        <f t="shared" si="141"/>
        <v>0</v>
      </c>
      <c r="AE841" s="468">
        <f t="shared" si="142"/>
        <v>0</v>
      </c>
    </row>
    <row r="842" spans="1:31" x14ac:dyDescent="0.25">
      <c r="A842" s="11">
        <v>2275050011</v>
      </c>
      <c r="B842" s="4" t="s">
        <v>251</v>
      </c>
      <c r="C842" s="4" t="s">
        <v>247</v>
      </c>
      <c r="D842" s="9" t="s">
        <v>27</v>
      </c>
      <c r="E842" s="9">
        <v>2007</v>
      </c>
      <c r="F842" s="9">
        <v>15</v>
      </c>
      <c r="G842" s="9" t="s">
        <v>138</v>
      </c>
      <c r="H842" s="9" t="s">
        <v>134</v>
      </c>
      <c r="I842" s="9" t="s">
        <v>42</v>
      </c>
      <c r="J842" s="9" t="s">
        <v>129</v>
      </c>
      <c r="K842" s="306" t="s">
        <v>32</v>
      </c>
      <c r="L842" s="392">
        <v>-1</v>
      </c>
      <c r="M842" s="331">
        <v>-1</v>
      </c>
      <c r="N842" s="331">
        <v>-1</v>
      </c>
      <c r="O842" s="331">
        <v>-1</v>
      </c>
      <c r="P842" s="331">
        <v>-1</v>
      </c>
      <c r="Q842" s="331">
        <v>-1</v>
      </c>
      <c r="R842" s="331">
        <v>-1</v>
      </c>
      <c r="S842" s="331">
        <v>-1</v>
      </c>
      <c r="T842" s="331">
        <v>-1</v>
      </c>
      <c r="U842" s="468">
        <v>-1</v>
      </c>
      <c r="V842" s="472">
        <f t="shared" si="133"/>
        <v>0</v>
      </c>
      <c r="W842" s="331">
        <f t="shared" si="134"/>
        <v>0</v>
      </c>
      <c r="X842" s="331">
        <f t="shared" si="135"/>
        <v>0</v>
      </c>
      <c r="Y842" s="331">
        <f t="shared" si="136"/>
        <v>0</v>
      </c>
      <c r="Z842" s="331">
        <f t="shared" si="137"/>
        <v>0</v>
      </c>
      <c r="AA842" s="331">
        <f t="shared" si="138"/>
        <v>0</v>
      </c>
      <c r="AB842" s="331">
        <f t="shared" si="139"/>
        <v>0</v>
      </c>
      <c r="AC842" s="331">
        <f t="shared" si="140"/>
        <v>0</v>
      </c>
      <c r="AD842" s="331">
        <f t="shared" si="141"/>
        <v>0</v>
      </c>
      <c r="AE842" s="468">
        <f t="shared" si="142"/>
        <v>0</v>
      </c>
    </row>
    <row r="843" spans="1:31" x14ac:dyDescent="0.25">
      <c r="A843" s="11">
        <v>2275050011</v>
      </c>
      <c r="B843" s="4" t="s">
        <v>251</v>
      </c>
      <c r="C843" s="4" t="s">
        <v>247</v>
      </c>
      <c r="D843" s="9" t="s">
        <v>27</v>
      </c>
      <c r="E843" s="9">
        <v>2007</v>
      </c>
      <c r="F843" s="9">
        <v>16</v>
      </c>
      <c r="G843" s="9" t="s">
        <v>139</v>
      </c>
      <c r="H843" s="9" t="s">
        <v>116</v>
      </c>
      <c r="I843" s="9" t="s">
        <v>42</v>
      </c>
      <c r="J843" s="9" t="s">
        <v>129</v>
      </c>
      <c r="K843" s="306" t="s">
        <v>32</v>
      </c>
      <c r="L843" s="392">
        <v>-1</v>
      </c>
      <c r="M843" s="331">
        <v>-1</v>
      </c>
      <c r="N843" s="331">
        <v>-1</v>
      </c>
      <c r="O843" s="331">
        <v>-1</v>
      </c>
      <c r="P843" s="331">
        <v>-1</v>
      </c>
      <c r="Q843" s="331">
        <v>-1</v>
      </c>
      <c r="R843" s="331">
        <v>-1</v>
      </c>
      <c r="S843" s="331">
        <v>-1</v>
      </c>
      <c r="T843" s="331">
        <v>-1</v>
      </c>
      <c r="U843" s="468">
        <v>-1</v>
      </c>
      <c r="V843" s="472">
        <f t="shared" si="133"/>
        <v>0</v>
      </c>
      <c r="W843" s="331">
        <f t="shared" si="134"/>
        <v>0</v>
      </c>
      <c r="X843" s="331">
        <f t="shared" si="135"/>
        <v>0</v>
      </c>
      <c r="Y843" s="331">
        <f t="shared" si="136"/>
        <v>0</v>
      </c>
      <c r="Z843" s="331">
        <f t="shared" si="137"/>
        <v>0</v>
      </c>
      <c r="AA843" s="331">
        <f t="shared" si="138"/>
        <v>0</v>
      </c>
      <c r="AB843" s="331">
        <f t="shared" si="139"/>
        <v>0</v>
      </c>
      <c r="AC843" s="331">
        <f t="shared" si="140"/>
        <v>0</v>
      </c>
      <c r="AD843" s="331">
        <f t="shared" si="141"/>
        <v>0</v>
      </c>
      <c r="AE843" s="468">
        <f t="shared" si="142"/>
        <v>0</v>
      </c>
    </row>
    <row r="844" spans="1:31" x14ac:dyDescent="0.25">
      <c r="A844" s="11">
        <v>2275050011</v>
      </c>
      <c r="B844" s="4" t="s">
        <v>251</v>
      </c>
      <c r="C844" s="4" t="s">
        <v>247</v>
      </c>
      <c r="D844" s="9" t="s">
        <v>27</v>
      </c>
      <c r="E844" s="9">
        <v>2007</v>
      </c>
      <c r="F844" s="9">
        <v>17</v>
      </c>
      <c r="G844" s="9" t="s">
        <v>140</v>
      </c>
      <c r="H844" s="9" t="s">
        <v>116</v>
      </c>
      <c r="I844" s="9" t="s">
        <v>42</v>
      </c>
      <c r="J844" s="9" t="s">
        <v>129</v>
      </c>
      <c r="K844" s="306" t="s">
        <v>32</v>
      </c>
      <c r="L844" s="392">
        <v>-1</v>
      </c>
      <c r="M844" s="331">
        <v>-1</v>
      </c>
      <c r="N844" s="331">
        <v>-1</v>
      </c>
      <c r="O844" s="331">
        <v>-1</v>
      </c>
      <c r="P844" s="331">
        <v>-1</v>
      </c>
      <c r="Q844" s="331">
        <v>-1</v>
      </c>
      <c r="R844" s="331">
        <v>-1</v>
      </c>
      <c r="S844" s="331">
        <v>-1</v>
      </c>
      <c r="T844" s="331">
        <v>-1</v>
      </c>
      <c r="U844" s="468">
        <v>-1</v>
      </c>
      <c r="V844" s="472">
        <f t="shared" si="133"/>
        <v>0</v>
      </c>
      <c r="W844" s="331">
        <f t="shared" si="134"/>
        <v>0</v>
      </c>
      <c r="X844" s="331">
        <f t="shared" si="135"/>
        <v>0</v>
      </c>
      <c r="Y844" s="331">
        <f t="shared" si="136"/>
        <v>0</v>
      </c>
      <c r="Z844" s="331">
        <f t="shared" si="137"/>
        <v>0</v>
      </c>
      <c r="AA844" s="331">
        <f t="shared" si="138"/>
        <v>0</v>
      </c>
      <c r="AB844" s="331">
        <f t="shared" si="139"/>
        <v>0</v>
      </c>
      <c r="AC844" s="331">
        <f t="shared" si="140"/>
        <v>0</v>
      </c>
      <c r="AD844" s="331">
        <f t="shared" si="141"/>
        <v>0</v>
      </c>
      <c r="AE844" s="468">
        <f t="shared" si="142"/>
        <v>0</v>
      </c>
    </row>
    <row r="845" spans="1:31" x14ac:dyDescent="0.25">
      <c r="A845" s="11">
        <v>2275050011</v>
      </c>
      <c r="B845" s="4" t="s">
        <v>251</v>
      </c>
      <c r="C845" s="4" t="s">
        <v>247</v>
      </c>
      <c r="D845" s="9" t="s">
        <v>27</v>
      </c>
      <c r="E845" s="9">
        <v>2007</v>
      </c>
      <c r="F845" s="9">
        <v>18</v>
      </c>
      <c r="G845" s="9" t="s">
        <v>141</v>
      </c>
      <c r="H845" s="9" t="s">
        <v>116</v>
      </c>
      <c r="I845" s="9" t="s">
        <v>42</v>
      </c>
      <c r="J845" s="9" t="s">
        <v>129</v>
      </c>
      <c r="K845" s="306" t="s">
        <v>32</v>
      </c>
      <c r="L845" s="392">
        <v>-1</v>
      </c>
      <c r="M845" s="331">
        <v>-1</v>
      </c>
      <c r="N845" s="331">
        <v>-1</v>
      </c>
      <c r="O845" s="331">
        <v>-1</v>
      </c>
      <c r="P845" s="331">
        <v>-1</v>
      </c>
      <c r="Q845" s="331">
        <v>-1</v>
      </c>
      <c r="R845" s="331">
        <v>-1</v>
      </c>
      <c r="S845" s="331">
        <v>-1</v>
      </c>
      <c r="T845" s="331">
        <v>-1</v>
      </c>
      <c r="U845" s="468">
        <v>-1</v>
      </c>
      <c r="V845" s="472">
        <f t="shared" si="133"/>
        <v>0</v>
      </c>
      <c r="W845" s="331">
        <f t="shared" si="134"/>
        <v>0</v>
      </c>
      <c r="X845" s="331">
        <f t="shared" si="135"/>
        <v>0</v>
      </c>
      <c r="Y845" s="331">
        <f t="shared" si="136"/>
        <v>0</v>
      </c>
      <c r="Z845" s="331">
        <f t="shared" si="137"/>
        <v>0</v>
      </c>
      <c r="AA845" s="331">
        <f t="shared" si="138"/>
        <v>0</v>
      </c>
      <c r="AB845" s="331">
        <f t="shared" si="139"/>
        <v>0</v>
      </c>
      <c r="AC845" s="331">
        <f t="shared" si="140"/>
        <v>0</v>
      </c>
      <c r="AD845" s="331">
        <f t="shared" si="141"/>
        <v>0</v>
      </c>
      <c r="AE845" s="468">
        <f t="shared" si="142"/>
        <v>0</v>
      </c>
    </row>
    <row r="846" spans="1:31" x14ac:dyDescent="0.25">
      <c r="A846" s="11">
        <v>2275050011</v>
      </c>
      <c r="B846" s="4" t="s">
        <v>251</v>
      </c>
      <c r="C846" s="4" t="s">
        <v>247</v>
      </c>
      <c r="D846" s="9" t="s">
        <v>27</v>
      </c>
      <c r="E846" s="9">
        <v>2007</v>
      </c>
      <c r="F846" s="9">
        <v>19</v>
      </c>
      <c r="G846" s="9" t="s">
        <v>142</v>
      </c>
      <c r="H846" s="9" t="s">
        <v>116</v>
      </c>
      <c r="I846" s="9" t="s">
        <v>42</v>
      </c>
      <c r="J846" s="9" t="s">
        <v>129</v>
      </c>
      <c r="K846" s="306" t="s">
        <v>32</v>
      </c>
      <c r="L846" s="392">
        <v>-1</v>
      </c>
      <c r="M846" s="331">
        <v>-1</v>
      </c>
      <c r="N846" s="331">
        <v>-1</v>
      </c>
      <c r="O846" s="331">
        <v>-1</v>
      </c>
      <c r="P846" s="331">
        <v>-1</v>
      </c>
      <c r="Q846" s="331">
        <v>-1</v>
      </c>
      <c r="R846" s="331">
        <v>-1</v>
      </c>
      <c r="S846" s="331">
        <v>-1</v>
      </c>
      <c r="T846" s="331">
        <v>-1</v>
      </c>
      <c r="U846" s="468">
        <v>-1</v>
      </c>
      <c r="V846" s="472">
        <f t="shared" si="133"/>
        <v>0</v>
      </c>
      <c r="W846" s="331">
        <f t="shared" si="134"/>
        <v>0</v>
      </c>
      <c r="X846" s="331">
        <f t="shared" si="135"/>
        <v>0</v>
      </c>
      <c r="Y846" s="331">
        <f t="shared" si="136"/>
        <v>0</v>
      </c>
      <c r="Z846" s="331">
        <f t="shared" si="137"/>
        <v>0</v>
      </c>
      <c r="AA846" s="331">
        <f t="shared" si="138"/>
        <v>0</v>
      </c>
      <c r="AB846" s="331">
        <f t="shared" si="139"/>
        <v>0</v>
      </c>
      <c r="AC846" s="331">
        <f t="shared" si="140"/>
        <v>0</v>
      </c>
      <c r="AD846" s="331">
        <f t="shared" si="141"/>
        <v>0</v>
      </c>
      <c r="AE846" s="468">
        <f t="shared" si="142"/>
        <v>0</v>
      </c>
    </row>
    <row r="847" spans="1:31" x14ac:dyDescent="0.25">
      <c r="A847" s="11">
        <v>2275050011</v>
      </c>
      <c r="B847" s="4" t="s">
        <v>251</v>
      </c>
      <c r="C847" s="4" t="s">
        <v>247</v>
      </c>
      <c r="D847" s="9" t="s">
        <v>27</v>
      </c>
      <c r="E847" s="9">
        <v>2007</v>
      </c>
      <c r="F847" s="9">
        <v>22</v>
      </c>
      <c r="G847" s="9" t="s">
        <v>143</v>
      </c>
      <c r="H847" s="9" t="s">
        <v>134</v>
      </c>
      <c r="I847" s="9" t="s">
        <v>42</v>
      </c>
      <c r="J847" s="9" t="s">
        <v>129</v>
      </c>
      <c r="K847" s="306" t="s">
        <v>32</v>
      </c>
      <c r="L847" s="392">
        <v>-1</v>
      </c>
      <c r="M847" s="331">
        <v>-1</v>
      </c>
      <c r="N847" s="331">
        <v>-1</v>
      </c>
      <c r="O847" s="331">
        <v>-1</v>
      </c>
      <c r="P847" s="331">
        <v>-1</v>
      </c>
      <c r="Q847" s="331">
        <v>-1</v>
      </c>
      <c r="R847" s="331">
        <v>-1</v>
      </c>
      <c r="S847" s="331">
        <v>-1</v>
      </c>
      <c r="T847" s="331">
        <v>-1</v>
      </c>
      <c r="U847" s="468">
        <v>-1</v>
      </c>
      <c r="V847" s="472">
        <f t="shared" si="133"/>
        <v>0</v>
      </c>
      <c r="W847" s="331">
        <f t="shared" si="134"/>
        <v>0</v>
      </c>
      <c r="X847" s="331">
        <f t="shared" si="135"/>
        <v>0</v>
      </c>
      <c r="Y847" s="331">
        <f t="shared" si="136"/>
        <v>0</v>
      </c>
      <c r="Z847" s="331">
        <f t="shared" si="137"/>
        <v>0</v>
      </c>
      <c r="AA847" s="331">
        <f t="shared" si="138"/>
        <v>0</v>
      </c>
      <c r="AB847" s="331">
        <f t="shared" si="139"/>
        <v>0</v>
      </c>
      <c r="AC847" s="331">
        <f t="shared" si="140"/>
        <v>0</v>
      </c>
      <c r="AD847" s="331">
        <f t="shared" si="141"/>
        <v>0</v>
      </c>
      <c r="AE847" s="468">
        <f t="shared" si="142"/>
        <v>0</v>
      </c>
    </row>
    <row r="848" spans="1:31" x14ac:dyDescent="0.25">
      <c r="A848" s="11">
        <v>2275050011</v>
      </c>
      <c r="B848" s="4" t="s">
        <v>251</v>
      </c>
      <c r="C848" s="4" t="s">
        <v>247</v>
      </c>
      <c r="D848" s="9" t="s">
        <v>27</v>
      </c>
      <c r="E848" s="9">
        <v>2007</v>
      </c>
      <c r="F848" s="9">
        <v>23</v>
      </c>
      <c r="G848" s="9" t="s">
        <v>144</v>
      </c>
      <c r="H848" s="9" t="s">
        <v>116</v>
      </c>
      <c r="I848" s="9" t="s">
        <v>42</v>
      </c>
      <c r="J848" s="9" t="s">
        <v>129</v>
      </c>
      <c r="K848" s="306" t="s">
        <v>32</v>
      </c>
      <c r="L848" s="392">
        <v>-1</v>
      </c>
      <c r="M848" s="331">
        <v>-1</v>
      </c>
      <c r="N848" s="331">
        <v>-1</v>
      </c>
      <c r="O848" s="331">
        <v>-1</v>
      </c>
      <c r="P848" s="331">
        <v>-1</v>
      </c>
      <c r="Q848" s="331">
        <v>-1</v>
      </c>
      <c r="R848" s="331">
        <v>-1</v>
      </c>
      <c r="S848" s="331">
        <v>-1</v>
      </c>
      <c r="T848" s="331">
        <v>-1</v>
      </c>
      <c r="U848" s="468">
        <v>-1</v>
      </c>
      <c r="V848" s="472">
        <f t="shared" si="133"/>
        <v>0</v>
      </c>
      <c r="W848" s="331">
        <f t="shared" si="134"/>
        <v>0</v>
      </c>
      <c r="X848" s="331">
        <f t="shared" si="135"/>
        <v>0</v>
      </c>
      <c r="Y848" s="331">
        <f t="shared" si="136"/>
        <v>0</v>
      </c>
      <c r="Z848" s="331">
        <f t="shared" si="137"/>
        <v>0</v>
      </c>
      <c r="AA848" s="331">
        <f t="shared" si="138"/>
        <v>0</v>
      </c>
      <c r="AB848" s="331">
        <f t="shared" si="139"/>
        <v>0</v>
      </c>
      <c r="AC848" s="331">
        <f t="shared" si="140"/>
        <v>0</v>
      </c>
      <c r="AD848" s="331">
        <f t="shared" si="141"/>
        <v>0</v>
      </c>
      <c r="AE848" s="468">
        <f t="shared" si="142"/>
        <v>0</v>
      </c>
    </row>
    <row r="849" spans="1:31" x14ac:dyDescent="0.25">
      <c r="A849" s="11">
        <v>2275050011</v>
      </c>
      <c r="B849" s="4" t="s">
        <v>251</v>
      </c>
      <c r="C849" s="4" t="s">
        <v>247</v>
      </c>
      <c r="D849" s="9" t="s">
        <v>27</v>
      </c>
      <c r="E849" s="9">
        <v>2007</v>
      </c>
      <c r="F849" s="9">
        <v>24</v>
      </c>
      <c r="G849" s="9" t="s">
        <v>145</v>
      </c>
      <c r="H849" s="9" t="s">
        <v>116</v>
      </c>
      <c r="I849" s="9" t="s">
        <v>42</v>
      </c>
      <c r="J849" s="9" t="s">
        <v>129</v>
      </c>
      <c r="K849" s="306" t="s">
        <v>32</v>
      </c>
      <c r="L849" s="392">
        <v>-1</v>
      </c>
      <c r="M849" s="331">
        <v>-1</v>
      </c>
      <c r="N849" s="331">
        <v>-1</v>
      </c>
      <c r="O849" s="331">
        <v>-1</v>
      </c>
      <c r="P849" s="331">
        <v>-1</v>
      </c>
      <c r="Q849" s="331">
        <v>-1</v>
      </c>
      <c r="R849" s="331">
        <v>-1</v>
      </c>
      <c r="S849" s="331">
        <v>-1</v>
      </c>
      <c r="T849" s="331">
        <v>-1</v>
      </c>
      <c r="U849" s="468">
        <v>-1</v>
      </c>
      <c r="V849" s="472">
        <f t="shared" si="133"/>
        <v>0</v>
      </c>
      <c r="W849" s="331">
        <f t="shared" si="134"/>
        <v>0</v>
      </c>
      <c r="X849" s="331">
        <f t="shared" si="135"/>
        <v>0</v>
      </c>
      <c r="Y849" s="331">
        <f t="shared" si="136"/>
        <v>0</v>
      </c>
      <c r="Z849" s="331">
        <f t="shared" si="137"/>
        <v>0</v>
      </c>
      <c r="AA849" s="331">
        <f t="shared" si="138"/>
        <v>0</v>
      </c>
      <c r="AB849" s="331">
        <f t="shared" si="139"/>
        <v>0</v>
      </c>
      <c r="AC849" s="331">
        <f t="shared" si="140"/>
        <v>0</v>
      </c>
      <c r="AD849" s="331">
        <f t="shared" si="141"/>
        <v>0</v>
      </c>
      <c r="AE849" s="468">
        <f t="shared" si="142"/>
        <v>0</v>
      </c>
    </row>
    <row r="850" spans="1:31" x14ac:dyDescent="0.25">
      <c r="A850" s="11">
        <v>2275050011</v>
      </c>
      <c r="B850" s="4" t="s">
        <v>251</v>
      </c>
      <c r="C850" s="4" t="s">
        <v>247</v>
      </c>
      <c r="D850" s="9" t="s">
        <v>27</v>
      </c>
      <c r="E850" s="9">
        <v>2007</v>
      </c>
      <c r="F850" s="9">
        <v>30</v>
      </c>
      <c r="G850" s="9" t="s">
        <v>146</v>
      </c>
      <c r="H850" s="9" t="s">
        <v>134</v>
      </c>
      <c r="I850" s="9" t="s">
        <v>42</v>
      </c>
      <c r="J850" s="9" t="s">
        <v>129</v>
      </c>
      <c r="K850" s="306" t="s">
        <v>32</v>
      </c>
      <c r="L850" s="392">
        <v>-1</v>
      </c>
      <c r="M850" s="331">
        <v>-1</v>
      </c>
      <c r="N850" s="331">
        <v>-1</v>
      </c>
      <c r="O850" s="331">
        <v>-1</v>
      </c>
      <c r="P850" s="331">
        <v>-1</v>
      </c>
      <c r="Q850" s="331">
        <v>-1</v>
      </c>
      <c r="R850" s="331">
        <v>-1</v>
      </c>
      <c r="S850" s="331">
        <v>-1</v>
      </c>
      <c r="T850" s="331">
        <v>-1</v>
      </c>
      <c r="U850" s="468">
        <v>-1</v>
      </c>
      <c r="V850" s="472">
        <f t="shared" si="133"/>
        <v>0</v>
      </c>
      <c r="W850" s="331">
        <f t="shared" si="134"/>
        <v>0</v>
      </c>
      <c r="X850" s="331">
        <f t="shared" si="135"/>
        <v>0</v>
      </c>
      <c r="Y850" s="331">
        <f t="shared" si="136"/>
        <v>0</v>
      </c>
      <c r="Z850" s="331">
        <f t="shared" si="137"/>
        <v>0</v>
      </c>
      <c r="AA850" s="331">
        <f t="shared" si="138"/>
        <v>0</v>
      </c>
      <c r="AB850" s="331">
        <f t="shared" si="139"/>
        <v>0</v>
      </c>
      <c r="AC850" s="331">
        <f t="shared" si="140"/>
        <v>0</v>
      </c>
      <c r="AD850" s="331">
        <f t="shared" si="141"/>
        <v>0</v>
      </c>
      <c r="AE850" s="468">
        <f t="shared" si="142"/>
        <v>0</v>
      </c>
    </row>
    <row r="851" spans="1:31" x14ac:dyDescent="0.25">
      <c r="A851" s="11">
        <v>2275050011</v>
      </c>
      <c r="B851" s="4" t="s">
        <v>251</v>
      </c>
      <c r="C851" s="4" t="s">
        <v>247</v>
      </c>
      <c r="D851" s="9" t="s">
        <v>27</v>
      </c>
      <c r="E851" s="9">
        <v>2007</v>
      </c>
      <c r="F851" s="9">
        <v>33</v>
      </c>
      <c r="G851" s="9" t="s">
        <v>147</v>
      </c>
      <c r="H851" s="9" t="s">
        <v>148</v>
      </c>
      <c r="I851" s="9" t="s">
        <v>42</v>
      </c>
      <c r="J851" s="9" t="s">
        <v>129</v>
      </c>
      <c r="K851" s="306" t="s">
        <v>32</v>
      </c>
      <c r="L851" s="392">
        <v>-1</v>
      </c>
      <c r="M851" s="331">
        <v>-1</v>
      </c>
      <c r="N851" s="331">
        <v>-1</v>
      </c>
      <c r="O851" s="331">
        <v>-1</v>
      </c>
      <c r="P851" s="331">
        <v>-1</v>
      </c>
      <c r="Q851" s="331">
        <v>-1</v>
      </c>
      <c r="R851" s="331">
        <v>-1</v>
      </c>
      <c r="S851" s="331">
        <v>-1</v>
      </c>
      <c r="T851" s="331">
        <v>-1</v>
      </c>
      <c r="U851" s="468">
        <v>-1</v>
      </c>
      <c r="V851" s="472">
        <f t="shared" si="133"/>
        <v>0</v>
      </c>
      <c r="W851" s="331">
        <f t="shared" si="134"/>
        <v>0</v>
      </c>
      <c r="X851" s="331">
        <f t="shared" si="135"/>
        <v>0</v>
      </c>
      <c r="Y851" s="331">
        <f t="shared" si="136"/>
        <v>0</v>
      </c>
      <c r="Z851" s="331">
        <f t="shared" si="137"/>
        <v>0</v>
      </c>
      <c r="AA851" s="331">
        <f t="shared" si="138"/>
        <v>0</v>
      </c>
      <c r="AB851" s="331">
        <f t="shared" si="139"/>
        <v>0</v>
      </c>
      <c r="AC851" s="331">
        <f t="shared" si="140"/>
        <v>0</v>
      </c>
      <c r="AD851" s="331">
        <f t="shared" si="141"/>
        <v>0</v>
      </c>
      <c r="AE851" s="468">
        <f t="shared" si="142"/>
        <v>0</v>
      </c>
    </row>
    <row r="852" spans="1:31" x14ac:dyDescent="0.25">
      <c r="A852" s="11">
        <v>2275050011</v>
      </c>
      <c r="B852" s="4" t="s">
        <v>251</v>
      </c>
      <c r="C852" s="4" t="s">
        <v>247</v>
      </c>
      <c r="D852" s="9" t="s">
        <v>27</v>
      </c>
      <c r="E852" s="9">
        <v>2007</v>
      </c>
      <c r="F852" s="9">
        <v>35</v>
      </c>
      <c r="G852" s="9" t="s">
        <v>149</v>
      </c>
      <c r="H852" s="9" t="s">
        <v>113</v>
      </c>
      <c r="I852" s="9" t="s">
        <v>42</v>
      </c>
      <c r="J852" s="9" t="s">
        <v>129</v>
      </c>
      <c r="K852" s="306" t="s">
        <v>32</v>
      </c>
      <c r="L852" s="392">
        <v>-1</v>
      </c>
      <c r="M852" s="331">
        <v>-1</v>
      </c>
      <c r="N852" s="331">
        <v>-1</v>
      </c>
      <c r="O852" s="331">
        <v>-1</v>
      </c>
      <c r="P852" s="331">
        <v>-1</v>
      </c>
      <c r="Q852" s="331">
        <v>-1</v>
      </c>
      <c r="R852" s="331">
        <v>-1</v>
      </c>
      <c r="S852" s="331">
        <v>-1</v>
      </c>
      <c r="T852" s="331">
        <v>-1</v>
      </c>
      <c r="U852" s="468">
        <v>-1</v>
      </c>
      <c r="V852" s="472">
        <f t="shared" si="133"/>
        <v>0</v>
      </c>
      <c r="W852" s="331">
        <f t="shared" si="134"/>
        <v>0</v>
      </c>
      <c r="X852" s="331">
        <f t="shared" si="135"/>
        <v>0</v>
      </c>
      <c r="Y852" s="331">
        <f t="shared" si="136"/>
        <v>0</v>
      </c>
      <c r="Z852" s="331">
        <f t="shared" si="137"/>
        <v>0</v>
      </c>
      <c r="AA852" s="331">
        <f t="shared" si="138"/>
        <v>0</v>
      </c>
      <c r="AB852" s="331">
        <f t="shared" si="139"/>
        <v>0</v>
      </c>
      <c r="AC852" s="331">
        <f t="shared" si="140"/>
        <v>0</v>
      </c>
      <c r="AD852" s="331">
        <f t="shared" si="141"/>
        <v>0</v>
      </c>
      <c r="AE852" s="468">
        <f t="shared" si="142"/>
        <v>0</v>
      </c>
    </row>
    <row r="853" spans="1:31" x14ac:dyDescent="0.25">
      <c r="A853" s="11">
        <v>2275050011</v>
      </c>
      <c r="B853" s="4" t="s">
        <v>251</v>
      </c>
      <c r="C853" s="4" t="s">
        <v>247</v>
      </c>
      <c r="D853" s="9" t="s">
        <v>27</v>
      </c>
      <c r="E853" s="9">
        <v>2007</v>
      </c>
      <c r="F853" s="9">
        <v>36</v>
      </c>
      <c r="G853" s="9" t="s">
        <v>150</v>
      </c>
      <c r="H853" s="9" t="s">
        <v>113</v>
      </c>
      <c r="I853" s="9" t="s">
        <v>42</v>
      </c>
      <c r="J853" s="9" t="s">
        <v>129</v>
      </c>
      <c r="K853" s="306" t="s">
        <v>32</v>
      </c>
      <c r="L853" s="392">
        <v>-1</v>
      </c>
      <c r="M853" s="331">
        <v>-1</v>
      </c>
      <c r="N853" s="331">
        <v>-1</v>
      </c>
      <c r="O853" s="331">
        <v>-1</v>
      </c>
      <c r="P853" s="331">
        <v>-1</v>
      </c>
      <c r="Q853" s="331">
        <v>-1</v>
      </c>
      <c r="R853" s="331">
        <v>-1</v>
      </c>
      <c r="S853" s="331">
        <v>-1</v>
      </c>
      <c r="T853" s="331">
        <v>-1</v>
      </c>
      <c r="U853" s="468">
        <v>-1</v>
      </c>
      <c r="V853" s="472">
        <f t="shared" si="133"/>
        <v>0</v>
      </c>
      <c r="W853" s="331">
        <f t="shared" si="134"/>
        <v>0</v>
      </c>
      <c r="X853" s="331">
        <f t="shared" si="135"/>
        <v>0</v>
      </c>
      <c r="Y853" s="331">
        <f t="shared" si="136"/>
        <v>0</v>
      </c>
      <c r="Z853" s="331">
        <f t="shared" si="137"/>
        <v>0</v>
      </c>
      <c r="AA853" s="331">
        <f t="shared" si="138"/>
        <v>0</v>
      </c>
      <c r="AB853" s="331">
        <f t="shared" si="139"/>
        <v>0</v>
      </c>
      <c r="AC853" s="331">
        <f t="shared" si="140"/>
        <v>0</v>
      </c>
      <c r="AD853" s="331">
        <f t="shared" si="141"/>
        <v>0</v>
      </c>
      <c r="AE853" s="468">
        <f t="shared" si="142"/>
        <v>0</v>
      </c>
    </row>
    <row r="854" spans="1:31" x14ac:dyDescent="0.25">
      <c r="A854" s="11">
        <v>2275050011</v>
      </c>
      <c r="B854" s="4" t="s">
        <v>251</v>
      </c>
      <c r="C854" s="4" t="s">
        <v>247</v>
      </c>
      <c r="D854" s="9" t="s">
        <v>27</v>
      </c>
      <c r="E854" s="9">
        <v>2007</v>
      </c>
      <c r="F854" s="9">
        <v>37</v>
      </c>
      <c r="G854" s="9" t="s">
        <v>151</v>
      </c>
      <c r="H854" s="9" t="s">
        <v>116</v>
      </c>
      <c r="I854" s="9" t="s">
        <v>42</v>
      </c>
      <c r="J854" s="9" t="s">
        <v>129</v>
      </c>
      <c r="K854" s="306" t="s">
        <v>32</v>
      </c>
      <c r="L854" s="392">
        <v>-1</v>
      </c>
      <c r="M854" s="331">
        <v>-1</v>
      </c>
      <c r="N854" s="331">
        <v>-1</v>
      </c>
      <c r="O854" s="331">
        <v>-1</v>
      </c>
      <c r="P854" s="331">
        <v>-1</v>
      </c>
      <c r="Q854" s="331">
        <v>-1</v>
      </c>
      <c r="R854" s="331">
        <v>-1</v>
      </c>
      <c r="S854" s="331">
        <v>-1</v>
      </c>
      <c r="T854" s="331">
        <v>-1</v>
      </c>
      <c r="U854" s="468">
        <v>-1</v>
      </c>
      <c r="V854" s="472">
        <f t="shared" si="133"/>
        <v>0</v>
      </c>
      <c r="W854" s="331">
        <f t="shared" si="134"/>
        <v>0</v>
      </c>
      <c r="X854" s="331">
        <f t="shared" si="135"/>
        <v>0</v>
      </c>
      <c r="Y854" s="331">
        <f t="shared" si="136"/>
        <v>0</v>
      </c>
      <c r="Z854" s="331">
        <f t="shared" si="137"/>
        <v>0</v>
      </c>
      <c r="AA854" s="331">
        <f t="shared" si="138"/>
        <v>0</v>
      </c>
      <c r="AB854" s="331">
        <f t="shared" si="139"/>
        <v>0</v>
      </c>
      <c r="AC854" s="331">
        <f t="shared" si="140"/>
        <v>0</v>
      </c>
      <c r="AD854" s="331">
        <f t="shared" si="141"/>
        <v>0</v>
      </c>
      <c r="AE854" s="468">
        <f t="shared" si="142"/>
        <v>0</v>
      </c>
    </row>
    <row r="855" spans="1:31" x14ac:dyDescent="0.25">
      <c r="A855" s="11">
        <v>2275050011</v>
      </c>
      <c r="B855" s="4" t="s">
        <v>251</v>
      </c>
      <c r="C855" s="4" t="s">
        <v>247</v>
      </c>
      <c r="D855" s="9" t="s">
        <v>27</v>
      </c>
      <c r="E855" s="9">
        <v>2007</v>
      </c>
      <c r="F855" s="9">
        <v>39</v>
      </c>
      <c r="G855" s="9" t="s">
        <v>152</v>
      </c>
      <c r="H855" s="9" t="s">
        <v>116</v>
      </c>
      <c r="I855" s="9" t="s">
        <v>42</v>
      </c>
      <c r="J855" s="9" t="s">
        <v>129</v>
      </c>
      <c r="K855" s="306" t="s">
        <v>32</v>
      </c>
      <c r="L855" s="392">
        <v>-1</v>
      </c>
      <c r="M855" s="331">
        <v>-1</v>
      </c>
      <c r="N855" s="331">
        <v>-1</v>
      </c>
      <c r="O855" s="331">
        <v>-1</v>
      </c>
      <c r="P855" s="331">
        <v>-1</v>
      </c>
      <c r="Q855" s="331">
        <v>-1</v>
      </c>
      <c r="R855" s="331">
        <v>-1</v>
      </c>
      <c r="S855" s="331">
        <v>-1</v>
      </c>
      <c r="T855" s="331">
        <v>-1</v>
      </c>
      <c r="U855" s="468">
        <v>-1</v>
      </c>
      <c r="V855" s="472">
        <f t="shared" si="133"/>
        <v>0</v>
      </c>
      <c r="W855" s="331">
        <f t="shared" si="134"/>
        <v>0</v>
      </c>
      <c r="X855" s="331">
        <f t="shared" si="135"/>
        <v>0</v>
      </c>
      <c r="Y855" s="331">
        <f t="shared" si="136"/>
        <v>0</v>
      </c>
      <c r="Z855" s="331">
        <f t="shared" si="137"/>
        <v>0</v>
      </c>
      <c r="AA855" s="331">
        <f t="shared" si="138"/>
        <v>0</v>
      </c>
      <c r="AB855" s="331">
        <f t="shared" si="139"/>
        <v>0</v>
      </c>
      <c r="AC855" s="331">
        <f t="shared" si="140"/>
        <v>0</v>
      </c>
      <c r="AD855" s="331">
        <f t="shared" si="141"/>
        <v>0</v>
      </c>
      <c r="AE855" s="468">
        <f t="shared" si="142"/>
        <v>0</v>
      </c>
    </row>
    <row r="856" spans="1:31" x14ac:dyDescent="0.25">
      <c r="A856" s="11">
        <v>2275050011</v>
      </c>
      <c r="B856" s="4" t="s">
        <v>251</v>
      </c>
      <c r="C856" s="4" t="s">
        <v>247</v>
      </c>
      <c r="D856" s="9" t="s">
        <v>27</v>
      </c>
      <c r="E856" s="9">
        <v>2007</v>
      </c>
      <c r="F856" s="9">
        <v>40</v>
      </c>
      <c r="G856" s="9" t="s">
        <v>153</v>
      </c>
      <c r="H856" s="9" t="s">
        <v>134</v>
      </c>
      <c r="I856" s="9" t="s">
        <v>42</v>
      </c>
      <c r="J856" s="9" t="s">
        <v>129</v>
      </c>
      <c r="K856" s="306" t="s">
        <v>32</v>
      </c>
      <c r="L856" s="392">
        <v>-1</v>
      </c>
      <c r="M856" s="331">
        <v>-1</v>
      </c>
      <c r="N856" s="331">
        <v>-1</v>
      </c>
      <c r="O856" s="331">
        <v>-1</v>
      </c>
      <c r="P856" s="331">
        <v>-1</v>
      </c>
      <c r="Q856" s="331">
        <v>-1</v>
      </c>
      <c r="R856" s="331">
        <v>-1</v>
      </c>
      <c r="S856" s="331">
        <v>-1</v>
      </c>
      <c r="T856" s="331">
        <v>-1</v>
      </c>
      <c r="U856" s="468">
        <v>-1</v>
      </c>
      <c r="V856" s="472">
        <f t="shared" si="133"/>
        <v>0</v>
      </c>
      <c r="W856" s="331">
        <f t="shared" si="134"/>
        <v>0</v>
      </c>
      <c r="X856" s="331">
        <f t="shared" si="135"/>
        <v>0</v>
      </c>
      <c r="Y856" s="331">
        <f t="shared" si="136"/>
        <v>0</v>
      </c>
      <c r="Z856" s="331">
        <f t="shared" si="137"/>
        <v>0</v>
      </c>
      <c r="AA856" s="331">
        <f t="shared" si="138"/>
        <v>0</v>
      </c>
      <c r="AB856" s="331">
        <f t="shared" si="139"/>
        <v>0</v>
      </c>
      <c r="AC856" s="331">
        <f t="shared" si="140"/>
        <v>0</v>
      </c>
      <c r="AD856" s="331">
        <f t="shared" si="141"/>
        <v>0</v>
      </c>
      <c r="AE856" s="468">
        <f t="shared" si="142"/>
        <v>0</v>
      </c>
    </row>
    <row r="857" spans="1:31" x14ac:dyDescent="0.25">
      <c r="A857" s="11">
        <v>2275050011</v>
      </c>
      <c r="B857" s="4" t="s">
        <v>251</v>
      </c>
      <c r="C857" s="4" t="s">
        <v>247</v>
      </c>
      <c r="D857" s="9" t="s">
        <v>27</v>
      </c>
      <c r="E857" s="9">
        <v>2007</v>
      </c>
      <c r="F857" s="9">
        <v>46</v>
      </c>
      <c r="G857" s="9" t="s">
        <v>154</v>
      </c>
      <c r="H857" s="9" t="s">
        <v>116</v>
      </c>
      <c r="I857" s="9" t="s">
        <v>42</v>
      </c>
      <c r="J857" s="9" t="s">
        <v>129</v>
      </c>
      <c r="K857" s="306" t="s">
        <v>32</v>
      </c>
      <c r="L857" s="392">
        <v>-1</v>
      </c>
      <c r="M857" s="331">
        <v>-1</v>
      </c>
      <c r="N857" s="331">
        <v>-1</v>
      </c>
      <c r="O857" s="331">
        <v>-1</v>
      </c>
      <c r="P857" s="331">
        <v>-1</v>
      </c>
      <c r="Q857" s="331">
        <v>-1</v>
      </c>
      <c r="R857" s="331">
        <v>-1</v>
      </c>
      <c r="S857" s="331">
        <v>-1</v>
      </c>
      <c r="T857" s="331">
        <v>-1</v>
      </c>
      <c r="U857" s="468">
        <v>-1</v>
      </c>
      <c r="V857" s="472">
        <f t="shared" si="133"/>
        <v>0</v>
      </c>
      <c r="W857" s="331">
        <f t="shared" si="134"/>
        <v>0</v>
      </c>
      <c r="X857" s="331">
        <f t="shared" si="135"/>
        <v>0</v>
      </c>
      <c r="Y857" s="331">
        <f t="shared" si="136"/>
        <v>0</v>
      </c>
      <c r="Z857" s="331">
        <f t="shared" si="137"/>
        <v>0</v>
      </c>
      <c r="AA857" s="331">
        <f t="shared" si="138"/>
        <v>0</v>
      </c>
      <c r="AB857" s="331">
        <f t="shared" si="139"/>
        <v>0</v>
      </c>
      <c r="AC857" s="331">
        <f t="shared" si="140"/>
        <v>0</v>
      </c>
      <c r="AD857" s="331">
        <f t="shared" si="141"/>
        <v>0</v>
      </c>
      <c r="AE857" s="468">
        <f t="shared" si="142"/>
        <v>0</v>
      </c>
    </row>
    <row r="858" spans="1:31" x14ac:dyDescent="0.25">
      <c r="A858" s="11">
        <v>2275050011</v>
      </c>
      <c r="B858" s="4" t="s">
        <v>251</v>
      </c>
      <c r="C858" s="4" t="s">
        <v>247</v>
      </c>
      <c r="D858" s="9" t="s">
        <v>27</v>
      </c>
      <c r="E858" s="9">
        <v>2007</v>
      </c>
      <c r="F858" s="9">
        <v>47</v>
      </c>
      <c r="G858" s="9" t="s">
        <v>155</v>
      </c>
      <c r="H858" s="9" t="s">
        <v>116</v>
      </c>
      <c r="I858" s="9" t="s">
        <v>42</v>
      </c>
      <c r="J858" s="9" t="s">
        <v>129</v>
      </c>
      <c r="K858" s="306" t="s">
        <v>32</v>
      </c>
      <c r="L858" s="392">
        <v>-1</v>
      </c>
      <c r="M858" s="331">
        <v>-1</v>
      </c>
      <c r="N858" s="331">
        <v>-1</v>
      </c>
      <c r="O858" s="331">
        <v>-1</v>
      </c>
      <c r="P858" s="331">
        <v>-1</v>
      </c>
      <c r="Q858" s="331">
        <v>-1</v>
      </c>
      <c r="R858" s="331">
        <v>-1</v>
      </c>
      <c r="S858" s="331">
        <v>-1</v>
      </c>
      <c r="T858" s="331">
        <v>-1</v>
      </c>
      <c r="U858" s="468">
        <v>-1</v>
      </c>
      <c r="V858" s="472">
        <f t="shared" si="133"/>
        <v>0</v>
      </c>
      <c r="W858" s="331">
        <f t="shared" si="134"/>
        <v>0</v>
      </c>
      <c r="X858" s="331">
        <f t="shared" si="135"/>
        <v>0</v>
      </c>
      <c r="Y858" s="331">
        <f t="shared" si="136"/>
        <v>0</v>
      </c>
      <c r="Z858" s="331">
        <f t="shared" si="137"/>
        <v>0</v>
      </c>
      <c r="AA858" s="331">
        <f t="shared" si="138"/>
        <v>0</v>
      </c>
      <c r="AB858" s="331">
        <f t="shared" si="139"/>
        <v>0</v>
      </c>
      <c r="AC858" s="331">
        <f t="shared" si="140"/>
        <v>0</v>
      </c>
      <c r="AD858" s="331">
        <f t="shared" si="141"/>
        <v>0</v>
      </c>
      <c r="AE858" s="468">
        <f t="shared" si="142"/>
        <v>0</v>
      </c>
    </row>
    <row r="859" spans="1:31" x14ac:dyDescent="0.25">
      <c r="A859" s="11">
        <v>2275050011</v>
      </c>
      <c r="B859" s="4" t="s">
        <v>251</v>
      </c>
      <c r="C859" s="4" t="s">
        <v>247</v>
      </c>
      <c r="D859" s="9" t="s">
        <v>27</v>
      </c>
      <c r="E859" s="9">
        <v>2007</v>
      </c>
      <c r="F859" s="9">
        <v>48</v>
      </c>
      <c r="G859" s="9" t="s">
        <v>156</v>
      </c>
      <c r="H859" s="9" t="s">
        <v>116</v>
      </c>
      <c r="I859" s="9" t="s">
        <v>42</v>
      </c>
      <c r="J859" s="9" t="s">
        <v>129</v>
      </c>
      <c r="K859" s="306" t="s">
        <v>32</v>
      </c>
      <c r="L859" s="392">
        <v>-1</v>
      </c>
      <c r="M859" s="331">
        <v>-1</v>
      </c>
      <c r="N859" s="331">
        <v>-1</v>
      </c>
      <c r="O859" s="331">
        <v>-1</v>
      </c>
      <c r="P859" s="331">
        <v>-1</v>
      </c>
      <c r="Q859" s="331">
        <v>-1</v>
      </c>
      <c r="R859" s="331">
        <v>-1</v>
      </c>
      <c r="S859" s="331">
        <v>-1</v>
      </c>
      <c r="T859" s="331">
        <v>-1</v>
      </c>
      <c r="U859" s="468">
        <v>-1</v>
      </c>
      <c r="V859" s="472">
        <f t="shared" si="133"/>
        <v>0</v>
      </c>
      <c r="W859" s="331">
        <f t="shared" si="134"/>
        <v>0</v>
      </c>
      <c r="X859" s="331">
        <f t="shared" si="135"/>
        <v>0</v>
      </c>
      <c r="Y859" s="331">
        <f t="shared" si="136"/>
        <v>0</v>
      </c>
      <c r="Z859" s="331">
        <f t="shared" si="137"/>
        <v>0</v>
      </c>
      <c r="AA859" s="331">
        <f t="shared" si="138"/>
        <v>0</v>
      </c>
      <c r="AB859" s="331">
        <f t="shared" si="139"/>
        <v>0</v>
      </c>
      <c r="AC859" s="331">
        <f t="shared" si="140"/>
        <v>0</v>
      </c>
      <c r="AD859" s="331">
        <f t="shared" si="141"/>
        <v>0</v>
      </c>
      <c r="AE859" s="468">
        <f t="shared" si="142"/>
        <v>0</v>
      </c>
    </row>
    <row r="860" spans="1:31" x14ac:dyDescent="0.25">
      <c r="A860" s="11">
        <v>2275050011</v>
      </c>
      <c r="B860" s="4" t="s">
        <v>251</v>
      </c>
      <c r="C860" s="4" t="s">
        <v>247</v>
      </c>
      <c r="D860" s="9" t="s">
        <v>27</v>
      </c>
      <c r="E860" s="9">
        <v>2007</v>
      </c>
      <c r="F860" s="9">
        <v>49</v>
      </c>
      <c r="G860" s="9" t="s">
        <v>157</v>
      </c>
      <c r="H860" s="9" t="s">
        <v>116</v>
      </c>
      <c r="I860" s="9" t="s">
        <v>42</v>
      </c>
      <c r="J860" s="9" t="s">
        <v>129</v>
      </c>
      <c r="K860" s="306" t="s">
        <v>32</v>
      </c>
      <c r="L860" s="392">
        <v>-1</v>
      </c>
      <c r="M860" s="331">
        <v>-1</v>
      </c>
      <c r="N860" s="331">
        <v>-1</v>
      </c>
      <c r="O860" s="331">
        <v>-1</v>
      </c>
      <c r="P860" s="331">
        <v>-1</v>
      </c>
      <c r="Q860" s="331">
        <v>-1</v>
      </c>
      <c r="R860" s="331">
        <v>-1</v>
      </c>
      <c r="S860" s="331">
        <v>-1</v>
      </c>
      <c r="T860" s="331">
        <v>-1</v>
      </c>
      <c r="U860" s="468">
        <v>-1</v>
      </c>
      <c r="V860" s="472">
        <f t="shared" si="133"/>
        <v>0</v>
      </c>
      <c r="W860" s="331">
        <f t="shared" si="134"/>
        <v>0</v>
      </c>
      <c r="X860" s="331">
        <f t="shared" si="135"/>
        <v>0</v>
      </c>
      <c r="Y860" s="331">
        <f t="shared" si="136"/>
        <v>0</v>
      </c>
      <c r="Z860" s="331">
        <f t="shared" si="137"/>
        <v>0</v>
      </c>
      <c r="AA860" s="331">
        <f t="shared" si="138"/>
        <v>0</v>
      </c>
      <c r="AB860" s="331">
        <f t="shared" si="139"/>
        <v>0</v>
      </c>
      <c r="AC860" s="331">
        <f t="shared" si="140"/>
        <v>0</v>
      </c>
      <c r="AD860" s="331">
        <f t="shared" si="141"/>
        <v>0</v>
      </c>
      <c r="AE860" s="468">
        <f t="shared" si="142"/>
        <v>0</v>
      </c>
    </row>
    <row r="861" spans="1:31" x14ac:dyDescent="0.25">
      <c r="A861" s="11">
        <v>2275050011</v>
      </c>
      <c r="B861" s="4" t="s">
        <v>251</v>
      </c>
      <c r="C861" s="4" t="s">
        <v>247</v>
      </c>
      <c r="D861" s="9" t="s">
        <v>27</v>
      </c>
      <c r="E861" s="9">
        <v>2007</v>
      </c>
      <c r="F861" s="9">
        <v>50</v>
      </c>
      <c r="G861" s="9" t="s">
        <v>157</v>
      </c>
      <c r="H861" s="9" t="s">
        <v>116</v>
      </c>
      <c r="I861" s="9" t="s">
        <v>30</v>
      </c>
      <c r="J861" s="9" t="s">
        <v>129</v>
      </c>
      <c r="K861" s="306" t="s">
        <v>32</v>
      </c>
      <c r="L861" s="392">
        <v>-1</v>
      </c>
      <c r="M861" s="331">
        <v>-1</v>
      </c>
      <c r="N861" s="331">
        <v>-1</v>
      </c>
      <c r="O861" s="331">
        <v>-1</v>
      </c>
      <c r="P861" s="331">
        <v>-1</v>
      </c>
      <c r="Q861" s="331">
        <v>-1</v>
      </c>
      <c r="R861" s="331">
        <v>-1</v>
      </c>
      <c r="S861" s="331">
        <v>-1</v>
      </c>
      <c r="T861" s="331">
        <v>-1</v>
      </c>
      <c r="U861" s="468">
        <v>-1</v>
      </c>
      <c r="V861" s="472">
        <f t="shared" si="133"/>
        <v>0</v>
      </c>
      <c r="W861" s="331">
        <f t="shared" si="134"/>
        <v>0</v>
      </c>
      <c r="X861" s="331">
        <f t="shared" si="135"/>
        <v>0</v>
      </c>
      <c r="Y861" s="331">
        <f t="shared" si="136"/>
        <v>0</v>
      </c>
      <c r="Z861" s="331">
        <f t="shared" si="137"/>
        <v>0</v>
      </c>
      <c r="AA861" s="331">
        <f t="shared" si="138"/>
        <v>0</v>
      </c>
      <c r="AB861" s="331">
        <f t="shared" si="139"/>
        <v>0</v>
      </c>
      <c r="AC861" s="331">
        <f t="shared" si="140"/>
        <v>0</v>
      </c>
      <c r="AD861" s="331">
        <f t="shared" si="141"/>
        <v>0</v>
      </c>
      <c r="AE861" s="468">
        <f t="shared" si="142"/>
        <v>0</v>
      </c>
    </row>
    <row r="862" spans="1:31" x14ac:dyDescent="0.25">
      <c r="A862" s="11">
        <v>2275050011</v>
      </c>
      <c r="B862" s="4" t="s">
        <v>251</v>
      </c>
      <c r="C862" s="4" t="s">
        <v>247</v>
      </c>
      <c r="D862" s="9" t="s">
        <v>27</v>
      </c>
      <c r="E862" s="9">
        <v>2007</v>
      </c>
      <c r="F862" s="9">
        <v>51</v>
      </c>
      <c r="G862" s="9" t="s">
        <v>157</v>
      </c>
      <c r="H862" s="9" t="s">
        <v>116</v>
      </c>
      <c r="I862" s="9" t="s">
        <v>99</v>
      </c>
      <c r="J862" s="9" t="s">
        <v>129</v>
      </c>
      <c r="K862" s="306" t="s">
        <v>32</v>
      </c>
      <c r="L862" s="392">
        <v>-1</v>
      </c>
      <c r="M862" s="331">
        <v>-1</v>
      </c>
      <c r="N862" s="331">
        <v>-1</v>
      </c>
      <c r="O862" s="331">
        <v>-1</v>
      </c>
      <c r="P862" s="331">
        <v>-1</v>
      </c>
      <c r="Q862" s="331">
        <v>-1</v>
      </c>
      <c r="R862" s="331">
        <v>-1</v>
      </c>
      <c r="S862" s="331">
        <v>-1</v>
      </c>
      <c r="T862" s="331">
        <v>-1</v>
      </c>
      <c r="U862" s="468">
        <v>-1</v>
      </c>
      <c r="V862" s="472">
        <f t="shared" si="133"/>
        <v>0</v>
      </c>
      <c r="W862" s="331">
        <f t="shared" si="134"/>
        <v>0</v>
      </c>
      <c r="X862" s="331">
        <f t="shared" si="135"/>
        <v>0</v>
      </c>
      <c r="Y862" s="331">
        <f t="shared" si="136"/>
        <v>0</v>
      </c>
      <c r="Z862" s="331">
        <f t="shared" si="137"/>
        <v>0</v>
      </c>
      <c r="AA862" s="331">
        <f t="shared" si="138"/>
        <v>0</v>
      </c>
      <c r="AB862" s="331">
        <f t="shared" si="139"/>
        <v>0</v>
      </c>
      <c r="AC862" s="331">
        <f t="shared" si="140"/>
        <v>0</v>
      </c>
      <c r="AD862" s="331">
        <f t="shared" si="141"/>
        <v>0</v>
      </c>
      <c r="AE862" s="468">
        <f t="shared" si="142"/>
        <v>0</v>
      </c>
    </row>
    <row r="863" spans="1:31" x14ac:dyDescent="0.25">
      <c r="A863" s="11">
        <v>2275050011</v>
      </c>
      <c r="B863" s="4" t="s">
        <v>251</v>
      </c>
      <c r="C863" s="4" t="s">
        <v>247</v>
      </c>
      <c r="D863" s="9" t="s">
        <v>27</v>
      </c>
      <c r="E863" s="9">
        <v>2007</v>
      </c>
      <c r="F863" s="9">
        <v>52</v>
      </c>
      <c r="G863" s="9" t="s">
        <v>157</v>
      </c>
      <c r="H863" s="9" t="s">
        <v>116</v>
      </c>
      <c r="I863" s="9" t="s">
        <v>120</v>
      </c>
      <c r="J863" s="9" t="s">
        <v>129</v>
      </c>
      <c r="K863" s="306" t="s">
        <v>32</v>
      </c>
      <c r="L863" s="392">
        <v>-1</v>
      </c>
      <c r="M863" s="331">
        <v>-1</v>
      </c>
      <c r="N863" s="331">
        <v>-1</v>
      </c>
      <c r="O863" s="331">
        <v>-1</v>
      </c>
      <c r="P863" s="331">
        <v>-1</v>
      </c>
      <c r="Q863" s="331">
        <v>-1</v>
      </c>
      <c r="R863" s="331">
        <v>-1</v>
      </c>
      <c r="S863" s="331">
        <v>-1</v>
      </c>
      <c r="T863" s="331">
        <v>-1</v>
      </c>
      <c r="U863" s="468">
        <v>-1</v>
      </c>
      <c r="V863" s="472">
        <f t="shared" si="133"/>
        <v>0</v>
      </c>
      <c r="W863" s="331">
        <f t="shared" si="134"/>
        <v>0</v>
      </c>
      <c r="X863" s="331">
        <f t="shared" si="135"/>
        <v>0</v>
      </c>
      <c r="Y863" s="331">
        <f t="shared" si="136"/>
        <v>0</v>
      </c>
      <c r="Z863" s="331">
        <f t="shared" si="137"/>
        <v>0</v>
      </c>
      <c r="AA863" s="331">
        <f t="shared" si="138"/>
        <v>0</v>
      </c>
      <c r="AB863" s="331">
        <f t="shared" si="139"/>
        <v>0</v>
      </c>
      <c r="AC863" s="331">
        <f t="shared" si="140"/>
        <v>0</v>
      </c>
      <c r="AD863" s="331">
        <f t="shared" si="141"/>
        <v>0</v>
      </c>
      <c r="AE863" s="468">
        <f t="shared" si="142"/>
        <v>0</v>
      </c>
    </row>
    <row r="864" spans="1:31" x14ac:dyDescent="0.25">
      <c r="A864" s="11">
        <v>2275050011</v>
      </c>
      <c r="B864" s="4" t="s">
        <v>251</v>
      </c>
      <c r="C864" s="4" t="s">
        <v>247</v>
      </c>
      <c r="D864" s="9" t="s">
        <v>27</v>
      </c>
      <c r="E864" s="9">
        <v>2007</v>
      </c>
      <c r="F864" s="9">
        <v>53</v>
      </c>
      <c r="G864" s="9" t="s">
        <v>157</v>
      </c>
      <c r="H864" s="9" t="s">
        <v>116</v>
      </c>
      <c r="I864" s="9" t="s">
        <v>121</v>
      </c>
      <c r="J864" s="9" t="s">
        <v>129</v>
      </c>
      <c r="K864" s="306" t="s">
        <v>32</v>
      </c>
      <c r="L864" s="392">
        <v>-1</v>
      </c>
      <c r="M864" s="331">
        <v>-1</v>
      </c>
      <c r="N864" s="331">
        <v>-1</v>
      </c>
      <c r="O864" s="331">
        <v>-1</v>
      </c>
      <c r="P864" s="331">
        <v>-1</v>
      </c>
      <c r="Q864" s="331">
        <v>-1</v>
      </c>
      <c r="R864" s="331">
        <v>-1</v>
      </c>
      <c r="S864" s="331">
        <v>-1</v>
      </c>
      <c r="T864" s="331">
        <v>-1</v>
      </c>
      <c r="U864" s="468">
        <v>-1</v>
      </c>
      <c r="V864" s="472">
        <f t="shared" si="133"/>
        <v>0</v>
      </c>
      <c r="W864" s="331">
        <f t="shared" si="134"/>
        <v>0</v>
      </c>
      <c r="X864" s="331">
        <f t="shared" si="135"/>
        <v>0</v>
      </c>
      <c r="Y864" s="331">
        <f t="shared" si="136"/>
        <v>0</v>
      </c>
      <c r="Z864" s="331">
        <f t="shared" si="137"/>
        <v>0</v>
      </c>
      <c r="AA864" s="331">
        <f t="shared" si="138"/>
        <v>0</v>
      </c>
      <c r="AB864" s="331">
        <f t="shared" si="139"/>
        <v>0</v>
      </c>
      <c r="AC864" s="331">
        <f t="shared" si="140"/>
        <v>0</v>
      </c>
      <c r="AD864" s="331">
        <f t="shared" si="141"/>
        <v>0</v>
      </c>
      <c r="AE864" s="468">
        <f t="shared" si="142"/>
        <v>0</v>
      </c>
    </row>
    <row r="865" spans="1:31" x14ac:dyDescent="0.25">
      <c r="A865" s="11">
        <v>2275050011</v>
      </c>
      <c r="B865" s="4" t="s">
        <v>251</v>
      </c>
      <c r="C865" s="4" t="s">
        <v>247</v>
      </c>
      <c r="D865" s="9" t="s">
        <v>27</v>
      </c>
      <c r="E865" s="9">
        <v>2007</v>
      </c>
      <c r="F865" s="9">
        <v>61</v>
      </c>
      <c r="G865" s="9" t="s">
        <v>158</v>
      </c>
      <c r="H865" s="9" t="s">
        <v>116</v>
      </c>
      <c r="I865" s="9" t="s">
        <v>42</v>
      </c>
      <c r="J865" s="9" t="s">
        <v>129</v>
      </c>
      <c r="K865" s="306" t="s">
        <v>32</v>
      </c>
      <c r="L865" s="392">
        <v>-1</v>
      </c>
      <c r="M865" s="331">
        <v>-1</v>
      </c>
      <c r="N865" s="331">
        <v>-1</v>
      </c>
      <c r="O865" s="331">
        <v>-1</v>
      </c>
      <c r="P865" s="331">
        <v>-1</v>
      </c>
      <c r="Q865" s="331">
        <v>-1</v>
      </c>
      <c r="R865" s="331">
        <v>-1</v>
      </c>
      <c r="S865" s="331">
        <v>-1</v>
      </c>
      <c r="T865" s="331">
        <v>-1</v>
      </c>
      <c r="U865" s="468">
        <v>-1</v>
      </c>
      <c r="V865" s="472">
        <f t="shared" si="133"/>
        <v>0</v>
      </c>
      <c r="W865" s="331">
        <f t="shared" si="134"/>
        <v>0</v>
      </c>
      <c r="X865" s="331">
        <f t="shared" si="135"/>
        <v>0</v>
      </c>
      <c r="Y865" s="331">
        <f t="shared" si="136"/>
        <v>0</v>
      </c>
      <c r="Z865" s="331">
        <f t="shared" si="137"/>
        <v>0</v>
      </c>
      <c r="AA865" s="331">
        <f t="shared" si="138"/>
        <v>0</v>
      </c>
      <c r="AB865" s="331">
        <f t="shared" si="139"/>
        <v>0</v>
      </c>
      <c r="AC865" s="331">
        <f t="shared" si="140"/>
        <v>0</v>
      </c>
      <c r="AD865" s="331">
        <f t="shared" si="141"/>
        <v>0</v>
      </c>
      <c r="AE865" s="468">
        <f t="shared" si="142"/>
        <v>0</v>
      </c>
    </row>
    <row r="866" spans="1:31" x14ac:dyDescent="0.25">
      <c r="A866" s="11">
        <v>2275050011</v>
      </c>
      <c r="B866" s="4" t="s">
        <v>251</v>
      </c>
      <c r="C866" s="4" t="s">
        <v>247</v>
      </c>
      <c r="D866" s="9" t="s">
        <v>27</v>
      </c>
      <c r="E866" s="9">
        <v>2007</v>
      </c>
      <c r="F866" s="9">
        <v>62</v>
      </c>
      <c r="G866" s="9" t="s">
        <v>158</v>
      </c>
      <c r="H866" s="9" t="s">
        <v>116</v>
      </c>
      <c r="I866" s="9" t="s">
        <v>30</v>
      </c>
      <c r="J866" s="9" t="s">
        <v>129</v>
      </c>
      <c r="K866" s="306" t="s">
        <v>32</v>
      </c>
      <c r="L866" s="392">
        <v>-1</v>
      </c>
      <c r="M866" s="331">
        <v>-1</v>
      </c>
      <c r="N866" s="331">
        <v>-1</v>
      </c>
      <c r="O866" s="331">
        <v>-1</v>
      </c>
      <c r="P866" s="331">
        <v>-1</v>
      </c>
      <c r="Q866" s="331">
        <v>-1</v>
      </c>
      <c r="R866" s="331">
        <v>-1</v>
      </c>
      <c r="S866" s="331">
        <v>-1</v>
      </c>
      <c r="T866" s="331">
        <v>-1</v>
      </c>
      <c r="U866" s="468">
        <v>-1</v>
      </c>
      <c r="V866" s="472">
        <f t="shared" si="133"/>
        <v>0</v>
      </c>
      <c r="W866" s="331">
        <f t="shared" si="134"/>
        <v>0</v>
      </c>
      <c r="X866" s="331">
        <f t="shared" si="135"/>
        <v>0</v>
      </c>
      <c r="Y866" s="331">
        <f t="shared" si="136"/>
        <v>0</v>
      </c>
      <c r="Z866" s="331">
        <f t="shared" si="137"/>
        <v>0</v>
      </c>
      <c r="AA866" s="331">
        <f t="shared" si="138"/>
        <v>0</v>
      </c>
      <c r="AB866" s="331">
        <f t="shared" si="139"/>
        <v>0</v>
      </c>
      <c r="AC866" s="331">
        <f t="shared" si="140"/>
        <v>0</v>
      </c>
      <c r="AD866" s="331">
        <f t="shared" si="141"/>
        <v>0</v>
      </c>
      <c r="AE866" s="468">
        <f t="shared" si="142"/>
        <v>0</v>
      </c>
    </row>
    <row r="867" spans="1:31" x14ac:dyDescent="0.25">
      <c r="A867" s="11">
        <v>2275050011</v>
      </c>
      <c r="B867" s="4" t="s">
        <v>251</v>
      </c>
      <c r="C867" s="4" t="s">
        <v>247</v>
      </c>
      <c r="D867" s="9" t="s">
        <v>27</v>
      </c>
      <c r="E867" s="9">
        <v>2007</v>
      </c>
      <c r="F867" s="9">
        <v>63</v>
      </c>
      <c r="G867" s="9" t="s">
        <v>158</v>
      </c>
      <c r="H867" s="9" t="s">
        <v>116</v>
      </c>
      <c r="I867" s="9" t="s">
        <v>99</v>
      </c>
      <c r="J867" s="9" t="s">
        <v>129</v>
      </c>
      <c r="K867" s="306" t="s">
        <v>32</v>
      </c>
      <c r="L867" s="392">
        <v>-1</v>
      </c>
      <c r="M867" s="331">
        <v>-1</v>
      </c>
      <c r="N867" s="331">
        <v>-1</v>
      </c>
      <c r="O867" s="331">
        <v>-1</v>
      </c>
      <c r="P867" s="331">
        <v>-1</v>
      </c>
      <c r="Q867" s="331">
        <v>-1</v>
      </c>
      <c r="R867" s="331">
        <v>-1</v>
      </c>
      <c r="S867" s="331">
        <v>-1</v>
      </c>
      <c r="T867" s="331">
        <v>-1</v>
      </c>
      <c r="U867" s="468">
        <v>-1</v>
      </c>
      <c r="V867" s="472">
        <f t="shared" si="133"/>
        <v>0</v>
      </c>
      <c r="W867" s="331">
        <f t="shared" si="134"/>
        <v>0</v>
      </c>
      <c r="X867" s="331">
        <f t="shared" si="135"/>
        <v>0</v>
      </c>
      <c r="Y867" s="331">
        <f t="shared" si="136"/>
        <v>0</v>
      </c>
      <c r="Z867" s="331">
        <f t="shared" si="137"/>
        <v>0</v>
      </c>
      <c r="AA867" s="331">
        <f t="shared" si="138"/>
        <v>0</v>
      </c>
      <c r="AB867" s="331">
        <f t="shared" si="139"/>
        <v>0</v>
      </c>
      <c r="AC867" s="331">
        <f t="shared" si="140"/>
        <v>0</v>
      </c>
      <c r="AD867" s="331">
        <f t="shared" si="141"/>
        <v>0</v>
      </c>
      <c r="AE867" s="468">
        <f t="shared" si="142"/>
        <v>0</v>
      </c>
    </row>
    <row r="868" spans="1:31" x14ac:dyDescent="0.25">
      <c r="A868" s="11">
        <v>2275050011</v>
      </c>
      <c r="B868" s="4" t="s">
        <v>251</v>
      </c>
      <c r="C868" s="4" t="s">
        <v>247</v>
      </c>
      <c r="D868" s="9" t="s">
        <v>27</v>
      </c>
      <c r="E868" s="9">
        <v>2007</v>
      </c>
      <c r="F868" s="9">
        <v>73</v>
      </c>
      <c r="G868" s="9" t="s">
        <v>157</v>
      </c>
      <c r="H868" s="9" t="s">
        <v>116</v>
      </c>
      <c r="I868" s="9" t="s">
        <v>124</v>
      </c>
      <c r="J868" s="9" t="s">
        <v>129</v>
      </c>
      <c r="K868" s="306" t="s">
        <v>32</v>
      </c>
      <c r="L868" s="392">
        <v>-1</v>
      </c>
      <c r="M868" s="331">
        <v>-1</v>
      </c>
      <c r="N868" s="331">
        <v>-1</v>
      </c>
      <c r="O868" s="331">
        <v>-1</v>
      </c>
      <c r="P868" s="331">
        <v>-1</v>
      </c>
      <c r="Q868" s="331">
        <v>-1</v>
      </c>
      <c r="R868" s="331">
        <v>-1</v>
      </c>
      <c r="S868" s="331">
        <v>-1</v>
      </c>
      <c r="T868" s="331">
        <v>-1</v>
      </c>
      <c r="U868" s="468">
        <v>-1</v>
      </c>
      <c r="V868" s="472">
        <f t="shared" si="133"/>
        <v>0</v>
      </c>
      <c r="W868" s="331">
        <f t="shared" si="134"/>
        <v>0</v>
      </c>
      <c r="X868" s="331">
        <f t="shared" si="135"/>
        <v>0</v>
      </c>
      <c r="Y868" s="331">
        <f t="shared" si="136"/>
        <v>0</v>
      </c>
      <c r="Z868" s="331">
        <f t="shared" si="137"/>
        <v>0</v>
      </c>
      <c r="AA868" s="331">
        <f t="shared" si="138"/>
        <v>0</v>
      </c>
      <c r="AB868" s="331">
        <f t="shared" si="139"/>
        <v>0</v>
      </c>
      <c r="AC868" s="331">
        <f t="shared" si="140"/>
        <v>0</v>
      </c>
      <c r="AD868" s="331">
        <f t="shared" si="141"/>
        <v>0</v>
      </c>
      <c r="AE868" s="468">
        <f t="shared" si="142"/>
        <v>0</v>
      </c>
    </row>
    <row r="869" spans="1:31" x14ac:dyDescent="0.25">
      <c r="A869" s="11">
        <v>2275050011</v>
      </c>
      <c r="B869" s="4" t="s">
        <v>251</v>
      </c>
      <c r="C869" s="4" t="s">
        <v>247</v>
      </c>
      <c r="D869" s="9" t="s">
        <v>27</v>
      </c>
      <c r="E869" s="9">
        <v>2007</v>
      </c>
      <c r="F869" s="9">
        <v>74</v>
      </c>
      <c r="G869" s="9" t="s">
        <v>152</v>
      </c>
      <c r="H869" s="9" t="s">
        <v>116</v>
      </c>
      <c r="I869" s="9" t="s">
        <v>30</v>
      </c>
      <c r="J869" s="9" t="s">
        <v>129</v>
      </c>
      <c r="K869" s="306" t="s">
        <v>32</v>
      </c>
      <c r="L869" s="392">
        <v>-1</v>
      </c>
      <c r="M869" s="331">
        <v>-1</v>
      </c>
      <c r="N869" s="331">
        <v>-1</v>
      </c>
      <c r="O869" s="331">
        <v>-1</v>
      </c>
      <c r="P869" s="331">
        <v>-1</v>
      </c>
      <c r="Q869" s="331">
        <v>-1</v>
      </c>
      <c r="R869" s="331">
        <v>-1</v>
      </c>
      <c r="S869" s="331">
        <v>-1</v>
      </c>
      <c r="T869" s="331">
        <v>-1</v>
      </c>
      <c r="U869" s="468">
        <v>-1</v>
      </c>
      <c r="V869" s="472">
        <f t="shared" si="133"/>
        <v>0</v>
      </c>
      <c r="W869" s="331">
        <f t="shared" si="134"/>
        <v>0</v>
      </c>
      <c r="X869" s="331">
        <f t="shared" si="135"/>
        <v>0</v>
      </c>
      <c r="Y869" s="331">
        <f t="shared" si="136"/>
        <v>0</v>
      </c>
      <c r="Z869" s="331">
        <f t="shared" si="137"/>
        <v>0</v>
      </c>
      <c r="AA869" s="331">
        <f t="shared" si="138"/>
        <v>0</v>
      </c>
      <c r="AB869" s="331">
        <f t="shared" si="139"/>
        <v>0</v>
      </c>
      <c r="AC869" s="331">
        <f t="shared" si="140"/>
        <v>0</v>
      </c>
      <c r="AD869" s="331">
        <f t="shared" si="141"/>
        <v>0</v>
      </c>
      <c r="AE869" s="468">
        <f t="shared" si="142"/>
        <v>0</v>
      </c>
    </row>
    <row r="870" spans="1:31" x14ac:dyDescent="0.25">
      <c r="A870" s="11">
        <v>2275050011</v>
      </c>
      <c r="B870" s="4" t="s">
        <v>251</v>
      </c>
      <c r="C870" s="4" t="s">
        <v>247</v>
      </c>
      <c r="D870" s="9" t="s">
        <v>27</v>
      </c>
      <c r="E870" s="9">
        <v>2007</v>
      </c>
      <c r="F870" s="9">
        <v>76</v>
      </c>
      <c r="G870" s="9" t="s">
        <v>159</v>
      </c>
      <c r="H870" s="9" t="s">
        <v>116</v>
      </c>
      <c r="I870" s="9" t="s">
        <v>42</v>
      </c>
      <c r="J870" s="9" t="s">
        <v>129</v>
      </c>
      <c r="K870" s="306" t="s">
        <v>32</v>
      </c>
      <c r="L870" s="392">
        <v>-1</v>
      </c>
      <c r="M870" s="331">
        <v>-1</v>
      </c>
      <c r="N870" s="331">
        <v>-1</v>
      </c>
      <c r="O870" s="331">
        <v>-1</v>
      </c>
      <c r="P870" s="331">
        <v>-1</v>
      </c>
      <c r="Q870" s="331">
        <v>-1</v>
      </c>
      <c r="R870" s="331">
        <v>-1</v>
      </c>
      <c r="S870" s="331">
        <v>-1</v>
      </c>
      <c r="T870" s="331">
        <v>-1</v>
      </c>
      <c r="U870" s="468">
        <v>-1</v>
      </c>
      <c r="V870" s="472">
        <f t="shared" si="133"/>
        <v>0</v>
      </c>
      <c r="W870" s="331">
        <f t="shared" si="134"/>
        <v>0</v>
      </c>
      <c r="X870" s="331">
        <f t="shared" si="135"/>
        <v>0</v>
      </c>
      <c r="Y870" s="331">
        <f t="shared" si="136"/>
        <v>0</v>
      </c>
      <c r="Z870" s="331">
        <f t="shared" si="137"/>
        <v>0</v>
      </c>
      <c r="AA870" s="331">
        <f t="shared" si="138"/>
        <v>0</v>
      </c>
      <c r="AB870" s="331">
        <f t="shared" si="139"/>
        <v>0</v>
      </c>
      <c r="AC870" s="331">
        <f t="shared" si="140"/>
        <v>0</v>
      </c>
      <c r="AD870" s="331">
        <f t="shared" si="141"/>
        <v>0</v>
      </c>
      <c r="AE870" s="468">
        <f t="shared" si="142"/>
        <v>0</v>
      </c>
    </row>
    <row r="871" spans="1:31" x14ac:dyDescent="0.25">
      <c r="A871" s="11">
        <v>2275050011</v>
      </c>
      <c r="B871" s="4" t="s">
        <v>251</v>
      </c>
      <c r="C871" s="4" t="s">
        <v>247</v>
      </c>
      <c r="D871" s="9" t="s">
        <v>27</v>
      </c>
      <c r="E871" s="9">
        <v>2007</v>
      </c>
      <c r="F871" s="9">
        <v>77</v>
      </c>
      <c r="G871" s="9" t="s">
        <v>149</v>
      </c>
      <c r="H871" s="9" t="s">
        <v>113</v>
      </c>
      <c r="I871" s="9" t="s">
        <v>30</v>
      </c>
      <c r="J871" s="9" t="s">
        <v>129</v>
      </c>
      <c r="K871" s="306" t="s">
        <v>32</v>
      </c>
      <c r="L871" s="392">
        <v>-1</v>
      </c>
      <c r="M871" s="331">
        <v>-1</v>
      </c>
      <c r="N871" s="331">
        <v>-1</v>
      </c>
      <c r="O871" s="331">
        <v>-1</v>
      </c>
      <c r="P871" s="331">
        <v>-1</v>
      </c>
      <c r="Q871" s="331">
        <v>-1</v>
      </c>
      <c r="R871" s="331">
        <v>-1</v>
      </c>
      <c r="S871" s="331">
        <v>-1</v>
      </c>
      <c r="T871" s="331">
        <v>-1</v>
      </c>
      <c r="U871" s="468">
        <v>-1</v>
      </c>
      <c r="V871" s="472">
        <f t="shared" si="133"/>
        <v>0</v>
      </c>
      <c r="W871" s="331">
        <f t="shared" si="134"/>
        <v>0</v>
      </c>
      <c r="X871" s="331">
        <f t="shared" si="135"/>
        <v>0</v>
      </c>
      <c r="Y871" s="331">
        <f t="shared" si="136"/>
        <v>0</v>
      </c>
      <c r="Z871" s="331">
        <f t="shared" si="137"/>
        <v>0</v>
      </c>
      <c r="AA871" s="331">
        <f t="shared" si="138"/>
        <v>0</v>
      </c>
      <c r="AB871" s="331">
        <f t="shared" si="139"/>
        <v>0</v>
      </c>
      <c r="AC871" s="331">
        <f t="shared" si="140"/>
        <v>0</v>
      </c>
      <c r="AD871" s="331">
        <f t="shared" si="141"/>
        <v>0</v>
      </c>
      <c r="AE871" s="468">
        <f t="shared" si="142"/>
        <v>0</v>
      </c>
    </row>
    <row r="872" spans="1:31" x14ac:dyDescent="0.25">
      <c r="A872" s="11">
        <v>2275050011</v>
      </c>
      <c r="B872" s="4" t="s">
        <v>251</v>
      </c>
      <c r="C872" s="4" t="s">
        <v>247</v>
      </c>
      <c r="D872" s="9" t="s">
        <v>27</v>
      </c>
      <c r="E872" s="9">
        <v>2007</v>
      </c>
      <c r="F872" s="9">
        <v>78</v>
      </c>
      <c r="G872" s="9" t="s">
        <v>149</v>
      </c>
      <c r="H872" s="9" t="s">
        <v>113</v>
      </c>
      <c r="I872" s="9" t="s">
        <v>99</v>
      </c>
      <c r="J872" s="9" t="s">
        <v>129</v>
      </c>
      <c r="K872" s="306" t="s">
        <v>32</v>
      </c>
      <c r="L872" s="392">
        <v>-1</v>
      </c>
      <c r="M872" s="331">
        <v>-1</v>
      </c>
      <c r="N872" s="331">
        <v>-1</v>
      </c>
      <c r="O872" s="331">
        <v>-1</v>
      </c>
      <c r="P872" s="331">
        <v>-1</v>
      </c>
      <c r="Q872" s="331">
        <v>-1</v>
      </c>
      <c r="R872" s="331">
        <v>-1</v>
      </c>
      <c r="S872" s="331">
        <v>-1</v>
      </c>
      <c r="T872" s="331">
        <v>-1</v>
      </c>
      <c r="U872" s="468">
        <v>-1</v>
      </c>
      <c r="V872" s="472">
        <f t="shared" si="133"/>
        <v>0</v>
      </c>
      <c r="W872" s="331">
        <f t="shared" si="134"/>
        <v>0</v>
      </c>
      <c r="X872" s="331">
        <f t="shared" si="135"/>
        <v>0</v>
      </c>
      <c r="Y872" s="331">
        <f t="shared" si="136"/>
        <v>0</v>
      </c>
      <c r="Z872" s="331">
        <f t="shared" si="137"/>
        <v>0</v>
      </c>
      <c r="AA872" s="331">
        <f t="shared" si="138"/>
        <v>0</v>
      </c>
      <c r="AB872" s="331">
        <f t="shared" si="139"/>
        <v>0</v>
      </c>
      <c r="AC872" s="331">
        <f t="shared" si="140"/>
        <v>0</v>
      </c>
      <c r="AD872" s="331">
        <f t="shared" si="141"/>
        <v>0</v>
      </c>
      <c r="AE872" s="468">
        <f t="shared" si="142"/>
        <v>0</v>
      </c>
    </row>
    <row r="873" spans="1:31" x14ac:dyDescent="0.25">
      <c r="A873" s="11" t="s">
        <v>250</v>
      </c>
      <c r="B873" s="4" t="s">
        <v>251</v>
      </c>
      <c r="C873" s="4" t="s">
        <v>245</v>
      </c>
      <c r="D873" s="9" t="s">
        <v>27</v>
      </c>
      <c r="E873" s="9">
        <v>2007</v>
      </c>
      <c r="F873" s="9">
        <v>1</v>
      </c>
      <c r="G873" s="9" t="s">
        <v>117</v>
      </c>
      <c r="H873" s="9" t="s">
        <v>118</v>
      </c>
      <c r="I873" s="9" t="s">
        <v>42</v>
      </c>
      <c r="J873" s="9" t="s">
        <v>119</v>
      </c>
      <c r="K873" s="306" t="s">
        <v>32</v>
      </c>
      <c r="L873" s="392">
        <v>-1</v>
      </c>
      <c r="M873" s="331">
        <v>-1</v>
      </c>
      <c r="N873" s="331">
        <v>-1</v>
      </c>
      <c r="O873" s="331">
        <v>-1</v>
      </c>
      <c r="P873" s="331">
        <v>-1</v>
      </c>
      <c r="Q873" s="331">
        <v>-1</v>
      </c>
      <c r="R873" s="331">
        <v>-1</v>
      </c>
      <c r="S873" s="331">
        <v>-1</v>
      </c>
      <c r="T873" s="331">
        <v>-1</v>
      </c>
      <c r="U873" s="468">
        <v>-1</v>
      </c>
      <c r="V873" s="472">
        <f t="shared" si="133"/>
        <v>0</v>
      </c>
      <c r="W873" s="331">
        <f t="shared" si="134"/>
        <v>0</v>
      </c>
      <c r="X873" s="331">
        <f t="shared" si="135"/>
        <v>0</v>
      </c>
      <c r="Y873" s="331">
        <f t="shared" si="136"/>
        <v>0</v>
      </c>
      <c r="Z873" s="331">
        <f t="shared" si="137"/>
        <v>0</v>
      </c>
      <c r="AA873" s="331">
        <f t="shared" si="138"/>
        <v>0</v>
      </c>
      <c r="AB873" s="331">
        <f t="shared" si="139"/>
        <v>0</v>
      </c>
      <c r="AC873" s="331">
        <f t="shared" si="140"/>
        <v>0</v>
      </c>
      <c r="AD873" s="331">
        <f t="shared" si="141"/>
        <v>0</v>
      </c>
      <c r="AE873" s="468">
        <f t="shared" si="142"/>
        <v>0</v>
      </c>
    </row>
    <row r="874" spans="1:31" x14ac:dyDescent="0.25">
      <c r="A874" s="11" t="s">
        <v>250</v>
      </c>
      <c r="B874" s="4" t="s">
        <v>251</v>
      </c>
      <c r="C874" s="4" t="s">
        <v>245</v>
      </c>
      <c r="D874" s="9" t="s">
        <v>27</v>
      </c>
      <c r="E874" s="9">
        <v>2007</v>
      </c>
      <c r="F874" s="9">
        <v>2</v>
      </c>
      <c r="G874" s="9" t="s">
        <v>117</v>
      </c>
      <c r="H874" s="9" t="s">
        <v>118</v>
      </c>
      <c r="I874" s="9" t="s">
        <v>30</v>
      </c>
      <c r="J874" s="9" t="s">
        <v>119</v>
      </c>
      <c r="K874" s="306" t="s">
        <v>32</v>
      </c>
      <c r="L874" s="392">
        <v>-1</v>
      </c>
      <c r="M874" s="331">
        <v>-1</v>
      </c>
      <c r="N874" s="331">
        <v>-1</v>
      </c>
      <c r="O874" s="331">
        <v>-1</v>
      </c>
      <c r="P874" s="331">
        <v>-1</v>
      </c>
      <c r="Q874" s="331">
        <v>-1</v>
      </c>
      <c r="R874" s="331">
        <v>-1</v>
      </c>
      <c r="S874" s="331">
        <v>-1</v>
      </c>
      <c r="T874" s="331">
        <v>-1</v>
      </c>
      <c r="U874" s="468">
        <v>-1</v>
      </c>
      <c r="V874" s="472">
        <f t="shared" si="133"/>
        <v>0</v>
      </c>
      <c r="W874" s="331">
        <f t="shared" si="134"/>
        <v>0</v>
      </c>
      <c r="X874" s="331">
        <f t="shared" si="135"/>
        <v>0</v>
      </c>
      <c r="Y874" s="331">
        <f t="shared" si="136"/>
        <v>0</v>
      </c>
      <c r="Z874" s="331">
        <f t="shared" si="137"/>
        <v>0</v>
      </c>
      <c r="AA874" s="331">
        <f t="shared" si="138"/>
        <v>0</v>
      </c>
      <c r="AB874" s="331">
        <f t="shared" si="139"/>
        <v>0</v>
      </c>
      <c r="AC874" s="331">
        <f t="shared" si="140"/>
        <v>0</v>
      </c>
      <c r="AD874" s="331">
        <f t="shared" si="141"/>
        <v>0</v>
      </c>
      <c r="AE874" s="468">
        <f t="shared" si="142"/>
        <v>0</v>
      </c>
    </row>
    <row r="875" spans="1:31" x14ac:dyDescent="0.25">
      <c r="A875" s="11" t="s">
        <v>250</v>
      </c>
      <c r="B875" s="4" t="s">
        <v>251</v>
      </c>
      <c r="C875" s="4" t="s">
        <v>245</v>
      </c>
      <c r="D875" s="9" t="s">
        <v>27</v>
      </c>
      <c r="E875" s="9">
        <v>2007</v>
      </c>
      <c r="F875" s="9">
        <v>3</v>
      </c>
      <c r="G875" s="9" t="s">
        <v>117</v>
      </c>
      <c r="H875" s="9" t="s">
        <v>118</v>
      </c>
      <c r="I875" s="9" t="s">
        <v>99</v>
      </c>
      <c r="J875" s="9" t="s">
        <v>119</v>
      </c>
      <c r="K875" s="306" t="s">
        <v>32</v>
      </c>
      <c r="L875" s="392">
        <v>-1</v>
      </c>
      <c r="M875" s="331">
        <v>-1</v>
      </c>
      <c r="N875" s="331">
        <v>-1</v>
      </c>
      <c r="O875" s="331">
        <v>-1</v>
      </c>
      <c r="P875" s="331">
        <v>-1</v>
      </c>
      <c r="Q875" s="331">
        <v>-1</v>
      </c>
      <c r="R875" s="331">
        <v>-1</v>
      </c>
      <c r="S875" s="331">
        <v>-1</v>
      </c>
      <c r="T875" s="331">
        <v>-1</v>
      </c>
      <c r="U875" s="468">
        <v>-1</v>
      </c>
      <c r="V875" s="472">
        <f t="shared" si="133"/>
        <v>0</v>
      </c>
      <c r="W875" s="331">
        <f t="shared" si="134"/>
        <v>0</v>
      </c>
      <c r="X875" s="331">
        <f t="shared" si="135"/>
        <v>0</v>
      </c>
      <c r="Y875" s="331">
        <f t="shared" si="136"/>
        <v>0</v>
      </c>
      <c r="Z875" s="331">
        <f t="shared" si="137"/>
        <v>0</v>
      </c>
      <c r="AA875" s="331">
        <f t="shared" si="138"/>
        <v>0</v>
      </c>
      <c r="AB875" s="331">
        <f t="shared" si="139"/>
        <v>0</v>
      </c>
      <c r="AC875" s="331">
        <f t="shared" si="140"/>
        <v>0</v>
      </c>
      <c r="AD875" s="331">
        <f t="shared" si="141"/>
        <v>0</v>
      </c>
      <c r="AE875" s="468">
        <f t="shared" si="142"/>
        <v>0</v>
      </c>
    </row>
    <row r="876" spans="1:31" x14ac:dyDescent="0.25">
      <c r="A876" s="11" t="s">
        <v>250</v>
      </c>
      <c r="B876" s="4" t="s">
        <v>251</v>
      </c>
      <c r="C876" s="4" t="s">
        <v>245</v>
      </c>
      <c r="D876" s="9" t="s">
        <v>27</v>
      </c>
      <c r="E876" s="9">
        <v>2007</v>
      </c>
      <c r="F876" s="9">
        <v>4</v>
      </c>
      <c r="G876" s="9" t="s">
        <v>196</v>
      </c>
      <c r="H876" s="9" t="s">
        <v>118</v>
      </c>
      <c r="I876" s="9" t="s">
        <v>42</v>
      </c>
      <c r="J876" s="9" t="s">
        <v>114</v>
      </c>
      <c r="K876" s="306" t="s">
        <v>32</v>
      </c>
      <c r="L876" s="392">
        <v>-1</v>
      </c>
      <c r="M876" s="331">
        <v>-1</v>
      </c>
      <c r="N876" s="331">
        <v>-1</v>
      </c>
      <c r="O876" s="331">
        <v>-1</v>
      </c>
      <c r="P876" s="331">
        <v>-1</v>
      </c>
      <c r="Q876" s="331">
        <v>-1</v>
      </c>
      <c r="R876" s="331">
        <v>-1</v>
      </c>
      <c r="S876" s="331">
        <v>-1</v>
      </c>
      <c r="T876" s="331">
        <v>-1</v>
      </c>
      <c r="U876" s="468">
        <v>-1</v>
      </c>
      <c r="V876" s="472">
        <f t="shared" si="133"/>
        <v>0</v>
      </c>
      <c r="W876" s="331">
        <f t="shared" si="134"/>
        <v>0</v>
      </c>
      <c r="X876" s="331">
        <f t="shared" si="135"/>
        <v>0</v>
      </c>
      <c r="Y876" s="331">
        <f t="shared" si="136"/>
        <v>0</v>
      </c>
      <c r="Z876" s="331">
        <f t="shared" si="137"/>
        <v>0</v>
      </c>
      <c r="AA876" s="331">
        <f t="shared" si="138"/>
        <v>0</v>
      </c>
      <c r="AB876" s="331">
        <f t="shared" si="139"/>
        <v>0</v>
      </c>
      <c r="AC876" s="331">
        <f t="shared" si="140"/>
        <v>0</v>
      </c>
      <c r="AD876" s="331">
        <f t="shared" si="141"/>
        <v>0</v>
      </c>
      <c r="AE876" s="468">
        <f t="shared" si="142"/>
        <v>0</v>
      </c>
    </row>
    <row r="877" spans="1:31" x14ac:dyDescent="0.25">
      <c r="A877" s="11" t="s">
        <v>250</v>
      </c>
      <c r="B877" s="4" t="s">
        <v>251</v>
      </c>
      <c r="C877" s="4" t="s">
        <v>245</v>
      </c>
      <c r="D877" s="9" t="s">
        <v>27</v>
      </c>
      <c r="E877" s="9">
        <v>2007</v>
      </c>
      <c r="F877" s="9">
        <v>5</v>
      </c>
      <c r="G877" s="9" t="s">
        <v>197</v>
      </c>
      <c r="H877" s="9" t="s">
        <v>118</v>
      </c>
      <c r="I877" s="9" t="s">
        <v>42</v>
      </c>
      <c r="J877" s="9" t="s">
        <v>114</v>
      </c>
      <c r="K877" s="306" t="s">
        <v>32</v>
      </c>
      <c r="L877" s="392">
        <v>-1</v>
      </c>
      <c r="M877" s="331">
        <v>-1</v>
      </c>
      <c r="N877" s="331">
        <v>-1</v>
      </c>
      <c r="O877" s="331">
        <v>-1</v>
      </c>
      <c r="P877" s="331">
        <v>-1</v>
      </c>
      <c r="Q877" s="331">
        <v>-1</v>
      </c>
      <c r="R877" s="331">
        <v>-1</v>
      </c>
      <c r="S877" s="331">
        <v>-1</v>
      </c>
      <c r="T877" s="331">
        <v>-1</v>
      </c>
      <c r="U877" s="468">
        <v>-1</v>
      </c>
      <c r="V877" s="472">
        <f t="shared" si="133"/>
        <v>0</v>
      </c>
      <c r="W877" s="331">
        <f t="shared" si="134"/>
        <v>0</v>
      </c>
      <c r="X877" s="331">
        <f t="shared" si="135"/>
        <v>0</v>
      </c>
      <c r="Y877" s="331">
        <f t="shared" si="136"/>
        <v>0</v>
      </c>
      <c r="Z877" s="331">
        <f t="shared" si="137"/>
        <v>0</v>
      </c>
      <c r="AA877" s="331">
        <f t="shared" si="138"/>
        <v>0</v>
      </c>
      <c r="AB877" s="331">
        <f t="shared" si="139"/>
        <v>0</v>
      </c>
      <c r="AC877" s="331">
        <f t="shared" si="140"/>
        <v>0</v>
      </c>
      <c r="AD877" s="331">
        <f t="shared" si="141"/>
        <v>0</v>
      </c>
      <c r="AE877" s="468">
        <f t="shared" si="142"/>
        <v>0</v>
      </c>
    </row>
    <row r="878" spans="1:31" x14ac:dyDescent="0.25">
      <c r="A878" s="11" t="s">
        <v>250</v>
      </c>
      <c r="B878" s="4" t="s">
        <v>251</v>
      </c>
      <c r="C878" s="4" t="s">
        <v>245</v>
      </c>
      <c r="D878" s="9" t="s">
        <v>27</v>
      </c>
      <c r="E878" s="9">
        <v>2007</v>
      </c>
      <c r="F878" s="9">
        <v>6</v>
      </c>
      <c r="G878" s="9" t="s">
        <v>197</v>
      </c>
      <c r="H878" s="9" t="s">
        <v>118</v>
      </c>
      <c r="I878" s="9" t="s">
        <v>30</v>
      </c>
      <c r="J878" s="9" t="s">
        <v>114</v>
      </c>
      <c r="K878" s="306" t="s">
        <v>32</v>
      </c>
      <c r="L878" s="392">
        <v>-1</v>
      </c>
      <c r="M878" s="331">
        <v>-1</v>
      </c>
      <c r="N878" s="331">
        <v>-1</v>
      </c>
      <c r="O878" s="331">
        <v>-1</v>
      </c>
      <c r="P878" s="331">
        <v>-1</v>
      </c>
      <c r="Q878" s="331">
        <v>-1</v>
      </c>
      <c r="R878" s="331">
        <v>-1</v>
      </c>
      <c r="S878" s="331">
        <v>-1</v>
      </c>
      <c r="T878" s="331">
        <v>-1</v>
      </c>
      <c r="U878" s="468">
        <v>-1</v>
      </c>
      <c r="V878" s="472">
        <f t="shared" si="133"/>
        <v>0</v>
      </c>
      <c r="W878" s="331">
        <f t="shared" si="134"/>
        <v>0</v>
      </c>
      <c r="X878" s="331">
        <f t="shared" si="135"/>
        <v>0</v>
      </c>
      <c r="Y878" s="331">
        <f t="shared" si="136"/>
        <v>0</v>
      </c>
      <c r="Z878" s="331">
        <f t="shared" si="137"/>
        <v>0</v>
      </c>
      <c r="AA878" s="331">
        <f t="shared" si="138"/>
        <v>0</v>
      </c>
      <c r="AB878" s="331">
        <f t="shared" si="139"/>
        <v>0</v>
      </c>
      <c r="AC878" s="331">
        <f t="shared" si="140"/>
        <v>0</v>
      </c>
      <c r="AD878" s="331">
        <f t="shared" si="141"/>
        <v>0</v>
      </c>
      <c r="AE878" s="468">
        <f t="shared" si="142"/>
        <v>0</v>
      </c>
    </row>
    <row r="879" spans="1:31" x14ac:dyDescent="0.25">
      <c r="A879" s="11" t="s">
        <v>250</v>
      </c>
      <c r="B879" s="4" t="s">
        <v>251</v>
      </c>
      <c r="C879" s="4" t="s">
        <v>245</v>
      </c>
      <c r="D879" s="9" t="s">
        <v>27</v>
      </c>
      <c r="E879" s="9">
        <v>2007</v>
      </c>
      <c r="F879" s="9">
        <v>7</v>
      </c>
      <c r="G879" s="9" t="s">
        <v>112</v>
      </c>
      <c r="H879" s="9" t="s">
        <v>113</v>
      </c>
      <c r="I879" s="9" t="s">
        <v>42</v>
      </c>
      <c r="J879" s="9" t="s">
        <v>114</v>
      </c>
      <c r="K879" s="306" t="s">
        <v>32</v>
      </c>
      <c r="L879" s="392">
        <v>-1</v>
      </c>
      <c r="M879" s="331">
        <v>-1</v>
      </c>
      <c r="N879" s="331">
        <v>-1</v>
      </c>
      <c r="O879" s="331">
        <v>-1</v>
      </c>
      <c r="P879" s="331">
        <v>-1</v>
      </c>
      <c r="Q879" s="331">
        <v>-1</v>
      </c>
      <c r="R879" s="331">
        <v>-1</v>
      </c>
      <c r="S879" s="331">
        <v>-1</v>
      </c>
      <c r="T879" s="331">
        <v>-1</v>
      </c>
      <c r="U879" s="468">
        <v>-1</v>
      </c>
      <c r="V879" s="472">
        <f t="shared" si="133"/>
        <v>0</v>
      </c>
      <c r="W879" s="331">
        <f t="shared" si="134"/>
        <v>0</v>
      </c>
      <c r="X879" s="331">
        <f t="shared" si="135"/>
        <v>0</v>
      </c>
      <c r="Y879" s="331">
        <f t="shared" si="136"/>
        <v>0</v>
      </c>
      <c r="Z879" s="331">
        <f t="shared" si="137"/>
        <v>0</v>
      </c>
      <c r="AA879" s="331">
        <f t="shared" si="138"/>
        <v>0</v>
      </c>
      <c r="AB879" s="331">
        <f t="shared" si="139"/>
        <v>0</v>
      </c>
      <c r="AC879" s="331">
        <f t="shared" si="140"/>
        <v>0</v>
      </c>
      <c r="AD879" s="331">
        <f t="shared" si="141"/>
        <v>0</v>
      </c>
      <c r="AE879" s="468">
        <f t="shared" si="142"/>
        <v>0</v>
      </c>
    </row>
    <row r="880" spans="1:31" x14ac:dyDescent="0.25">
      <c r="A880" s="11" t="s">
        <v>250</v>
      </c>
      <c r="B880" s="4" t="s">
        <v>251</v>
      </c>
      <c r="C880" s="4" t="s">
        <v>245</v>
      </c>
      <c r="D880" s="9" t="s">
        <v>27</v>
      </c>
      <c r="E880" s="9">
        <v>2007</v>
      </c>
      <c r="F880" s="9">
        <v>8</v>
      </c>
      <c r="G880" s="9" t="s">
        <v>122</v>
      </c>
      <c r="H880" s="9" t="s">
        <v>123</v>
      </c>
      <c r="I880" s="9" t="s">
        <v>42</v>
      </c>
      <c r="J880" s="9" t="s">
        <v>119</v>
      </c>
      <c r="K880" s="306" t="s">
        <v>32</v>
      </c>
      <c r="L880" s="392">
        <v>-1</v>
      </c>
      <c r="M880" s="331">
        <v>-1</v>
      </c>
      <c r="N880" s="331">
        <v>-1</v>
      </c>
      <c r="O880" s="331">
        <v>-1</v>
      </c>
      <c r="P880" s="331">
        <v>-1</v>
      </c>
      <c r="Q880" s="331">
        <v>-1</v>
      </c>
      <c r="R880" s="331">
        <v>-1</v>
      </c>
      <c r="S880" s="331">
        <v>-1</v>
      </c>
      <c r="T880" s="331">
        <v>-1</v>
      </c>
      <c r="U880" s="468">
        <v>-1</v>
      </c>
      <c r="V880" s="472">
        <f t="shared" si="133"/>
        <v>0</v>
      </c>
      <c r="W880" s="331">
        <f t="shared" si="134"/>
        <v>0</v>
      </c>
      <c r="X880" s="331">
        <f t="shared" si="135"/>
        <v>0</v>
      </c>
      <c r="Y880" s="331">
        <f t="shared" si="136"/>
        <v>0</v>
      </c>
      <c r="Z880" s="331">
        <f t="shared" si="137"/>
        <v>0</v>
      </c>
      <c r="AA880" s="331">
        <f t="shared" si="138"/>
        <v>0</v>
      </c>
      <c r="AB880" s="331">
        <f t="shared" si="139"/>
        <v>0</v>
      </c>
      <c r="AC880" s="331">
        <f t="shared" si="140"/>
        <v>0</v>
      </c>
      <c r="AD880" s="331">
        <f t="shared" si="141"/>
        <v>0</v>
      </c>
      <c r="AE880" s="468">
        <f t="shared" si="142"/>
        <v>0</v>
      </c>
    </row>
    <row r="881" spans="1:31" x14ac:dyDescent="0.25">
      <c r="A881" s="11" t="s">
        <v>250</v>
      </c>
      <c r="B881" s="4" t="s">
        <v>251</v>
      </c>
      <c r="C881" s="4" t="s">
        <v>245</v>
      </c>
      <c r="D881" s="9" t="s">
        <v>27</v>
      </c>
      <c r="E881" s="9">
        <v>2007</v>
      </c>
      <c r="F881" s="9">
        <v>9</v>
      </c>
      <c r="G881" s="9" t="s">
        <v>122</v>
      </c>
      <c r="H881" s="9" t="s">
        <v>123</v>
      </c>
      <c r="I881" s="9" t="s">
        <v>99</v>
      </c>
      <c r="J881" s="9" t="s">
        <v>119</v>
      </c>
      <c r="K881" s="306" t="s">
        <v>32</v>
      </c>
      <c r="L881" s="392">
        <v>-1</v>
      </c>
      <c r="M881" s="331">
        <v>-1</v>
      </c>
      <c r="N881" s="331">
        <v>-1</v>
      </c>
      <c r="O881" s="331">
        <v>-1</v>
      </c>
      <c r="P881" s="331">
        <v>-1</v>
      </c>
      <c r="Q881" s="331">
        <v>-1</v>
      </c>
      <c r="R881" s="331">
        <v>-1</v>
      </c>
      <c r="S881" s="331">
        <v>-1</v>
      </c>
      <c r="T881" s="331">
        <v>-1</v>
      </c>
      <c r="U881" s="468">
        <v>-1</v>
      </c>
      <c r="V881" s="472">
        <f t="shared" si="133"/>
        <v>0</v>
      </c>
      <c r="W881" s="331">
        <f t="shared" si="134"/>
        <v>0</v>
      </c>
      <c r="X881" s="331">
        <f t="shared" si="135"/>
        <v>0</v>
      </c>
      <c r="Y881" s="331">
        <f t="shared" si="136"/>
        <v>0</v>
      </c>
      <c r="Z881" s="331">
        <f t="shared" si="137"/>
        <v>0</v>
      </c>
      <c r="AA881" s="331">
        <f t="shared" si="138"/>
        <v>0</v>
      </c>
      <c r="AB881" s="331">
        <f t="shared" si="139"/>
        <v>0</v>
      </c>
      <c r="AC881" s="331">
        <f t="shared" si="140"/>
        <v>0</v>
      </c>
      <c r="AD881" s="331">
        <f t="shared" si="141"/>
        <v>0</v>
      </c>
      <c r="AE881" s="468">
        <f t="shared" si="142"/>
        <v>0</v>
      </c>
    </row>
    <row r="882" spans="1:31" x14ac:dyDescent="0.25">
      <c r="A882" s="11" t="s">
        <v>250</v>
      </c>
      <c r="B882" s="4" t="s">
        <v>251</v>
      </c>
      <c r="C882" s="4" t="s">
        <v>245</v>
      </c>
      <c r="D882" s="9" t="s">
        <v>27</v>
      </c>
      <c r="E882" s="9">
        <v>2007</v>
      </c>
      <c r="F882" s="9">
        <v>10</v>
      </c>
      <c r="G882" s="9" t="s">
        <v>198</v>
      </c>
      <c r="H882" s="9" t="s">
        <v>199</v>
      </c>
      <c r="I882" s="9" t="s">
        <v>42</v>
      </c>
      <c r="J882" s="9" t="s">
        <v>119</v>
      </c>
      <c r="K882" s="306" t="s">
        <v>32</v>
      </c>
      <c r="L882" s="392">
        <v>-1</v>
      </c>
      <c r="M882" s="331">
        <v>-1</v>
      </c>
      <c r="N882" s="331">
        <v>-1</v>
      </c>
      <c r="O882" s="331">
        <v>-1</v>
      </c>
      <c r="P882" s="331">
        <v>-1</v>
      </c>
      <c r="Q882" s="331">
        <v>-1</v>
      </c>
      <c r="R882" s="331">
        <v>-1</v>
      </c>
      <c r="S882" s="331">
        <v>-1</v>
      </c>
      <c r="T882" s="331">
        <v>-1</v>
      </c>
      <c r="U882" s="468">
        <v>-1</v>
      </c>
      <c r="V882" s="472">
        <f t="shared" si="133"/>
        <v>0</v>
      </c>
      <c r="W882" s="331">
        <f t="shared" si="134"/>
        <v>0</v>
      </c>
      <c r="X882" s="331">
        <f t="shared" si="135"/>
        <v>0</v>
      </c>
      <c r="Y882" s="331">
        <f t="shared" si="136"/>
        <v>0</v>
      </c>
      <c r="Z882" s="331">
        <f t="shared" si="137"/>
        <v>0</v>
      </c>
      <c r="AA882" s="331">
        <f t="shared" si="138"/>
        <v>0</v>
      </c>
      <c r="AB882" s="331">
        <f t="shared" si="139"/>
        <v>0</v>
      </c>
      <c r="AC882" s="331">
        <f t="shared" si="140"/>
        <v>0</v>
      </c>
      <c r="AD882" s="331">
        <f t="shared" si="141"/>
        <v>0</v>
      </c>
      <c r="AE882" s="468">
        <f t="shared" si="142"/>
        <v>0</v>
      </c>
    </row>
    <row r="883" spans="1:31" x14ac:dyDescent="0.25">
      <c r="A883" s="8" t="s">
        <v>207</v>
      </c>
      <c r="B883" s="4" t="s">
        <v>208</v>
      </c>
      <c r="C883" s="4" t="s">
        <v>212</v>
      </c>
      <c r="D883" s="9" t="s">
        <v>27</v>
      </c>
      <c r="E883" s="9">
        <v>2007</v>
      </c>
      <c r="F883" s="9">
        <v>1</v>
      </c>
      <c r="G883" s="9" t="s">
        <v>213</v>
      </c>
      <c r="H883" s="9" t="s">
        <v>214</v>
      </c>
      <c r="I883" s="9" t="s">
        <v>42</v>
      </c>
      <c r="J883" s="9" t="s">
        <v>215</v>
      </c>
      <c r="K883" s="306" t="s">
        <v>34</v>
      </c>
      <c r="L883" s="392">
        <v>0.220969</v>
      </c>
      <c r="M883" s="331">
        <v>5.6210999999999997E-2</v>
      </c>
      <c r="N883" s="331">
        <v>6.4993999999999996E-2</v>
      </c>
      <c r="O883" s="331">
        <v>6.4655000000000004E-2</v>
      </c>
      <c r="P883" s="331">
        <v>6.4993999999999996E-2</v>
      </c>
      <c r="Q883" s="331">
        <v>3.7217470000000001</v>
      </c>
      <c r="R883" s="331">
        <v>0.25742199999999998</v>
      </c>
      <c r="S883" s="331">
        <v>7.7268000000000003E-2</v>
      </c>
      <c r="T883" s="331">
        <v>7.7268000000000003E-2</v>
      </c>
      <c r="U883" s="468">
        <v>199.242864</v>
      </c>
      <c r="V883" s="472">
        <f t="shared" si="133"/>
        <v>2.4357662785938998E-4</v>
      </c>
      <c r="W883" s="331">
        <f t="shared" si="134"/>
        <v>6.196202104640999E-5</v>
      </c>
      <c r="X883" s="331">
        <f t="shared" si="135"/>
        <v>7.1643621282139997E-5</v>
      </c>
      <c r="Y883" s="331">
        <f t="shared" si="136"/>
        <v>7.126993774805E-5</v>
      </c>
      <c r="Z883" s="331">
        <f t="shared" si="137"/>
        <v>7.1643621282139997E-5</v>
      </c>
      <c r="AA883" s="331">
        <f t="shared" si="138"/>
        <v>4.1025238110585704E-3</v>
      </c>
      <c r="AB883" s="331">
        <f t="shared" si="139"/>
        <v>2.8375918204281996E-4</v>
      </c>
      <c r="AC883" s="331">
        <f t="shared" si="140"/>
        <v>8.5173390301079995E-5</v>
      </c>
      <c r="AD883" s="331">
        <f t="shared" si="141"/>
        <v>8.5173390301079995E-5</v>
      </c>
      <c r="AE883" s="468">
        <f t="shared" si="142"/>
        <v>0.21962766242399184</v>
      </c>
    </row>
    <row r="884" spans="1:31" x14ac:dyDescent="0.25">
      <c r="A884" s="8" t="s">
        <v>207</v>
      </c>
      <c r="B884" s="4" t="s">
        <v>208</v>
      </c>
      <c r="C884" s="4" t="s">
        <v>212</v>
      </c>
      <c r="D884" s="9" t="s">
        <v>27</v>
      </c>
      <c r="E884" s="9">
        <v>2007</v>
      </c>
      <c r="F884" s="9">
        <v>2</v>
      </c>
      <c r="G884" s="9" t="s">
        <v>97</v>
      </c>
      <c r="H884" s="9" t="s">
        <v>98</v>
      </c>
      <c r="I884" s="9" t="s">
        <v>42</v>
      </c>
      <c r="J884" s="9" t="s">
        <v>94</v>
      </c>
      <c r="K884" s="306" t="s">
        <v>34</v>
      </c>
      <c r="L884" s="392">
        <v>2.6870000000000002E-2</v>
      </c>
      <c r="M884" s="331">
        <v>0.49672500000000003</v>
      </c>
      <c r="N884" s="331">
        <v>0.57433100000000004</v>
      </c>
      <c r="O884" s="331">
        <v>0.57133599999999996</v>
      </c>
      <c r="P884" s="331">
        <v>0.57433100000000004</v>
      </c>
      <c r="Q884" s="331">
        <v>62.212986000000001</v>
      </c>
      <c r="R884" s="331">
        <v>8.6485430000000001</v>
      </c>
      <c r="S884" s="331">
        <v>1.8299110000000001</v>
      </c>
      <c r="T884" s="331">
        <v>1.8299110000000001</v>
      </c>
      <c r="U884" s="468">
        <v>6693.9190570000001</v>
      </c>
      <c r="V884" s="472">
        <f t="shared" si="133"/>
        <v>2.9619104899699999E-5</v>
      </c>
      <c r="W884" s="331">
        <f t="shared" si="134"/>
        <v>5.4754558545974999E-4</v>
      </c>
      <c r="X884" s="331">
        <f t="shared" si="135"/>
        <v>6.3309155698360996E-4</v>
      </c>
      <c r="Y884" s="331">
        <f t="shared" si="136"/>
        <v>6.297901346101599E-4</v>
      </c>
      <c r="Z884" s="331">
        <f t="shared" si="137"/>
        <v>6.3309155698360996E-4</v>
      </c>
      <c r="AA884" s="331">
        <f t="shared" si="138"/>
        <v>6.8578078096671657E-2</v>
      </c>
      <c r="AB884" s="331">
        <f t="shared" si="139"/>
        <v>9.5333867639213303E-3</v>
      </c>
      <c r="AC884" s="331">
        <f t="shared" si="140"/>
        <v>2.0171315915934098E-3</v>
      </c>
      <c r="AD884" s="331">
        <f t="shared" si="141"/>
        <v>2.0171315915934098E-3</v>
      </c>
      <c r="AE884" s="468">
        <f t="shared" si="142"/>
        <v>7.3787826847556346</v>
      </c>
    </row>
    <row r="885" spans="1:31" x14ac:dyDescent="0.25">
      <c r="A885" s="8" t="s">
        <v>207</v>
      </c>
      <c r="B885" s="4" t="s">
        <v>208</v>
      </c>
      <c r="C885" s="4" t="s">
        <v>212</v>
      </c>
      <c r="D885" s="9" t="s">
        <v>27</v>
      </c>
      <c r="E885" s="9">
        <v>2007</v>
      </c>
      <c r="F885" s="9">
        <v>3</v>
      </c>
      <c r="G885" s="9" t="s">
        <v>221</v>
      </c>
      <c r="H885" s="9" t="s">
        <v>96</v>
      </c>
      <c r="I885" s="9" t="s">
        <v>42</v>
      </c>
      <c r="J885" s="9" t="s">
        <v>94</v>
      </c>
      <c r="K885" s="306" t="s">
        <v>34</v>
      </c>
      <c r="L885" s="392">
        <v>0.40248299999999998</v>
      </c>
      <c r="M885" s="331">
        <v>8.4365299999999994</v>
      </c>
      <c r="N885" s="331">
        <v>9.7546029999999995</v>
      </c>
      <c r="O885" s="331">
        <v>9.7037379999999995</v>
      </c>
      <c r="P885" s="331">
        <v>9.7546029999999995</v>
      </c>
      <c r="Q885" s="331">
        <v>1099.8820459999999</v>
      </c>
      <c r="R885" s="331">
        <v>158.44985700000001</v>
      </c>
      <c r="S885" s="331">
        <v>30.794943</v>
      </c>
      <c r="T885" s="331">
        <v>30.794943</v>
      </c>
      <c r="U885" s="468">
        <v>122639.208404</v>
      </c>
      <c r="V885" s="472">
        <f t="shared" si="133"/>
        <v>4.4366156298272997E-4</v>
      </c>
      <c r="W885" s="331">
        <f t="shared" si="134"/>
        <v>9.2996824361542985E-3</v>
      </c>
      <c r="X885" s="331">
        <f t="shared" si="135"/>
        <v>1.0752609211459927E-2</v>
      </c>
      <c r="Y885" s="331">
        <f t="shared" si="136"/>
        <v>1.0696540146676778E-2</v>
      </c>
      <c r="Z885" s="331">
        <f t="shared" si="137"/>
        <v>1.0752609211459927E-2</v>
      </c>
      <c r="AA885" s="331">
        <f t="shared" si="138"/>
        <v>1.2124124189717402</v>
      </c>
      <c r="AB885" s="331">
        <f t="shared" si="139"/>
        <v>0.17466106943898269</v>
      </c>
      <c r="AC885" s="331">
        <f t="shared" si="140"/>
        <v>3.3945613959705329E-2</v>
      </c>
      <c r="AD885" s="331">
        <f t="shared" si="141"/>
        <v>3.3945613959705329E-2</v>
      </c>
      <c r="AE885" s="468">
        <f t="shared" si="142"/>
        <v>135.18658647317625</v>
      </c>
    </row>
    <row r="886" spans="1:31" x14ac:dyDescent="0.25">
      <c r="A886" s="8" t="s">
        <v>207</v>
      </c>
      <c r="B886" s="4" t="s">
        <v>208</v>
      </c>
      <c r="C886" s="4" t="s">
        <v>212</v>
      </c>
      <c r="D886" s="9" t="s">
        <v>27</v>
      </c>
      <c r="E886" s="9">
        <v>2007</v>
      </c>
      <c r="F886" s="9">
        <v>4</v>
      </c>
      <c r="G886" s="9" t="s">
        <v>222</v>
      </c>
      <c r="H886" s="9" t="s">
        <v>29</v>
      </c>
      <c r="I886" s="9" t="s">
        <v>42</v>
      </c>
      <c r="J886" s="9" t="s">
        <v>31</v>
      </c>
      <c r="K886" s="306" t="s">
        <v>34</v>
      </c>
      <c r="L886" s="392">
        <v>53.492865000000002</v>
      </c>
      <c r="M886" s="331">
        <v>3.424E-3</v>
      </c>
      <c r="N886" s="331">
        <v>3.9589999999999998E-3</v>
      </c>
      <c r="O886" s="331">
        <v>3.9379999999999997E-3</v>
      </c>
      <c r="P886" s="331">
        <v>3.9589999999999998E-3</v>
      </c>
      <c r="Q886" s="331">
        <v>1.232423</v>
      </c>
      <c r="R886" s="331">
        <v>0.90204399999999996</v>
      </c>
      <c r="S886" s="331">
        <v>-1</v>
      </c>
      <c r="T886" s="331">
        <v>-1</v>
      </c>
      <c r="U886" s="468">
        <v>698.176377</v>
      </c>
      <c r="V886" s="472">
        <f t="shared" si="133"/>
        <v>5.896579009380315E-2</v>
      </c>
      <c r="W886" s="331">
        <f t="shared" si="134"/>
        <v>3.7743139254399998E-6</v>
      </c>
      <c r="X886" s="331">
        <f t="shared" si="135"/>
        <v>4.3640504762899993E-6</v>
      </c>
      <c r="Y886" s="331">
        <f t="shared" si="136"/>
        <v>4.340901938779999E-6</v>
      </c>
      <c r="Z886" s="331">
        <f t="shared" si="137"/>
        <v>4.3640504762899993E-6</v>
      </c>
      <c r="AA886" s="331">
        <f t="shared" si="138"/>
        <v>1.35851381160413E-3</v>
      </c>
      <c r="AB886" s="331">
        <f t="shared" si="139"/>
        <v>9.9433330331763991E-4</v>
      </c>
      <c r="AC886" s="331">
        <f t="shared" si="140"/>
        <v>0</v>
      </c>
      <c r="AD886" s="331">
        <f t="shared" si="141"/>
        <v>0</v>
      </c>
      <c r="AE886" s="468">
        <f t="shared" si="142"/>
        <v>0.76960771674192385</v>
      </c>
    </row>
    <row r="887" spans="1:31" x14ac:dyDescent="0.25">
      <c r="A887" s="8" t="s">
        <v>207</v>
      </c>
      <c r="B887" s="4" t="s">
        <v>208</v>
      </c>
      <c r="C887" s="4" t="s">
        <v>212</v>
      </c>
      <c r="D887" s="9" t="s">
        <v>27</v>
      </c>
      <c r="E887" s="9">
        <v>2007</v>
      </c>
      <c r="F887" s="9">
        <v>5</v>
      </c>
      <c r="G887" s="9" t="s">
        <v>223</v>
      </c>
      <c r="H887" s="9" t="s">
        <v>80</v>
      </c>
      <c r="I887" s="9" t="s">
        <v>42</v>
      </c>
      <c r="J887" s="9" t="s">
        <v>31</v>
      </c>
      <c r="K887" s="306" t="s">
        <v>34</v>
      </c>
      <c r="L887" s="392">
        <v>342.21958599999999</v>
      </c>
      <c r="M887" s="331">
        <v>4.8420339999999999</v>
      </c>
      <c r="N887" s="331">
        <v>5.5985250000000004</v>
      </c>
      <c r="O887" s="331">
        <v>5.5693320000000002</v>
      </c>
      <c r="P887" s="331">
        <v>5.5985250000000004</v>
      </c>
      <c r="Q887" s="331">
        <v>1368.9496119999999</v>
      </c>
      <c r="R887" s="331">
        <v>98.788392000000002</v>
      </c>
      <c r="S887" s="331">
        <v>-1</v>
      </c>
      <c r="T887" s="331">
        <v>-1</v>
      </c>
      <c r="U887" s="468">
        <v>76461.604074000003</v>
      </c>
      <c r="V887" s="472">
        <f t="shared" si="133"/>
        <v>0.37723252015131759</v>
      </c>
      <c r="W887" s="331">
        <f t="shared" si="134"/>
        <v>5.3374288416045395E-3</v>
      </c>
      <c r="X887" s="331">
        <f t="shared" si="135"/>
        <v>6.1713174268177504E-3</v>
      </c>
      <c r="Y887" s="331">
        <f t="shared" si="136"/>
        <v>6.13913765274492E-3</v>
      </c>
      <c r="Z887" s="331">
        <f t="shared" si="137"/>
        <v>6.1713174268177504E-3</v>
      </c>
      <c r="AA887" s="331">
        <f t="shared" si="138"/>
        <v>1.5090086401277114</v>
      </c>
      <c r="AB887" s="331">
        <f t="shared" si="139"/>
        <v>0.10889556179831351</v>
      </c>
      <c r="AC887" s="331">
        <f t="shared" si="140"/>
        <v>0</v>
      </c>
      <c r="AD887" s="331">
        <f t="shared" si="141"/>
        <v>0</v>
      </c>
      <c r="AE887" s="468">
        <f t="shared" si="142"/>
        <v>84.284490951512268</v>
      </c>
    </row>
    <row r="888" spans="1:31" x14ac:dyDescent="0.25">
      <c r="A888" s="8" t="s">
        <v>207</v>
      </c>
      <c r="B888" s="4" t="s">
        <v>208</v>
      </c>
      <c r="C888" s="4" t="s">
        <v>212</v>
      </c>
      <c r="D888" s="9" t="s">
        <v>27</v>
      </c>
      <c r="E888" s="9">
        <v>2007</v>
      </c>
      <c r="F888" s="9">
        <v>6</v>
      </c>
      <c r="G888" s="9" t="s">
        <v>224</v>
      </c>
      <c r="H888" s="9" t="s">
        <v>49</v>
      </c>
      <c r="I888" s="9" t="s">
        <v>42</v>
      </c>
      <c r="J888" s="9" t="s">
        <v>31</v>
      </c>
      <c r="K888" s="306" t="s">
        <v>34</v>
      </c>
      <c r="L888" s="392">
        <v>313.28723300000001</v>
      </c>
      <c r="M888" s="331">
        <v>0.548319</v>
      </c>
      <c r="N888" s="331">
        <v>0.63398500000000002</v>
      </c>
      <c r="O888" s="331">
        <v>0.63068000000000002</v>
      </c>
      <c r="P888" s="331">
        <v>0.63398500000000002</v>
      </c>
      <c r="Q888" s="331">
        <v>440.46212800000001</v>
      </c>
      <c r="R888" s="331">
        <v>72.498794000000004</v>
      </c>
      <c r="S888" s="331">
        <v>11.655025</v>
      </c>
      <c r="T888" s="331">
        <v>11.655025</v>
      </c>
      <c r="U888" s="468">
        <v>56113.618019000001</v>
      </c>
      <c r="V888" s="472">
        <f t="shared" si="133"/>
        <v>0.34534006021450525</v>
      </c>
      <c r="W888" s="331">
        <f t="shared" si="134"/>
        <v>6.044182351878899E-4</v>
      </c>
      <c r="X888" s="331">
        <f t="shared" si="135"/>
        <v>6.9884883587035E-4</v>
      </c>
      <c r="Y888" s="331">
        <f t="shared" si="136"/>
        <v>6.9520569699079988E-4</v>
      </c>
      <c r="Z888" s="331">
        <f t="shared" si="137"/>
        <v>6.9884883587035E-4</v>
      </c>
      <c r="AA888" s="331">
        <f t="shared" si="138"/>
        <v>0.48552638532106768</v>
      </c>
      <c r="AB888" s="331">
        <f t="shared" si="139"/>
        <v>7.9916240587560139E-2</v>
      </c>
      <c r="AC888" s="331">
        <f t="shared" si="140"/>
        <v>1.2847465875832751E-2</v>
      </c>
      <c r="AD888" s="331">
        <f t="shared" si="141"/>
        <v>1.2847465875832751E-2</v>
      </c>
      <c r="AE888" s="468">
        <f t="shared" si="142"/>
        <v>61.85467578736349</v>
      </c>
    </row>
    <row r="889" spans="1:31" x14ac:dyDescent="0.25">
      <c r="A889" s="8" t="s">
        <v>207</v>
      </c>
      <c r="B889" s="4" t="s">
        <v>208</v>
      </c>
      <c r="C889" s="4" t="s">
        <v>212</v>
      </c>
      <c r="D889" s="9" t="s">
        <v>27</v>
      </c>
      <c r="E889" s="9">
        <v>2007</v>
      </c>
      <c r="F889" s="9">
        <v>7</v>
      </c>
      <c r="G889" s="9" t="s">
        <v>225</v>
      </c>
      <c r="H889" s="9" t="s">
        <v>51</v>
      </c>
      <c r="I889" s="9" t="s">
        <v>42</v>
      </c>
      <c r="J889" s="9" t="s">
        <v>31</v>
      </c>
      <c r="K889" s="306" t="s">
        <v>34</v>
      </c>
      <c r="L889" s="392">
        <v>328.57815599999998</v>
      </c>
      <c r="M889" s="331">
        <v>7.2719079999999998</v>
      </c>
      <c r="N889" s="331">
        <v>8.4080279999999998</v>
      </c>
      <c r="O889" s="331">
        <v>8.3641839999999998</v>
      </c>
      <c r="P889" s="331">
        <v>8.4080279999999998</v>
      </c>
      <c r="Q889" s="331">
        <v>480.67629699999998</v>
      </c>
      <c r="R889" s="331">
        <v>66.275430999999998</v>
      </c>
      <c r="S889" s="331">
        <v>12.699778</v>
      </c>
      <c r="T889" s="331">
        <v>12.699778</v>
      </c>
      <c r="U889" s="468">
        <v>51296.773592999998</v>
      </c>
      <c r="V889" s="472">
        <f t="shared" si="133"/>
        <v>0.36219541757774432</v>
      </c>
      <c r="W889" s="331">
        <f t="shared" si="134"/>
        <v>8.0159064336794792E-3</v>
      </c>
      <c r="X889" s="331">
        <f t="shared" si="135"/>
        <v>9.2682643591966794E-3</v>
      </c>
      <c r="Y889" s="331">
        <f t="shared" si="136"/>
        <v>9.2199346221210395E-3</v>
      </c>
      <c r="Z889" s="331">
        <f t="shared" si="137"/>
        <v>9.2682643591966794E-3</v>
      </c>
      <c r="AA889" s="331">
        <f t="shared" si="138"/>
        <v>0.52985491863201906</v>
      </c>
      <c r="AB889" s="331">
        <f t="shared" si="139"/>
        <v>7.3056157166424593E-2</v>
      </c>
      <c r="AC889" s="331">
        <f t="shared" si="140"/>
        <v>1.399910892388918E-2</v>
      </c>
      <c r="AD889" s="331">
        <f t="shared" si="141"/>
        <v>1.399910892388918E-2</v>
      </c>
      <c r="AE889" s="468">
        <f t="shared" si="142"/>
        <v>56.545013698073227</v>
      </c>
    </row>
    <row r="890" spans="1:31" x14ac:dyDescent="0.25">
      <c r="A890" s="8" t="s">
        <v>207</v>
      </c>
      <c r="B890" s="4" t="s">
        <v>208</v>
      </c>
      <c r="C890" s="4" t="s">
        <v>212</v>
      </c>
      <c r="D890" s="9" t="s">
        <v>27</v>
      </c>
      <c r="E890" s="9">
        <v>2007</v>
      </c>
      <c r="F890" s="9">
        <v>8</v>
      </c>
      <c r="G890" s="9" t="s">
        <v>226</v>
      </c>
      <c r="H890" s="9" t="s">
        <v>53</v>
      </c>
      <c r="I890" s="9" t="s">
        <v>42</v>
      </c>
      <c r="J890" s="9" t="s">
        <v>31</v>
      </c>
      <c r="K890" s="306" t="s">
        <v>34</v>
      </c>
      <c r="L890" s="392">
        <v>983.38890800000001</v>
      </c>
      <c r="M890" s="331">
        <v>96.343998999999997</v>
      </c>
      <c r="N890" s="331">
        <v>111.39621200000001</v>
      </c>
      <c r="O890" s="331">
        <v>110.815336</v>
      </c>
      <c r="P890" s="331">
        <v>111.39621200000001</v>
      </c>
      <c r="Q890" s="331">
        <v>649.58325600000001</v>
      </c>
      <c r="R890" s="331">
        <v>98.535919000000007</v>
      </c>
      <c r="S890" s="331">
        <v>18.132453999999999</v>
      </c>
      <c r="T890" s="331">
        <v>18.132453999999999</v>
      </c>
      <c r="U890" s="468">
        <v>76266.190956999999</v>
      </c>
      <c r="V890" s="472">
        <f t="shared" si="133"/>
        <v>1.0840007154169493</v>
      </c>
      <c r="W890" s="331">
        <f t="shared" si="134"/>
        <v>0.10620107974832868</v>
      </c>
      <c r="X890" s="331">
        <f t="shared" si="135"/>
        <v>0.12279330437875773</v>
      </c>
      <c r="Y890" s="331">
        <f t="shared" si="136"/>
        <v>0.12215299819425016</v>
      </c>
      <c r="Z890" s="331">
        <f t="shared" si="137"/>
        <v>0.12279330437875773</v>
      </c>
      <c r="AA890" s="331">
        <f t="shared" si="138"/>
        <v>0.71604296987542537</v>
      </c>
      <c r="AB890" s="331">
        <f t="shared" si="139"/>
        <v>0.1086172579549439</v>
      </c>
      <c r="AC890" s="331">
        <f t="shared" si="140"/>
        <v>1.9987609122254738E-2</v>
      </c>
      <c r="AD890" s="331">
        <f t="shared" si="141"/>
        <v>1.9987609122254738E-2</v>
      </c>
      <c r="AE890" s="468">
        <f t="shared" si="142"/>
        <v>84.06908486252081</v>
      </c>
    </row>
    <row r="891" spans="1:31" x14ac:dyDescent="0.25">
      <c r="A891" s="8" t="s">
        <v>207</v>
      </c>
      <c r="B891" s="4" t="s">
        <v>208</v>
      </c>
      <c r="C891" s="4" t="s">
        <v>212</v>
      </c>
      <c r="D891" s="9" t="s">
        <v>27</v>
      </c>
      <c r="E891" s="9">
        <v>2007</v>
      </c>
      <c r="F891" s="9">
        <v>9</v>
      </c>
      <c r="G891" s="9" t="s">
        <v>227</v>
      </c>
      <c r="H891" s="9" t="s">
        <v>228</v>
      </c>
      <c r="I891" s="9" t="s">
        <v>42</v>
      </c>
      <c r="J891" s="9" t="s">
        <v>31</v>
      </c>
      <c r="K891" s="306" t="s">
        <v>34</v>
      </c>
      <c r="L891" s="392">
        <v>34.400154999999998</v>
      </c>
      <c r="M891" s="331">
        <v>1.433E-3</v>
      </c>
      <c r="N891" s="331">
        <v>1.6570000000000001E-3</v>
      </c>
      <c r="O891" s="331">
        <v>1.6479999999999999E-3</v>
      </c>
      <c r="P891" s="331">
        <v>1.6570000000000001E-3</v>
      </c>
      <c r="Q891" s="331">
        <v>253.782229</v>
      </c>
      <c r="R891" s="331">
        <v>19.054977000000001</v>
      </c>
      <c r="S891" s="331">
        <v>2.57057</v>
      </c>
      <c r="T891" s="331">
        <v>2.57057</v>
      </c>
      <c r="U891" s="468">
        <v>14748.433829</v>
      </c>
      <c r="V891" s="472">
        <f t="shared" si="133"/>
        <v>3.7919679922253043E-2</v>
      </c>
      <c r="W891" s="331">
        <f t="shared" si="134"/>
        <v>1.57961210723E-6</v>
      </c>
      <c r="X891" s="331">
        <f t="shared" si="135"/>
        <v>1.8265298406699999E-6</v>
      </c>
      <c r="Y891" s="331">
        <f t="shared" si="136"/>
        <v>1.8166090388799998E-6</v>
      </c>
      <c r="Z891" s="331">
        <f t="shared" si="137"/>
        <v>1.8265298406699999E-6</v>
      </c>
      <c r="AA891" s="331">
        <f t="shared" si="138"/>
        <v>0.27974702130370999</v>
      </c>
      <c r="AB891" s="331">
        <f t="shared" si="139"/>
        <v>2.1004516658889871E-2</v>
      </c>
      <c r="AC891" s="331">
        <f t="shared" si="140"/>
        <v>2.8335683841467E-3</v>
      </c>
      <c r="AD891" s="331">
        <f t="shared" si="141"/>
        <v>2.8335683841467E-3</v>
      </c>
      <c r="AE891" s="468">
        <f t="shared" si="142"/>
        <v>16.257365414493304</v>
      </c>
    </row>
    <row r="892" spans="1:31" x14ac:dyDescent="0.25">
      <c r="A892" s="8" t="s">
        <v>207</v>
      </c>
      <c r="B892" s="4" t="s">
        <v>208</v>
      </c>
      <c r="C892" s="4" t="s">
        <v>212</v>
      </c>
      <c r="D892" s="9" t="s">
        <v>27</v>
      </c>
      <c r="E892" s="9">
        <v>2007</v>
      </c>
      <c r="F892" s="9">
        <v>10</v>
      </c>
      <c r="G892" s="9" t="s">
        <v>229</v>
      </c>
      <c r="H892" s="9" t="s">
        <v>58</v>
      </c>
      <c r="I892" s="9" t="s">
        <v>42</v>
      </c>
      <c r="J892" s="9" t="s">
        <v>94</v>
      </c>
      <c r="K892" s="306" t="s">
        <v>34</v>
      </c>
      <c r="L892" s="392">
        <v>28.470666999999999</v>
      </c>
      <c r="M892" s="331">
        <v>1.0953040000000001</v>
      </c>
      <c r="N892" s="331">
        <v>1.2664280000000001</v>
      </c>
      <c r="O892" s="331">
        <v>1.2598240000000001</v>
      </c>
      <c r="P892" s="331">
        <v>1.2664280000000001</v>
      </c>
      <c r="Q892" s="331">
        <v>0.57509999999999994</v>
      </c>
      <c r="R892" s="331">
        <v>0.47529500000000002</v>
      </c>
      <c r="S892" s="331">
        <v>-1</v>
      </c>
      <c r="T892" s="331">
        <v>-1</v>
      </c>
      <c r="U892" s="468">
        <v>367.87537500000002</v>
      </c>
      <c r="V892" s="472">
        <f t="shared" si="133"/>
        <v>3.1383538237343765E-2</v>
      </c>
      <c r="W892" s="331">
        <f t="shared" si="134"/>
        <v>1.2073659870882401E-3</v>
      </c>
      <c r="X892" s="331">
        <f t="shared" si="135"/>
        <v>1.3959979077006802E-3</v>
      </c>
      <c r="Y892" s="331">
        <f t="shared" si="136"/>
        <v>1.3887182438094398E-3</v>
      </c>
      <c r="Z892" s="331">
        <f t="shared" si="137"/>
        <v>1.3959979077006802E-3</v>
      </c>
      <c r="AA892" s="331">
        <f t="shared" si="138"/>
        <v>6.3393923438099988E-4</v>
      </c>
      <c r="AB892" s="331">
        <f t="shared" si="139"/>
        <v>5.2392305408644998E-4</v>
      </c>
      <c r="AC892" s="331">
        <f t="shared" si="140"/>
        <v>0</v>
      </c>
      <c r="AD892" s="331">
        <f t="shared" si="141"/>
        <v>0</v>
      </c>
      <c r="AE892" s="468">
        <f t="shared" si="142"/>
        <v>0.40551318653299123</v>
      </c>
    </row>
    <row r="893" spans="1:31" x14ac:dyDescent="0.25">
      <c r="A893" s="8" t="s">
        <v>207</v>
      </c>
      <c r="B893" s="4" t="s">
        <v>208</v>
      </c>
      <c r="C893" s="4" t="s">
        <v>212</v>
      </c>
      <c r="D893" s="9" t="s">
        <v>27</v>
      </c>
      <c r="E893" s="9">
        <v>2007</v>
      </c>
      <c r="F893" s="9">
        <v>11</v>
      </c>
      <c r="G893" s="9" t="s">
        <v>230</v>
      </c>
      <c r="H893" s="9" t="s">
        <v>231</v>
      </c>
      <c r="I893" s="9" t="s">
        <v>42</v>
      </c>
      <c r="J893" s="9" t="s">
        <v>107</v>
      </c>
      <c r="K893" s="306" t="s">
        <v>34</v>
      </c>
      <c r="L893" s="392">
        <v>-1</v>
      </c>
      <c r="M893" s="331">
        <v>-1</v>
      </c>
      <c r="N893" s="331">
        <v>-1</v>
      </c>
      <c r="O893" s="331">
        <v>-1</v>
      </c>
      <c r="P893" s="331">
        <v>-1</v>
      </c>
      <c r="Q893" s="331">
        <v>-1</v>
      </c>
      <c r="R893" s="331">
        <v>-1</v>
      </c>
      <c r="S893" s="331">
        <v>-1</v>
      </c>
      <c r="T893" s="331">
        <v>-1</v>
      </c>
      <c r="U893" s="468">
        <v>-1</v>
      </c>
      <c r="V893" s="472">
        <f t="shared" si="133"/>
        <v>0</v>
      </c>
      <c r="W893" s="331">
        <f t="shared" si="134"/>
        <v>0</v>
      </c>
      <c r="X893" s="331">
        <f t="shared" si="135"/>
        <v>0</v>
      </c>
      <c r="Y893" s="331">
        <f t="shared" si="136"/>
        <v>0</v>
      </c>
      <c r="Z893" s="331">
        <f t="shared" si="137"/>
        <v>0</v>
      </c>
      <c r="AA893" s="331">
        <f t="shared" si="138"/>
        <v>0</v>
      </c>
      <c r="AB893" s="331">
        <f t="shared" si="139"/>
        <v>0</v>
      </c>
      <c r="AC893" s="331">
        <f t="shared" si="140"/>
        <v>0</v>
      </c>
      <c r="AD893" s="331">
        <f t="shared" si="141"/>
        <v>0</v>
      </c>
      <c r="AE893" s="468">
        <f t="shared" si="142"/>
        <v>0</v>
      </c>
    </row>
    <row r="894" spans="1:31" x14ac:dyDescent="0.25">
      <c r="A894" s="8" t="s">
        <v>207</v>
      </c>
      <c r="B894" s="4" t="s">
        <v>208</v>
      </c>
      <c r="C894" s="4" t="s">
        <v>212</v>
      </c>
      <c r="D894" s="9" t="s">
        <v>27</v>
      </c>
      <c r="E894" s="9">
        <v>2007</v>
      </c>
      <c r="F894" s="9">
        <v>12</v>
      </c>
      <c r="G894" s="9" t="s">
        <v>50</v>
      </c>
      <c r="H894" s="9" t="s">
        <v>51</v>
      </c>
      <c r="I894" s="9" t="s">
        <v>42</v>
      </c>
      <c r="J894" s="9" t="s">
        <v>31</v>
      </c>
      <c r="K894" s="306" t="s">
        <v>34</v>
      </c>
      <c r="L894" s="392">
        <v>1.8651549999999999</v>
      </c>
      <c r="M894" s="331">
        <v>4.1279000000000003E-2</v>
      </c>
      <c r="N894" s="331">
        <v>4.7728E-2</v>
      </c>
      <c r="O894" s="331">
        <v>4.7479E-2</v>
      </c>
      <c r="P894" s="331">
        <v>4.7728E-2</v>
      </c>
      <c r="Q894" s="331">
        <v>2.7285309999999998</v>
      </c>
      <c r="R894" s="331">
        <v>0.37620900000000002</v>
      </c>
      <c r="S894" s="331">
        <v>7.2090000000000001E-2</v>
      </c>
      <c r="T894" s="331">
        <v>7.2090000000000001E-2</v>
      </c>
      <c r="U894" s="468">
        <v>291.183199</v>
      </c>
      <c r="V894" s="472">
        <f t="shared" si="133"/>
        <v>2.0559814514030496E-3</v>
      </c>
      <c r="W894" s="331">
        <f t="shared" si="134"/>
        <v>4.5502308565489999E-5</v>
      </c>
      <c r="X894" s="331">
        <f t="shared" si="135"/>
        <v>5.2611114203679996E-5</v>
      </c>
      <c r="Y894" s="331">
        <f t="shared" si="136"/>
        <v>5.2336638687490003E-5</v>
      </c>
      <c r="Z894" s="331">
        <f t="shared" si="137"/>
        <v>5.2611114203679996E-5</v>
      </c>
      <c r="AA894" s="331">
        <f t="shared" si="138"/>
        <v>3.0076905809856098E-3</v>
      </c>
      <c r="AB894" s="331">
        <f t="shared" si="139"/>
        <v>4.1469943562378995E-4</v>
      </c>
      <c r="AC894" s="331">
        <f t="shared" si="140"/>
        <v>7.9465622337900003E-5</v>
      </c>
      <c r="AD894" s="331">
        <f t="shared" si="141"/>
        <v>7.9465622337900003E-5</v>
      </c>
      <c r="AE894" s="468">
        <f t="shared" si="142"/>
        <v>0.3209745335396807</v>
      </c>
    </row>
    <row r="895" spans="1:31" x14ac:dyDescent="0.25">
      <c r="A895" s="8" t="s">
        <v>207</v>
      </c>
      <c r="B895" s="4" t="s">
        <v>208</v>
      </c>
      <c r="C895" s="4" t="s">
        <v>212</v>
      </c>
      <c r="D895" s="9" t="s">
        <v>27</v>
      </c>
      <c r="E895" s="9">
        <v>2007</v>
      </c>
      <c r="F895" s="9">
        <v>13</v>
      </c>
      <c r="G895" s="9" t="s">
        <v>65</v>
      </c>
      <c r="H895" s="9" t="s">
        <v>232</v>
      </c>
      <c r="I895" s="9" t="s">
        <v>42</v>
      </c>
      <c r="J895" s="9" t="s">
        <v>31</v>
      </c>
      <c r="K895" s="306" t="s">
        <v>34</v>
      </c>
      <c r="L895" s="392">
        <v>12.156469</v>
      </c>
      <c r="M895" s="331">
        <v>2.643E-3</v>
      </c>
      <c r="N895" s="331">
        <v>3.0560000000000001E-3</v>
      </c>
      <c r="O895" s="331">
        <v>3.0400000000000002E-3</v>
      </c>
      <c r="P895" s="331">
        <v>3.0560000000000001E-3</v>
      </c>
      <c r="Q895" s="331">
        <v>536.53956000000005</v>
      </c>
      <c r="R895" s="331">
        <v>35.160671000000001</v>
      </c>
      <c r="S895" s="331">
        <v>3.518249</v>
      </c>
      <c r="T895" s="331">
        <v>3.518249</v>
      </c>
      <c r="U895" s="468">
        <v>27214.141766000001</v>
      </c>
      <c r="V895" s="472">
        <f t="shared" si="133"/>
        <v>1.3400213268364389E-2</v>
      </c>
      <c r="W895" s="331">
        <f t="shared" si="134"/>
        <v>2.9134087923299999E-6</v>
      </c>
      <c r="X895" s="331">
        <f t="shared" si="135"/>
        <v>3.3686633633600002E-6</v>
      </c>
      <c r="Y895" s="331">
        <f t="shared" si="136"/>
        <v>3.3510263824000003E-6</v>
      </c>
      <c r="Z895" s="331">
        <f t="shared" si="137"/>
        <v>3.3686633633600002E-6</v>
      </c>
      <c r="AA895" s="331">
        <f t="shared" si="138"/>
        <v>0.59143362525042353</v>
      </c>
      <c r="AB895" s="331">
        <f t="shared" si="139"/>
        <v>3.8758005310489015E-2</v>
      </c>
      <c r="AC895" s="331">
        <f t="shared" si="140"/>
        <v>3.87820566409619E-3</v>
      </c>
      <c r="AD895" s="331">
        <f t="shared" si="141"/>
        <v>3.87820566409619E-3</v>
      </c>
      <c r="AE895" s="468">
        <f t="shared" si="142"/>
        <v>29.998456260605174</v>
      </c>
    </row>
    <row r="896" spans="1:31" x14ac:dyDescent="0.25">
      <c r="A896" s="8" t="s">
        <v>207</v>
      </c>
      <c r="B896" s="4" t="s">
        <v>208</v>
      </c>
      <c r="C896" s="4" t="s">
        <v>212</v>
      </c>
      <c r="D896" s="9" t="s">
        <v>27</v>
      </c>
      <c r="E896" s="9">
        <v>2007</v>
      </c>
      <c r="F896" s="9">
        <v>14</v>
      </c>
      <c r="G896" s="9" t="s">
        <v>233</v>
      </c>
      <c r="H896" s="9" t="s">
        <v>234</v>
      </c>
      <c r="I896" s="9" t="s">
        <v>30</v>
      </c>
      <c r="J896" s="9" t="s">
        <v>94</v>
      </c>
      <c r="K896" s="306" t="s">
        <v>34</v>
      </c>
      <c r="L896" s="392">
        <v>3.6061000000000003E-2</v>
      </c>
      <c r="M896" s="331">
        <v>1.585E-3</v>
      </c>
      <c r="N896" s="331">
        <v>1.833E-3</v>
      </c>
      <c r="O896" s="331">
        <v>1.823E-3</v>
      </c>
      <c r="P896" s="331">
        <v>1.833E-3</v>
      </c>
      <c r="Q896" s="331">
        <v>1.2351939999999999</v>
      </c>
      <c r="R896" s="331">
        <v>0.105756</v>
      </c>
      <c r="S896" s="331">
        <v>1.1679E-2</v>
      </c>
      <c r="T896" s="331">
        <v>1.1679E-2</v>
      </c>
      <c r="U896" s="468">
        <v>81.854609999999994</v>
      </c>
      <c r="V896" s="472">
        <f t="shared" si="133"/>
        <v>3.9750448149910001E-5</v>
      </c>
      <c r="W896" s="331">
        <f t="shared" si="134"/>
        <v>1.74716342635E-6</v>
      </c>
      <c r="X896" s="331">
        <f t="shared" si="135"/>
        <v>2.0205366312299999E-6</v>
      </c>
      <c r="Y896" s="331">
        <f t="shared" si="136"/>
        <v>2.0095135181299998E-6</v>
      </c>
      <c r="Z896" s="331">
        <f t="shared" si="137"/>
        <v>2.0205366312299999E-6</v>
      </c>
      <c r="AA896" s="331">
        <f t="shared" si="138"/>
        <v>1.3615683162441399E-3</v>
      </c>
      <c r="AB896" s="331">
        <f t="shared" si="139"/>
        <v>1.1657603490035999E-4</v>
      </c>
      <c r="AC896" s="331">
        <f t="shared" si="140"/>
        <v>1.2873893789489999E-5</v>
      </c>
      <c r="AD896" s="331">
        <f t="shared" si="141"/>
        <v>1.2873893789489999E-5</v>
      </c>
      <c r="AE896" s="468">
        <f t="shared" si="142"/>
        <v>9.0229262378639097E-2</v>
      </c>
    </row>
    <row r="897" spans="1:31" x14ac:dyDescent="0.25">
      <c r="A897" s="12" t="s">
        <v>248</v>
      </c>
      <c r="B897" s="4" t="s">
        <v>249</v>
      </c>
      <c r="C897" s="4"/>
      <c r="D897" s="9" t="s">
        <v>27</v>
      </c>
      <c r="E897" s="9">
        <v>2007</v>
      </c>
      <c r="F897" s="9">
        <v>1</v>
      </c>
      <c r="G897" s="9" t="s">
        <v>188</v>
      </c>
      <c r="H897" s="9" t="s">
        <v>189</v>
      </c>
      <c r="I897" s="9" t="s">
        <v>42</v>
      </c>
      <c r="J897" s="9" t="s">
        <v>107</v>
      </c>
      <c r="K897" s="306" t="s">
        <v>34</v>
      </c>
      <c r="L897" s="392">
        <v>41.885587000000001</v>
      </c>
      <c r="M897" s="331">
        <v>2.196024</v>
      </c>
      <c r="N897" s="331">
        <v>2.5391170000000001</v>
      </c>
      <c r="O897" s="331">
        <v>2.5258769999999999</v>
      </c>
      <c r="P897" s="331">
        <v>2.5391170000000001</v>
      </c>
      <c r="Q897" s="331">
        <v>13.022404</v>
      </c>
      <c r="R897" s="331">
        <v>3.309911</v>
      </c>
      <c r="S897" s="331">
        <v>-1</v>
      </c>
      <c r="T897" s="331">
        <v>-1</v>
      </c>
      <c r="U897" s="468">
        <v>2561.8506630000002</v>
      </c>
      <c r="V897" s="472">
        <f t="shared" si="133"/>
        <v>4.6170956276088963E-2</v>
      </c>
      <c r="W897" s="331">
        <f t="shared" si="134"/>
        <v>2.4207020922314398E-3</v>
      </c>
      <c r="X897" s="331">
        <f t="shared" si="135"/>
        <v>2.79889738651327E-3</v>
      </c>
      <c r="Y897" s="331">
        <f t="shared" si="136"/>
        <v>2.7843027847688699E-3</v>
      </c>
      <c r="Z897" s="331">
        <f t="shared" si="137"/>
        <v>2.79889738651327E-3</v>
      </c>
      <c r="AA897" s="331">
        <f t="shared" si="138"/>
        <v>1.4354743212589239E-2</v>
      </c>
      <c r="AB897" s="331">
        <f t="shared" si="139"/>
        <v>3.6485523303934099E-3</v>
      </c>
      <c r="AC897" s="331">
        <f t="shared" si="140"/>
        <v>0</v>
      </c>
      <c r="AD897" s="331">
        <f t="shared" si="141"/>
        <v>0</v>
      </c>
      <c r="AE897" s="468">
        <f t="shared" si="142"/>
        <v>2.8239569603558983</v>
      </c>
    </row>
    <row r="898" spans="1:31" x14ac:dyDescent="0.25">
      <c r="A898" s="12" t="s">
        <v>248</v>
      </c>
      <c r="B898" s="4" t="s">
        <v>249</v>
      </c>
      <c r="C898" s="4"/>
      <c r="D898" s="9" t="s">
        <v>27</v>
      </c>
      <c r="E898" s="9">
        <v>2007</v>
      </c>
      <c r="F898" s="9">
        <v>2</v>
      </c>
      <c r="G898" s="9" t="s">
        <v>235</v>
      </c>
      <c r="H898" s="9" t="s">
        <v>236</v>
      </c>
      <c r="I898" s="9" t="s">
        <v>42</v>
      </c>
      <c r="J898" s="9" t="s">
        <v>119</v>
      </c>
      <c r="K898" s="306" t="s">
        <v>34</v>
      </c>
      <c r="L898" s="392">
        <v>3.68E-4</v>
      </c>
      <c r="M898" s="331">
        <v>5.3999999999999998E-5</v>
      </c>
      <c r="N898" s="331">
        <v>6.3E-5</v>
      </c>
      <c r="O898" s="331">
        <v>6.3E-5</v>
      </c>
      <c r="P898" s="331">
        <v>6.3E-5</v>
      </c>
      <c r="Q898" s="331">
        <v>2.5829999999999998E-3</v>
      </c>
      <c r="R898" s="331">
        <v>5.5900000000000004E-4</v>
      </c>
      <c r="S898" s="331">
        <v>-1</v>
      </c>
      <c r="T898" s="331">
        <v>-1</v>
      </c>
      <c r="U898" s="468">
        <v>0.43286999999999998</v>
      </c>
      <c r="V898" s="472">
        <f t="shared" si="133"/>
        <v>4.0565056208E-7</v>
      </c>
      <c r="W898" s="331">
        <f t="shared" si="134"/>
        <v>5.9524810739999989E-8</v>
      </c>
      <c r="X898" s="331">
        <f t="shared" si="135"/>
        <v>6.9445612529999997E-8</v>
      </c>
      <c r="Y898" s="331">
        <f t="shared" si="136"/>
        <v>6.9445612529999997E-8</v>
      </c>
      <c r="Z898" s="331">
        <f t="shared" si="137"/>
        <v>6.9445612529999997E-8</v>
      </c>
      <c r="AA898" s="331">
        <f t="shared" si="138"/>
        <v>2.8472701137299998E-6</v>
      </c>
      <c r="AB898" s="331">
        <f t="shared" si="139"/>
        <v>6.1619202229000004E-7</v>
      </c>
      <c r="AC898" s="331">
        <f t="shared" si="140"/>
        <v>0</v>
      </c>
      <c r="AD898" s="331">
        <f t="shared" si="141"/>
        <v>0</v>
      </c>
      <c r="AE898" s="468">
        <f t="shared" si="142"/>
        <v>4.7715749675969992E-4</v>
      </c>
    </row>
    <row r="899" spans="1:31" x14ac:dyDescent="0.25">
      <c r="A899" s="12" t="s">
        <v>248</v>
      </c>
      <c r="B899" s="4" t="s">
        <v>249</v>
      </c>
      <c r="C899" s="4"/>
      <c r="D899" s="9" t="s">
        <v>27</v>
      </c>
      <c r="E899" s="9">
        <v>2007</v>
      </c>
      <c r="F899" s="9">
        <v>3</v>
      </c>
      <c r="G899" s="9" t="s">
        <v>237</v>
      </c>
      <c r="H899" s="9" t="s">
        <v>238</v>
      </c>
      <c r="I899" s="9" t="s">
        <v>42</v>
      </c>
      <c r="J899" s="9" t="s">
        <v>31</v>
      </c>
      <c r="K899" s="306" t="s">
        <v>34</v>
      </c>
      <c r="L899" s="392">
        <v>14.871444</v>
      </c>
      <c r="M899" s="331">
        <v>0.193638</v>
      </c>
      <c r="N899" s="331">
        <v>0.22389100000000001</v>
      </c>
      <c r="O899" s="331">
        <v>0.22272400000000001</v>
      </c>
      <c r="P899" s="331">
        <v>0.22389100000000001</v>
      </c>
      <c r="Q899" s="331">
        <v>855.98778400000003</v>
      </c>
      <c r="R899" s="331">
        <v>82.354421000000002</v>
      </c>
      <c r="S899" s="331">
        <v>8.7248750000000008</v>
      </c>
      <c r="T899" s="331">
        <v>8.7248750000000008</v>
      </c>
      <c r="U899" s="468">
        <v>63741.811955999998</v>
      </c>
      <c r="V899" s="472">
        <f t="shared" ref="V899:V962" si="143">IF(L899=-1,0,L899)*2.20462262/2000</f>
        <v>1.6392960917231639E-2</v>
      </c>
      <c r="W899" s="331">
        <f t="shared" ref="W899:W962" si="144">IF(M899=-1,0,M899)*2.20462262/2000</f>
        <v>2.1344935744578E-4</v>
      </c>
      <c r="X899" s="331">
        <f t="shared" ref="X899:X962" si="145">IF(N899=-1,0,N899)*2.20462262/2000</f>
        <v>2.4679758150720999E-4</v>
      </c>
      <c r="Y899" s="331">
        <f t="shared" ref="Y899:Y962" si="146">IF(O899=-1,0,O899)*2.20462262/2000</f>
        <v>2.4551118420843997E-4</v>
      </c>
      <c r="Z899" s="331">
        <f t="shared" ref="Z899:Z962" si="147">IF(P899=-1,0,P899)*2.20462262/2000</f>
        <v>2.4679758150720999E-4</v>
      </c>
      <c r="AA899" s="331">
        <f t="shared" ref="AA899:AA962" si="148">IF(Q899=-1,0,Q899)*2.20462262/2000</f>
        <v>0.94356501552503702</v>
      </c>
      <c r="AB899" s="331">
        <f t="shared" ref="AB899:AB962" si="149">IF(R899=-1,0,R899)*2.20462262/2000</f>
        <v>9.0780209696801506E-2</v>
      </c>
      <c r="AC899" s="331">
        <f t="shared" ref="AC899:AC962" si="150">IF(S899=-1,0,S899)*2.20462262/2000</f>
        <v>9.6175283908362507E-3</v>
      </c>
      <c r="AD899" s="331">
        <f t="shared" ref="AD899:AD962" si="151">IF(T899=-1,0,T899)*2.20462262/2000</f>
        <v>9.6175283908362507E-3</v>
      </c>
      <c r="AE899" s="468">
        <f t="shared" ref="AE899:AE962" si="152">IF(U899=-1,0,U899)*2.20462262/2000</f>
        <v>70.263320238992023</v>
      </c>
    </row>
    <row r="900" spans="1:31" x14ac:dyDescent="0.25">
      <c r="A900" s="12" t="s">
        <v>248</v>
      </c>
      <c r="B900" s="4" t="s">
        <v>249</v>
      </c>
      <c r="C900" s="4"/>
      <c r="D900" s="9" t="s">
        <v>27</v>
      </c>
      <c r="E900" s="9">
        <v>2007</v>
      </c>
      <c r="F900" s="9">
        <v>4</v>
      </c>
      <c r="G900" s="9" t="s">
        <v>239</v>
      </c>
      <c r="H900" s="9" t="s">
        <v>228</v>
      </c>
      <c r="I900" s="9" t="s">
        <v>42</v>
      </c>
      <c r="J900" s="9" t="s">
        <v>31</v>
      </c>
      <c r="K900" s="306" t="s">
        <v>34</v>
      </c>
      <c r="L900" s="392">
        <v>106.793796</v>
      </c>
      <c r="M900" s="331">
        <v>4.4679999999999997E-3</v>
      </c>
      <c r="N900" s="331">
        <v>5.1659999999999996E-3</v>
      </c>
      <c r="O900" s="331">
        <v>5.1399999999999996E-3</v>
      </c>
      <c r="P900" s="331">
        <v>5.1659999999999996E-3</v>
      </c>
      <c r="Q900" s="331">
        <v>818.20947999999999</v>
      </c>
      <c r="R900" s="331">
        <v>59.276026999999999</v>
      </c>
      <c r="S900" s="331">
        <v>8.0673870000000001</v>
      </c>
      <c r="T900" s="331">
        <v>8.0673870000000001</v>
      </c>
      <c r="U900" s="468">
        <v>45879.277558000002</v>
      </c>
      <c r="V900" s="472">
        <f t="shared" si="143"/>
        <v>0.11772000916863276</v>
      </c>
      <c r="W900" s="331">
        <f t="shared" si="144"/>
        <v>4.9251269330799996E-6</v>
      </c>
      <c r="X900" s="331">
        <f t="shared" si="145"/>
        <v>5.6945402274599997E-6</v>
      </c>
      <c r="Y900" s="331">
        <f t="shared" si="146"/>
        <v>5.6658801333999995E-6</v>
      </c>
      <c r="Z900" s="331">
        <f t="shared" si="147"/>
        <v>5.6945402274599997E-6</v>
      </c>
      <c r="AA900" s="331">
        <f t="shared" si="148"/>
        <v>0.90192156375321875</v>
      </c>
      <c r="AB900" s="331">
        <f t="shared" si="149"/>
        <v>6.5340634973965361E-2</v>
      </c>
      <c r="AC900" s="331">
        <f t="shared" si="150"/>
        <v>8.8927719322469696E-3</v>
      </c>
      <c r="AD900" s="331">
        <f t="shared" si="151"/>
        <v>8.8927719322469696E-3</v>
      </c>
      <c r="AE900" s="468">
        <f t="shared" si="152"/>
        <v>50.573246546812584</v>
      </c>
    </row>
    <row r="901" spans="1:31" x14ac:dyDescent="0.25">
      <c r="A901" s="12" t="s">
        <v>248</v>
      </c>
      <c r="B901" s="4" t="s">
        <v>249</v>
      </c>
      <c r="C901" s="4"/>
      <c r="D901" s="9" t="s">
        <v>27</v>
      </c>
      <c r="E901" s="9">
        <v>2007</v>
      </c>
      <c r="F901" s="9">
        <v>5</v>
      </c>
      <c r="G901" s="9" t="s">
        <v>240</v>
      </c>
      <c r="H901" s="9" t="s">
        <v>241</v>
      </c>
      <c r="I901" s="9" t="s">
        <v>42</v>
      </c>
      <c r="J901" s="9" t="s">
        <v>107</v>
      </c>
      <c r="K901" s="306" t="s">
        <v>34</v>
      </c>
      <c r="L901" s="392">
        <v>-1</v>
      </c>
      <c r="M901" s="331">
        <v>-1</v>
      </c>
      <c r="N901" s="331">
        <v>-1</v>
      </c>
      <c r="O901" s="331">
        <v>-1</v>
      </c>
      <c r="P901" s="331">
        <v>-1</v>
      </c>
      <c r="Q901" s="331">
        <v>-1</v>
      </c>
      <c r="R901" s="331">
        <v>-1</v>
      </c>
      <c r="S901" s="331">
        <v>-1</v>
      </c>
      <c r="T901" s="331">
        <v>-1</v>
      </c>
      <c r="U901" s="468">
        <v>-1</v>
      </c>
      <c r="V901" s="472">
        <f t="shared" si="143"/>
        <v>0</v>
      </c>
      <c r="W901" s="331">
        <f t="shared" si="144"/>
        <v>0</v>
      </c>
      <c r="X901" s="331">
        <f t="shared" si="145"/>
        <v>0</v>
      </c>
      <c r="Y901" s="331">
        <f t="shared" si="146"/>
        <v>0</v>
      </c>
      <c r="Z901" s="331">
        <f t="shared" si="147"/>
        <v>0</v>
      </c>
      <c r="AA901" s="331">
        <f t="shared" si="148"/>
        <v>0</v>
      </c>
      <c r="AB901" s="331">
        <f t="shared" si="149"/>
        <v>0</v>
      </c>
      <c r="AC901" s="331">
        <f t="shared" si="150"/>
        <v>0</v>
      </c>
      <c r="AD901" s="331">
        <f t="shared" si="151"/>
        <v>0</v>
      </c>
      <c r="AE901" s="468">
        <f t="shared" si="152"/>
        <v>0</v>
      </c>
    </row>
    <row r="902" spans="1:31" x14ac:dyDescent="0.25">
      <c r="A902" s="12" t="s">
        <v>248</v>
      </c>
      <c r="B902" s="4" t="s">
        <v>249</v>
      </c>
      <c r="C902" s="4"/>
      <c r="D902" s="9" t="s">
        <v>27</v>
      </c>
      <c r="E902" s="9">
        <v>2007</v>
      </c>
      <c r="F902" s="9">
        <v>6</v>
      </c>
      <c r="G902" s="9" t="s">
        <v>168</v>
      </c>
      <c r="H902" s="9" t="s">
        <v>169</v>
      </c>
      <c r="I902" s="9" t="s">
        <v>42</v>
      </c>
      <c r="J902" s="9" t="s">
        <v>107</v>
      </c>
      <c r="K902" s="306" t="s">
        <v>34</v>
      </c>
      <c r="L902" s="392">
        <v>-1</v>
      </c>
      <c r="M902" s="331">
        <v>-1</v>
      </c>
      <c r="N902" s="331">
        <v>-1</v>
      </c>
      <c r="O902" s="331">
        <v>-1</v>
      </c>
      <c r="P902" s="331">
        <v>-1</v>
      </c>
      <c r="Q902" s="331">
        <v>-1</v>
      </c>
      <c r="R902" s="331">
        <v>-1</v>
      </c>
      <c r="S902" s="331">
        <v>-1</v>
      </c>
      <c r="T902" s="331">
        <v>-1</v>
      </c>
      <c r="U902" s="468">
        <v>-1</v>
      </c>
      <c r="V902" s="472">
        <f t="shared" si="143"/>
        <v>0</v>
      </c>
      <c r="W902" s="331">
        <f t="shared" si="144"/>
        <v>0</v>
      </c>
      <c r="X902" s="331">
        <f t="shared" si="145"/>
        <v>0</v>
      </c>
      <c r="Y902" s="331">
        <f t="shared" si="146"/>
        <v>0</v>
      </c>
      <c r="Z902" s="331">
        <f t="shared" si="147"/>
        <v>0</v>
      </c>
      <c r="AA902" s="331">
        <f t="shared" si="148"/>
        <v>0</v>
      </c>
      <c r="AB902" s="331">
        <f t="shared" si="149"/>
        <v>0</v>
      </c>
      <c r="AC902" s="331">
        <f t="shared" si="150"/>
        <v>0</v>
      </c>
      <c r="AD902" s="331">
        <f t="shared" si="151"/>
        <v>0</v>
      </c>
      <c r="AE902" s="468">
        <f t="shared" si="152"/>
        <v>0</v>
      </c>
    </row>
    <row r="903" spans="1:31" x14ac:dyDescent="0.25">
      <c r="A903" s="12" t="s">
        <v>248</v>
      </c>
      <c r="B903" s="4" t="s">
        <v>249</v>
      </c>
      <c r="C903" s="4"/>
      <c r="D903" s="9" t="s">
        <v>27</v>
      </c>
      <c r="E903" s="9">
        <v>2007</v>
      </c>
      <c r="F903" s="9">
        <v>7</v>
      </c>
      <c r="G903" s="9" t="s">
        <v>168</v>
      </c>
      <c r="H903" s="9" t="s">
        <v>169</v>
      </c>
      <c r="I903" s="9" t="s">
        <v>30</v>
      </c>
      <c r="J903" s="9" t="s">
        <v>107</v>
      </c>
      <c r="K903" s="306" t="s">
        <v>34</v>
      </c>
      <c r="L903" s="392">
        <v>0.450654</v>
      </c>
      <c r="M903" s="331">
        <v>0.32794699999999999</v>
      </c>
      <c r="N903" s="331">
        <v>0.37918299999999999</v>
      </c>
      <c r="O903" s="331">
        <v>0.37720599999999999</v>
      </c>
      <c r="P903" s="331">
        <v>0.37918299999999999</v>
      </c>
      <c r="Q903" s="331">
        <v>1.510027</v>
      </c>
      <c r="R903" s="331">
        <v>0.16287499999999999</v>
      </c>
      <c r="S903" s="331">
        <v>-1</v>
      </c>
      <c r="T903" s="331">
        <v>-1</v>
      </c>
      <c r="U903" s="468">
        <v>126.06435500000001</v>
      </c>
      <c r="V903" s="472">
        <f t="shared" si="143"/>
        <v>4.9676100109673996E-4</v>
      </c>
      <c r="W903" s="331">
        <f t="shared" si="144"/>
        <v>3.6149968718056998E-4</v>
      </c>
      <c r="X903" s="331">
        <f t="shared" si="145"/>
        <v>4.1797770945972994E-4</v>
      </c>
      <c r="Y903" s="331">
        <f t="shared" si="146"/>
        <v>4.1579843999985994E-4</v>
      </c>
      <c r="Z903" s="331">
        <f t="shared" si="147"/>
        <v>4.1797770945972994E-4</v>
      </c>
      <c r="AA903" s="331">
        <f t="shared" si="148"/>
        <v>1.6645198405053699E-3</v>
      </c>
      <c r="AB903" s="331">
        <f t="shared" si="149"/>
        <v>1.7953895461624995E-4</v>
      </c>
      <c r="AC903" s="331">
        <f t="shared" si="150"/>
        <v>0</v>
      </c>
      <c r="AD903" s="331">
        <f t="shared" si="151"/>
        <v>0</v>
      </c>
      <c r="AE903" s="468">
        <f t="shared" si="152"/>
        <v>0.13896216430435504</v>
      </c>
    </row>
    <row r="904" spans="1:31" x14ac:dyDescent="0.25">
      <c r="A904" s="12" t="s">
        <v>248</v>
      </c>
      <c r="B904" s="4" t="s">
        <v>249</v>
      </c>
      <c r="C904" s="4"/>
      <c r="D904" s="9" t="s">
        <v>27</v>
      </c>
      <c r="E904" s="9">
        <v>2007</v>
      </c>
      <c r="F904" s="9">
        <v>8</v>
      </c>
      <c r="G904" s="9" t="s">
        <v>115</v>
      </c>
      <c r="H904" s="9" t="s">
        <v>116</v>
      </c>
      <c r="I904" s="9" t="s">
        <v>42</v>
      </c>
      <c r="J904" s="9" t="s">
        <v>114</v>
      </c>
      <c r="K904" s="306" t="s">
        <v>34</v>
      </c>
      <c r="L904" s="392">
        <v>0.43529299999999999</v>
      </c>
      <c r="M904" s="331">
        <v>4.3340000000000002E-3</v>
      </c>
      <c r="N904" s="331">
        <v>3.7810000000000001E-3</v>
      </c>
      <c r="O904" s="331">
        <v>3.617E-3</v>
      </c>
      <c r="P904" s="331">
        <v>4.2459999999999998E-3</v>
      </c>
      <c r="Q904" s="331">
        <v>1.15E-4</v>
      </c>
      <c r="R904" s="331">
        <v>4.0000000000000002E-4</v>
      </c>
      <c r="S904" s="331">
        <v>-1</v>
      </c>
      <c r="T904" s="331">
        <v>-1</v>
      </c>
      <c r="U904" s="468">
        <v>0.30938199999999999</v>
      </c>
      <c r="V904" s="472">
        <f t="shared" si="143"/>
        <v>4.7982839706382996E-4</v>
      </c>
      <c r="W904" s="331">
        <f t="shared" si="144"/>
        <v>4.7774172175399999E-6</v>
      </c>
      <c r="X904" s="331">
        <f t="shared" si="145"/>
        <v>4.1678390631099992E-6</v>
      </c>
      <c r="Y904" s="331">
        <f t="shared" si="146"/>
        <v>3.9870600082699995E-6</v>
      </c>
      <c r="Z904" s="331">
        <f t="shared" si="147"/>
        <v>4.6804138222599989E-6</v>
      </c>
      <c r="AA904" s="331">
        <f t="shared" si="148"/>
        <v>1.2676580065000001E-7</v>
      </c>
      <c r="AB904" s="331">
        <f t="shared" si="149"/>
        <v>4.4092452400000001E-7</v>
      </c>
      <c r="AC904" s="331">
        <f t="shared" si="150"/>
        <v>0</v>
      </c>
      <c r="AD904" s="331">
        <f t="shared" si="151"/>
        <v>0</v>
      </c>
      <c r="AE904" s="468">
        <f t="shared" si="152"/>
        <v>3.4103527771041998E-4</v>
      </c>
    </row>
    <row r="905" spans="1:31" x14ac:dyDescent="0.25">
      <c r="A905" s="12" t="s">
        <v>248</v>
      </c>
      <c r="B905" s="4" t="s">
        <v>249</v>
      </c>
      <c r="C905" s="4"/>
      <c r="D905" s="9" t="s">
        <v>27</v>
      </c>
      <c r="E905" s="9">
        <v>2007</v>
      </c>
      <c r="F905" s="9">
        <v>9</v>
      </c>
      <c r="G905" s="9" t="s">
        <v>242</v>
      </c>
      <c r="H905" s="9" t="s">
        <v>123</v>
      </c>
      <c r="I905" s="9" t="s">
        <v>42</v>
      </c>
      <c r="J905" s="9" t="s">
        <v>119</v>
      </c>
      <c r="K905" s="306" t="s">
        <v>34</v>
      </c>
      <c r="L905" s="392">
        <v>2.7799999999999999E-3</v>
      </c>
      <c r="M905" s="331">
        <v>3.5799999999999997E-4</v>
      </c>
      <c r="N905" s="331">
        <v>4.1399999999999998E-4</v>
      </c>
      <c r="O905" s="331">
        <v>4.1100000000000002E-4</v>
      </c>
      <c r="P905" s="331">
        <v>4.1399999999999998E-4</v>
      </c>
      <c r="Q905" s="331">
        <v>7.4669999999999997E-3</v>
      </c>
      <c r="R905" s="331">
        <v>1.0870000000000001E-3</v>
      </c>
      <c r="S905" s="331">
        <v>-1</v>
      </c>
      <c r="T905" s="331">
        <v>-1</v>
      </c>
      <c r="U905" s="468">
        <v>0.841534</v>
      </c>
      <c r="V905" s="472">
        <f t="shared" si="143"/>
        <v>3.0644254417999999E-6</v>
      </c>
      <c r="W905" s="331">
        <f t="shared" si="144"/>
        <v>3.946274489799999E-7</v>
      </c>
      <c r="X905" s="331">
        <f t="shared" si="145"/>
        <v>4.5635688233999994E-7</v>
      </c>
      <c r="Y905" s="331">
        <f t="shared" si="146"/>
        <v>4.5304994840999997E-7</v>
      </c>
      <c r="Z905" s="331">
        <f t="shared" si="147"/>
        <v>4.5635688233999994E-7</v>
      </c>
      <c r="AA905" s="331">
        <f t="shared" si="148"/>
        <v>8.2309585517699993E-6</v>
      </c>
      <c r="AB905" s="331">
        <f t="shared" si="149"/>
        <v>1.1982123939700001E-6</v>
      </c>
      <c r="AC905" s="331">
        <f t="shared" si="150"/>
        <v>0</v>
      </c>
      <c r="AD905" s="331">
        <f t="shared" si="151"/>
        <v>0</v>
      </c>
      <c r="AE905" s="468">
        <f t="shared" si="152"/>
        <v>9.2763244594953995E-4</v>
      </c>
    </row>
    <row r="906" spans="1:31" x14ac:dyDescent="0.25">
      <c r="A906" s="11" t="s">
        <v>243</v>
      </c>
      <c r="B906" s="4" t="s">
        <v>244</v>
      </c>
      <c r="C906" s="4" t="s">
        <v>245</v>
      </c>
      <c r="D906" s="9" t="s">
        <v>27</v>
      </c>
      <c r="E906" s="9">
        <v>2007</v>
      </c>
      <c r="F906" s="9">
        <v>1</v>
      </c>
      <c r="G906" s="9" t="s">
        <v>200</v>
      </c>
      <c r="H906" s="9" t="s">
        <v>201</v>
      </c>
      <c r="I906" s="9" t="s">
        <v>42</v>
      </c>
      <c r="J906" s="9" t="s">
        <v>94</v>
      </c>
      <c r="K906" s="306" t="s">
        <v>34</v>
      </c>
      <c r="L906" s="392">
        <v>19.898802</v>
      </c>
      <c r="M906" s="331">
        <v>0.65781199999999995</v>
      </c>
      <c r="N906" s="331">
        <v>0.76058400000000004</v>
      </c>
      <c r="O906" s="331">
        <v>0.75661800000000001</v>
      </c>
      <c r="P906" s="331">
        <v>0.76058400000000004</v>
      </c>
      <c r="Q906" s="331">
        <v>504.87539400000003</v>
      </c>
      <c r="R906" s="331">
        <v>43.888804999999998</v>
      </c>
      <c r="S906" s="331">
        <v>5.3339280000000002</v>
      </c>
      <c r="T906" s="331">
        <v>5.3339280000000002</v>
      </c>
      <c r="U906" s="468">
        <v>33969.663343</v>
      </c>
      <c r="V906" s="472">
        <f t="shared" si="143"/>
        <v>2.193467450005062E-2</v>
      </c>
      <c r="W906" s="331">
        <f t="shared" si="144"/>
        <v>7.2511360745371992E-4</v>
      </c>
      <c r="X906" s="331">
        <f t="shared" si="145"/>
        <v>8.3840034540503996E-4</v>
      </c>
      <c r="Y906" s="331">
        <f t="shared" si="146"/>
        <v>8.3402857874957995E-4</v>
      </c>
      <c r="Z906" s="331">
        <f t="shared" si="147"/>
        <v>8.3840034540503996E-4</v>
      </c>
      <c r="AA906" s="331">
        <f t="shared" si="148"/>
        <v>0.55652985694690615</v>
      </c>
      <c r="AB906" s="331">
        <f t="shared" si="149"/>
        <v>4.8379126133884551E-2</v>
      </c>
      <c r="AC906" s="331">
        <f t="shared" si="150"/>
        <v>5.8796491611256795E-3</v>
      </c>
      <c r="AD906" s="331">
        <f t="shared" si="151"/>
        <v>5.8796491611256795E-3</v>
      </c>
      <c r="AE906" s="468">
        <f t="shared" si="152"/>
        <v>37.445144099881304</v>
      </c>
    </row>
    <row r="907" spans="1:31" x14ac:dyDescent="0.25">
      <c r="A907" s="11" t="s">
        <v>243</v>
      </c>
      <c r="B907" s="4" t="s">
        <v>244</v>
      </c>
      <c r="C907" s="4" t="s">
        <v>245</v>
      </c>
      <c r="D907" s="9" t="s">
        <v>27</v>
      </c>
      <c r="E907" s="9">
        <v>2007</v>
      </c>
      <c r="F907" s="9">
        <v>2</v>
      </c>
      <c r="G907" s="9" t="s">
        <v>202</v>
      </c>
      <c r="H907" s="9" t="s">
        <v>49</v>
      </c>
      <c r="I907" s="9" t="s">
        <v>42</v>
      </c>
      <c r="J907" s="9" t="s">
        <v>31</v>
      </c>
      <c r="K907" s="306" t="s">
        <v>34</v>
      </c>
      <c r="L907" s="392">
        <v>28.393892000000001</v>
      </c>
      <c r="M907" s="331">
        <v>4.9695000000000003E-2</v>
      </c>
      <c r="N907" s="331">
        <v>5.7459000000000003E-2</v>
      </c>
      <c r="O907" s="331">
        <v>5.7160000000000002E-2</v>
      </c>
      <c r="P907" s="331">
        <v>5.7459000000000003E-2</v>
      </c>
      <c r="Q907" s="331">
        <v>39.920025000000003</v>
      </c>
      <c r="R907" s="331">
        <v>6.5707209999999998</v>
      </c>
      <c r="S907" s="331">
        <v>1.0563199999999999</v>
      </c>
      <c r="T907" s="331">
        <v>1.0563199999999999</v>
      </c>
      <c r="U907" s="468">
        <v>5085.6972919999998</v>
      </c>
      <c r="V907" s="472">
        <f t="shared" si="143"/>
        <v>3.1298908286518518E-2</v>
      </c>
      <c r="W907" s="331">
        <f t="shared" si="144"/>
        <v>5.4779360550449995E-5</v>
      </c>
      <c r="X907" s="331">
        <f t="shared" si="145"/>
        <v>6.3337705561289996E-5</v>
      </c>
      <c r="Y907" s="331">
        <f t="shared" si="146"/>
        <v>6.3008114479599998E-5</v>
      </c>
      <c r="Z907" s="331">
        <f t="shared" si="147"/>
        <v>6.3337705561289996E-5</v>
      </c>
      <c r="AA907" s="331">
        <f t="shared" si="148"/>
        <v>4.4004295052982749E-2</v>
      </c>
      <c r="AB907" s="331">
        <f t="shared" si="149"/>
        <v>7.2429800731545089E-3</v>
      </c>
      <c r="AC907" s="331">
        <f t="shared" si="150"/>
        <v>1.1643934829791997E-3</v>
      </c>
      <c r="AD907" s="331">
        <f t="shared" si="151"/>
        <v>1.1643934829791997E-3</v>
      </c>
      <c r="AE907" s="468">
        <f t="shared" si="152"/>
        <v>5.6060216442079716</v>
      </c>
    </row>
    <row r="908" spans="1:31" x14ac:dyDescent="0.25">
      <c r="A908" s="11" t="s">
        <v>243</v>
      </c>
      <c r="B908" s="4" t="s">
        <v>244</v>
      </c>
      <c r="C908" s="4" t="s">
        <v>245</v>
      </c>
      <c r="D908" s="9" t="s">
        <v>27</v>
      </c>
      <c r="E908" s="9">
        <v>2007</v>
      </c>
      <c r="F908" s="9">
        <v>3</v>
      </c>
      <c r="G908" s="9" t="s">
        <v>57</v>
      </c>
      <c r="H908" s="9" t="s">
        <v>58</v>
      </c>
      <c r="I908" s="9" t="s">
        <v>42</v>
      </c>
      <c r="J908" s="9" t="s">
        <v>31</v>
      </c>
      <c r="K908" s="306" t="s">
        <v>34</v>
      </c>
      <c r="L908" s="392">
        <v>37.563876</v>
      </c>
      <c r="M908" s="331">
        <v>0.15904699999999999</v>
      </c>
      <c r="N908" s="331">
        <v>0.183896</v>
      </c>
      <c r="O908" s="331">
        <v>0.18293699999999999</v>
      </c>
      <c r="P908" s="331">
        <v>0.183896</v>
      </c>
      <c r="Q908" s="331">
        <v>9.4966209999999993</v>
      </c>
      <c r="R908" s="331">
        <v>2.1230639999999998</v>
      </c>
      <c r="S908" s="331">
        <v>-1</v>
      </c>
      <c r="T908" s="331">
        <v>-1</v>
      </c>
      <c r="U908" s="468">
        <v>1643.2380780000001</v>
      </c>
      <c r="V908" s="472">
        <f t="shared" si="143"/>
        <v>4.1407085362237563E-2</v>
      </c>
      <c r="W908" s="331">
        <f t="shared" si="144"/>
        <v>1.7531930692157001E-4</v>
      </c>
      <c r="X908" s="331">
        <f t="shared" si="145"/>
        <v>2.0271064066375999E-4</v>
      </c>
      <c r="Y908" s="331">
        <f t="shared" si="146"/>
        <v>2.0165352411746998E-4</v>
      </c>
      <c r="Z908" s="331">
        <f t="shared" si="147"/>
        <v>2.0271064066375999E-4</v>
      </c>
      <c r="AA908" s="331">
        <f t="shared" si="148"/>
        <v>1.0468232735083509E-2</v>
      </c>
      <c r="AB908" s="331">
        <f t="shared" si="149"/>
        <v>2.3402774590538396E-3</v>
      </c>
      <c r="AC908" s="331">
        <f t="shared" si="150"/>
        <v>0</v>
      </c>
      <c r="AD908" s="331">
        <f t="shared" si="151"/>
        <v>0</v>
      </c>
      <c r="AE908" s="468">
        <f t="shared" si="152"/>
        <v>1.8113599184020623</v>
      </c>
    </row>
    <row r="909" spans="1:31" x14ac:dyDescent="0.25">
      <c r="A909" s="11" t="s">
        <v>243</v>
      </c>
      <c r="B909" s="4" t="s">
        <v>244</v>
      </c>
      <c r="C909" s="4" t="s">
        <v>245</v>
      </c>
      <c r="D909" s="9" t="s">
        <v>27</v>
      </c>
      <c r="E909" s="9">
        <v>2007</v>
      </c>
      <c r="F909" s="9">
        <v>4</v>
      </c>
      <c r="G909" s="9" t="s">
        <v>203</v>
      </c>
      <c r="H909" s="9" t="s">
        <v>64</v>
      </c>
      <c r="I909" s="9" t="s">
        <v>42</v>
      </c>
      <c r="J909" s="9" t="s">
        <v>94</v>
      </c>
      <c r="K909" s="306" t="s">
        <v>34</v>
      </c>
      <c r="L909" s="392">
        <v>14.82906</v>
      </c>
      <c r="M909" s="331">
        <v>0.74989099999999997</v>
      </c>
      <c r="N909" s="331">
        <v>0.86704899999999996</v>
      </c>
      <c r="O909" s="331">
        <v>0.86252799999999996</v>
      </c>
      <c r="P909" s="331">
        <v>0.86704899999999996</v>
      </c>
      <c r="Q909" s="331">
        <v>410.300926</v>
      </c>
      <c r="R909" s="331">
        <v>33.338403999999997</v>
      </c>
      <c r="S909" s="331">
        <v>3.3988230000000001</v>
      </c>
      <c r="T909" s="331">
        <v>3.3988230000000001</v>
      </c>
      <c r="U909" s="468">
        <v>25803.718451000001</v>
      </c>
      <c r="V909" s="472">
        <f t="shared" si="143"/>
        <v>1.6346240554668601E-2</v>
      </c>
      <c r="W909" s="331">
        <f t="shared" si="144"/>
        <v>8.2661333056720991E-4</v>
      </c>
      <c r="X909" s="331">
        <f t="shared" si="145"/>
        <v>9.5575791902418998E-4</v>
      </c>
      <c r="Y909" s="331">
        <f t="shared" si="146"/>
        <v>9.5077436959167989E-4</v>
      </c>
      <c r="Z909" s="331">
        <f t="shared" si="147"/>
        <v>9.5575791902418998E-4</v>
      </c>
      <c r="AA909" s="331">
        <f t="shared" si="148"/>
        <v>0.45227935123327301</v>
      </c>
      <c r="AB909" s="331">
        <f t="shared" si="149"/>
        <v>3.6749299786549235E-2</v>
      </c>
      <c r="AC909" s="331">
        <f t="shared" si="150"/>
        <v>3.7465610335881299E-3</v>
      </c>
      <c r="AD909" s="331">
        <f t="shared" si="151"/>
        <v>3.7465610335881299E-3</v>
      </c>
      <c r="AE909" s="468">
        <f t="shared" si="152"/>
        <v>28.443730688592979</v>
      </c>
    </row>
    <row r="910" spans="1:31" x14ac:dyDescent="0.25">
      <c r="A910" s="11" t="s">
        <v>243</v>
      </c>
      <c r="B910" s="4" t="s">
        <v>244</v>
      </c>
      <c r="C910" s="4" t="s">
        <v>245</v>
      </c>
      <c r="D910" s="9" t="s">
        <v>27</v>
      </c>
      <c r="E910" s="9">
        <v>2007</v>
      </c>
      <c r="F910" s="9">
        <v>5</v>
      </c>
      <c r="G910" s="9" t="s">
        <v>204</v>
      </c>
      <c r="H910" s="9" t="s">
        <v>205</v>
      </c>
      <c r="I910" s="9" t="s">
        <v>42</v>
      </c>
      <c r="J910" s="9" t="s">
        <v>94</v>
      </c>
      <c r="K910" s="306" t="s">
        <v>34</v>
      </c>
      <c r="L910" s="392">
        <v>2.8361999999999998E-2</v>
      </c>
      <c r="M910" s="331">
        <v>1.207E-3</v>
      </c>
      <c r="N910" s="331">
        <v>1.395E-3</v>
      </c>
      <c r="O910" s="331">
        <v>1.3879999999999999E-3</v>
      </c>
      <c r="P910" s="331">
        <v>1.395E-3</v>
      </c>
      <c r="Q910" s="331">
        <v>0.68590099999999998</v>
      </c>
      <c r="R910" s="331">
        <v>5.3656000000000002E-2</v>
      </c>
      <c r="S910" s="331">
        <v>5.4809999999999998E-3</v>
      </c>
      <c r="T910" s="331">
        <v>5.4809999999999998E-3</v>
      </c>
      <c r="U910" s="468">
        <v>41.529544000000001</v>
      </c>
      <c r="V910" s="472">
        <f t="shared" si="143"/>
        <v>3.1263753374219991E-5</v>
      </c>
      <c r="W910" s="331">
        <f t="shared" si="144"/>
        <v>1.3304897511699999E-6</v>
      </c>
      <c r="X910" s="331">
        <f t="shared" si="145"/>
        <v>1.53772427745E-6</v>
      </c>
      <c r="Y910" s="331">
        <f t="shared" si="146"/>
        <v>1.5300080982799998E-6</v>
      </c>
      <c r="Z910" s="331">
        <f t="shared" si="147"/>
        <v>1.53772427745E-6</v>
      </c>
      <c r="AA910" s="331">
        <f t="shared" si="148"/>
        <v>7.5607642984031E-4</v>
      </c>
      <c r="AB910" s="331">
        <f t="shared" si="149"/>
        <v>5.914561564936E-5</v>
      </c>
      <c r="AC910" s="331">
        <f t="shared" si="150"/>
        <v>6.0417682901099994E-6</v>
      </c>
      <c r="AD910" s="331">
        <f t="shared" si="151"/>
        <v>6.0417682901099994E-6</v>
      </c>
      <c r="AE910" s="468">
        <f t="shared" si="152"/>
        <v>4.5778486050342633E-2</v>
      </c>
    </row>
    <row r="911" spans="1:31" x14ac:dyDescent="0.25">
      <c r="A911" s="11" t="s">
        <v>243</v>
      </c>
      <c r="B911" s="4" t="s">
        <v>244</v>
      </c>
      <c r="C911" s="4" t="s">
        <v>245</v>
      </c>
      <c r="D911" s="9" t="s">
        <v>27</v>
      </c>
      <c r="E911" s="9">
        <v>2007</v>
      </c>
      <c r="F911" s="9">
        <v>6</v>
      </c>
      <c r="G911" s="9" t="s">
        <v>204</v>
      </c>
      <c r="H911" s="9" t="s">
        <v>205</v>
      </c>
      <c r="I911" s="9" t="s">
        <v>120</v>
      </c>
      <c r="J911" s="9" t="s">
        <v>94</v>
      </c>
      <c r="K911" s="306" t="s">
        <v>34</v>
      </c>
      <c r="L911" s="392">
        <v>0.14181099999999999</v>
      </c>
      <c r="M911" s="331">
        <v>6.0350000000000004E-3</v>
      </c>
      <c r="N911" s="331">
        <v>6.9769999999999997E-3</v>
      </c>
      <c r="O911" s="331">
        <v>6.9410000000000001E-3</v>
      </c>
      <c r="P911" s="331">
        <v>6.9769999999999997E-3</v>
      </c>
      <c r="Q911" s="331">
        <v>3.4295040000000001</v>
      </c>
      <c r="R911" s="331">
        <v>0.26828099999999999</v>
      </c>
      <c r="S911" s="331">
        <v>2.7403E-2</v>
      </c>
      <c r="T911" s="331">
        <v>2.7403E-2</v>
      </c>
      <c r="U911" s="468">
        <v>207.64772099999999</v>
      </c>
      <c r="V911" s="472">
        <f t="shared" si="143"/>
        <v>1.5631986918240997E-4</v>
      </c>
      <c r="W911" s="331">
        <f t="shared" si="144"/>
        <v>6.6524487558500001E-6</v>
      </c>
      <c r="X911" s="331">
        <f t="shared" si="145"/>
        <v>7.6908260098699993E-6</v>
      </c>
      <c r="Y911" s="331">
        <f t="shared" si="146"/>
        <v>7.6511428027100003E-6</v>
      </c>
      <c r="Z911" s="331">
        <f t="shared" si="147"/>
        <v>7.6908260098699993E-6</v>
      </c>
      <c r="AA911" s="331">
        <f t="shared" si="148"/>
        <v>3.7803810468902397E-3</v>
      </c>
      <c r="AB911" s="331">
        <f t="shared" si="149"/>
        <v>2.9572918055810997E-4</v>
      </c>
      <c r="AC911" s="331">
        <f t="shared" si="150"/>
        <v>3.0206636827929998E-5</v>
      </c>
      <c r="AD911" s="331">
        <f t="shared" si="151"/>
        <v>3.0206636827929998E-5</v>
      </c>
      <c r="AE911" s="468">
        <f t="shared" si="152"/>
        <v>0.22889243135402448</v>
      </c>
    </row>
    <row r="912" spans="1:31" x14ac:dyDescent="0.25">
      <c r="A912" s="11" t="s">
        <v>243</v>
      </c>
      <c r="B912" s="4" t="s">
        <v>244</v>
      </c>
      <c r="C912" s="4" t="s">
        <v>245</v>
      </c>
      <c r="D912" s="9" t="s">
        <v>27</v>
      </c>
      <c r="E912" s="9">
        <v>2007</v>
      </c>
      <c r="F912" s="9">
        <v>7</v>
      </c>
      <c r="G912" s="9" t="s">
        <v>206</v>
      </c>
      <c r="H912" s="9" t="s">
        <v>205</v>
      </c>
      <c r="I912" s="9" t="s">
        <v>42</v>
      </c>
      <c r="J912" s="9" t="s">
        <v>94</v>
      </c>
      <c r="K912" s="306" t="s">
        <v>34</v>
      </c>
      <c r="L912" s="392">
        <v>0.34847099999999998</v>
      </c>
      <c r="M912" s="331">
        <v>1.4829E-2</v>
      </c>
      <c r="N912" s="331">
        <v>1.7145000000000001E-2</v>
      </c>
      <c r="O912" s="331">
        <v>1.7056000000000002E-2</v>
      </c>
      <c r="P912" s="331">
        <v>1.7145000000000001E-2</v>
      </c>
      <c r="Q912" s="331">
        <v>8.4890819999999998</v>
      </c>
      <c r="R912" s="331">
        <v>0.65927199999999997</v>
      </c>
      <c r="S912" s="331">
        <v>6.7510000000000001E-2</v>
      </c>
      <c r="T912" s="331">
        <v>6.7510000000000001E-2</v>
      </c>
      <c r="U912" s="468">
        <v>510.272088</v>
      </c>
      <c r="V912" s="472">
        <f t="shared" si="143"/>
        <v>3.8412352450700992E-4</v>
      </c>
      <c r="W912" s="331">
        <f t="shared" si="144"/>
        <v>1.6346174415990001E-5</v>
      </c>
      <c r="X912" s="331">
        <f t="shared" si="145"/>
        <v>1.8899127409949998E-5</v>
      </c>
      <c r="Y912" s="331">
        <f t="shared" si="146"/>
        <v>1.8801021703360001E-5</v>
      </c>
      <c r="Z912" s="331">
        <f t="shared" si="147"/>
        <v>1.8899127409949998E-5</v>
      </c>
      <c r="AA912" s="331">
        <f t="shared" si="148"/>
        <v>9.3576111001174179E-3</v>
      </c>
      <c r="AB912" s="331">
        <f t="shared" si="149"/>
        <v>7.2672298196631996E-4</v>
      </c>
      <c r="AC912" s="331">
        <f t="shared" si="150"/>
        <v>7.4417036538099995E-5</v>
      </c>
      <c r="AD912" s="331">
        <f t="shared" si="151"/>
        <v>7.4417036538099995E-5</v>
      </c>
      <c r="AE912" s="468">
        <f t="shared" si="152"/>
        <v>0.56247869377971527</v>
      </c>
    </row>
    <row r="913" spans="1:31" x14ac:dyDescent="0.25">
      <c r="A913" s="11" t="s">
        <v>243</v>
      </c>
      <c r="B913" s="4" t="s">
        <v>244</v>
      </c>
      <c r="C913" s="4" t="s">
        <v>245</v>
      </c>
      <c r="D913" s="9" t="s">
        <v>27</v>
      </c>
      <c r="E913" s="9">
        <v>2007</v>
      </c>
      <c r="F913" s="9">
        <v>8</v>
      </c>
      <c r="G913" s="9" t="s">
        <v>177</v>
      </c>
      <c r="H913" s="9" t="s">
        <v>178</v>
      </c>
      <c r="I913" s="9" t="s">
        <v>42</v>
      </c>
      <c r="J913" s="9" t="s">
        <v>107</v>
      </c>
      <c r="K913" s="306" t="s">
        <v>34</v>
      </c>
      <c r="L913" s="392">
        <v>0.309174</v>
      </c>
      <c r="M913" s="331">
        <v>1.5377999999999999E-2</v>
      </c>
      <c r="N913" s="331">
        <v>1.7780000000000001E-2</v>
      </c>
      <c r="O913" s="331">
        <v>1.7687999999999999E-2</v>
      </c>
      <c r="P913" s="331">
        <v>1.7780000000000001E-2</v>
      </c>
      <c r="Q913" s="331">
        <v>1.008181</v>
      </c>
      <c r="R913" s="331">
        <v>0.183115</v>
      </c>
      <c r="S913" s="331">
        <v>-1</v>
      </c>
      <c r="T913" s="331">
        <v>-1</v>
      </c>
      <c r="U913" s="468">
        <v>141.73023800000001</v>
      </c>
      <c r="V913" s="472">
        <f t="shared" si="143"/>
        <v>3.4080599695793999E-4</v>
      </c>
      <c r="W913" s="331">
        <f t="shared" si="144"/>
        <v>1.695134332518E-5</v>
      </c>
      <c r="X913" s="331">
        <f t="shared" si="145"/>
        <v>1.9599095091799997E-5</v>
      </c>
      <c r="Y913" s="331">
        <f t="shared" si="146"/>
        <v>1.949768245128E-5</v>
      </c>
      <c r="Z913" s="331">
        <f t="shared" si="147"/>
        <v>1.9599095091799997E-5</v>
      </c>
      <c r="AA913" s="331">
        <f t="shared" si="148"/>
        <v>1.1113293188271098E-3</v>
      </c>
      <c r="AB913" s="331">
        <f t="shared" si="149"/>
        <v>2.0184973553064999E-4</v>
      </c>
      <c r="AC913" s="331">
        <f t="shared" si="150"/>
        <v>0</v>
      </c>
      <c r="AD913" s="331">
        <f t="shared" si="151"/>
        <v>0</v>
      </c>
      <c r="AE913" s="468">
        <f t="shared" si="152"/>
        <v>0.15623084431639181</v>
      </c>
    </row>
    <row r="914" spans="1:31" x14ac:dyDescent="0.25">
      <c r="A914" s="11" t="s">
        <v>246</v>
      </c>
      <c r="B914" s="5" t="s">
        <v>244</v>
      </c>
      <c r="C914" s="4" t="s">
        <v>247</v>
      </c>
      <c r="D914" s="9" t="s">
        <v>27</v>
      </c>
      <c r="E914" s="9">
        <v>2007</v>
      </c>
      <c r="F914" s="9">
        <v>9</v>
      </c>
      <c r="G914" s="9" t="s">
        <v>156</v>
      </c>
      <c r="H914" s="9" t="s">
        <v>116</v>
      </c>
      <c r="I914" s="9" t="s">
        <v>42</v>
      </c>
      <c r="J914" s="9" t="s">
        <v>129</v>
      </c>
      <c r="K914" s="306" t="s">
        <v>34</v>
      </c>
      <c r="L914" s="392">
        <v>5621.8794459999999</v>
      </c>
      <c r="M914" s="331">
        <v>59.331491999999997</v>
      </c>
      <c r="N914" s="331">
        <v>51.762543999999998</v>
      </c>
      <c r="O914" s="331">
        <v>49.524588999999999</v>
      </c>
      <c r="P914" s="331">
        <v>58.127505999999997</v>
      </c>
      <c r="Q914" s="331">
        <v>5.2762969999999996</v>
      </c>
      <c r="R914" s="331">
        <v>5.8442119999999997</v>
      </c>
      <c r="S914" s="331">
        <v>-1</v>
      </c>
      <c r="T914" s="331">
        <v>-1</v>
      </c>
      <c r="U914" s="468">
        <v>4523.3835939999999</v>
      </c>
      <c r="V914" s="472">
        <f t="shared" si="143"/>
        <v>6.1970612967823335</v>
      </c>
      <c r="W914" s="331">
        <f t="shared" si="144"/>
        <v>6.5401774670774515E-2</v>
      </c>
      <c r="X914" s="331">
        <f t="shared" si="145"/>
        <v>5.7058437685572637E-2</v>
      </c>
      <c r="Y914" s="331">
        <f t="shared" si="146"/>
        <v>5.4591514577801585E-2</v>
      </c>
      <c r="Z914" s="331">
        <f t="shared" si="147"/>
        <v>6.4074607285892857E-2</v>
      </c>
      <c r="AA914" s="331">
        <f t="shared" si="148"/>
        <v>5.8161218580190686E-3</v>
      </c>
      <c r="AB914" s="331">
        <f t="shared" si="149"/>
        <v>6.4421409856377189E-3</v>
      </c>
      <c r="AC914" s="331">
        <f t="shared" si="150"/>
        <v>0</v>
      </c>
      <c r="AD914" s="331">
        <f t="shared" si="151"/>
        <v>0</v>
      </c>
      <c r="AE914" s="468">
        <f t="shared" si="152"/>
        <v>4.9861768951346477</v>
      </c>
    </row>
    <row r="915" spans="1:31" x14ac:dyDescent="0.25">
      <c r="A915" s="11" t="s">
        <v>246</v>
      </c>
      <c r="B915" s="5" t="s">
        <v>244</v>
      </c>
      <c r="C915" s="4" t="s">
        <v>247</v>
      </c>
      <c r="D915" s="9" t="s">
        <v>27</v>
      </c>
      <c r="E915" s="9">
        <v>2007</v>
      </c>
      <c r="F915" s="9">
        <v>10</v>
      </c>
      <c r="G915" s="9" t="s">
        <v>157</v>
      </c>
      <c r="H915" s="9" t="s">
        <v>116</v>
      </c>
      <c r="I915" s="9" t="s">
        <v>42</v>
      </c>
      <c r="J915" s="9" t="s">
        <v>129</v>
      </c>
      <c r="K915" s="306" t="s">
        <v>34</v>
      </c>
      <c r="L915" s="392">
        <v>195.2784</v>
      </c>
      <c r="M915" s="331">
        <v>1.944069</v>
      </c>
      <c r="N915" s="331">
        <v>1.6960630000000001</v>
      </c>
      <c r="O915" s="331">
        <v>1.6227339999999999</v>
      </c>
      <c r="P915" s="331">
        <v>1.9046190000000001</v>
      </c>
      <c r="Q915" s="331">
        <v>4.2435E-2</v>
      </c>
      <c r="R915" s="331">
        <v>0.17846899999999999</v>
      </c>
      <c r="S915" s="331">
        <v>-1</v>
      </c>
      <c r="T915" s="331">
        <v>-1</v>
      </c>
      <c r="U915" s="468">
        <v>138.13382799999999</v>
      </c>
      <c r="V915" s="472">
        <f t="shared" si="143"/>
        <v>0.215257588918704</v>
      </c>
      <c r="W915" s="331">
        <f t="shared" si="144"/>
        <v>2.1429692461203899E-3</v>
      </c>
      <c r="X915" s="331">
        <f t="shared" si="145"/>
        <v>1.86958942737253E-3</v>
      </c>
      <c r="Y915" s="331">
        <f t="shared" si="146"/>
        <v>1.7887580413215398E-3</v>
      </c>
      <c r="Z915" s="331">
        <f t="shared" si="147"/>
        <v>2.0994830649408895E-3</v>
      </c>
      <c r="AA915" s="331">
        <f t="shared" si="148"/>
        <v>4.6776580439849994E-5</v>
      </c>
      <c r="AB915" s="331">
        <f t="shared" si="149"/>
        <v>1.9672839718438997E-4</v>
      </c>
      <c r="AC915" s="331">
        <f t="shared" si="150"/>
        <v>0</v>
      </c>
      <c r="AD915" s="331">
        <f t="shared" si="151"/>
        <v>0</v>
      </c>
      <c r="AE915" s="468">
        <f t="shared" si="152"/>
        <v>0.15226648089799466</v>
      </c>
    </row>
    <row r="916" spans="1:31" x14ac:dyDescent="0.25">
      <c r="A916" s="11" t="s">
        <v>246</v>
      </c>
      <c r="B916" s="5" t="s">
        <v>244</v>
      </c>
      <c r="C916" s="4" t="s">
        <v>247</v>
      </c>
      <c r="D916" s="9" t="s">
        <v>27</v>
      </c>
      <c r="E916" s="9">
        <v>2007</v>
      </c>
      <c r="F916" s="9">
        <v>11</v>
      </c>
      <c r="G916" s="9" t="s">
        <v>145</v>
      </c>
      <c r="H916" s="9" t="s">
        <v>116</v>
      </c>
      <c r="I916" s="9" t="s">
        <v>42</v>
      </c>
      <c r="J916" s="9" t="s">
        <v>129</v>
      </c>
      <c r="K916" s="306" t="s">
        <v>34</v>
      </c>
      <c r="L916" s="392">
        <v>-1</v>
      </c>
      <c r="M916" s="331">
        <v>-1</v>
      </c>
      <c r="N916" s="331">
        <v>-1</v>
      </c>
      <c r="O916" s="331">
        <v>-1</v>
      </c>
      <c r="P916" s="331">
        <v>-1</v>
      </c>
      <c r="Q916" s="331">
        <v>-1</v>
      </c>
      <c r="R916" s="331">
        <v>-1</v>
      </c>
      <c r="S916" s="331">
        <v>-1</v>
      </c>
      <c r="T916" s="331">
        <v>-1</v>
      </c>
      <c r="U916" s="468">
        <v>-1</v>
      </c>
      <c r="V916" s="472">
        <f t="shared" si="143"/>
        <v>0</v>
      </c>
      <c r="W916" s="331">
        <f t="shared" si="144"/>
        <v>0</v>
      </c>
      <c r="X916" s="331">
        <f t="shared" si="145"/>
        <v>0</v>
      </c>
      <c r="Y916" s="331">
        <f t="shared" si="146"/>
        <v>0</v>
      </c>
      <c r="Z916" s="331">
        <f t="shared" si="147"/>
        <v>0</v>
      </c>
      <c r="AA916" s="331">
        <f t="shared" si="148"/>
        <v>0</v>
      </c>
      <c r="AB916" s="331">
        <f t="shared" si="149"/>
        <v>0</v>
      </c>
      <c r="AC916" s="331">
        <f t="shared" si="150"/>
        <v>0</v>
      </c>
      <c r="AD916" s="331">
        <f t="shared" si="151"/>
        <v>0</v>
      </c>
      <c r="AE916" s="468">
        <f t="shared" si="152"/>
        <v>0</v>
      </c>
    </row>
    <row r="917" spans="1:31" x14ac:dyDescent="0.25">
      <c r="A917" s="11" t="s">
        <v>250</v>
      </c>
      <c r="B917" s="4" t="s">
        <v>251</v>
      </c>
      <c r="C917" s="4" t="s">
        <v>245</v>
      </c>
      <c r="D917" s="9" t="s">
        <v>27</v>
      </c>
      <c r="E917" s="9">
        <v>2007</v>
      </c>
      <c r="F917" s="9">
        <v>1</v>
      </c>
      <c r="G917" s="9" t="s">
        <v>117</v>
      </c>
      <c r="H917" s="9" t="s">
        <v>118</v>
      </c>
      <c r="I917" s="9" t="s">
        <v>42</v>
      </c>
      <c r="J917" s="9" t="s">
        <v>119</v>
      </c>
      <c r="K917" s="306" t="s">
        <v>34</v>
      </c>
      <c r="L917" s="392">
        <v>0.226769</v>
      </c>
      <c r="M917" s="331">
        <v>9.4319999999999994E-3</v>
      </c>
      <c r="N917" s="331">
        <v>1.0905E-2</v>
      </c>
      <c r="O917" s="331">
        <v>1.0848999999999999E-2</v>
      </c>
      <c r="P917" s="331">
        <v>1.0905E-2</v>
      </c>
      <c r="Q917" s="331">
        <v>0.189745</v>
      </c>
      <c r="R917" s="331">
        <v>3.6042999999999999E-2</v>
      </c>
      <c r="S917" s="331">
        <v>-1</v>
      </c>
      <c r="T917" s="331">
        <v>-1</v>
      </c>
      <c r="U917" s="468">
        <v>27.896699000000002</v>
      </c>
      <c r="V917" s="472">
        <f t="shared" si="143"/>
        <v>2.4997003345738998E-4</v>
      </c>
      <c r="W917" s="331">
        <f t="shared" si="144"/>
        <v>1.0397000275919999E-5</v>
      </c>
      <c r="X917" s="331">
        <f t="shared" si="145"/>
        <v>1.2020704835549999E-5</v>
      </c>
      <c r="Y917" s="331">
        <f t="shared" si="146"/>
        <v>1.1958975402189998E-5</v>
      </c>
      <c r="Z917" s="331">
        <f t="shared" si="147"/>
        <v>1.2020704835549999E-5</v>
      </c>
      <c r="AA917" s="331">
        <f t="shared" si="148"/>
        <v>2.0915805951594998E-4</v>
      </c>
      <c r="AB917" s="331">
        <f t="shared" si="149"/>
        <v>3.9730606546329995E-5</v>
      </c>
      <c r="AC917" s="331">
        <f t="shared" si="150"/>
        <v>0</v>
      </c>
      <c r="AD917" s="331">
        <f t="shared" si="151"/>
        <v>0</v>
      </c>
      <c r="AE917" s="468">
        <f t="shared" si="152"/>
        <v>3.0750846819365692E-2</v>
      </c>
    </row>
    <row r="918" spans="1:31" x14ac:dyDescent="0.25">
      <c r="A918" s="11" t="s">
        <v>250</v>
      </c>
      <c r="B918" s="4" t="s">
        <v>251</v>
      </c>
      <c r="C918" s="4" t="s">
        <v>245</v>
      </c>
      <c r="D918" s="9" t="s">
        <v>27</v>
      </c>
      <c r="E918" s="9">
        <v>2007</v>
      </c>
      <c r="F918" s="9">
        <v>2</v>
      </c>
      <c r="G918" s="9" t="s">
        <v>117</v>
      </c>
      <c r="H918" s="9" t="s">
        <v>118</v>
      </c>
      <c r="I918" s="9" t="s">
        <v>30</v>
      </c>
      <c r="J918" s="9" t="s">
        <v>119</v>
      </c>
      <c r="K918" s="306" t="s">
        <v>34</v>
      </c>
      <c r="L918" s="392">
        <v>6.8459999999999997E-3</v>
      </c>
      <c r="M918" s="331">
        <v>2.8499999999999999E-4</v>
      </c>
      <c r="N918" s="331">
        <v>3.2899999999999997E-4</v>
      </c>
      <c r="O918" s="331">
        <v>3.28E-4</v>
      </c>
      <c r="P918" s="331">
        <v>3.2899999999999997E-4</v>
      </c>
      <c r="Q918" s="331">
        <v>5.7279999999999996E-3</v>
      </c>
      <c r="R918" s="331">
        <v>1.088E-3</v>
      </c>
      <c r="S918" s="331">
        <v>-1</v>
      </c>
      <c r="T918" s="331">
        <v>-1</v>
      </c>
      <c r="U918" s="468">
        <v>0.84216400000000002</v>
      </c>
      <c r="V918" s="472">
        <f t="shared" si="143"/>
        <v>7.5464232282599996E-6</v>
      </c>
      <c r="W918" s="331">
        <f t="shared" si="144"/>
        <v>3.1415872334999992E-7</v>
      </c>
      <c r="X918" s="331">
        <f t="shared" si="145"/>
        <v>3.6266042098999997E-7</v>
      </c>
      <c r="Y918" s="331">
        <f t="shared" si="146"/>
        <v>3.6155810967999999E-7</v>
      </c>
      <c r="Z918" s="331">
        <f t="shared" si="147"/>
        <v>3.6266042098999997E-7</v>
      </c>
      <c r="AA918" s="331">
        <f t="shared" si="148"/>
        <v>6.3140391836799984E-6</v>
      </c>
      <c r="AB918" s="331">
        <f t="shared" si="149"/>
        <v>1.1993147052799998E-6</v>
      </c>
      <c r="AC918" s="331">
        <f t="shared" si="150"/>
        <v>0</v>
      </c>
      <c r="AD918" s="331">
        <f t="shared" si="151"/>
        <v>0</v>
      </c>
      <c r="AE918" s="468">
        <f t="shared" si="152"/>
        <v>9.2832690207483989E-4</v>
      </c>
    </row>
    <row r="919" spans="1:31" x14ac:dyDescent="0.25">
      <c r="A919" s="11" t="s">
        <v>250</v>
      </c>
      <c r="B919" s="4" t="s">
        <v>251</v>
      </c>
      <c r="C919" s="4" t="s">
        <v>245</v>
      </c>
      <c r="D919" s="9" t="s">
        <v>27</v>
      </c>
      <c r="E919" s="9">
        <v>2007</v>
      </c>
      <c r="F919" s="9">
        <v>3</v>
      </c>
      <c r="G919" s="9" t="s">
        <v>117</v>
      </c>
      <c r="H919" s="9" t="s">
        <v>118</v>
      </c>
      <c r="I919" s="9" t="s">
        <v>99</v>
      </c>
      <c r="J919" s="9" t="s">
        <v>119</v>
      </c>
      <c r="K919" s="306" t="s">
        <v>34</v>
      </c>
      <c r="L919" s="392">
        <v>0.251585</v>
      </c>
      <c r="M919" s="331">
        <v>1.0463999999999999E-2</v>
      </c>
      <c r="N919" s="331">
        <v>1.2099E-2</v>
      </c>
      <c r="O919" s="331">
        <v>1.2036E-2</v>
      </c>
      <c r="P919" s="331">
        <v>1.2099E-2</v>
      </c>
      <c r="Q919" s="331">
        <v>0.21051</v>
      </c>
      <c r="R919" s="331">
        <v>3.9987000000000002E-2</v>
      </c>
      <c r="S919" s="331">
        <v>-1</v>
      </c>
      <c r="T919" s="331">
        <v>-1</v>
      </c>
      <c r="U919" s="468">
        <v>30.949545000000001</v>
      </c>
      <c r="V919" s="472">
        <f t="shared" si="143"/>
        <v>2.7732499092635E-4</v>
      </c>
      <c r="W919" s="331">
        <f t="shared" si="144"/>
        <v>1.1534585547839999E-5</v>
      </c>
      <c r="X919" s="331">
        <f t="shared" si="145"/>
        <v>1.3336864539689999E-5</v>
      </c>
      <c r="Y919" s="331">
        <f t="shared" si="146"/>
        <v>1.3267418927159999E-5</v>
      </c>
      <c r="Z919" s="331">
        <f t="shared" si="147"/>
        <v>1.3336864539689999E-5</v>
      </c>
      <c r="AA919" s="331">
        <f t="shared" si="148"/>
        <v>2.3204755386809999E-4</v>
      </c>
      <c r="AB919" s="331">
        <f t="shared" si="149"/>
        <v>4.4078122352970001E-5</v>
      </c>
      <c r="AC919" s="331">
        <f t="shared" si="150"/>
        <v>0</v>
      </c>
      <c r="AD919" s="331">
        <f t="shared" si="151"/>
        <v>0</v>
      </c>
      <c r="AE919" s="468">
        <f t="shared" si="152"/>
        <v>3.4116033492853949E-2</v>
      </c>
    </row>
    <row r="920" spans="1:31" x14ac:dyDescent="0.25">
      <c r="A920" s="11" t="s">
        <v>250</v>
      </c>
      <c r="B920" s="4" t="s">
        <v>251</v>
      </c>
      <c r="C920" s="4" t="s">
        <v>245</v>
      </c>
      <c r="D920" s="9" t="s">
        <v>27</v>
      </c>
      <c r="E920" s="9">
        <v>2007</v>
      </c>
      <c r="F920" s="9">
        <v>4</v>
      </c>
      <c r="G920" s="9" t="s">
        <v>196</v>
      </c>
      <c r="H920" s="9" t="s">
        <v>118</v>
      </c>
      <c r="I920" s="9" t="s">
        <v>42</v>
      </c>
      <c r="J920" s="9" t="s">
        <v>114</v>
      </c>
      <c r="K920" s="306" t="s">
        <v>34</v>
      </c>
      <c r="L920" s="392">
        <v>0.249445</v>
      </c>
      <c r="M920" s="331">
        <v>1.0375000000000001E-2</v>
      </c>
      <c r="N920" s="331">
        <v>1.1996E-2</v>
      </c>
      <c r="O920" s="331">
        <v>1.1932999999999999E-2</v>
      </c>
      <c r="P920" s="331">
        <v>1.1996E-2</v>
      </c>
      <c r="Q920" s="331">
        <v>0.20871999999999999</v>
      </c>
      <c r="R920" s="331">
        <v>3.9647000000000002E-2</v>
      </c>
      <c r="S920" s="331">
        <v>-1</v>
      </c>
      <c r="T920" s="331">
        <v>-1</v>
      </c>
      <c r="U920" s="468">
        <v>30.686368000000002</v>
      </c>
      <c r="V920" s="472">
        <f t="shared" si="143"/>
        <v>2.7496604472294998E-4</v>
      </c>
      <c r="W920" s="331">
        <f t="shared" si="144"/>
        <v>1.143647984125E-5</v>
      </c>
      <c r="X920" s="331">
        <f t="shared" si="145"/>
        <v>1.3223326474759999E-5</v>
      </c>
      <c r="Y920" s="331">
        <f t="shared" si="146"/>
        <v>1.3153880862229999E-5</v>
      </c>
      <c r="Z920" s="331">
        <f t="shared" si="147"/>
        <v>1.3223326474759999E-5</v>
      </c>
      <c r="AA920" s="331">
        <f t="shared" si="148"/>
        <v>2.3007441662319998E-4</v>
      </c>
      <c r="AB920" s="331">
        <f t="shared" si="149"/>
        <v>4.3703336507570003E-5</v>
      </c>
      <c r="AC920" s="331">
        <f t="shared" si="150"/>
        <v>0</v>
      </c>
      <c r="AD920" s="331">
        <f t="shared" si="151"/>
        <v>0</v>
      </c>
      <c r="AE920" s="468">
        <f t="shared" si="152"/>
        <v>3.3825930509222085E-2</v>
      </c>
    </row>
    <row r="921" spans="1:31" x14ac:dyDescent="0.25">
      <c r="A921" s="11" t="s">
        <v>250</v>
      </c>
      <c r="B921" s="4" t="s">
        <v>251</v>
      </c>
      <c r="C921" s="4" t="s">
        <v>245</v>
      </c>
      <c r="D921" s="9" t="s">
        <v>27</v>
      </c>
      <c r="E921" s="9">
        <v>2007</v>
      </c>
      <c r="F921" s="9">
        <v>5</v>
      </c>
      <c r="G921" s="9" t="s">
        <v>197</v>
      </c>
      <c r="H921" s="9" t="s">
        <v>118</v>
      </c>
      <c r="I921" s="9" t="s">
        <v>42</v>
      </c>
      <c r="J921" s="9" t="s">
        <v>114</v>
      </c>
      <c r="K921" s="306" t="s">
        <v>34</v>
      </c>
      <c r="L921" s="392">
        <v>0.26955499999999999</v>
      </c>
      <c r="M921" s="331">
        <v>1.1211E-2</v>
      </c>
      <c r="N921" s="331">
        <v>1.2963000000000001E-2</v>
      </c>
      <c r="O921" s="331">
        <v>1.2895E-2</v>
      </c>
      <c r="P921" s="331">
        <v>1.2963000000000001E-2</v>
      </c>
      <c r="Q921" s="331">
        <v>0.225546</v>
      </c>
      <c r="R921" s="331">
        <v>4.2842999999999999E-2</v>
      </c>
      <c r="S921" s="331">
        <v>-1</v>
      </c>
      <c r="T921" s="331">
        <v>-1</v>
      </c>
      <c r="U921" s="468">
        <v>33.160226999999999</v>
      </c>
      <c r="V921" s="472">
        <f t="shared" si="143"/>
        <v>2.9713352516704997E-4</v>
      </c>
      <c r="W921" s="331">
        <f t="shared" si="144"/>
        <v>1.235801209641E-5</v>
      </c>
      <c r="X921" s="331">
        <f t="shared" si="145"/>
        <v>1.4289261511530001E-5</v>
      </c>
      <c r="Y921" s="331">
        <f t="shared" si="146"/>
        <v>1.4214304342449999E-5</v>
      </c>
      <c r="Z921" s="331">
        <f t="shared" si="147"/>
        <v>1.4289261511530001E-5</v>
      </c>
      <c r="AA921" s="331">
        <f t="shared" si="148"/>
        <v>2.4862190672526001E-4</v>
      </c>
      <c r="AB921" s="331">
        <f t="shared" si="149"/>
        <v>4.7226323454329996E-5</v>
      </c>
      <c r="AC921" s="331">
        <f t="shared" si="150"/>
        <v>0</v>
      </c>
      <c r="AD921" s="331">
        <f t="shared" si="151"/>
        <v>0</v>
      </c>
      <c r="AE921" s="468">
        <f t="shared" si="152"/>
        <v>3.6552893264267368E-2</v>
      </c>
    </row>
    <row r="922" spans="1:31" x14ac:dyDescent="0.25">
      <c r="A922" s="11" t="s">
        <v>250</v>
      </c>
      <c r="B922" s="4" t="s">
        <v>251</v>
      </c>
      <c r="C922" s="4" t="s">
        <v>245</v>
      </c>
      <c r="D922" s="9" t="s">
        <v>27</v>
      </c>
      <c r="E922" s="9">
        <v>2007</v>
      </c>
      <c r="F922" s="9">
        <v>6</v>
      </c>
      <c r="G922" s="9" t="s">
        <v>197</v>
      </c>
      <c r="H922" s="9" t="s">
        <v>118</v>
      </c>
      <c r="I922" s="9" t="s">
        <v>30</v>
      </c>
      <c r="J922" s="9" t="s">
        <v>114</v>
      </c>
      <c r="K922" s="306" t="s">
        <v>34</v>
      </c>
      <c r="L922" s="392">
        <v>0.15060899999999999</v>
      </c>
      <c r="M922" s="331">
        <v>6.2639999999999996E-3</v>
      </c>
      <c r="N922" s="331">
        <v>7.2430000000000003E-3</v>
      </c>
      <c r="O922" s="331">
        <v>7.2049999999999996E-3</v>
      </c>
      <c r="P922" s="331">
        <v>7.2430000000000003E-3</v>
      </c>
      <c r="Q922" s="331">
        <v>0.12601999999999999</v>
      </c>
      <c r="R922" s="331">
        <v>2.3938000000000001E-2</v>
      </c>
      <c r="S922" s="331">
        <v>-1</v>
      </c>
      <c r="T922" s="331">
        <v>-1</v>
      </c>
      <c r="U922" s="468">
        <v>18.527619000000001</v>
      </c>
      <c r="V922" s="472">
        <f t="shared" si="143"/>
        <v>1.6601800408778998E-4</v>
      </c>
      <c r="W922" s="331">
        <f t="shared" si="144"/>
        <v>6.9048780458399988E-6</v>
      </c>
      <c r="X922" s="331">
        <f t="shared" si="145"/>
        <v>7.9840408183300004E-6</v>
      </c>
      <c r="Y922" s="331">
        <f t="shared" si="146"/>
        <v>7.9421529885499998E-6</v>
      </c>
      <c r="Z922" s="331">
        <f t="shared" si="147"/>
        <v>7.9840408183300004E-6</v>
      </c>
      <c r="AA922" s="331">
        <f t="shared" si="148"/>
        <v>1.389132712862E-4</v>
      </c>
      <c r="AB922" s="331">
        <f t="shared" si="149"/>
        <v>2.6387128138779999E-5</v>
      </c>
      <c r="AC922" s="331">
        <f t="shared" si="150"/>
        <v>0</v>
      </c>
      <c r="AD922" s="331">
        <f t="shared" si="151"/>
        <v>0</v>
      </c>
      <c r="AE922" s="468">
        <f t="shared" si="152"/>
        <v>2.0423203971070891E-2</v>
      </c>
    </row>
    <row r="923" spans="1:31" x14ac:dyDescent="0.25">
      <c r="A923" s="11" t="s">
        <v>250</v>
      </c>
      <c r="B923" s="4" t="s">
        <v>251</v>
      </c>
      <c r="C923" s="4" t="s">
        <v>245</v>
      </c>
      <c r="D923" s="9" t="s">
        <v>27</v>
      </c>
      <c r="E923" s="9">
        <v>2007</v>
      </c>
      <c r="F923" s="9">
        <v>7</v>
      </c>
      <c r="G923" s="9" t="s">
        <v>112</v>
      </c>
      <c r="H923" s="9" t="s">
        <v>113</v>
      </c>
      <c r="I923" s="9" t="s">
        <v>42</v>
      </c>
      <c r="J923" s="9" t="s">
        <v>114</v>
      </c>
      <c r="K923" s="306" t="s">
        <v>34</v>
      </c>
      <c r="L923" s="392">
        <v>1.8289E-2</v>
      </c>
      <c r="M923" s="331">
        <v>1.85E-4</v>
      </c>
      <c r="N923" s="331">
        <v>1.6100000000000001E-4</v>
      </c>
      <c r="O923" s="331">
        <v>1.54E-4</v>
      </c>
      <c r="P923" s="331">
        <v>1.8100000000000001E-4</v>
      </c>
      <c r="Q923" s="331">
        <v>3.4E-5</v>
      </c>
      <c r="R923" s="331">
        <v>2.4000000000000001E-5</v>
      </c>
      <c r="S923" s="331">
        <v>-1</v>
      </c>
      <c r="T923" s="331">
        <v>-1</v>
      </c>
      <c r="U923" s="468">
        <v>1.8201999999999999E-2</v>
      </c>
      <c r="V923" s="472">
        <f t="shared" si="143"/>
        <v>2.0160171548589997E-5</v>
      </c>
      <c r="W923" s="331">
        <f t="shared" si="144"/>
        <v>2.0392759235E-7</v>
      </c>
      <c r="X923" s="331">
        <f t="shared" si="145"/>
        <v>1.7747212091E-7</v>
      </c>
      <c r="Y923" s="331">
        <f t="shared" si="146"/>
        <v>1.6975594174000001E-7</v>
      </c>
      <c r="Z923" s="331">
        <f t="shared" si="147"/>
        <v>1.9951834710999998E-7</v>
      </c>
      <c r="AA923" s="331">
        <f t="shared" si="148"/>
        <v>3.7478584539999995E-8</v>
      </c>
      <c r="AB923" s="331">
        <f t="shared" si="149"/>
        <v>2.6455471439999998E-8</v>
      </c>
      <c r="AC923" s="331">
        <f t="shared" si="150"/>
        <v>0</v>
      </c>
      <c r="AD923" s="331">
        <f t="shared" si="151"/>
        <v>0</v>
      </c>
      <c r="AE923" s="468">
        <f t="shared" si="152"/>
        <v>2.0064270464619996E-5</v>
      </c>
    </row>
    <row r="924" spans="1:31" x14ac:dyDescent="0.25">
      <c r="A924" s="11" t="s">
        <v>250</v>
      </c>
      <c r="B924" s="4" t="s">
        <v>251</v>
      </c>
      <c r="C924" s="4" t="s">
        <v>245</v>
      </c>
      <c r="D924" s="9" t="s">
        <v>27</v>
      </c>
      <c r="E924" s="9">
        <v>2007</v>
      </c>
      <c r="F924" s="9">
        <v>8</v>
      </c>
      <c r="G924" s="9" t="s">
        <v>122</v>
      </c>
      <c r="H924" s="9" t="s">
        <v>123</v>
      </c>
      <c r="I924" s="9" t="s">
        <v>42</v>
      </c>
      <c r="J924" s="9" t="s">
        <v>119</v>
      </c>
      <c r="K924" s="306" t="s">
        <v>34</v>
      </c>
      <c r="L924" s="392">
        <v>1.0073540000000001</v>
      </c>
      <c r="M924" s="331">
        <v>0.12960099999999999</v>
      </c>
      <c r="N924" s="331">
        <v>0.14984900000000001</v>
      </c>
      <c r="O924" s="331">
        <v>0.14906800000000001</v>
      </c>
      <c r="P924" s="331">
        <v>0.14984900000000001</v>
      </c>
      <c r="Q924" s="331">
        <v>2.705562</v>
      </c>
      <c r="R924" s="331">
        <v>0.393951</v>
      </c>
      <c r="S924" s="331">
        <v>-1</v>
      </c>
      <c r="T924" s="331">
        <v>-1</v>
      </c>
      <c r="U924" s="468">
        <v>304.915864</v>
      </c>
      <c r="V924" s="472">
        <f t="shared" si="143"/>
        <v>1.1104177073737399E-3</v>
      </c>
      <c r="W924" s="331">
        <f t="shared" si="144"/>
        <v>1.4286064808730997E-4</v>
      </c>
      <c r="X924" s="331">
        <f t="shared" si="145"/>
        <v>1.6518024749219E-4</v>
      </c>
      <c r="Y924" s="331">
        <f t="shared" si="146"/>
        <v>1.6431934235908001E-4</v>
      </c>
      <c r="Z924" s="331">
        <f t="shared" si="147"/>
        <v>1.6518024749219E-4</v>
      </c>
      <c r="AA924" s="331">
        <f t="shared" si="148"/>
        <v>2.9823715925062196E-3</v>
      </c>
      <c r="AB924" s="331">
        <f t="shared" si="149"/>
        <v>4.3425664288580996E-4</v>
      </c>
      <c r="AC924" s="331">
        <f t="shared" si="150"/>
        <v>0</v>
      </c>
      <c r="AD924" s="331">
        <f t="shared" si="151"/>
        <v>0</v>
      </c>
      <c r="AE924" s="468">
        <f t="shared" si="152"/>
        <v>0.33611220548562182</v>
      </c>
    </row>
    <row r="925" spans="1:31" x14ac:dyDescent="0.25">
      <c r="A925" s="11" t="s">
        <v>250</v>
      </c>
      <c r="B925" s="4" t="s">
        <v>251</v>
      </c>
      <c r="C925" s="4" t="s">
        <v>245</v>
      </c>
      <c r="D925" s="9" t="s">
        <v>27</v>
      </c>
      <c r="E925" s="9">
        <v>2007</v>
      </c>
      <c r="F925" s="9">
        <v>9</v>
      </c>
      <c r="G925" s="9" t="s">
        <v>122</v>
      </c>
      <c r="H925" s="9" t="s">
        <v>123</v>
      </c>
      <c r="I925" s="9" t="s">
        <v>99</v>
      </c>
      <c r="J925" s="9" t="s">
        <v>119</v>
      </c>
      <c r="K925" s="306" t="s">
        <v>34</v>
      </c>
      <c r="L925" s="392">
        <v>0.81922799999999996</v>
      </c>
      <c r="M925" s="331">
        <v>0.10539800000000001</v>
      </c>
      <c r="N925" s="331">
        <v>0.121864</v>
      </c>
      <c r="O925" s="331">
        <v>0.121229</v>
      </c>
      <c r="P925" s="331">
        <v>0.121864</v>
      </c>
      <c r="Q925" s="331">
        <v>2.2002920000000001</v>
      </c>
      <c r="R925" s="331">
        <v>0.32038</v>
      </c>
      <c r="S925" s="331">
        <v>-1</v>
      </c>
      <c r="T925" s="331">
        <v>-1</v>
      </c>
      <c r="U925" s="468">
        <v>247.97205500000001</v>
      </c>
      <c r="V925" s="472">
        <f t="shared" si="143"/>
        <v>9.0304428986867993E-4</v>
      </c>
      <c r="W925" s="331">
        <f t="shared" si="144"/>
        <v>1.1618140745138E-4</v>
      </c>
      <c r="X925" s="331">
        <f t="shared" si="145"/>
        <v>1.3433206548183998E-4</v>
      </c>
      <c r="Y925" s="331">
        <f t="shared" si="146"/>
        <v>1.3363209779998999E-4</v>
      </c>
      <c r="Z925" s="331">
        <f t="shared" si="147"/>
        <v>1.3433206548183998E-4</v>
      </c>
      <c r="AA925" s="331">
        <f t="shared" si="148"/>
        <v>2.42540675690252E-3</v>
      </c>
      <c r="AB925" s="331">
        <f t="shared" si="149"/>
        <v>3.5315849749779996E-4</v>
      </c>
      <c r="AC925" s="331">
        <f t="shared" si="150"/>
        <v>0</v>
      </c>
      <c r="AD925" s="331">
        <f t="shared" si="151"/>
        <v>0</v>
      </c>
      <c r="AE925" s="468">
        <f t="shared" si="152"/>
        <v>0.27334240079044209</v>
      </c>
    </row>
    <row r="926" spans="1:31" x14ac:dyDescent="0.25">
      <c r="A926" s="11" t="s">
        <v>250</v>
      </c>
      <c r="B926" s="4" t="s">
        <v>251</v>
      </c>
      <c r="C926" s="4" t="s">
        <v>245</v>
      </c>
      <c r="D926" s="9" t="s">
        <v>27</v>
      </c>
      <c r="E926" s="9">
        <v>2007</v>
      </c>
      <c r="F926" s="9">
        <v>10</v>
      </c>
      <c r="G926" s="9" t="s">
        <v>198</v>
      </c>
      <c r="H926" s="9" t="s">
        <v>199</v>
      </c>
      <c r="I926" s="9" t="s">
        <v>42</v>
      </c>
      <c r="J926" s="9" t="s">
        <v>119</v>
      </c>
      <c r="K926" s="306" t="s">
        <v>34</v>
      </c>
      <c r="L926" s="392">
        <v>2.9789999999999999E-3</v>
      </c>
      <c r="M926" s="331">
        <v>6.2600000000000004E-4</v>
      </c>
      <c r="N926" s="331">
        <v>7.2300000000000001E-4</v>
      </c>
      <c r="O926" s="331">
        <v>7.2000000000000005E-4</v>
      </c>
      <c r="P926" s="331">
        <v>7.2300000000000001E-4</v>
      </c>
      <c r="Q926" s="331">
        <v>2.663E-3</v>
      </c>
      <c r="R926" s="331">
        <v>4.5600000000000003E-4</v>
      </c>
      <c r="S926" s="331">
        <v>-1</v>
      </c>
      <c r="T926" s="331">
        <v>-1</v>
      </c>
      <c r="U926" s="468">
        <v>0.35300300000000001</v>
      </c>
      <c r="V926" s="472">
        <f t="shared" si="143"/>
        <v>3.2837853924899998E-6</v>
      </c>
      <c r="W926" s="331">
        <f t="shared" si="144"/>
        <v>6.9004688005999998E-7</v>
      </c>
      <c r="X926" s="331">
        <f t="shared" si="145"/>
        <v>7.9697107712999993E-7</v>
      </c>
      <c r="Y926" s="331">
        <f t="shared" si="146"/>
        <v>7.9366414319999991E-7</v>
      </c>
      <c r="Z926" s="331">
        <f t="shared" si="147"/>
        <v>7.9697107712999993E-7</v>
      </c>
      <c r="AA926" s="331">
        <f t="shared" si="148"/>
        <v>2.9354550185300001E-6</v>
      </c>
      <c r="AB926" s="331">
        <f t="shared" si="149"/>
        <v>5.0265395736000004E-7</v>
      </c>
      <c r="AC926" s="331">
        <f t="shared" si="150"/>
        <v>0</v>
      </c>
      <c r="AD926" s="331">
        <f t="shared" si="151"/>
        <v>0</v>
      </c>
      <c r="AE926" s="468">
        <f t="shared" si="152"/>
        <v>3.8911919936392999E-4</v>
      </c>
    </row>
    <row r="927" spans="1:31" x14ac:dyDescent="0.25">
      <c r="A927" s="11" t="s">
        <v>250</v>
      </c>
      <c r="B927" s="4" t="s">
        <v>251</v>
      </c>
      <c r="C927" s="4" t="s">
        <v>245</v>
      </c>
      <c r="D927" s="9" t="s">
        <v>27</v>
      </c>
      <c r="E927" s="9">
        <v>2007</v>
      </c>
      <c r="F927" s="9">
        <v>59</v>
      </c>
      <c r="G927" s="9" t="s">
        <v>112</v>
      </c>
      <c r="H927" s="9" t="s">
        <v>113</v>
      </c>
      <c r="I927" s="9" t="s">
        <v>42</v>
      </c>
      <c r="J927" s="9" t="s">
        <v>114</v>
      </c>
      <c r="K927" s="306" t="s">
        <v>34</v>
      </c>
      <c r="L927" s="392">
        <v>-1</v>
      </c>
      <c r="M927" s="331">
        <v>-1</v>
      </c>
      <c r="N927" s="331">
        <v>-1</v>
      </c>
      <c r="O927" s="331">
        <v>-1</v>
      </c>
      <c r="P927" s="331">
        <v>-1</v>
      </c>
      <c r="Q927" s="331">
        <v>-1</v>
      </c>
      <c r="R927" s="331">
        <v>-1</v>
      </c>
      <c r="S927" s="331">
        <v>-1</v>
      </c>
      <c r="T927" s="331">
        <v>-1</v>
      </c>
      <c r="U927" s="468">
        <v>-1</v>
      </c>
      <c r="V927" s="472">
        <f t="shared" si="143"/>
        <v>0</v>
      </c>
      <c r="W927" s="331">
        <f t="shared" si="144"/>
        <v>0</v>
      </c>
      <c r="X927" s="331">
        <f t="shared" si="145"/>
        <v>0</v>
      </c>
      <c r="Y927" s="331">
        <f t="shared" si="146"/>
        <v>0</v>
      </c>
      <c r="Z927" s="331">
        <f t="shared" si="147"/>
        <v>0</v>
      </c>
      <c r="AA927" s="331">
        <f t="shared" si="148"/>
        <v>0</v>
      </c>
      <c r="AB927" s="331">
        <f t="shared" si="149"/>
        <v>0</v>
      </c>
      <c r="AC927" s="331">
        <f t="shared" si="150"/>
        <v>0</v>
      </c>
      <c r="AD927" s="331">
        <f t="shared" si="151"/>
        <v>0</v>
      </c>
      <c r="AE927" s="468">
        <f t="shared" si="152"/>
        <v>0</v>
      </c>
    </row>
    <row r="928" spans="1:31" x14ac:dyDescent="0.25">
      <c r="A928" s="11" t="s">
        <v>250</v>
      </c>
      <c r="B928" s="4" t="s">
        <v>251</v>
      </c>
      <c r="C928" s="4" t="s">
        <v>245</v>
      </c>
      <c r="D928" s="9" t="s">
        <v>27</v>
      </c>
      <c r="E928" s="9">
        <v>2007</v>
      </c>
      <c r="F928" s="9">
        <v>60</v>
      </c>
      <c r="G928" s="9" t="s">
        <v>115</v>
      </c>
      <c r="H928" s="9" t="s">
        <v>116</v>
      </c>
      <c r="I928" s="9" t="s">
        <v>42</v>
      </c>
      <c r="J928" s="9" t="s">
        <v>114</v>
      </c>
      <c r="K928" s="306" t="s">
        <v>34</v>
      </c>
      <c r="L928" s="392">
        <v>0.29019499999999998</v>
      </c>
      <c r="M928" s="331">
        <v>2.8890000000000001E-3</v>
      </c>
      <c r="N928" s="331">
        <v>2.5200000000000001E-3</v>
      </c>
      <c r="O928" s="331">
        <v>2.4109999999999999E-3</v>
      </c>
      <c r="P928" s="331">
        <v>2.8300000000000001E-3</v>
      </c>
      <c r="Q928" s="331">
        <v>7.7000000000000001E-5</v>
      </c>
      <c r="R928" s="331">
        <v>2.6600000000000001E-4</v>
      </c>
      <c r="S928" s="331">
        <v>-1</v>
      </c>
      <c r="T928" s="331">
        <v>-1</v>
      </c>
      <c r="U928" s="468">
        <v>0.20625499999999999</v>
      </c>
      <c r="V928" s="472">
        <f t="shared" si="143"/>
        <v>3.1988523060544994E-4</v>
      </c>
      <c r="W928" s="331">
        <f t="shared" si="144"/>
        <v>3.1845773745899998E-6</v>
      </c>
      <c r="X928" s="331">
        <f t="shared" si="145"/>
        <v>2.7778245011999999E-6</v>
      </c>
      <c r="Y928" s="331">
        <f t="shared" si="146"/>
        <v>2.6576725684099999E-6</v>
      </c>
      <c r="Z928" s="331">
        <f t="shared" si="147"/>
        <v>3.1195410073000002E-6</v>
      </c>
      <c r="AA928" s="331">
        <f t="shared" si="148"/>
        <v>8.4877970870000005E-8</v>
      </c>
      <c r="AB928" s="331">
        <f t="shared" si="149"/>
        <v>2.9321480845999997E-7</v>
      </c>
      <c r="AC928" s="331">
        <f t="shared" si="150"/>
        <v>0</v>
      </c>
      <c r="AD928" s="331">
        <f t="shared" si="151"/>
        <v>0</v>
      </c>
      <c r="AE928" s="468">
        <f t="shared" si="152"/>
        <v>2.2735721924404997E-4</v>
      </c>
    </row>
    <row r="929" spans="1:31" x14ac:dyDescent="0.25">
      <c r="A929" s="11" t="s">
        <v>250</v>
      </c>
      <c r="B929" s="4" t="s">
        <v>251</v>
      </c>
      <c r="C929" s="4" t="s">
        <v>245</v>
      </c>
      <c r="D929" s="9" t="s">
        <v>27</v>
      </c>
      <c r="E929" s="9">
        <v>2007</v>
      </c>
      <c r="F929" s="9">
        <v>2</v>
      </c>
      <c r="G929" s="9" t="s">
        <v>117</v>
      </c>
      <c r="H929" s="9" t="s">
        <v>118</v>
      </c>
      <c r="I929" s="9" t="s">
        <v>42</v>
      </c>
      <c r="J929" s="9" t="s">
        <v>119</v>
      </c>
      <c r="K929" s="306" t="s">
        <v>34</v>
      </c>
      <c r="L929" s="392">
        <v>1.3691999999999999E-2</v>
      </c>
      <c r="M929" s="331">
        <v>5.6899999999999995E-4</v>
      </c>
      <c r="N929" s="331">
        <v>6.5799999999999995E-4</v>
      </c>
      <c r="O929" s="331">
        <v>6.5499999999999998E-4</v>
      </c>
      <c r="P929" s="331">
        <v>6.5799999999999995E-4</v>
      </c>
      <c r="Q929" s="331">
        <v>1.1455999999999999E-2</v>
      </c>
      <c r="R929" s="331">
        <v>2.176E-3</v>
      </c>
      <c r="S929" s="331">
        <v>-1</v>
      </c>
      <c r="T929" s="331">
        <v>-1</v>
      </c>
      <c r="U929" s="468">
        <v>1.684329</v>
      </c>
      <c r="V929" s="472">
        <f t="shared" si="143"/>
        <v>1.5092846456519999E-5</v>
      </c>
      <c r="W929" s="331">
        <f t="shared" si="144"/>
        <v>6.2721513538999986E-7</v>
      </c>
      <c r="X929" s="331">
        <f t="shared" si="145"/>
        <v>7.2532084197999993E-7</v>
      </c>
      <c r="Y929" s="331">
        <f t="shared" si="146"/>
        <v>7.2201390805000002E-7</v>
      </c>
      <c r="Z929" s="331">
        <f t="shared" si="147"/>
        <v>7.2532084197999993E-7</v>
      </c>
      <c r="AA929" s="331">
        <f t="shared" si="148"/>
        <v>1.2628078367359997E-5</v>
      </c>
      <c r="AB929" s="331">
        <f t="shared" si="149"/>
        <v>2.3986294105599997E-6</v>
      </c>
      <c r="AC929" s="331">
        <f t="shared" si="150"/>
        <v>0</v>
      </c>
      <c r="AD929" s="331">
        <f t="shared" si="151"/>
        <v>0</v>
      </c>
      <c r="AE929" s="468">
        <f t="shared" si="152"/>
        <v>1.8566549064609899E-3</v>
      </c>
    </row>
    <row r="930" spans="1:31" x14ac:dyDescent="0.25">
      <c r="A930" s="11" t="s">
        <v>250</v>
      </c>
      <c r="B930" s="4" t="s">
        <v>251</v>
      </c>
      <c r="C930" s="4" t="s">
        <v>245</v>
      </c>
      <c r="D930" s="9" t="s">
        <v>27</v>
      </c>
      <c r="E930" s="9">
        <v>2007</v>
      </c>
      <c r="F930" s="9">
        <v>3</v>
      </c>
      <c r="G930" s="9" t="s">
        <v>117</v>
      </c>
      <c r="H930" s="9" t="s">
        <v>118</v>
      </c>
      <c r="I930" s="9" t="s">
        <v>30</v>
      </c>
      <c r="J930" s="9" t="s">
        <v>119</v>
      </c>
      <c r="K930" s="306" t="s">
        <v>34</v>
      </c>
      <c r="L930" s="392">
        <v>2.5669999999999998E-3</v>
      </c>
      <c r="M930" s="331">
        <v>1.07E-4</v>
      </c>
      <c r="N930" s="331">
        <v>1.2300000000000001E-4</v>
      </c>
      <c r="O930" s="331">
        <v>1.2300000000000001E-4</v>
      </c>
      <c r="P930" s="331">
        <v>1.2300000000000001E-4</v>
      </c>
      <c r="Q930" s="331">
        <v>2.1480000000000002E-3</v>
      </c>
      <c r="R930" s="331">
        <v>4.08E-4</v>
      </c>
      <c r="S930" s="331">
        <v>-1</v>
      </c>
      <c r="T930" s="331">
        <v>-1</v>
      </c>
      <c r="U930" s="468">
        <v>0.31581199999999998</v>
      </c>
      <c r="V930" s="472">
        <f t="shared" si="143"/>
        <v>2.8296331327699998E-6</v>
      </c>
      <c r="W930" s="331">
        <f t="shared" si="144"/>
        <v>1.1794731016999999E-7</v>
      </c>
      <c r="X930" s="331">
        <f t="shared" si="145"/>
        <v>1.3558429113E-7</v>
      </c>
      <c r="Y930" s="331">
        <f t="shared" si="146"/>
        <v>1.3558429113E-7</v>
      </c>
      <c r="Z930" s="331">
        <f t="shared" si="147"/>
        <v>1.3558429113E-7</v>
      </c>
      <c r="AA930" s="331">
        <f t="shared" si="148"/>
        <v>2.3677646938800001E-6</v>
      </c>
      <c r="AB930" s="331">
        <f t="shared" si="149"/>
        <v>4.4974301447999994E-7</v>
      </c>
      <c r="AC930" s="331">
        <f t="shared" si="150"/>
        <v>0</v>
      </c>
      <c r="AD930" s="331">
        <f t="shared" si="151"/>
        <v>0</v>
      </c>
      <c r="AE930" s="468">
        <f t="shared" si="152"/>
        <v>3.4812313943371998E-4</v>
      </c>
    </row>
    <row r="931" spans="1:31" x14ac:dyDescent="0.25">
      <c r="A931" s="11" t="s">
        <v>250</v>
      </c>
      <c r="B931" s="4" t="s">
        <v>251</v>
      </c>
      <c r="C931" s="4" t="s">
        <v>245</v>
      </c>
      <c r="D931" s="9" t="s">
        <v>27</v>
      </c>
      <c r="E931" s="9">
        <v>2007</v>
      </c>
      <c r="F931" s="9">
        <v>4</v>
      </c>
      <c r="G931" s="9" t="s">
        <v>117</v>
      </c>
      <c r="H931" s="9" t="s">
        <v>118</v>
      </c>
      <c r="I931" s="9" t="s">
        <v>99</v>
      </c>
      <c r="J931" s="9" t="s">
        <v>119</v>
      </c>
      <c r="K931" s="306" t="s">
        <v>34</v>
      </c>
      <c r="L931" s="392">
        <v>0.59473299999999996</v>
      </c>
      <c r="M931" s="331">
        <v>2.4736000000000001E-2</v>
      </c>
      <c r="N931" s="331">
        <v>2.8601000000000001E-2</v>
      </c>
      <c r="O931" s="331">
        <v>2.8452000000000002E-2</v>
      </c>
      <c r="P931" s="331">
        <v>2.8601000000000001E-2</v>
      </c>
      <c r="Q931" s="331">
        <v>0.49763400000000002</v>
      </c>
      <c r="R931" s="331">
        <v>9.4527E-2</v>
      </c>
      <c r="S931" s="331">
        <v>-1</v>
      </c>
      <c r="T931" s="331">
        <v>-1</v>
      </c>
      <c r="U931" s="468">
        <v>73.163039999999995</v>
      </c>
      <c r="V931" s="472">
        <f t="shared" si="143"/>
        <v>6.5558091233022982E-4</v>
      </c>
      <c r="W931" s="331">
        <f t="shared" si="144"/>
        <v>2.7266772564159997E-5</v>
      </c>
      <c r="X931" s="331">
        <f t="shared" si="145"/>
        <v>3.1527205777309998E-5</v>
      </c>
      <c r="Y931" s="331">
        <f t="shared" si="146"/>
        <v>3.1362961392119996E-5</v>
      </c>
      <c r="Z931" s="331">
        <f t="shared" si="147"/>
        <v>3.1527205777309998E-5</v>
      </c>
      <c r="AA931" s="331">
        <f t="shared" si="148"/>
        <v>5.4854758644054004E-4</v>
      </c>
      <c r="AB931" s="331">
        <f t="shared" si="149"/>
        <v>1.0419818120037E-4</v>
      </c>
      <c r="AC931" s="331">
        <f t="shared" si="150"/>
        <v>0</v>
      </c>
      <c r="AD931" s="331">
        <f t="shared" si="151"/>
        <v>0</v>
      </c>
      <c r="AE931" s="468">
        <f t="shared" si="152"/>
        <v>8.064844646598239E-2</v>
      </c>
    </row>
    <row r="932" spans="1:31" x14ac:dyDescent="0.25">
      <c r="A932" s="11" t="s">
        <v>250</v>
      </c>
      <c r="B932" s="4" t="s">
        <v>251</v>
      </c>
      <c r="C932" s="4" t="s">
        <v>245</v>
      </c>
      <c r="D932" s="9" t="s">
        <v>27</v>
      </c>
      <c r="E932" s="9">
        <v>2007</v>
      </c>
      <c r="F932" s="9">
        <v>5</v>
      </c>
      <c r="G932" s="9" t="s">
        <v>117</v>
      </c>
      <c r="H932" s="9" t="s">
        <v>118</v>
      </c>
      <c r="I932" s="9" t="s">
        <v>120</v>
      </c>
      <c r="J932" s="9" t="s">
        <v>119</v>
      </c>
      <c r="K932" s="306" t="s">
        <v>34</v>
      </c>
      <c r="L932" s="392">
        <v>0.34828199999999998</v>
      </c>
      <c r="M932" s="331">
        <v>1.4486000000000001E-2</v>
      </c>
      <c r="N932" s="331">
        <v>1.6749E-2</v>
      </c>
      <c r="O932" s="331">
        <v>1.6662E-2</v>
      </c>
      <c r="P932" s="331">
        <v>1.6749E-2</v>
      </c>
      <c r="Q932" s="331">
        <v>0.29142000000000001</v>
      </c>
      <c r="R932" s="331">
        <v>5.5356000000000002E-2</v>
      </c>
      <c r="S932" s="331">
        <v>-1</v>
      </c>
      <c r="T932" s="331">
        <v>-1</v>
      </c>
      <c r="U932" s="468">
        <v>42.845117999999999</v>
      </c>
      <c r="V932" s="472">
        <f t="shared" si="143"/>
        <v>3.8391518766941996E-4</v>
      </c>
      <c r="W932" s="331">
        <f t="shared" si="144"/>
        <v>1.5968081636660001E-5</v>
      </c>
      <c r="X932" s="331">
        <f t="shared" si="145"/>
        <v>1.8462612131189999E-5</v>
      </c>
      <c r="Y932" s="331">
        <f t="shared" si="146"/>
        <v>1.8366711047219998E-5</v>
      </c>
      <c r="Z932" s="331">
        <f t="shared" si="147"/>
        <v>1.8462612131189999E-5</v>
      </c>
      <c r="AA932" s="331">
        <f t="shared" si="148"/>
        <v>3.2123556196019996E-4</v>
      </c>
      <c r="AB932" s="331">
        <f t="shared" si="149"/>
        <v>6.1019544876360001E-5</v>
      </c>
      <c r="AC932" s="331">
        <f t="shared" si="150"/>
        <v>0</v>
      </c>
      <c r="AD932" s="331">
        <f t="shared" si="151"/>
        <v>0</v>
      </c>
      <c r="AE932" s="468">
        <f t="shared" si="152"/>
        <v>4.7228658149684577E-2</v>
      </c>
    </row>
    <row r="933" spans="1:31" x14ac:dyDescent="0.25">
      <c r="A933" s="11" t="s">
        <v>250</v>
      </c>
      <c r="B933" s="4" t="s">
        <v>251</v>
      </c>
      <c r="C933" s="4" t="s">
        <v>245</v>
      </c>
      <c r="D933" s="9" t="s">
        <v>27</v>
      </c>
      <c r="E933" s="9">
        <v>2007</v>
      </c>
      <c r="F933" s="9">
        <v>6</v>
      </c>
      <c r="G933" s="9" t="s">
        <v>117</v>
      </c>
      <c r="H933" s="9" t="s">
        <v>118</v>
      </c>
      <c r="I933" s="9" t="s">
        <v>121</v>
      </c>
      <c r="J933" s="9" t="s">
        <v>119</v>
      </c>
      <c r="K933" s="306" t="s">
        <v>34</v>
      </c>
      <c r="L933" s="392">
        <v>7.5303999999999996E-2</v>
      </c>
      <c r="M933" s="331">
        <v>3.1319999999999998E-3</v>
      </c>
      <c r="N933" s="331">
        <v>3.6210000000000001E-3</v>
      </c>
      <c r="O933" s="331">
        <v>3.6029999999999999E-3</v>
      </c>
      <c r="P933" s="331">
        <v>3.6210000000000001E-3</v>
      </c>
      <c r="Q933" s="331">
        <v>6.3009999999999997E-2</v>
      </c>
      <c r="R933" s="331">
        <v>1.1969E-2</v>
      </c>
      <c r="S933" s="331">
        <v>-1</v>
      </c>
      <c r="T933" s="331">
        <v>-1</v>
      </c>
      <c r="U933" s="468">
        <v>9.2638090000000002</v>
      </c>
      <c r="V933" s="472">
        <f t="shared" si="143"/>
        <v>8.3008450888239995E-5</v>
      </c>
      <c r="W933" s="331">
        <f t="shared" si="144"/>
        <v>3.4524390229199994E-6</v>
      </c>
      <c r="X933" s="331">
        <f t="shared" si="145"/>
        <v>3.9914692535099994E-6</v>
      </c>
      <c r="Y933" s="331">
        <f t="shared" si="146"/>
        <v>3.9716276499299999E-6</v>
      </c>
      <c r="Z933" s="331">
        <f t="shared" si="147"/>
        <v>3.9914692535099994E-6</v>
      </c>
      <c r="AA933" s="331">
        <f t="shared" si="148"/>
        <v>6.9456635643099998E-5</v>
      </c>
      <c r="AB933" s="331">
        <f t="shared" si="149"/>
        <v>1.319356406939E-5</v>
      </c>
      <c r="AC933" s="331">
        <f t="shared" si="150"/>
        <v>0</v>
      </c>
      <c r="AD933" s="331">
        <f t="shared" si="151"/>
        <v>0</v>
      </c>
      <c r="AE933" s="468">
        <f t="shared" si="152"/>
        <v>1.021160143437979E-2</v>
      </c>
    </row>
    <row r="934" spans="1:31" x14ac:dyDescent="0.25">
      <c r="A934" s="11" t="s">
        <v>250</v>
      </c>
      <c r="B934" s="4" t="s">
        <v>251</v>
      </c>
      <c r="C934" s="4" t="s">
        <v>245</v>
      </c>
      <c r="D934" s="9" t="s">
        <v>27</v>
      </c>
      <c r="E934" s="9">
        <v>2007</v>
      </c>
      <c r="F934" s="9">
        <v>69</v>
      </c>
      <c r="G934" s="9" t="s">
        <v>122</v>
      </c>
      <c r="H934" s="9" t="s">
        <v>123</v>
      </c>
      <c r="I934" s="9" t="s">
        <v>42</v>
      </c>
      <c r="J934" s="9" t="s">
        <v>119</v>
      </c>
      <c r="K934" s="306" t="s">
        <v>34</v>
      </c>
      <c r="L934" s="392">
        <v>9.2699999999999998E-4</v>
      </c>
      <c r="M934" s="331">
        <v>1.1900000000000001E-4</v>
      </c>
      <c r="N934" s="331">
        <v>1.3799999999999999E-4</v>
      </c>
      <c r="O934" s="331">
        <v>1.37E-4</v>
      </c>
      <c r="P934" s="331">
        <v>1.3799999999999999E-4</v>
      </c>
      <c r="Q934" s="331">
        <v>2.4889999999999999E-3</v>
      </c>
      <c r="R934" s="331">
        <v>3.6200000000000002E-4</v>
      </c>
      <c r="S934" s="331">
        <v>-1</v>
      </c>
      <c r="T934" s="331">
        <v>-1</v>
      </c>
      <c r="U934" s="468">
        <v>0.28051100000000001</v>
      </c>
      <c r="V934" s="472">
        <f t="shared" si="143"/>
        <v>1.0218425843699999E-6</v>
      </c>
      <c r="W934" s="331">
        <f t="shared" si="144"/>
        <v>1.3117504589E-7</v>
      </c>
      <c r="X934" s="331">
        <f t="shared" si="145"/>
        <v>1.5211896077999998E-7</v>
      </c>
      <c r="Y934" s="331">
        <f t="shared" si="146"/>
        <v>1.5101664946999998E-7</v>
      </c>
      <c r="Z934" s="331">
        <f t="shared" si="147"/>
        <v>1.5211896077999998E-7</v>
      </c>
      <c r="AA934" s="331">
        <f t="shared" si="148"/>
        <v>2.7436528505899995E-6</v>
      </c>
      <c r="AB934" s="331">
        <f t="shared" si="149"/>
        <v>3.9903669421999995E-7</v>
      </c>
      <c r="AC934" s="331">
        <f t="shared" si="150"/>
        <v>0</v>
      </c>
      <c r="AD934" s="331">
        <f t="shared" si="151"/>
        <v>0</v>
      </c>
      <c r="AE934" s="468">
        <f t="shared" si="152"/>
        <v>3.0921044787940997E-4</v>
      </c>
    </row>
    <row r="935" spans="1:31" x14ac:dyDescent="0.25">
      <c r="A935" s="11" t="s">
        <v>250</v>
      </c>
      <c r="B935" s="4" t="s">
        <v>251</v>
      </c>
      <c r="C935" s="4" t="s">
        <v>245</v>
      </c>
      <c r="D935" s="9" t="s">
        <v>27</v>
      </c>
      <c r="E935" s="9">
        <v>2007</v>
      </c>
      <c r="F935" s="9">
        <v>71</v>
      </c>
      <c r="G935" s="9" t="s">
        <v>117</v>
      </c>
      <c r="H935" s="9" t="s">
        <v>118</v>
      </c>
      <c r="I935" s="9" t="s">
        <v>124</v>
      </c>
      <c r="J935" s="9" t="s">
        <v>119</v>
      </c>
      <c r="K935" s="306" t="s">
        <v>34</v>
      </c>
      <c r="L935" s="392">
        <v>0.160022</v>
      </c>
      <c r="M935" s="331">
        <v>6.6559999999999996E-3</v>
      </c>
      <c r="N935" s="331">
        <v>7.6959999999999997E-3</v>
      </c>
      <c r="O935" s="331">
        <v>7.6550000000000003E-3</v>
      </c>
      <c r="P935" s="331">
        <v>7.6959999999999997E-3</v>
      </c>
      <c r="Q935" s="331">
        <v>0.13389599999999999</v>
      </c>
      <c r="R935" s="331">
        <v>2.5433999999999998E-2</v>
      </c>
      <c r="S935" s="331">
        <v>-1</v>
      </c>
      <c r="T935" s="331">
        <v>-1</v>
      </c>
      <c r="U935" s="468">
        <v>19.685594999999999</v>
      </c>
      <c r="V935" s="472">
        <f t="shared" si="143"/>
        <v>1.7639406044882001E-4</v>
      </c>
      <c r="W935" s="331">
        <f t="shared" si="144"/>
        <v>7.3369840793599989E-6</v>
      </c>
      <c r="X935" s="331">
        <f t="shared" si="145"/>
        <v>8.483387841759998E-6</v>
      </c>
      <c r="Y935" s="331">
        <f t="shared" si="146"/>
        <v>8.4381930780500008E-6</v>
      </c>
      <c r="Z935" s="331">
        <f t="shared" si="147"/>
        <v>8.483387841759998E-6</v>
      </c>
      <c r="AA935" s="331">
        <f t="shared" si="148"/>
        <v>1.4759507516375997E-4</v>
      </c>
      <c r="AB935" s="331">
        <f t="shared" si="149"/>
        <v>2.8036185858539998E-5</v>
      </c>
      <c r="AC935" s="331">
        <f t="shared" si="150"/>
        <v>0</v>
      </c>
      <c r="AD935" s="331">
        <f t="shared" si="151"/>
        <v>0</v>
      </c>
      <c r="AE935" s="468">
        <f t="shared" si="152"/>
        <v>2.1699654012579447E-2</v>
      </c>
    </row>
    <row r="936" spans="1:31" x14ac:dyDescent="0.25">
      <c r="A936" s="11" t="s">
        <v>250</v>
      </c>
      <c r="B936" s="4" t="s">
        <v>251</v>
      </c>
      <c r="C936" s="4" t="s">
        <v>245</v>
      </c>
      <c r="D936" s="9" t="s">
        <v>27</v>
      </c>
      <c r="E936" s="9">
        <v>2007</v>
      </c>
      <c r="F936" s="9">
        <v>28</v>
      </c>
      <c r="G936" s="9" t="s">
        <v>125</v>
      </c>
      <c r="H936" s="9" t="s">
        <v>47</v>
      </c>
      <c r="I936" s="9" t="s">
        <v>42</v>
      </c>
      <c r="J936" s="9" t="s">
        <v>31</v>
      </c>
      <c r="K936" s="306" t="s">
        <v>34</v>
      </c>
      <c r="L936" s="392">
        <v>11.922726000000001</v>
      </c>
      <c r="M936" s="331">
        <v>0.196407</v>
      </c>
      <c r="N936" s="331">
        <v>0.22709199999999999</v>
      </c>
      <c r="O936" s="331">
        <v>0.225908</v>
      </c>
      <c r="P936" s="331">
        <v>0.22709199999999999</v>
      </c>
      <c r="Q936" s="331">
        <v>59.695843000000004</v>
      </c>
      <c r="R936" s="331">
        <v>3.904855</v>
      </c>
      <c r="S936" s="331">
        <v>-1</v>
      </c>
      <c r="T936" s="331">
        <v>-1</v>
      </c>
      <c r="U936" s="468">
        <v>3022.333447</v>
      </c>
      <c r="V936" s="472">
        <f t="shared" si="143"/>
        <v>1.314255571583106E-2</v>
      </c>
      <c r="W936" s="331">
        <f t="shared" si="144"/>
        <v>2.1650165746317E-4</v>
      </c>
      <c r="X936" s="331">
        <f t="shared" si="145"/>
        <v>2.5032608001051995E-4</v>
      </c>
      <c r="Y936" s="331">
        <f t="shared" si="146"/>
        <v>2.4902094341947999E-4</v>
      </c>
      <c r="Z936" s="331">
        <f t="shared" si="147"/>
        <v>2.5032608001051995E-4</v>
      </c>
      <c r="AA936" s="331">
        <f t="shared" si="148"/>
        <v>6.5803402898884325E-2</v>
      </c>
      <c r="AB936" s="331">
        <f t="shared" si="149"/>
        <v>4.3043658304100499E-3</v>
      </c>
      <c r="AC936" s="331">
        <f t="shared" si="150"/>
        <v>0</v>
      </c>
      <c r="AD936" s="331">
        <f t="shared" si="151"/>
        <v>0</v>
      </c>
      <c r="AE936" s="468">
        <f t="shared" si="152"/>
        <v>3.331552341219385</v>
      </c>
    </row>
    <row r="937" spans="1:31" x14ac:dyDescent="0.25">
      <c r="A937" s="11" t="s">
        <v>250</v>
      </c>
      <c r="B937" s="4" t="s">
        <v>251</v>
      </c>
      <c r="C937" s="4" t="s">
        <v>245</v>
      </c>
      <c r="D937" s="9" t="s">
        <v>27</v>
      </c>
      <c r="E937" s="9">
        <v>2007</v>
      </c>
      <c r="F937" s="9">
        <v>32</v>
      </c>
      <c r="G937" s="9" t="s">
        <v>126</v>
      </c>
      <c r="H937" s="9" t="s">
        <v>51</v>
      </c>
      <c r="I937" s="9" t="s">
        <v>42</v>
      </c>
      <c r="J937" s="9" t="s">
        <v>31</v>
      </c>
      <c r="K937" s="306" t="s">
        <v>34</v>
      </c>
      <c r="L937" s="392">
        <v>26.39095</v>
      </c>
      <c r="M937" s="331">
        <v>0.55718299999999998</v>
      </c>
      <c r="N937" s="331">
        <v>0.644235</v>
      </c>
      <c r="O937" s="331">
        <v>0.64087499999999997</v>
      </c>
      <c r="P937" s="331">
        <v>0.644235</v>
      </c>
      <c r="Q937" s="331">
        <v>28.109285</v>
      </c>
      <c r="R937" s="331">
        <v>4.0875170000000001</v>
      </c>
      <c r="S937" s="331">
        <v>0.80108900000000005</v>
      </c>
      <c r="T937" s="331">
        <v>0.80108900000000005</v>
      </c>
      <c r="U937" s="468">
        <v>3163.7130790000001</v>
      </c>
      <c r="V937" s="472">
        <f t="shared" si="143"/>
        <v>2.9091042666644498E-2</v>
      </c>
      <c r="W937" s="331">
        <f t="shared" si="144"/>
        <v>6.1418912263972987E-4</v>
      </c>
      <c r="X937" s="331">
        <f t="shared" si="145"/>
        <v>7.1014752679784997E-4</v>
      </c>
      <c r="Y937" s="331">
        <f t="shared" si="146"/>
        <v>7.0644376079624996E-4</v>
      </c>
      <c r="Z937" s="331">
        <f t="shared" si="147"/>
        <v>7.1014752679784997E-4</v>
      </c>
      <c r="AA937" s="331">
        <f t="shared" si="148"/>
        <v>3.0985182771513346E-2</v>
      </c>
      <c r="AB937" s="331">
        <f t="shared" si="149"/>
        <v>4.5057162189172696E-3</v>
      </c>
      <c r="AC937" s="331">
        <f t="shared" si="150"/>
        <v>8.8304946501659002E-4</v>
      </c>
      <c r="AD937" s="331">
        <f t="shared" si="151"/>
        <v>8.8304946501659002E-4</v>
      </c>
      <c r="AE937" s="468">
        <f t="shared" si="152"/>
        <v>3.4873967085766235</v>
      </c>
    </row>
    <row r="938" spans="1:31" x14ac:dyDescent="0.25">
      <c r="A938" s="11" t="s">
        <v>250</v>
      </c>
      <c r="B938" s="4" t="s">
        <v>251</v>
      </c>
      <c r="C938" s="4" t="s">
        <v>245</v>
      </c>
      <c r="D938" s="9" t="s">
        <v>27</v>
      </c>
      <c r="E938" s="9">
        <v>2007</v>
      </c>
      <c r="F938" s="9">
        <v>70</v>
      </c>
      <c r="G938" s="9" t="s">
        <v>127</v>
      </c>
      <c r="H938" s="9" t="s">
        <v>101</v>
      </c>
      <c r="I938" s="9" t="s">
        <v>42</v>
      </c>
      <c r="J938" s="9" t="s">
        <v>31</v>
      </c>
      <c r="K938" s="306" t="s">
        <v>34</v>
      </c>
      <c r="L938" s="392">
        <v>-1</v>
      </c>
      <c r="M938" s="331">
        <v>-1</v>
      </c>
      <c r="N938" s="331">
        <v>-1</v>
      </c>
      <c r="O938" s="331">
        <v>-1</v>
      </c>
      <c r="P938" s="331">
        <v>-1</v>
      </c>
      <c r="Q938" s="331">
        <v>-1</v>
      </c>
      <c r="R938" s="331">
        <v>-1</v>
      </c>
      <c r="S938" s="331">
        <v>-1</v>
      </c>
      <c r="T938" s="331">
        <v>-1</v>
      </c>
      <c r="U938" s="468">
        <v>-1</v>
      </c>
      <c r="V938" s="472">
        <f t="shared" si="143"/>
        <v>0</v>
      </c>
      <c r="W938" s="331">
        <f t="shared" si="144"/>
        <v>0</v>
      </c>
      <c r="X938" s="331">
        <f t="shared" si="145"/>
        <v>0</v>
      </c>
      <c r="Y938" s="331">
        <f t="shared" si="146"/>
        <v>0</v>
      </c>
      <c r="Z938" s="331">
        <f t="shared" si="147"/>
        <v>0</v>
      </c>
      <c r="AA938" s="331">
        <f t="shared" si="148"/>
        <v>0</v>
      </c>
      <c r="AB938" s="331">
        <f t="shared" si="149"/>
        <v>0</v>
      </c>
      <c r="AC938" s="331">
        <f t="shared" si="150"/>
        <v>0</v>
      </c>
      <c r="AD938" s="331">
        <f t="shared" si="151"/>
        <v>0</v>
      </c>
      <c r="AE938" s="468">
        <f t="shared" si="152"/>
        <v>0</v>
      </c>
    </row>
    <row r="939" spans="1:31" x14ac:dyDescent="0.25">
      <c r="A939" s="11" t="s">
        <v>250</v>
      </c>
      <c r="B939" s="4" t="s">
        <v>251</v>
      </c>
      <c r="C939" s="4" t="s">
        <v>245</v>
      </c>
      <c r="D939" s="9" t="s">
        <v>27</v>
      </c>
      <c r="E939" s="9">
        <v>2007</v>
      </c>
      <c r="F939" s="9">
        <v>72</v>
      </c>
      <c r="G939" s="9" t="s">
        <v>72</v>
      </c>
      <c r="H939" s="9" t="s">
        <v>73</v>
      </c>
      <c r="I939" s="9" t="s">
        <v>42</v>
      </c>
      <c r="J939" s="9" t="s">
        <v>31</v>
      </c>
      <c r="K939" s="306" t="s">
        <v>34</v>
      </c>
      <c r="L939" s="392">
        <v>6.2410519999999998</v>
      </c>
      <c r="M939" s="331">
        <v>5.2488E-2</v>
      </c>
      <c r="N939" s="331">
        <v>6.0687999999999999E-2</v>
      </c>
      <c r="O939" s="331">
        <v>6.0371000000000001E-2</v>
      </c>
      <c r="P939" s="331">
        <v>6.0687999999999999E-2</v>
      </c>
      <c r="Q939" s="331">
        <v>96.595955000000004</v>
      </c>
      <c r="R939" s="331">
        <v>6.9811779999999999</v>
      </c>
      <c r="S939" s="331">
        <v>0.98164200000000001</v>
      </c>
      <c r="T939" s="331">
        <v>0.98164200000000001</v>
      </c>
      <c r="U939" s="468">
        <v>5403.3883370000003</v>
      </c>
      <c r="V939" s="472">
        <f t="shared" si="143"/>
        <v>6.8795822058981193E-3</v>
      </c>
      <c r="W939" s="331">
        <f t="shared" si="144"/>
        <v>5.7858116039279999E-5</v>
      </c>
      <c r="X939" s="331">
        <f t="shared" si="145"/>
        <v>6.6897068781279995E-5</v>
      </c>
      <c r="Y939" s="331">
        <f t="shared" si="146"/>
        <v>6.6547636096009997E-5</v>
      </c>
      <c r="Z939" s="331">
        <f t="shared" si="147"/>
        <v>6.6897068781279995E-5</v>
      </c>
      <c r="AA939" s="331">
        <f t="shared" si="148"/>
        <v>0.10647881369675105</v>
      </c>
      <c r="AB939" s="331">
        <f t="shared" si="149"/>
        <v>7.6954314665231794E-3</v>
      </c>
      <c r="AC939" s="331">
        <f t="shared" si="150"/>
        <v>1.0820750789710199E-3</v>
      </c>
      <c r="AD939" s="331">
        <f t="shared" si="151"/>
        <v>1.0820750789710199E-3</v>
      </c>
      <c r="AE939" s="468">
        <f t="shared" si="152"/>
        <v>5.9562160761971921</v>
      </c>
    </row>
    <row r="940" spans="1:31" x14ac:dyDescent="0.25">
      <c r="A940" s="11" t="s">
        <v>250</v>
      </c>
      <c r="B940" s="4" t="s">
        <v>251</v>
      </c>
      <c r="C940" s="4" t="s">
        <v>245</v>
      </c>
      <c r="D940" s="9" t="s">
        <v>27</v>
      </c>
      <c r="E940" s="9">
        <v>2007</v>
      </c>
      <c r="F940" s="9">
        <v>7</v>
      </c>
      <c r="G940" s="9" t="s">
        <v>160</v>
      </c>
      <c r="H940" s="9" t="s">
        <v>161</v>
      </c>
      <c r="I940" s="9" t="s">
        <v>42</v>
      </c>
      <c r="J940" s="9" t="s">
        <v>107</v>
      </c>
      <c r="K940" s="306" t="s">
        <v>34</v>
      </c>
      <c r="L940" s="392">
        <v>30.441984999999999</v>
      </c>
      <c r="M940" s="331">
        <v>0.93832599999999999</v>
      </c>
      <c r="N940" s="331">
        <v>0.81862299999999999</v>
      </c>
      <c r="O940" s="331">
        <v>0.78322999999999998</v>
      </c>
      <c r="P940" s="331">
        <v>0.91928500000000002</v>
      </c>
      <c r="Q940" s="331">
        <v>3.4571999999999999E-2</v>
      </c>
      <c r="R940" s="331">
        <v>0.100427</v>
      </c>
      <c r="S940" s="331">
        <v>-1</v>
      </c>
      <c r="T940" s="331">
        <v>-1</v>
      </c>
      <c r="U940" s="468">
        <v>77.730042999999995</v>
      </c>
      <c r="V940" s="472">
        <f t="shared" si="143"/>
        <v>3.3556544364350342E-2</v>
      </c>
      <c r="W940" s="331">
        <f t="shared" si="144"/>
        <v>1.0343273622670599E-3</v>
      </c>
      <c r="X940" s="331">
        <f t="shared" si="145"/>
        <v>9.0237739152612998E-4</v>
      </c>
      <c r="Y940" s="331">
        <f t="shared" si="146"/>
        <v>8.6336328733129994E-4</v>
      </c>
      <c r="Z940" s="331">
        <f t="shared" si="147"/>
        <v>1.0133382526133499E-3</v>
      </c>
      <c r="AA940" s="331">
        <f t="shared" si="148"/>
        <v>3.8109106609319995E-5</v>
      </c>
      <c r="AB940" s="331">
        <f t="shared" si="149"/>
        <v>1.1070181792937E-4</v>
      </c>
      <c r="AC940" s="331">
        <f t="shared" si="150"/>
        <v>0</v>
      </c>
      <c r="AD940" s="331">
        <f t="shared" si="151"/>
        <v>0</v>
      </c>
      <c r="AE940" s="468">
        <f t="shared" si="152"/>
        <v>8.5682705525686312E-2</v>
      </c>
    </row>
    <row r="941" spans="1:31" x14ac:dyDescent="0.25">
      <c r="A941" s="11" t="s">
        <v>250</v>
      </c>
      <c r="B941" s="4" t="s">
        <v>251</v>
      </c>
      <c r="C941" s="4" t="s">
        <v>245</v>
      </c>
      <c r="D941" s="9" t="s">
        <v>27</v>
      </c>
      <c r="E941" s="9">
        <v>2007</v>
      </c>
      <c r="F941" s="9">
        <v>12</v>
      </c>
      <c r="G941" s="9" t="s">
        <v>162</v>
      </c>
      <c r="H941" s="9" t="s">
        <v>163</v>
      </c>
      <c r="I941" s="9" t="s">
        <v>42</v>
      </c>
      <c r="J941" s="9" t="s">
        <v>107</v>
      </c>
      <c r="K941" s="306" t="s">
        <v>34</v>
      </c>
      <c r="L941" s="392">
        <v>9.4366850000000007</v>
      </c>
      <c r="M941" s="331">
        <v>9.4399999999999996E-4</v>
      </c>
      <c r="N941" s="331">
        <v>1.091E-3</v>
      </c>
      <c r="O941" s="331">
        <v>1.085E-3</v>
      </c>
      <c r="P941" s="331">
        <v>1.091E-3</v>
      </c>
      <c r="Q941" s="331">
        <v>74.255331999999996</v>
      </c>
      <c r="R941" s="331">
        <v>12.568745</v>
      </c>
      <c r="S941" s="331">
        <v>-1</v>
      </c>
      <c r="T941" s="331">
        <v>-1</v>
      </c>
      <c r="U941" s="468">
        <v>9728.1304930000006</v>
      </c>
      <c r="V941" s="472">
        <f t="shared" si="143"/>
        <v>1.0402164604407351E-2</v>
      </c>
      <c r="W941" s="331">
        <f t="shared" si="144"/>
        <v>1.0405818766399998E-6</v>
      </c>
      <c r="X941" s="331">
        <f t="shared" si="145"/>
        <v>1.20262163921E-6</v>
      </c>
      <c r="Y941" s="331">
        <f t="shared" si="146"/>
        <v>1.1960077713499999E-6</v>
      </c>
      <c r="Z941" s="331">
        <f t="shared" si="147"/>
        <v>1.20262163921E-6</v>
      </c>
      <c r="AA941" s="331">
        <f t="shared" si="148"/>
        <v>8.1852492291404913E-2</v>
      </c>
      <c r="AB941" s="331">
        <f t="shared" si="149"/>
        <v>1.385466976600595E-2</v>
      </c>
      <c r="AC941" s="331">
        <f t="shared" si="150"/>
        <v>0</v>
      </c>
      <c r="AD941" s="331">
        <f t="shared" si="151"/>
        <v>0</v>
      </c>
      <c r="AE941" s="468">
        <f t="shared" si="152"/>
        <v>10.723428267589776</v>
      </c>
    </row>
    <row r="942" spans="1:31" x14ac:dyDescent="0.25">
      <c r="A942" s="11" t="s">
        <v>250</v>
      </c>
      <c r="B942" s="4" t="s">
        <v>251</v>
      </c>
      <c r="C942" s="4" t="s">
        <v>245</v>
      </c>
      <c r="D942" s="9" t="s">
        <v>27</v>
      </c>
      <c r="E942" s="9">
        <v>2007</v>
      </c>
      <c r="F942" s="9">
        <v>20</v>
      </c>
      <c r="G942" s="9" t="s">
        <v>164</v>
      </c>
      <c r="H942" s="9" t="s">
        <v>165</v>
      </c>
      <c r="I942" s="9" t="s">
        <v>42</v>
      </c>
      <c r="J942" s="9" t="s">
        <v>107</v>
      </c>
      <c r="K942" s="306" t="s">
        <v>34</v>
      </c>
      <c r="L942" s="392">
        <v>3.098992</v>
      </c>
      <c r="M942" s="331">
        <v>0.119371</v>
      </c>
      <c r="N942" s="331">
        <v>0.138021</v>
      </c>
      <c r="O942" s="331">
        <v>0.13730100000000001</v>
      </c>
      <c r="P942" s="331">
        <v>0.138021</v>
      </c>
      <c r="Q942" s="331">
        <v>0.73390599999999995</v>
      </c>
      <c r="R942" s="331">
        <v>0.20324</v>
      </c>
      <c r="S942" s="331">
        <v>-1</v>
      </c>
      <c r="T942" s="331">
        <v>-1</v>
      </c>
      <c r="U942" s="468">
        <v>157.306513</v>
      </c>
      <c r="V942" s="472">
        <f t="shared" si="143"/>
        <v>3.4160539311995199E-3</v>
      </c>
      <c r="W942" s="331">
        <f t="shared" si="144"/>
        <v>1.3158400338601E-4</v>
      </c>
      <c r="X942" s="331">
        <f t="shared" si="145"/>
        <v>1.5214210931750998E-4</v>
      </c>
      <c r="Y942" s="331">
        <f t="shared" si="146"/>
        <v>1.5134844517431E-4</v>
      </c>
      <c r="Z942" s="331">
        <f t="shared" si="147"/>
        <v>1.5214210931750998E-4</v>
      </c>
      <c r="AA942" s="331">
        <f t="shared" si="148"/>
        <v>8.0899288427685988E-4</v>
      </c>
      <c r="AB942" s="331">
        <f t="shared" si="149"/>
        <v>2.2403375064439999E-4</v>
      </c>
      <c r="AC942" s="331">
        <f t="shared" si="150"/>
        <v>0</v>
      </c>
      <c r="AD942" s="331">
        <f t="shared" si="151"/>
        <v>0</v>
      </c>
      <c r="AE942" s="468">
        <f t="shared" si="152"/>
        <v>0.173400748416562</v>
      </c>
    </row>
    <row r="943" spans="1:31" x14ac:dyDescent="0.25">
      <c r="A943" s="11" t="s">
        <v>250</v>
      </c>
      <c r="B943" s="4" t="s">
        <v>251</v>
      </c>
      <c r="C943" s="4" t="s">
        <v>245</v>
      </c>
      <c r="D943" s="9" t="s">
        <v>27</v>
      </c>
      <c r="E943" s="9">
        <v>2007</v>
      </c>
      <c r="F943" s="9">
        <v>21</v>
      </c>
      <c r="G943" s="9" t="s">
        <v>166</v>
      </c>
      <c r="H943" s="9" t="s">
        <v>111</v>
      </c>
      <c r="I943" s="9" t="s">
        <v>42</v>
      </c>
      <c r="J943" s="9" t="s">
        <v>107</v>
      </c>
      <c r="K943" s="306" t="s">
        <v>34</v>
      </c>
      <c r="L943" s="392">
        <v>3.6145100000000001</v>
      </c>
      <c r="M943" s="331">
        <v>0.19852300000000001</v>
      </c>
      <c r="N943" s="331">
        <v>0.22953899999999999</v>
      </c>
      <c r="O943" s="331">
        <v>0.22834199999999999</v>
      </c>
      <c r="P943" s="331">
        <v>0.22953899999999999</v>
      </c>
      <c r="Q943" s="331">
        <v>15.309666</v>
      </c>
      <c r="R943" s="331">
        <v>1.725454</v>
      </c>
      <c r="S943" s="331">
        <v>-1</v>
      </c>
      <c r="T943" s="331">
        <v>-1</v>
      </c>
      <c r="U943" s="468">
        <v>1335.4903919999999</v>
      </c>
      <c r="V943" s="472">
        <f t="shared" si="143"/>
        <v>3.9843152531081E-3</v>
      </c>
      <c r="W943" s="331">
        <f t="shared" si="144"/>
        <v>2.1883414819512999E-4</v>
      </c>
      <c r="X943" s="331">
        <f t="shared" si="145"/>
        <v>2.5302343578609E-4</v>
      </c>
      <c r="Y943" s="331">
        <f t="shared" si="146"/>
        <v>2.5170396914801996E-4</v>
      </c>
      <c r="Z943" s="331">
        <f t="shared" si="147"/>
        <v>2.5302343578609E-4</v>
      </c>
      <c r="AA943" s="331">
        <f t="shared" si="148"/>
        <v>1.6876017984122461E-2</v>
      </c>
      <c r="AB943" s="331">
        <f t="shared" si="149"/>
        <v>1.9019874590847398E-3</v>
      </c>
      <c r="AC943" s="331">
        <f t="shared" si="150"/>
        <v>0</v>
      </c>
      <c r="AD943" s="331">
        <f t="shared" si="151"/>
        <v>0</v>
      </c>
      <c r="AE943" s="468">
        <f t="shared" si="152"/>
        <v>1.4721261634979332</v>
      </c>
    </row>
    <row r="944" spans="1:31" x14ac:dyDescent="0.25">
      <c r="A944" s="11" t="s">
        <v>250</v>
      </c>
      <c r="B944" s="4" t="s">
        <v>251</v>
      </c>
      <c r="C944" s="4" t="s">
        <v>245</v>
      </c>
      <c r="D944" s="9" t="s">
        <v>27</v>
      </c>
      <c r="E944" s="9">
        <v>2007</v>
      </c>
      <c r="F944" s="9">
        <v>25</v>
      </c>
      <c r="G944" s="9" t="s">
        <v>167</v>
      </c>
      <c r="H944" s="9" t="s">
        <v>165</v>
      </c>
      <c r="I944" s="9" t="s">
        <v>42</v>
      </c>
      <c r="J944" s="9" t="s">
        <v>107</v>
      </c>
      <c r="K944" s="306" t="s">
        <v>34</v>
      </c>
      <c r="L944" s="392">
        <v>3.5299939999999999</v>
      </c>
      <c r="M944" s="331">
        <v>8.2000000000000001E-5</v>
      </c>
      <c r="N944" s="331">
        <v>9.5000000000000005E-5</v>
      </c>
      <c r="O944" s="331">
        <v>9.3999999999999994E-5</v>
      </c>
      <c r="P944" s="331">
        <v>9.5000000000000005E-5</v>
      </c>
      <c r="Q944" s="331">
        <v>5.6715340000000003</v>
      </c>
      <c r="R944" s="331">
        <v>1.092759</v>
      </c>
      <c r="S944" s="331">
        <v>-1</v>
      </c>
      <c r="T944" s="331">
        <v>-1</v>
      </c>
      <c r="U944" s="468">
        <v>845.78855799999997</v>
      </c>
      <c r="V944" s="472">
        <f t="shared" si="143"/>
        <v>3.8911523104321393E-3</v>
      </c>
      <c r="W944" s="331">
        <f t="shared" si="144"/>
        <v>9.0389527419999999E-8</v>
      </c>
      <c r="X944" s="331">
        <f t="shared" si="145"/>
        <v>1.0471957445000001E-7</v>
      </c>
      <c r="Y944" s="331">
        <f t="shared" si="146"/>
        <v>1.0361726314E-7</v>
      </c>
      <c r="Z944" s="331">
        <f t="shared" si="147"/>
        <v>1.0471957445000001E-7</v>
      </c>
      <c r="AA944" s="331">
        <f t="shared" si="148"/>
        <v>6.2517960732495406E-3</v>
      </c>
      <c r="AB944" s="331">
        <f t="shared" si="149"/>
        <v>1.2045606048042901E-3</v>
      </c>
      <c r="AC944" s="331">
        <f t="shared" si="150"/>
        <v>0</v>
      </c>
      <c r="AD944" s="331">
        <f t="shared" si="151"/>
        <v>0</v>
      </c>
      <c r="AE944" s="468">
        <f t="shared" si="152"/>
        <v>0.93232229335199091</v>
      </c>
    </row>
    <row r="945" spans="1:31" x14ac:dyDescent="0.25">
      <c r="A945" s="11" t="s">
        <v>250</v>
      </c>
      <c r="B945" s="4" t="s">
        <v>251</v>
      </c>
      <c r="C945" s="4" t="s">
        <v>245</v>
      </c>
      <c r="D945" s="9" t="s">
        <v>27</v>
      </c>
      <c r="E945" s="9">
        <v>2007</v>
      </c>
      <c r="F945" s="9">
        <v>26</v>
      </c>
      <c r="G945" s="9" t="s">
        <v>168</v>
      </c>
      <c r="H945" s="9" t="s">
        <v>169</v>
      </c>
      <c r="I945" s="9" t="s">
        <v>42</v>
      </c>
      <c r="J945" s="9" t="s">
        <v>107</v>
      </c>
      <c r="K945" s="306" t="s">
        <v>34</v>
      </c>
      <c r="L945" s="392">
        <v>0.30726399999999998</v>
      </c>
      <c r="M945" s="331">
        <v>0.22359999999999999</v>
      </c>
      <c r="N945" s="331">
        <v>0.25853399999999999</v>
      </c>
      <c r="O945" s="331">
        <v>0.25718600000000003</v>
      </c>
      <c r="P945" s="331">
        <v>0.25853399999999999</v>
      </c>
      <c r="Q945" s="331">
        <v>1.0295639999999999</v>
      </c>
      <c r="R945" s="331">
        <v>0.111051</v>
      </c>
      <c r="S945" s="331">
        <v>-1</v>
      </c>
      <c r="T945" s="331">
        <v>-1</v>
      </c>
      <c r="U945" s="468">
        <v>85.952968999999996</v>
      </c>
      <c r="V945" s="472">
        <f t="shared" si="143"/>
        <v>3.3870058235583992E-4</v>
      </c>
      <c r="W945" s="331">
        <f t="shared" si="144"/>
        <v>2.4647680891599997E-4</v>
      </c>
      <c r="X945" s="331">
        <f t="shared" si="145"/>
        <v>2.8498495221953993E-4</v>
      </c>
      <c r="Y945" s="331">
        <f t="shared" si="146"/>
        <v>2.8349903657366E-4</v>
      </c>
      <c r="Z945" s="331">
        <f t="shared" si="147"/>
        <v>2.8498495221953993E-4</v>
      </c>
      <c r="AA945" s="331">
        <f t="shared" si="148"/>
        <v>1.1349000415688401E-3</v>
      </c>
      <c r="AB945" s="331">
        <f t="shared" si="149"/>
        <v>1.2241277328680998E-4</v>
      </c>
      <c r="AC945" s="331">
        <f t="shared" si="150"/>
        <v>0</v>
      </c>
      <c r="AD945" s="331">
        <f t="shared" si="151"/>
        <v>0</v>
      </c>
      <c r="AE945" s="468">
        <f t="shared" si="152"/>
        <v>9.4746929856779377E-2</v>
      </c>
    </row>
    <row r="946" spans="1:31" x14ac:dyDescent="0.25">
      <c r="A946" s="11" t="s">
        <v>250</v>
      </c>
      <c r="B946" s="4" t="s">
        <v>251</v>
      </c>
      <c r="C946" s="4" t="s">
        <v>245</v>
      </c>
      <c r="D946" s="9" t="s">
        <v>27</v>
      </c>
      <c r="E946" s="9">
        <v>2007</v>
      </c>
      <c r="F946" s="9">
        <v>27</v>
      </c>
      <c r="G946" s="9" t="s">
        <v>170</v>
      </c>
      <c r="H946" s="9" t="s">
        <v>169</v>
      </c>
      <c r="I946" s="9" t="s">
        <v>30</v>
      </c>
      <c r="J946" s="9" t="s">
        <v>107</v>
      </c>
      <c r="K946" s="306" t="s">
        <v>34</v>
      </c>
      <c r="L946" s="392">
        <v>2.0483999999999999E-2</v>
      </c>
      <c r="M946" s="331">
        <v>1.4907E-2</v>
      </c>
      <c r="N946" s="331">
        <v>1.7236000000000001E-2</v>
      </c>
      <c r="O946" s="331">
        <v>1.7146000000000002E-2</v>
      </c>
      <c r="P946" s="331">
        <v>1.7236000000000001E-2</v>
      </c>
      <c r="Q946" s="331">
        <v>6.8638000000000005E-2</v>
      </c>
      <c r="R946" s="331">
        <v>7.4029999999999999E-3</v>
      </c>
      <c r="S946" s="331">
        <v>-1</v>
      </c>
      <c r="T946" s="331">
        <v>-1</v>
      </c>
      <c r="U946" s="468">
        <v>5.7301979999999997</v>
      </c>
      <c r="V946" s="472">
        <f t="shared" si="143"/>
        <v>2.257974487404E-5</v>
      </c>
      <c r="W946" s="331">
        <f t="shared" si="144"/>
        <v>1.6432154698169999E-5</v>
      </c>
      <c r="X946" s="331">
        <f t="shared" si="145"/>
        <v>1.8999437739160002E-5</v>
      </c>
      <c r="Y946" s="331">
        <f t="shared" si="146"/>
        <v>1.8900229721260001E-5</v>
      </c>
      <c r="Z946" s="331">
        <f t="shared" si="147"/>
        <v>1.8999437739160002E-5</v>
      </c>
      <c r="AA946" s="331">
        <f t="shared" si="148"/>
        <v>7.5660443695779991E-5</v>
      </c>
      <c r="AB946" s="331">
        <f t="shared" si="149"/>
        <v>8.1604106279299993E-6</v>
      </c>
      <c r="AC946" s="331">
        <f t="shared" si="150"/>
        <v>0</v>
      </c>
      <c r="AD946" s="331">
        <f t="shared" si="151"/>
        <v>0</v>
      </c>
      <c r="AE946" s="468">
        <f t="shared" si="152"/>
        <v>6.31646206393938E-3</v>
      </c>
    </row>
    <row r="947" spans="1:31" x14ac:dyDescent="0.25">
      <c r="A947" s="11" t="s">
        <v>250</v>
      </c>
      <c r="B947" s="4" t="s">
        <v>251</v>
      </c>
      <c r="C947" s="4" t="s">
        <v>245</v>
      </c>
      <c r="D947" s="9" t="s">
        <v>27</v>
      </c>
      <c r="E947" s="9">
        <v>2007</v>
      </c>
      <c r="F947" s="9">
        <v>29</v>
      </c>
      <c r="G947" s="9" t="s">
        <v>171</v>
      </c>
      <c r="H947" s="9" t="s">
        <v>172</v>
      </c>
      <c r="I947" s="9" t="s">
        <v>42</v>
      </c>
      <c r="J947" s="9" t="s">
        <v>107</v>
      </c>
      <c r="K947" s="306" t="s">
        <v>34</v>
      </c>
      <c r="L947" s="392">
        <v>0.20788599999999999</v>
      </c>
      <c r="M947" s="331">
        <v>4.6973000000000001E-2</v>
      </c>
      <c r="N947" s="331">
        <v>5.4311999999999999E-2</v>
      </c>
      <c r="O947" s="331">
        <v>5.4029000000000001E-2</v>
      </c>
      <c r="P947" s="331">
        <v>5.4311999999999999E-2</v>
      </c>
      <c r="Q947" s="331">
        <v>0.152921</v>
      </c>
      <c r="R947" s="331">
        <v>3.7161E-2</v>
      </c>
      <c r="S947" s="331">
        <v>-1</v>
      </c>
      <c r="T947" s="331">
        <v>-1</v>
      </c>
      <c r="U947" s="468">
        <v>28.76221</v>
      </c>
      <c r="V947" s="472">
        <f t="shared" si="143"/>
        <v>2.2915508899065999E-4</v>
      </c>
      <c r="W947" s="331">
        <f t="shared" si="144"/>
        <v>5.1778869164629996E-5</v>
      </c>
      <c r="X947" s="331">
        <f t="shared" si="145"/>
        <v>5.9868731868719996E-5</v>
      </c>
      <c r="Y947" s="331">
        <f t="shared" si="146"/>
        <v>5.9556777767989997E-5</v>
      </c>
      <c r="Z947" s="331">
        <f t="shared" si="147"/>
        <v>5.9868731868719996E-5</v>
      </c>
      <c r="AA947" s="331">
        <f t="shared" si="148"/>
        <v>1.6856654783650997E-4</v>
      </c>
      <c r="AB947" s="331">
        <f t="shared" si="149"/>
        <v>4.0962990590909998E-5</v>
      </c>
      <c r="AC947" s="331">
        <f t="shared" si="150"/>
        <v>0</v>
      </c>
      <c r="AD947" s="331">
        <f t="shared" si="151"/>
        <v>0</v>
      </c>
      <c r="AE947" s="468">
        <f t="shared" si="152"/>
        <v>3.1704909383595097E-2</v>
      </c>
    </row>
    <row r="948" spans="1:31" x14ac:dyDescent="0.25">
      <c r="A948" s="11" t="s">
        <v>250</v>
      </c>
      <c r="B948" s="4" t="s">
        <v>251</v>
      </c>
      <c r="C948" s="4" t="s">
        <v>245</v>
      </c>
      <c r="D948" s="9" t="s">
        <v>27</v>
      </c>
      <c r="E948" s="9">
        <v>2007</v>
      </c>
      <c r="F948" s="9">
        <v>31</v>
      </c>
      <c r="G948" s="9" t="s">
        <v>108</v>
      </c>
      <c r="H948" s="9" t="s">
        <v>109</v>
      </c>
      <c r="I948" s="9" t="s">
        <v>42</v>
      </c>
      <c r="J948" s="9" t="s">
        <v>107</v>
      </c>
      <c r="K948" s="306" t="s">
        <v>34</v>
      </c>
      <c r="L948" s="392">
        <v>0.111591</v>
      </c>
      <c r="M948" s="331">
        <v>3.6627E-2</v>
      </c>
      <c r="N948" s="331">
        <v>4.2349999999999999E-2</v>
      </c>
      <c r="O948" s="331">
        <v>4.2129E-2</v>
      </c>
      <c r="P948" s="331">
        <v>4.2349999999999999E-2</v>
      </c>
      <c r="Q948" s="331">
        <v>0.395505</v>
      </c>
      <c r="R948" s="331">
        <v>5.2607000000000001E-2</v>
      </c>
      <c r="S948" s="331">
        <v>-1</v>
      </c>
      <c r="T948" s="331">
        <v>-1</v>
      </c>
      <c r="U948" s="468">
        <v>40.717520999999998</v>
      </c>
      <c r="V948" s="472">
        <f t="shared" si="143"/>
        <v>1.2300802139421E-4</v>
      </c>
      <c r="W948" s="331">
        <f t="shared" si="144"/>
        <v>4.0374356351369999E-5</v>
      </c>
      <c r="X948" s="331">
        <f t="shared" si="145"/>
        <v>4.6682883978499996E-5</v>
      </c>
      <c r="Y948" s="331">
        <f t="shared" si="146"/>
        <v>4.6439273178990002E-5</v>
      </c>
      <c r="Z948" s="331">
        <f t="shared" si="147"/>
        <v>4.6682883978499996E-5</v>
      </c>
      <c r="AA948" s="331">
        <f t="shared" si="148"/>
        <v>4.3596963466154996E-4</v>
      </c>
      <c r="AB948" s="331">
        <f t="shared" si="149"/>
        <v>5.7989291085169996E-5</v>
      </c>
      <c r="AC948" s="331">
        <f t="shared" si="150"/>
        <v>0</v>
      </c>
      <c r="AD948" s="331">
        <f t="shared" si="151"/>
        <v>0</v>
      </c>
      <c r="AE948" s="468">
        <f t="shared" si="152"/>
        <v>4.4883383913462499E-2</v>
      </c>
    </row>
    <row r="949" spans="1:31" x14ac:dyDescent="0.25">
      <c r="A949" s="11" t="s">
        <v>250</v>
      </c>
      <c r="B949" s="4" t="s">
        <v>251</v>
      </c>
      <c r="C949" s="4" t="s">
        <v>245</v>
      </c>
      <c r="D949" s="9" t="s">
        <v>27</v>
      </c>
      <c r="E949" s="9">
        <v>2007</v>
      </c>
      <c r="F949" s="9">
        <v>34</v>
      </c>
      <c r="G949" s="9" t="s">
        <v>173</v>
      </c>
      <c r="H949" s="9" t="s">
        <v>174</v>
      </c>
      <c r="I949" s="9" t="s">
        <v>42</v>
      </c>
      <c r="J949" s="9" t="s">
        <v>107</v>
      </c>
      <c r="K949" s="306" t="s">
        <v>34</v>
      </c>
      <c r="L949" s="392">
        <v>33.088996000000002</v>
      </c>
      <c r="M949" s="331">
        <v>1.1329999999999999E-3</v>
      </c>
      <c r="N949" s="331">
        <v>1.31E-3</v>
      </c>
      <c r="O949" s="331">
        <v>1.3029999999999999E-3</v>
      </c>
      <c r="P949" s="331">
        <v>1.31E-3</v>
      </c>
      <c r="Q949" s="331">
        <v>83.926272999999995</v>
      </c>
      <c r="R949" s="331">
        <v>15.063995999999999</v>
      </c>
      <c r="S949" s="331">
        <v>-1</v>
      </c>
      <c r="T949" s="331">
        <v>-1</v>
      </c>
      <c r="U949" s="468">
        <v>11659.439253</v>
      </c>
      <c r="V949" s="472">
        <f t="shared" si="143"/>
        <v>3.6474374527344755E-2</v>
      </c>
      <c r="W949" s="331">
        <f t="shared" si="144"/>
        <v>1.2489187142299997E-6</v>
      </c>
      <c r="X949" s="331">
        <f t="shared" si="145"/>
        <v>1.4440278161E-6</v>
      </c>
      <c r="Y949" s="331">
        <f t="shared" si="146"/>
        <v>1.4363116369299998E-6</v>
      </c>
      <c r="Z949" s="331">
        <f t="shared" si="147"/>
        <v>1.4440278161E-6</v>
      </c>
      <c r="AA949" s="331">
        <f t="shared" si="148"/>
        <v>9.2512879934047623E-2</v>
      </c>
      <c r="AB949" s="331">
        <f t="shared" si="149"/>
        <v>1.6605213164594759E-2</v>
      </c>
      <c r="AC949" s="331">
        <f t="shared" si="150"/>
        <v>0</v>
      </c>
      <c r="AD949" s="331">
        <f t="shared" si="151"/>
        <v>0</v>
      </c>
      <c r="AE949" s="468">
        <f t="shared" si="152"/>
        <v>12.852331756839851</v>
      </c>
    </row>
    <row r="950" spans="1:31" x14ac:dyDescent="0.25">
      <c r="A950" s="11" t="s">
        <v>250</v>
      </c>
      <c r="B950" s="4" t="s">
        <v>251</v>
      </c>
      <c r="C950" s="4" t="s">
        <v>245</v>
      </c>
      <c r="D950" s="9" t="s">
        <v>27</v>
      </c>
      <c r="E950" s="9">
        <v>2007</v>
      </c>
      <c r="F950" s="9">
        <v>38</v>
      </c>
      <c r="G950" s="9" t="s">
        <v>175</v>
      </c>
      <c r="H950" s="9" t="s">
        <v>176</v>
      </c>
      <c r="I950" s="9" t="s">
        <v>42</v>
      </c>
      <c r="J950" s="9" t="s">
        <v>107</v>
      </c>
      <c r="K950" s="306" t="s">
        <v>34</v>
      </c>
      <c r="L950" s="392">
        <v>0.86407599999999996</v>
      </c>
      <c r="M950" s="331">
        <v>9.1000000000000003E-5</v>
      </c>
      <c r="N950" s="331">
        <v>1.05E-4</v>
      </c>
      <c r="O950" s="331">
        <v>1.05E-4</v>
      </c>
      <c r="P950" s="331">
        <v>1.05E-4</v>
      </c>
      <c r="Q950" s="331">
        <v>7.3423990000000003</v>
      </c>
      <c r="R950" s="331">
        <v>1.209862</v>
      </c>
      <c r="S950" s="331">
        <v>-1</v>
      </c>
      <c r="T950" s="331">
        <v>-1</v>
      </c>
      <c r="U950" s="468">
        <v>936.42602599999998</v>
      </c>
      <c r="V950" s="472">
        <f t="shared" si="143"/>
        <v>9.5248074749955988E-4</v>
      </c>
      <c r="W950" s="331">
        <f t="shared" si="144"/>
        <v>1.0031032920999999E-7</v>
      </c>
      <c r="X950" s="331">
        <f t="shared" si="145"/>
        <v>1.1574268755E-7</v>
      </c>
      <c r="Y950" s="331">
        <f t="shared" si="146"/>
        <v>1.1574268755E-7</v>
      </c>
      <c r="Z950" s="331">
        <f t="shared" si="147"/>
        <v>1.1574268755E-7</v>
      </c>
      <c r="AA950" s="331">
        <f t="shared" si="148"/>
        <v>8.0936094602326904E-3</v>
      </c>
      <c r="AB950" s="331">
        <f t="shared" si="149"/>
        <v>1.3336445661392201E-3</v>
      </c>
      <c r="AC950" s="331">
        <f t="shared" si="150"/>
        <v>0</v>
      </c>
      <c r="AD950" s="331">
        <f t="shared" si="151"/>
        <v>0</v>
      </c>
      <c r="AE950" s="468">
        <f t="shared" si="152"/>
        <v>1.0322329994381538</v>
      </c>
    </row>
    <row r="951" spans="1:31" x14ac:dyDescent="0.25">
      <c r="A951" s="11" t="s">
        <v>250</v>
      </c>
      <c r="B951" s="4" t="s">
        <v>251</v>
      </c>
      <c r="C951" s="4" t="s">
        <v>245</v>
      </c>
      <c r="D951" s="9" t="s">
        <v>27</v>
      </c>
      <c r="E951" s="9">
        <v>2007</v>
      </c>
      <c r="F951" s="9">
        <v>41</v>
      </c>
      <c r="G951" s="9" t="s">
        <v>177</v>
      </c>
      <c r="H951" s="9" t="s">
        <v>178</v>
      </c>
      <c r="I951" s="9" t="s">
        <v>42</v>
      </c>
      <c r="J951" s="9" t="s">
        <v>107</v>
      </c>
      <c r="K951" s="306" t="s">
        <v>34</v>
      </c>
      <c r="L951" s="392">
        <v>1.2232529999999999</v>
      </c>
      <c r="M951" s="331">
        <v>6.0843000000000001E-2</v>
      </c>
      <c r="N951" s="331">
        <v>7.0348999999999995E-2</v>
      </c>
      <c r="O951" s="331">
        <v>6.9982000000000003E-2</v>
      </c>
      <c r="P951" s="331">
        <v>7.0348999999999995E-2</v>
      </c>
      <c r="Q951" s="331">
        <v>3.9888919999999999</v>
      </c>
      <c r="R951" s="331">
        <v>0.72450000000000003</v>
      </c>
      <c r="S951" s="331">
        <v>-1</v>
      </c>
      <c r="T951" s="331">
        <v>-1</v>
      </c>
      <c r="U951" s="468">
        <v>560.75876900000003</v>
      </c>
      <c r="V951" s="472">
        <f t="shared" si="143"/>
        <v>1.3484056168914299E-3</v>
      </c>
      <c r="W951" s="331">
        <f t="shared" si="144"/>
        <v>6.7067927034329997E-5</v>
      </c>
      <c r="X951" s="331">
        <f t="shared" si="145"/>
        <v>7.7546498347189991E-5</v>
      </c>
      <c r="Y951" s="331">
        <f t="shared" si="146"/>
        <v>7.7141950096419994E-5</v>
      </c>
      <c r="Z951" s="331">
        <f t="shared" si="147"/>
        <v>7.7546498347189991E-5</v>
      </c>
      <c r="AA951" s="331">
        <f t="shared" si="148"/>
        <v>4.3970007659685202E-3</v>
      </c>
      <c r="AB951" s="331">
        <f t="shared" si="149"/>
        <v>7.9862454409499991E-4</v>
      </c>
      <c r="AC951" s="331">
        <f t="shared" si="150"/>
        <v>0</v>
      </c>
      <c r="AD951" s="331">
        <f t="shared" si="151"/>
        <v>0</v>
      </c>
      <c r="AE951" s="468">
        <f t="shared" si="152"/>
        <v>0.61813073325037737</v>
      </c>
    </row>
    <row r="952" spans="1:31" x14ac:dyDescent="0.25">
      <c r="A952" s="11" t="s">
        <v>250</v>
      </c>
      <c r="B952" s="4" t="s">
        <v>251</v>
      </c>
      <c r="C952" s="4" t="s">
        <v>245</v>
      </c>
      <c r="D952" s="9" t="s">
        <v>27</v>
      </c>
      <c r="E952" s="9">
        <v>2007</v>
      </c>
      <c r="F952" s="9">
        <v>42</v>
      </c>
      <c r="G952" s="9" t="s">
        <v>179</v>
      </c>
      <c r="H952" s="9" t="s">
        <v>180</v>
      </c>
      <c r="I952" s="9" t="s">
        <v>42</v>
      </c>
      <c r="J952" s="9" t="s">
        <v>107</v>
      </c>
      <c r="K952" s="306" t="s">
        <v>34</v>
      </c>
      <c r="L952" s="392">
        <v>0.97687599999999997</v>
      </c>
      <c r="M952" s="331">
        <v>9.7459000000000004E-2</v>
      </c>
      <c r="N952" s="331">
        <v>0.11268499999999999</v>
      </c>
      <c r="O952" s="331">
        <v>0.112097</v>
      </c>
      <c r="P952" s="331">
        <v>0.11268499999999999</v>
      </c>
      <c r="Q952" s="331">
        <v>0.65288199999999996</v>
      </c>
      <c r="R952" s="331">
        <v>0.13298399999999999</v>
      </c>
      <c r="S952" s="331">
        <v>-1</v>
      </c>
      <c r="T952" s="331">
        <v>-1</v>
      </c>
      <c r="U952" s="468">
        <v>102.92895300000001</v>
      </c>
      <c r="V952" s="472">
        <f t="shared" si="143"/>
        <v>1.0768214632675599E-3</v>
      </c>
      <c r="W952" s="331">
        <f t="shared" si="144"/>
        <v>1.0743015796129001E-4</v>
      </c>
      <c r="X952" s="331">
        <f t="shared" si="145"/>
        <v>1.2421394996734998E-4</v>
      </c>
      <c r="Y952" s="331">
        <f t="shared" si="146"/>
        <v>1.2356579091707E-4</v>
      </c>
      <c r="Z952" s="331">
        <f t="shared" si="147"/>
        <v>1.2421394996734998E-4</v>
      </c>
      <c r="AA952" s="331">
        <f t="shared" si="148"/>
        <v>7.1967921269541985E-4</v>
      </c>
      <c r="AB952" s="331">
        <f t="shared" si="149"/>
        <v>1.4658976724903999E-4</v>
      </c>
      <c r="AC952" s="331">
        <f t="shared" si="150"/>
        <v>0</v>
      </c>
      <c r="AD952" s="331">
        <f t="shared" si="151"/>
        <v>0</v>
      </c>
      <c r="AE952" s="468">
        <f t="shared" si="152"/>
        <v>0.11345974901835844</v>
      </c>
    </row>
    <row r="953" spans="1:31" x14ac:dyDescent="0.25">
      <c r="A953" s="11" t="s">
        <v>250</v>
      </c>
      <c r="B953" s="4" t="s">
        <v>251</v>
      </c>
      <c r="C953" s="4" t="s">
        <v>245</v>
      </c>
      <c r="D953" s="9" t="s">
        <v>27</v>
      </c>
      <c r="E953" s="9">
        <v>2007</v>
      </c>
      <c r="F953" s="9">
        <v>43</v>
      </c>
      <c r="G953" s="9" t="s">
        <v>181</v>
      </c>
      <c r="H953" s="9" t="s">
        <v>182</v>
      </c>
      <c r="I953" s="9" t="s">
        <v>42</v>
      </c>
      <c r="J953" s="9" t="s">
        <v>107</v>
      </c>
      <c r="K953" s="306" t="s">
        <v>34</v>
      </c>
      <c r="L953" s="392">
        <v>0.41674600000000001</v>
      </c>
      <c r="M953" s="331">
        <v>2.0999999999999999E-5</v>
      </c>
      <c r="N953" s="331">
        <v>2.5000000000000001E-5</v>
      </c>
      <c r="O953" s="331">
        <v>2.5000000000000001E-5</v>
      </c>
      <c r="P953" s="331">
        <v>2.5000000000000001E-5</v>
      </c>
      <c r="Q953" s="331">
        <v>1.6570609999999999</v>
      </c>
      <c r="R953" s="331">
        <v>0.28422599999999998</v>
      </c>
      <c r="S953" s="331">
        <v>-1</v>
      </c>
      <c r="T953" s="331">
        <v>-1</v>
      </c>
      <c r="U953" s="468">
        <v>219.98942</v>
      </c>
      <c r="V953" s="472">
        <f t="shared" si="143"/>
        <v>4.5938382919725996E-4</v>
      </c>
      <c r="W953" s="331">
        <f t="shared" si="144"/>
        <v>2.3148537509999996E-8</v>
      </c>
      <c r="X953" s="331">
        <f t="shared" si="145"/>
        <v>2.755778275E-8</v>
      </c>
      <c r="Y953" s="331">
        <f t="shared" si="146"/>
        <v>2.755778275E-8</v>
      </c>
      <c r="Z953" s="331">
        <f t="shared" si="147"/>
        <v>2.755778275E-8</v>
      </c>
      <c r="AA953" s="331">
        <f t="shared" si="148"/>
        <v>1.8265970816599099E-3</v>
      </c>
      <c r="AB953" s="331">
        <f t="shared" si="149"/>
        <v>3.1330553439605995E-4</v>
      </c>
      <c r="AC953" s="331">
        <f t="shared" si="150"/>
        <v>0</v>
      </c>
      <c r="AD953" s="331">
        <f t="shared" si="151"/>
        <v>0</v>
      </c>
      <c r="AE953" s="468">
        <f t="shared" si="152"/>
        <v>0.24249682574634018</v>
      </c>
    </row>
    <row r="954" spans="1:31" x14ac:dyDescent="0.25">
      <c r="A954" s="11" t="s">
        <v>250</v>
      </c>
      <c r="B954" s="4" t="s">
        <v>251</v>
      </c>
      <c r="C954" s="4" t="s">
        <v>245</v>
      </c>
      <c r="D954" s="9" t="s">
        <v>27</v>
      </c>
      <c r="E954" s="9">
        <v>2007</v>
      </c>
      <c r="F954" s="9">
        <v>44</v>
      </c>
      <c r="G954" s="9" t="s">
        <v>181</v>
      </c>
      <c r="H954" s="9" t="s">
        <v>182</v>
      </c>
      <c r="I954" s="9" t="s">
        <v>30</v>
      </c>
      <c r="J954" s="9" t="s">
        <v>107</v>
      </c>
      <c r="K954" s="306" t="s">
        <v>34</v>
      </c>
      <c r="L954" s="392">
        <v>1.369308</v>
      </c>
      <c r="M954" s="331">
        <v>6.9999999999999994E-5</v>
      </c>
      <c r="N954" s="331">
        <v>8.1000000000000004E-5</v>
      </c>
      <c r="O954" s="331">
        <v>8.1000000000000004E-5</v>
      </c>
      <c r="P954" s="331">
        <v>8.1000000000000004E-5</v>
      </c>
      <c r="Q954" s="331">
        <v>5.4446300000000001</v>
      </c>
      <c r="R954" s="331">
        <v>0.93388700000000002</v>
      </c>
      <c r="S954" s="331">
        <v>-1</v>
      </c>
      <c r="T954" s="331">
        <v>-1</v>
      </c>
      <c r="U954" s="468">
        <v>722.82237999999995</v>
      </c>
      <c r="V954" s="472">
        <f t="shared" si="143"/>
        <v>1.5094036952734799E-3</v>
      </c>
      <c r="W954" s="331">
        <f t="shared" si="144"/>
        <v>7.7161791699999988E-8</v>
      </c>
      <c r="X954" s="331">
        <f t="shared" si="145"/>
        <v>8.928721611E-8</v>
      </c>
      <c r="Y954" s="331">
        <f t="shared" si="146"/>
        <v>8.928721611E-8</v>
      </c>
      <c r="Z954" s="331">
        <f t="shared" si="147"/>
        <v>8.928721611E-8</v>
      </c>
      <c r="AA954" s="331">
        <f t="shared" si="148"/>
        <v>6.0016772277653001E-3</v>
      </c>
      <c r="AB954" s="331">
        <f t="shared" si="149"/>
        <v>1.0294342023619699E-3</v>
      </c>
      <c r="AC954" s="331">
        <f t="shared" si="150"/>
        <v>0</v>
      </c>
      <c r="AD954" s="331">
        <f t="shared" si="151"/>
        <v>0</v>
      </c>
      <c r="AE954" s="468">
        <f t="shared" si="152"/>
        <v>0.79677528459511771</v>
      </c>
    </row>
    <row r="955" spans="1:31" x14ac:dyDescent="0.25">
      <c r="A955" s="11" t="s">
        <v>250</v>
      </c>
      <c r="B955" s="4" t="s">
        <v>251</v>
      </c>
      <c r="C955" s="4" t="s">
        <v>245</v>
      </c>
      <c r="D955" s="9" t="s">
        <v>27</v>
      </c>
      <c r="E955" s="9">
        <v>2007</v>
      </c>
      <c r="F955" s="9">
        <v>45</v>
      </c>
      <c r="G955" s="9" t="s">
        <v>183</v>
      </c>
      <c r="H955" s="9" t="s">
        <v>109</v>
      </c>
      <c r="I955" s="9" t="s">
        <v>42</v>
      </c>
      <c r="J955" s="9" t="s">
        <v>107</v>
      </c>
      <c r="K955" s="306" t="s">
        <v>34</v>
      </c>
      <c r="L955" s="392">
        <v>8.4130000000000003E-3</v>
      </c>
      <c r="M955" s="331">
        <v>5.3600000000000002E-4</v>
      </c>
      <c r="N955" s="331">
        <v>6.1899999999999998E-4</v>
      </c>
      <c r="O955" s="331">
        <v>6.1600000000000001E-4</v>
      </c>
      <c r="P955" s="331">
        <v>6.1899999999999998E-4</v>
      </c>
      <c r="Q955" s="331">
        <v>5.1943000000000003E-2</v>
      </c>
      <c r="R955" s="331">
        <v>6.7910000000000002E-3</v>
      </c>
      <c r="S955" s="331">
        <v>-1</v>
      </c>
      <c r="T955" s="331">
        <v>-1</v>
      </c>
      <c r="U955" s="468">
        <v>5.2561390000000001</v>
      </c>
      <c r="V955" s="472">
        <f t="shared" si="143"/>
        <v>9.2737450510300001E-6</v>
      </c>
      <c r="W955" s="331">
        <f t="shared" si="144"/>
        <v>5.9083886215999993E-7</v>
      </c>
      <c r="X955" s="331">
        <f t="shared" si="145"/>
        <v>6.8233070088999985E-7</v>
      </c>
      <c r="Y955" s="331">
        <f t="shared" si="146"/>
        <v>6.7902376696000004E-7</v>
      </c>
      <c r="Z955" s="331">
        <f t="shared" si="147"/>
        <v>6.8233070088999985E-7</v>
      </c>
      <c r="AA955" s="331">
        <f t="shared" si="148"/>
        <v>5.7257356375330001E-5</v>
      </c>
      <c r="AB955" s="331">
        <f t="shared" si="149"/>
        <v>7.4857961062099994E-6</v>
      </c>
      <c r="AC955" s="331">
        <f t="shared" si="150"/>
        <v>0</v>
      </c>
      <c r="AD955" s="331">
        <f t="shared" si="151"/>
        <v>0</v>
      </c>
      <c r="AE955" s="468">
        <f t="shared" si="152"/>
        <v>5.7939014666320895E-3</v>
      </c>
    </row>
    <row r="956" spans="1:31" x14ac:dyDescent="0.25">
      <c r="A956" s="11" t="s">
        <v>250</v>
      </c>
      <c r="B956" s="4" t="s">
        <v>251</v>
      </c>
      <c r="C956" s="4" t="s">
        <v>245</v>
      </c>
      <c r="D956" s="9" t="s">
        <v>27</v>
      </c>
      <c r="E956" s="9">
        <v>2007</v>
      </c>
      <c r="F956" s="9">
        <v>54</v>
      </c>
      <c r="G956" s="9" t="s">
        <v>184</v>
      </c>
      <c r="H956" s="9" t="s">
        <v>176</v>
      </c>
      <c r="I956" s="9" t="s">
        <v>42</v>
      </c>
      <c r="J956" s="9" t="s">
        <v>107</v>
      </c>
      <c r="K956" s="306" t="s">
        <v>34</v>
      </c>
      <c r="L956" s="392">
        <v>2.41492</v>
      </c>
      <c r="M956" s="331">
        <v>6.6437999999999997E-2</v>
      </c>
      <c r="N956" s="331">
        <v>7.6817999999999997E-2</v>
      </c>
      <c r="O956" s="331">
        <v>7.6416999999999999E-2</v>
      </c>
      <c r="P956" s="331">
        <v>7.6817999999999997E-2</v>
      </c>
      <c r="Q956" s="331">
        <v>11.973815</v>
      </c>
      <c r="R956" s="331">
        <v>2.0417459999999998</v>
      </c>
      <c r="S956" s="331">
        <v>-1</v>
      </c>
      <c r="T956" s="331">
        <v>-1</v>
      </c>
      <c r="U956" s="468">
        <v>1580.298685</v>
      </c>
      <c r="V956" s="472">
        <f t="shared" si="143"/>
        <v>2.6619936287451997E-3</v>
      </c>
      <c r="W956" s="331">
        <f t="shared" si="144"/>
        <v>7.3235358813779984E-5</v>
      </c>
      <c r="X956" s="331">
        <f t="shared" si="145"/>
        <v>8.4677350211579994E-5</v>
      </c>
      <c r="Y956" s="331">
        <f t="shared" si="146"/>
        <v>8.4235323376269985E-5</v>
      </c>
      <c r="Z956" s="331">
        <f t="shared" si="147"/>
        <v>8.4677350211579994E-5</v>
      </c>
      <c r="AA956" s="331">
        <f t="shared" si="148"/>
        <v>1.3198871698347648E-2</v>
      </c>
      <c r="AB956" s="331">
        <f t="shared" si="149"/>
        <v>2.2506397079472594E-3</v>
      </c>
      <c r="AC956" s="331">
        <f t="shared" si="150"/>
        <v>0</v>
      </c>
      <c r="AD956" s="331">
        <f t="shared" si="151"/>
        <v>0</v>
      </c>
      <c r="AE956" s="468">
        <f t="shared" si="152"/>
        <v>1.7419811136536274</v>
      </c>
    </row>
    <row r="957" spans="1:31" x14ac:dyDescent="0.25">
      <c r="A957" s="11" t="s">
        <v>250</v>
      </c>
      <c r="B957" s="4" t="s">
        <v>251</v>
      </c>
      <c r="C957" s="4" t="s">
        <v>245</v>
      </c>
      <c r="D957" s="9" t="s">
        <v>27</v>
      </c>
      <c r="E957" s="9">
        <v>2007</v>
      </c>
      <c r="F957" s="9">
        <v>55</v>
      </c>
      <c r="G957" s="9" t="s">
        <v>185</v>
      </c>
      <c r="H957" s="9" t="s">
        <v>186</v>
      </c>
      <c r="I957" s="9" t="s">
        <v>42</v>
      </c>
      <c r="J957" s="9" t="s">
        <v>107</v>
      </c>
      <c r="K957" s="306" t="s">
        <v>34</v>
      </c>
      <c r="L957" s="392">
        <v>7.3324E-2</v>
      </c>
      <c r="M957" s="331">
        <v>2.1679999999999998E-3</v>
      </c>
      <c r="N957" s="331">
        <v>2.5070000000000001E-3</v>
      </c>
      <c r="O957" s="331">
        <v>2.4940000000000001E-3</v>
      </c>
      <c r="P957" s="331">
        <v>2.5070000000000001E-3</v>
      </c>
      <c r="Q957" s="331">
        <v>0.36542799999999998</v>
      </c>
      <c r="R957" s="331">
        <v>6.1254000000000003E-2</v>
      </c>
      <c r="S957" s="331">
        <v>-1</v>
      </c>
      <c r="T957" s="331">
        <v>-1</v>
      </c>
      <c r="U957" s="468">
        <v>47.410117999999997</v>
      </c>
      <c r="V957" s="472">
        <f t="shared" si="143"/>
        <v>8.0825874494439996E-5</v>
      </c>
      <c r="W957" s="331">
        <f t="shared" si="144"/>
        <v>2.3898109200799995E-6</v>
      </c>
      <c r="X957" s="331">
        <f t="shared" si="145"/>
        <v>2.7634944541699998E-6</v>
      </c>
      <c r="Y957" s="331">
        <f t="shared" si="146"/>
        <v>2.7491644071399998E-6</v>
      </c>
      <c r="Z957" s="331">
        <f t="shared" si="147"/>
        <v>2.7634944541699998E-6</v>
      </c>
      <c r="AA957" s="331">
        <f t="shared" si="148"/>
        <v>4.0281541739067996E-4</v>
      </c>
      <c r="AB957" s="331">
        <f t="shared" si="149"/>
        <v>6.7520976982739993E-5</v>
      </c>
      <c r="AC957" s="331">
        <f t="shared" si="150"/>
        <v>0</v>
      </c>
      <c r="AD957" s="331">
        <f t="shared" si="151"/>
        <v>0</v>
      </c>
      <c r="AE957" s="468">
        <f t="shared" si="152"/>
        <v>5.2260709279834575E-2</v>
      </c>
    </row>
    <row r="958" spans="1:31" x14ac:dyDescent="0.25">
      <c r="A958" s="11" t="s">
        <v>250</v>
      </c>
      <c r="B958" s="4" t="s">
        <v>251</v>
      </c>
      <c r="C958" s="4" t="s">
        <v>245</v>
      </c>
      <c r="D958" s="9" t="s">
        <v>27</v>
      </c>
      <c r="E958" s="9">
        <v>2007</v>
      </c>
      <c r="F958" s="9">
        <v>56</v>
      </c>
      <c r="G958" s="9" t="s">
        <v>185</v>
      </c>
      <c r="H958" s="9" t="s">
        <v>186</v>
      </c>
      <c r="I958" s="9" t="s">
        <v>30</v>
      </c>
      <c r="J958" s="9" t="s">
        <v>107</v>
      </c>
      <c r="K958" s="306" t="s">
        <v>34</v>
      </c>
      <c r="L958" s="392">
        <v>6.3791950000000002</v>
      </c>
      <c r="M958" s="331">
        <v>0.188635</v>
      </c>
      <c r="N958" s="331">
        <v>0.21810599999999999</v>
      </c>
      <c r="O958" s="331">
        <v>0.216969</v>
      </c>
      <c r="P958" s="331">
        <v>0.21810599999999999</v>
      </c>
      <c r="Q958" s="331">
        <v>31.792214000000001</v>
      </c>
      <c r="R958" s="331">
        <v>5.3290870000000004</v>
      </c>
      <c r="S958" s="331">
        <v>-1</v>
      </c>
      <c r="T958" s="331">
        <v>-1</v>
      </c>
      <c r="U958" s="468">
        <v>4124.6802239999997</v>
      </c>
      <c r="V958" s="472">
        <f t="shared" si="143"/>
        <v>7.0318587971954496E-3</v>
      </c>
      <c r="W958" s="331">
        <f t="shared" si="144"/>
        <v>2.0793449396185E-4</v>
      </c>
      <c r="X958" s="331">
        <f t="shared" si="145"/>
        <v>2.4042071057885997E-4</v>
      </c>
      <c r="Y958" s="331">
        <f t="shared" si="146"/>
        <v>2.3916738261938996E-4</v>
      </c>
      <c r="Z958" s="331">
        <f t="shared" si="147"/>
        <v>2.4042071057885997E-4</v>
      </c>
      <c r="AA958" s="331">
        <f t="shared" si="148"/>
        <v>3.5044917062140343E-2</v>
      </c>
      <c r="AB958" s="331">
        <f t="shared" si="149"/>
        <v>5.8743128720739699E-3</v>
      </c>
      <c r="AC958" s="331">
        <f t="shared" si="150"/>
        <v>0</v>
      </c>
      <c r="AD958" s="331">
        <f t="shared" si="151"/>
        <v>0</v>
      </c>
      <c r="AE958" s="468">
        <f t="shared" si="152"/>
        <v>4.5466816610485328</v>
      </c>
    </row>
    <row r="959" spans="1:31" x14ac:dyDescent="0.25">
      <c r="A959" s="11" t="s">
        <v>250</v>
      </c>
      <c r="B959" s="4" t="s">
        <v>251</v>
      </c>
      <c r="C959" s="4" t="s">
        <v>245</v>
      </c>
      <c r="D959" s="9" t="s">
        <v>27</v>
      </c>
      <c r="E959" s="9">
        <v>2007</v>
      </c>
      <c r="F959" s="9">
        <v>57</v>
      </c>
      <c r="G959" s="9" t="s">
        <v>187</v>
      </c>
      <c r="H959" s="9" t="s">
        <v>182</v>
      </c>
      <c r="I959" s="9" t="s">
        <v>42</v>
      </c>
      <c r="J959" s="9" t="s">
        <v>107</v>
      </c>
      <c r="K959" s="306" t="s">
        <v>34</v>
      </c>
      <c r="L959" s="392">
        <v>22.605343999999999</v>
      </c>
      <c r="M959" s="331">
        <v>0.84065999999999996</v>
      </c>
      <c r="N959" s="331">
        <v>0.97199899999999995</v>
      </c>
      <c r="O959" s="331">
        <v>0.96693099999999998</v>
      </c>
      <c r="P959" s="331">
        <v>0.97199899999999995</v>
      </c>
      <c r="Q959" s="331">
        <v>30.651834999999998</v>
      </c>
      <c r="R959" s="331">
        <v>6.2583950000000002</v>
      </c>
      <c r="S959" s="331">
        <v>-1</v>
      </c>
      <c r="T959" s="331">
        <v>-1</v>
      </c>
      <c r="U959" s="468">
        <v>4843.9590129999997</v>
      </c>
      <c r="V959" s="472">
        <f t="shared" si="143"/>
        <v>2.4918126357640638E-2</v>
      </c>
      <c r="W959" s="331">
        <f t="shared" si="144"/>
        <v>9.2666902586459982E-4</v>
      </c>
      <c r="X959" s="331">
        <f t="shared" si="145"/>
        <v>1.0714454910086899E-3</v>
      </c>
      <c r="Y959" s="331">
        <f t="shared" si="146"/>
        <v>1.06585897728961E-3</v>
      </c>
      <c r="Z959" s="331">
        <f t="shared" si="147"/>
        <v>1.0714454910086899E-3</v>
      </c>
      <c r="AA959" s="331">
        <f t="shared" si="148"/>
        <v>3.3787864392753844E-2</v>
      </c>
      <c r="AB959" s="331">
        <f t="shared" si="149"/>
        <v>6.8986995909474502E-3</v>
      </c>
      <c r="AC959" s="331">
        <f t="shared" si="150"/>
        <v>0</v>
      </c>
      <c r="AD959" s="331">
        <f t="shared" si="151"/>
        <v>0</v>
      </c>
      <c r="AE959" s="468">
        <f t="shared" si="152"/>
        <v>5.3395508052063363</v>
      </c>
    </row>
    <row r="960" spans="1:31" x14ac:dyDescent="0.25">
      <c r="A960" s="11" t="s">
        <v>250</v>
      </c>
      <c r="B960" s="4" t="s">
        <v>251</v>
      </c>
      <c r="C960" s="4" t="s">
        <v>245</v>
      </c>
      <c r="D960" s="9" t="s">
        <v>27</v>
      </c>
      <c r="E960" s="9">
        <v>2007</v>
      </c>
      <c r="F960" s="9">
        <v>58</v>
      </c>
      <c r="G960" s="9" t="s">
        <v>188</v>
      </c>
      <c r="H960" s="9" t="s">
        <v>189</v>
      </c>
      <c r="I960" s="9" t="s">
        <v>42</v>
      </c>
      <c r="J960" s="9" t="s">
        <v>107</v>
      </c>
      <c r="K960" s="306" t="s">
        <v>34</v>
      </c>
      <c r="L960" s="392">
        <v>12.437291</v>
      </c>
      <c r="M960" s="331">
        <v>0.65207599999999999</v>
      </c>
      <c r="N960" s="331">
        <v>0.75395199999999996</v>
      </c>
      <c r="O960" s="331">
        <v>0.75002100000000005</v>
      </c>
      <c r="P960" s="331">
        <v>0.75395199999999996</v>
      </c>
      <c r="Q960" s="331">
        <v>3.866806</v>
      </c>
      <c r="R960" s="331">
        <v>0.98282800000000003</v>
      </c>
      <c r="S960" s="331">
        <v>-1</v>
      </c>
      <c r="T960" s="331">
        <v>-1</v>
      </c>
      <c r="U960" s="468">
        <v>760.70278299999995</v>
      </c>
      <c r="V960" s="472">
        <f t="shared" si="143"/>
        <v>1.3709766535061209E-2</v>
      </c>
      <c r="W960" s="331">
        <f t="shared" si="144"/>
        <v>7.1879074977955991E-4</v>
      </c>
      <c r="X960" s="331">
        <f t="shared" si="145"/>
        <v>8.3108981679711987E-4</v>
      </c>
      <c r="Y960" s="331">
        <f t="shared" si="146"/>
        <v>8.2675663103751E-4</v>
      </c>
      <c r="Z960" s="331">
        <f t="shared" si="147"/>
        <v>8.3108981679711987E-4</v>
      </c>
      <c r="AA960" s="331">
        <f t="shared" si="148"/>
        <v>4.2624239873758595E-3</v>
      </c>
      <c r="AB960" s="331">
        <f t="shared" si="149"/>
        <v>1.0833824201846799E-3</v>
      </c>
      <c r="AC960" s="331">
        <f t="shared" si="150"/>
        <v>0</v>
      </c>
      <c r="AD960" s="331">
        <f t="shared" si="151"/>
        <v>0</v>
      </c>
      <c r="AE960" s="468">
        <f t="shared" si="152"/>
        <v>0.83853128124937559</v>
      </c>
    </row>
    <row r="961" spans="1:31" x14ac:dyDescent="0.25">
      <c r="A961" s="11" t="s">
        <v>250</v>
      </c>
      <c r="B961" s="4" t="s">
        <v>251</v>
      </c>
      <c r="C961" s="4" t="s">
        <v>245</v>
      </c>
      <c r="D961" s="9" t="s">
        <v>27</v>
      </c>
      <c r="E961" s="9">
        <v>2007</v>
      </c>
      <c r="F961" s="9">
        <v>64</v>
      </c>
      <c r="G961" s="9" t="s">
        <v>190</v>
      </c>
      <c r="H961" s="9" t="s">
        <v>116</v>
      </c>
      <c r="I961" s="9" t="s">
        <v>42</v>
      </c>
      <c r="J961" s="9" t="s">
        <v>107</v>
      </c>
      <c r="K961" s="306" t="s">
        <v>34</v>
      </c>
      <c r="L961" s="392">
        <v>6.9794340000000004</v>
      </c>
      <c r="M961" s="331">
        <v>6.9483000000000003E-2</v>
      </c>
      <c r="N961" s="331">
        <v>6.0618999999999999E-2</v>
      </c>
      <c r="O961" s="331">
        <v>5.7998000000000001E-2</v>
      </c>
      <c r="P961" s="331">
        <v>6.8072999999999995E-2</v>
      </c>
      <c r="Q961" s="331">
        <v>2.33E-3</v>
      </c>
      <c r="R961" s="331">
        <v>6.3829999999999998E-3</v>
      </c>
      <c r="S961" s="331">
        <v>-1</v>
      </c>
      <c r="T961" s="331">
        <v>-1</v>
      </c>
      <c r="U961" s="468">
        <v>4.9405109999999999</v>
      </c>
      <c r="V961" s="472">
        <f t="shared" si="143"/>
        <v>7.69350903559854E-3</v>
      </c>
      <c r="W961" s="331">
        <f t="shared" si="144"/>
        <v>7.6591896752730001E-5</v>
      </c>
      <c r="X961" s="331">
        <f t="shared" si="145"/>
        <v>6.682100930088999E-5</v>
      </c>
      <c r="Y961" s="331">
        <f t="shared" si="146"/>
        <v>6.3931851357380002E-5</v>
      </c>
      <c r="Z961" s="331">
        <f t="shared" si="147"/>
        <v>7.5037637805629986E-5</v>
      </c>
      <c r="AA961" s="331">
        <f t="shared" si="148"/>
        <v>2.5683853522999997E-6</v>
      </c>
      <c r="AB961" s="331">
        <f t="shared" si="149"/>
        <v>7.0360530917299989E-6</v>
      </c>
      <c r="AC961" s="331">
        <f t="shared" si="150"/>
        <v>0</v>
      </c>
      <c r="AD961" s="331">
        <f t="shared" si="151"/>
        <v>0</v>
      </c>
      <c r="AE961" s="468">
        <f t="shared" si="152"/>
        <v>5.4459811524794092E-3</v>
      </c>
    </row>
    <row r="962" spans="1:31" x14ac:dyDescent="0.25">
      <c r="A962" s="11" t="s">
        <v>250</v>
      </c>
      <c r="B962" s="4" t="s">
        <v>251</v>
      </c>
      <c r="C962" s="4" t="s">
        <v>245</v>
      </c>
      <c r="D962" s="9" t="s">
        <v>27</v>
      </c>
      <c r="E962" s="9">
        <v>2007</v>
      </c>
      <c r="F962" s="9">
        <v>65</v>
      </c>
      <c r="G962" s="9" t="s">
        <v>190</v>
      </c>
      <c r="H962" s="9" t="s">
        <v>116</v>
      </c>
      <c r="I962" s="9" t="s">
        <v>30</v>
      </c>
      <c r="J962" s="9" t="s">
        <v>107</v>
      </c>
      <c r="K962" s="306" t="s">
        <v>34</v>
      </c>
      <c r="L962" s="392">
        <v>20.938302</v>
      </c>
      <c r="M962" s="331">
        <v>0.208449</v>
      </c>
      <c r="N962" s="331">
        <v>0.18185699999999999</v>
      </c>
      <c r="O962" s="331">
        <v>0.17399400000000001</v>
      </c>
      <c r="P962" s="331">
        <v>0.20421900000000001</v>
      </c>
      <c r="Q962" s="331">
        <v>6.9890000000000004E-3</v>
      </c>
      <c r="R962" s="331">
        <v>1.9148999999999999E-2</v>
      </c>
      <c r="S962" s="331">
        <v>-1</v>
      </c>
      <c r="T962" s="331">
        <v>-1</v>
      </c>
      <c r="U962" s="468">
        <v>14.821534</v>
      </c>
      <c r="V962" s="472">
        <f t="shared" si="143"/>
        <v>2.3080527106795617E-2</v>
      </c>
      <c r="W962" s="331">
        <f t="shared" si="144"/>
        <v>2.2977569025818998E-4</v>
      </c>
      <c r="X962" s="331">
        <f t="shared" si="145"/>
        <v>2.0046302790266998E-4</v>
      </c>
      <c r="Y962" s="331">
        <f t="shared" si="146"/>
        <v>1.9179555407214001E-4</v>
      </c>
      <c r="Z962" s="331">
        <f t="shared" si="147"/>
        <v>2.2511291341689E-4</v>
      </c>
      <c r="AA962" s="331">
        <f t="shared" si="148"/>
        <v>7.7040537455900007E-6</v>
      </c>
      <c r="AB962" s="331">
        <f t="shared" si="149"/>
        <v>2.1108159275189997E-5</v>
      </c>
      <c r="AC962" s="331">
        <f t="shared" si="150"/>
        <v>0</v>
      </c>
      <c r="AD962" s="331">
        <f t="shared" si="151"/>
        <v>0</v>
      </c>
      <c r="AE962" s="468">
        <f t="shared" si="152"/>
        <v>1.6337944559749538E-2</v>
      </c>
    </row>
    <row r="963" spans="1:31" x14ac:dyDescent="0.25">
      <c r="A963" s="11" t="s">
        <v>250</v>
      </c>
      <c r="B963" s="4" t="s">
        <v>251</v>
      </c>
      <c r="C963" s="4" t="s">
        <v>245</v>
      </c>
      <c r="D963" s="9" t="s">
        <v>27</v>
      </c>
      <c r="E963" s="9">
        <v>2007</v>
      </c>
      <c r="F963" s="9">
        <v>66</v>
      </c>
      <c r="G963" s="9" t="s">
        <v>191</v>
      </c>
      <c r="H963" s="9" t="s">
        <v>192</v>
      </c>
      <c r="I963" s="9" t="s">
        <v>42</v>
      </c>
      <c r="J963" s="9" t="s">
        <v>107</v>
      </c>
      <c r="K963" s="306" t="s">
        <v>34</v>
      </c>
      <c r="L963" s="392">
        <v>0.78883700000000001</v>
      </c>
      <c r="M963" s="331">
        <v>3.9954000000000003E-2</v>
      </c>
      <c r="N963" s="331">
        <v>4.6196000000000001E-2</v>
      </c>
      <c r="O963" s="331">
        <v>4.5955000000000003E-2</v>
      </c>
      <c r="P963" s="331">
        <v>4.6196000000000001E-2</v>
      </c>
      <c r="Q963" s="331">
        <v>3.7419259999999999</v>
      </c>
      <c r="R963" s="331">
        <v>0.415576</v>
      </c>
      <c r="S963" s="331">
        <v>-1</v>
      </c>
      <c r="T963" s="331">
        <v>-1</v>
      </c>
      <c r="U963" s="468">
        <v>321.65297800000002</v>
      </c>
      <c r="V963" s="472">
        <f t="shared" ref="V963:V1026" si="153">IF(L963=-1,0,L963)*2.20462262/2000</f>
        <v>8.6954394684647001E-4</v>
      </c>
      <c r="W963" s="331">
        <f t="shared" ref="W963:W1026" si="154">IF(M963=-1,0,M963)*2.20462262/2000</f>
        <v>4.4041746079740001E-5</v>
      </c>
      <c r="X963" s="331">
        <f t="shared" ref="X963:X1026" si="155">IF(N963=-1,0,N963)*2.20462262/2000</f>
        <v>5.0922373276759998E-5</v>
      </c>
      <c r="Y963" s="331">
        <f t="shared" ref="Y963:Y1026" si="156">IF(O963=-1,0,O963)*2.20462262/2000</f>
        <v>5.0656716251049997E-5</v>
      </c>
      <c r="Z963" s="331">
        <f t="shared" ref="Z963:Z1026" si="157">IF(P963=-1,0,P963)*2.20462262/2000</f>
        <v>5.0922373276759998E-5</v>
      </c>
      <c r="AA963" s="331">
        <f t="shared" ref="AA963:AA1026" si="158">IF(Q963=-1,0,Q963)*2.20462262/2000</f>
        <v>4.12476735098306E-3</v>
      </c>
      <c r="AB963" s="331">
        <f t="shared" ref="AB963:AB1026" si="159">IF(R963=-1,0,R963)*2.20462262/2000</f>
        <v>4.5809412496456E-4</v>
      </c>
      <c r="AC963" s="331">
        <f t="shared" ref="AC963:AC1026" si="160">IF(S963=-1,0,S963)*2.20462262/2000</f>
        <v>0</v>
      </c>
      <c r="AD963" s="331">
        <f t="shared" ref="AD963:AD1026" si="161">IF(T963=-1,0,T963)*2.20462262/2000</f>
        <v>0</v>
      </c>
      <c r="AE963" s="468">
        <f t="shared" ref="AE963:AE1026" si="162">IF(U963=-1,0,U963)*2.20462262/2000</f>
        <v>0.35456171554458121</v>
      </c>
    </row>
    <row r="964" spans="1:31" x14ac:dyDescent="0.25">
      <c r="A964" s="11" t="s">
        <v>250</v>
      </c>
      <c r="B964" s="4" t="s">
        <v>251</v>
      </c>
      <c r="C964" s="4" t="s">
        <v>245</v>
      </c>
      <c r="D964" s="9" t="s">
        <v>27</v>
      </c>
      <c r="E964" s="9">
        <v>2007</v>
      </c>
      <c r="F964" s="9">
        <v>67</v>
      </c>
      <c r="G964" s="9" t="s">
        <v>191</v>
      </c>
      <c r="H964" s="9" t="s">
        <v>192</v>
      </c>
      <c r="I964" s="9" t="s">
        <v>30</v>
      </c>
      <c r="J964" s="9" t="s">
        <v>107</v>
      </c>
      <c r="K964" s="306" t="s">
        <v>34</v>
      </c>
      <c r="L964" s="392">
        <v>6.3106999999999996E-2</v>
      </c>
      <c r="M964" s="331">
        <v>3.1960000000000001E-3</v>
      </c>
      <c r="N964" s="331">
        <v>3.6960000000000001E-3</v>
      </c>
      <c r="O964" s="331">
        <v>3.676E-3</v>
      </c>
      <c r="P964" s="331">
        <v>3.6960000000000001E-3</v>
      </c>
      <c r="Q964" s="331">
        <v>0.29935400000000001</v>
      </c>
      <c r="R964" s="331">
        <v>3.3245999999999998E-2</v>
      </c>
      <c r="S964" s="331">
        <v>-1</v>
      </c>
      <c r="T964" s="331">
        <v>-1</v>
      </c>
      <c r="U964" s="468">
        <v>25.732237999999999</v>
      </c>
      <c r="V964" s="472">
        <f t="shared" si="153"/>
        <v>6.9563559840169989E-5</v>
      </c>
      <c r="W964" s="331">
        <f t="shared" si="154"/>
        <v>3.5229869467599997E-6</v>
      </c>
      <c r="X964" s="331">
        <f t="shared" si="155"/>
        <v>4.0741426017599998E-6</v>
      </c>
      <c r="Y964" s="331">
        <f t="shared" si="156"/>
        <v>4.0520963755599995E-6</v>
      </c>
      <c r="Z964" s="331">
        <f t="shared" si="157"/>
        <v>4.0741426017599998E-6</v>
      </c>
      <c r="AA964" s="331">
        <f t="shared" si="158"/>
        <v>3.2998129989373997E-4</v>
      </c>
      <c r="AB964" s="331">
        <f t="shared" si="159"/>
        <v>3.6647441812259998E-5</v>
      </c>
      <c r="AC964" s="331">
        <f t="shared" si="160"/>
        <v>0</v>
      </c>
      <c r="AD964" s="331">
        <f t="shared" si="161"/>
        <v>0</v>
      </c>
      <c r="AE964" s="468">
        <f t="shared" si="162"/>
        <v>2.8364936979011778E-2</v>
      </c>
    </row>
    <row r="965" spans="1:31" x14ac:dyDescent="0.25">
      <c r="A965" s="11" t="s">
        <v>250</v>
      </c>
      <c r="B965" s="4" t="s">
        <v>251</v>
      </c>
      <c r="C965" s="4" t="s">
        <v>245</v>
      </c>
      <c r="D965" s="9" t="s">
        <v>27</v>
      </c>
      <c r="E965" s="9">
        <v>2007</v>
      </c>
      <c r="F965" s="9">
        <v>68</v>
      </c>
      <c r="G965" s="9" t="s">
        <v>193</v>
      </c>
      <c r="H965" s="9" t="s">
        <v>194</v>
      </c>
      <c r="I965" s="9" t="s">
        <v>42</v>
      </c>
      <c r="J965" s="9" t="s">
        <v>107</v>
      </c>
      <c r="K965" s="306" t="s">
        <v>34</v>
      </c>
      <c r="L965" s="392">
        <v>5.0000000000000004E-6</v>
      </c>
      <c r="M965" s="331">
        <v>7.2081999999999993E-2</v>
      </c>
      <c r="N965" s="331">
        <v>8.3344000000000001E-2</v>
      </c>
      <c r="O965" s="331">
        <v>8.2908999999999997E-2</v>
      </c>
      <c r="P965" s="331">
        <v>8.3344000000000001E-2</v>
      </c>
      <c r="Q965" s="331">
        <v>0.73180500000000004</v>
      </c>
      <c r="R965" s="331">
        <v>7.1034E-2</v>
      </c>
      <c r="S965" s="331">
        <v>-1</v>
      </c>
      <c r="T965" s="331">
        <v>-1</v>
      </c>
      <c r="U965" s="468">
        <v>54.979633999999997</v>
      </c>
      <c r="V965" s="472">
        <f t="shared" si="153"/>
        <v>5.5115565500000001E-9</v>
      </c>
      <c r="W965" s="331">
        <f t="shared" si="154"/>
        <v>7.945680384741999E-5</v>
      </c>
      <c r="X965" s="331">
        <f t="shared" si="155"/>
        <v>9.1871033820639989E-5</v>
      </c>
      <c r="Y965" s="331">
        <f t="shared" si="156"/>
        <v>9.1391528400789981E-5</v>
      </c>
      <c r="Z965" s="331">
        <f t="shared" si="157"/>
        <v>9.1871033820639989E-5</v>
      </c>
      <c r="AA965" s="331">
        <f t="shared" si="158"/>
        <v>8.0667692821454991E-4</v>
      </c>
      <c r="AB965" s="331">
        <f t="shared" si="159"/>
        <v>7.8301581594539992E-5</v>
      </c>
      <c r="AC965" s="331">
        <f t="shared" si="160"/>
        <v>0</v>
      </c>
      <c r="AD965" s="331">
        <f t="shared" si="161"/>
        <v>0</v>
      </c>
      <c r="AE965" s="468">
        <f t="shared" si="162"/>
        <v>6.0604672377860533E-2</v>
      </c>
    </row>
    <row r="966" spans="1:31" x14ac:dyDescent="0.25">
      <c r="A966" s="11" t="s">
        <v>250</v>
      </c>
      <c r="B966" s="4" t="s">
        <v>251</v>
      </c>
      <c r="C966" s="4" t="s">
        <v>245</v>
      </c>
      <c r="D966" s="9" t="s">
        <v>27</v>
      </c>
      <c r="E966" s="9">
        <v>2007</v>
      </c>
      <c r="F966" s="9">
        <v>75</v>
      </c>
      <c r="G966" s="9" t="s">
        <v>195</v>
      </c>
      <c r="H966" s="9" t="s">
        <v>180</v>
      </c>
      <c r="I966" s="9" t="s">
        <v>42</v>
      </c>
      <c r="J966" s="9" t="s">
        <v>107</v>
      </c>
      <c r="K966" s="306" t="s">
        <v>34</v>
      </c>
      <c r="L966" s="392">
        <v>23.535888</v>
      </c>
      <c r="M966" s="331">
        <v>9.0172410000000003</v>
      </c>
      <c r="N966" s="331">
        <v>10.426041</v>
      </c>
      <c r="O966" s="331">
        <v>10.371674000000001</v>
      </c>
      <c r="P966" s="331">
        <v>10.426041</v>
      </c>
      <c r="Q966" s="331">
        <v>0.19697000000000001</v>
      </c>
      <c r="R966" s="331">
        <v>0.144925</v>
      </c>
      <c r="S966" s="331">
        <v>-1</v>
      </c>
      <c r="T966" s="331">
        <v>-1</v>
      </c>
      <c r="U966" s="468">
        <v>112.171245</v>
      </c>
      <c r="V966" s="472">
        <f t="shared" si="153"/>
        <v>2.5943875533293279E-2</v>
      </c>
      <c r="W966" s="331">
        <f t="shared" si="154"/>
        <v>9.9398067392957104E-3</v>
      </c>
      <c r="X966" s="331">
        <f t="shared" si="155"/>
        <v>1.1492742912823709E-2</v>
      </c>
      <c r="Y966" s="331">
        <f t="shared" si="156"/>
        <v>1.143281355383294E-2</v>
      </c>
      <c r="Z966" s="331">
        <f t="shared" si="157"/>
        <v>1.1492742912823709E-2</v>
      </c>
      <c r="AA966" s="331">
        <f t="shared" si="158"/>
        <v>2.1712225873069999E-4</v>
      </c>
      <c r="AB966" s="331">
        <f t="shared" si="159"/>
        <v>1.5975246660175001E-4</v>
      </c>
      <c r="AC966" s="331">
        <f t="shared" si="160"/>
        <v>0</v>
      </c>
      <c r="AD966" s="331">
        <f t="shared" si="161"/>
        <v>0</v>
      </c>
      <c r="AE966" s="468">
        <f t="shared" si="162"/>
        <v>0.12364763202028094</v>
      </c>
    </row>
    <row r="967" spans="1:31" x14ac:dyDescent="0.25">
      <c r="A967" s="11" t="s">
        <v>250</v>
      </c>
      <c r="B967" s="4" t="s">
        <v>251</v>
      </c>
      <c r="C967" s="4" t="s">
        <v>245</v>
      </c>
      <c r="D967" s="9" t="s">
        <v>27</v>
      </c>
      <c r="E967" s="9">
        <v>2007</v>
      </c>
      <c r="F967" s="9">
        <v>8</v>
      </c>
      <c r="G967" s="9" t="s">
        <v>28</v>
      </c>
      <c r="H967" s="9" t="s">
        <v>29</v>
      </c>
      <c r="I967" s="9" t="s">
        <v>30</v>
      </c>
      <c r="J967" s="9" t="s">
        <v>31</v>
      </c>
      <c r="K967" s="306" t="s">
        <v>34</v>
      </c>
      <c r="L967" s="392">
        <v>385.746804</v>
      </c>
      <c r="M967" s="331">
        <v>0.120923</v>
      </c>
      <c r="N967" s="331">
        <v>0.13981499999999999</v>
      </c>
      <c r="O967" s="331">
        <v>0.13908599999999999</v>
      </c>
      <c r="P967" s="331">
        <v>0.13981499999999999</v>
      </c>
      <c r="Q967" s="331">
        <v>15.021414999999999</v>
      </c>
      <c r="R967" s="331">
        <v>8.2785069999999994</v>
      </c>
      <c r="S967" s="331">
        <v>-1</v>
      </c>
      <c r="T967" s="331">
        <v>-1</v>
      </c>
      <c r="U967" s="468">
        <v>6407.5131950000005</v>
      </c>
      <c r="V967" s="472">
        <f t="shared" si="153"/>
        <v>0.42521306484555321</v>
      </c>
      <c r="W967" s="331">
        <f t="shared" si="154"/>
        <v>1.3329479053912998E-4</v>
      </c>
      <c r="X967" s="331">
        <f t="shared" si="155"/>
        <v>1.5411965580765E-4</v>
      </c>
      <c r="Y967" s="331">
        <f t="shared" si="156"/>
        <v>1.5331607086265997E-4</v>
      </c>
      <c r="Z967" s="331">
        <f t="shared" si="157"/>
        <v>1.5411965580765E-4</v>
      </c>
      <c r="AA967" s="331">
        <f t="shared" si="158"/>
        <v>1.655827564670365E-2</v>
      </c>
      <c r="AB967" s="331">
        <f t="shared" si="159"/>
        <v>9.1254918960141686E-3</v>
      </c>
      <c r="AC967" s="331">
        <f t="shared" si="160"/>
        <v>0</v>
      </c>
      <c r="AD967" s="331">
        <f t="shared" si="161"/>
        <v>0</v>
      </c>
      <c r="AE967" s="468">
        <f t="shared" si="162"/>
        <v>7.0630742638227355</v>
      </c>
    </row>
    <row r="968" spans="1:31" x14ac:dyDescent="0.25">
      <c r="A968" s="11" t="s">
        <v>250</v>
      </c>
      <c r="B968" s="4" t="s">
        <v>251</v>
      </c>
      <c r="C968" s="4" t="s">
        <v>245</v>
      </c>
      <c r="D968" s="9" t="s">
        <v>27</v>
      </c>
      <c r="E968" s="9">
        <v>2007</v>
      </c>
      <c r="F968" s="9">
        <v>9</v>
      </c>
      <c r="G968" s="9" t="s">
        <v>40</v>
      </c>
      <c r="H968" s="9" t="s">
        <v>41</v>
      </c>
      <c r="I968" s="9" t="s">
        <v>42</v>
      </c>
      <c r="J968" s="9" t="s">
        <v>31</v>
      </c>
      <c r="K968" s="306" t="s">
        <v>34</v>
      </c>
      <c r="L968" s="392">
        <v>159.99296200000001</v>
      </c>
      <c r="M968" s="331">
        <v>2.799639</v>
      </c>
      <c r="N968" s="331">
        <v>3.2370369999999999</v>
      </c>
      <c r="O968" s="331">
        <v>3.2201580000000001</v>
      </c>
      <c r="P968" s="331">
        <v>3.2370369999999999</v>
      </c>
      <c r="Q968" s="331">
        <v>373.84168799999998</v>
      </c>
      <c r="R968" s="331">
        <v>30.680596999999999</v>
      </c>
      <c r="S968" s="331">
        <v>-1</v>
      </c>
      <c r="T968" s="331">
        <v>-1</v>
      </c>
      <c r="U968" s="468">
        <v>23746.591813999999</v>
      </c>
      <c r="V968" s="472">
        <f t="shared" si="153"/>
        <v>0.17636205153300022</v>
      </c>
      <c r="W968" s="331">
        <f t="shared" si="154"/>
        <v>3.0860737336170898E-3</v>
      </c>
      <c r="X968" s="331">
        <f t="shared" si="155"/>
        <v>3.5682224959884697E-3</v>
      </c>
      <c r="Y968" s="331">
        <f t="shared" si="156"/>
        <v>3.54961658338698E-3</v>
      </c>
      <c r="Z968" s="331">
        <f t="shared" si="157"/>
        <v>3.5682224959884697E-3</v>
      </c>
      <c r="AA968" s="331">
        <f t="shared" si="158"/>
        <v>0.41208992083189122</v>
      </c>
      <c r="AB968" s="331">
        <f t="shared" si="159"/>
        <v>3.3819569070652068E-2</v>
      </c>
      <c r="AC968" s="331">
        <f t="shared" si="160"/>
        <v>0</v>
      </c>
      <c r="AD968" s="331">
        <f t="shared" si="161"/>
        <v>0</v>
      </c>
      <c r="AE968" s="468">
        <f t="shared" si="162"/>
        <v>26.176136730525613</v>
      </c>
    </row>
    <row r="969" spans="1:31" x14ac:dyDescent="0.25">
      <c r="A969" s="11" t="s">
        <v>250</v>
      </c>
      <c r="B969" s="4" t="s">
        <v>251</v>
      </c>
      <c r="C969" s="4" t="s">
        <v>245</v>
      </c>
      <c r="D969" s="9" t="s">
        <v>27</v>
      </c>
      <c r="E969" s="9">
        <v>2007</v>
      </c>
      <c r="F969" s="9">
        <v>10</v>
      </c>
      <c r="G969" s="9" t="s">
        <v>43</v>
      </c>
      <c r="H969" s="9" t="s">
        <v>41</v>
      </c>
      <c r="I969" s="9" t="s">
        <v>42</v>
      </c>
      <c r="J969" s="9" t="s">
        <v>31</v>
      </c>
      <c r="K969" s="306" t="s">
        <v>34</v>
      </c>
      <c r="L969" s="392">
        <v>663.939257</v>
      </c>
      <c r="M969" s="331">
        <v>11.617948</v>
      </c>
      <c r="N969" s="331">
        <v>13.433066999999999</v>
      </c>
      <c r="O969" s="331">
        <v>13.363021</v>
      </c>
      <c r="P969" s="331">
        <v>13.433066999999999</v>
      </c>
      <c r="Q969" s="331">
        <v>1551.36932</v>
      </c>
      <c r="R969" s="331">
        <v>127.31842899999999</v>
      </c>
      <c r="S969" s="331">
        <v>-1</v>
      </c>
      <c r="T969" s="331">
        <v>-1</v>
      </c>
      <c r="U969" s="468">
        <v>98543.675359999994</v>
      </c>
      <c r="V969" s="472">
        <f t="shared" si="153"/>
        <v>0.73186775214409661</v>
      </c>
      <c r="W969" s="331">
        <f t="shared" si="154"/>
        <v>1.2806595479391879E-2</v>
      </c>
      <c r="X969" s="331">
        <f t="shared" si="155"/>
        <v>1.4807421682087769E-2</v>
      </c>
      <c r="Y969" s="331">
        <f t="shared" si="156"/>
        <v>1.4730209184067509E-2</v>
      </c>
      <c r="Z969" s="331">
        <f t="shared" si="157"/>
        <v>1.4807421682087769E-2</v>
      </c>
      <c r="AA969" s="331">
        <f t="shared" si="158"/>
        <v>1.710091947423009</v>
      </c>
      <c r="AB969" s="331">
        <f t="shared" si="159"/>
        <v>0.14034454425813198</v>
      </c>
      <c r="AC969" s="331">
        <f t="shared" si="160"/>
        <v>0</v>
      </c>
      <c r="AD969" s="331">
        <f t="shared" si="161"/>
        <v>0</v>
      </c>
      <c r="AE969" s="468">
        <f t="shared" si="162"/>
        <v>108.62580787829631</v>
      </c>
    </row>
    <row r="970" spans="1:31" x14ac:dyDescent="0.25">
      <c r="A970" s="11" t="s">
        <v>250</v>
      </c>
      <c r="B970" s="4" t="s">
        <v>251</v>
      </c>
      <c r="C970" s="4" t="s">
        <v>245</v>
      </c>
      <c r="D970" s="9" t="s">
        <v>27</v>
      </c>
      <c r="E970" s="9">
        <v>2007</v>
      </c>
      <c r="F970" s="9">
        <v>11</v>
      </c>
      <c r="G970" s="9" t="s">
        <v>44</v>
      </c>
      <c r="H970" s="9" t="s">
        <v>41</v>
      </c>
      <c r="I970" s="9" t="s">
        <v>30</v>
      </c>
      <c r="J970" s="9" t="s">
        <v>31</v>
      </c>
      <c r="K970" s="306" t="s">
        <v>34</v>
      </c>
      <c r="L970" s="392">
        <v>0.63122699999999998</v>
      </c>
      <c r="M970" s="331">
        <v>1.0329E-2</v>
      </c>
      <c r="N970" s="331">
        <v>1.1943E-2</v>
      </c>
      <c r="O970" s="331">
        <v>1.188E-2</v>
      </c>
      <c r="P970" s="331">
        <v>1.1943E-2</v>
      </c>
      <c r="Q970" s="331">
        <v>1.3529150000000001</v>
      </c>
      <c r="R970" s="331">
        <v>0.113203</v>
      </c>
      <c r="S970" s="331">
        <v>-1</v>
      </c>
      <c r="T970" s="331">
        <v>-1</v>
      </c>
      <c r="U970" s="468">
        <v>87.618339000000006</v>
      </c>
      <c r="V970" s="472">
        <f t="shared" si="153"/>
        <v>6.958086612773699E-4</v>
      </c>
      <c r="W970" s="331">
        <f t="shared" si="154"/>
        <v>1.1385773520989999E-5</v>
      </c>
      <c r="X970" s="331">
        <f t="shared" si="155"/>
        <v>1.3164903975329999E-5</v>
      </c>
      <c r="Y970" s="331">
        <f t="shared" si="156"/>
        <v>1.3095458362799999E-5</v>
      </c>
      <c r="Z970" s="331">
        <f t="shared" si="157"/>
        <v>1.3164903975329999E-5</v>
      </c>
      <c r="AA970" s="331">
        <f t="shared" si="158"/>
        <v>1.4913335059686501E-3</v>
      </c>
      <c r="AB970" s="331">
        <f t="shared" si="159"/>
        <v>1.2478494722592998E-4</v>
      </c>
      <c r="AC970" s="331">
        <f t="shared" si="160"/>
        <v>0</v>
      </c>
      <c r="AD970" s="331">
        <f t="shared" si="161"/>
        <v>0</v>
      </c>
      <c r="AE970" s="468">
        <f t="shared" si="162"/>
        <v>9.6582686043114097E-2</v>
      </c>
    </row>
    <row r="971" spans="1:31" x14ac:dyDescent="0.25">
      <c r="A971" s="11" t="s">
        <v>250</v>
      </c>
      <c r="B971" s="4" t="s">
        <v>251</v>
      </c>
      <c r="C971" s="4" t="s">
        <v>245</v>
      </c>
      <c r="D971" s="9" t="s">
        <v>27</v>
      </c>
      <c r="E971" s="9">
        <v>2007</v>
      </c>
      <c r="F971" s="9">
        <v>12</v>
      </c>
      <c r="G971" s="9" t="s">
        <v>45</v>
      </c>
      <c r="H971" s="9" t="s">
        <v>41</v>
      </c>
      <c r="I971" s="9" t="s">
        <v>30</v>
      </c>
      <c r="J971" s="9" t="s">
        <v>31</v>
      </c>
      <c r="K971" s="306" t="s">
        <v>34</v>
      </c>
      <c r="L971" s="392">
        <v>443.33146099999999</v>
      </c>
      <c r="M971" s="331">
        <v>7.2542879999999998</v>
      </c>
      <c r="N971" s="331">
        <v>8.3876550000000005</v>
      </c>
      <c r="O971" s="331">
        <v>8.3439169999999994</v>
      </c>
      <c r="P971" s="331">
        <v>8.3876550000000005</v>
      </c>
      <c r="Q971" s="331">
        <v>950.19764899999996</v>
      </c>
      <c r="R971" s="331">
        <v>79.506165999999993</v>
      </c>
      <c r="S971" s="331">
        <v>-1</v>
      </c>
      <c r="T971" s="331">
        <v>-1</v>
      </c>
      <c r="U971" s="468">
        <v>61537.280284</v>
      </c>
      <c r="V971" s="472">
        <f t="shared" si="153"/>
        <v>0.48868928353912389</v>
      </c>
      <c r="W971" s="331">
        <f t="shared" si="154"/>
        <v>7.9964837083972787E-3</v>
      </c>
      <c r="X971" s="331">
        <f t="shared" si="155"/>
        <v>9.2458069708780503E-3</v>
      </c>
      <c r="Y971" s="331">
        <f t="shared" si="156"/>
        <v>9.1975940788012675E-3</v>
      </c>
      <c r="Z971" s="331">
        <f t="shared" si="157"/>
        <v>9.2458069708780503E-3</v>
      </c>
      <c r="AA971" s="331">
        <f t="shared" si="158"/>
        <v>1.0474136152281102</v>
      </c>
      <c r="AB971" s="331">
        <f t="shared" si="159"/>
        <v>8.7640545996537436E-2</v>
      </c>
      <c r="AC971" s="331">
        <f t="shared" si="160"/>
        <v>0</v>
      </c>
      <c r="AD971" s="331">
        <f t="shared" si="161"/>
        <v>0</v>
      </c>
      <c r="AE971" s="468">
        <f t="shared" si="162"/>
        <v>67.833240043693209</v>
      </c>
    </row>
    <row r="972" spans="1:31" x14ac:dyDescent="0.25">
      <c r="A972" s="11" t="s">
        <v>250</v>
      </c>
      <c r="B972" s="4" t="s">
        <v>251</v>
      </c>
      <c r="C972" s="4" t="s">
        <v>245</v>
      </c>
      <c r="D972" s="9" t="s">
        <v>27</v>
      </c>
      <c r="E972" s="9">
        <v>2007</v>
      </c>
      <c r="F972" s="9">
        <v>13</v>
      </c>
      <c r="G972" s="9" t="s">
        <v>46</v>
      </c>
      <c r="H972" s="9" t="s">
        <v>47</v>
      </c>
      <c r="I972" s="9" t="s">
        <v>30</v>
      </c>
      <c r="J972" s="9" t="s">
        <v>31</v>
      </c>
      <c r="K972" s="306" t="s">
        <v>34</v>
      </c>
      <c r="L972" s="392">
        <v>109.318257</v>
      </c>
      <c r="M972" s="331">
        <v>1.7152160000000001</v>
      </c>
      <c r="N972" s="331">
        <v>1.9831909999999999</v>
      </c>
      <c r="O972" s="331">
        <v>1.97285</v>
      </c>
      <c r="P972" s="331">
        <v>1.9831909999999999</v>
      </c>
      <c r="Q972" s="331">
        <v>499.67505499999999</v>
      </c>
      <c r="R972" s="331">
        <v>33.946204999999999</v>
      </c>
      <c r="S972" s="331">
        <v>-1</v>
      </c>
      <c r="T972" s="331">
        <v>-1</v>
      </c>
      <c r="U972" s="468">
        <v>26274.152835000001</v>
      </c>
      <c r="V972" s="472">
        <f t="shared" si="153"/>
        <v>0.12050275108058667</v>
      </c>
      <c r="W972" s="331">
        <f t="shared" si="154"/>
        <v>1.8907019958929602E-3</v>
      </c>
      <c r="X972" s="331">
        <f t="shared" si="155"/>
        <v>2.1860938691902095E-3</v>
      </c>
      <c r="Y972" s="331">
        <f t="shared" si="156"/>
        <v>2.1746948679334998E-3</v>
      </c>
      <c r="Z972" s="331">
        <f t="shared" si="157"/>
        <v>2.1860938691902095E-3</v>
      </c>
      <c r="AA972" s="331">
        <f t="shared" si="158"/>
        <v>0.55079746445137201</v>
      </c>
      <c r="AB972" s="331">
        <f t="shared" si="159"/>
        <v>3.7419285703078543E-2</v>
      </c>
      <c r="AC972" s="331">
        <f t="shared" si="160"/>
        <v>0</v>
      </c>
      <c r="AD972" s="331">
        <f t="shared" si="161"/>
        <v>0</v>
      </c>
      <c r="AE972" s="468">
        <f t="shared" si="162"/>
        <v>28.962295830689062</v>
      </c>
    </row>
    <row r="973" spans="1:31" x14ac:dyDescent="0.25">
      <c r="A973" s="11" t="s">
        <v>250</v>
      </c>
      <c r="B973" s="4" t="s">
        <v>251</v>
      </c>
      <c r="C973" s="4" t="s">
        <v>245</v>
      </c>
      <c r="D973" s="9" t="s">
        <v>27</v>
      </c>
      <c r="E973" s="9">
        <v>2007</v>
      </c>
      <c r="F973" s="9">
        <v>14</v>
      </c>
      <c r="G973" s="9" t="s">
        <v>48</v>
      </c>
      <c r="H973" s="9" t="s">
        <v>49</v>
      </c>
      <c r="I973" s="9" t="s">
        <v>42</v>
      </c>
      <c r="J973" s="9" t="s">
        <v>31</v>
      </c>
      <c r="K973" s="306" t="s">
        <v>34</v>
      </c>
      <c r="L973" s="392">
        <v>18.849727000000001</v>
      </c>
      <c r="M973" s="331">
        <v>3.2990999999999999E-2</v>
      </c>
      <c r="N973" s="331">
        <v>3.8144999999999998E-2</v>
      </c>
      <c r="O973" s="331">
        <v>3.7946000000000001E-2</v>
      </c>
      <c r="P973" s="331">
        <v>3.8144999999999998E-2</v>
      </c>
      <c r="Q973" s="331">
        <v>26.501529000000001</v>
      </c>
      <c r="R973" s="331">
        <v>4.3620749999999999</v>
      </c>
      <c r="S973" s="331">
        <v>0.70125400000000004</v>
      </c>
      <c r="T973" s="331">
        <v>0.70125400000000004</v>
      </c>
      <c r="U973" s="468">
        <v>3376.2192110000001</v>
      </c>
      <c r="V973" s="472">
        <f t="shared" si="153"/>
        <v>2.0778267262512369E-2</v>
      </c>
      <c r="W973" s="331">
        <f t="shared" si="154"/>
        <v>3.6366352428209998E-5</v>
      </c>
      <c r="X973" s="331">
        <f t="shared" si="155"/>
        <v>4.2047664919949998E-5</v>
      </c>
      <c r="Y973" s="331">
        <f t="shared" si="156"/>
        <v>4.1828304969259996E-5</v>
      </c>
      <c r="Z973" s="331">
        <f t="shared" si="157"/>
        <v>4.2047664919949998E-5</v>
      </c>
      <c r="AA973" s="331">
        <f t="shared" si="158"/>
        <v>2.921293514899299E-2</v>
      </c>
      <c r="AB973" s="331">
        <f t="shared" si="159"/>
        <v>4.8083646075682499E-3</v>
      </c>
      <c r="AC973" s="331">
        <f t="shared" si="160"/>
        <v>7.7300021538274E-4</v>
      </c>
      <c r="AD973" s="331">
        <f t="shared" si="161"/>
        <v>7.7300021538274E-4</v>
      </c>
      <c r="AE973" s="468">
        <f t="shared" si="162"/>
        <v>3.7216446213245762</v>
      </c>
    </row>
    <row r="974" spans="1:31" x14ac:dyDescent="0.25">
      <c r="A974" s="11" t="s">
        <v>250</v>
      </c>
      <c r="B974" s="4" t="s">
        <v>251</v>
      </c>
      <c r="C974" s="4" t="s">
        <v>245</v>
      </c>
      <c r="D974" s="9" t="s">
        <v>27</v>
      </c>
      <c r="E974" s="9">
        <v>2007</v>
      </c>
      <c r="F974" s="9">
        <v>15</v>
      </c>
      <c r="G974" s="9" t="s">
        <v>50</v>
      </c>
      <c r="H974" s="9" t="s">
        <v>51</v>
      </c>
      <c r="I974" s="9" t="s">
        <v>42</v>
      </c>
      <c r="J974" s="9" t="s">
        <v>31</v>
      </c>
      <c r="K974" s="306" t="s">
        <v>34</v>
      </c>
      <c r="L974" s="392">
        <v>0.62171799999999999</v>
      </c>
      <c r="M974" s="331">
        <v>1.376E-2</v>
      </c>
      <c r="N974" s="331">
        <v>1.5909E-2</v>
      </c>
      <c r="O974" s="331">
        <v>1.5826E-2</v>
      </c>
      <c r="P974" s="331">
        <v>1.5909E-2</v>
      </c>
      <c r="Q974" s="331">
        <v>0.90951000000000004</v>
      </c>
      <c r="R974" s="331">
        <v>0.12540299999999999</v>
      </c>
      <c r="S974" s="331">
        <v>2.4029999999999999E-2</v>
      </c>
      <c r="T974" s="331">
        <v>2.4029999999999999E-2</v>
      </c>
      <c r="U974" s="468">
        <v>97.061065999999997</v>
      </c>
      <c r="V974" s="472">
        <f t="shared" si="153"/>
        <v>6.8532678303057993E-4</v>
      </c>
      <c r="W974" s="331">
        <f t="shared" si="154"/>
        <v>1.5167803625599999E-5</v>
      </c>
      <c r="X974" s="331">
        <f t="shared" si="155"/>
        <v>1.7536670630789999E-5</v>
      </c>
      <c r="Y974" s="331">
        <f t="shared" si="156"/>
        <v>1.7445178792060001E-5</v>
      </c>
      <c r="Z974" s="331">
        <f t="shared" si="157"/>
        <v>1.7536670630789999E-5</v>
      </c>
      <c r="AA974" s="331">
        <f t="shared" si="158"/>
        <v>1.0025631595581E-3</v>
      </c>
      <c r="AB974" s="331">
        <f t="shared" si="159"/>
        <v>1.3823314520792999E-4</v>
      </c>
      <c r="AC974" s="331">
        <f t="shared" si="160"/>
        <v>2.6488540779299997E-5</v>
      </c>
      <c r="AD974" s="331">
        <f t="shared" si="161"/>
        <v>2.6488540779299997E-5</v>
      </c>
      <c r="AE974" s="468">
        <f t="shared" si="162"/>
        <v>0.10699151081245645</v>
      </c>
    </row>
    <row r="975" spans="1:31" x14ac:dyDescent="0.25">
      <c r="A975" s="11" t="s">
        <v>250</v>
      </c>
      <c r="B975" s="4" t="s">
        <v>251</v>
      </c>
      <c r="C975" s="4" t="s">
        <v>245</v>
      </c>
      <c r="D975" s="9" t="s">
        <v>27</v>
      </c>
      <c r="E975" s="9">
        <v>2007</v>
      </c>
      <c r="F975" s="9">
        <v>16</v>
      </c>
      <c r="G975" s="9" t="s">
        <v>52</v>
      </c>
      <c r="H975" s="9" t="s">
        <v>53</v>
      </c>
      <c r="I975" s="9" t="s">
        <v>42</v>
      </c>
      <c r="J975" s="9" t="s">
        <v>31</v>
      </c>
      <c r="K975" s="306" t="s">
        <v>34</v>
      </c>
      <c r="L975" s="392">
        <v>945.09106699999995</v>
      </c>
      <c r="M975" s="331">
        <v>115.14672400000001</v>
      </c>
      <c r="N975" s="331">
        <v>133.136563</v>
      </c>
      <c r="O975" s="331">
        <v>132.44232199999999</v>
      </c>
      <c r="P975" s="331">
        <v>133.136563</v>
      </c>
      <c r="Q975" s="331">
        <v>651.828081</v>
      </c>
      <c r="R975" s="331">
        <v>94.744459000000006</v>
      </c>
      <c r="S975" s="331">
        <v>17.380769999999998</v>
      </c>
      <c r="T975" s="331">
        <v>17.380769999999998</v>
      </c>
      <c r="U975" s="468">
        <v>73331.624320999996</v>
      </c>
      <c r="V975" s="472">
        <f t="shared" si="153"/>
        <v>1.0417845721340677</v>
      </c>
      <c r="W975" s="331">
        <f t="shared" si="154"/>
        <v>0.12692753617464844</v>
      </c>
      <c r="X975" s="331">
        <f t="shared" si="155"/>
        <v>0.1467579391694275</v>
      </c>
      <c r="Y975" s="331">
        <f t="shared" si="156"/>
        <v>0.14599266946326178</v>
      </c>
      <c r="Z975" s="331">
        <f t="shared" si="157"/>
        <v>0.1467579391694275</v>
      </c>
      <c r="AA975" s="331">
        <f t="shared" si="158"/>
        <v>0.71851746586189613</v>
      </c>
      <c r="AB975" s="331">
        <f t="shared" si="159"/>
        <v>0.10443788871553129</v>
      </c>
      <c r="AC975" s="331">
        <f t="shared" si="160"/>
        <v>1.9159019347508695E-2</v>
      </c>
      <c r="AD975" s="331">
        <f t="shared" si="161"/>
        <v>1.9159019347508695E-2</v>
      </c>
      <c r="AE975" s="468">
        <f t="shared" si="162"/>
        <v>80.834278869709365</v>
      </c>
    </row>
    <row r="976" spans="1:31" x14ac:dyDescent="0.25">
      <c r="A976" s="11" t="s">
        <v>250</v>
      </c>
      <c r="B976" s="4" t="s">
        <v>251</v>
      </c>
      <c r="C976" s="4" t="s">
        <v>245</v>
      </c>
      <c r="D976" s="9" t="s">
        <v>27</v>
      </c>
      <c r="E976" s="9">
        <v>2007</v>
      </c>
      <c r="F976" s="9">
        <v>17</v>
      </c>
      <c r="G976" s="9" t="s">
        <v>54</v>
      </c>
      <c r="H976" s="9" t="s">
        <v>47</v>
      </c>
      <c r="I976" s="9" t="s">
        <v>42</v>
      </c>
      <c r="J976" s="9" t="s">
        <v>31</v>
      </c>
      <c r="K976" s="306" t="s">
        <v>34</v>
      </c>
      <c r="L976" s="392">
        <v>156.43356600000001</v>
      </c>
      <c r="M976" s="331">
        <v>2.4020030000000001</v>
      </c>
      <c r="N976" s="331">
        <v>2.7772779999999999</v>
      </c>
      <c r="O976" s="331">
        <v>2.7627959999999998</v>
      </c>
      <c r="P976" s="331">
        <v>2.7772779999999999</v>
      </c>
      <c r="Q976" s="331">
        <v>687.74993500000005</v>
      </c>
      <c r="R976" s="331">
        <v>47.558672999999999</v>
      </c>
      <c r="S976" s="331">
        <v>-1</v>
      </c>
      <c r="T976" s="331">
        <v>-1</v>
      </c>
      <c r="U976" s="468">
        <v>36810.118041000002</v>
      </c>
      <c r="V976" s="472">
        <f t="shared" si="153"/>
        <v>0.17243848906543147</v>
      </c>
      <c r="W976" s="331">
        <f t="shared" si="154"/>
        <v>2.6477550735539302E-3</v>
      </c>
      <c r="X976" s="331">
        <f t="shared" si="155"/>
        <v>3.0614249504141793E-3</v>
      </c>
      <c r="Y976" s="331">
        <f t="shared" si="156"/>
        <v>3.0454612780227595E-3</v>
      </c>
      <c r="Z976" s="331">
        <f t="shared" si="157"/>
        <v>3.0614249504141793E-3</v>
      </c>
      <c r="AA976" s="331">
        <f t="shared" si="158"/>
        <v>0.75811453180226485</v>
      </c>
      <c r="AB976" s="331">
        <f t="shared" si="159"/>
        <v>5.2424463136491621E-2</v>
      </c>
      <c r="AC976" s="331">
        <f t="shared" si="160"/>
        <v>0</v>
      </c>
      <c r="AD976" s="331">
        <f t="shared" si="161"/>
        <v>0</v>
      </c>
      <c r="AE976" s="468">
        <f t="shared" si="162"/>
        <v>40.576209439029341</v>
      </c>
    </row>
    <row r="977" spans="1:31" x14ac:dyDescent="0.25">
      <c r="A977" s="11" t="s">
        <v>250</v>
      </c>
      <c r="B977" s="4" t="s">
        <v>251</v>
      </c>
      <c r="C977" s="4" t="s">
        <v>245</v>
      </c>
      <c r="D977" s="9" t="s">
        <v>27</v>
      </c>
      <c r="E977" s="9">
        <v>2007</v>
      </c>
      <c r="F977" s="9">
        <v>18</v>
      </c>
      <c r="G977" s="9" t="s">
        <v>55</v>
      </c>
      <c r="H977" s="9" t="s">
        <v>56</v>
      </c>
      <c r="I977" s="9" t="s">
        <v>42</v>
      </c>
      <c r="J977" s="9" t="s">
        <v>31</v>
      </c>
      <c r="K977" s="306" t="s">
        <v>34</v>
      </c>
      <c r="L977" s="392">
        <v>2.3730000000000001E-2</v>
      </c>
      <c r="M977" s="331">
        <v>1.032422</v>
      </c>
      <c r="N977" s="331">
        <v>1.193721</v>
      </c>
      <c r="O977" s="331">
        <v>1.1874960000000001</v>
      </c>
      <c r="P977" s="331">
        <v>1.193721</v>
      </c>
      <c r="Q977" s="331">
        <v>3809.97795</v>
      </c>
      <c r="R977" s="331">
        <v>257.009142</v>
      </c>
      <c r="S977" s="331">
        <v>24.377303999999999</v>
      </c>
      <c r="T977" s="331">
        <v>24.377303999999999</v>
      </c>
      <c r="U977" s="468">
        <v>198923.48467100001</v>
      </c>
      <c r="V977" s="472">
        <f t="shared" si="153"/>
        <v>2.6157847386300002E-5</v>
      </c>
      <c r="W977" s="331">
        <f t="shared" si="154"/>
        <v>1.1380504472928198E-3</v>
      </c>
      <c r="X977" s="331">
        <f t="shared" si="155"/>
        <v>1.31585215928451E-3</v>
      </c>
      <c r="Y977" s="331">
        <f t="shared" si="156"/>
        <v>1.3089902713797601E-3</v>
      </c>
      <c r="Z977" s="331">
        <f t="shared" si="157"/>
        <v>1.31585215928451E-3</v>
      </c>
      <c r="AA977" s="331">
        <f t="shared" si="158"/>
        <v>4.1997817851356141</v>
      </c>
      <c r="AB977" s="331">
        <f t="shared" si="159"/>
        <v>0.28330408399999601</v>
      </c>
      <c r="AC977" s="331">
        <f t="shared" si="160"/>
        <v>2.6871377906508235E-2</v>
      </c>
      <c r="AD977" s="331">
        <f t="shared" si="161"/>
        <v>2.6871377906508235E-2</v>
      </c>
      <c r="AE977" s="468">
        <f t="shared" si="162"/>
        <v>219.27560697745494</v>
      </c>
    </row>
    <row r="978" spans="1:31" x14ac:dyDescent="0.25">
      <c r="A978" s="11" t="s">
        <v>250</v>
      </c>
      <c r="B978" s="4" t="s">
        <v>251</v>
      </c>
      <c r="C978" s="4" t="s">
        <v>245</v>
      </c>
      <c r="D978" s="9" t="s">
        <v>27</v>
      </c>
      <c r="E978" s="9">
        <v>2007</v>
      </c>
      <c r="F978" s="9">
        <v>19</v>
      </c>
      <c r="G978" s="9" t="s">
        <v>57</v>
      </c>
      <c r="H978" s="9" t="s">
        <v>58</v>
      </c>
      <c r="I978" s="9" t="s">
        <v>42</v>
      </c>
      <c r="J978" s="9" t="s">
        <v>31</v>
      </c>
      <c r="K978" s="306" t="s">
        <v>34</v>
      </c>
      <c r="L978" s="392">
        <v>377.72564399999999</v>
      </c>
      <c r="M978" s="331">
        <v>1.5993059999999999</v>
      </c>
      <c r="N978" s="331">
        <v>1.849173</v>
      </c>
      <c r="O978" s="331">
        <v>1.8395300000000001</v>
      </c>
      <c r="P978" s="331">
        <v>1.849173</v>
      </c>
      <c r="Q978" s="331">
        <v>95.493797000000001</v>
      </c>
      <c r="R978" s="331">
        <v>21.348583999999999</v>
      </c>
      <c r="S978" s="331">
        <v>-1</v>
      </c>
      <c r="T978" s="331">
        <v>-1</v>
      </c>
      <c r="U978" s="468">
        <v>16523.671785999999</v>
      </c>
      <c r="V978" s="472">
        <f t="shared" si="153"/>
        <v>0.41637124945823362</v>
      </c>
      <c r="W978" s="331">
        <f t="shared" si="154"/>
        <v>1.7629330919508596E-3</v>
      </c>
      <c r="X978" s="331">
        <f t="shared" si="155"/>
        <v>2.0383643120466298E-3</v>
      </c>
      <c r="Y978" s="331">
        <f t="shared" si="156"/>
        <v>2.0277347240842997E-3</v>
      </c>
      <c r="Z978" s="331">
        <f t="shared" si="157"/>
        <v>2.0383643120466298E-3</v>
      </c>
      <c r="AA978" s="331">
        <f t="shared" si="158"/>
        <v>0.10526389246794406</v>
      </c>
      <c r="AB978" s="331">
        <f t="shared" si="159"/>
        <v>2.3532785595685037E-2</v>
      </c>
      <c r="AC978" s="331">
        <f t="shared" si="160"/>
        <v>0</v>
      </c>
      <c r="AD978" s="331">
        <f t="shared" si="161"/>
        <v>0</v>
      </c>
      <c r="AE978" s="468">
        <f t="shared" si="162"/>
        <v>18.214230292435698</v>
      </c>
    </row>
    <row r="979" spans="1:31" x14ac:dyDescent="0.25">
      <c r="A979" s="11" t="s">
        <v>250</v>
      </c>
      <c r="B979" s="4" t="s">
        <v>251</v>
      </c>
      <c r="C979" s="4" t="s">
        <v>245</v>
      </c>
      <c r="D979" s="9" t="s">
        <v>27</v>
      </c>
      <c r="E979" s="9">
        <v>2007</v>
      </c>
      <c r="F979" s="9">
        <v>20</v>
      </c>
      <c r="G979" s="9" t="s">
        <v>57</v>
      </c>
      <c r="H979" s="9" t="s">
        <v>58</v>
      </c>
      <c r="I979" s="9" t="s">
        <v>30</v>
      </c>
      <c r="J979" s="9" t="s">
        <v>31</v>
      </c>
      <c r="K979" s="306" t="s">
        <v>34</v>
      </c>
      <c r="L979" s="392">
        <v>630.23836800000004</v>
      </c>
      <c r="M979" s="331">
        <v>2.6684559999999999</v>
      </c>
      <c r="N979" s="331">
        <v>3.0853600000000001</v>
      </c>
      <c r="O979" s="331">
        <v>3.0692710000000001</v>
      </c>
      <c r="P979" s="331">
        <v>3.0853600000000001</v>
      </c>
      <c r="Q979" s="331">
        <v>159.33219099999999</v>
      </c>
      <c r="R979" s="331">
        <v>35.620289</v>
      </c>
      <c r="S979" s="331">
        <v>-1</v>
      </c>
      <c r="T979" s="331">
        <v>-1</v>
      </c>
      <c r="U979" s="468">
        <v>27569.883311000001</v>
      </c>
      <c r="V979" s="472">
        <f t="shared" si="153"/>
        <v>0.69471888104234214</v>
      </c>
      <c r="W979" s="331">
        <f t="shared" si="154"/>
        <v>2.9414692290373598E-3</v>
      </c>
      <c r="X979" s="331">
        <f t="shared" si="155"/>
        <v>3.4010272234215998E-3</v>
      </c>
      <c r="Y979" s="331">
        <f t="shared" si="156"/>
        <v>3.3832921367550101E-3</v>
      </c>
      <c r="Z979" s="331">
        <f t="shared" si="157"/>
        <v>3.4010272234215998E-3</v>
      </c>
      <c r="AA979" s="331">
        <f t="shared" si="158"/>
        <v>0.17563367618638021</v>
      </c>
      <c r="AB979" s="331">
        <f t="shared" si="159"/>
        <v>3.9264647430168588E-2</v>
      </c>
      <c r="AC979" s="331">
        <f t="shared" si="160"/>
        <v>0</v>
      </c>
      <c r="AD979" s="331">
        <f t="shared" si="161"/>
        <v>0</v>
      </c>
      <c r="AE979" s="468">
        <f t="shared" si="162"/>
        <v>30.390594189095548</v>
      </c>
    </row>
    <row r="980" spans="1:31" x14ac:dyDescent="0.25">
      <c r="A980" s="11" t="s">
        <v>250</v>
      </c>
      <c r="B980" s="4" t="s">
        <v>251</v>
      </c>
      <c r="C980" s="4" t="s">
        <v>245</v>
      </c>
      <c r="D980" s="9" t="s">
        <v>27</v>
      </c>
      <c r="E980" s="9">
        <v>2007</v>
      </c>
      <c r="F980" s="9">
        <v>21</v>
      </c>
      <c r="G980" s="9" t="s">
        <v>59</v>
      </c>
      <c r="H980" s="9" t="s">
        <v>60</v>
      </c>
      <c r="I980" s="9" t="s">
        <v>42</v>
      </c>
      <c r="J980" s="9" t="s">
        <v>31</v>
      </c>
      <c r="K980" s="306" t="s">
        <v>34</v>
      </c>
      <c r="L980" s="392">
        <v>232.62162499999999</v>
      </c>
      <c r="M980" s="331">
        <v>24.830397999999999</v>
      </c>
      <c r="N980" s="331">
        <v>28.709752000000002</v>
      </c>
      <c r="O980" s="331">
        <v>28.560044999999999</v>
      </c>
      <c r="P980" s="331">
        <v>28.709752000000002</v>
      </c>
      <c r="Q980" s="331">
        <v>5123.2776050000002</v>
      </c>
      <c r="R980" s="331">
        <v>347.75038000000001</v>
      </c>
      <c r="S980" s="331">
        <v>66.129339000000002</v>
      </c>
      <c r="T980" s="331">
        <v>66.129339000000002</v>
      </c>
      <c r="U980" s="468">
        <v>269156.64082500001</v>
      </c>
      <c r="V980" s="472">
        <f t="shared" si="153"/>
        <v>0.25642144818807872</v>
      </c>
      <c r="W980" s="331">
        <f t="shared" si="154"/>
        <v>2.7370828547201378E-2</v>
      </c>
      <c r="X980" s="331">
        <f t="shared" si="155"/>
        <v>3.1647084336895122E-2</v>
      </c>
      <c r="Y980" s="331">
        <f t="shared" si="156"/>
        <v>3.1482060617608949E-2</v>
      </c>
      <c r="Z980" s="331">
        <f t="shared" si="157"/>
        <v>3.1647084336895122E-2</v>
      </c>
      <c r="AA980" s="331">
        <f t="shared" si="158"/>
        <v>5.6474468482612128</v>
      </c>
      <c r="AB980" s="331">
        <f t="shared" si="159"/>
        <v>0.38332917693079777</v>
      </c>
      <c r="AC980" s="331">
        <f t="shared" si="160"/>
        <v>7.2895118302524084E-2</v>
      </c>
      <c r="AD980" s="331">
        <f t="shared" si="161"/>
        <v>7.2895118302524084E-2</v>
      </c>
      <c r="AE980" s="468">
        <f t="shared" si="162"/>
        <v>296.69440934300519</v>
      </c>
    </row>
    <row r="981" spans="1:31" x14ac:dyDescent="0.25">
      <c r="A981" s="11" t="s">
        <v>250</v>
      </c>
      <c r="B981" s="4" t="s">
        <v>251</v>
      </c>
      <c r="C981" s="4" t="s">
        <v>245</v>
      </c>
      <c r="D981" s="9" t="s">
        <v>27</v>
      </c>
      <c r="E981" s="9">
        <v>2007</v>
      </c>
      <c r="F981" s="9">
        <v>22</v>
      </c>
      <c r="G981" s="9" t="s">
        <v>61</v>
      </c>
      <c r="H981" s="9" t="s">
        <v>47</v>
      </c>
      <c r="I981" s="9" t="s">
        <v>42</v>
      </c>
      <c r="J981" s="9" t="s">
        <v>31</v>
      </c>
      <c r="K981" s="306" t="s">
        <v>34</v>
      </c>
      <c r="L981" s="392">
        <v>319.63888400000002</v>
      </c>
      <c r="M981" s="331">
        <v>4.6409710000000004</v>
      </c>
      <c r="N981" s="331">
        <v>5.3660480000000002</v>
      </c>
      <c r="O981" s="331">
        <v>5.3380669999999997</v>
      </c>
      <c r="P981" s="331">
        <v>5.3660480000000002</v>
      </c>
      <c r="Q981" s="331">
        <v>1272.3464059999999</v>
      </c>
      <c r="R981" s="331">
        <v>91.909953000000002</v>
      </c>
      <c r="S981" s="331">
        <v>-1</v>
      </c>
      <c r="T981" s="331">
        <v>-1</v>
      </c>
      <c r="U981" s="468">
        <v>71137.734880999997</v>
      </c>
      <c r="V981" s="472">
        <f t="shared" si="153"/>
        <v>0.35234155694897806</v>
      </c>
      <c r="W981" s="331">
        <f t="shared" si="154"/>
        <v>5.1157948226820101E-3</v>
      </c>
      <c r="X981" s="331">
        <f t="shared" si="155"/>
        <v>5.915055400402879E-3</v>
      </c>
      <c r="Y981" s="331">
        <f t="shared" si="156"/>
        <v>5.8842116276377693E-3</v>
      </c>
      <c r="Z981" s="331">
        <f t="shared" si="157"/>
        <v>5.915055400402879E-3</v>
      </c>
      <c r="AA981" s="331">
        <f t="shared" si="158"/>
        <v>1.4025218335716516</v>
      </c>
      <c r="AB981" s="331">
        <f t="shared" si="159"/>
        <v>0.10131338069346843</v>
      </c>
      <c r="AC981" s="331">
        <f t="shared" si="160"/>
        <v>0</v>
      </c>
      <c r="AD981" s="331">
        <f t="shared" si="161"/>
        <v>0</v>
      </c>
      <c r="AE981" s="468">
        <f t="shared" si="162"/>
        <v>78.415929727107795</v>
      </c>
    </row>
    <row r="982" spans="1:31" x14ac:dyDescent="0.25">
      <c r="A982" s="11" t="s">
        <v>250</v>
      </c>
      <c r="B982" s="4" t="s">
        <v>251</v>
      </c>
      <c r="C982" s="4" t="s">
        <v>245</v>
      </c>
      <c r="D982" s="9" t="s">
        <v>27</v>
      </c>
      <c r="E982" s="9">
        <v>2007</v>
      </c>
      <c r="F982" s="9">
        <v>23</v>
      </c>
      <c r="G982" s="9" t="s">
        <v>62</v>
      </c>
      <c r="H982" s="9" t="s">
        <v>47</v>
      </c>
      <c r="I982" s="9" t="s">
        <v>42</v>
      </c>
      <c r="J982" s="9" t="s">
        <v>31</v>
      </c>
      <c r="K982" s="306" t="s">
        <v>34</v>
      </c>
      <c r="L982" s="392">
        <v>474.42091699999997</v>
      </c>
      <c r="M982" s="331">
        <v>6.4322499999999998</v>
      </c>
      <c r="N982" s="331">
        <v>7.4371859999999996</v>
      </c>
      <c r="O982" s="331">
        <v>7.3984050000000003</v>
      </c>
      <c r="P982" s="331">
        <v>7.4371859999999996</v>
      </c>
      <c r="Q982" s="331">
        <v>1667.0825400000001</v>
      </c>
      <c r="R982" s="331">
        <v>127.34886400000001</v>
      </c>
      <c r="S982" s="331">
        <v>-1</v>
      </c>
      <c r="T982" s="331">
        <v>-1</v>
      </c>
      <c r="U982" s="468">
        <v>98567.232164000001</v>
      </c>
      <c r="V982" s="472">
        <f t="shared" si="153"/>
        <v>0.52295954250967125</v>
      </c>
      <c r="W982" s="331">
        <f t="shared" si="154"/>
        <v>7.0903419237474995E-3</v>
      </c>
      <c r="X982" s="331">
        <f t="shared" si="155"/>
        <v>8.1980942423736589E-3</v>
      </c>
      <c r="Y982" s="331">
        <f t="shared" si="156"/>
        <v>8.1553455074605506E-3</v>
      </c>
      <c r="Z982" s="331">
        <f t="shared" si="157"/>
        <v>8.1980942423736589E-3</v>
      </c>
      <c r="AA982" s="331">
        <f t="shared" si="158"/>
        <v>1.8376439385455274</v>
      </c>
      <c r="AB982" s="331">
        <f t="shared" si="159"/>
        <v>0.14037809310285185</v>
      </c>
      <c r="AC982" s="331">
        <f t="shared" si="160"/>
        <v>0</v>
      </c>
      <c r="AD982" s="331">
        <f t="shared" si="161"/>
        <v>0</v>
      </c>
      <c r="AE982" s="468">
        <f t="shared" si="162"/>
        <v>108.65177480977296</v>
      </c>
    </row>
    <row r="983" spans="1:31" x14ac:dyDescent="0.25">
      <c r="A983" s="11" t="s">
        <v>250</v>
      </c>
      <c r="B983" s="4" t="s">
        <v>251</v>
      </c>
      <c r="C983" s="4" t="s">
        <v>245</v>
      </c>
      <c r="D983" s="9" t="s">
        <v>27</v>
      </c>
      <c r="E983" s="9">
        <v>2007</v>
      </c>
      <c r="F983" s="9">
        <v>24</v>
      </c>
      <c r="G983" s="9" t="s">
        <v>63</v>
      </c>
      <c r="H983" s="9" t="s">
        <v>64</v>
      </c>
      <c r="I983" s="9" t="s">
        <v>42</v>
      </c>
      <c r="J983" s="9" t="s">
        <v>31</v>
      </c>
      <c r="K983" s="306" t="s">
        <v>34</v>
      </c>
      <c r="L983" s="392">
        <v>-1</v>
      </c>
      <c r="M983" s="331">
        <v>-1</v>
      </c>
      <c r="N983" s="331">
        <v>-1</v>
      </c>
      <c r="O983" s="331">
        <v>-1</v>
      </c>
      <c r="P983" s="331">
        <v>-1</v>
      </c>
      <c r="Q983" s="331">
        <v>-1</v>
      </c>
      <c r="R983" s="331">
        <v>-1</v>
      </c>
      <c r="S983" s="331">
        <v>-1</v>
      </c>
      <c r="T983" s="331">
        <v>-1</v>
      </c>
      <c r="U983" s="468">
        <v>-1</v>
      </c>
      <c r="V983" s="472">
        <f t="shared" si="153"/>
        <v>0</v>
      </c>
      <c r="W983" s="331">
        <f t="shared" si="154"/>
        <v>0</v>
      </c>
      <c r="X983" s="331">
        <f t="shared" si="155"/>
        <v>0</v>
      </c>
      <c r="Y983" s="331">
        <f t="shared" si="156"/>
        <v>0</v>
      </c>
      <c r="Z983" s="331">
        <f t="shared" si="157"/>
        <v>0</v>
      </c>
      <c r="AA983" s="331">
        <f t="shared" si="158"/>
        <v>0</v>
      </c>
      <c r="AB983" s="331">
        <f t="shared" si="159"/>
        <v>0</v>
      </c>
      <c r="AC983" s="331">
        <f t="shared" si="160"/>
        <v>0</v>
      </c>
      <c r="AD983" s="331">
        <f t="shared" si="161"/>
        <v>0</v>
      </c>
      <c r="AE983" s="468">
        <f t="shared" si="162"/>
        <v>0</v>
      </c>
    </row>
    <row r="984" spans="1:31" x14ac:dyDescent="0.25">
      <c r="A984" s="11" t="s">
        <v>250</v>
      </c>
      <c r="B984" s="4" t="s">
        <v>251</v>
      </c>
      <c r="C984" s="4" t="s">
        <v>245</v>
      </c>
      <c r="D984" s="9" t="s">
        <v>27</v>
      </c>
      <c r="E984" s="9">
        <v>2007</v>
      </c>
      <c r="F984" s="9">
        <v>25</v>
      </c>
      <c r="G984" s="9" t="s">
        <v>65</v>
      </c>
      <c r="H984" s="9" t="s">
        <v>66</v>
      </c>
      <c r="I984" s="9" t="s">
        <v>42</v>
      </c>
      <c r="J984" s="9" t="s">
        <v>31</v>
      </c>
      <c r="K984" s="306" t="s">
        <v>34</v>
      </c>
      <c r="L984" s="392">
        <v>2.2283040000000001</v>
      </c>
      <c r="M984" s="331">
        <v>9.8390000000000005E-3</v>
      </c>
      <c r="N984" s="331">
        <v>1.1376000000000001E-2</v>
      </c>
      <c r="O984" s="331">
        <v>1.1317000000000001E-2</v>
      </c>
      <c r="P984" s="331">
        <v>1.1376000000000001E-2</v>
      </c>
      <c r="Q984" s="331">
        <v>1.353286</v>
      </c>
      <c r="R984" s="331">
        <v>0.29492600000000002</v>
      </c>
      <c r="S984" s="331">
        <v>0.109794</v>
      </c>
      <c r="T984" s="331">
        <v>0.109794</v>
      </c>
      <c r="U984" s="468">
        <v>228.27056999999999</v>
      </c>
      <c r="V984" s="472">
        <f t="shared" si="153"/>
        <v>2.45628470131824E-3</v>
      </c>
      <c r="W984" s="331">
        <f t="shared" si="154"/>
        <v>1.0845640979089999E-5</v>
      </c>
      <c r="X984" s="331">
        <f t="shared" si="155"/>
        <v>1.2539893462560001E-5</v>
      </c>
      <c r="Y984" s="331">
        <f t="shared" si="156"/>
        <v>1.2474857095269999E-5</v>
      </c>
      <c r="Z984" s="331">
        <f t="shared" si="157"/>
        <v>1.2539893462560001E-5</v>
      </c>
      <c r="AA984" s="331">
        <f t="shared" si="158"/>
        <v>1.49174246346466E-3</v>
      </c>
      <c r="AB984" s="331">
        <f t="shared" si="159"/>
        <v>3.2510026541306001E-4</v>
      </c>
      <c r="AC984" s="331">
        <f t="shared" si="160"/>
        <v>1.2102716797014E-4</v>
      </c>
      <c r="AD984" s="331">
        <f t="shared" si="161"/>
        <v>1.2102716797014E-4</v>
      </c>
      <c r="AE984" s="468">
        <f t="shared" si="162"/>
        <v>0.25162523105114665</v>
      </c>
    </row>
    <row r="985" spans="1:31" x14ac:dyDescent="0.25">
      <c r="A985" s="11" t="s">
        <v>250</v>
      </c>
      <c r="B985" s="4" t="s">
        <v>251</v>
      </c>
      <c r="C985" s="4" t="s">
        <v>245</v>
      </c>
      <c r="D985" s="9" t="s">
        <v>27</v>
      </c>
      <c r="E985" s="9">
        <v>2007</v>
      </c>
      <c r="F985" s="9">
        <v>27</v>
      </c>
      <c r="G985" s="9" t="s">
        <v>67</v>
      </c>
      <c r="H985" s="9" t="s">
        <v>68</v>
      </c>
      <c r="I985" s="9" t="s">
        <v>42</v>
      </c>
      <c r="J985" s="9" t="s">
        <v>31</v>
      </c>
      <c r="K985" s="306" t="s">
        <v>34</v>
      </c>
      <c r="L985" s="392">
        <v>170.40239199999999</v>
      </c>
      <c r="M985" s="331">
        <v>7.1300000000000001E-3</v>
      </c>
      <c r="N985" s="331">
        <v>8.2439999999999996E-3</v>
      </c>
      <c r="O985" s="331">
        <v>8.201E-3</v>
      </c>
      <c r="P985" s="331">
        <v>8.2439999999999996E-3</v>
      </c>
      <c r="Q985" s="331">
        <v>1526.5883020000001</v>
      </c>
      <c r="R985" s="331">
        <v>95.297650000000004</v>
      </c>
      <c r="S985" s="331">
        <v>11.661775</v>
      </c>
      <c r="T985" s="331">
        <v>11.661775</v>
      </c>
      <c r="U985" s="468">
        <v>73759.790678999998</v>
      </c>
      <c r="V985" s="472">
        <f t="shared" si="153"/>
        <v>0.18783648395265351</v>
      </c>
      <c r="W985" s="331">
        <f t="shared" si="154"/>
        <v>7.8594796403000002E-6</v>
      </c>
      <c r="X985" s="331">
        <f t="shared" si="155"/>
        <v>9.0874544396399997E-6</v>
      </c>
      <c r="Y985" s="331">
        <f t="shared" si="156"/>
        <v>9.0400550533099992E-6</v>
      </c>
      <c r="Z985" s="331">
        <f t="shared" si="157"/>
        <v>9.0874544396399997E-6</v>
      </c>
      <c r="AA985" s="331">
        <f t="shared" si="158"/>
        <v>1.6827755510082958</v>
      </c>
      <c r="AB985" s="331">
        <f t="shared" si="159"/>
        <v>0.1050476774114215</v>
      </c>
      <c r="AC985" s="331">
        <f t="shared" si="160"/>
        <v>1.285490647717525E-2</v>
      </c>
      <c r="AD985" s="331">
        <f t="shared" si="161"/>
        <v>1.285490647717525E-2</v>
      </c>
      <c r="AE985" s="468">
        <f t="shared" si="162"/>
        <v>81.306251488694272</v>
      </c>
    </row>
    <row r="986" spans="1:31" x14ac:dyDescent="0.25">
      <c r="A986" s="11" t="s">
        <v>250</v>
      </c>
      <c r="B986" s="4" t="s">
        <v>251</v>
      </c>
      <c r="C986" s="4" t="s">
        <v>245</v>
      </c>
      <c r="D986" s="9" t="s">
        <v>27</v>
      </c>
      <c r="E986" s="9">
        <v>2007</v>
      </c>
      <c r="F986" s="9">
        <v>28</v>
      </c>
      <c r="G986" s="9" t="s">
        <v>69</v>
      </c>
      <c r="H986" s="9" t="s">
        <v>70</v>
      </c>
      <c r="I986" s="9" t="s">
        <v>42</v>
      </c>
      <c r="J986" s="9" t="s">
        <v>31</v>
      </c>
      <c r="K986" s="306" t="s">
        <v>34</v>
      </c>
      <c r="L986" s="392">
        <v>12.860709999999999</v>
      </c>
      <c r="M986" s="331">
        <v>4.3368549999999999</v>
      </c>
      <c r="N986" s="331">
        <v>5.0144190000000002</v>
      </c>
      <c r="O986" s="331">
        <v>4.9882720000000003</v>
      </c>
      <c r="P986" s="331">
        <v>5.0144190000000002</v>
      </c>
      <c r="Q986" s="331">
        <v>424.95636400000001</v>
      </c>
      <c r="R986" s="331">
        <v>44.195124999999997</v>
      </c>
      <c r="S986" s="331">
        <v>11.703402000000001</v>
      </c>
      <c r="T986" s="331">
        <v>11.703402000000001</v>
      </c>
      <c r="U986" s="468">
        <v>34206.753471000004</v>
      </c>
      <c r="V986" s="472">
        <f t="shared" si="153"/>
        <v>1.4176506087630098E-2</v>
      </c>
      <c r="W986" s="331">
        <f t="shared" si="154"/>
        <v>4.7805643163300491E-3</v>
      </c>
      <c r="X986" s="331">
        <f t="shared" si="155"/>
        <v>5.5274507767788901E-3</v>
      </c>
      <c r="Y986" s="331">
        <f t="shared" si="156"/>
        <v>5.4986286429563203E-3</v>
      </c>
      <c r="Z986" s="331">
        <f t="shared" si="157"/>
        <v>5.5274507767788901E-3</v>
      </c>
      <c r="AA986" s="331">
        <f t="shared" si="158"/>
        <v>0.46843420629367682</v>
      </c>
      <c r="AB986" s="331">
        <f t="shared" si="159"/>
        <v>4.8716786134363747E-2</v>
      </c>
      <c r="AC986" s="331">
        <f t="shared" si="160"/>
        <v>1.290079239007662E-2</v>
      </c>
      <c r="AD986" s="331">
        <f t="shared" si="161"/>
        <v>1.290079239007662E-2</v>
      </c>
      <c r="AE986" s="468">
        <f t="shared" si="162"/>
        <v>37.706491229465058</v>
      </c>
    </row>
    <row r="987" spans="1:31" x14ac:dyDescent="0.25">
      <c r="A987" s="11" t="s">
        <v>250</v>
      </c>
      <c r="B987" s="4" t="s">
        <v>251</v>
      </c>
      <c r="C987" s="4" t="s">
        <v>245</v>
      </c>
      <c r="D987" s="9" t="s">
        <v>27</v>
      </c>
      <c r="E987" s="9">
        <v>2007</v>
      </c>
      <c r="F987" s="9">
        <v>29</v>
      </c>
      <c r="G987" s="9" t="s">
        <v>69</v>
      </c>
      <c r="H987" s="9" t="s">
        <v>70</v>
      </c>
      <c r="I987" s="9" t="s">
        <v>30</v>
      </c>
      <c r="J987" s="9" t="s">
        <v>31</v>
      </c>
      <c r="K987" s="306" t="s">
        <v>34</v>
      </c>
      <c r="L987" s="392">
        <v>4.8561189999999996</v>
      </c>
      <c r="M987" s="331">
        <v>1.6375679999999999</v>
      </c>
      <c r="N987" s="331">
        <v>1.893411</v>
      </c>
      <c r="O987" s="331">
        <v>1.8835379999999999</v>
      </c>
      <c r="P987" s="331">
        <v>1.893411</v>
      </c>
      <c r="Q987" s="331">
        <v>160.460702</v>
      </c>
      <c r="R987" s="331">
        <v>16.687785999999999</v>
      </c>
      <c r="S987" s="331">
        <v>4.4191269999999996</v>
      </c>
      <c r="T987" s="331">
        <v>4.4191269999999996</v>
      </c>
      <c r="U987" s="468">
        <v>12916.243012000001</v>
      </c>
      <c r="V987" s="472">
        <f t="shared" si="153"/>
        <v>5.3529548964058897E-3</v>
      </c>
      <c r="W987" s="331">
        <f t="shared" si="154"/>
        <v>1.8051097272940796E-3</v>
      </c>
      <c r="X987" s="331">
        <f t="shared" si="155"/>
        <v>2.0871283597784095E-3</v>
      </c>
      <c r="Y987" s="331">
        <f t="shared" si="156"/>
        <v>2.0762452402147799E-3</v>
      </c>
      <c r="Z987" s="331">
        <f t="shared" si="157"/>
        <v>2.0871283597784095E-3</v>
      </c>
      <c r="AA987" s="331">
        <f t="shared" si="158"/>
        <v>0.17687764662513961</v>
      </c>
      <c r="AB987" s="331">
        <f t="shared" si="159"/>
        <v>1.8395135246659658E-2</v>
      </c>
      <c r="AC987" s="331">
        <f t="shared" si="160"/>
        <v>4.8712536724263688E-3</v>
      </c>
      <c r="AD987" s="331">
        <f t="shared" si="161"/>
        <v>4.8712536724263688E-3</v>
      </c>
      <c r="AE987" s="468">
        <f t="shared" si="162"/>
        <v>14.237720754836065</v>
      </c>
    </row>
    <row r="988" spans="1:31" x14ac:dyDescent="0.25">
      <c r="A988" s="11" t="s">
        <v>250</v>
      </c>
      <c r="B988" s="4" t="s">
        <v>251</v>
      </c>
      <c r="C988" s="4" t="s">
        <v>245</v>
      </c>
      <c r="D988" s="9" t="s">
        <v>27</v>
      </c>
      <c r="E988" s="9">
        <v>2007</v>
      </c>
      <c r="F988" s="9">
        <v>30</v>
      </c>
      <c r="G988" s="9" t="s">
        <v>71</v>
      </c>
      <c r="H988" s="9" t="s">
        <v>70</v>
      </c>
      <c r="I988" s="9" t="s">
        <v>42</v>
      </c>
      <c r="J988" s="9" t="s">
        <v>31</v>
      </c>
      <c r="K988" s="306" t="s">
        <v>34</v>
      </c>
      <c r="L988" s="392">
        <v>17.665424000000002</v>
      </c>
      <c r="M988" s="331">
        <v>5.9602370000000002</v>
      </c>
      <c r="N988" s="331">
        <v>6.8914299999999997</v>
      </c>
      <c r="O988" s="331">
        <v>6.8554940000000002</v>
      </c>
      <c r="P988" s="331">
        <v>6.8914299999999997</v>
      </c>
      <c r="Q988" s="331">
        <v>582.64714400000003</v>
      </c>
      <c r="R988" s="331">
        <v>60.678693000000003</v>
      </c>
      <c r="S988" s="331">
        <v>16.008224999999999</v>
      </c>
      <c r="T988" s="331">
        <v>16.008224999999999</v>
      </c>
      <c r="U988" s="468">
        <v>46964.932327000002</v>
      </c>
      <c r="V988" s="472">
        <f t="shared" si="153"/>
        <v>1.9472796671145442E-2</v>
      </c>
      <c r="W988" s="331">
        <f t="shared" si="154"/>
        <v>6.57003665538047E-3</v>
      </c>
      <c r="X988" s="331">
        <f t="shared" si="155"/>
        <v>7.5965012310732988E-3</v>
      </c>
      <c r="Y988" s="331">
        <f t="shared" si="156"/>
        <v>7.5568885718371405E-3</v>
      </c>
      <c r="Z988" s="331">
        <f t="shared" si="157"/>
        <v>7.5965012310732988E-3</v>
      </c>
      <c r="AA988" s="331">
        <f t="shared" si="158"/>
        <v>0.64225853657039866</v>
      </c>
      <c r="AB988" s="331">
        <f t="shared" si="159"/>
        <v>6.6886809569917827E-2</v>
      </c>
      <c r="AC988" s="331">
        <f t="shared" si="160"/>
        <v>1.7646047470524749E-2</v>
      </c>
      <c r="AD988" s="331">
        <f t="shared" si="161"/>
        <v>1.7646047470524749E-2</v>
      </c>
      <c r="AE988" s="468">
        <f t="shared" si="162"/>
        <v>51.769976077436716</v>
      </c>
    </row>
    <row r="989" spans="1:31" x14ac:dyDescent="0.25">
      <c r="A989" s="11" t="s">
        <v>250</v>
      </c>
      <c r="B989" s="4" t="s">
        <v>251</v>
      </c>
      <c r="C989" s="4" t="s">
        <v>245</v>
      </c>
      <c r="D989" s="9" t="s">
        <v>27</v>
      </c>
      <c r="E989" s="9">
        <v>2007</v>
      </c>
      <c r="F989" s="9">
        <v>31</v>
      </c>
      <c r="G989" s="9" t="s">
        <v>72</v>
      </c>
      <c r="H989" s="9" t="s">
        <v>73</v>
      </c>
      <c r="I989" s="9" t="s">
        <v>42</v>
      </c>
      <c r="J989" s="9" t="s">
        <v>31</v>
      </c>
      <c r="K989" s="306" t="s">
        <v>34</v>
      </c>
      <c r="L989" s="392">
        <v>353.62344000000002</v>
      </c>
      <c r="M989" s="331">
        <v>2.9739879999999999</v>
      </c>
      <c r="N989" s="331">
        <v>3.4386260000000002</v>
      </c>
      <c r="O989" s="331">
        <v>3.4206949999999998</v>
      </c>
      <c r="P989" s="331">
        <v>3.4386260000000002</v>
      </c>
      <c r="Q989" s="331">
        <v>5473.2108109999999</v>
      </c>
      <c r="R989" s="331">
        <v>395.55960099999999</v>
      </c>
      <c r="S989" s="331">
        <v>55.620683</v>
      </c>
      <c r="T989" s="331">
        <v>55.620683</v>
      </c>
      <c r="U989" s="468">
        <v>306160.68179200002</v>
      </c>
      <c r="V989" s="472">
        <f t="shared" si="153"/>
        <v>0.38980311739310641</v>
      </c>
      <c r="W989" s="331">
        <f t="shared" si="154"/>
        <v>3.2782606082042798E-3</v>
      </c>
      <c r="X989" s="331">
        <f t="shared" si="155"/>
        <v>3.79043633066006E-3</v>
      </c>
      <c r="Y989" s="331">
        <f t="shared" si="156"/>
        <v>3.7706707865604494E-3</v>
      </c>
      <c r="Z989" s="331">
        <f t="shared" si="157"/>
        <v>3.79043633066006E-3</v>
      </c>
      <c r="AA989" s="331">
        <f t="shared" si="158"/>
        <v>6.0331821789795725</v>
      </c>
      <c r="AB989" s="331">
        <f t="shared" si="159"/>
        <v>0.43602982196138723</v>
      </c>
      <c r="AC989" s="331">
        <f t="shared" si="160"/>
        <v>6.1311307940824726E-2</v>
      </c>
      <c r="AD989" s="331">
        <f t="shared" si="161"/>
        <v>6.1311307940824726E-2</v>
      </c>
      <c r="AE989" s="468">
        <f t="shared" si="162"/>
        <v>337.48438221663264</v>
      </c>
    </row>
    <row r="990" spans="1:31" x14ac:dyDescent="0.25">
      <c r="A990" s="11" t="s">
        <v>250</v>
      </c>
      <c r="B990" s="4" t="s">
        <v>251</v>
      </c>
      <c r="C990" s="4" t="s">
        <v>245</v>
      </c>
      <c r="D990" s="9" t="s">
        <v>27</v>
      </c>
      <c r="E990" s="9">
        <v>2007</v>
      </c>
      <c r="F990" s="9">
        <v>32</v>
      </c>
      <c r="G990" s="9" t="s">
        <v>74</v>
      </c>
      <c r="H990" s="9" t="s">
        <v>75</v>
      </c>
      <c r="I990" s="9" t="s">
        <v>42</v>
      </c>
      <c r="J990" s="9" t="s">
        <v>31</v>
      </c>
      <c r="K990" s="306" t="s">
        <v>34</v>
      </c>
      <c r="L990" s="392">
        <v>76.381895</v>
      </c>
      <c r="M990" s="331">
        <v>1.948386</v>
      </c>
      <c r="N990" s="331">
        <v>2.2527900000000001</v>
      </c>
      <c r="O990" s="331">
        <v>2.2410429999999999</v>
      </c>
      <c r="P990" s="331">
        <v>2.2527900000000001</v>
      </c>
      <c r="Q990" s="331">
        <v>2356.2483050000001</v>
      </c>
      <c r="R990" s="331">
        <v>173.02237600000001</v>
      </c>
      <c r="S990" s="331">
        <v>48.138764999999999</v>
      </c>
      <c r="T990" s="331">
        <v>48.138764999999999</v>
      </c>
      <c r="U990" s="468">
        <v>133918.247451</v>
      </c>
      <c r="V990" s="472">
        <f t="shared" si="153"/>
        <v>8.4196626737732441E-2</v>
      </c>
      <c r="W990" s="331">
        <f t="shared" si="154"/>
        <v>2.1477279240456598E-3</v>
      </c>
      <c r="X990" s="331">
        <f t="shared" si="155"/>
        <v>2.4832758960549E-3</v>
      </c>
      <c r="Y990" s="331">
        <f t="shared" si="156"/>
        <v>2.4703270450963299E-3</v>
      </c>
      <c r="Z990" s="331">
        <f t="shared" si="157"/>
        <v>2.4832758960549E-3</v>
      </c>
      <c r="AA990" s="331">
        <f t="shared" si="158"/>
        <v>2.5973191557698296</v>
      </c>
      <c r="AB990" s="331">
        <f t="shared" si="159"/>
        <v>0.19072452194787254</v>
      </c>
      <c r="AC990" s="331">
        <f t="shared" si="160"/>
        <v>5.306390510893215E-2</v>
      </c>
      <c r="AD990" s="331">
        <f t="shared" si="161"/>
        <v>5.306390510893215E-2</v>
      </c>
      <c r="AE990" s="468">
        <f t="shared" si="162"/>
        <v>147.61959878061595</v>
      </c>
    </row>
    <row r="991" spans="1:31" x14ac:dyDescent="0.25">
      <c r="A991" s="11" t="s">
        <v>250</v>
      </c>
      <c r="B991" s="4" t="s">
        <v>251</v>
      </c>
      <c r="C991" s="4" t="s">
        <v>245</v>
      </c>
      <c r="D991" s="9" t="s">
        <v>27</v>
      </c>
      <c r="E991" s="9">
        <v>2007</v>
      </c>
      <c r="F991" s="9">
        <v>33</v>
      </c>
      <c r="G991" s="9" t="s">
        <v>76</v>
      </c>
      <c r="H991" s="9" t="s">
        <v>47</v>
      </c>
      <c r="I991" s="9" t="s">
        <v>42</v>
      </c>
      <c r="J991" s="9" t="s">
        <v>31</v>
      </c>
      <c r="K991" s="306" t="s">
        <v>34</v>
      </c>
      <c r="L991" s="392">
        <v>0.60710699999999995</v>
      </c>
      <c r="M991" s="331">
        <v>1.0000999999999999E-2</v>
      </c>
      <c r="N991" s="331">
        <v>1.1564E-2</v>
      </c>
      <c r="O991" s="331">
        <v>1.1502999999999999E-2</v>
      </c>
      <c r="P991" s="331">
        <v>1.1564E-2</v>
      </c>
      <c r="Q991" s="331">
        <v>3.0391720000000002</v>
      </c>
      <c r="R991" s="331">
        <v>0.19878999999999999</v>
      </c>
      <c r="S991" s="331">
        <v>-1</v>
      </c>
      <c r="T991" s="331">
        <v>-1</v>
      </c>
      <c r="U991" s="468">
        <v>153.862424</v>
      </c>
      <c r="V991" s="472">
        <f t="shared" si="153"/>
        <v>6.6922091248016987E-4</v>
      </c>
      <c r="W991" s="331">
        <f t="shared" si="154"/>
        <v>1.1024215411309998E-5</v>
      </c>
      <c r="X991" s="331">
        <f t="shared" si="155"/>
        <v>1.2747127988839999E-5</v>
      </c>
      <c r="Y991" s="331">
        <f t="shared" si="156"/>
        <v>1.2679886998929999E-5</v>
      </c>
      <c r="Z991" s="331">
        <f t="shared" si="157"/>
        <v>1.2747127988839999E-5</v>
      </c>
      <c r="AA991" s="331">
        <f t="shared" si="158"/>
        <v>3.3501136686353199E-3</v>
      </c>
      <c r="AB991" s="331">
        <f t="shared" si="159"/>
        <v>2.1912846531489999E-4</v>
      </c>
      <c r="AC991" s="331">
        <f t="shared" si="160"/>
        <v>0</v>
      </c>
      <c r="AD991" s="331">
        <f t="shared" si="161"/>
        <v>0</v>
      </c>
      <c r="AE991" s="468">
        <f t="shared" si="162"/>
        <v>0.16960429015921544</v>
      </c>
    </row>
    <row r="992" spans="1:31" x14ac:dyDescent="0.25">
      <c r="A992" s="11" t="s">
        <v>250</v>
      </c>
      <c r="B992" s="4" t="s">
        <v>251</v>
      </c>
      <c r="C992" s="4" t="s">
        <v>245</v>
      </c>
      <c r="D992" s="9" t="s">
        <v>27</v>
      </c>
      <c r="E992" s="9">
        <v>2007</v>
      </c>
      <c r="F992" s="9">
        <v>34</v>
      </c>
      <c r="G992" s="9" t="s">
        <v>77</v>
      </c>
      <c r="H992" s="9" t="s">
        <v>47</v>
      </c>
      <c r="I992" s="9" t="s">
        <v>42</v>
      </c>
      <c r="J992" s="9" t="s">
        <v>31</v>
      </c>
      <c r="K992" s="306" t="s">
        <v>34</v>
      </c>
      <c r="L992" s="392">
        <v>1015.458588</v>
      </c>
      <c r="M992" s="331">
        <v>16.728187999999999</v>
      </c>
      <c r="N992" s="331">
        <v>19.341701</v>
      </c>
      <c r="O992" s="331">
        <v>19.240843000000002</v>
      </c>
      <c r="P992" s="331">
        <v>19.341701</v>
      </c>
      <c r="Q992" s="331">
        <v>5085.8341200000004</v>
      </c>
      <c r="R992" s="331">
        <v>332.69994200000002</v>
      </c>
      <c r="S992" s="331">
        <v>-1</v>
      </c>
      <c r="T992" s="331">
        <v>-1</v>
      </c>
      <c r="U992" s="468">
        <v>257507.694728</v>
      </c>
      <c r="V992" s="472">
        <f t="shared" si="153"/>
        <v>1.1193514863890301</v>
      </c>
      <c r="W992" s="331">
        <f t="shared" si="154"/>
        <v>1.843967082820628E-2</v>
      </c>
      <c r="X992" s="331">
        <f t="shared" si="155"/>
        <v>2.1320575766938309E-2</v>
      </c>
      <c r="Y992" s="331">
        <f t="shared" si="156"/>
        <v>2.1209398852834328E-2</v>
      </c>
      <c r="Z992" s="331">
        <f t="shared" si="157"/>
        <v>2.1320575766938309E-2</v>
      </c>
      <c r="AA992" s="331">
        <f t="shared" si="158"/>
        <v>5.6061724712598968</v>
      </c>
      <c r="AB992" s="331">
        <f t="shared" si="159"/>
        <v>0.36673890890294403</v>
      </c>
      <c r="AC992" s="331">
        <f t="shared" si="160"/>
        <v>0</v>
      </c>
      <c r="AD992" s="331">
        <f t="shared" si="161"/>
        <v>0</v>
      </c>
      <c r="AE992" s="468">
        <f t="shared" si="162"/>
        <v>283.85364431070178</v>
      </c>
    </row>
    <row r="993" spans="1:31" x14ac:dyDescent="0.25">
      <c r="A993" s="11" t="s">
        <v>250</v>
      </c>
      <c r="B993" s="4" t="s">
        <v>251</v>
      </c>
      <c r="C993" s="4" t="s">
        <v>245</v>
      </c>
      <c r="D993" s="9" t="s">
        <v>27</v>
      </c>
      <c r="E993" s="9">
        <v>2007</v>
      </c>
      <c r="F993" s="9">
        <v>35</v>
      </c>
      <c r="G993" s="9" t="s">
        <v>78</v>
      </c>
      <c r="H993" s="9" t="s">
        <v>47</v>
      </c>
      <c r="I993" s="9" t="s">
        <v>30</v>
      </c>
      <c r="J993" s="9" t="s">
        <v>31</v>
      </c>
      <c r="K993" s="306" t="s">
        <v>34</v>
      </c>
      <c r="L993" s="392">
        <v>45.232610999999999</v>
      </c>
      <c r="M993" s="331">
        <v>0.74513200000000002</v>
      </c>
      <c r="N993" s="331">
        <v>0.86154699999999995</v>
      </c>
      <c r="O993" s="331">
        <v>0.85705399999999998</v>
      </c>
      <c r="P993" s="331">
        <v>0.86154699999999995</v>
      </c>
      <c r="Q993" s="331">
        <v>226.47495000000001</v>
      </c>
      <c r="R993" s="331">
        <v>14.814295</v>
      </c>
      <c r="S993" s="331">
        <v>-1</v>
      </c>
      <c r="T993" s="331">
        <v>-1</v>
      </c>
      <c r="U993" s="468">
        <v>11466.172252</v>
      </c>
      <c r="V993" s="472">
        <f t="shared" si="153"/>
        <v>4.9860418686130406E-2</v>
      </c>
      <c r="W993" s="331">
        <f t="shared" si="154"/>
        <v>8.2136743104291993E-4</v>
      </c>
      <c r="X993" s="331">
        <f t="shared" si="155"/>
        <v>9.496930021965699E-4</v>
      </c>
      <c r="Y993" s="331">
        <f t="shared" si="156"/>
        <v>9.4474031748073995E-4</v>
      </c>
      <c r="Z993" s="331">
        <f t="shared" si="157"/>
        <v>9.496930021965699E-4</v>
      </c>
      <c r="AA993" s="331">
        <f t="shared" si="158"/>
        <v>0.24964589881668448</v>
      </c>
      <c r="AB993" s="331">
        <f t="shared" si="159"/>
        <v>1.6329964928176448E-2</v>
      </c>
      <c r="AC993" s="331">
        <f t="shared" si="160"/>
        <v>0</v>
      </c>
      <c r="AD993" s="331">
        <f t="shared" si="161"/>
        <v>0</v>
      </c>
      <c r="AE993" s="468">
        <f t="shared" si="162"/>
        <v>12.639291355787769</v>
      </c>
    </row>
    <row r="994" spans="1:31" x14ac:dyDescent="0.25">
      <c r="A994" s="11" t="s">
        <v>250</v>
      </c>
      <c r="B994" s="4" t="s">
        <v>251</v>
      </c>
      <c r="C994" s="4" t="s">
        <v>245</v>
      </c>
      <c r="D994" s="9" t="s">
        <v>27</v>
      </c>
      <c r="E994" s="9">
        <v>2007</v>
      </c>
      <c r="F994" s="9">
        <v>36</v>
      </c>
      <c r="G994" s="9" t="s">
        <v>79</v>
      </c>
      <c r="H994" s="9" t="s">
        <v>80</v>
      </c>
      <c r="I994" s="9" t="s">
        <v>42</v>
      </c>
      <c r="J994" s="9" t="s">
        <v>31</v>
      </c>
      <c r="K994" s="306" t="s">
        <v>34</v>
      </c>
      <c r="L994" s="392">
        <v>57.049295000000001</v>
      </c>
      <c r="M994" s="331">
        <v>0.91736200000000001</v>
      </c>
      <c r="N994" s="331">
        <v>1.0606850000000001</v>
      </c>
      <c r="O994" s="331">
        <v>1.0551539999999999</v>
      </c>
      <c r="P994" s="331">
        <v>1.0606850000000001</v>
      </c>
      <c r="Q994" s="331">
        <v>287.40179899999998</v>
      </c>
      <c r="R994" s="331">
        <v>18.799662000000001</v>
      </c>
      <c r="S994" s="331">
        <v>-1</v>
      </c>
      <c r="T994" s="331">
        <v>-1</v>
      </c>
      <c r="U994" s="468">
        <v>14550.821851999999</v>
      </c>
      <c r="V994" s="472">
        <f t="shared" si="153"/>
        <v>6.2886083106026447E-2</v>
      </c>
      <c r="W994" s="331">
        <f t="shared" si="154"/>
        <v>1.0112185079642199E-3</v>
      </c>
      <c r="X994" s="331">
        <f t="shared" si="155"/>
        <v>1.1692050718473501E-3</v>
      </c>
      <c r="Y994" s="331">
        <f t="shared" si="156"/>
        <v>1.1631081879917397E-3</v>
      </c>
      <c r="Z994" s="331">
        <f t="shared" si="157"/>
        <v>1.1692050718473501E-3</v>
      </c>
      <c r="AA994" s="331">
        <f t="shared" si="158"/>
        <v>0.31680625355204667</v>
      </c>
      <c r="AB994" s="331">
        <f t="shared" si="159"/>
        <v>2.0723080046777219E-2</v>
      </c>
      <c r="AC994" s="331">
        <f t="shared" si="160"/>
        <v>0</v>
      </c>
      <c r="AD994" s="331">
        <f t="shared" si="161"/>
        <v>0</v>
      </c>
      <c r="AE994" s="468">
        <f t="shared" si="162"/>
        <v>16.039535497254743</v>
      </c>
    </row>
    <row r="995" spans="1:31" x14ac:dyDescent="0.25">
      <c r="A995" s="11" t="s">
        <v>250</v>
      </c>
      <c r="B995" s="4" t="s">
        <v>251</v>
      </c>
      <c r="C995" s="4" t="s">
        <v>245</v>
      </c>
      <c r="D995" s="9" t="s">
        <v>27</v>
      </c>
      <c r="E995" s="9">
        <v>2007</v>
      </c>
      <c r="F995" s="9">
        <v>38</v>
      </c>
      <c r="G995" s="9" t="s">
        <v>81</v>
      </c>
      <c r="H995" s="9" t="s">
        <v>53</v>
      </c>
      <c r="I995" s="9" t="s">
        <v>30</v>
      </c>
      <c r="J995" s="9" t="s">
        <v>31</v>
      </c>
      <c r="K995" s="306" t="s">
        <v>34</v>
      </c>
      <c r="L995" s="392">
        <v>1475.631529</v>
      </c>
      <c r="M995" s="331">
        <v>204.14980700000001</v>
      </c>
      <c r="N995" s="331">
        <v>236.04495800000001</v>
      </c>
      <c r="O995" s="331">
        <v>234.81410199999999</v>
      </c>
      <c r="P995" s="331">
        <v>236.04495800000001</v>
      </c>
      <c r="Q995" s="331">
        <v>598.09558500000003</v>
      </c>
      <c r="R995" s="331">
        <v>106.12593200000001</v>
      </c>
      <c r="S995" s="331">
        <v>20.288661000000001</v>
      </c>
      <c r="T995" s="331">
        <v>20.288661000000001</v>
      </c>
      <c r="U995" s="468">
        <v>82140.813991000003</v>
      </c>
      <c r="V995" s="472">
        <f t="shared" si="153"/>
        <v>1.626605323809293</v>
      </c>
      <c r="W995" s="331">
        <f t="shared" si="154"/>
        <v>0.22503664119041716</v>
      </c>
      <c r="X995" s="331">
        <f t="shared" si="155"/>
        <v>0.26019502687187496</v>
      </c>
      <c r="Y995" s="331">
        <f t="shared" si="156"/>
        <v>0.25883824038209358</v>
      </c>
      <c r="Z995" s="331">
        <f t="shared" si="157"/>
        <v>0.26019502687187496</v>
      </c>
      <c r="AA995" s="331">
        <f t="shared" si="158"/>
        <v>0.6592875278065663</v>
      </c>
      <c r="AB995" s="331">
        <f t="shared" si="159"/>
        <v>0.11698381512789092</v>
      </c>
      <c r="AC995" s="331">
        <f t="shared" si="160"/>
        <v>2.2364420485055908E-2</v>
      </c>
      <c r="AD995" s="331">
        <f t="shared" si="161"/>
        <v>2.2364420485055908E-2</v>
      </c>
      <c r="AE995" s="468">
        <f t="shared" si="162"/>
        <v>90.544748274885535</v>
      </c>
    </row>
    <row r="996" spans="1:31" x14ac:dyDescent="0.25">
      <c r="A996" s="11" t="s">
        <v>250</v>
      </c>
      <c r="B996" s="4" t="s">
        <v>251</v>
      </c>
      <c r="C996" s="4" t="s">
        <v>245</v>
      </c>
      <c r="D996" s="9" t="s">
        <v>27</v>
      </c>
      <c r="E996" s="9">
        <v>2007</v>
      </c>
      <c r="F996" s="9">
        <v>39</v>
      </c>
      <c r="G996" s="9" t="s">
        <v>82</v>
      </c>
      <c r="H996" s="9" t="s">
        <v>80</v>
      </c>
      <c r="I996" s="9" t="s">
        <v>42</v>
      </c>
      <c r="J996" s="9" t="s">
        <v>31</v>
      </c>
      <c r="K996" s="306" t="s">
        <v>34</v>
      </c>
      <c r="L996" s="392">
        <v>49.219048999999998</v>
      </c>
      <c r="M996" s="331">
        <v>0.79144999999999999</v>
      </c>
      <c r="N996" s="331">
        <v>0.91510199999999997</v>
      </c>
      <c r="O996" s="331">
        <v>0.91032999999999997</v>
      </c>
      <c r="P996" s="331">
        <v>0.91510199999999997</v>
      </c>
      <c r="Q996" s="331">
        <v>247.90975</v>
      </c>
      <c r="R996" s="331">
        <v>16.215605</v>
      </c>
      <c r="S996" s="331">
        <v>-1</v>
      </c>
      <c r="T996" s="331">
        <v>-1</v>
      </c>
      <c r="U996" s="468">
        <v>12550.777751</v>
      </c>
      <c r="V996" s="472">
        <f t="shared" si="153"/>
        <v>5.4254714380144189E-2</v>
      </c>
      <c r="W996" s="331">
        <f t="shared" si="154"/>
        <v>8.7242428629949996E-4</v>
      </c>
      <c r="X996" s="331">
        <f t="shared" si="155"/>
        <v>1.0087272844036199E-3</v>
      </c>
      <c r="Y996" s="331">
        <f t="shared" si="156"/>
        <v>1.0034670548323E-3</v>
      </c>
      <c r="Z996" s="331">
        <f t="shared" si="157"/>
        <v>1.0087272844036199E-3</v>
      </c>
      <c r="AA996" s="331">
        <f t="shared" si="158"/>
        <v>0.27327372128427246</v>
      </c>
      <c r="AB996" s="331">
        <f t="shared" si="159"/>
        <v>1.7874644789992549E-2</v>
      </c>
      <c r="AC996" s="331">
        <f t="shared" si="160"/>
        <v>0</v>
      </c>
      <c r="AD996" s="331">
        <f t="shared" si="161"/>
        <v>0</v>
      </c>
      <c r="AE996" s="468">
        <f t="shared" si="162"/>
        <v>13.834864264223663</v>
      </c>
    </row>
    <row r="997" spans="1:31" x14ac:dyDescent="0.25">
      <c r="A997" s="11" t="s">
        <v>250</v>
      </c>
      <c r="B997" s="4" t="s">
        <v>251</v>
      </c>
      <c r="C997" s="4" t="s">
        <v>245</v>
      </c>
      <c r="D997" s="9" t="s">
        <v>27</v>
      </c>
      <c r="E997" s="9">
        <v>2007</v>
      </c>
      <c r="F997" s="9">
        <v>40</v>
      </c>
      <c r="G997" s="9" t="s">
        <v>83</v>
      </c>
      <c r="H997" s="9" t="s">
        <v>84</v>
      </c>
      <c r="I997" s="9" t="s">
        <v>42</v>
      </c>
      <c r="J997" s="9" t="s">
        <v>31</v>
      </c>
      <c r="K997" s="306" t="s">
        <v>34</v>
      </c>
      <c r="L997" s="392">
        <v>0.17807700000000001</v>
      </c>
      <c r="M997" s="331">
        <v>3.1999999999999999E-5</v>
      </c>
      <c r="N997" s="331">
        <v>3.6999999999999998E-5</v>
      </c>
      <c r="O997" s="331">
        <v>3.6999999999999998E-5</v>
      </c>
      <c r="P997" s="331">
        <v>3.6999999999999998E-5</v>
      </c>
      <c r="Q997" s="331">
        <v>2.7252450000000001</v>
      </c>
      <c r="R997" s="331">
        <v>0.24909999999999999</v>
      </c>
      <c r="S997" s="331">
        <v>9.1311000000000003E-2</v>
      </c>
      <c r="T997" s="331">
        <v>9.1311000000000003E-2</v>
      </c>
      <c r="U997" s="468">
        <v>192.802021</v>
      </c>
      <c r="V997" s="472">
        <f t="shared" si="153"/>
        <v>1.9629629115087001E-4</v>
      </c>
      <c r="W997" s="331">
        <f t="shared" si="154"/>
        <v>3.5273961919999998E-8</v>
      </c>
      <c r="X997" s="331">
        <f t="shared" si="155"/>
        <v>4.0785518469999998E-8</v>
      </c>
      <c r="Y997" s="331">
        <f t="shared" si="156"/>
        <v>4.0785518469999998E-8</v>
      </c>
      <c r="Z997" s="331">
        <f t="shared" si="157"/>
        <v>4.0785518469999998E-8</v>
      </c>
      <c r="AA997" s="331">
        <f t="shared" si="158"/>
        <v>3.0040683860209499E-3</v>
      </c>
      <c r="AB997" s="331">
        <f t="shared" si="159"/>
        <v>2.7458574732099999E-4</v>
      </c>
      <c r="AC997" s="331">
        <f t="shared" si="160"/>
        <v>1.0065314802741E-4</v>
      </c>
      <c r="AD997" s="331">
        <f t="shared" si="161"/>
        <v>1.0065314802741E-4</v>
      </c>
      <c r="AE997" s="468">
        <f t="shared" si="162"/>
        <v>0.2125278483391575</v>
      </c>
    </row>
    <row r="998" spans="1:31" x14ac:dyDescent="0.25">
      <c r="A998" s="11" t="s">
        <v>250</v>
      </c>
      <c r="B998" s="4" t="s">
        <v>251</v>
      </c>
      <c r="C998" s="4" t="s">
        <v>245</v>
      </c>
      <c r="D998" s="9" t="s">
        <v>27</v>
      </c>
      <c r="E998" s="9">
        <v>2007</v>
      </c>
      <c r="F998" s="9">
        <v>41</v>
      </c>
      <c r="G998" s="9" t="s">
        <v>85</v>
      </c>
      <c r="H998" s="9" t="s">
        <v>49</v>
      </c>
      <c r="I998" s="9" t="s">
        <v>42</v>
      </c>
      <c r="J998" s="9" t="s">
        <v>31</v>
      </c>
      <c r="K998" s="306" t="s">
        <v>34</v>
      </c>
      <c r="L998" s="392">
        <v>26.753961</v>
      </c>
      <c r="M998" s="331">
        <v>4.7190000000000003E-2</v>
      </c>
      <c r="N998" s="331">
        <v>5.4563E-2</v>
      </c>
      <c r="O998" s="331">
        <v>5.4279000000000001E-2</v>
      </c>
      <c r="P998" s="331">
        <v>5.4563E-2</v>
      </c>
      <c r="Q998" s="331">
        <v>37.780087999999999</v>
      </c>
      <c r="R998" s="331">
        <v>6.2701450000000003</v>
      </c>
      <c r="S998" s="331">
        <v>1.030483</v>
      </c>
      <c r="T998" s="331">
        <v>1.030483</v>
      </c>
      <c r="U998" s="468">
        <v>4853.05332</v>
      </c>
      <c r="V998" s="472">
        <f t="shared" si="153"/>
        <v>2.9491193797598906E-2</v>
      </c>
      <c r="W998" s="331">
        <f t="shared" si="154"/>
        <v>5.2018070718900004E-5</v>
      </c>
      <c r="X998" s="331">
        <f t="shared" si="155"/>
        <v>6.0145412007530002E-5</v>
      </c>
      <c r="Y998" s="331">
        <f t="shared" si="156"/>
        <v>5.9832355595489997E-5</v>
      </c>
      <c r="Z998" s="331">
        <f t="shared" si="157"/>
        <v>6.0145412007530002E-5</v>
      </c>
      <c r="AA998" s="331">
        <f t="shared" si="158"/>
        <v>4.1645418295195274E-2</v>
      </c>
      <c r="AB998" s="331">
        <f t="shared" si="159"/>
        <v>6.9116517488399497E-3</v>
      </c>
      <c r="AC998" s="331">
        <f t="shared" si="160"/>
        <v>1.1359130656627299E-3</v>
      </c>
      <c r="AD998" s="331">
        <f t="shared" si="161"/>
        <v>1.1359130656627299E-3</v>
      </c>
      <c r="AE998" s="468">
        <f t="shared" si="162"/>
        <v>5.3495755626690489</v>
      </c>
    </row>
    <row r="999" spans="1:31" x14ac:dyDescent="0.25">
      <c r="A999" s="11" t="s">
        <v>250</v>
      </c>
      <c r="B999" s="4" t="s">
        <v>251</v>
      </c>
      <c r="C999" s="4" t="s">
        <v>245</v>
      </c>
      <c r="D999" s="9" t="s">
        <v>27</v>
      </c>
      <c r="E999" s="9">
        <v>2007</v>
      </c>
      <c r="F999" s="9">
        <v>43</v>
      </c>
      <c r="G999" s="9" t="s">
        <v>86</v>
      </c>
      <c r="H999" s="9" t="s">
        <v>58</v>
      </c>
      <c r="I999" s="9" t="s">
        <v>42</v>
      </c>
      <c r="J999" s="9" t="s">
        <v>31</v>
      </c>
      <c r="K999" s="306" t="s">
        <v>34</v>
      </c>
      <c r="L999" s="392">
        <v>69.715779999999995</v>
      </c>
      <c r="M999" s="331">
        <v>0.29518</v>
      </c>
      <c r="N999" s="331">
        <v>0.34129700000000002</v>
      </c>
      <c r="O999" s="331">
        <v>0.33951700000000001</v>
      </c>
      <c r="P999" s="331">
        <v>0.34129700000000002</v>
      </c>
      <c r="Q999" s="331">
        <v>15.911358999999999</v>
      </c>
      <c r="R999" s="331">
        <v>3.9395120000000001</v>
      </c>
      <c r="S999" s="331">
        <v>-1</v>
      </c>
      <c r="T999" s="331">
        <v>-1</v>
      </c>
      <c r="U999" s="468">
        <v>3049.1582269999999</v>
      </c>
      <c r="V999" s="472">
        <f t="shared" si="153"/>
        <v>7.6848492779471783E-2</v>
      </c>
      <c r="W999" s="331">
        <f t="shared" si="154"/>
        <v>3.2538025248580001E-4</v>
      </c>
      <c r="X999" s="331">
        <f t="shared" si="155"/>
        <v>3.7621554316907E-4</v>
      </c>
      <c r="Y999" s="331">
        <f t="shared" si="156"/>
        <v>3.7425342903726997E-4</v>
      </c>
      <c r="Z999" s="331">
        <f t="shared" si="157"/>
        <v>3.7621554316907E-4</v>
      </c>
      <c r="AA999" s="331">
        <f t="shared" si="158"/>
        <v>1.7539270983170287E-2</v>
      </c>
      <c r="AB999" s="331">
        <f t="shared" si="159"/>
        <v>4.3425686334807199E-3</v>
      </c>
      <c r="AC999" s="331">
        <f t="shared" si="160"/>
        <v>0</v>
      </c>
      <c r="AD999" s="331">
        <f t="shared" si="161"/>
        <v>0</v>
      </c>
      <c r="AE999" s="468">
        <f t="shared" si="162"/>
        <v>3.3611215996016472</v>
      </c>
    </row>
    <row r="1000" spans="1:31" x14ac:dyDescent="0.25">
      <c r="A1000" s="11" t="s">
        <v>250</v>
      </c>
      <c r="B1000" s="4" t="s">
        <v>251</v>
      </c>
      <c r="C1000" s="4" t="s">
        <v>245</v>
      </c>
      <c r="D1000" s="9" t="s">
        <v>27</v>
      </c>
      <c r="E1000" s="9">
        <v>2007</v>
      </c>
      <c r="F1000" s="9">
        <v>44</v>
      </c>
      <c r="G1000" s="9" t="s">
        <v>87</v>
      </c>
      <c r="H1000" s="9" t="s">
        <v>58</v>
      </c>
      <c r="I1000" s="9" t="s">
        <v>42</v>
      </c>
      <c r="J1000" s="9" t="s">
        <v>31</v>
      </c>
      <c r="K1000" s="306" t="s">
        <v>34</v>
      </c>
      <c r="L1000" s="392">
        <v>110.47269799999999</v>
      </c>
      <c r="M1000" s="331">
        <v>0.467746</v>
      </c>
      <c r="N1000" s="331">
        <v>0.54082399999999997</v>
      </c>
      <c r="O1000" s="331">
        <v>0.53800400000000004</v>
      </c>
      <c r="P1000" s="331">
        <v>0.54082399999999997</v>
      </c>
      <c r="Q1000" s="331">
        <v>25.213383</v>
      </c>
      <c r="R1000" s="331">
        <v>6.2426120000000003</v>
      </c>
      <c r="S1000" s="331">
        <v>-1</v>
      </c>
      <c r="T1000" s="331">
        <v>-1</v>
      </c>
      <c r="U1000" s="468">
        <v>4831.7430370000002</v>
      </c>
      <c r="V1000" s="472">
        <f t="shared" si="153"/>
        <v>0.12177530445161436</v>
      </c>
      <c r="W1000" s="331">
        <f t="shared" si="154"/>
        <v>5.1560170600726E-4</v>
      </c>
      <c r="X1000" s="331">
        <f t="shared" si="155"/>
        <v>5.9615641191943989E-4</v>
      </c>
      <c r="Y1000" s="331">
        <f t="shared" si="156"/>
        <v>5.930478940252401E-4</v>
      </c>
      <c r="Z1000" s="331">
        <f t="shared" si="157"/>
        <v>5.9615641191943989E-4</v>
      </c>
      <c r="AA1000" s="331">
        <f t="shared" si="158"/>
        <v>2.7792997244261729E-2</v>
      </c>
      <c r="AB1000" s="331">
        <f t="shared" si="159"/>
        <v>6.8813018115417195E-3</v>
      </c>
      <c r="AC1000" s="331">
        <f t="shared" si="160"/>
        <v>0</v>
      </c>
      <c r="AD1000" s="331">
        <f t="shared" si="161"/>
        <v>0</v>
      </c>
      <c r="AE1000" s="468">
        <f t="shared" si="162"/>
        <v>5.3260849966988477</v>
      </c>
    </row>
    <row r="1001" spans="1:31" x14ac:dyDescent="0.25">
      <c r="A1001" s="11" t="s">
        <v>250</v>
      </c>
      <c r="B1001" s="4" t="s">
        <v>251</v>
      </c>
      <c r="C1001" s="4" t="s">
        <v>245</v>
      </c>
      <c r="D1001" s="9" t="s">
        <v>27</v>
      </c>
      <c r="E1001" s="9">
        <v>2007</v>
      </c>
      <c r="F1001" s="9">
        <v>6</v>
      </c>
      <c r="G1001" s="9" t="s">
        <v>88</v>
      </c>
      <c r="H1001" s="9" t="s">
        <v>89</v>
      </c>
      <c r="I1001" s="9" t="s">
        <v>30</v>
      </c>
      <c r="J1001" s="9" t="s">
        <v>90</v>
      </c>
      <c r="K1001" s="306" t="s">
        <v>34</v>
      </c>
      <c r="L1001" s="392">
        <v>162.676455</v>
      </c>
      <c r="M1001" s="331">
        <v>3.3030750000000002</v>
      </c>
      <c r="N1001" s="331">
        <v>3.8191280000000001</v>
      </c>
      <c r="O1001" s="331">
        <v>3.799213</v>
      </c>
      <c r="P1001" s="331">
        <v>3.8191280000000001</v>
      </c>
      <c r="Q1001" s="331">
        <v>3206.724068</v>
      </c>
      <c r="R1001" s="331">
        <v>219.49623299999999</v>
      </c>
      <c r="S1001" s="331">
        <v>76.344497000000004</v>
      </c>
      <c r="T1001" s="331">
        <v>76.344497000000004</v>
      </c>
      <c r="U1001" s="468">
        <v>169888.72546399999</v>
      </c>
      <c r="V1001" s="472">
        <f t="shared" si="153"/>
        <v>0.17932009621720604</v>
      </c>
      <c r="W1001" s="331">
        <f t="shared" si="154"/>
        <v>3.6410169302782502E-3</v>
      </c>
      <c r="X1001" s="331">
        <f t="shared" si="155"/>
        <v>4.2098679887376802E-3</v>
      </c>
      <c r="Y1001" s="331">
        <f t="shared" si="156"/>
        <v>4.1879154589990293E-3</v>
      </c>
      <c r="Z1001" s="331">
        <f t="shared" si="157"/>
        <v>4.2098679887376802E-3</v>
      </c>
      <c r="AA1001" s="331">
        <f t="shared" si="158"/>
        <v>3.5348082082056091</v>
      </c>
      <c r="AB1001" s="331">
        <f t="shared" si="159"/>
        <v>0.2419531801382952</v>
      </c>
      <c r="AC1001" s="331">
        <f t="shared" si="160"/>
        <v>8.4155402499361071E-2</v>
      </c>
      <c r="AD1001" s="331">
        <f t="shared" si="161"/>
        <v>8.4155402499361071E-2</v>
      </c>
      <c r="AE1001" s="468">
        <f t="shared" si="162"/>
        <v>187.27026352045218</v>
      </c>
    </row>
    <row r="1002" spans="1:31" x14ac:dyDescent="0.25">
      <c r="A1002" s="11" t="s">
        <v>250</v>
      </c>
      <c r="B1002" s="4" t="s">
        <v>251</v>
      </c>
      <c r="C1002" s="4" t="s">
        <v>245</v>
      </c>
      <c r="D1002" s="9" t="s">
        <v>27</v>
      </c>
      <c r="E1002" s="9">
        <v>2007</v>
      </c>
      <c r="F1002" s="9">
        <v>7</v>
      </c>
      <c r="G1002" s="9" t="s">
        <v>91</v>
      </c>
      <c r="H1002" s="9" t="s">
        <v>89</v>
      </c>
      <c r="I1002" s="9" t="s">
        <v>42</v>
      </c>
      <c r="J1002" s="9" t="s">
        <v>90</v>
      </c>
      <c r="K1002" s="306" t="s">
        <v>34</v>
      </c>
      <c r="L1002" s="392">
        <v>6.1697769999999998</v>
      </c>
      <c r="M1002" s="331">
        <v>0.125275</v>
      </c>
      <c r="N1002" s="331">
        <v>0.144847</v>
      </c>
      <c r="O1002" s="331">
        <v>0.144092</v>
      </c>
      <c r="P1002" s="331">
        <v>0.144847</v>
      </c>
      <c r="Q1002" s="331">
        <v>121.62038200000001</v>
      </c>
      <c r="R1002" s="331">
        <v>8.3247619999999998</v>
      </c>
      <c r="S1002" s="331">
        <v>2.8954930000000001</v>
      </c>
      <c r="T1002" s="331">
        <v>2.8954930000000001</v>
      </c>
      <c r="U1002" s="468">
        <v>6443.3144929999999</v>
      </c>
      <c r="V1002" s="472">
        <f t="shared" si="153"/>
        <v>6.80101496727787E-3</v>
      </c>
      <c r="W1002" s="331">
        <f t="shared" si="154"/>
        <v>1.3809204936025E-4</v>
      </c>
      <c r="X1002" s="331">
        <f t="shared" si="155"/>
        <v>1.5966648631956999E-4</v>
      </c>
      <c r="Y1002" s="331">
        <f t="shared" si="156"/>
        <v>1.5883424128051998E-4</v>
      </c>
      <c r="Z1002" s="331">
        <f t="shared" si="157"/>
        <v>1.5966648631956999E-4</v>
      </c>
      <c r="AA1002" s="331">
        <f t="shared" si="158"/>
        <v>0.13406352260512042</v>
      </c>
      <c r="AB1002" s="331">
        <f t="shared" si="159"/>
        <v>9.1764793056582188E-3</v>
      </c>
      <c r="AC1002" s="331">
        <f t="shared" si="160"/>
        <v>3.1917346819258299E-3</v>
      </c>
      <c r="AD1002" s="331">
        <f t="shared" si="161"/>
        <v>3.1917346819258299E-3</v>
      </c>
      <c r="AE1002" s="468">
        <f t="shared" si="162"/>
        <v>7.1025384395208144</v>
      </c>
    </row>
    <row r="1003" spans="1:31" x14ac:dyDescent="0.25">
      <c r="A1003" s="11" t="s">
        <v>250</v>
      </c>
      <c r="B1003" s="4" t="s">
        <v>251</v>
      </c>
      <c r="C1003" s="4" t="s">
        <v>245</v>
      </c>
      <c r="D1003" s="9" t="s">
        <v>27</v>
      </c>
      <c r="E1003" s="9">
        <v>2007</v>
      </c>
      <c r="F1003" s="9">
        <v>2</v>
      </c>
      <c r="G1003" s="9" t="s">
        <v>92</v>
      </c>
      <c r="H1003" s="9" t="s">
        <v>93</v>
      </c>
      <c r="I1003" s="9" t="s">
        <v>42</v>
      </c>
      <c r="J1003" s="9" t="s">
        <v>94</v>
      </c>
      <c r="K1003" s="306" t="s">
        <v>34</v>
      </c>
      <c r="L1003" s="392">
        <v>2.1587589999999999</v>
      </c>
      <c r="M1003" s="331">
        <v>0.53969</v>
      </c>
      <c r="N1003" s="331">
        <v>0.62400800000000001</v>
      </c>
      <c r="O1003" s="331">
        <v>0.62075400000000003</v>
      </c>
      <c r="P1003" s="331">
        <v>0.62400800000000001</v>
      </c>
      <c r="Q1003" s="331">
        <v>39.424948999999998</v>
      </c>
      <c r="R1003" s="331">
        <v>2.8701189999999999</v>
      </c>
      <c r="S1003" s="331">
        <v>0.70405499999999999</v>
      </c>
      <c r="T1003" s="331">
        <v>0.70405499999999999</v>
      </c>
      <c r="U1003" s="468">
        <v>2221.4546919999998</v>
      </c>
      <c r="V1003" s="472">
        <f t="shared" si="153"/>
        <v>2.3796244612642897E-3</v>
      </c>
      <c r="W1003" s="331">
        <f t="shared" si="154"/>
        <v>5.9490639089390001E-4</v>
      </c>
      <c r="X1003" s="331">
        <f t="shared" si="155"/>
        <v>6.8785107593047996E-4</v>
      </c>
      <c r="Y1003" s="331">
        <f t="shared" si="156"/>
        <v>6.8426415492773998E-4</v>
      </c>
      <c r="Z1003" s="331">
        <f t="shared" si="157"/>
        <v>6.8785107593047996E-4</v>
      </c>
      <c r="AA1003" s="331">
        <f t="shared" si="158"/>
        <v>4.3458567178873191E-2</v>
      </c>
      <c r="AB1003" s="331">
        <f t="shared" si="159"/>
        <v>3.1637646347458899E-3</v>
      </c>
      <c r="AC1003" s="331">
        <f t="shared" si="160"/>
        <v>7.7608778936204997E-4</v>
      </c>
      <c r="AD1003" s="331">
        <f t="shared" si="161"/>
        <v>7.7608778936204997E-4</v>
      </c>
      <c r="AE1003" s="468">
        <f t="shared" si="162"/>
        <v>2.4487346316441663</v>
      </c>
    </row>
    <row r="1004" spans="1:31" x14ac:dyDescent="0.25">
      <c r="A1004" s="11" t="s">
        <v>250</v>
      </c>
      <c r="B1004" s="4" t="s">
        <v>251</v>
      </c>
      <c r="C1004" s="4" t="s">
        <v>245</v>
      </c>
      <c r="D1004" s="9" t="s">
        <v>27</v>
      </c>
      <c r="E1004" s="9">
        <v>2007</v>
      </c>
      <c r="F1004" s="9">
        <v>4</v>
      </c>
      <c r="G1004" s="9" t="s">
        <v>95</v>
      </c>
      <c r="H1004" s="9" t="s">
        <v>96</v>
      </c>
      <c r="I1004" s="9" t="s">
        <v>42</v>
      </c>
      <c r="J1004" s="9" t="s">
        <v>94</v>
      </c>
      <c r="K1004" s="306" t="s">
        <v>34</v>
      </c>
      <c r="L1004" s="392">
        <v>0.18493299999999999</v>
      </c>
      <c r="M1004" s="331">
        <v>1.033301</v>
      </c>
      <c r="N1004" s="331">
        <v>1.1947380000000001</v>
      </c>
      <c r="O1004" s="331">
        <v>1.1885079999999999</v>
      </c>
      <c r="P1004" s="331">
        <v>1.1947380000000001</v>
      </c>
      <c r="Q1004" s="331">
        <v>110.980835</v>
      </c>
      <c r="R1004" s="331">
        <v>16.951322999999999</v>
      </c>
      <c r="S1004" s="331">
        <v>3.3697650000000001</v>
      </c>
      <c r="T1004" s="331">
        <v>3.3697650000000001</v>
      </c>
      <c r="U1004" s="468">
        <v>13120.218862</v>
      </c>
      <c r="V1004" s="472">
        <f t="shared" si="153"/>
        <v>2.0385373749222998E-4</v>
      </c>
      <c r="W1004" s="331">
        <f t="shared" si="154"/>
        <v>1.1390193789343099E-3</v>
      </c>
      <c r="X1004" s="331">
        <f t="shared" si="155"/>
        <v>1.31697320988678E-3</v>
      </c>
      <c r="Y1004" s="331">
        <f t="shared" si="156"/>
        <v>1.31010581042548E-3</v>
      </c>
      <c r="Z1004" s="331">
        <f t="shared" si="157"/>
        <v>1.31697320988678E-3</v>
      </c>
      <c r="AA1004" s="331">
        <f t="shared" si="158"/>
        <v>0.12233542961374384</v>
      </c>
      <c r="AB1004" s="331">
        <f t="shared" si="159"/>
        <v>1.8685635062363124E-2</v>
      </c>
      <c r="AC1004" s="331">
        <f t="shared" si="160"/>
        <v>3.71453007154215E-3</v>
      </c>
      <c r="AD1004" s="331">
        <f t="shared" si="161"/>
        <v>3.71453007154215E-3</v>
      </c>
      <c r="AE1004" s="468">
        <f t="shared" si="162"/>
        <v>14.462565641257928</v>
      </c>
    </row>
    <row r="1005" spans="1:31" x14ac:dyDescent="0.25">
      <c r="A1005" s="11" t="s">
        <v>250</v>
      </c>
      <c r="B1005" s="4" t="s">
        <v>251</v>
      </c>
      <c r="C1005" s="4" t="s">
        <v>245</v>
      </c>
      <c r="D1005" s="9" t="s">
        <v>27</v>
      </c>
      <c r="E1005" s="9">
        <v>2007</v>
      </c>
      <c r="F1005" s="9">
        <v>5</v>
      </c>
      <c r="G1005" s="9" t="s">
        <v>97</v>
      </c>
      <c r="H1005" s="9" t="s">
        <v>98</v>
      </c>
      <c r="I1005" s="9" t="s">
        <v>99</v>
      </c>
      <c r="J1005" s="9" t="s">
        <v>94</v>
      </c>
      <c r="K1005" s="306" t="s">
        <v>34</v>
      </c>
      <c r="L1005" s="392">
        <v>8.3928000000000003E-2</v>
      </c>
      <c r="M1005" s="331">
        <v>1.5515000000000001</v>
      </c>
      <c r="N1005" s="331">
        <v>1.7938970000000001</v>
      </c>
      <c r="O1005" s="331">
        <v>1.784543</v>
      </c>
      <c r="P1005" s="331">
        <v>1.7938970000000001</v>
      </c>
      <c r="Q1005" s="331">
        <v>194.31957399999999</v>
      </c>
      <c r="R1005" s="331">
        <v>27.013352000000001</v>
      </c>
      <c r="S1005" s="331">
        <v>5.715649</v>
      </c>
      <c r="T1005" s="331">
        <v>5.715649</v>
      </c>
      <c r="U1005" s="468">
        <v>20908.166931</v>
      </c>
      <c r="V1005" s="472">
        <f t="shared" si="153"/>
        <v>9.251478362568E-5</v>
      </c>
      <c r="W1005" s="331">
        <f t="shared" si="154"/>
        <v>1.7102359974650002E-3</v>
      </c>
      <c r="X1005" s="331">
        <f t="shared" si="155"/>
        <v>1.9774329520750701E-3</v>
      </c>
      <c r="Y1005" s="331">
        <f t="shared" si="156"/>
        <v>1.9671219320813297E-3</v>
      </c>
      <c r="Z1005" s="331">
        <f t="shared" si="157"/>
        <v>1.9774329520750701E-3</v>
      </c>
      <c r="AA1005" s="331">
        <f t="shared" si="158"/>
        <v>0.21420066417458189</v>
      </c>
      <c r="AB1005" s="331">
        <f t="shared" si="159"/>
        <v>2.9777123430611119E-2</v>
      </c>
      <c r="AC1005" s="331">
        <f t="shared" si="160"/>
        <v>6.3004245366901895E-3</v>
      </c>
      <c r="AD1005" s="331">
        <f t="shared" si="161"/>
        <v>6.3004245366901895E-3</v>
      </c>
      <c r="AE1005" s="468">
        <f t="shared" si="162"/>
        <v>23.047308879409286</v>
      </c>
    </row>
    <row r="1006" spans="1:31" x14ac:dyDescent="0.25">
      <c r="A1006" s="11" t="s">
        <v>250</v>
      </c>
      <c r="B1006" s="4" t="s">
        <v>251</v>
      </c>
      <c r="C1006" s="4" t="s">
        <v>245</v>
      </c>
      <c r="D1006" s="9" t="s">
        <v>27</v>
      </c>
      <c r="E1006" s="9">
        <v>2007</v>
      </c>
      <c r="F1006" s="9">
        <v>26</v>
      </c>
      <c r="G1006" s="9" t="s">
        <v>100</v>
      </c>
      <c r="H1006" s="9" t="s">
        <v>101</v>
      </c>
      <c r="I1006" s="9" t="s">
        <v>42</v>
      </c>
      <c r="J1006" s="9" t="s">
        <v>94</v>
      </c>
      <c r="K1006" s="306" t="s">
        <v>34</v>
      </c>
      <c r="L1006" s="392">
        <v>5.6853000000000001E-2</v>
      </c>
      <c r="M1006" s="331">
        <v>3.6212000000000001E-2</v>
      </c>
      <c r="N1006" s="331">
        <v>4.1869000000000003E-2</v>
      </c>
      <c r="O1006" s="331">
        <v>4.1651000000000001E-2</v>
      </c>
      <c r="P1006" s="331">
        <v>4.1869000000000003E-2</v>
      </c>
      <c r="Q1006" s="331">
        <v>0.81324399999999997</v>
      </c>
      <c r="R1006" s="331">
        <v>8.7442000000000006E-2</v>
      </c>
      <c r="S1006" s="331">
        <v>6.4036999999999997E-2</v>
      </c>
      <c r="T1006" s="331">
        <v>6.4036999999999997E-2</v>
      </c>
      <c r="U1006" s="468">
        <v>67.679693999999998</v>
      </c>
      <c r="V1006" s="472">
        <f t="shared" si="153"/>
        <v>6.266970490743E-5</v>
      </c>
      <c r="W1006" s="331">
        <f t="shared" si="154"/>
        <v>3.9916897157719997E-5</v>
      </c>
      <c r="X1006" s="331">
        <f t="shared" si="155"/>
        <v>4.6152672238390003E-5</v>
      </c>
      <c r="Y1006" s="331">
        <f t="shared" si="156"/>
        <v>4.5912368372810002E-5</v>
      </c>
      <c r="Z1006" s="331">
        <f t="shared" si="157"/>
        <v>4.6152672238390003E-5</v>
      </c>
      <c r="AA1006" s="331">
        <f t="shared" si="158"/>
        <v>8.9644805898963988E-4</v>
      </c>
      <c r="AB1006" s="331">
        <f t="shared" si="159"/>
        <v>9.6388305569020011E-5</v>
      </c>
      <c r="AC1006" s="331">
        <f t="shared" si="160"/>
        <v>7.058870935846999E-5</v>
      </c>
      <c r="AD1006" s="331">
        <f t="shared" si="161"/>
        <v>7.058870935846999E-5</v>
      </c>
      <c r="AE1006" s="468">
        <f t="shared" si="162"/>
        <v>7.4604092153539123E-2</v>
      </c>
    </row>
    <row r="1007" spans="1:31" x14ac:dyDescent="0.25">
      <c r="A1007" s="11" t="s">
        <v>250</v>
      </c>
      <c r="B1007" s="4" t="s">
        <v>251</v>
      </c>
      <c r="C1007" s="4" t="s">
        <v>245</v>
      </c>
      <c r="D1007" s="9" t="s">
        <v>27</v>
      </c>
      <c r="E1007" s="9">
        <v>2007</v>
      </c>
      <c r="F1007" s="9">
        <v>3</v>
      </c>
      <c r="G1007" s="9" t="s">
        <v>102</v>
      </c>
      <c r="H1007" s="9" t="s">
        <v>103</v>
      </c>
      <c r="I1007" s="9" t="s">
        <v>42</v>
      </c>
      <c r="J1007" s="9" t="s">
        <v>104</v>
      </c>
      <c r="K1007" s="306" t="s">
        <v>34</v>
      </c>
      <c r="L1007" s="392">
        <v>-1</v>
      </c>
      <c r="M1007" s="331">
        <v>-1</v>
      </c>
      <c r="N1007" s="331">
        <v>-1</v>
      </c>
      <c r="O1007" s="331">
        <v>-1</v>
      </c>
      <c r="P1007" s="331">
        <v>-1</v>
      </c>
      <c r="Q1007" s="331">
        <v>-1</v>
      </c>
      <c r="R1007" s="331">
        <v>-1</v>
      </c>
      <c r="S1007" s="331">
        <v>-1</v>
      </c>
      <c r="T1007" s="331">
        <v>-1</v>
      </c>
      <c r="U1007" s="468">
        <v>-1</v>
      </c>
      <c r="V1007" s="472">
        <f t="shared" si="153"/>
        <v>0</v>
      </c>
      <c r="W1007" s="331">
        <f t="shared" si="154"/>
        <v>0</v>
      </c>
      <c r="X1007" s="331">
        <f t="shared" si="155"/>
        <v>0</v>
      </c>
      <c r="Y1007" s="331">
        <f t="shared" si="156"/>
        <v>0</v>
      </c>
      <c r="Z1007" s="331">
        <f t="shared" si="157"/>
        <v>0</v>
      </c>
      <c r="AA1007" s="331">
        <f t="shared" si="158"/>
        <v>0</v>
      </c>
      <c r="AB1007" s="331">
        <f t="shared" si="159"/>
        <v>0</v>
      </c>
      <c r="AC1007" s="331">
        <f t="shared" si="160"/>
        <v>0</v>
      </c>
      <c r="AD1007" s="331">
        <f t="shared" si="161"/>
        <v>0</v>
      </c>
      <c r="AE1007" s="468">
        <f t="shared" si="162"/>
        <v>0</v>
      </c>
    </row>
    <row r="1008" spans="1:31" x14ac:dyDescent="0.25">
      <c r="A1008" s="11" t="s">
        <v>250</v>
      </c>
      <c r="B1008" s="4" t="s">
        <v>251</v>
      </c>
      <c r="C1008" s="4" t="s">
        <v>245</v>
      </c>
      <c r="D1008" s="9" t="s">
        <v>27</v>
      </c>
      <c r="E1008" s="9">
        <v>2007</v>
      </c>
      <c r="F1008" s="9">
        <v>1</v>
      </c>
      <c r="G1008" s="9" t="s">
        <v>105</v>
      </c>
      <c r="H1008" s="9" t="s">
        <v>106</v>
      </c>
      <c r="I1008" s="9" t="s">
        <v>30</v>
      </c>
      <c r="J1008" s="9" t="s">
        <v>107</v>
      </c>
      <c r="K1008" s="306" t="s">
        <v>34</v>
      </c>
      <c r="L1008" s="392">
        <v>0.58884300000000001</v>
      </c>
      <c r="M1008" s="331">
        <v>4.4942999999999997E-2</v>
      </c>
      <c r="N1008" s="331">
        <v>5.1964999999999997E-2</v>
      </c>
      <c r="O1008" s="331">
        <v>5.1693999999999997E-2</v>
      </c>
      <c r="P1008" s="331">
        <v>5.1964999999999997E-2</v>
      </c>
      <c r="Q1008" s="331">
        <v>1.362827</v>
      </c>
      <c r="R1008" s="331">
        <v>0.16517599999999999</v>
      </c>
      <c r="S1008" s="331">
        <v>-1</v>
      </c>
      <c r="T1008" s="331">
        <v>-1</v>
      </c>
      <c r="U1008" s="468">
        <v>127.84543499999999</v>
      </c>
      <c r="V1008" s="472">
        <f t="shared" si="153"/>
        <v>6.4908829871432989E-4</v>
      </c>
      <c r="W1008" s="331">
        <f t="shared" si="154"/>
        <v>4.9541177205329992E-5</v>
      </c>
      <c r="X1008" s="331">
        <f t="shared" si="155"/>
        <v>5.7281607224149993E-5</v>
      </c>
      <c r="Y1008" s="331">
        <f t="shared" si="156"/>
        <v>5.6982880859139994E-5</v>
      </c>
      <c r="Z1008" s="331">
        <f t="shared" si="157"/>
        <v>5.7281607224149993E-5</v>
      </c>
      <c r="AA1008" s="331">
        <f t="shared" si="158"/>
        <v>1.5022596156733699E-3</v>
      </c>
      <c r="AB1008" s="331">
        <f t="shared" si="159"/>
        <v>1.8207537294055997E-4</v>
      </c>
      <c r="AC1008" s="331">
        <f t="shared" si="160"/>
        <v>0</v>
      </c>
      <c r="AD1008" s="331">
        <f t="shared" si="161"/>
        <v>0</v>
      </c>
      <c r="AE1008" s="468">
        <f t="shared" si="162"/>
        <v>0.14092546893236982</v>
      </c>
    </row>
    <row r="1009" spans="1:31" x14ac:dyDescent="0.25">
      <c r="A1009" s="11" t="s">
        <v>250</v>
      </c>
      <c r="B1009" s="4" t="s">
        <v>251</v>
      </c>
      <c r="C1009" s="4" t="s">
        <v>245</v>
      </c>
      <c r="D1009" s="9" t="s">
        <v>27</v>
      </c>
      <c r="E1009" s="9">
        <v>2007</v>
      </c>
      <c r="F1009" s="9">
        <v>37</v>
      </c>
      <c r="G1009" s="9" t="s">
        <v>108</v>
      </c>
      <c r="H1009" s="9" t="s">
        <v>109</v>
      </c>
      <c r="I1009" s="9" t="s">
        <v>42</v>
      </c>
      <c r="J1009" s="9" t="s">
        <v>107</v>
      </c>
      <c r="K1009" s="306" t="s">
        <v>34</v>
      </c>
      <c r="L1009" s="392">
        <v>0.50835799999999998</v>
      </c>
      <c r="M1009" s="331">
        <v>0.16685900000000001</v>
      </c>
      <c r="N1009" s="331">
        <v>0.19292799999999999</v>
      </c>
      <c r="O1009" s="331">
        <v>0.19192200000000001</v>
      </c>
      <c r="P1009" s="331">
        <v>0.19292799999999999</v>
      </c>
      <c r="Q1009" s="331">
        <v>1.8017430000000001</v>
      </c>
      <c r="R1009" s="331">
        <v>0.23965400000000001</v>
      </c>
      <c r="S1009" s="331">
        <v>-1</v>
      </c>
      <c r="T1009" s="331">
        <v>-1</v>
      </c>
      <c r="U1009" s="468">
        <v>185.490928</v>
      </c>
      <c r="V1009" s="472">
        <f t="shared" si="153"/>
        <v>5.6036877292897993E-4</v>
      </c>
      <c r="W1009" s="331">
        <f t="shared" si="154"/>
        <v>1.8393056287529001E-4</v>
      </c>
      <c r="X1009" s="331">
        <f t="shared" si="155"/>
        <v>2.1266671641567998E-4</v>
      </c>
      <c r="Y1009" s="331">
        <f t="shared" si="156"/>
        <v>2.1155779123782002E-4</v>
      </c>
      <c r="Z1009" s="331">
        <f t="shared" si="157"/>
        <v>2.1266671641567998E-4</v>
      </c>
      <c r="AA1009" s="331">
        <f t="shared" si="158"/>
        <v>1.9860816866133298E-3</v>
      </c>
      <c r="AB1009" s="331">
        <f t="shared" si="159"/>
        <v>2.6417331468673997E-4</v>
      </c>
      <c r="AC1009" s="331">
        <f t="shared" si="160"/>
        <v>0</v>
      </c>
      <c r="AD1009" s="331">
        <f t="shared" si="161"/>
        <v>0</v>
      </c>
      <c r="AE1009" s="468">
        <f t="shared" si="162"/>
        <v>0.20446874783679567</v>
      </c>
    </row>
    <row r="1010" spans="1:31" x14ac:dyDescent="0.25">
      <c r="A1010" s="11" t="s">
        <v>250</v>
      </c>
      <c r="B1010" s="4" t="s">
        <v>251</v>
      </c>
      <c r="C1010" s="4" t="s">
        <v>245</v>
      </c>
      <c r="D1010" s="9" t="s">
        <v>27</v>
      </c>
      <c r="E1010" s="9">
        <v>2007</v>
      </c>
      <c r="F1010" s="9">
        <v>42</v>
      </c>
      <c r="G1010" s="9" t="s">
        <v>110</v>
      </c>
      <c r="H1010" s="9" t="s">
        <v>111</v>
      </c>
      <c r="I1010" s="9" t="s">
        <v>42</v>
      </c>
      <c r="J1010" s="9" t="s">
        <v>107</v>
      </c>
      <c r="K1010" s="306" t="s">
        <v>34</v>
      </c>
      <c r="L1010" s="392">
        <v>9.3840000000000007E-2</v>
      </c>
      <c r="M1010" s="331">
        <v>5.8279999999999998E-3</v>
      </c>
      <c r="N1010" s="331">
        <v>6.7380000000000001E-3</v>
      </c>
      <c r="O1010" s="331">
        <v>6.7029999999999998E-3</v>
      </c>
      <c r="P1010" s="331">
        <v>6.7380000000000001E-3</v>
      </c>
      <c r="Q1010" s="331">
        <v>0.32404100000000002</v>
      </c>
      <c r="R1010" s="331">
        <v>3.8045000000000002E-2</v>
      </c>
      <c r="S1010" s="331">
        <v>-1</v>
      </c>
      <c r="T1010" s="331">
        <v>-1</v>
      </c>
      <c r="U1010" s="468">
        <v>29.446559000000001</v>
      </c>
      <c r="V1010" s="472">
        <f t="shared" si="153"/>
        <v>1.0344089333040001E-4</v>
      </c>
      <c r="W1010" s="331">
        <f t="shared" si="154"/>
        <v>6.424270314679999E-6</v>
      </c>
      <c r="X1010" s="331">
        <f t="shared" si="155"/>
        <v>7.42737360678E-6</v>
      </c>
      <c r="Y1010" s="331">
        <f t="shared" si="156"/>
        <v>7.3887927109299993E-6</v>
      </c>
      <c r="Z1010" s="331">
        <f t="shared" si="157"/>
        <v>7.42737360678E-6</v>
      </c>
      <c r="AA1010" s="331">
        <f t="shared" si="158"/>
        <v>3.5719405920370999E-4</v>
      </c>
      <c r="AB1010" s="331">
        <f t="shared" si="159"/>
        <v>4.193743378895E-5</v>
      </c>
      <c r="AC1010" s="331">
        <f t="shared" si="160"/>
        <v>0</v>
      </c>
      <c r="AD1010" s="331">
        <f t="shared" si="161"/>
        <v>0</v>
      </c>
      <c r="AE1010" s="468">
        <f t="shared" si="162"/>
        <v>3.2459275026282292E-2</v>
      </c>
    </row>
    <row r="1011" spans="1:31" x14ac:dyDescent="0.25">
      <c r="A1011" s="11">
        <v>2275050011</v>
      </c>
      <c r="B1011" s="4" t="s">
        <v>251</v>
      </c>
      <c r="C1011" s="4" t="s">
        <v>247</v>
      </c>
      <c r="D1011" s="9" t="s">
        <v>27</v>
      </c>
      <c r="E1011" s="9">
        <v>2007</v>
      </c>
      <c r="F1011" s="9">
        <v>1</v>
      </c>
      <c r="G1011" s="9" t="s">
        <v>128</v>
      </c>
      <c r="H1011" s="9" t="s">
        <v>116</v>
      </c>
      <c r="I1011" s="9" t="s">
        <v>42</v>
      </c>
      <c r="J1011" s="9" t="s">
        <v>129</v>
      </c>
      <c r="K1011" s="306" t="s">
        <v>34</v>
      </c>
      <c r="L1011" s="392">
        <v>1071.0524760000001</v>
      </c>
      <c r="M1011" s="331">
        <v>10.861139</v>
      </c>
      <c r="N1011" s="331">
        <v>9.4755789999999998</v>
      </c>
      <c r="O1011" s="331">
        <v>9.0659019999999995</v>
      </c>
      <c r="P1011" s="331">
        <v>10.640739999999999</v>
      </c>
      <c r="Q1011" s="331">
        <v>0.31437799999999999</v>
      </c>
      <c r="R1011" s="331">
        <v>1.019998</v>
      </c>
      <c r="S1011" s="331">
        <v>-1</v>
      </c>
      <c r="T1011" s="331">
        <v>-1</v>
      </c>
      <c r="U1011" s="468">
        <v>789.47184800000002</v>
      </c>
      <c r="V1011" s="472">
        <f t="shared" si="153"/>
        <v>1.1806332578983036</v>
      </c>
      <c r="W1011" s="331">
        <f t="shared" si="154"/>
        <v>1.1972356359182089E-2</v>
      </c>
      <c r="X1011" s="331">
        <f t="shared" si="155"/>
        <v>1.0445037900498489E-2</v>
      </c>
      <c r="Y1011" s="331">
        <f t="shared" si="156"/>
        <v>9.9934463099516195E-3</v>
      </c>
      <c r="Z1011" s="331">
        <f t="shared" si="157"/>
        <v>1.1729408048769398E-2</v>
      </c>
      <c r="AA1011" s="331">
        <f t="shared" si="158"/>
        <v>3.4654242501517998E-4</v>
      </c>
      <c r="AB1011" s="331">
        <f t="shared" si="159"/>
        <v>1.12435533157738E-3</v>
      </c>
      <c r="AC1011" s="331">
        <f t="shared" si="160"/>
        <v>0</v>
      </c>
      <c r="AD1011" s="331">
        <f t="shared" si="161"/>
        <v>0</v>
      </c>
      <c r="AE1011" s="468">
        <f t="shared" si="162"/>
        <v>0.8702437469770008</v>
      </c>
    </row>
    <row r="1012" spans="1:31" x14ac:dyDescent="0.25">
      <c r="A1012" s="11">
        <v>2275050011</v>
      </c>
      <c r="B1012" s="4" t="s">
        <v>251</v>
      </c>
      <c r="C1012" s="4" t="s">
        <v>247</v>
      </c>
      <c r="D1012" s="9" t="s">
        <v>27</v>
      </c>
      <c r="E1012" s="9">
        <v>2007</v>
      </c>
      <c r="F1012" s="9">
        <v>8</v>
      </c>
      <c r="G1012" s="9" t="s">
        <v>130</v>
      </c>
      <c r="H1012" s="9" t="s">
        <v>131</v>
      </c>
      <c r="I1012" s="9" t="s">
        <v>42</v>
      </c>
      <c r="J1012" s="9" t="s">
        <v>129</v>
      </c>
      <c r="K1012" s="306" t="s">
        <v>34</v>
      </c>
      <c r="L1012" s="392">
        <v>14.15324</v>
      </c>
      <c r="M1012" s="331">
        <v>0.30224600000000001</v>
      </c>
      <c r="N1012" s="331">
        <v>0.26368799999999998</v>
      </c>
      <c r="O1012" s="331">
        <v>0.25228800000000001</v>
      </c>
      <c r="P1012" s="331">
        <v>0.29611199999999999</v>
      </c>
      <c r="Q1012" s="331">
        <v>7.5162999999999994E-2</v>
      </c>
      <c r="R1012" s="331">
        <v>1.9324999999999998E-2</v>
      </c>
      <c r="S1012" s="331">
        <v>-1</v>
      </c>
      <c r="T1012" s="331">
        <v>-1</v>
      </c>
      <c r="U1012" s="468">
        <v>14.957599999999999</v>
      </c>
      <c r="V1012" s="472">
        <f t="shared" si="153"/>
        <v>1.5601276525144399E-2</v>
      </c>
      <c r="W1012" s="331">
        <f t="shared" si="154"/>
        <v>3.3316918420226002E-4</v>
      </c>
      <c r="X1012" s="331">
        <f t="shared" si="155"/>
        <v>2.9066626471127994E-4</v>
      </c>
      <c r="Y1012" s="331">
        <f t="shared" si="156"/>
        <v>2.7809991577727999E-4</v>
      </c>
      <c r="Z1012" s="331">
        <f t="shared" si="157"/>
        <v>3.2640760662671996E-4</v>
      </c>
      <c r="AA1012" s="331">
        <f t="shared" si="158"/>
        <v>8.2853024993529992E-5</v>
      </c>
      <c r="AB1012" s="331">
        <f t="shared" si="159"/>
        <v>2.1302166065749995E-5</v>
      </c>
      <c r="AC1012" s="331">
        <f t="shared" si="160"/>
        <v>0</v>
      </c>
      <c r="AD1012" s="331">
        <f t="shared" si="161"/>
        <v>0</v>
      </c>
      <c r="AE1012" s="468">
        <f t="shared" si="162"/>
        <v>1.6487931650455999E-2</v>
      </c>
    </row>
    <row r="1013" spans="1:31" x14ac:dyDescent="0.25">
      <c r="A1013" s="11">
        <v>2275050011</v>
      </c>
      <c r="B1013" s="4" t="s">
        <v>251</v>
      </c>
      <c r="C1013" s="4" t="s">
        <v>247</v>
      </c>
      <c r="D1013" s="9" t="s">
        <v>27</v>
      </c>
      <c r="E1013" s="9">
        <v>2007</v>
      </c>
      <c r="F1013" s="9">
        <v>9</v>
      </c>
      <c r="G1013" s="9" t="s">
        <v>132</v>
      </c>
      <c r="H1013" s="9" t="s">
        <v>113</v>
      </c>
      <c r="I1013" s="9" t="s">
        <v>42</v>
      </c>
      <c r="J1013" s="9" t="s">
        <v>129</v>
      </c>
      <c r="K1013" s="306" t="s">
        <v>34</v>
      </c>
      <c r="L1013" s="392">
        <v>101.419624</v>
      </c>
      <c r="M1013" s="331">
        <v>1.044519</v>
      </c>
      <c r="N1013" s="331">
        <v>0.911269</v>
      </c>
      <c r="O1013" s="331">
        <v>0.87187099999999995</v>
      </c>
      <c r="P1013" s="331">
        <v>1.023323</v>
      </c>
      <c r="Q1013" s="331">
        <v>0.53906600000000005</v>
      </c>
      <c r="R1013" s="331">
        <v>0.13206499999999999</v>
      </c>
      <c r="S1013" s="331">
        <v>-1</v>
      </c>
      <c r="T1013" s="331">
        <v>-1</v>
      </c>
      <c r="U1013" s="468">
        <v>102.217714</v>
      </c>
      <c r="V1013" s="472">
        <f t="shared" si="153"/>
        <v>0.11179599859114744</v>
      </c>
      <c r="W1013" s="331">
        <f t="shared" si="154"/>
        <v>1.15138510720989E-3</v>
      </c>
      <c r="X1013" s="331">
        <f t="shared" si="155"/>
        <v>1.00450212515239E-3</v>
      </c>
      <c r="Y1013" s="331">
        <f t="shared" si="156"/>
        <v>9.6107326416100991E-4</v>
      </c>
      <c r="Z1013" s="331">
        <f t="shared" si="157"/>
        <v>1.1280205166831299E-3</v>
      </c>
      <c r="AA1013" s="331">
        <f t="shared" si="158"/>
        <v>5.9421854863646003E-4</v>
      </c>
      <c r="AB1013" s="331">
        <f t="shared" si="159"/>
        <v>1.4557674315514998E-4</v>
      </c>
      <c r="AC1013" s="331">
        <f t="shared" si="160"/>
        <v>0</v>
      </c>
      <c r="AD1013" s="331">
        <f t="shared" si="161"/>
        <v>0</v>
      </c>
      <c r="AE1013" s="468">
        <f t="shared" si="162"/>
        <v>0.11267574222454534</v>
      </c>
    </row>
    <row r="1014" spans="1:31" x14ac:dyDescent="0.25">
      <c r="A1014" s="11">
        <v>2275050011</v>
      </c>
      <c r="B1014" s="4" t="s">
        <v>251</v>
      </c>
      <c r="C1014" s="4" t="s">
        <v>247</v>
      </c>
      <c r="D1014" s="9" t="s">
        <v>27</v>
      </c>
      <c r="E1014" s="9">
        <v>2007</v>
      </c>
      <c r="F1014" s="9">
        <v>10</v>
      </c>
      <c r="G1014" s="9" t="s">
        <v>133</v>
      </c>
      <c r="H1014" s="9" t="s">
        <v>134</v>
      </c>
      <c r="I1014" s="9" t="s">
        <v>42</v>
      </c>
      <c r="J1014" s="9" t="s">
        <v>129</v>
      </c>
      <c r="K1014" s="306" t="s">
        <v>34</v>
      </c>
      <c r="L1014" s="392">
        <v>81.029734000000005</v>
      </c>
      <c r="M1014" s="331">
        <v>0.79676999999999998</v>
      </c>
      <c r="N1014" s="331">
        <v>0.69512600000000002</v>
      </c>
      <c r="O1014" s="331">
        <v>0.665072</v>
      </c>
      <c r="P1014" s="331">
        <v>0.78060200000000002</v>
      </c>
      <c r="Q1014" s="331">
        <v>0.57278499999999999</v>
      </c>
      <c r="R1014" s="331">
        <v>0.116741</v>
      </c>
      <c r="S1014" s="331">
        <v>-1</v>
      </c>
      <c r="T1014" s="331">
        <v>-1</v>
      </c>
      <c r="U1014" s="468">
        <v>90.356576000000004</v>
      </c>
      <c r="V1014" s="472">
        <f t="shared" si="153"/>
        <v>8.9319992234491538E-2</v>
      </c>
      <c r="W1014" s="331">
        <f t="shared" si="154"/>
        <v>8.7828858246869986E-4</v>
      </c>
      <c r="X1014" s="331">
        <f t="shared" si="155"/>
        <v>7.6624525167505995E-4</v>
      </c>
      <c r="Y1014" s="331">
        <f t="shared" si="156"/>
        <v>7.3311638756431996E-4</v>
      </c>
      <c r="Z1014" s="331">
        <f t="shared" si="157"/>
        <v>8.6046641320861993E-4</v>
      </c>
      <c r="AA1014" s="331">
        <f t="shared" si="158"/>
        <v>6.3138738369834986E-4</v>
      </c>
      <c r="AB1014" s="331">
        <f t="shared" si="159"/>
        <v>1.2868492464071E-4</v>
      </c>
      <c r="AC1014" s="331">
        <f t="shared" si="160"/>
        <v>0</v>
      </c>
      <c r="AD1014" s="331">
        <f t="shared" si="161"/>
        <v>0</v>
      </c>
      <c r="AE1014" s="468">
        <f t="shared" si="162"/>
        <v>9.9601075657674551E-2</v>
      </c>
    </row>
    <row r="1015" spans="1:31" x14ac:dyDescent="0.25">
      <c r="A1015" s="11">
        <v>2275050011</v>
      </c>
      <c r="B1015" s="4" t="s">
        <v>251</v>
      </c>
      <c r="C1015" s="4" t="s">
        <v>247</v>
      </c>
      <c r="D1015" s="9" t="s">
        <v>27</v>
      </c>
      <c r="E1015" s="9">
        <v>2007</v>
      </c>
      <c r="F1015" s="9">
        <v>11</v>
      </c>
      <c r="G1015" s="9" t="s">
        <v>135</v>
      </c>
      <c r="H1015" s="9" t="s">
        <v>134</v>
      </c>
      <c r="I1015" s="9" t="s">
        <v>42</v>
      </c>
      <c r="J1015" s="9" t="s">
        <v>129</v>
      </c>
      <c r="K1015" s="306" t="s">
        <v>34</v>
      </c>
      <c r="L1015" s="392">
        <v>77.074102999999994</v>
      </c>
      <c r="M1015" s="331">
        <v>0.64146000000000003</v>
      </c>
      <c r="N1015" s="331">
        <v>0.55962900000000004</v>
      </c>
      <c r="O1015" s="331">
        <v>0.53543300000000005</v>
      </c>
      <c r="P1015" s="331">
        <v>0.62844299999999997</v>
      </c>
      <c r="Q1015" s="331">
        <v>8.6140000000000001E-3</v>
      </c>
      <c r="R1015" s="331">
        <v>9.4037999999999997E-2</v>
      </c>
      <c r="S1015" s="331">
        <v>-1</v>
      </c>
      <c r="T1015" s="331">
        <v>-1</v>
      </c>
      <c r="U1015" s="468">
        <v>72.784693000000004</v>
      </c>
      <c r="V1015" s="472">
        <f t="shared" si="153"/>
        <v>8.4959655445004917E-2</v>
      </c>
      <c r="W1015" s="331">
        <f t="shared" si="154"/>
        <v>7.0708861291259994E-4</v>
      </c>
      <c r="X1015" s="331">
        <f t="shared" si="155"/>
        <v>6.1688537610398993E-4</v>
      </c>
      <c r="Y1015" s="331">
        <f t="shared" si="156"/>
        <v>5.9021385164723008E-4</v>
      </c>
      <c r="Z1015" s="331">
        <f t="shared" si="157"/>
        <v>6.9273982659032998E-4</v>
      </c>
      <c r="AA1015" s="331">
        <f t="shared" si="158"/>
        <v>9.4953096243399996E-6</v>
      </c>
      <c r="AB1015" s="331">
        <f t="shared" si="159"/>
        <v>1.0365915096977999E-4</v>
      </c>
      <c r="AC1015" s="331">
        <f t="shared" si="160"/>
        <v>0</v>
      </c>
      <c r="AD1015" s="331">
        <f t="shared" si="161"/>
        <v>0</v>
      </c>
      <c r="AE1015" s="468">
        <f t="shared" si="162"/>
        <v>8.0231390288777835E-2</v>
      </c>
    </row>
    <row r="1016" spans="1:31" x14ac:dyDescent="0.25">
      <c r="A1016" s="11">
        <v>2275050011</v>
      </c>
      <c r="B1016" s="4" t="s">
        <v>251</v>
      </c>
      <c r="C1016" s="4" t="s">
        <v>247</v>
      </c>
      <c r="D1016" s="9" t="s">
        <v>27</v>
      </c>
      <c r="E1016" s="9">
        <v>2007</v>
      </c>
      <c r="F1016" s="9">
        <v>13</v>
      </c>
      <c r="G1016" s="9" t="s">
        <v>136</v>
      </c>
      <c r="H1016" s="9" t="s">
        <v>116</v>
      </c>
      <c r="I1016" s="9" t="s">
        <v>42</v>
      </c>
      <c r="J1016" s="9" t="s">
        <v>129</v>
      </c>
      <c r="K1016" s="306" t="s">
        <v>34</v>
      </c>
      <c r="L1016" s="392">
        <v>161.69212300000001</v>
      </c>
      <c r="M1016" s="331">
        <v>1.6097049999999999</v>
      </c>
      <c r="N1016" s="331">
        <v>1.4043540000000001</v>
      </c>
      <c r="O1016" s="331">
        <v>1.343637</v>
      </c>
      <c r="P1016" s="331">
        <v>1.57704</v>
      </c>
      <c r="Q1016" s="331">
        <v>7.3641999999999999E-2</v>
      </c>
      <c r="R1016" s="331">
        <v>0.14777399999999999</v>
      </c>
      <c r="S1016" s="331">
        <v>-1</v>
      </c>
      <c r="T1016" s="331">
        <v>-1</v>
      </c>
      <c r="U1016" s="468">
        <v>114.375947</v>
      </c>
      <c r="V1016" s="472">
        <f t="shared" si="153"/>
        <v>0.17823505592081113</v>
      </c>
      <c r="W1016" s="331">
        <f t="shared" si="154"/>
        <v>1.7743960272635496E-3</v>
      </c>
      <c r="X1016" s="331">
        <f t="shared" si="155"/>
        <v>1.5480352974437399E-3</v>
      </c>
      <c r="Y1016" s="331">
        <f t="shared" si="156"/>
        <v>1.48110626163447E-3</v>
      </c>
      <c r="Z1016" s="331">
        <f t="shared" si="157"/>
        <v>1.7383890283223999E-3</v>
      </c>
      <c r="AA1016" s="331">
        <f t="shared" si="158"/>
        <v>8.1176409491019987E-5</v>
      </c>
      <c r="AB1016" s="331">
        <f t="shared" si="159"/>
        <v>1.6289295152393997E-4</v>
      </c>
      <c r="AC1016" s="331">
        <f t="shared" si="160"/>
        <v>0</v>
      </c>
      <c r="AD1016" s="331">
        <f t="shared" si="161"/>
        <v>0</v>
      </c>
      <c r="AE1016" s="468">
        <f t="shared" si="162"/>
        <v>0.12607789997006055</v>
      </c>
    </row>
    <row r="1017" spans="1:31" x14ac:dyDescent="0.25">
      <c r="A1017" s="11">
        <v>2275050011</v>
      </c>
      <c r="B1017" s="4" t="s">
        <v>251</v>
      </c>
      <c r="C1017" s="4" t="s">
        <v>247</v>
      </c>
      <c r="D1017" s="9" t="s">
        <v>27</v>
      </c>
      <c r="E1017" s="9">
        <v>2007</v>
      </c>
      <c r="F1017" s="9">
        <v>14</v>
      </c>
      <c r="G1017" s="9" t="s">
        <v>137</v>
      </c>
      <c r="H1017" s="9" t="s">
        <v>116</v>
      </c>
      <c r="I1017" s="9" t="s">
        <v>42</v>
      </c>
      <c r="J1017" s="9" t="s">
        <v>129</v>
      </c>
      <c r="K1017" s="306" t="s">
        <v>34</v>
      </c>
      <c r="L1017" s="392">
        <v>394.26935200000003</v>
      </c>
      <c r="M1017" s="331">
        <v>3.9805320000000002</v>
      </c>
      <c r="N1017" s="331">
        <v>3.472734</v>
      </c>
      <c r="O1017" s="331">
        <v>3.3225899999999999</v>
      </c>
      <c r="P1017" s="331">
        <v>3.8997570000000001</v>
      </c>
      <c r="Q1017" s="331">
        <v>0.101774</v>
      </c>
      <c r="R1017" s="331">
        <v>0.37185600000000002</v>
      </c>
      <c r="S1017" s="331">
        <v>-1</v>
      </c>
      <c r="T1017" s="331">
        <v>-1</v>
      </c>
      <c r="U1017" s="468">
        <v>287.814412</v>
      </c>
      <c r="V1017" s="472">
        <f t="shared" si="153"/>
        <v>0.4346075658959711</v>
      </c>
      <c r="W1017" s="331">
        <f t="shared" si="154"/>
        <v>4.3877854434169203E-3</v>
      </c>
      <c r="X1017" s="331">
        <f t="shared" si="155"/>
        <v>3.8280339648215397E-3</v>
      </c>
      <c r="Y1017" s="331">
        <f t="shared" si="156"/>
        <v>3.6625285354929E-3</v>
      </c>
      <c r="Z1017" s="331">
        <f t="shared" si="157"/>
        <v>4.2987462473516704E-3</v>
      </c>
      <c r="AA1017" s="331">
        <f t="shared" si="158"/>
        <v>1.1218663126394001E-4</v>
      </c>
      <c r="AB1017" s="331">
        <f t="shared" si="159"/>
        <v>4.0990107449135997E-4</v>
      </c>
      <c r="AC1017" s="331">
        <f t="shared" si="160"/>
        <v>0</v>
      </c>
      <c r="AD1017" s="331">
        <f t="shared" si="161"/>
        <v>0</v>
      </c>
      <c r="AE1017" s="468">
        <f t="shared" si="162"/>
        <v>0.31726108152859972</v>
      </c>
    </row>
    <row r="1018" spans="1:31" x14ac:dyDescent="0.25">
      <c r="A1018" s="11">
        <v>2275050011</v>
      </c>
      <c r="B1018" s="4" t="s">
        <v>251</v>
      </c>
      <c r="C1018" s="4" t="s">
        <v>247</v>
      </c>
      <c r="D1018" s="9" t="s">
        <v>27</v>
      </c>
      <c r="E1018" s="9">
        <v>2007</v>
      </c>
      <c r="F1018" s="9">
        <v>15</v>
      </c>
      <c r="G1018" s="9" t="s">
        <v>138</v>
      </c>
      <c r="H1018" s="9" t="s">
        <v>134</v>
      </c>
      <c r="I1018" s="9" t="s">
        <v>42</v>
      </c>
      <c r="J1018" s="9" t="s">
        <v>129</v>
      </c>
      <c r="K1018" s="306" t="s">
        <v>34</v>
      </c>
      <c r="L1018" s="392">
        <v>8.2572810000000008</v>
      </c>
      <c r="M1018" s="331">
        <v>6.8722000000000005E-2</v>
      </c>
      <c r="N1018" s="331">
        <v>5.9955000000000001E-2</v>
      </c>
      <c r="O1018" s="331">
        <v>5.7362999999999997E-2</v>
      </c>
      <c r="P1018" s="331">
        <v>6.7327999999999999E-2</v>
      </c>
      <c r="Q1018" s="331">
        <v>1.1913999999999999E-2</v>
      </c>
      <c r="R1018" s="331">
        <v>1.0082000000000001E-2</v>
      </c>
      <c r="S1018" s="331">
        <v>-1</v>
      </c>
      <c r="T1018" s="331">
        <v>-1</v>
      </c>
      <c r="U1018" s="468">
        <v>7.8032310000000003</v>
      </c>
      <c r="V1018" s="472">
        <f t="shared" si="153"/>
        <v>9.1020942361481096E-3</v>
      </c>
      <c r="W1018" s="331">
        <f t="shared" si="154"/>
        <v>7.5753037845820002E-5</v>
      </c>
      <c r="X1018" s="331">
        <f t="shared" si="155"/>
        <v>6.6089074591049995E-5</v>
      </c>
      <c r="Y1018" s="331">
        <f t="shared" si="156"/>
        <v>6.3231883675529999E-5</v>
      </c>
      <c r="Z1018" s="331">
        <f t="shared" si="157"/>
        <v>7.4216415879679987E-5</v>
      </c>
      <c r="AA1018" s="331">
        <f t="shared" si="158"/>
        <v>1.3132936947339998E-5</v>
      </c>
      <c r="AB1018" s="331">
        <f t="shared" si="159"/>
        <v>1.1113502627420001E-5</v>
      </c>
      <c r="AC1018" s="331">
        <f t="shared" si="160"/>
        <v>0</v>
      </c>
      <c r="AD1018" s="331">
        <f t="shared" si="161"/>
        <v>0</v>
      </c>
      <c r="AE1018" s="468">
        <f t="shared" si="162"/>
        <v>8.6015897858426095E-3</v>
      </c>
    </row>
    <row r="1019" spans="1:31" x14ac:dyDescent="0.25">
      <c r="A1019" s="11">
        <v>2275050011</v>
      </c>
      <c r="B1019" s="4" t="s">
        <v>251</v>
      </c>
      <c r="C1019" s="4" t="s">
        <v>247</v>
      </c>
      <c r="D1019" s="9" t="s">
        <v>27</v>
      </c>
      <c r="E1019" s="9">
        <v>2007</v>
      </c>
      <c r="F1019" s="9">
        <v>16</v>
      </c>
      <c r="G1019" s="9" t="s">
        <v>139</v>
      </c>
      <c r="H1019" s="9" t="s">
        <v>116</v>
      </c>
      <c r="I1019" s="9" t="s">
        <v>42</v>
      </c>
      <c r="J1019" s="9" t="s">
        <v>129</v>
      </c>
      <c r="K1019" s="306" t="s">
        <v>34</v>
      </c>
      <c r="L1019" s="392">
        <v>358.06094200000001</v>
      </c>
      <c r="M1019" s="331">
        <v>3.614973</v>
      </c>
      <c r="N1019" s="331">
        <v>3.1538089999999999</v>
      </c>
      <c r="O1019" s="331">
        <v>3.0174539999999999</v>
      </c>
      <c r="P1019" s="331">
        <v>3.5416159999999999</v>
      </c>
      <c r="Q1019" s="331">
        <v>9.2427999999999996E-2</v>
      </c>
      <c r="R1019" s="331">
        <v>0.33770600000000001</v>
      </c>
      <c r="S1019" s="331">
        <v>-1</v>
      </c>
      <c r="T1019" s="331">
        <v>-1</v>
      </c>
      <c r="U1019" s="468">
        <v>261.382476</v>
      </c>
      <c r="V1019" s="472">
        <f t="shared" si="153"/>
        <v>0.39469462603585403</v>
      </c>
      <c r="W1019" s="331">
        <f t="shared" si="154"/>
        <v>3.9848256232446304E-3</v>
      </c>
      <c r="X1019" s="331">
        <f t="shared" si="155"/>
        <v>3.4764793302797898E-3</v>
      </c>
      <c r="Y1019" s="331">
        <f t="shared" si="156"/>
        <v>3.3261736716047397E-3</v>
      </c>
      <c r="Z1019" s="331">
        <f t="shared" si="157"/>
        <v>3.9039633724769597E-3</v>
      </c>
      <c r="AA1019" s="331">
        <f t="shared" si="158"/>
        <v>1.0188442976067999E-4</v>
      </c>
      <c r="AB1019" s="331">
        <f t="shared" si="159"/>
        <v>3.7225714325485998E-4</v>
      </c>
      <c r="AC1019" s="331">
        <f t="shared" si="160"/>
        <v>0</v>
      </c>
      <c r="AD1019" s="331">
        <f t="shared" si="161"/>
        <v>0</v>
      </c>
      <c r="AE1019" s="468">
        <f t="shared" si="162"/>
        <v>0.28812485953060352</v>
      </c>
    </row>
    <row r="1020" spans="1:31" x14ac:dyDescent="0.25">
      <c r="A1020" s="11">
        <v>2275050011</v>
      </c>
      <c r="B1020" s="4" t="s">
        <v>251</v>
      </c>
      <c r="C1020" s="4" t="s">
        <v>247</v>
      </c>
      <c r="D1020" s="9" t="s">
        <v>27</v>
      </c>
      <c r="E1020" s="9">
        <v>2007</v>
      </c>
      <c r="F1020" s="9">
        <v>17</v>
      </c>
      <c r="G1020" s="9" t="s">
        <v>140</v>
      </c>
      <c r="H1020" s="9" t="s">
        <v>116</v>
      </c>
      <c r="I1020" s="9" t="s">
        <v>42</v>
      </c>
      <c r="J1020" s="9" t="s">
        <v>129</v>
      </c>
      <c r="K1020" s="306" t="s">
        <v>34</v>
      </c>
      <c r="L1020" s="392">
        <v>482.77879799999999</v>
      </c>
      <c r="M1020" s="331">
        <v>4.8741209999999997</v>
      </c>
      <c r="N1020" s="331">
        <v>4.2523270000000002</v>
      </c>
      <c r="O1020" s="331">
        <v>4.0684779999999998</v>
      </c>
      <c r="P1020" s="331">
        <v>4.7752129999999999</v>
      </c>
      <c r="Q1020" s="331">
        <v>0.124622</v>
      </c>
      <c r="R1020" s="331">
        <v>0.45533400000000002</v>
      </c>
      <c r="S1020" s="331">
        <v>-1</v>
      </c>
      <c r="T1020" s="331">
        <v>-1</v>
      </c>
      <c r="U1020" s="468">
        <v>352.42581100000001</v>
      </c>
      <c r="V1020" s="472">
        <f t="shared" si="153"/>
        <v>0.53217252926360537</v>
      </c>
      <c r="W1020" s="331">
        <f t="shared" si="154"/>
        <v>5.3727987046085094E-3</v>
      </c>
      <c r="X1020" s="331">
        <f t="shared" si="155"/>
        <v>4.6873881459183701E-3</v>
      </c>
      <c r="Y1020" s="331">
        <f t="shared" si="156"/>
        <v>4.4847293138861799E-3</v>
      </c>
      <c r="Z1020" s="331">
        <f t="shared" si="157"/>
        <v>5.2637712975590291E-3</v>
      </c>
      <c r="AA1020" s="331">
        <f t="shared" si="158"/>
        <v>1.3737224007481999E-4</v>
      </c>
      <c r="AB1020" s="331">
        <f t="shared" si="159"/>
        <v>5.0191981802753989E-4</v>
      </c>
      <c r="AC1020" s="331">
        <f t="shared" si="160"/>
        <v>0</v>
      </c>
      <c r="AD1020" s="331">
        <f t="shared" si="161"/>
        <v>0</v>
      </c>
      <c r="AE1020" s="468">
        <f t="shared" si="162"/>
        <v>0.38848295740122241</v>
      </c>
    </row>
    <row r="1021" spans="1:31" x14ac:dyDescent="0.25">
      <c r="A1021" s="11">
        <v>2275050011</v>
      </c>
      <c r="B1021" s="4" t="s">
        <v>251</v>
      </c>
      <c r="C1021" s="4" t="s">
        <v>247</v>
      </c>
      <c r="D1021" s="9" t="s">
        <v>27</v>
      </c>
      <c r="E1021" s="9">
        <v>2007</v>
      </c>
      <c r="F1021" s="9">
        <v>18</v>
      </c>
      <c r="G1021" s="9" t="s">
        <v>141</v>
      </c>
      <c r="H1021" s="9" t="s">
        <v>116</v>
      </c>
      <c r="I1021" s="9" t="s">
        <v>42</v>
      </c>
      <c r="J1021" s="9" t="s">
        <v>129</v>
      </c>
      <c r="K1021" s="306" t="s">
        <v>34</v>
      </c>
      <c r="L1021" s="392">
        <v>451.968953</v>
      </c>
      <c r="M1021" s="331">
        <v>4.5832470000000001</v>
      </c>
      <c r="N1021" s="331">
        <v>3.9985599999999999</v>
      </c>
      <c r="O1021" s="331">
        <v>3.825682</v>
      </c>
      <c r="P1021" s="331">
        <v>4.4902410000000001</v>
      </c>
      <c r="Q1021" s="331">
        <v>0.132663</v>
      </c>
      <c r="R1021" s="331">
        <v>0.430425</v>
      </c>
      <c r="S1021" s="331">
        <v>-1</v>
      </c>
      <c r="T1021" s="331">
        <v>-1</v>
      </c>
      <c r="U1021" s="468">
        <v>333.14592199999998</v>
      </c>
      <c r="V1021" s="472">
        <f t="shared" si="153"/>
        <v>0.4982104886607584</v>
      </c>
      <c r="W1021" s="331">
        <f t="shared" si="154"/>
        <v>5.0521650046235697E-3</v>
      </c>
      <c r="X1021" s="331">
        <f t="shared" si="155"/>
        <v>4.4076579117135993E-3</v>
      </c>
      <c r="Y1021" s="331">
        <f t="shared" si="156"/>
        <v>4.2170925370634193E-3</v>
      </c>
      <c r="Z1021" s="331">
        <f t="shared" si="157"/>
        <v>4.9496434389257101E-3</v>
      </c>
      <c r="AA1021" s="331">
        <f t="shared" si="158"/>
        <v>1.4623592531853001E-4</v>
      </c>
      <c r="AB1021" s="331">
        <f t="shared" si="159"/>
        <v>4.7446234560675002E-4</v>
      </c>
      <c r="AC1021" s="331">
        <f t="shared" si="160"/>
        <v>0</v>
      </c>
      <c r="AD1021" s="331">
        <f t="shared" si="161"/>
        <v>0</v>
      </c>
      <c r="AE1021" s="468">
        <f t="shared" si="162"/>
        <v>0.36723051770097775</v>
      </c>
    </row>
    <row r="1022" spans="1:31" x14ac:dyDescent="0.25">
      <c r="A1022" s="11">
        <v>2275050011</v>
      </c>
      <c r="B1022" s="4" t="s">
        <v>251</v>
      </c>
      <c r="C1022" s="4" t="s">
        <v>247</v>
      </c>
      <c r="D1022" s="9" t="s">
        <v>27</v>
      </c>
      <c r="E1022" s="9">
        <v>2007</v>
      </c>
      <c r="F1022" s="9">
        <v>19</v>
      </c>
      <c r="G1022" s="9" t="s">
        <v>142</v>
      </c>
      <c r="H1022" s="9" t="s">
        <v>116</v>
      </c>
      <c r="I1022" s="9" t="s">
        <v>42</v>
      </c>
      <c r="J1022" s="9" t="s">
        <v>129</v>
      </c>
      <c r="K1022" s="306" t="s">
        <v>34</v>
      </c>
      <c r="L1022" s="392">
        <v>311.44079099999999</v>
      </c>
      <c r="M1022" s="331">
        <v>3.158204</v>
      </c>
      <c r="N1022" s="331">
        <v>2.7553100000000001</v>
      </c>
      <c r="O1022" s="331">
        <v>2.6361840000000001</v>
      </c>
      <c r="P1022" s="331">
        <v>3.0941160000000001</v>
      </c>
      <c r="Q1022" s="331">
        <v>9.1414999999999996E-2</v>
      </c>
      <c r="R1022" s="331">
        <v>0.296595</v>
      </c>
      <c r="S1022" s="331">
        <v>-1</v>
      </c>
      <c r="T1022" s="331">
        <v>-1</v>
      </c>
      <c r="U1022" s="468">
        <v>229.562736</v>
      </c>
      <c r="V1022" s="472">
        <f t="shared" si="153"/>
        <v>0.34330470631464616</v>
      </c>
      <c r="W1022" s="331">
        <f t="shared" si="154"/>
        <v>3.4813239884872397E-3</v>
      </c>
      <c r="X1022" s="331">
        <f t="shared" si="155"/>
        <v>3.0372093755561E-3</v>
      </c>
      <c r="Y1022" s="331">
        <f t="shared" si="156"/>
        <v>2.9058954384410399E-3</v>
      </c>
      <c r="Z1022" s="331">
        <f t="shared" si="157"/>
        <v>3.4106790612519599E-3</v>
      </c>
      <c r="AA1022" s="331">
        <f t="shared" si="158"/>
        <v>1.0076778840364999E-4</v>
      </c>
      <c r="AB1022" s="331">
        <f t="shared" si="159"/>
        <v>3.2694002298944998E-4</v>
      </c>
      <c r="AC1022" s="331">
        <f t="shared" si="160"/>
        <v>0</v>
      </c>
      <c r="AD1022" s="331">
        <f t="shared" si="161"/>
        <v>0</v>
      </c>
      <c r="AE1022" s="468">
        <f t="shared" si="162"/>
        <v>0.25304960024734419</v>
      </c>
    </row>
    <row r="1023" spans="1:31" x14ac:dyDescent="0.25">
      <c r="A1023" s="11">
        <v>2275050011</v>
      </c>
      <c r="B1023" s="4" t="s">
        <v>251</v>
      </c>
      <c r="C1023" s="4" t="s">
        <v>247</v>
      </c>
      <c r="D1023" s="9" t="s">
        <v>27</v>
      </c>
      <c r="E1023" s="9">
        <v>2007</v>
      </c>
      <c r="F1023" s="9">
        <v>22</v>
      </c>
      <c r="G1023" s="9" t="s">
        <v>143</v>
      </c>
      <c r="H1023" s="9" t="s">
        <v>134</v>
      </c>
      <c r="I1023" s="9" t="s">
        <v>42</v>
      </c>
      <c r="J1023" s="9" t="s">
        <v>129</v>
      </c>
      <c r="K1023" s="306" t="s">
        <v>34</v>
      </c>
      <c r="L1023" s="392">
        <v>29.968554999999999</v>
      </c>
      <c r="M1023" s="331">
        <v>0.249417</v>
      </c>
      <c r="N1023" s="331">
        <v>0.21759899999999999</v>
      </c>
      <c r="O1023" s="331">
        <v>0.20819099999999999</v>
      </c>
      <c r="P1023" s="331">
        <v>0.24435599999999999</v>
      </c>
      <c r="Q1023" s="331">
        <v>4.9888000000000002E-2</v>
      </c>
      <c r="R1023" s="331">
        <v>3.6538000000000001E-2</v>
      </c>
      <c r="S1023" s="331">
        <v>-1</v>
      </c>
      <c r="T1023" s="331">
        <v>-1</v>
      </c>
      <c r="U1023" s="468">
        <v>28.280104999999999</v>
      </c>
      <c r="V1023" s="472">
        <f t="shared" si="153"/>
        <v>3.3034677120857045E-2</v>
      </c>
      <c r="W1023" s="331">
        <f t="shared" si="154"/>
        <v>2.7493518000627E-4</v>
      </c>
      <c r="X1023" s="331">
        <f t="shared" si="155"/>
        <v>2.3986183874468998E-4</v>
      </c>
      <c r="Y1023" s="331">
        <f t="shared" si="156"/>
        <v>2.2949129394020997E-4</v>
      </c>
      <c r="Z1023" s="331">
        <f t="shared" si="157"/>
        <v>2.6935638246635996E-4</v>
      </c>
      <c r="AA1023" s="331">
        <f t="shared" si="158"/>
        <v>5.4992106633279997E-5</v>
      </c>
      <c r="AB1023" s="331">
        <f t="shared" si="159"/>
        <v>4.0276250644780002E-5</v>
      </c>
      <c r="AC1023" s="331">
        <f t="shared" si="160"/>
        <v>0</v>
      </c>
      <c r="AD1023" s="331">
        <f t="shared" si="161"/>
        <v>0</v>
      </c>
      <c r="AE1023" s="468">
        <f t="shared" si="162"/>
        <v>3.1173479589487546E-2</v>
      </c>
    </row>
    <row r="1024" spans="1:31" x14ac:dyDescent="0.25">
      <c r="A1024" s="11">
        <v>2275050011</v>
      </c>
      <c r="B1024" s="4" t="s">
        <v>251</v>
      </c>
      <c r="C1024" s="4" t="s">
        <v>247</v>
      </c>
      <c r="D1024" s="9" t="s">
        <v>27</v>
      </c>
      <c r="E1024" s="9">
        <v>2007</v>
      </c>
      <c r="F1024" s="9">
        <v>23</v>
      </c>
      <c r="G1024" s="9" t="s">
        <v>144</v>
      </c>
      <c r="H1024" s="9" t="s">
        <v>116</v>
      </c>
      <c r="I1024" s="9" t="s">
        <v>42</v>
      </c>
      <c r="J1024" s="9" t="s">
        <v>129</v>
      </c>
      <c r="K1024" s="306" t="s">
        <v>34</v>
      </c>
      <c r="L1024" s="392">
        <v>370.32969800000001</v>
      </c>
      <c r="M1024" s="331">
        <v>3.9047420000000002</v>
      </c>
      <c r="N1024" s="331">
        <v>3.406612</v>
      </c>
      <c r="O1024" s="331">
        <v>3.2593269999999999</v>
      </c>
      <c r="P1024" s="331">
        <v>3.8255050000000002</v>
      </c>
      <c r="Q1024" s="331">
        <v>0.33797199999999999</v>
      </c>
      <c r="R1024" s="331">
        <v>0.38364799999999999</v>
      </c>
      <c r="S1024" s="331">
        <v>-1</v>
      </c>
      <c r="T1024" s="331">
        <v>-1</v>
      </c>
      <c r="U1024" s="468">
        <v>296.94110599999999</v>
      </c>
      <c r="V1024" s="472">
        <f t="shared" si="153"/>
        <v>0.40821861453428437</v>
      </c>
      <c r="W1024" s="331">
        <f t="shared" si="154"/>
        <v>4.3042412692320198E-3</v>
      </c>
      <c r="X1024" s="331">
        <f t="shared" si="155"/>
        <v>3.7551469363817196E-3</v>
      </c>
      <c r="Y1024" s="331">
        <f t="shared" si="156"/>
        <v>3.5927930150883697E-3</v>
      </c>
      <c r="Z1024" s="331">
        <f t="shared" si="157"/>
        <v>4.2168974279615497E-3</v>
      </c>
      <c r="AA1024" s="331">
        <f t="shared" si="158"/>
        <v>3.7255035806331996E-4</v>
      </c>
      <c r="AB1024" s="331">
        <f t="shared" si="159"/>
        <v>4.2289952945887997E-4</v>
      </c>
      <c r="AC1024" s="331">
        <f t="shared" si="160"/>
        <v>0</v>
      </c>
      <c r="AD1024" s="331">
        <f t="shared" si="161"/>
        <v>0</v>
      </c>
      <c r="AE1024" s="468">
        <f t="shared" si="162"/>
        <v>0.32732153954770882</v>
      </c>
    </row>
    <row r="1025" spans="1:31" x14ac:dyDescent="0.25">
      <c r="A1025" s="11">
        <v>2275050011</v>
      </c>
      <c r="B1025" s="4" t="s">
        <v>251</v>
      </c>
      <c r="C1025" s="4" t="s">
        <v>247</v>
      </c>
      <c r="D1025" s="9" t="s">
        <v>27</v>
      </c>
      <c r="E1025" s="9">
        <v>2007</v>
      </c>
      <c r="F1025" s="9">
        <v>24</v>
      </c>
      <c r="G1025" s="9" t="s">
        <v>145</v>
      </c>
      <c r="H1025" s="9" t="s">
        <v>116</v>
      </c>
      <c r="I1025" s="9" t="s">
        <v>42</v>
      </c>
      <c r="J1025" s="9" t="s">
        <v>129</v>
      </c>
      <c r="K1025" s="306" t="s">
        <v>34</v>
      </c>
      <c r="L1025" s="392">
        <v>21.592032</v>
      </c>
      <c r="M1025" s="331">
        <v>0.22766500000000001</v>
      </c>
      <c r="N1025" s="331">
        <v>0.19862199999999999</v>
      </c>
      <c r="O1025" s="331">
        <v>0.19003500000000001</v>
      </c>
      <c r="P1025" s="331">
        <v>0.22304499999999999</v>
      </c>
      <c r="Q1025" s="331">
        <v>1.9716999999999998E-2</v>
      </c>
      <c r="R1025" s="331">
        <v>2.2384999999999999E-2</v>
      </c>
      <c r="S1025" s="331">
        <v>-1</v>
      </c>
      <c r="T1025" s="331">
        <v>-1</v>
      </c>
      <c r="U1025" s="468">
        <v>17.325699</v>
      </c>
      <c r="V1025" s="472">
        <f t="shared" si="153"/>
        <v>2.3801141079481919E-2</v>
      </c>
      <c r="W1025" s="331">
        <f t="shared" si="154"/>
        <v>2.5095770439115001E-4</v>
      </c>
      <c r="X1025" s="331">
        <f t="shared" si="155"/>
        <v>2.1894327701481997E-4</v>
      </c>
      <c r="Y1025" s="331">
        <f t="shared" si="156"/>
        <v>2.0947772979584999E-4</v>
      </c>
      <c r="Z1025" s="331">
        <f t="shared" si="157"/>
        <v>2.4586502613894995E-4</v>
      </c>
      <c r="AA1025" s="331">
        <f t="shared" si="158"/>
        <v>2.1734272099269998E-5</v>
      </c>
      <c r="AB1025" s="331">
        <f t="shared" si="159"/>
        <v>2.4675238674349998E-5</v>
      </c>
      <c r="AC1025" s="331">
        <f t="shared" si="160"/>
        <v>0</v>
      </c>
      <c r="AD1025" s="331">
        <f t="shared" si="161"/>
        <v>0</v>
      </c>
      <c r="AE1025" s="468">
        <f t="shared" si="162"/>
        <v>1.9098313961355688E-2</v>
      </c>
    </row>
    <row r="1026" spans="1:31" x14ac:dyDescent="0.25">
      <c r="A1026" s="11">
        <v>2275050011</v>
      </c>
      <c r="B1026" s="4" t="s">
        <v>251</v>
      </c>
      <c r="C1026" s="4" t="s">
        <v>247</v>
      </c>
      <c r="D1026" s="9" t="s">
        <v>27</v>
      </c>
      <c r="E1026" s="9">
        <v>2007</v>
      </c>
      <c r="F1026" s="9">
        <v>30</v>
      </c>
      <c r="G1026" s="9" t="s">
        <v>146</v>
      </c>
      <c r="H1026" s="9" t="s">
        <v>134</v>
      </c>
      <c r="I1026" s="9" t="s">
        <v>42</v>
      </c>
      <c r="J1026" s="9" t="s">
        <v>129</v>
      </c>
      <c r="K1026" s="306" t="s">
        <v>34</v>
      </c>
      <c r="L1026" s="392">
        <v>11.845179999999999</v>
      </c>
      <c r="M1026" s="331">
        <v>0.116523</v>
      </c>
      <c r="N1026" s="331">
        <v>0.101659</v>
      </c>
      <c r="O1026" s="331">
        <v>9.7263000000000002E-2</v>
      </c>
      <c r="P1026" s="331">
        <v>0.114159</v>
      </c>
      <c r="Q1026" s="331">
        <v>8.3847000000000005E-2</v>
      </c>
      <c r="R1026" s="331">
        <v>1.7076999999999998E-2</v>
      </c>
      <c r="S1026" s="331">
        <v>-1</v>
      </c>
      <c r="T1026" s="331">
        <v>-1</v>
      </c>
      <c r="U1026" s="468">
        <v>13.217808</v>
      </c>
      <c r="V1026" s="472">
        <f t="shared" si="153"/>
        <v>1.3057075882985797E-2</v>
      </c>
      <c r="W1026" s="331">
        <f t="shared" si="154"/>
        <v>1.2844462077513E-4</v>
      </c>
      <c r="X1026" s="331">
        <f t="shared" si="155"/>
        <v>1.1205986546329E-4</v>
      </c>
      <c r="Y1026" s="331">
        <f t="shared" si="156"/>
        <v>1.0721410494453E-4</v>
      </c>
      <c r="Z1026" s="331">
        <f t="shared" si="157"/>
        <v>1.2583875683828998E-4</v>
      </c>
      <c r="AA1026" s="331">
        <f t="shared" si="158"/>
        <v>9.2425496409569995E-5</v>
      </c>
      <c r="AB1026" s="331">
        <f t="shared" si="159"/>
        <v>1.882417024087E-5</v>
      </c>
      <c r="AC1026" s="331">
        <f t="shared" si="160"/>
        <v>0</v>
      </c>
      <c r="AD1026" s="331">
        <f t="shared" si="161"/>
        <v>0</v>
      </c>
      <c r="AE1026" s="468">
        <f t="shared" si="162"/>
        <v>1.457013925180848E-2</v>
      </c>
    </row>
    <row r="1027" spans="1:31" x14ac:dyDescent="0.25">
      <c r="A1027" s="11">
        <v>2275050011</v>
      </c>
      <c r="B1027" s="4" t="s">
        <v>251</v>
      </c>
      <c r="C1027" s="4" t="s">
        <v>247</v>
      </c>
      <c r="D1027" s="9" t="s">
        <v>27</v>
      </c>
      <c r="E1027" s="9">
        <v>2007</v>
      </c>
      <c r="F1027" s="9">
        <v>33</v>
      </c>
      <c r="G1027" s="9" t="s">
        <v>147</v>
      </c>
      <c r="H1027" s="9" t="s">
        <v>148</v>
      </c>
      <c r="I1027" s="9" t="s">
        <v>42</v>
      </c>
      <c r="J1027" s="9" t="s">
        <v>129</v>
      </c>
      <c r="K1027" s="306" t="s">
        <v>34</v>
      </c>
      <c r="L1027" s="392">
        <v>175.90222</v>
      </c>
      <c r="M1027" s="331">
        <v>1.6090610000000001</v>
      </c>
      <c r="N1027" s="331">
        <v>1.4037930000000001</v>
      </c>
      <c r="O1027" s="331">
        <v>1.3431</v>
      </c>
      <c r="P1027" s="331">
        <v>1.5764100000000001</v>
      </c>
      <c r="Q1027" s="331">
        <v>0.67188099999999995</v>
      </c>
      <c r="R1027" s="331">
        <v>0.22944400000000001</v>
      </c>
      <c r="S1027" s="331">
        <v>-1</v>
      </c>
      <c r="T1027" s="331">
        <v>-1</v>
      </c>
      <c r="U1027" s="468">
        <v>177.58841799999999</v>
      </c>
      <c r="V1027" s="472">
        <f t="shared" ref="V1027:V1090" si="163">IF(L1027=-1,0,L1027)*2.20462262/2000</f>
        <v>0.19389900656010817</v>
      </c>
      <c r="W1027" s="331">
        <f t="shared" ref="W1027:W1090" si="164">IF(M1027=-1,0,M1027)*2.20462262/2000</f>
        <v>1.7736861387799099E-3</v>
      </c>
      <c r="X1027" s="331">
        <f t="shared" ref="X1027:X1090" si="165">IF(N1027=-1,0,N1027)*2.20462262/2000</f>
        <v>1.5474169007988299E-3</v>
      </c>
      <c r="Y1027" s="331">
        <f t="shared" ref="Y1027:Y1090" si="166">IF(O1027=-1,0,O1027)*2.20462262/2000</f>
        <v>1.4805143204609998E-3</v>
      </c>
      <c r="Z1027" s="331">
        <f t="shared" ref="Z1027:Z1090" si="167">IF(P1027=-1,0,P1027)*2.20462262/2000</f>
        <v>1.7376945721970999E-3</v>
      </c>
      <c r="AA1027" s="331">
        <f t="shared" ref="AA1027:AA1090" si="168">IF(Q1027=-1,0,Q1027)*2.20462262/2000</f>
        <v>7.4062202527410987E-4</v>
      </c>
      <c r="AB1027" s="331">
        <f t="shared" ref="AB1027:AB1090" si="169">IF(R1027=-1,0,R1027)*2.20462262/2000</f>
        <v>2.5291871621164E-4</v>
      </c>
      <c r="AC1027" s="331">
        <f t="shared" ref="AC1027:AC1090" si="170">IF(S1027=-1,0,S1027)*2.20462262/2000</f>
        <v>0</v>
      </c>
      <c r="AD1027" s="331">
        <f t="shared" ref="AD1027:AD1090" si="171">IF(T1027=-1,0,T1027)*2.20462262/2000</f>
        <v>0</v>
      </c>
      <c r="AE1027" s="468">
        <f t="shared" ref="AE1027:AE1090" si="172">IF(U1027=-1,0,U1027)*2.20462262/2000</f>
        <v>0.19575772168640757</v>
      </c>
    </row>
    <row r="1028" spans="1:31" x14ac:dyDescent="0.25">
      <c r="A1028" s="11">
        <v>2275050011</v>
      </c>
      <c r="B1028" s="4" t="s">
        <v>251</v>
      </c>
      <c r="C1028" s="4" t="s">
        <v>247</v>
      </c>
      <c r="D1028" s="9" t="s">
        <v>27</v>
      </c>
      <c r="E1028" s="9">
        <v>2007</v>
      </c>
      <c r="F1028" s="9">
        <v>35</v>
      </c>
      <c r="G1028" s="9" t="s">
        <v>149</v>
      </c>
      <c r="H1028" s="9" t="s">
        <v>113</v>
      </c>
      <c r="I1028" s="9" t="s">
        <v>42</v>
      </c>
      <c r="J1028" s="9" t="s">
        <v>129</v>
      </c>
      <c r="K1028" s="306" t="s">
        <v>34</v>
      </c>
      <c r="L1028" s="392">
        <v>96.971869999999996</v>
      </c>
      <c r="M1028" s="331">
        <v>0.99860400000000005</v>
      </c>
      <c r="N1028" s="331">
        <v>0.87121099999999996</v>
      </c>
      <c r="O1028" s="331">
        <v>0.83354399999999995</v>
      </c>
      <c r="P1028" s="331">
        <v>0.97833899999999996</v>
      </c>
      <c r="Q1028" s="331">
        <v>0.51541499999999996</v>
      </c>
      <c r="R1028" s="331">
        <v>0.12618199999999999</v>
      </c>
      <c r="S1028" s="331">
        <v>-1</v>
      </c>
      <c r="T1028" s="331">
        <v>-1</v>
      </c>
      <c r="U1028" s="468">
        <v>97.664332999999999</v>
      </c>
      <c r="V1028" s="472">
        <f t="shared" si="163"/>
        <v>0.1068931890528497</v>
      </c>
      <c r="W1028" s="331">
        <f t="shared" si="164"/>
        <v>1.1007724834112399E-3</v>
      </c>
      <c r="X1028" s="331">
        <f t="shared" si="165"/>
        <v>9.6034573869640996E-4</v>
      </c>
      <c r="Y1028" s="331">
        <f t="shared" si="166"/>
        <v>9.1882497858263989E-4</v>
      </c>
      <c r="Z1028" s="331">
        <f t="shared" si="167"/>
        <v>1.07843414471409E-3</v>
      </c>
      <c r="AA1028" s="331">
        <f t="shared" si="168"/>
        <v>5.6814778384364989E-4</v>
      </c>
      <c r="AB1028" s="331">
        <f t="shared" si="169"/>
        <v>1.3909184571841998E-4</v>
      </c>
      <c r="AC1028" s="331">
        <f t="shared" si="170"/>
        <v>0</v>
      </c>
      <c r="AD1028" s="331">
        <f t="shared" si="171"/>
        <v>0</v>
      </c>
      <c r="AE1028" s="468">
        <f t="shared" si="172"/>
        <v>0.10765649884950622</v>
      </c>
    </row>
    <row r="1029" spans="1:31" x14ac:dyDescent="0.25">
      <c r="A1029" s="11">
        <v>2275050011</v>
      </c>
      <c r="B1029" s="4" t="s">
        <v>251</v>
      </c>
      <c r="C1029" s="4" t="s">
        <v>247</v>
      </c>
      <c r="D1029" s="9" t="s">
        <v>27</v>
      </c>
      <c r="E1029" s="9">
        <v>2007</v>
      </c>
      <c r="F1029" s="9">
        <v>36</v>
      </c>
      <c r="G1029" s="9" t="s">
        <v>150</v>
      </c>
      <c r="H1029" s="9" t="s">
        <v>113</v>
      </c>
      <c r="I1029" s="9" t="s">
        <v>42</v>
      </c>
      <c r="J1029" s="9" t="s">
        <v>129</v>
      </c>
      <c r="K1029" s="306" t="s">
        <v>34</v>
      </c>
      <c r="L1029" s="392">
        <v>-1</v>
      </c>
      <c r="M1029" s="331">
        <v>-1</v>
      </c>
      <c r="N1029" s="331">
        <v>-1</v>
      </c>
      <c r="O1029" s="331">
        <v>-1</v>
      </c>
      <c r="P1029" s="331">
        <v>-1</v>
      </c>
      <c r="Q1029" s="331">
        <v>-1</v>
      </c>
      <c r="R1029" s="331">
        <v>-1</v>
      </c>
      <c r="S1029" s="331">
        <v>-1</v>
      </c>
      <c r="T1029" s="331">
        <v>-1</v>
      </c>
      <c r="U1029" s="468">
        <v>-1</v>
      </c>
      <c r="V1029" s="472">
        <f t="shared" si="163"/>
        <v>0</v>
      </c>
      <c r="W1029" s="331">
        <f t="shared" si="164"/>
        <v>0</v>
      </c>
      <c r="X1029" s="331">
        <f t="shared" si="165"/>
        <v>0</v>
      </c>
      <c r="Y1029" s="331">
        <f t="shared" si="166"/>
        <v>0</v>
      </c>
      <c r="Z1029" s="331">
        <f t="shared" si="167"/>
        <v>0</v>
      </c>
      <c r="AA1029" s="331">
        <f t="shared" si="168"/>
        <v>0</v>
      </c>
      <c r="AB1029" s="331">
        <f t="shared" si="169"/>
        <v>0</v>
      </c>
      <c r="AC1029" s="331">
        <f t="shared" si="170"/>
        <v>0</v>
      </c>
      <c r="AD1029" s="331">
        <f t="shared" si="171"/>
        <v>0</v>
      </c>
      <c r="AE1029" s="468">
        <f t="shared" si="172"/>
        <v>0</v>
      </c>
    </row>
    <row r="1030" spans="1:31" x14ac:dyDescent="0.25">
      <c r="A1030" s="11">
        <v>2275050011</v>
      </c>
      <c r="B1030" s="4" t="s">
        <v>251</v>
      </c>
      <c r="C1030" s="4" t="s">
        <v>247</v>
      </c>
      <c r="D1030" s="9" t="s">
        <v>27</v>
      </c>
      <c r="E1030" s="9">
        <v>2007</v>
      </c>
      <c r="F1030" s="9">
        <v>37</v>
      </c>
      <c r="G1030" s="9" t="s">
        <v>151</v>
      </c>
      <c r="H1030" s="9" t="s">
        <v>116</v>
      </c>
      <c r="I1030" s="9" t="s">
        <v>42</v>
      </c>
      <c r="J1030" s="9" t="s">
        <v>129</v>
      </c>
      <c r="K1030" s="306" t="s">
        <v>34</v>
      </c>
      <c r="L1030" s="392">
        <v>5270.3352130000003</v>
      </c>
      <c r="M1030" s="331">
        <v>53.209156</v>
      </c>
      <c r="N1030" s="331">
        <v>46.421236999999998</v>
      </c>
      <c r="O1030" s="331">
        <v>44.414214000000001</v>
      </c>
      <c r="P1030" s="331">
        <v>52.129407</v>
      </c>
      <c r="Q1030" s="331">
        <v>1.360452</v>
      </c>
      <c r="R1030" s="331">
        <v>4.9707309999999998</v>
      </c>
      <c r="S1030" s="331">
        <v>-1</v>
      </c>
      <c r="T1030" s="331">
        <v>-1</v>
      </c>
      <c r="U1030" s="468">
        <v>3847.3151029999999</v>
      </c>
      <c r="V1030" s="472">
        <f t="shared" si="163"/>
        <v>5.8095501127811593</v>
      </c>
      <c r="W1030" s="331">
        <f t="shared" si="164"/>
        <v>5.8653054454354356E-2</v>
      </c>
      <c r="X1030" s="331">
        <f t="shared" si="165"/>
        <v>5.1170654569290465E-2</v>
      </c>
      <c r="Y1030" s="331">
        <f t="shared" si="166"/>
        <v>4.8958290416960336E-2</v>
      </c>
      <c r="Z1030" s="331">
        <f t="shared" si="167"/>
        <v>5.7462834919693166E-2</v>
      </c>
      <c r="AA1030" s="331">
        <f t="shared" si="168"/>
        <v>1.4996416263121199E-3</v>
      </c>
      <c r="AB1030" s="331">
        <f t="shared" si="169"/>
        <v>5.4792930002676094E-3</v>
      </c>
      <c r="AC1030" s="331">
        <f t="shared" si="170"/>
        <v>0</v>
      </c>
      <c r="AD1030" s="331">
        <f t="shared" si="171"/>
        <v>0</v>
      </c>
      <c r="AE1030" s="468">
        <f t="shared" si="172"/>
        <v>4.2409389511707154</v>
      </c>
    </row>
    <row r="1031" spans="1:31" x14ac:dyDescent="0.25">
      <c r="A1031" s="11">
        <v>2275050011</v>
      </c>
      <c r="B1031" s="4" t="s">
        <v>251</v>
      </c>
      <c r="C1031" s="4" t="s">
        <v>247</v>
      </c>
      <c r="D1031" s="9" t="s">
        <v>27</v>
      </c>
      <c r="E1031" s="9">
        <v>2007</v>
      </c>
      <c r="F1031" s="9">
        <v>39</v>
      </c>
      <c r="G1031" s="9" t="s">
        <v>152</v>
      </c>
      <c r="H1031" s="9" t="s">
        <v>116</v>
      </c>
      <c r="I1031" s="9" t="s">
        <v>42</v>
      </c>
      <c r="J1031" s="9" t="s">
        <v>129</v>
      </c>
      <c r="K1031" s="306" t="s">
        <v>34</v>
      </c>
      <c r="L1031" s="392">
        <v>270.13511999999997</v>
      </c>
      <c r="M1031" s="331">
        <v>2.6892960000000001</v>
      </c>
      <c r="N1031" s="331">
        <v>2.3462209999999999</v>
      </c>
      <c r="O1031" s="331">
        <v>2.2447819999999998</v>
      </c>
      <c r="P1031" s="331">
        <v>2.6347230000000001</v>
      </c>
      <c r="Q1031" s="331">
        <v>5.8701999999999997E-2</v>
      </c>
      <c r="R1031" s="331">
        <v>0.24688199999999999</v>
      </c>
      <c r="S1031" s="331">
        <v>-1</v>
      </c>
      <c r="T1031" s="331">
        <v>-1</v>
      </c>
      <c r="U1031" s="468">
        <v>191.08512899999999</v>
      </c>
      <c r="V1031" s="472">
        <f t="shared" si="163"/>
        <v>0.29777299800420715</v>
      </c>
      <c r="W1031" s="331">
        <f t="shared" si="164"/>
        <v>2.9644413967377598E-3</v>
      </c>
      <c r="X1031" s="331">
        <f t="shared" si="165"/>
        <v>2.5862659440595097E-3</v>
      </c>
      <c r="Y1031" s="331">
        <f t="shared" si="166"/>
        <v>2.4744485870844195E-3</v>
      </c>
      <c r="Z1031" s="331">
        <f t="shared" si="167"/>
        <v>2.9042849616171301E-3</v>
      </c>
      <c r="AA1031" s="331">
        <f t="shared" si="168"/>
        <v>6.4707878519619996E-5</v>
      </c>
      <c r="AB1031" s="331">
        <f t="shared" si="169"/>
        <v>2.7214082083541996E-4</v>
      </c>
      <c r="AC1031" s="331">
        <f t="shared" si="170"/>
        <v>0</v>
      </c>
      <c r="AD1031" s="331">
        <f t="shared" si="171"/>
        <v>0</v>
      </c>
      <c r="AE1031" s="468">
        <f t="shared" si="172"/>
        <v>0.21063529886950896</v>
      </c>
    </row>
    <row r="1032" spans="1:31" x14ac:dyDescent="0.25">
      <c r="A1032" s="11">
        <v>2275050011</v>
      </c>
      <c r="B1032" s="4" t="s">
        <v>251</v>
      </c>
      <c r="C1032" s="4" t="s">
        <v>247</v>
      </c>
      <c r="D1032" s="9" t="s">
        <v>27</v>
      </c>
      <c r="E1032" s="9">
        <v>2007</v>
      </c>
      <c r="F1032" s="9">
        <v>40</v>
      </c>
      <c r="G1032" s="9" t="s">
        <v>153</v>
      </c>
      <c r="H1032" s="9" t="s">
        <v>134</v>
      </c>
      <c r="I1032" s="9" t="s">
        <v>42</v>
      </c>
      <c r="J1032" s="9" t="s">
        <v>129</v>
      </c>
      <c r="K1032" s="306" t="s">
        <v>34</v>
      </c>
      <c r="L1032" s="392">
        <v>92.894412000000003</v>
      </c>
      <c r="M1032" s="331">
        <v>0.77312700000000001</v>
      </c>
      <c r="N1032" s="331">
        <v>0.67449899999999996</v>
      </c>
      <c r="O1032" s="331">
        <v>0.64533700000000005</v>
      </c>
      <c r="P1032" s="331">
        <v>0.75743799999999994</v>
      </c>
      <c r="Q1032" s="331">
        <v>0.13403799999999999</v>
      </c>
      <c r="R1032" s="331">
        <v>0.11342000000000001</v>
      </c>
      <c r="S1032" s="331">
        <v>-1</v>
      </c>
      <c r="T1032" s="331">
        <v>-1</v>
      </c>
      <c r="U1032" s="468">
        <v>87.786354000000003</v>
      </c>
      <c r="V1032" s="472">
        <f t="shared" si="163"/>
        <v>0.10239856098339972</v>
      </c>
      <c r="W1032" s="331">
        <f t="shared" si="164"/>
        <v>8.5222663616637E-4</v>
      </c>
      <c r="X1032" s="331">
        <f t="shared" si="165"/>
        <v>7.4350787628368984E-4</v>
      </c>
      <c r="Y1032" s="331">
        <f t="shared" si="166"/>
        <v>7.1136227386146996E-4</v>
      </c>
      <c r="Z1032" s="331">
        <f t="shared" si="167"/>
        <v>8.349324740237799E-4</v>
      </c>
      <c r="AA1032" s="331">
        <f t="shared" si="168"/>
        <v>1.4775160336978E-4</v>
      </c>
      <c r="AB1032" s="331">
        <f t="shared" si="169"/>
        <v>1.2502414878019999E-4</v>
      </c>
      <c r="AC1032" s="331">
        <f t="shared" si="170"/>
        <v>0</v>
      </c>
      <c r="AD1032" s="331">
        <f t="shared" si="171"/>
        <v>0</v>
      </c>
      <c r="AE1032" s="468">
        <f t="shared" si="172"/>
        <v>9.6767890877863735E-2</v>
      </c>
    </row>
    <row r="1033" spans="1:31" x14ac:dyDescent="0.25">
      <c r="A1033" s="11">
        <v>2275050011</v>
      </c>
      <c r="B1033" s="4" t="s">
        <v>251</v>
      </c>
      <c r="C1033" s="4" t="s">
        <v>247</v>
      </c>
      <c r="D1033" s="9" t="s">
        <v>27</v>
      </c>
      <c r="E1033" s="9">
        <v>2007</v>
      </c>
      <c r="F1033" s="9">
        <v>46</v>
      </c>
      <c r="G1033" s="9" t="s">
        <v>154</v>
      </c>
      <c r="H1033" s="9" t="s">
        <v>116</v>
      </c>
      <c r="I1033" s="9" t="s">
        <v>42</v>
      </c>
      <c r="J1033" s="9" t="s">
        <v>129</v>
      </c>
      <c r="K1033" s="306" t="s">
        <v>34</v>
      </c>
      <c r="L1033" s="392">
        <v>3526.339868</v>
      </c>
      <c r="M1033" s="331">
        <v>35.106026999999997</v>
      </c>
      <c r="N1033" s="331">
        <v>30.627534000000001</v>
      </c>
      <c r="O1033" s="331">
        <v>29.303352</v>
      </c>
      <c r="P1033" s="331">
        <v>34.393636999999998</v>
      </c>
      <c r="Q1033" s="331">
        <v>1.239611</v>
      </c>
      <c r="R1033" s="331">
        <v>3.2250640000000002</v>
      </c>
      <c r="S1033" s="331">
        <v>-1</v>
      </c>
      <c r="T1033" s="331">
        <v>-1</v>
      </c>
      <c r="U1033" s="468">
        <v>2496.1797259999998</v>
      </c>
      <c r="V1033" s="472">
        <f t="shared" si="163"/>
        <v>3.8871243194003067</v>
      </c>
      <c r="W1033" s="331">
        <f t="shared" si="164"/>
        <v>3.8697770611265364E-2</v>
      </c>
      <c r="X1033" s="331">
        <f t="shared" si="165"/>
        <v>3.3761077125609537E-2</v>
      </c>
      <c r="Y1033" s="331">
        <f t="shared" si="166"/>
        <v>3.2301416330511118E-2</v>
      </c>
      <c r="Z1033" s="331">
        <f t="shared" si="167"/>
        <v>3.7912495057134461E-2</v>
      </c>
      <c r="AA1033" s="331">
        <f t="shared" si="168"/>
        <v>1.3664372253004099E-3</v>
      </c>
      <c r="AB1033" s="331">
        <f t="shared" si="169"/>
        <v>3.5550245226738404E-3</v>
      </c>
      <c r="AC1033" s="331">
        <f t="shared" si="170"/>
        <v>0</v>
      </c>
      <c r="AD1033" s="331">
        <f t="shared" si="171"/>
        <v>0</v>
      </c>
      <c r="AE1033" s="468">
        <f t="shared" si="172"/>
        <v>2.7515671437625007</v>
      </c>
    </row>
    <row r="1034" spans="1:31" x14ac:dyDescent="0.25">
      <c r="A1034" s="11">
        <v>2275050011</v>
      </c>
      <c r="B1034" s="4" t="s">
        <v>251</v>
      </c>
      <c r="C1034" s="4" t="s">
        <v>247</v>
      </c>
      <c r="D1034" s="9" t="s">
        <v>27</v>
      </c>
      <c r="E1034" s="9">
        <v>2007</v>
      </c>
      <c r="F1034" s="9">
        <v>47</v>
      </c>
      <c r="G1034" s="9" t="s">
        <v>155</v>
      </c>
      <c r="H1034" s="9" t="s">
        <v>116</v>
      </c>
      <c r="I1034" s="9" t="s">
        <v>42</v>
      </c>
      <c r="J1034" s="9" t="s">
        <v>129</v>
      </c>
      <c r="K1034" s="306" t="s">
        <v>34</v>
      </c>
      <c r="L1034" s="392">
        <v>7.1819550000000003</v>
      </c>
      <c r="M1034" s="331">
        <v>7.1498999999999993E-2</v>
      </c>
      <c r="N1034" s="331">
        <v>6.2378000000000003E-2</v>
      </c>
      <c r="O1034" s="331">
        <v>5.9680999999999998E-2</v>
      </c>
      <c r="P1034" s="331">
        <v>7.0047999999999999E-2</v>
      </c>
      <c r="Q1034" s="331">
        <v>2.5249999999999999E-3</v>
      </c>
      <c r="R1034" s="331">
        <v>6.5680000000000001E-3</v>
      </c>
      <c r="S1034" s="331">
        <v>-1</v>
      </c>
      <c r="T1034" s="331">
        <v>-1</v>
      </c>
      <c r="U1034" s="468">
        <v>5.083869</v>
      </c>
      <c r="V1034" s="472">
        <f t="shared" si="163"/>
        <v>7.9167502244110507E-3</v>
      </c>
      <c r="W1034" s="331">
        <f t="shared" si="164"/>
        <v>7.8814156353689986E-5</v>
      </c>
      <c r="X1034" s="331">
        <f t="shared" si="165"/>
        <v>6.8759974895180002E-5</v>
      </c>
      <c r="Y1034" s="331">
        <f t="shared" si="166"/>
        <v>6.5787041292109989E-5</v>
      </c>
      <c r="Z1034" s="331">
        <f t="shared" si="167"/>
        <v>7.7214702642879992E-5</v>
      </c>
      <c r="AA1034" s="331">
        <f t="shared" si="168"/>
        <v>2.7833360577499997E-6</v>
      </c>
      <c r="AB1034" s="331">
        <f t="shared" si="169"/>
        <v>7.2399806840799997E-6</v>
      </c>
      <c r="AC1034" s="331">
        <f t="shared" si="170"/>
        <v>0</v>
      </c>
      <c r="AD1034" s="331">
        <f t="shared" si="171"/>
        <v>0</v>
      </c>
      <c r="AE1034" s="468">
        <f t="shared" si="172"/>
        <v>5.6040062972583897E-3</v>
      </c>
    </row>
    <row r="1035" spans="1:31" x14ac:dyDescent="0.25">
      <c r="A1035" s="11">
        <v>2275050011</v>
      </c>
      <c r="B1035" s="4" t="s">
        <v>251</v>
      </c>
      <c r="C1035" s="4" t="s">
        <v>247</v>
      </c>
      <c r="D1035" s="9" t="s">
        <v>27</v>
      </c>
      <c r="E1035" s="9">
        <v>2007</v>
      </c>
      <c r="F1035" s="9">
        <v>48</v>
      </c>
      <c r="G1035" s="9" t="s">
        <v>156</v>
      </c>
      <c r="H1035" s="9" t="s">
        <v>116</v>
      </c>
      <c r="I1035" s="9" t="s">
        <v>42</v>
      </c>
      <c r="J1035" s="9" t="s">
        <v>129</v>
      </c>
      <c r="K1035" s="306" t="s">
        <v>34</v>
      </c>
      <c r="L1035" s="392">
        <v>4.5119420000000003</v>
      </c>
      <c r="M1035" s="331">
        <v>4.7618000000000001E-2</v>
      </c>
      <c r="N1035" s="331">
        <v>4.1542999999999997E-2</v>
      </c>
      <c r="O1035" s="331">
        <v>3.9746999999999998E-2</v>
      </c>
      <c r="P1035" s="331">
        <v>4.6650999999999998E-2</v>
      </c>
      <c r="Q1035" s="331">
        <v>4.235E-3</v>
      </c>
      <c r="R1035" s="331">
        <v>4.6899999999999997E-3</v>
      </c>
      <c r="S1035" s="331">
        <v>-1</v>
      </c>
      <c r="T1035" s="331">
        <v>-1</v>
      </c>
      <c r="U1035" s="468">
        <v>3.6303239999999999</v>
      </c>
      <c r="V1035" s="472">
        <f t="shared" si="163"/>
        <v>4.9735646966640205E-3</v>
      </c>
      <c r="W1035" s="331">
        <f t="shared" si="164"/>
        <v>5.2489859959579999E-5</v>
      </c>
      <c r="X1035" s="331">
        <f t="shared" si="165"/>
        <v>4.5793318751329991E-5</v>
      </c>
      <c r="Y1035" s="331">
        <f t="shared" si="166"/>
        <v>4.3813567638569994E-5</v>
      </c>
      <c r="Z1035" s="331">
        <f t="shared" si="167"/>
        <v>5.1423924922809998E-5</v>
      </c>
      <c r="AA1035" s="331">
        <f t="shared" si="168"/>
        <v>4.6682883978500001E-6</v>
      </c>
      <c r="AB1035" s="331">
        <f t="shared" si="169"/>
        <v>5.1698400438999993E-6</v>
      </c>
      <c r="AC1035" s="331">
        <f t="shared" si="170"/>
        <v>0</v>
      </c>
      <c r="AD1035" s="331">
        <f t="shared" si="171"/>
        <v>0</v>
      </c>
      <c r="AE1035" s="468">
        <f t="shared" si="172"/>
        <v>4.0017472041644396E-3</v>
      </c>
    </row>
    <row r="1036" spans="1:31" x14ac:dyDescent="0.25">
      <c r="A1036" s="11">
        <v>2275050011</v>
      </c>
      <c r="B1036" s="4" t="s">
        <v>251</v>
      </c>
      <c r="C1036" s="4" t="s">
        <v>247</v>
      </c>
      <c r="D1036" s="9" t="s">
        <v>27</v>
      </c>
      <c r="E1036" s="9">
        <v>2007</v>
      </c>
      <c r="F1036" s="9">
        <v>49</v>
      </c>
      <c r="G1036" s="9" t="s">
        <v>157</v>
      </c>
      <c r="H1036" s="9" t="s">
        <v>116</v>
      </c>
      <c r="I1036" s="9" t="s">
        <v>42</v>
      </c>
      <c r="J1036" s="9" t="s">
        <v>129</v>
      </c>
      <c r="K1036" s="306" t="s">
        <v>34</v>
      </c>
      <c r="L1036" s="392">
        <v>693.23832100000004</v>
      </c>
      <c r="M1036" s="331">
        <v>6.901446</v>
      </c>
      <c r="N1036" s="331">
        <v>6.0210249999999998</v>
      </c>
      <c r="O1036" s="331">
        <v>5.7607059999999999</v>
      </c>
      <c r="P1036" s="331">
        <v>6.7613979999999998</v>
      </c>
      <c r="Q1036" s="331">
        <v>0.150645</v>
      </c>
      <c r="R1036" s="331">
        <v>0.63356500000000004</v>
      </c>
      <c r="S1036" s="331">
        <v>-1</v>
      </c>
      <c r="T1036" s="331">
        <v>-1</v>
      </c>
      <c r="U1036" s="468">
        <v>490.37509</v>
      </c>
      <c r="V1036" s="472">
        <f t="shared" si="163"/>
        <v>0.76416444176371057</v>
      </c>
      <c r="W1036" s="331">
        <f t="shared" si="164"/>
        <v>7.6075419811542592E-3</v>
      </c>
      <c r="X1036" s="331">
        <f t="shared" si="165"/>
        <v>6.637043955292749E-3</v>
      </c>
      <c r="Y1036" s="331">
        <f t="shared" si="166"/>
        <v>6.350091377384859E-3</v>
      </c>
      <c r="Z1036" s="331">
        <f t="shared" si="167"/>
        <v>7.4531654868113788E-3</v>
      </c>
      <c r="AA1036" s="331">
        <f t="shared" si="168"/>
        <v>1.6605768729494998E-4</v>
      </c>
      <c r="AB1036" s="331">
        <f t="shared" si="169"/>
        <v>6.9838586512015004E-4</v>
      </c>
      <c r="AC1036" s="331">
        <f t="shared" si="170"/>
        <v>0</v>
      </c>
      <c r="AD1036" s="331">
        <f t="shared" si="171"/>
        <v>0</v>
      </c>
      <c r="AE1036" s="468">
        <f t="shared" si="172"/>
        <v>0.54054600784926787</v>
      </c>
    </row>
    <row r="1037" spans="1:31" x14ac:dyDescent="0.25">
      <c r="A1037" s="11">
        <v>2275050011</v>
      </c>
      <c r="B1037" s="4" t="s">
        <v>251</v>
      </c>
      <c r="C1037" s="4" t="s">
        <v>247</v>
      </c>
      <c r="D1037" s="9" t="s">
        <v>27</v>
      </c>
      <c r="E1037" s="9">
        <v>2007</v>
      </c>
      <c r="F1037" s="9">
        <v>50</v>
      </c>
      <c r="G1037" s="9" t="s">
        <v>157</v>
      </c>
      <c r="H1037" s="9" t="s">
        <v>116</v>
      </c>
      <c r="I1037" s="9" t="s">
        <v>30</v>
      </c>
      <c r="J1037" s="9" t="s">
        <v>129</v>
      </c>
      <c r="K1037" s="306" t="s">
        <v>34</v>
      </c>
      <c r="L1037" s="392">
        <v>165.98663999999999</v>
      </c>
      <c r="M1037" s="331">
        <v>1.6524589999999999</v>
      </c>
      <c r="N1037" s="331">
        <v>1.441654</v>
      </c>
      <c r="O1037" s="331">
        <v>1.379324</v>
      </c>
      <c r="P1037" s="331">
        <v>1.6189260000000001</v>
      </c>
      <c r="Q1037" s="331">
        <v>3.6069999999999998E-2</v>
      </c>
      <c r="R1037" s="331">
        <v>0.151699</v>
      </c>
      <c r="S1037" s="331">
        <v>-1</v>
      </c>
      <c r="T1037" s="331">
        <v>-1</v>
      </c>
      <c r="U1037" s="468">
        <v>117.413754</v>
      </c>
      <c r="V1037" s="472">
        <f t="shared" si="163"/>
        <v>0.1829689505808984</v>
      </c>
      <c r="W1037" s="331">
        <f t="shared" si="164"/>
        <v>1.8215242450112898E-3</v>
      </c>
      <c r="X1037" s="331">
        <f t="shared" si="165"/>
        <v>1.5891515093067398E-3</v>
      </c>
      <c r="Y1037" s="331">
        <f t="shared" si="166"/>
        <v>1.5204444453544399E-3</v>
      </c>
      <c r="Z1037" s="331">
        <f t="shared" si="167"/>
        <v>1.7845604398530599E-3</v>
      </c>
      <c r="AA1037" s="331">
        <f t="shared" si="168"/>
        <v>3.9760368951699994E-5</v>
      </c>
      <c r="AB1037" s="331">
        <f t="shared" si="169"/>
        <v>1.6721952341568999E-4</v>
      </c>
      <c r="AC1037" s="331">
        <f t="shared" si="170"/>
        <v>0</v>
      </c>
      <c r="AD1037" s="331">
        <f t="shared" si="171"/>
        <v>0</v>
      </c>
      <c r="AE1037" s="468">
        <f t="shared" si="172"/>
        <v>0.12942650898375774</v>
      </c>
    </row>
    <row r="1038" spans="1:31" x14ac:dyDescent="0.25">
      <c r="A1038" s="11">
        <v>2275050011</v>
      </c>
      <c r="B1038" s="4" t="s">
        <v>251</v>
      </c>
      <c r="C1038" s="4" t="s">
        <v>247</v>
      </c>
      <c r="D1038" s="9" t="s">
        <v>27</v>
      </c>
      <c r="E1038" s="9">
        <v>2007</v>
      </c>
      <c r="F1038" s="9">
        <v>51</v>
      </c>
      <c r="G1038" s="9" t="s">
        <v>157</v>
      </c>
      <c r="H1038" s="9" t="s">
        <v>116</v>
      </c>
      <c r="I1038" s="9" t="s">
        <v>99</v>
      </c>
      <c r="J1038" s="9" t="s">
        <v>129</v>
      </c>
      <c r="K1038" s="306" t="s">
        <v>34</v>
      </c>
      <c r="L1038" s="392">
        <v>3.2546400000000002</v>
      </c>
      <c r="M1038" s="331">
        <v>3.2400999999999999E-2</v>
      </c>
      <c r="N1038" s="331">
        <v>2.8268000000000001E-2</v>
      </c>
      <c r="O1038" s="331">
        <v>2.7046000000000001E-2</v>
      </c>
      <c r="P1038" s="331">
        <v>3.1744000000000001E-2</v>
      </c>
      <c r="Q1038" s="331">
        <v>7.0699999999999995E-4</v>
      </c>
      <c r="R1038" s="331">
        <v>2.9740000000000001E-3</v>
      </c>
      <c r="S1038" s="331">
        <v>-1</v>
      </c>
      <c r="T1038" s="331">
        <v>-1</v>
      </c>
      <c r="U1038" s="468">
        <v>2.3022300000000002</v>
      </c>
      <c r="V1038" s="472">
        <f t="shared" si="163"/>
        <v>3.5876264819783999E-3</v>
      </c>
      <c r="W1038" s="331">
        <f t="shared" si="164"/>
        <v>3.5715988755310001E-5</v>
      </c>
      <c r="X1038" s="331">
        <f t="shared" si="165"/>
        <v>3.1160136111080001E-5</v>
      </c>
      <c r="Y1038" s="331">
        <f t="shared" si="166"/>
        <v>2.9813111690259998E-5</v>
      </c>
      <c r="Z1038" s="331">
        <f t="shared" si="167"/>
        <v>3.4991770224639999E-5</v>
      </c>
      <c r="AA1038" s="331">
        <f t="shared" si="168"/>
        <v>7.7933409616999995E-7</v>
      </c>
      <c r="AB1038" s="331">
        <f t="shared" si="169"/>
        <v>3.27827383594E-6</v>
      </c>
      <c r="AC1038" s="331">
        <f t="shared" si="170"/>
        <v>0</v>
      </c>
      <c r="AD1038" s="331">
        <f t="shared" si="171"/>
        <v>0</v>
      </c>
      <c r="AE1038" s="468">
        <f t="shared" si="172"/>
        <v>2.5377741672213002E-3</v>
      </c>
    </row>
    <row r="1039" spans="1:31" x14ac:dyDescent="0.25">
      <c r="A1039" s="11">
        <v>2275050011</v>
      </c>
      <c r="B1039" s="4" t="s">
        <v>251</v>
      </c>
      <c r="C1039" s="4" t="s">
        <v>247</v>
      </c>
      <c r="D1039" s="9" t="s">
        <v>27</v>
      </c>
      <c r="E1039" s="9">
        <v>2007</v>
      </c>
      <c r="F1039" s="9">
        <v>52</v>
      </c>
      <c r="G1039" s="9" t="s">
        <v>157</v>
      </c>
      <c r="H1039" s="9" t="s">
        <v>116</v>
      </c>
      <c r="I1039" s="9" t="s">
        <v>120</v>
      </c>
      <c r="J1039" s="9" t="s">
        <v>129</v>
      </c>
      <c r="K1039" s="306" t="s">
        <v>34</v>
      </c>
      <c r="L1039" s="392">
        <v>13.018560000000001</v>
      </c>
      <c r="M1039" s="331">
        <v>0.129605</v>
      </c>
      <c r="N1039" s="331">
        <v>0.113071</v>
      </c>
      <c r="O1039" s="331">
        <v>0.108182</v>
      </c>
      <c r="P1039" s="331">
        <v>0.126975</v>
      </c>
      <c r="Q1039" s="331">
        <v>2.8289999999999999E-3</v>
      </c>
      <c r="R1039" s="331">
        <v>1.1898000000000001E-2</v>
      </c>
      <c r="S1039" s="331">
        <v>-1</v>
      </c>
      <c r="T1039" s="331">
        <v>-1</v>
      </c>
      <c r="U1039" s="468">
        <v>9.2089219999999994</v>
      </c>
      <c r="V1039" s="472">
        <f t="shared" si="163"/>
        <v>1.43505059279136E-2</v>
      </c>
      <c r="W1039" s="331">
        <f t="shared" si="164"/>
        <v>1.4286505733254997E-4</v>
      </c>
      <c r="X1039" s="331">
        <f t="shared" si="165"/>
        <v>1.2463944213300998E-4</v>
      </c>
      <c r="Y1039" s="331">
        <f t="shared" si="166"/>
        <v>1.1925024213841999E-4</v>
      </c>
      <c r="Z1039" s="331">
        <f t="shared" si="167"/>
        <v>1.3996597858724998E-4</v>
      </c>
      <c r="AA1039" s="331">
        <f t="shared" si="168"/>
        <v>3.1184386959899998E-6</v>
      </c>
      <c r="AB1039" s="331">
        <f t="shared" si="169"/>
        <v>1.3115299966379998E-5</v>
      </c>
      <c r="AC1039" s="331">
        <f t="shared" si="170"/>
        <v>0</v>
      </c>
      <c r="AD1039" s="331">
        <f t="shared" si="171"/>
        <v>0</v>
      </c>
      <c r="AE1039" s="468">
        <f t="shared" si="172"/>
        <v>1.0151098873507819E-2</v>
      </c>
    </row>
    <row r="1040" spans="1:31" x14ac:dyDescent="0.25">
      <c r="A1040" s="11">
        <v>2275050011</v>
      </c>
      <c r="B1040" s="4" t="s">
        <v>251</v>
      </c>
      <c r="C1040" s="4" t="s">
        <v>247</v>
      </c>
      <c r="D1040" s="9" t="s">
        <v>27</v>
      </c>
      <c r="E1040" s="9">
        <v>2007</v>
      </c>
      <c r="F1040" s="9">
        <v>53</v>
      </c>
      <c r="G1040" s="9" t="s">
        <v>157</v>
      </c>
      <c r="H1040" s="9" t="s">
        <v>116</v>
      </c>
      <c r="I1040" s="9" t="s">
        <v>121</v>
      </c>
      <c r="J1040" s="9" t="s">
        <v>129</v>
      </c>
      <c r="K1040" s="306" t="s">
        <v>34</v>
      </c>
      <c r="L1040" s="392">
        <v>32.546399999999998</v>
      </c>
      <c r="M1040" s="331">
        <v>0.32401200000000002</v>
      </c>
      <c r="N1040" s="331">
        <v>0.28267700000000001</v>
      </c>
      <c r="O1040" s="331">
        <v>0.27045599999999997</v>
      </c>
      <c r="P1040" s="331">
        <v>0.31743700000000002</v>
      </c>
      <c r="Q1040" s="331">
        <v>7.0730000000000003E-3</v>
      </c>
      <c r="R1040" s="331">
        <v>2.9745000000000001E-2</v>
      </c>
      <c r="S1040" s="331">
        <v>-1</v>
      </c>
      <c r="T1040" s="331">
        <v>-1</v>
      </c>
      <c r="U1040" s="468">
        <v>23.022304999999999</v>
      </c>
      <c r="V1040" s="472">
        <f t="shared" si="163"/>
        <v>3.5876264819783996E-2</v>
      </c>
      <c r="W1040" s="331">
        <f t="shared" si="164"/>
        <v>3.5716209217571997E-4</v>
      </c>
      <c r="X1040" s="331">
        <f t="shared" si="165"/>
        <v>3.1159805417686997E-4</v>
      </c>
      <c r="Y1040" s="331">
        <f t="shared" si="166"/>
        <v>2.9812670765735991E-4</v>
      </c>
      <c r="Z1040" s="331">
        <f t="shared" si="167"/>
        <v>3.4991439531246998E-4</v>
      </c>
      <c r="AA1040" s="331">
        <f t="shared" si="168"/>
        <v>7.79664789563E-6</v>
      </c>
      <c r="AB1040" s="331">
        <f t="shared" si="169"/>
        <v>3.278824991595E-5</v>
      </c>
      <c r="AC1040" s="331">
        <f t="shared" si="170"/>
        <v>0</v>
      </c>
      <c r="AD1040" s="331">
        <f t="shared" si="171"/>
        <v>0</v>
      </c>
      <c r="AE1040" s="468">
        <f t="shared" si="172"/>
        <v>2.5377747183769547E-2</v>
      </c>
    </row>
    <row r="1041" spans="1:31" x14ac:dyDescent="0.25">
      <c r="A1041" s="11">
        <v>2275050011</v>
      </c>
      <c r="B1041" s="4" t="s">
        <v>251</v>
      </c>
      <c r="C1041" s="4" t="s">
        <v>247</v>
      </c>
      <c r="D1041" s="9" t="s">
        <v>27</v>
      </c>
      <c r="E1041" s="9">
        <v>2007</v>
      </c>
      <c r="F1041" s="9">
        <v>61</v>
      </c>
      <c r="G1041" s="9" t="s">
        <v>158</v>
      </c>
      <c r="H1041" s="9" t="s">
        <v>116</v>
      </c>
      <c r="I1041" s="9" t="s">
        <v>42</v>
      </c>
      <c r="J1041" s="9" t="s">
        <v>129</v>
      </c>
      <c r="K1041" s="306" t="s">
        <v>34</v>
      </c>
      <c r="L1041" s="392">
        <v>11.394175000000001</v>
      </c>
      <c r="M1041" s="331">
        <v>0.11554399999999999</v>
      </c>
      <c r="N1041" s="331">
        <v>0.100804</v>
      </c>
      <c r="O1041" s="331">
        <v>9.6446000000000004E-2</v>
      </c>
      <c r="P1041" s="331">
        <v>0.11319899999999999</v>
      </c>
      <c r="Q1041" s="331">
        <v>3.3440000000000002E-3</v>
      </c>
      <c r="R1041" s="331">
        <v>1.0851E-2</v>
      </c>
      <c r="S1041" s="331">
        <v>-1</v>
      </c>
      <c r="T1041" s="331">
        <v>-1</v>
      </c>
      <c r="U1041" s="468">
        <v>8.3986370000000008</v>
      </c>
      <c r="V1041" s="472">
        <f t="shared" si="163"/>
        <v>1.2559927970619248E-2</v>
      </c>
      <c r="W1041" s="331">
        <f t="shared" si="164"/>
        <v>1.2736545800263999E-4</v>
      </c>
      <c r="X1041" s="331">
        <f t="shared" si="165"/>
        <v>1.1111738929324001E-4</v>
      </c>
      <c r="Y1041" s="331">
        <f t="shared" si="166"/>
        <v>1.0631351660426E-4</v>
      </c>
      <c r="Z1041" s="331">
        <f t="shared" si="167"/>
        <v>1.2478053798068998E-4</v>
      </c>
      <c r="AA1041" s="331">
        <f t="shared" si="168"/>
        <v>3.6861290206399999E-6</v>
      </c>
      <c r="AB1041" s="331">
        <f t="shared" si="169"/>
        <v>1.196118002481E-5</v>
      </c>
      <c r="AC1041" s="331">
        <f t="shared" si="170"/>
        <v>0</v>
      </c>
      <c r="AD1041" s="331">
        <f t="shared" si="171"/>
        <v>0</v>
      </c>
      <c r="AE1041" s="468">
        <f t="shared" si="172"/>
        <v>9.2579125536844699E-3</v>
      </c>
    </row>
    <row r="1042" spans="1:31" x14ac:dyDescent="0.25">
      <c r="A1042" s="11">
        <v>2275050011</v>
      </c>
      <c r="B1042" s="4" t="s">
        <v>251</v>
      </c>
      <c r="C1042" s="4" t="s">
        <v>247</v>
      </c>
      <c r="D1042" s="9" t="s">
        <v>27</v>
      </c>
      <c r="E1042" s="9">
        <v>2007</v>
      </c>
      <c r="F1042" s="9">
        <v>62</v>
      </c>
      <c r="G1042" s="9" t="s">
        <v>158</v>
      </c>
      <c r="H1042" s="9" t="s">
        <v>116</v>
      </c>
      <c r="I1042" s="9" t="s">
        <v>30</v>
      </c>
      <c r="J1042" s="9" t="s">
        <v>129</v>
      </c>
      <c r="K1042" s="306" t="s">
        <v>34</v>
      </c>
      <c r="L1042" s="392">
        <v>15.192233999999999</v>
      </c>
      <c r="M1042" s="331">
        <v>0.154059</v>
      </c>
      <c r="N1042" s="331">
        <v>0.134405</v>
      </c>
      <c r="O1042" s="331">
        <v>0.12859400000000001</v>
      </c>
      <c r="P1042" s="331">
        <v>0.15093200000000001</v>
      </c>
      <c r="Q1042" s="331">
        <v>4.4590000000000003E-3</v>
      </c>
      <c r="R1042" s="331">
        <v>1.4468E-2</v>
      </c>
      <c r="S1042" s="331">
        <v>-1</v>
      </c>
      <c r="T1042" s="331">
        <v>-1</v>
      </c>
      <c r="U1042" s="468">
        <v>11.198181999999999</v>
      </c>
      <c r="V1042" s="472">
        <f t="shared" si="163"/>
        <v>1.6746571362366538E-2</v>
      </c>
      <c r="W1042" s="331">
        <f t="shared" si="164"/>
        <v>1.6982097810728998E-4</v>
      </c>
      <c r="X1042" s="331">
        <f t="shared" si="165"/>
        <v>1.4815615162054997E-4</v>
      </c>
      <c r="Y1042" s="331">
        <f t="shared" si="166"/>
        <v>1.4175062059813999E-4</v>
      </c>
      <c r="Z1042" s="331">
        <f t="shared" si="167"/>
        <v>1.6637405064092001E-4</v>
      </c>
      <c r="AA1042" s="331">
        <f t="shared" si="168"/>
        <v>4.9152061312899998E-6</v>
      </c>
      <c r="AB1042" s="331">
        <f t="shared" si="169"/>
        <v>1.5948240033079998E-5</v>
      </c>
      <c r="AC1042" s="331">
        <f t="shared" si="170"/>
        <v>0</v>
      </c>
      <c r="AD1042" s="331">
        <f t="shared" si="171"/>
        <v>0</v>
      </c>
      <c r="AE1042" s="468">
        <f t="shared" si="172"/>
        <v>1.2343882670038418E-2</v>
      </c>
    </row>
    <row r="1043" spans="1:31" x14ac:dyDescent="0.25">
      <c r="A1043" s="11">
        <v>2275050011</v>
      </c>
      <c r="B1043" s="4" t="s">
        <v>251</v>
      </c>
      <c r="C1043" s="4" t="s">
        <v>247</v>
      </c>
      <c r="D1043" s="9" t="s">
        <v>27</v>
      </c>
      <c r="E1043" s="9">
        <v>2007</v>
      </c>
      <c r="F1043" s="9">
        <v>63</v>
      </c>
      <c r="G1043" s="9" t="s">
        <v>158</v>
      </c>
      <c r="H1043" s="9" t="s">
        <v>116</v>
      </c>
      <c r="I1043" s="9" t="s">
        <v>99</v>
      </c>
      <c r="J1043" s="9" t="s">
        <v>129</v>
      </c>
      <c r="K1043" s="306" t="s">
        <v>34</v>
      </c>
      <c r="L1043" s="392">
        <v>15.192233999999999</v>
      </c>
      <c r="M1043" s="331">
        <v>0.154059</v>
      </c>
      <c r="N1043" s="331">
        <v>0.134405</v>
      </c>
      <c r="O1043" s="331">
        <v>0.12859400000000001</v>
      </c>
      <c r="P1043" s="331">
        <v>0.15093200000000001</v>
      </c>
      <c r="Q1043" s="331">
        <v>4.4590000000000003E-3</v>
      </c>
      <c r="R1043" s="331">
        <v>1.4468E-2</v>
      </c>
      <c r="S1043" s="331">
        <v>-1</v>
      </c>
      <c r="T1043" s="331">
        <v>-1</v>
      </c>
      <c r="U1043" s="468">
        <v>11.198181999999999</v>
      </c>
      <c r="V1043" s="472">
        <f t="shared" si="163"/>
        <v>1.6746571362366538E-2</v>
      </c>
      <c r="W1043" s="331">
        <f t="shared" si="164"/>
        <v>1.6982097810728998E-4</v>
      </c>
      <c r="X1043" s="331">
        <f t="shared" si="165"/>
        <v>1.4815615162054997E-4</v>
      </c>
      <c r="Y1043" s="331">
        <f t="shared" si="166"/>
        <v>1.4175062059813999E-4</v>
      </c>
      <c r="Z1043" s="331">
        <f t="shared" si="167"/>
        <v>1.6637405064092001E-4</v>
      </c>
      <c r="AA1043" s="331">
        <f t="shared" si="168"/>
        <v>4.9152061312899998E-6</v>
      </c>
      <c r="AB1043" s="331">
        <f t="shared" si="169"/>
        <v>1.5948240033079998E-5</v>
      </c>
      <c r="AC1043" s="331">
        <f t="shared" si="170"/>
        <v>0</v>
      </c>
      <c r="AD1043" s="331">
        <f t="shared" si="171"/>
        <v>0</v>
      </c>
      <c r="AE1043" s="468">
        <f t="shared" si="172"/>
        <v>1.2343882670038418E-2</v>
      </c>
    </row>
    <row r="1044" spans="1:31" x14ac:dyDescent="0.25">
      <c r="A1044" s="11">
        <v>2275050011</v>
      </c>
      <c r="B1044" s="4" t="s">
        <v>251</v>
      </c>
      <c r="C1044" s="4" t="s">
        <v>247</v>
      </c>
      <c r="D1044" s="9" t="s">
        <v>27</v>
      </c>
      <c r="E1044" s="9">
        <v>2007</v>
      </c>
      <c r="F1044" s="9">
        <v>73</v>
      </c>
      <c r="G1044" s="9" t="s">
        <v>157</v>
      </c>
      <c r="H1044" s="9" t="s">
        <v>116</v>
      </c>
      <c r="I1044" s="9" t="s">
        <v>124</v>
      </c>
      <c r="J1044" s="9" t="s">
        <v>129</v>
      </c>
      <c r="K1044" s="306" t="s">
        <v>34</v>
      </c>
      <c r="L1044" s="392">
        <v>250.60728</v>
      </c>
      <c r="M1044" s="331">
        <v>2.4948890000000001</v>
      </c>
      <c r="N1044" s="331">
        <v>2.176615</v>
      </c>
      <c r="O1044" s="331">
        <v>2.0825089999999999</v>
      </c>
      <c r="P1044" s="331">
        <v>2.444261</v>
      </c>
      <c r="Q1044" s="331">
        <v>5.4459E-2</v>
      </c>
      <c r="R1044" s="331">
        <v>0.22903499999999999</v>
      </c>
      <c r="S1044" s="331">
        <v>-1</v>
      </c>
      <c r="T1044" s="331">
        <v>-1</v>
      </c>
      <c r="U1044" s="468">
        <v>177.27174600000001</v>
      </c>
      <c r="V1044" s="472">
        <f t="shared" si="163"/>
        <v>0.27624723911233678</v>
      </c>
      <c r="W1044" s="331">
        <f t="shared" si="164"/>
        <v>2.7501443618945902E-3</v>
      </c>
      <c r="X1044" s="331">
        <f t="shared" si="165"/>
        <v>2.39930733201565E-3</v>
      </c>
      <c r="Y1044" s="331">
        <f t="shared" si="166"/>
        <v>2.2955732238767895E-3</v>
      </c>
      <c r="Z1044" s="331">
        <f t="shared" si="167"/>
        <v>2.6943365448919097E-3</v>
      </c>
      <c r="AA1044" s="331">
        <f t="shared" si="168"/>
        <v>6.0030771631289998E-5</v>
      </c>
      <c r="AB1044" s="331">
        <f t="shared" si="169"/>
        <v>2.5246787088585001E-4</v>
      </c>
      <c r="AC1044" s="331">
        <f t="shared" si="170"/>
        <v>0</v>
      </c>
      <c r="AD1044" s="331">
        <f t="shared" si="171"/>
        <v>0</v>
      </c>
      <c r="AE1044" s="468">
        <f t="shared" si="172"/>
        <v>0.19540865055924728</v>
      </c>
    </row>
    <row r="1045" spans="1:31" x14ac:dyDescent="0.25">
      <c r="A1045" s="11">
        <v>2275050011</v>
      </c>
      <c r="B1045" s="4" t="s">
        <v>251</v>
      </c>
      <c r="C1045" s="4" t="s">
        <v>247</v>
      </c>
      <c r="D1045" s="9" t="s">
        <v>27</v>
      </c>
      <c r="E1045" s="9">
        <v>2007</v>
      </c>
      <c r="F1045" s="9">
        <v>74</v>
      </c>
      <c r="G1045" s="9" t="s">
        <v>152</v>
      </c>
      <c r="H1045" s="9" t="s">
        <v>116</v>
      </c>
      <c r="I1045" s="9" t="s">
        <v>30</v>
      </c>
      <c r="J1045" s="9" t="s">
        <v>129</v>
      </c>
      <c r="K1045" s="306" t="s">
        <v>34</v>
      </c>
      <c r="L1045" s="392">
        <v>126.93096</v>
      </c>
      <c r="M1045" s="331">
        <v>1.2636449999999999</v>
      </c>
      <c r="N1045" s="331">
        <v>1.102441</v>
      </c>
      <c r="O1045" s="331">
        <v>1.0547770000000001</v>
      </c>
      <c r="P1045" s="331">
        <v>1.238002</v>
      </c>
      <c r="Q1045" s="331">
        <v>2.7583E-2</v>
      </c>
      <c r="R1045" s="331">
        <v>0.116005</v>
      </c>
      <c r="S1045" s="331">
        <v>-1</v>
      </c>
      <c r="T1045" s="331">
        <v>-1</v>
      </c>
      <c r="U1045" s="468">
        <v>89.786987999999994</v>
      </c>
      <c r="V1045" s="472">
        <f t="shared" si="163"/>
        <v>0.1399174327971576</v>
      </c>
      <c r="W1045" s="331">
        <f t="shared" si="164"/>
        <v>1.39293017532495E-3</v>
      </c>
      <c r="X1045" s="331">
        <f t="shared" si="165"/>
        <v>1.2152331829077098E-3</v>
      </c>
      <c r="Y1045" s="331">
        <f t="shared" si="166"/>
        <v>1.16269261662787E-3</v>
      </c>
      <c r="Z1045" s="331">
        <f t="shared" si="167"/>
        <v>1.3646636064026201E-3</v>
      </c>
      <c r="AA1045" s="331">
        <f t="shared" si="168"/>
        <v>3.040505286373E-5</v>
      </c>
      <c r="AB1045" s="331">
        <f t="shared" si="169"/>
        <v>1.2787362351655E-4</v>
      </c>
      <c r="AC1045" s="331">
        <f t="shared" si="170"/>
        <v>0</v>
      </c>
      <c r="AD1045" s="331">
        <f t="shared" si="171"/>
        <v>0</v>
      </c>
      <c r="AE1045" s="468">
        <f t="shared" si="172"/>
        <v>9.8973212363234267E-2</v>
      </c>
    </row>
    <row r="1046" spans="1:31" x14ac:dyDescent="0.25">
      <c r="A1046" s="11">
        <v>2275050011</v>
      </c>
      <c r="B1046" s="4" t="s">
        <v>251</v>
      </c>
      <c r="C1046" s="4" t="s">
        <v>247</v>
      </c>
      <c r="D1046" s="9" t="s">
        <v>27</v>
      </c>
      <c r="E1046" s="9">
        <v>2007</v>
      </c>
      <c r="F1046" s="9">
        <v>76</v>
      </c>
      <c r="G1046" s="9" t="s">
        <v>159</v>
      </c>
      <c r="H1046" s="9" t="s">
        <v>116</v>
      </c>
      <c r="I1046" s="9" t="s">
        <v>42</v>
      </c>
      <c r="J1046" s="9" t="s">
        <v>129</v>
      </c>
      <c r="K1046" s="306" t="s">
        <v>34</v>
      </c>
      <c r="L1046" s="392">
        <v>6.180796</v>
      </c>
      <c r="M1046" s="331">
        <v>0.13314799999999999</v>
      </c>
      <c r="N1046" s="331">
        <v>0.116162</v>
      </c>
      <c r="O1046" s="331">
        <v>0.11114</v>
      </c>
      <c r="P1046" s="331">
        <v>0.13044600000000001</v>
      </c>
      <c r="Q1046" s="331">
        <v>4.0870000000000004E-3</v>
      </c>
      <c r="R1046" s="331">
        <v>6.4530000000000004E-3</v>
      </c>
      <c r="S1046" s="331">
        <v>-1</v>
      </c>
      <c r="T1046" s="331">
        <v>-1</v>
      </c>
      <c r="U1046" s="468">
        <v>4.9948779999999999</v>
      </c>
      <c r="V1046" s="472">
        <f t="shared" si="163"/>
        <v>6.8131613356027599E-3</v>
      </c>
      <c r="W1046" s="331">
        <f t="shared" si="164"/>
        <v>1.4677054630387999E-4</v>
      </c>
      <c r="X1046" s="331">
        <f t="shared" si="165"/>
        <v>1.2804668639222001E-4</v>
      </c>
      <c r="Y1046" s="331">
        <f t="shared" si="166"/>
        <v>1.225108789934E-4</v>
      </c>
      <c r="Z1046" s="331">
        <f t="shared" si="167"/>
        <v>1.4379210114426E-4</v>
      </c>
      <c r="AA1046" s="331">
        <f t="shared" si="168"/>
        <v>4.50514632397E-6</v>
      </c>
      <c r="AB1046" s="331">
        <f t="shared" si="169"/>
        <v>7.1132148834299995E-6</v>
      </c>
      <c r="AC1046" s="331">
        <f t="shared" si="170"/>
        <v>0</v>
      </c>
      <c r="AD1046" s="331">
        <f t="shared" si="171"/>
        <v>0</v>
      </c>
      <c r="AE1046" s="468">
        <f t="shared" si="172"/>
        <v>5.5059105114701789E-3</v>
      </c>
    </row>
    <row r="1047" spans="1:31" x14ac:dyDescent="0.25">
      <c r="A1047" s="11">
        <v>2275050011</v>
      </c>
      <c r="B1047" s="4" t="s">
        <v>251</v>
      </c>
      <c r="C1047" s="4" t="s">
        <v>247</v>
      </c>
      <c r="D1047" s="9" t="s">
        <v>27</v>
      </c>
      <c r="E1047" s="9">
        <v>2007</v>
      </c>
      <c r="F1047" s="9">
        <v>77</v>
      </c>
      <c r="G1047" s="9" t="s">
        <v>149</v>
      </c>
      <c r="H1047" s="9" t="s">
        <v>113</v>
      </c>
      <c r="I1047" s="9" t="s">
        <v>30</v>
      </c>
      <c r="J1047" s="9" t="s">
        <v>129</v>
      </c>
      <c r="K1047" s="306" t="s">
        <v>34</v>
      </c>
      <c r="L1047" s="392">
        <v>11.357066</v>
      </c>
      <c r="M1047" s="331">
        <v>0.116954</v>
      </c>
      <c r="N1047" s="331">
        <v>0.102034</v>
      </c>
      <c r="O1047" s="331">
        <v>9.7622E-2</v>
      </c>
      <c r="P1047" s="331">
        <v>0.11458</v>
      </c>
      <c r="Q1047" s="331">
        <v>6.0364000000000001E-2</v>
      </c>
      <c r="R1047" s="331">
        <v>1.4777999999999999E-2</v>
      </c>
      <c r="S1047" s="331">
        <v>-1</v>
      </c>
      <c r="T1047" s="331">
        <v>-1</v>
      </c>
      <c r="U1047" s="468">
        <v>11.438165</v>
      </c>
      <c r="V1047" s="472">
        <f t="shared" si="163"/>
        <v>1.2519022300216459E-2</v>
      </c>
      <c r="W1047" s="331">
        <f t="shared" si="164"/>
        <v>1.2891971694973999E-4</v>
      </c>
      <c r="X1047" s="331">
        <f t="shared" si="165"/>
        <v>1.1247323220453998E-4</v>
      </c>
      <c r="Y1047" s="331">
        <f t="shared" si="166"/>
        <v>1.0760983470482E-4</v>
      </c>
      <c r="Z1047" s="331">
        <f t="shared" si="167"/>
        <v>1.2630282989979999E-4</v>
      </c>
      <c r="AA1047" s="331">
        <f t="shared" si="168"/>
        <v>6.653991991683999E-5</v>
      </c>
      <c r="AB1047" s="331">
        <f t="shared" si="169"/>
        <v>1.6289956539179996E-5</v>
      </c>
      <c r="AC1047" s="331">
        <f t="shared" si="170"/>
        <v>0</v>
      </c>
      <c r="AD1047" s="331">
        <f t="shared" si="171"/>
        <v>0</v>
      </c>
      <c r="AE1047" s="468">
        <f t="shared" si="172"/>
        <v>1.2608418645146148E-2</v>
      </c>
    </row>
    <row r="1048" spans="1:31" x14ac:dyDescent="0.25">
      <c r="A1048" s="11">
        <v>2275050011</v>
      </c>
      <c r="B1048" s="4" t="s">
        <v>251</v>
      </c>
      <c r="C1048" s="4" t="s">
        <v>247</v>
      </c>
      <c r="D1048" s="9" t="s">
        <v>27</v>
      </c>
      <c r="E1048" s="9">
        <v>2007</v>
      </c>
      <c r="F1048" s="9">
        <v>78</v>
      </c>
      <c r="G1048" s="9" t="s">
        <v>149</v>
      </c>
      <c r="H1048" s="9" t="s">
        <v>113</v>
      </c>
      <c r="I1048" s="9" t="s">
        <v>99</v>
      </c>
      <c r="J1048" s="9" t="s">
        <v>129</v>
      </c>
      <c r="K1048" s="306" t="s">
        <v>34</v>
      </c>
      <c r="L1048" s="392">
        <v>35.818438</v>
      </c>
      <c r="M1048" s="331">
        <v>0.36885400000000002</v>
      </c>
      <c r="N1048" s="331">
        <v>0.321799</v>
      </c>
      <c r="O1048" s="331">
        <v>0.30788599999999999</v>
      </c>
      <c r="P1048" s="331">
        <v>0.361369</v>
      </c>
      <c r="Q1048" s="331">
        <v>0.19037799999999999</v>
      </c>
      <c r="R1048" s="331">
        <v>4.6607999999999997E-2</v>
      </c>
      <c r="S1048" s="331">
        <v>-1</v>
      </c>
      <c r="T1048" s="331">
        <v>-1</v>
      </c>
      <c r="U1048" s="468">
        <v>36.074213</v>
      </c>
      <c r="V1048" s="472">
        <f t="shared" si="163"/>
        <v>3.9483069313933777E-2</v>
      </c>
      <c r="W1048" s="331">
        <f t="shared" si="164"/>
        <v>4.0659193593874001E-4</v>
      </c>
      <c r="X1048" s="331">
        <f t="shared" si="165"/>
        <v>3.5472267724669001E-4</v>
      </c>
      <c r="Y1048" s="331">
        <f t="shared" si="166"/>
        <v>3.3938621999065997E-4</v>
      </c>
      <c r="Z1048" s="331">
        <f t="shared" si="167"/>
        <v>3.9834113578338998E-4</v>
      </c>
      <c r="AA1048" s="331">
        <f t="shared" si="168"/>
        <v>2.0985582257517998E-4</v>
      </c>
      <c r="AB1048" s="331">
        <f t="shared" si="169"/>
        <v>5.1376525536479993E-5</v>
      </c>
      <c r="AC1048" s="331">
        <f t="shared" si="170"/>
        <v>0</v>
      </c>
      <c r="AD1048" s="331">
        <f t="shared" si="171"/>
        <v>0</v>
      </c>
      <c r="AE1048" s="468">
        <f t="shared" si="172"/>
        <v>3.9765012989249032E-2</v>
      </c>
    </row>
    <row r="1049" spans="1:31" x14ac:dyDescent="0.25">
      <c r="A1049" s="11" t="s">
        <v>250</v>
      </c>
      <c r="B1049" s="4" t="s">
        <v>251</v>
      </c>
      <c r="C1049" s="4" t="s">
        <v>245</v>
      </c>
      <c r="D1049" s="9" t="s">
        <v>27</v>
      </c>
      <c r="E1049" s="9">
        <v>2007</v>
      </c>
      <c r="F1049" s="9">
        <v>1</v>
      </c>
      <c r="G1049" s="9" t="s">
        <v>117</v>
      </c>
      <c r="H1049" s="9" t="s">
        <v>118</v>
      </c>
      <c r="I1049" s="9" t="s">
        <v>42</v>
      </c>
      <c r="J1049" s="9" t="s">
        <v>119</v>
      </c>
      <c r="K1049" s="306" t="s">
        <v>34</v>
      </c>
      <c r="L1049" s="392">
        <v>0.226769</v>
      </c>
      <c r="M1049" s="331">
        <v>9.4319999999999994E-3</v>
      </c>
      <c r="N1049" s="331">
        <v>1.0905E-2</v>
      </c>
      <c r="O1049" s="331">
        <v>1.0848999999999999E-2</v>
      </c>
      <c r="P1049" s="331">
        <v>1.0905E-2</v>
      </c>
      <c r="Q1049" s="331">
        <v>0.189745</v>
      </c>
      <c r="R1049" s="331">
        <v>3.6042999999999999E-2</v>
      </c>
      <c r="S1049" s="331">
        <v>-1</v>
      </c>
      <c r="T1049" s="331">
        <v>-1</v>
      </c>
      <c r="U1049" s="468">
        <v>27.896699000000002</v>
      </c>
      <c r="V1049" s="472">
        <f t="shared" si="163"/>
        <v>2.4997003345738998E-4</v>
      </c>
      <c r="W1049" s="331">
        <f t="shared" si="164"/>
        <v>1.0397000275919999E-5</v>
      </c>
      <c r="X1049" s="331">
        <f t="shared" si="165"/>
        <v>1.2020704835549999E-5</v>
      </c>
      <c r="Y1049" s="331">
        <f t="shared" si="166"/>
        <v>1.1958975402189998E-5</v>
      </c>
      <c r="Z1049" s="331">
        <f t="shared" si="167"/>
        <v>1.2020704835549999E-5</v>
      </c>
      <c r="AA1049" s="331">
        <f t="shared" si="168"/>
        <v>2.0915805951594998E-4</v>
      </c>
      <c r="AB1049" s="331">
        <f t="shared" si="169"/>
        <v>3.9730606546329995E-5</v>
      </c>
      <c r="AC1049" s="331">
        <f t="shared" si="170"/>
        <v>0</v>
      </c>
      <c r="AD1049" s="331">
        <f t="shared" si="171"/>
        <v>0</v>
      </c>
      <c r="AE1049" s="468">
        <f t="shared" si="172"/>
        <v>3.0750846819365692E-2</v>
      </c>
    </row>
    <row r="1050" spans="1:31" x14ac:dyDescent="0.25">
      <c r="A1050" s="11" t="s">
        <v>250</v>
      </c>
      <c r="B1050" s="4" t="s">
        <v>251</v>
      </c>
      <c r="C1050" s="4" t="s">
        <v>245</v>
      </c>
      <c r="D1050" s="9" t="s">
        <v>27</v>
      </c>
      <c r="E1050" s="9">
        <v>2007</v>
      </c>
      <c r="F1050" s="9">
        <v>2</v>
      </c>
      <c r="G1050" s="9" t="s">
        <v>117</v>
      </c>
      <c r="H1050" s="9" t="s">
        <v>118</v>
      </c>
      <c r="I1050" s="9" t="s">
        <v>30</v>
      </c>
      <c r="J1050" s="9" t="s">
        <v>119</v>
      </c>
      <c r="K1050" s="306" t="s">
        <v>34</v>
      </c>
      <c r="L1050" s="392">
        <v>6.8459999999999997E-3</v>
      </c>
      <c r="M1050" s="331">
        <v>2.8499999999999999E-4</v>
      </c>
      <c r="N1050" s="331">
        <v>3.2899999999999997E-4</v>
      </c>
      <c r="O1050" s="331">
        <v>3.28E-4</v>
      </c>
      <c r="P1050" s="331">
        <v>3.2899999999999997E-4</v>
      </c>
      <c r="Q1050" s="331">
        <v>5.7279999999999996E-3</v>
      </c>
      <c r="R1050" s="331">
        <v>1.088E-3</v>
      </c>
      <c r="S1050" s="331">
        <v>-1</v>
      </c>
      <c r="T1050" s="331">
        <v>-1</v>
      </c>
      <c r="U1050" s="468">
        <v>0.84216400000000002</v>
      </c>
      <c r="V1050" s="472">
        <f t="shared" si="163"/>
        <v>7.5464232282599996E-6</v>
      </c>
      <c r="W1050" s="331">
        <f t="shared" si="164"/>
        <v>3.1415872334999992E-7</v>
      </c>
      <c r="X1050" s="331">
        <f t="shared" si="165"/>
        <v>3.6266042098999997E-7</v>
      </c>
      <c r="Y1050" s="331">
        <f t="shared" si="166"/>
        <v>3.6155810967999999E-7</v>
      </c>
      <c r="Z1050" s="331">
        <f t="shared" si="167"/>
        <v>3.6266042098999997E-7</v>
      </c>
      <c r="AA1050" s="331">
        <f t="shared" si="168"/>
        <v>6.3140391836799984E-6</v>
      </c>
      <c r="AB1050" s="331">
        <f t="shared" si="169"/>
        <v>1.1993147052799998E-6</v>
      </c>
      <c r="AC1050" s="331">
        <f t="shared" si="170"/>
        <v>0</v>
      </c>
      <c r="AD1050" s="331">
        <f t="shared" si="171"/>
        <v>0</v>
      </c>
      <c r="AE1050" s="468">
        <f t="shared" si="172"/>
        <v>9.2832690207483989E-4</v>
      </c>
    </row>
    <row r="1051" spans="1:31" x14ac:dyDescent="0.25">
      <c r="A1051" s="11" t="s">
        <v>250</v>
      </c>
      <c r="B1051" s="4" t="s">
        <v>251</v>
      </c>
      <c r="C1051" s="4" t="s">
        <v>245</v>
      </c>
      <c r="D1051" s="9" t="s">
        <v>27</v>
      </c>
      <c r="E1051" s="9">
        <v>2007</v>
      </c>
      <c r="F1051" s="9">
        <v>3</v>
      </c>
      <c r="G1051" s="9" t="s">
        <v>117</v>
      </c>
      <c r="H1051" s="9" t="s">
        <v>118</v>
      </c>
      <c r="I1051" s="9" t="s">
        <v>99</v>
      </c>
      <c r="J1051" s="9" t="s">
        <v>119</v>
      </c>
      <c r="K1051" s="306" t="s">
        <v>34</v>
      </c>
      <c r="L1051" s="392">
        <v>0.251585</v>
      </c>
      <c r="M1051" s="331">
        <v>1.0463999999999999E-2</v>
      </c>
      <c r="N1051" s="331">
        <v>1.2099E-2</v>
      </c>
      <c r="O1051" s="331">
        <v>1.2036E-2</v>
      </c>
      <c r="P1051" s="331">
        <v>1.2099E-2</v>
      </c>
      <c r="Q1051" s="331">
        <v>0.21051</v>
      </c>
      <c r="R1051" s="331">
        <v>3.9987000000000002E-2</v>
      </c>
      <c r="S1051" s="331">
        <v>-1</v>
      </c>
      <c r="T1051" s="331">
        <v>-1</v>
      </c>
      <c r="U1051" s="468">
        <v>30.949545000000001</v>
      </c>
      <c r="V1051" s="472">
        <f t="shared" si="163"/>
        <v>2.7732499092635E-4</v>
      </c>
      <c r="W1051" s="331">
        <f t="shared" si="164"/>
        <v>1.1534585547839999E-5</v>
      </c>
      <c r="X1051" s="331">
        <f t="shared" si="165"/>
        <v>1.3336864539689999E-5</v>
      </c>
      <c r="Y1051" s="331">
        <f t="shared" si="166"/>
        <v>1.3267418927159999E-5</v>
      </c>
      <c r="Z1051" s="331">
        <f t="shared" si="167"/>
        <v>1.3336864539689999E-5</v>
      </c>
      <c r="AA1051" s="331">
        <f t="shared" si="168"/>
        <v>2.3204755386809999E-4</v>
      </c>
      <c r="AB1051" s="331">
        <f t="shared" si="169"/>
        <v>4.4078122352970001E-5</v>
      </c>
      <c r="AC1051" s="331">
        <f t="shared" si="170"/>
        <v>0</v>
      </c>
      <c r="AD1051" s="331">
        <f t="shared" si="171"/>
        <v>0</v>
      </c>
      <c r="AE1051" s="468">
        <f t="shared" si="172"/>
        <v>3.4116033492853949E-2</v>
      </c>
    </row>
    <row r="1052" spans="1:31" x14ac:dyDescent="0.25">
      <c r="A1052" s="11" t="s">
        <v>250</v>
      </c>
      <c r="B1052" s="4" t="s">
        <v>251</v>
      </c>
      <c r="C1052" s="4" t="s">
        <v>245</v>
      </c>
      <c r="D1052" s="9" t="s">
        <v>27</v>
      </c>
      <c r="E1052" s="9">
        <v>2007</v>
      </c>
      <c r="F1052" s="9">
        <v>4</v>
      </c>
      <c r="G1052" s="9" t="s">
        <v>196</v>
      </c>
      <c r="H1052" s="9" t="s">
        <v>118</v>
      </c>
      <c r="I1052" s="9" t="s">
        <v>42</v>
      </c>
      <c r="J1052" s="9" t="s">
        <v>114</v>
      </c>
      <c r="K1052" s="306" t="s">
        <v>34</v>
      </c>
      <c r="L1052" s="392">
        <v>0.249445</v>
      </c>
      <c r="M1052" s="331">
        <v>1.0375000000000001E-2</v>
      </c>
      <c r="N1052" s="331">
        <v>1.1996E-2</v>
      </c>
      <c r="O1052" s="331">
        <v>1.1932999999999999E-2</v>
      </c>
      <c r="P1052" s="331">
        <v>1.1996E-2</v>
      </c>
      <c r="Q1052" s="331">
        <v>0.20871999999999999</v>
      </c>
      <c r="R1052" s="331">
        <v>3.9647000000000002E-2</v>
      </c>
      <c r="S1052" s="331">
        <v>-1</v>
      </c>
      <c r="T1052" s="331">
        <v>-1</v>
      </c>
      <c r="U1052" s="468">
        <v>30.686368000000002</v>
      </c>
      <c r="V1052" s="472">
        <f t="shared" si="163"/>
        <v>2.7496604472294998E-4</v>
      </c>
      <c r="W1052" s="331">
        <f t="shared" si="164"/>
        <v>1.143647984125E-5</v>
      </c>
      <c r="X1052" s="331">
        <f t="shared" si="165"/>
        <v>1.3223326474759999E-5</v>
      </c>
      <c r="Y1052" s="331">
        <f t="shared" si="166"/>
        <v>1.3153880862229999E-5</v>
      </c>
      <c r="Z1052" s="331">
        <f t="shared" si="167"/>
        <v>1.3223326474759999E-5</v>
      </c>
      <c r="AA1052" s="331">
        <f t="shared" si="168"/>
        <v>2.3007441662319998E-4</v>
      </c>
      <c r="AB1052" s="331">
        <f t="shared" si="169"/>
        <v>4.3703336507570003E-5</v>
      </c>
      <c r="AC1052" s="331">
        <f t="shared" si="170"/>
        <v>0</v>
      </c>
      <c r="AD1052" s="331">
        <f t="shared" si="171"/>
        <v>0</v>
      </c>
      <c r="AE1052" s="468">
        <f t="shared" si="172"/>
        <v>3.3825930509222085E-2</v>
      </c>
    </row>
    <row r="1053" spans="1:31" x14ac:dyDescent="0.25">
      <c r="A1053" s="11" t="s">
        <v>250</v>
      </c>
      <c r="B1053" s="4" t="s">
        <v>251</v>
      </c>
      <c r="C1053" s="4" t="s">
        <v>245</v>
      </c>
      <c r="D1053" s="9" t="s">
        <v>27</v>
      </c>
      <c r="E1053" s="9">
        <v>2007</v>
      </c>
      <c r="F1053" s="9">
        <v>5</v>
      </c>
      <c r="G1053" s="9" t="s">
        <v>197</v>
      </c>
      <c r="H1053" s="9" t="s">
        <v>118</v>
      </c>
      <c r="I1053" s="9" t="s">
        <v>42</v>
      </c>
      <c r="J1053" s="9" t="s">
        <v>114</v>
      </c>
      <c r="K1053" s="306" t="s">
        <v>34</v>
      </c>
      <c r="L1053" s="392">
        <v>0.26955499999999999</v>
      </c>
      <c r="M1053" s="331">
        <v>1.1211E-2</v>
      </c>
      <c r="N1053" s="331">
        <v>1.2963000000000001E-2</v>
      </c>
      <c r="O1053" s="331">
        <v>1.2895E-2</v>
      </c>
      <c r="P1053" s="331">
        <v>1.2963000000000001E-2</v>
      </c>
      <c r="Q1053" s="331">
        <v>0.225546</v>
      </c>
      <c r="R1053" s="331">
        <v>4.2842999999999999E-2</v>
      </c>
      <c r="S1053" s="331">
        <v>-1</v>
      </c>
      <c r="T1053" s="331">
        <v>-1</v>
      </c>
      <c r="U1053" s="468">
        <v>33.160226999999999</v>
      </c>
      <c r="V1053" s="472">
        <f t="shared" si="163"/>
        <v>2.9713352516704997E-4</v>
      </c>
      <c r="W1053" s="331">
        <f t="shared" si="164"/>
        <v>1.235801209641E-5</v>
      </c>
      <c r="X1053" s="331">
        <f t="shared" si="165"/>
        <v>1.4289261511530001E-5</v>
      </c>
      <c r="Y1053" s="331">
        <f t="shared" si="166"/>
        <v>1.4214304342449999E-5</v>
      </c>
      <c r="Z1053" s="331">
        <f t="shared" si="167"/>
        <v>1.4289261511530001E-5</v>
      </c>
      <c r="AA1053" s="331">
        <f t="shared" si="168"/>
        <v>2.4862190672526001E-4</v>
      </c>
      <c r="AB1053" s="331">
        <f t="shared" si="169"/>
        <v>4.7226323454329996E-5</v>
      </c>
      <c r="AC1053" s="331">
        <f t="shared" si="170"/>
        <v>0</v>
      </c>
      <c r="AD1053" s="331">
        <f t="shared" si="171"/>
        <v>0</v>
      </c>
      <c r="AE1053" s="468">
        <f t="shared" si="172"/>
        <v>3.6552893264267368E-2</v>
      </c>
    </row>
    <row r="1054" spans="1:31" x14ac:dyDescent="0.25">
      <c r="A1054" s="11" t="s">
        <v>250</v>
      </c>
      <c r="B1054" s="4" t="s">
        <v>251</v>
      </c>
      <c r="C1054" s="4" t="s">
        <v>245</v>
      </c>
      <c r="D1054" s="9" t="s">
        <v>27</v>
      </c>
      <c r="E1054" s="9">
        <v>2007</v>
      </c>
      <c r="F1054" s="9">
        <v>6</v>
      </c>
      <c r="G1054" s="9" t="s">
        <v>197</v>
      </c>
      <c r="H1054" s="9" t="s">
        <v>118</v>
      </c>
      <c r="I1054" s="9" t="s">
        <v>30</v>
      </c>
      <c r="J1054" s="9" t="s">
        <v>114</v>
      </c>
      <c r="K1054" s="306" t="s">
        <v>34</v>
      </c>
      <c r="L1054" s="392">
        <v>0.15060899999999999</v>
      </c>
      <c r="M1054" s="331">
        <v>6.2639999999999996E-3</v>
      </c>
      <c r="N1054" s="331">
        <v>7.2430000000000003E-3</v>
      </c>
      <c r="O1054" s="331">
        <v>7.2049999999999996E-3</v>
      </c>
      <c r="P1054" s="331">
        <v>7.2430000000000003E-3</v>
      </c>
      <c r="Q1054" s="331">
        <v>0.12601999999999999</v>
      </c>
      <c r="R1054" s="331">
        <v>2.3938000000000001E-2</v>
      </c>
      <c r="S1054" s="331">
        <v>-1</v>
      </c>
      <c r="T1054" s="331">
        <v>-1</v>
      </c>
      <c r="U1054" s="468">
        <v>18.527619000000001</v>
      </c>
      <c r="V1054" s="472">
        <f t="shared" si="163"/>
        <v>1.6601800408778998E-4</v>
      </c>
      <c r="W1054" s="331">
        <f t="shared" si="164"/>
        <v>6.9048780458399988E-6</v>
      </c>
      <c r="X1054" s="331">
        <f t="shared" si="165"/>
        <v>7.9840408183300004E-6</v>
      </c>
      <c r="Y1054" s="331">
        <f t="shared" si="166"/>
        <v>7.9421529885499998E-6</v>
      </c>
      <c r="Z1054" s="331">
        <f t="shared" si="167"/>
        <v>7.9840408183300004E-6</v>
      </c>
      <c r="AA1054" s="331">
        <f t="shared" si="168"/>
        <v>1.389132712862E-4</v>
      </c>
      <c r="AB1054" s="331">
        <f t="shared" si="169"/>
        <v>2.6387128138779999E-5</v>
      </c>
      <c r="AC1054" s="331">
        <f t="shared" si="170"/>
        <v>0</v>
      </c>
      <c r="AD1054" s="331">
        <f t="shared" si="171"/>
        <v>0</v>
      </c>
      <c r="AE1054" s="468">
        <f t="shared" si="172"/>
        <v>2.0423203971070891E-2</v>
      </c>
    </row>
    <row r="1055" spans="1:31" x14ac:dyDescent="0.25">
      <c r="A1055" s="11" t="s">
        <v>250</v>
      </c>
      <c r="B1055" s="4" t="s">
        <v>251</v>
      </c>
      <c r="C1055" s="4" t="s">
        <v>245</v>
      </c>
      <c r="D1055" s="9" t="s">
        <v>27</v>
      </c>
      <c r="E1055" s="9">
        <v>2007</v>
      </c>
      <c r="F1055" s="9">
        <v>7</v>
      </c>
      <c r="G1055" s="9" t="s">
        <v>112</v>
      </c>
      <c r="H1055" s="9" t="s">
        <v>113</v>
      </c>
      <c r="I1055" s="9" t="s">
        <v>42</v>
      </c>
      <c r="J1055" s="9" t="s">
        <v>114</v>
      </c>
      <c r="K1055" s="306" t="s">
        <v>34</v>
      </c>
      <c r="L1055" s="392">
        <v>1.8289E-2</v>
      </c>
      <c r="M1055" s="331">
        <v>1.85E-4</v>
      </c>
      <c r="N1055" s="331">
        <v>1.6100000000000001E-4</v>
      </c>
      <c r="O1055" s="331">
        <v>1.54E-4</v>
      </c>
      <c r="P1055" s="331">
        <v>1.8100000000000001E-4</v>
      </c>
      <c r="Q1055" s="331">
        <v>3.4E-5</v>
      </c>
      <c r="R1055" s="331">
        <v>2.4000000000000001E-5</v>
      </c>
      <c r="S1055" s="331">
        <v>-1</v>
      </c>
      <c r="T1055" s="331">
        <v>-1</v>
      </c>
      <c r="U1055" s="468">
        <v>1.8201999999999999E-2</v>
      </c>
      <c r="V1055" s="472">
        <f t="shared" si="163"/>
        <v>2.0160171548589997E-5</v>
      </c>
      <c r="W1055" s="331">
        <f t="shared" si="164"/>
        <v>2.0392759235E-7</v>
      </c>
      <c r="X1055" s="331">
        <f t="shared" si="165"/>
        <v>1.7747212091E-7</v>
      </c>
      <c r="Y1055" s="331">
        <f t="shared" si="166"/>
        <v>1.6975594174000001E-7</v>
      </c>
      <c r="Z1055" s="331">
        <f t="shared" si="167"/>
        <v>1.9951834710999998E-7</v>
      </c>
      <c r="AA1055" s="331">
        <f t="shared" si="168"/>
        <v>3.7478584539999995E-8</v>
      </c>
      <c r="AB1055" s="331">
        <f t="shared" si="169"/>
        <v>2.6455471439999998E-8</v>
      </c>
      <c r="AC1055" s="331">
        <f t="shared" si="170"/>
        <v>0</v>
      </c>
      <c r="AD1055" s="331">
        <f t="shared" si="171"/>
        <v>0</v>
      </c>
      <c r="AE1055" s="468">
        <f t="shared" si="172"/>
        <v>2.0064270464619996E-5</v>
      </c>
    </row>
    <row r="1056" spans="1:31" x14ac:dyDescent="0.25">
      <c r="A1056" s="11" t="s">
        <v>250</v>
      </c>
      <c r="B1056" s="4" t="s">
        <v>251</v>
      </c>
      <c r="C1056" s="4" t="s">
        <v>245</v>
      </c>
      <c r="D1056" s="9" t="s">
        <v>27</v>
      </c>
      <c r="E1056" s="9">
        <v>2007</v>
      </c>
      <c r="F1056" s="9">
        <v>8</v>
      </c>
      <c r="G1056" s="9" t="s">
        <v>122</v>
      </c>
      <c r="H1056" s="9" t="s">
        <v>123</v>
      </c>
      <c r="I1056" s="9" t="s">
        <v>42</v>
      </c>
      <c r="J1056" s="9" t="s">
        <v>119</v>
      </c>
      <c r="K1056" s="306" t="s">
        <v>34</v>
      </c>
      <c r="L1056" s="392">
        <v>1.0073540000000001</v>
      </c>
      <c r="M1056" s="331">
        <v>0.12960099999999999</v>
      </c>
      <c r="N1056" s="331">
        <v>0.14984900000000001</v>
      </c>
      <c r="O1056" s="331">
        <v>0.14906800000000001</v>
      </c>
      <c r="P1056" s="331">
        <v>0.14984900000000001</v>
      </c>
      <c r="Q1056" s="331">
        <v>2.705562</v>
      </c>
      <c r="R1056" s="331">
        <v>0.393951</v>
      </c>
      <c r="S1056" s="331">
        <v>-1</v>
      </c>
      <c r="T1056" s="331">
        <v>-1</v>
      </c>
      <c r="U1056" s="468">
        <v>304.915864</v>
      </c>
      <c r="V1056" s="472">
        <f t="shared" si="163"/>
        <v>1.1104177073737399E-3</v>
      </c>
      <c r="W1056" s="331">
        <f t="shared" si="164"/>
        <v>1.4286064808730997E-4</v>
      </c>
      <c r="X1056" s="331">
        <f t="shared" si="165"/>
        <v>1.6518024749219E-4</v>
      </c>
      <c r="Y1056" s="331">
        <f t="shared" si="166"/>
        <v>1.6431934235908001E-4</v>
      </c>
      <c r="Z1056" s="331">
        <f t="shared" si="167"/>
        <v>1.6518024749219E-4</v>
      </c>
      <c r="AA1056" s="331">
        <f t="shared" si="168"/>
        <v>2.9823715925062196E-3</v>
      </c>
      <c r="AB1056" s="331">
        <f t="shared" si="169"/>
        <v>4.3425664288580996E-4</v>
      </c>
      <c r="AC1056" s="331">
        <f t="shared" si="170"/>
        <v>0</v>
      </c>
      <c r="AD1056" s="331">
        <f t="shared" si="171"/>
        <v>0</v>
      </c>
      <c r="AE1056" s="468">
        <f t="shared" si="172"/>
        <v>0.33611220548562182</v>
      </c>
    </row>
    <row r="1057" spans="1:31" x14ac:dyDescent="0.25">
      <c r="A1057" s="11" t="s">
        <v>250</v>
      </c>
      <c r="B1057" s="4" t="s">
        <v>251</v>
      </c>
      <c r="C1057" s="4" t="s">
        <v>245</v>
      </c>
      <c r="D1057" s="9" t="s">
        <v>27</v>
      </c>
      <c r="E1057" s="9">
        <v>2007</v>
      </c>
      <c r="F1057" s="9">
        <v>9</v>
      </c>
      <c r="G1057" s="9" t="s">
        <v>122</v>
      </c>
      <c r="H1057" s="9" t="s">
        <v>123</v>
      </c>
      <c r="I1057" s="9" t="s">
        <v>99</v>
      </c>
      <c r="J1057" s="9" t="s">
        <v>119</v>
      </c>
      <c r="K1057" s="306" t="s">
        <v>34</v>
      </c>
      <c r="L1057" s="392">
        <v>0.81922799999999996</v>
      </c>
      <c r="M1057" s="331">
        <v>0.10539800000000001</v>
      </c>
      <c r="N1057" s="331">
        <v>0.121864</v>
      </c>
      <c r="O1057" s="331">
        <v>0.121229</v>
      </c>
      <c r="P1057" s="331">
        <v>0.121864</v>
      </c>
      <c r="Q1057" s="331">
        <v>2.2002920000000001</v>
      </c>
      <c r="R1057" s="331">
        <v>0.32038</v>
      </c>
      <c r="S1057" s="331">
        <v>-1</v>
      </c>
      <c r="T1057" s="331">
        <v>-1</v>
      </c>
      <c r="U1057" s="468">
        <v>247.97205500000001</v>
      </c>
      <c r="V1057" s="472">
        <f t="shared" si="163"/>
        <v>9.0304428986867993E-4</v>
      </c>
      <c r="W1057" s="331">
        <f t="shared" si="164"/>
        <v>1.1618140745138E-4</v>
      </c>
      <c r="X1057" s="331">
        <f t="shared" si="165"/>
        <v>1.3433206548183998E-4</v>
      </c>
      <c r="Y1057" s="331">
        <f t="shared" si="166"/>
        <v>1.3363209779998999E-4</v>
      </c>
      <c r="Z1057" s="331">
        <f t="shared" si="167"/>
        <v>1.3433206548183998E-4</v>
      </c>
      <c r="AA1057" s="331">
        <f t="shared" si="168"/>
        <v>2.42540675690252E-3</v>
      </c>
      <c r="AB1057" s="331">
        <f t="shared" si="169"/>
        <v>3.5315849749779996E-4</v>
      </c>
      <c r="AC1057" s="331">
        <f t="shared" si="170"/>
        <v>0</v>
      </c>
      <c r="AD1057" s="331">
        <f t="shared" si="171"/>
        <v>0</v>
      </c>
      <c r="AE1057" s="468">
        <f t="shared" si="172"/>
        <v>0.27334240079044209</v>
      </c>
    </row>
    <row r="1058" spans="1:31" x14ac:dyDescent="0.25">
      <c r="A1058" s="11" t="s">
        <v>250</v>
      </c>
      <c r="B1058" s="4" t="s">
        <v>251</v>
      </c>
      <c r="C1058" s="4" t="s">
        <v>245</v>
      </c>
      <c r="D1058" s="9" t="s">
        <v>27</v>
      </c>
      <c r="E1058" s="9">
        <v>2007</v>
      </c>
      <c r="F1058" s="9">
        <v>10</v>
      </c>
      <c r="G1058" s="9" t="s">
        <v>198</v>
      </c>
      <c r="H1058" s="9" t="s">
        <v>199</v>
      </c>
      <c r="I1058" s="9" t="s">
        <v>42</v>
      </c>
      <c r="J1058" s="9" t="s">
        <v>119</v>
      </c>
      <c r="K1058" s="306" t="s">
        <v>34</v>
      </c>
      <c r="L1058" s="392">
        <v>2.9789999999999999E-3</v>
      </c>
      <c r="M1058" s="331">
        <v>6.2600000000000004E-4</v>
      </c>
      <c r="N1058" s="331">
        <v>7.2300000000000001E-4</v>
      </c>
      <c r="O1058" s="331">
        <v>7.2000000000000005E-4</v>
      </c>
      <c r="P1058" s="331">
        <v>7.2300000000000001E-4</v>
      </c>
      <c r="Q1058" s="331">
        <v>2.663E-3</v>
      </c>
      <c r="R1058" s="331">
        <v>4.5600000000000003E-4</v>
      </c>
      <c r="S1058" s="331">
        <v>-1</v>
      </c>
      <c r="T1058" s="331">
        <v>-1</v>
      </c>
      <c r="U1058" s="468">
        <v>0.35300300000000001</v>
      </c>
      <c r="V1058" s="472">
        <f t="shared" si="163"/>
        <v>3.2837853924899998E-6</v>
      </c>
      <c r="W1058" s="331">
        <f t="shared" si="164"/>
        <v>6.9004688005999998E-7</v>
      </c>
      <c r="X1058" s="331">
        <f t="shared" si="165"/>
        <v>7.9697107712999993E-7</v>
      </c>
      <c r="Y1058" s="331">
        <f t="shared" si="166"/>
        <v>7.9366414319999991E-7</v>
      </c>
      <c r="Z1058" s="331">
        <f t="shared" si="167"/>
        <v>7.9697107712999993E-7</v>
      </c>
      <c r="AA1058" s="331">
        <f t="shared" si="168"/>
        <v>2.9354550185300001E-6</v>
      </c>
      <c r="AB1058" s="331">
        <f t="shared" si="169"/>
        <v>5.0265395736000004E-7</v>
      </c>
      <c r="AC1058" s="331">
        <f t="shared" si="170"/>
        <v>0</v>
      </c>
      <c r="AD1058" s="331">
        <f t="shared" si="171"/>
        <v>0</v>
      </c>
      <c r="AE1058" s="468">
        <f t="shared" si="172"/>
        <v>3.8911919936392999E-4</v>
      </c>
    </row>
    <row r="1059" spans="1:31" x14ac:dyDescent="0.25">
      <c r="A1059" s="11" t="s">
        <v>218</v>
      </c>
      <c r="B1059" s="4" t="s">
        <v>219</v>
      </c>
      <c r="C1059" s="4" t="s">
        <v>220</v>
      </c>
      <c r="D1059" s="9" t="s">
        <v>27</v>
      </c>
      <c r="E1059" s="9">
        <v>2007</v>
      </c>
      <c r="F1059" s="9">
        <v>1</v>
      </c>
      <c r="G1059" s="9" t="s">
        <v>213</v>
      </c>
      <c r="H1059" s="9" t="s">
        <v>214</v>
      </c>
      <c r="I1059" s="9" t="s">
        <v>42</v>
      </c>
      <c r="J1059" s="9" t="s">
        <v>215</v>
      </c>
      <c r="K1059" s="306" t="s">
        <v>39</v>
      </c>
      <c r="L1059" s="392">
        <v>14.051862</v>
      </c>
      <c r="M1059" s="331">
        <v>-1</v>
      </c>
      <c r="N1059" s="331">
        <v>0.45865299999999998</v>
      </c>
      <c r="O1059" s="331">
        <v>0.47725499999999998</v>
      </c>
      <c r="P1059" s="331">
        <v>0.52771199999999996</v>
      </c>
      <c r="Q1059" s="331">
        <v>1.494632</v>
      </c>
      <c r="R1059" s="331">
        <v>7.9362000000000002E-2</v>
      </c>
      <c r="S1059" s="331">
        <v>4.3621E-2</v>
      </c>
      <c r="T1059" s="331">
        <v>4.1914E-2</v>
      </c>
      <c r="U1059" s="468">
        <v>-1</v>
      </c>
      <c r="V1059" s="472">
        <f t="shared" si="163"/>
        <v>1.5489526409159219E-2</v>
      </c>
      <c r="W1059" s="331">
        <f t="shared" si="164"/>
        <v>0</v>
      </c>
      <c r="X1059" s="331">
        <f t="shared" si="165"/>
        <v>5.0557838926543002E-4</v>
      </c>
      <c r="Y1059" s="331">
        <f t="shared" si="166"/>
        <v>5.2608358425404998E-4</v>
      </c>
      <c r="Z1059" s="331">
        <f t="shared" si="167"/>
        <v>5.8170290602271987E-4</v>
      </c>
      <c r="AA1059" s="331">
        <f t="shared" si="168"/>
        <v>1.6475497578879198E-3</v>
      </c>
      <c r="AB1059" s="331">
        <f t="shared" si="169"/>
        <v>8.7481630184219991E-5</v>
      </c>
      <c r="AC1059" s="331">
        <f t="shared" si="170"/>
        <v>4.8083921653509994E-5</v>
      </c>
      <c r="AD1059" s="331">
        <f t="shared" si="171"/>
        <v>4.6202276247339994E-5</v>
      </c>
      <c r="AE1059" s="468">
        <f t="shared" si="172"/>
        <v>0</v>
      </c>
    </row>
    <row r="1060" spans="1:31" x14ac:dyDescent="0.25">
      <c r="A1060" s="11" t="s">
        <v>218</v>
      </c>
      <c r="B1060" s="4" t="s">
        <v>219</v>
      </c>
      <c r="C1060" s="4" t="s">
        <v>220</v>
      </c>
      <c r="D1060" s="9" t="s">
        <v>27</v>
      </c>
      <c r="E1060" s="9">
        <v>2007</v>
      </c>
      <c r="F1060" s="9">
        <v>2</v>
      </c>
      <c r="G1060" s="9" t="s">
        <v>97</v>
      </c>
      <c r="H1060" s="9" t="s">
        <v>98</v>
      </c>
      <c r="I1060" s="9" t="s">
        <v>42</v>
      </c>
      <c r="J1060" s="9" t="s">
        <v>94</v>
      </c>
      <c r="K1060" s="306" t="s">
        <v>39</v>
      </c>
      <c r="L1060" s="392">
        <v>1029.0753010000001</v>
      </c>
      <c r="M1060" s="331">
        <v>-1</v>
      </c>
      <c r="N1060" s="331">
        <v>39.075904999999999</v>
      </c>
      <c r="O1060" s="331">
        <v>40.809410999999997</v>
      </c>
      <c r="P1060" s="331">
        <v>44.642020000000002</v>
      </c>
      <c r="Q1060" s="331">
        <v>186.79155</v>
      </c>
      <c r="R1060" s="331">
        <v>10.892894999999999</v>
      </c>
      <c r="S1060" s="331">
        <v>7.1091980000000001</v>
      </c>
      <c r="T1060" s="331">
        <v>6.8641540000000001</v>
      </c>
      <c r="U1060" s="468">
        <v>-1</v>
      </c>
      <c r="V1060" s="472">
        <f t="shared" si="163"/>
        <v>1.1343613431339543</v>
      </c>
      <c r="W1060" s="331">
        <f t="shared" si="164"/>
        <v>0</v>
      </c>
      <c r="X1060" s="331">
        <f t="shared" si="165"/>
        <v>4.3073812029985545E-2</v>
      </c>
      <c r="Y1060" s="331">
        <f t="shared" si="166"/>
        <v>4.4984675299738403E-2</v>
      </c>
      <c r="Z1060" s="331">
        <f t="shared" si="167"/>
        <v>4.9209403547246199E-2</v>
      </c>
      <c r="AA1060" s="331">
        <f t="shared" si="168"/>
        <v>0.20590243817743051</v>
      </c>
      <c r="AB1060" s="331">
        <f t="shared" si="169"/>
        <v>1.2007361357142449E-2</v>
      </c>
      <c r="AC1060" s="331">
        <f t="shared" si="170"/>
        <v>7.836549360429379E-3</v>
      </c>
      <c r="AD1060" s="331">
        <f t="shared" si="171"/>
        <v>7.5664345877817394E-3</v>
      </c>
      <c r="AE1060" s="468">
        <f t="shared" si="172"/>
        <v>0</v>
      </c>
    </row>
    <row r="1061" spans="1:31" x14ac:dyDescent="0.25">
      <c r="A1061" s="11" t="s">
        <v>218</v>
      </c>
      <c r="B1061" s="4" t="s">
        <v>219</v>
      </c>
      <c r="C1061" s="4" t="s">
        <v>220</v>
      </c>
      <c r="D1061" s="9" t="s">
        <v>27</v>
      </c>
      <c r="E1061" s="9">
        <v>2007</v>
      </c>
      <c r="F1061" s="9">
        <v>3</v>
      </c>
      <c r="G1061" s="9" t="s">
        <v>221</v>
      </c>
      <c r="H1061" s="9" t="s">
        <v>96</v>
      </c>
      <c r="I1061" s="9" t="s">
        <v>42</v>
      </c>
      <c r="J1061" s="9" t="s">
        <v>94</v>
      </c>
      <c r="K1061" s="306" t="s">
        <v>39</v>
      </c>
      <c r="L1061" s="392">
        <v>21486.090765000001</v>
      </c>
      <c r="M1061" s="331">
        <v>-1</v>
      </c>
      <c r="N1061" s="331">
        <v>799.00988700000005</v>
      </c>
      <c r="O1061" s="331">
        <v>833.88118799999995</v>
      </c>
      <c r="P1061" s="331">
        <v>914.05203200000005</v>
      </c>
      <c r="Q1061" s="331">
        <v>3613.857309</v>
      </c>
      <c r="R1061" s="331">
        <v>206.22852900000001</v>
      </c>
      <c r="S1061" s="331">
        <v>133.002599</v>
      </c>
      <c r="T1061" s="331">
        <v>128.33957000000001</v>
      </c>
      <c r="U1061" s="468">
        <v>-1</v>
      </c>
      <c r="V1061" s="472">
        <f t="shared" si="163"/>
        <v>23.684360857946054</v>
      </c>
      <c r="W1061" s="331">
        <f t="shared" si="164"/>
        <v>0</v>
      </c>
      <c r="X1061" s="331">
        <f t="shared" si="165"/>
        <v>0.88075763524192197</v>
      </c>
      <c r="Y1061" s="331">
        <f t="shared" si="166"/>
        <v>0.91919666472863615</v>
      </c>
      <c r="Z1061" s="331">
        <f t="shared" si="167"/>
        <v>1.007569892802082</v>
      </c>
      <c r="AA1061" s="331">
        <f t="shared" si="168"/>
        <v>3.9835957844368646</v>
      </c>
      <c r="AB1061" s="331">
        <f t="shared" si="169"/>
        <v>0.22732803996136297</v>
      </c>
      <c r="AC1061" s="331">
        <f t="shared" si="170"/>
        <v>0.14661026913709468</v>
      </c>
      <c r="AD1061" s="331">
        <f t="shared" si="171"/>
        <v>0.14147015953153669</v>
      </c>
      <c r="AE1061" s="468">
        <f t="shared" si="172"/>
        <v>0</v>
      </c>
    </row>
    <row r="1062" spans="1:31" x14ac:dyDescent="0.25">
      <c r="A1062" s="11" t="s">
        <v>218</v>
      </c>
      <c r="B1062" s="4" t="s">
        <v>219</v>
      </c>
      <c r="C1062" s="4" t="s">
        <v>220</v>
      </c>
      <c r="D1062" s="9" t="s">
        <v>27</v>
      </c>
      <c r="E1062" s="9">
        <v>2007</v>
      </c>
      <c r="F1062" s="9">
        <v>4</v>
      </c>
      <c r="G1062" s="9" t="s">
        <v>222</v>
      </c>
      <c r="H1062" s="9" t="s">
        <v>29</v>
      </c>
      <c r="I1062" s="9" t="s">
        <v>42</v>
      </c>
      <c r="J1062" s="9" t="s">
        <v>31</v>
      </c>
      <c r="K1062" s="306" t="s">
        <v>39</v>
      </c>
      <c r="L1062" s="392">
        <v>167.86024800000001</v>
      </c>
      <c r="M1062" s="331">
        <v>-1</v>
      </c>
      <c r="N1062" s="331">
        <v>5.4996840000000002</v>
      </c>
      <c r="O1062" s="331">
        <v>5.7060129999999996</v>
      </c>
      <c r="P1062" s="331">
        <v>6.3635339999999996</v>
      </c>
      <c r="Q1062" s="331">
        <v>14.545643</v>
      </c>
      <c r="R1062" s="331">
        <v>0.453903</v>
      </c>
      <c r="S1062" s="331">
        <v>0.176957</v>
      </c>
      <c r="T1062" s="331">
        <v>0.165824</v>
      </c>
      <c r="U1062" s="468">
        <v>-1</v>
      </c>
      <c r="V1062" s="472">
        <f t="shared" si="163"/>
        <v>0.18503424986980488</v>
      </c>
      <c r="W1062" s="331">
        <f t="shared" si="164"/>
        <v>0</v>
      </c>
      <c r="X1062" s="331">
        <f t="shared" si="165"/>
        <v>6.0623638746260394E-3</v>
      </c>
      <c r="Y1062" s="331">
        <f t="shared" si="166"/>
        <v>6.2898026649070285E-3</v>
      </c>
      <c r="Z1062" s="331">
        <f t="shared" si="167"/>
        <v>7.0145954997695393E-3</v>
      </c>
      <c r="AA1062" s="331">
        <f t="shared" si="168"/>
        <v>1.603382679012233E-2</v>
      </c>
      <c r="AB1062" s="331">
        <f t="shared" si="169"/>
        <v>5.0034241054292992E-4</v>
      </c>
      <c r="AC1062" s="331">
        <f t="shared" si="170"/>
        <v>1.9506170248366998E-4</v>
      </c>
      <c r="AD1062" s="331">
        <f t="shared" si="171"/>
        <v>1.8278967066944E-4</v>
      </c>
      <c r="AE1062" s="468">
        <f t="shared" si="172"/>
        <v>0</v>
      </c>
    </row>
    <row r="1063" spans="1:31" x14ac:dyDescent="0.25">
      <c r="A1063" s="11" t="s">
        <v>218</v>
      </c>
      <c r="B1063" s="4" t="s">
        <v>219</v>
      </c>
      <c r="C1063" s="4" t="s">
        <v>220</v>
      </c>
      <c r="D1063" s="9" t="s">
        <v>27</v>
      </c>
      <c r="E1063" s="9">
        <v>2007</v>
      </c>
      <c r="F1063" s="9">
        <v>5</v>
      </c>
      <c r="G1063" s="9" t="s">
        <v>223</v>
      </c>
      <c r="H1063" s="9" t="s">
        <v>80</v>
      </c>
      <c r="I1063" s="9" t="s">
        <v>42</v>
      </c>
      <c r="J1063" s="9" t="s">
        <v>31</v>
      </c>
      <c r="K1063" s="306" t="s">
        <v>39</v>
      </c>
      <c r="L1063" s="392">
        <v>-1</v>
      </c>
      <c r="M1063" s="331">
        <v>-1</v>
      </c>
      <c r="N1063" s="331">
        <v>-1</v>
      </c>
      <c r="O1063" s="331">
        <v>-1</v>
      </c>
      <c r="P1063" s="331">
        <v>-1</v>
      </c>
      <c r="Q1063" s="331">
        <v>-1</v>
      </c>
      <c r="R1063" s="331">
        <v>-1</v>
      </c>
      <c r="S1063" s="331">
        <v>-1</v>
      </c>
      <c r="T1063" s="331">
        <v>-1</v>
      </c>
      <c r="U1063" s="468">
        <v>-1</v>
      </c>
      <c r="V1063" s="472">
        <f t="shared" si="163"/>
        <v>0</v>
      </c>
      <c r="W1063" s="331">
        <f t="shared" si="164"/>
        <v>0</v>
      </c>
      <c r="X1063" s="331">
        <f t="shared" si="165"/>
        <v>0</v>
      </c>
      <c r="Y1063" s="331">
        <f t="shared" si="166"/>
        <v>0</v>
      </c>
      <c r="Z1063" s="331">
        <f t="shared" si="167"/>
        <v>0</v>
      </c>
      <c r="AA1063" s="331">
        <f t="shared" si="168"/>
        <v>0</v>
      </c>
      <c r="AB1063" s="331">
        <f t="shared" si="169"/>
        <v>0</v>
      </c>
      <c r="AC1063" s="331">
        <f t="shared" si="170"/>
        <v>0</v>
      </c>
      <c r="AD1063" s="331">
        <f t="shared" si="171"/>
        <v>0</v>
      </c>
      <c r="AE1063" s="468">
        <f t="shared" si="172"/>
        <v>0</v>
      </c>
    </row>
    <row r="1064" spans="1:31" x14ac:dyDescent="0.25">
      <c r="A1064" s="11" t="s">
        <v>218</v>
      </c>
      <c r="B1064" s="4" t="s">
        <v>219</v>
      </c>
      <c r="C1064" s="4" t="s">
        <v>220</v>
      </c>
      <c r="D1064" s="9" t="s">
        <v>27</v>
      </c>
      <c r="E1064" s="9">
        <v>2007</v>
      </c>
      <c r="F1064" s="9">
        <v>6</v>
      </c>
      <c r="G1064" s="9" t="s">
        <v>224</v>
      </c>
      <c r="H1064" s="9" t="s">
        <v>49</v>
      </c>
      <c r="I1064" s="9" t="s">
        <v>42</v>
      </c>
      <c r="J1064" s="9" t="s">
        <v>31</v>
      </c>
      <c r="K1064" s="306" t="s">
        <v>39</v>
      </c>
      <c r="L1064" s="392">
        <v>13733.066529</v>
      </c>
      <c r="M1064" s="331">
        <v>-1</v>
      </c>
      <c r="N1064" s="331">
        <v>449.94290100000001</v>
      </c>
      <c r="O1064" s="331">
        <v>466.82322499999998</v>
      </c>
      <c r="P1064" s="331">
        <v>520.61663999999996</v>
      </c>
      <c r="Q1064" s="331">
        <v>1190.015441</v>
      </c>
      <c r="R1064" s="331">
        <v>37.134920999999999</v>
      </c>
      <c r="S1064" s="331">
        <v>14.477308000000001</v>
      </c>
      <c r="T1064" s="331">
        <v>13.566502</v>
      </c>
      <c r="U1064" s="468">
        <v>-1</v>
      </c>
      <c r="V1064" s="472">
        <f t="shared" si="163"/>
        <v>15.138114555899142</v>
      </c>
      <c r="W1064" s="331">
        <f t="shared" si="164"/>
        <v>0</v>
      </c>
      <c r="X1064" s="331">
        <f t="shared" si="165"/>
        <v>0.49597714862651032</v>
      </c>
      <c r="Y1064" s="331">
        <f t="shared" si="166"/>
        <v>0.51458452068817473</v>
      </c>
      <c r="Z1064" s="331">
        <f t="shared" si="167"/>
        <v>0.57388161044619834</v>
      </c>
      <c r="AA1064" s="331">
        <f t="shared" si="168"/>
        <v>1.3117674796889376</v>
      </c>
      <c r="AB1064" s="331">
        <f t="shared" si="169"/>
        <v>4.0934243414256506E-2</v>
      </c>
      <c r="AC1064" s="331">
        <f t="shared" si="170"/>
        <v>1.5958500346753481E-2</v>
      </c>
      <c r="AD1064" s="331">
        <f t="shared" si="171"/>
        <v>1.4954508591737619E-2</v>
      </c>
      <c r="AE1064" s="468">
        <f t="shared" si="172"/>
        <v>0</v>
      </c>
    </row>
    <row r="1065" spans="1:31" x14ac:dyDescent="0.25">
      <c r="A1065" s="11" t="s">
        <v>218</v>
      </c>
      <c r="B1065" s="4" t="s">
        <v>219</v>
      </c>
      <c r="C1065" s="4" t="s">
        <v>220</v>
      </c>
      <c r="D1065" s="9" t="s">
        <v>27</v>
      </c>
      <c r="E1065" s="9">
        <v>2007</v>
      </c>
      <c r="F1065" s="9">
        <v>7</v>
      </c>
      <c r="G1065" s="9" t="s">
        <v>225</v>
      </c>
      <c r="H1065" s="9" t="s">
        <v>51</v>
      </c>
      <c r="I1065" s="9" t="s">
        <v>42</v>
      </c>
      <c r="J1065" s="9" t="s">
        <v>31</v>
      </c>
      <c r="K1065" s="306" t="s">
        <v>39</v>
      </c>
      <c r="L1065" s="392">
        <v>-1</v>
      </c>
      <c r="M1065" s="331">
        <v>-1</v>
      </c>
      <c r="N1065" s="331">
        <v>-1</v>
      </c>
      <c r="O1065" s="331">
        <v>-1</v>
      </c>
      <c r="P1065" s="331">
        <v>-1</v>
      </c>
      <c r="Q1065" s="331">
        <v>-1</v>
      </c>
      <c r="R1065" s="331">
        <v>-1</v>
      </c>
      <c r="S1065" s="331">
        <v>-1</v>
      </c>
      <c r="T1065" s="331">
        <v>-1</v>
      </c>
      <c r="U1065" s="468">
        <v>-1</v>
      </c>
      <c r="V1065" s="472">
        <f t="shared" si="163"/>
        <v>0</v>
      </c>
      <c r="W1065" s="331">
        <f t="shared" si="164"/>
        <v>0</v>
      </c>
      <c r="X1065" s="331">
        <f t="shared" si="165"/>
        <v>0</v>
      </c>
      <c r="Y1065" s="331">
        <f t="shared" si="166"/>
        <v>0</v>
      </c>
      <c r="Z1065" s="331">
        <f t="shared" si="167"/>
        <v>0</v>
      </c>
      <c r="AA1065" s="331">
        <f t="shared" si="168"/>
        <v>0</v>
      </c>
      <c r="AB1065" s="331">
        <f t="shared" si="169"/>
        <v>0</v>
      </c>
      <c r="AC1065" s="331">
        <f t="shared" si="170"/>
        <v>0</v>
      </c>
      <c r="AD1065" s="331">
        <f t="shared" si="171"/>
        <v>0</v>
      </c>
      <c r="AE1065" s="468">
        <f t="shared" si="172"/>
        <v>0</v>
      </c>
    </row>
    <row r="1066" spans="1:31" x14ac:dyDescent="0.25">
      <c r="A1066" s="11" t="s">
        <v>218</v>
      </c>
      <c r="B1066" s="4" t="s">
        <v>219</v>
      </c>
      <c r="C1066" s="4" t="s">
        <v>220</v>
      </c>
      <c r="D1066" s="9" t="s">
        <v>27</v>
      </c>
      <c r="E1066" s="9">
        <v>2007</v>
      </c>
      <c r="F1066" s="9">
        <v>8</v>
      </c>
      <c r="G1066" s="9" t="s">
        <v>226</v>
      </c>
      <c r="H1066" s="9" t="s">
        <v>53</v>
      </c>
      <c r="I1066" s="9" t="s">
        <v>42</v>
      </c>
      <c r="J1066" s="9" t="s">
        <v>31</v>
      </c>
      <c r="K1066" s="306" t="s">
        <v>39</v>
      </c>
      <c r="L1066" s="392">
        <v>6902.7602370000004</v>
      </c>
      <c r="M1066" s="331">
        <v>-1</v>
      </c>
      <c r="N1066" s="331">
        <v>228.79416800000001</v>
      </c>
      <c r="O1066" s="331">
        <v>237.479972</v>
      </c>
      <c r="P1066" s="331">
        <v>264.513036</v>
      </c>
      <c r="Q1066" s="331">
        <v>638.59436900000003</v>
      </c>
      <c r="R1066" s="331">
        <v>21.437987</v>
      </c>
      <c r="S1066" s="331">
        <v>9.9804259999999996</v>
      </c>
      <c r="T1066" s="331">
        <v>9.4420420000000007</v>
      </c>
      <c r="U1066" s="468">
        <v>-1</v>
      </c>
      <c r="V1066" s="472">
        <f t="shared" si="163"/>
        <v>7.608990679463381</v>
      </c>
      <c r="W1066" s="331">
        <f t="shared" si="164"/>
        <v>0</v>
      </c>
      <c r="X1066" s="331">
        <f t="shared" si="165"/>
        <v>0.25220239904844005</v>
      </c>
      <c r="Y1066" s="331">
        <f t="shared" si="166"/>
        <v>0.26177685903408332</v>
      </c>
      <c r="Z1066" s="331">
        <f t="shared" si="167"/>
        <v>0.29157571122523712</v>
      </c>
      <c r="AA1066" s="331">
        <f t="shared" si="168"/>
        <v>0.70392979545101342</v>
      </c>
      <c r="AB1066" s="331">
        <f t="shared" si="169"/>
        <v>2.3631335533732967E-2</v>
      </c>
      <c r="AC1066" s="331">
        <f t="shared" si="170"/>
        <v>1.1001536458418058E-2</v>
      </c>
      <c r="AD1066" s="331">
        <f t="shared" si="171"/>
        <v>1.040806968609502E-2</v>
      </c>
      <c r="AE1066" s="468">
        <f t="shared" si="172"/>
        <v>0</v>
      </c>
    </row>
    <row r="1067" spans="1:31" x14ac:dyDescent="0.25">
      <c r="A1067" s="11" t="s">
        <v>218</v>
      </c>
      <c r="B1067" s="4" t="s">
        <v>219</v>
      </c>
      <c r="C1067" s="4" t="s">
        <v>220</v>
      </c>
      <c r="D1067" s="9" t="s">
        <v>27</v>
      </c>
      <c r="E1067" s="9">
        <v>2007</v>
      </c>
      <c r="F1067" s="9">
        <v>9</v>
      </c>
      <c r="G1067" s="9" t="s">
        <v>227</v>
      </c>
      <c r="H1067" s="9" t="s">
        <v>228</v>
      </c>
      <c r="I1067" s="9" t="s">
        <v>42</v>
      </c>
      <c r="J1067" s="9" t="s">
        <v>31</v>
      </c>
      <c r="K1067" s="306" t="s">
        <v>39</v>
      </c>
      <c r="L1067" s="392">
        <v>11113.811989</v>
      </c>
      <c r="M1067" s="331">
        <v>-1</v>
      </c>
      <c r="N1067" s="331">
        <v>368.37080900000001</v>
      </c>
      <c r="O1067" s="331">
        <v>382.35541599999999</v>
      </c>
      <c r="P1067" s="331">
        <v>425.88009</v>
      </c>
      <c r="Q1067" s="331">
        <v>1028.1709800000001</v>
      </c>
      <c r="R1067" s="331">
        <v>34.516302000000003</v>
      </c>
      <c r="S1067" s="331">
        <v>16.069019000000001</v>
      </c>
      <c r="T1067" s="331">
        <v>15.202190999999999</v>
      </c>
      <c r="U1067" s="468">
        <v>-1</v>
      </c>
      <c r="V1067" s="472">
        <f t="shared" si="163"/>
        <v>12.250880652688295</v>
      </c>
      <c r="W1067" s="331">
        <f t="shared" si="164"/>
        <v>0</v>
      </c>
      <c r="X1067" s="331">
        <f t="shared" si="165"/>
        <v>0.40605930903454973</v>
      </c>
      <c r="Y1067" s="331">
        <f t="shared" si="166"/>
        <v>0.42147469949655492</v>
      </c>
      <c r="Z1067" s="331">
        <f t="shared" si="167"/>
        <v>0.46945243991081786</v>
      </c>
      <c r="AA1067" s="331">
        <f t="shared" si="168"/>
        <v>1.1333644998677839</v>
      </c>
      <c r="AB1067" s="331">
        <f t="shared" si="169"/>
        <v>3.8047710073975623E-2</v>
      </c>
      <c r="AC1067" s="331">
        <f t="shared" si="170"/>
        <v>1.7713061384304889E-2</v>
      </c>
      <c r="AD1067" s="331">
        <f t="shared" si="171"/>
        <v>1.6757547076080209E-2</v>
      </c>
      <c r="AE1067" s="468">
        <f t="shared" si="172"/>
        <v>0</v>
      </c>
    </row>
    <row r="1068" spans="1:31" x14ac:dyDescent="0.25">
      <c r="A1068" s="11" t="s">
        <v>218</v>
      </c>
      <c r="B1068" s="4" t="s">
        <v>219</v>
      </c>
      <c r="C1068" s="4" t="s">
        <v>220</v>
      </c>
      <c r="D1068" s="9" t="s">
        <v>27</v>
      </c>
      <c r="E1068" s="9">
        <v>2007</v>
      </c>
      <c r="F1068" s="9">
        <v>10</v>
      </c>
      <c r="G1068" s="9" t="s">
        <v>229</v>
      </c>
      <c r="H1068" s="9" t="s">
        <v>58</v>
      </c>
      <c r="I1068" s="9" t="s">
        <v>42</v>
      </c>
      <c r="J1068" s="9" t="s">
        <v>94</v>
      </c>
      <c r="K1068" s="306" t="s">
        <v>39</v>
      </c>
      <c r="L1068" s="392">
        <v>21375.95059</v>
      </c>
      <c r="M1068" s="331">
        <v>-1</v>
      </c>
      <c r="N1068" s="331">
        <v>708.51263400000005</v>
      </c>
      <c r="O1068" s="331">
        <v>735.41017999999997</v>
      </c>
      <c r="P1068" s="331">
        <v>819.124146</v>
      </c>
      <c r="Q1068" s="331">
        <v>1977.5511839999999</v>
      </c>
      <c r="R1068" s="331">
        <v>66.387551000000002</v>
      </c>
      <c r="S1068" s="331">
        <v>30.906637</v>
      </c>
      <c r="T1068" s="331">
        <v>29.239408000000001</v>
      </c>
      <c r="U1068" s="468">
        <v>-1</v>
      </c>
      <c r="V1068" s="472">
        <f t="shared" si="163"/>
        <v>23.562952097358171</v>
      </c>
      <c r="W1068" s="331">
        <f t="shared" si="164"/>
        <v>0</v>
      </c>
      <c r="X1068" s="331">
        <f t="shared" si="165"/>
        <v>0.78100148973609052</v>
      </c>
      <c r="Y1068" s="331">
        <f t="shared" si="166"/>
        <v>0.81065095890313565</v>
      </c>
      <c r="Z1068" s="331">
        <f t="shared" si="167"/>
        <v>0.90292981042989118</v>
      </c>
      <c r="AA1068" s="331">
        <f t="shared" si="168"/>
        <v>2.1798770362270905</v>
      </c>
      <c r="AB1068" s="331">
        <f t="shared" si="169"/>
        <v>7.3179748310501808E-2</v>
      </c>
      <c r="AC1068" s="331">
        <f t="shared" si="170"/>
        <v>3.4068735519164471E-2</v>
      </c>
      <c r="AD1068" s="331">
        <f t="shared" si="171"/>
        <v>3.2230930136104473E-2</v>
      </c>
      <c r="AE1068" s="468">
        <f t="shared" si="172"/>
        <v>0</v>
      </c>
    </row>
    <row r="1069" spans="1:31" x14ac:dyDescent="0.25">
      <c r="A1069" s="11" t="s">
        <v>218</v>
      </c>
      <c r="B1069" s="4" t="s">
        <v>219</v>
      </c>
      <c r="C1069" s="4" t="s">
        <v>220</v>
      </c>
      <c r="D1069" s="9" t="s">
        <v>27</v>
      </c>
      <c r="E1069" s="9">
        <v>2007</v>
      </c>
      <c r="F1069" s="9">
        <v>11</v>
      </c>
      <c r="G1069" s="9" t="s">
        <v>230</v>
      </c>
      <c r="H1069" s="9" t="s">
        <v>231</v>
      </c>
      <c r="I1069" s="9" t="s">
        <v>42</v>
      </c>
      <c r="J1069" s="9" t="s">
        <v>107</v>
      </c>
      <c r="K1069" s="306" t="s">
        <v>39</v>
      </c>
      <c r="L1069" s="392">
        <v>3146.8076000000001</v>
      </c>
      <c r="M1069" s="331">
        <v>-1</v>
      </c>
      <c r="N1069" s="331">
        <v>97.870136000000002</v>
      </c>
      <c r="O1069" s="331">
        <v>101.656342</v>
      </c>
      <c r="P1069" s="331">
        <v>112.998288</v>
      </c>
      <c r="Q1069" s="331">
        <v>255.49874500000001</v>
      </c>
      <c r="R1069" s="331">
        <v>11.129229</v>
      </c>
      <c r="S1069" s="331">
        <v>5.0772269999999997</v>
      </c>
      <c r="T1069" s="331">
        <v>4.8320730000000003</v>
      </c>
      <c r="U1069" s="468">
        <v>-1</v>
      </c>
      <c r="V1069" s="472">
        <f t="shared" si="163"/>
        <v>3.4687616078739563</v>
      </c>
      <c r="W1069" s="331">
        <f t="shared" si="164"/>
        <v>0</v>
      </c>
      <c r="X1069" s="331">
        <f t="shared" si="165"/>
        <v>0.10788335782403816</v>
      </c>
      <c r="Y1069" s="331">
        <f t="shared" si="166"/>
        <v>0.112056935519828</v>
      </c>
      <c r="Z1069" s="331">
        <f t="shared" si="167"/>
        <v>0.12455929087303727</v>
      </c>
      <c r="AA1069" s="331">
        <f t="shared" si="168"/>
        <v>0.28163915630430597</v>
      </c>
      <c r="AB1069" s="331">
        <f t="shared" si="169"/>
        <v>1.226787499827999E-2</v>
      </c>
      <c r="AC1069" s="331">
        <f t="shared" si="170"/>
        <v>5.596684745537369E-3</v>
      </c>
      <c r="AD1069" s="331">
        <f t="shared" si="171"/>
        <v>5.3264487186456301E-3</v>
      </c>
      <c r="AE1069" s="468">
        <f t="shared" si="172"/>
        <v>0</v>
      </c>
    </row>
    <row r="1070" spans="1:31" x14ac:dyDescent="0.25">
      <c r="A1070" s="11" t="s">
        <v>218</v>
      </c>
      <c r="B1070" s="4" t="s">
        <v>219</v>
      </c>
      <c r="C1070" s="4" t="s">
        <v>220</v>
      </c>
      <c r="D1070" s="9" t="s">
        <v>27</v>
      </c>
      <c r="E1070" s="9">
        <v>2007</v>
      </c>
      <c r="F1070" s="9">
        <v>12</v>
      </c>
      <c r="G1070" s="9" t="s">
        <v>50</v>
      </c>
      <c r="H1070" s="9" t="s">
        <v>51</v>
      </c>
      <c r="I1070" s="9" t="s">
        <v>42</v>
      </c>
      <c r="J1070" s="9" t="s">
        <v>31</v>
      </c>
      <c r="K1070" s="306" t="s">
        <v>39</v>
      </c>
      <c r="L1070" s="392">
        <v>132.20195200000001</v>
      </c>
      <c r="M1070" s="331">
        <v>-1</v>
      </c>
      <c r="N1070" s="331">
        <v>4.573785</v>
      </c>
      <c r="O1070" s="331">
        <v>4.7544139999999997</v>
      </c>
      <c r="P1070" s="331">
        <v>5.2728900000000003</v>
      </c>
      <c r="Q1070" s="331">
        <v>14.619536</v>
      </c>
      <c r="R1070" s="331">
        <v>0.60887899999999995</v>
      </c>
      <c r="S1070" s="331">
        <v>0.37486900000000001</v>
      </c>
      <c r="T1070" s="331">
        <v>0.35907299999999998</v>
      </c>
      <c r="U1070" s="468">
        <v>-1</v>
      </c>
      <c r="V1070" s="472">
        <f t="shared" si="163"/>
        <v>0.14572770689367712</v>
      </c>
      <c r="W1070" s="331">
        <f t="shared" si="164"/>
        <v>0</v>
      </c>
      <c r="X1070" s="331">
        <f t="shared" si="165"/>
        <v>5.0417349350083494E-3</v>
      </c>
      <c r="Y1070" s="331">
        <f t="shared" si="166"/>
        <v>5.24084432462234E-3</v>
      </c>
      <c r="Z1070" s="331">
        <f t="shared" si="167"/>
        <v>5.8123662833858992E-3</v>
      </c>
      <c r="AA1070" s="331">
        <f t="shared" si="168"/>
        <v>1.611527987975216E-2</v>
      </c>
      <c r="AB1070" s="331">
        <f t="shared" si="169"/>
        <v>6.7117420812148984E-4</v>
      </c>
      <c r="AC1070" s="331">
        <f t="shared" si="170"/>
        <v>4.1322233846838996E-4</v>
      </c>
      <c r="AD1070" s="331">
        <f t="shared" si="171"/>
        <v>3.9581022901562994E-4</v>
      </c>
      <c r="AE1070" s="468">
        <f t="shared" si="172"/>
        <v>0</v>
      </c>
    </row>
    <row r="1071" spans="1:31" x14ac:dyDescent="0.25">
      <c r="A1071" s="11" t="s">
        <v>218</v>
      </c>
      <c r="B1071" s="4" t="s">
        <v>219</v>
      </c>
      <c r="C1071" s="4" t="s">
        <v>220</v>
      </c>
      <c r="D1071" s="9" t="s">
        <v>27</v>
      </c>
      <c r="E1071" s="9">
        <v>2007</v>
      </c>
      <c r="F1071" s="9">
        <v>13</v>
      </c>
      <c r="G1071" s="9" t="s">
        <v>65</v>
      </c>
      <c r="H1071" s="9" t="s">
        <v>232</v>
      </c>
      <c r="I1071" s="9" t="s">
        <v>42</v>
      </c>
      <c r="J1071" s="9" t="s">
        <v>31</v>
      </c>
      <c r="K1071" s="306" t="s">
        <v>39</v>
      </c>
      <c r="L1071" s="392">
        <v>2.3023850000000001</v>
      </c>
      <c r="M1071" s="331">
        <v>-1</v>
      </c>
      <c r="N1071" s="331">
        <v>6.5781999999999993E-2</v>
      </c>
      <c r="O1071" s="331">
        <v>6.8194000000000005E-2</v>
      </c>
      <c r="P1071" s="331">
        <v>7.6233999999999996E-2</v>
      </c>
      <c r="Q1071" s="331">
        <v>0.12294099999999999</v>
      </c>
      <c r="R1071" s="331">
        <v>2.7529999999999998E-3</v>
      </c>
      <c r="S1071" s="331">
        <v>1.139E-3</v>
      </c>
      <c r="T1071" s="331">
        <v>1.0480000000000001E-3</v>
      </c>
      <c r="U1071" s="468">
        <v>-1</v>
      </c>
      <c r="V1071" s="472">
        <f t="shared" si="163"/>
        <v>2.5379450254743498E-3</v>
      </c>
      <c r="W1071" s="331">
        <f t="shared" si="164"/>
        <v>0</v>
      </c>
      <c r="X1071" s="331">
        <f t="shared" si="165"/>
        <v>7.2512242594419989E-5</v>
      </c>
      <c r="Y1071" s="331">
        <f t="shared" si="166"/>
        <v>7.5171017474140003E-5</v>
      </c>
      <c r="Z1071" s="331">
        <f t="shared" si="167"/>
        <v>8.4033600406539997E-5</v>
      </c>
      <c r="AA1071" s="331">
        <f t="shared" si="168"/>
        <v>1.3551925476270999E-4</v>
      </c>
      <c r="AB1071" s="331">
        <f t="shared" si="169"/>
        <v>3.0346630364299998E-6</v>
      </c>
      <c r="AC1071" s="331">
        <f t="shared" si="170"/>
        <v>1.2555325820900001E-6</v>
      </c>
      <c r="AD1071" s="331">
        <f t="shared" si="171"/>
        <v>1.1552222528799999E-6</v>
      </c>
      <c r="AE1071" s="468">
        <f t="shared" si="172"/>
        <v>0</v>
      </c>
    </row>
    <row r="1072" spans="1:31" x14ac:dyDescent="0.25">
      <c r="A1072" s="11" t="s">
        <v>218</v>
      </c>
      <c r="B1072" s="4" t="s">
        <v>219</v>
      </c>
      <c r="C1072" s="4" t="s">
        <v>220</v>
      </c>
      <c r="D1072" s="9" t="s">
        <v>27</v>
      </c>
      <c r="E1072" s="9">
        <v>2007</v>
      </c>
      <c r="F1072" s="9">
        <v>14</v>
      </c>
      <c r="G1072" s="9" t="s">
        <v>233</v>
      </c>
      <c r="H1072" s="9" t="s">
        <v>234</v>
      </c>
      <c r="I1072" s="9" t="s">
        <v>30</v>
      </c>
      <c r="J1072" s="9" t="s">
        <v>94</v>
      </c>
      <c r="K1072" s="306" t="s">
        <v>39</v>
      </c>
      <c r="L1072" s="392">
        <v>63.086917999999997</v>
      </c>
      <c r="M1072" s="331">
        <v>-1</v>
      </c>
      <c r="N1072" s="331">
        <v>2.0910359999999999</v>
      </c>
      <c r="O1072" s="331">
        <v>2.1704189999999999</v>
      </c>
      <c r="P1072" s="331">
        <v>2.417484</v>
      </c>
      <c r="Q1072" s="331">
        <v>5.836354</v>
      </c>
      <c r="R1072" s="331">
        <v>0.19592999999999999</v>
      </c>
      <c r="S1072" s="331">
        <v>9.1215000000000004E-2</v>
      </c>
      <c r="T1072" s="331">
        <v>8.6293999999999996E-2</v>
      </c>
      <c r="U1072" s="468">
        <v>-1</v>
      </c>
      <c r="V1072" s="472">
        <f t="shared" si="163"/>
        <v>6.9541423224442567E-2</v>
      </c>
      <c r="W1072" s="331">
        <f t="shared" si="164"/>
        <v>0</v>
      </c>
      <c r="X1072" s="331">
        <f t="shared" si="165"/>
        <v>2.3049726324171596E-3</v>
      </c>
      <c r="Y1072" s="331">
        <f t="shared" si="166"/>
        <v>2.3924774111388895E-3</v>
      </c>
      <c r="Z1072" s="331">
        <f t="shared" si="167"/>
        <v>2.6648199549440398E-3</v>
      </c>
      <c r="AA1072" s="331">
        <f t="shared" si="168"/>
        <v>6.4334790233637395E-3</v>
      </c>
      <c r="AB1072" s="331">
        <f t="shared" si="169"/>
        <v>2.1597585496829999E-4</v>
      </c>
      <c r="AC1072" s="331">
        <f t="shared" si="170"/>
        <v>1.0054732614165001E-4</v>
      </c>
      <c r="AD1072" s="331">
        <f t="shared" si="171"/>
        <v>9.5122852185139988E-5</v>
      </c>
      <c r="AE1072" s="468">
        <f t="shared" si="172"/>
        <v>0</v>
      </c>
    </row>
    <row r="1073" spans="1:31" x14ac:dyDescent="0.25">
      <c r="A1073" s="11" t="s">
        <v>218</v>
      </c>
      <c r="B1073" s="4" t="s">
        <v>219</v>
      </c>
      <c r="C1073" s="4" t="s">
        <v>220</v>
      </c>
      <c r="D1073" s="9" t="s">
        <v>27</v>
      </c>
      <c r="E1073" s="9">
        <v>2007</v>
      </c>
      <c r="F1073" s="9">
        <v>1</v>
      </c>
      <c r="G1073" s="9" t="s">
        <v>188</v>
      </c>
      <c r="H1073" s="9" t="s">
        <v>189</v>
      </c>
      <c r="I1073" s="9" t="s">
        <v>42</v>
      </c>
      <c r="J1073" s="9" t="s">
        <v>107</v>
      </c>
      <c r="K1073" s="306" t="s">
        <v>39</v>
      </c>
      <c r="L1073" s="392">
        <v>2499.5155460000001</v>
      </c>
      <c r="M1073" s="331">
        <v>-1</v>
      </c>
      <c r="N1073" s="331">
        <v>78.626598999999999</v>
      </c>
      <c r="O1073" s="331">
        <v>81.772677999999999</v>
      </c>
      <c r="P1073" s="331">
        <v>90.557265000000001</v>
      </c>
      <c r="Q1073" s="331">
        <v>242.43086400000001</v>
      </c>
      <c r="R1073" s="331">
        <v>11.180429999999999</v>
      </c>
      <c r="S1073" s="331">
        <v>6.8708130000000001</v>
      </c>
      <c r="T1073" s="331">
        <v>6.6034329999999999</v>
      </c>
      <c r="U1073" s="468">
        <v>-1</v>
      </c>
      <c r="V1073" s="472">
        <f t="shared" si="163"/>
        <v>2.755244255876625</v>
      </c>
      <c r="W1073" s="331">
        <f t="shared" si="164"/>
        <v>0</v>
      </c>
      <c r="X1073" s="331">
        <f t="shared" si="165"/>
        <v>8.6670989344534682E-2</v>
      </c>
      <c r="Y1073" s="331">
        <f t="shared" si="166"/>
        <v>9.0138947808388173E-2</v>
      </c>
      <c r="Z1073" s="331">
        <f t="shared" si="167"/>
        <v>9.9822297412167152E-2</v>
      </c>
      <c r="AA1073" s="331">
        <f t="shared" si="168"/>
        <v>0.26723428328027182</v>
      </c>
      <c r="AB1073" s="331">
        <f t="shared" si="169"/>
        <v>1.2324314439663298E-2</v>
      </c>
      <c r="AC1073" s="331">
        <f t="shared" si="170"/>
        <v>7.5737748787950299E-3</v>
      </c>
      <c r="AD1073" s="331">
        <f t="shared" si="171"/>
        <v>7.2790388807272297E-3</v>
      </c>
      <c r="AE1073" s="468">
        <f t="shared" si="172"/>
        <v>0</v>
      </c>
    </row>
    <row r="1074" spans="1:31" x14ac:dyDescent="0.25">
      <c r="A1074" s="11" t="s">
        <v>218</v>
      </c>
      <c r="B1074" s="4" t="s">
        <v>219</v>
      </c>
      <c r="C1074" s="4" t="s">
        <v>220</v>
      </c>
      <c r="D1074" s="9" t="s">
        <v>27</v>
      </c>
      <c r="E1074" s="9">
        <v>2007</v>
      </c>
      <c r="F1074" s="9">
        <v>2</v>
      </c>
      <c r="G1074" s="9" t="s">
        <v>235</v>
      </c>
      <c r="H1074" s="9" t="s">
        <v>236</v>
      </c>
      <c r="I1074" s="9" t="s">
        <v>42</v>
      </c>
      <c r="J1074" s="9" t="s">
        <v>119</v>
      </c>
      <c r="K1074" s="306" t="s">
        <v>39</v>
      </c>
      <c r="L1074" s="392">
        <v>-1</v>
      </c>
      <c r="M1074" s="331">
        <v>-1</v>
      </c>
      <c r="N1074" s="331">
        <v>-1</v>
      </c>
      <c r="O1074" s="331">
        <v>-1</v>
      </c>
      <c r="P1074" s="331">
        <v>-1</v>
      </c>
      <c r="Q1074" s="331">
        <v>-1</v>
      </c>
      <c r="R1074" s="331">
        <v>-1</v>
      </c>
      <c r="S1074" s="331">
        <v>-1</v>
      </c>
      <c r="T1074" s="331">
        <v>-1</v>
      </c>
      <c r="U1074" s="468">
        <v>-1</v>
      </c>
      <c r="V1074" s="472">
        <f t="shared" si="163"/>
        <v>0</v>
      </c>
      <c r="W1074" s="331">
        <f t="shared" si="164"/>
        <v>0</v>
      </c>
      <c r="X1074" s="331">
        <f t="shared" si="165"/>
        <v>0</v>
      </c>
      <c r="Y1074" s="331">
        <f t="shared" si="166"/>
        <v>0</v>
      </c>
      <c r="Z1074" s="331">
        <f t="shared" si="167"/>
        <v>0</v>
      </c>
      <c r="AA1074" s="331">
        <f t="shared" si="168"/>
        <v>0</v>
      </c>
      <c r="AB1074" s="331">
        <f t="shared" si="169"/>
        <v>0</v>
      </c>
      <c r="AC1074" s="331">
        <f t="shared" si="170"/>
        <v>0</v>
      </c>
      <c r="AD1074" s="331">
        <f t="shared" si="171"/>
        <v>0</v>
      </c>
      <c r="AE1074" s="468">
        <f t="shared" si="172"/>
        <v>0</v>
      </c>
    </row>
    <row r="1075" spans="1:31" x14ac:dyDescent="0.25">
      <c r="A1075" s="11" t="s">
        <v>218</v>
      </c>
      <c r="B1075" s="4" t="s">
        <v>219</v>
      </c>
      <c r="C1075" s="4" t="s">
        <v>220</v>
      </c>
      <c r="D1075" s="9" t="s">
        <v>27</v>
      </c>
      <c r="E1075" s="9">
        <v>2007</v>
      </c>
      <c r="F1075" s="9">
        <v>3</v>
      </c>
      <c r="G1075" s="9" t="s">
        <v>237</v>
      </c>
      <c r="H1075" s="9" t="s">
        <v>238</v>
      </c>
      <c r="I1075" s="9" t="s">
        <v>42</v>
      </c>
      <c r="J1075" s="9" t="s">
        <v>31</v>
      </c>
      <c r="K1075" s="306" t="s">
        <v>39</v>
      </c>
      <c r="L1075" s="392">
        <v>6821.1429250000001</v>
      </c>
      <c r="M1075" s="331">
        <v>-1</v>
      </c>
      <c r="N1075" s="331">
        <v>289.24309399999999</v>
      </c>
      <c r="O1075" s="331">
        <v>303.10547800000001</v>
      </c>
      <c r="P1075" s="331">
        <v>328.241151</v>
      </c>
      <c r="Q1075" s="331">
        <v>1751.3520249999999</v>
      </c>
      <c r="R1075" s="331">
        <v>110.231235</v>
      </c>
      <c r="S1075" s="331">
        <v>74.796105999999995</v>
      </c>
      <c r="T1075" s="331">
        <v>72.359009</v>
      </c>
      <c r="U1075" s="468">
        <v>-1</v>
      </c>
      <c r="V1075" s="472">
        <f t="shared" si="163"/>
        <v>7.5190229933539809</v>
      </c>
      <c r="W1075" s="331">
        <f t="shared" si="164"/>
        <v>0</v>
      </c>
      <c r="X1075" s="331">
        <f t="shared" si="165"/>
        <v>0.31883593385559311</v>
      </c>
      <c r="Y1075" s="331">
        <f t="shared" si="166"/>
        <v>0.3341165965223562</v>
      </c>
      <c r="Z1075" s="331">
        <f t="shared" si="167"/>
        <v>0.36182393315471778</v>
      </c>
      <c r="AA1075" s="331">
        <f t="shared" si="168"/>
        <v>1.9305351449489025</v>
      </c>
      <c r="AB1075" s="331">
        <f t="shared" si="169"/>
        <v>0.12150913705576784</v>
      </c>
      <c r="AC1075" s="331">
        <f t="shared" si="170"/>
        <v>8.2448593587758856E-2</v>
      </c>
      <c r="AD1075" s="331">
        <f t="shared" si="171"/>
        <v>7.9762154001091781E-2</v>
      </c>
      <c r="AE1075" s="468">
        <f t="shared" si="172"/>
        <v>0</v>
      </c>
    </row>
    <row r="1076" spans="1:31" x14ac:dyDescent="0.25">
      <c r="A1076" s="11" t="s">
        <v>218</v>
      </c>
      <c r="B1076" s="4" t="s">
        <v>219</v>
      </c>
      <c r="C1076" s="4" t="s">
        <v>220</v>
      </c>
      <c r="D1076" s="9" t="s">
        <v>27</v>
      </c>
      <c r="E1076" s="9">
        <v>2007</v>
      </c>
      <c r="F1076" s="9">
        <v>4</v>
      </c>
      <c r="G1076" s="9" t="s">
        <v>239</v>
      </c>
      <c r="H1076" s="9" t="s">
        <v>228</v>
      </c>
      <c r="I1076" s="9" t="s">
        <v>42</v>
      </c>
      <c r="J1076" s="9" t="s">
        <v>31</v>
      </c>
      <c r="K1076" s="306" t="s">
        <v>39</v>
      </c>
      <c r="L1076" s="392">
        <v>6329.7207360000002</v>
      </c>
      <c r="M1076" s="331">
        <v>-1</v>
      </c>
      <c r="N1076" s="331">
        <v>209.80059299999999</v>
      </c>
      <c r="O1076" s="331">
        <v>217.76533599999999</v>
      </c>
      <c r="P1076" s="331">
        <v>242.55422300000001</v>
      </c>
      <c r="Q1076" s="331">
        <v>585.58082300000001</v>
      </c>
      <c r="R1076" s="331">
        <v>19.658290999999998</v>
      </c>
      <c r="S1076" s="331">
        <v>9.1518910000000009</v>
      </c>
      <c r="T1076" s="331">
        <v>8.658201</v>
      </c>
      <c r="U1076" s="468">
        <v>-1</v>
      </c>
      <c r="V1076" s="472">
        <f t="shared" si="163"/>
        <v>6.9773227564343241</v>
      </c>
      <c r="W1076" s="331">
        <f t="shared" si="164"/>
        <v>0</v>
      </c>
      <c r="X1076" s="331">
        <f t="shared" si="165"/>
        <v>0.2312655665086068</v>
      </c>
      <c r="Y1076" s="331">
        <f t="shared" si="166"/>
        <v>0.24004519279875011</v>
      </c>
      <c r="Z1076" s="331">
        <f t="shared" si="167"/>
        <v>0.26737026330116215</v>
      </c>
      <c r="AA1076" s="331">
        <f t="shared" si="168"/>
        <v>0.64549236411200805</v>
      </c>
      <c r="AB1076" s="331">
        <f t="shared" si="169"/>
        <v>2.1669556504571207E-2</v>
      </c>
      <c r="AC1076" s="331">
        <f t="shared" si="170"/>
        <v>1.008823295718721E-2</v>
      </c>
      <c r="AD1076" s="331">
        <f t="shared" si="171"/>
        <v>9.5440328865533091E-3</v>
      </c>
      <c r="AE1076" s="468">
        <f t="shared" si="172"/>
        <v>0</v>
      </c>
    </row>
    <row r="1077" spans="1:31" x14ac:dyDescent="0.25">
      <c r="A1077" s="11" t="s">
        <v>218</v>
      </c>
      <c r="B1077" s="4" t="s">
        <v>219</v>
      </c>
      <c r="C1077" s="4" t="s">
        <v>220</v>
      </c>
      <c r="D1077" s="9" t="s">
        <v>27</v>
      </c>
      <c r="E1077" s="9">
        <v>2007</v>
      </c>
      <c r="F1077" s="9">
        <v>5</v>
      </c>
      <c r="G1077" s="9" t="s">
        <v>240</v>
      </c>
      <c r="H1077" s="9" t="s">
        <v>241</v>
      </c>
      <c r="I1077" s="9" t="s">
        <v>42</v>
      </c>
      <c r="J1077" s="9" t="s">
        <v>107</v>
      </c>
      <c r="K1077" s="306" t="s">
        <v>39</v>
      </c>
      <c r="L1077" s="392">
        <v>-1</v>
      </c>
      <c r="M1077" s="331">
        <v>-1</v>
      </c>
      <c r="N1077" s="331">
        <v>-1</v>
      </c>
      <c r="O1077" s="331">
        <v>-1</v>
      </c>
      <c r="P1077" s="331">
        <v>-1</v>
      </c>
      <c r="Q1077" s="331">
        <v>-1</v>
      </c>
      <c r="R1077" s="331">
        <v>-1</v>
      </c>
      <c r="S1077" s="331">
        <v>-1</v>
      </c>
      <c r="T1077" s="331">
        <v>-1</v>
      </c>
      <c r="U1077" s="468">
        <v>-1</v>
      </c>
      <c r="V1077" s="472">
        <f t="shared" si="163"/>
        <v>0</v>
      </c>
      <c r="W1077" s="331">
        <f t="shared" si="164"/>
        <v>0</v>
      </c>
      <c r="X1077" s="331">
        <f t="shared" si="165"/>
        <v>0</v>
      </c>
      <c r="Y1077" s="331">
        <f t="shared" si="166"/>
        <v>0</v>
      </c>
      <c r="Z1077" s="331">
        <f t="shared" si="167"/>
        <v>0</v>
      </c>
      <c r="AA1077" s="331">
        <f t="shared" si="168"/>
        <v>0</v>
      </c>
      <c r="AB1077" s="331">
        <f t="shared" si="169"/>
        <v>0</v>
      </c>
      <c r="AC1077" s="331">
        <f t="shared" si="170"/>
        <v>0</v>
      </c>
      <c r="AD1077" s="331">
        <f t="shared" si="171"/>
        <v>0</v>
      </c>
      <c r="AE1077" s="468">
        <f t="shared" si="172"/>
        <v>0</v>
      </c>
    </row>
    <row r="1078" spans="1:31" x14ac:dyDescent="0.25">
      <c r="A1078" s="11" t="s">
        <v>218</v>
      </c>
      <c r="B1078" s="4" t="s">
        <v>219</v>
      </c>
      <c r="C1078" s="4" t="s">
        <v>220</v>
      </c>
      <c r="D1078" s="9" t="s">
        <v>27</v>
      </c>
      <c r="E1078" s="9">
        <v>2007</v>
      </c>
      <c r="F1078" s="9">
        <v>6</v>
      </c>
      <c r="G1078" s="9" t="s">
        <v>168</v>
      </c>
      <c r="H1078" s="9" t="s">
        <v>169</v>
      </c>
      <c r="I1078" s="9" t="s">
        <v>42</v>
      </c>
      <c r="J1078" s="9" t="s">
        <v>107</v>
      </c>
      <c r="K1078" s="306" t="s">
        <v>39</v>
      </c>
      <c r="L1078" s="392">
        <v>-1</v>
      </c>
      <c r="M1078" s="331">
        <v>-1</v>
      </c>
      <c r="N1078" s="331">
        <v>-1</v>
      </c>
      <c r="O1078" s="331">
        <v>-1</v>
      </c>
      <c r="P1078" s="331">
        <v>-1</v>
      </c>
      <c r="Q1078" s="331">
        <v>-1</v>
      </c>
      <c r="R1078" s="331">
        <v>-1</v>
      </c>
      <c r="S1078" s="331">
        <v>-1</v>
      </c>
      <c r="T1078" s="331">
        <v>-1</v>
      </c>
      <c r="U1078" s="468">
        <v>-1</v>
      </c>
      <c r="V1078" s="472">
        <f t="shared" si="163"/>
        <v>0</v>
      </c>
      <c r="W1078" s="331">
        <f t="shared" si="164"/>
        <v>0</v>
      </c>
      <c r="X1078" s="331">
        <f t="shared" si="165"/>
        <v>0</v>
      </c>
      <c r="Y1078" s="331">
        <f t="shared" si="166"/>
        <v>0</v>
      </c>
      <c r="Z1078" s="331">
        <f t="shared" si="167"/>
        <v>0</v>
      </c>
      <c r="AA1078" s="331">
        <f t="shared" si="168"/>
        <v>0</v>
      </c>
      <c r="AB1078" s="331">
        <f t="shared" si="169"/>
        <v>0</v>
      </c>
      <c r="AC1078" s="331">
        <f t="shared" si="170"/>
        <v>0</v>
      </c>
      <c r="AD1078" s="331">
        <f t="shared" si="171"/>
        <v>0</v>
      </c>
      <c r="AE1078" s="468">
        <f t="shared" si="172"/>
        <v>0</v>
      </c>
    </row>
    <row r="1079" spans="1:31" x14ac:dyDescent="0.25">
      <c r="A1079" s="11" t="s">
        <v>218</v>
      </c>
      <c r="B1079" s="4" t="s">
        <v>219</v>
      </c>
      <c r="C1079" s="4" t="s">
        <v>220</v>
      </c>
      <c r="D1079" s="9" t="s">
        <v>27</v>
      </c>
      <c r="E1079" s="9">
        <v>2007</v>
      </c>
      <c r="F1079" s="9">
        <v>7</v>
      </c>
      <c r="G1079" s="9" t="s">
        <v>168</v>
      </c>
      <c r="H1079" s="9" t="s">
        <v>169</v>
      </c>
      <c r="I1079" s="9" t="s">
        <v>30</v>
      </c>
      <c r="J1079" s="9" t="s">
        <v>107</v>
      </c>
      <c r="K1079" s="306" t="s">
        <v>39</v>
      </c>
      <c r="L1079" s="392">
        <v>149.91159200000001</v>
      </c>
      <c r="M1079" s="331">
        <v>-1</v>
      </c>
      <c r="N1079" s="331">
        <v>4.9039210000000004</v>
      </c>
      <c r="O1079" s="331">
        <v>5.1019860000000001</v>
      </c>
      <c r="P1079" s="331">
        <v>5.6440900000000003</v>
      </c>
      <c r="Q1079" s="331">
        <v>16.015401000000001</v>
      </c>
      <c r="R1079" s="331">
        <v>0.796983</v>
      </c>
      <c r="S1079" s="331">
        <v>0.44723600000000002</v>
      </c>
      <c r="T1079" s="331">
        <v>0.42942000000000002</v>
      </c>
      <c r="U1079" s="468">
        <v>-1</v>
      </c>
      <c r="V1079" s="472">
        <f t="shared" si="163"/>
        <v>0.16524924336170554</v>
      </c>
      <c r="W1079" s="331">
        <f t="shared" si="164"/>
        <v>0</v>
      </c>
      <c r="X1079" s="331">
        <f t="shared" si="165"/>
        <v>5.40564758164651E-3</v>
      </c>
      <c r="Y1079" s="331">
        <f t="shared" si="166"/>
        <v>5.6239768712616602E-3</v>
      </c>
      <c r="Z1079" s="331">
        <f t="shared" si="167"/>
        <v>6.2215442416578993E-3</v>
      </c>
      <c r="AA1079" s="331">
        <f t="shared" si="168"/>
        <v>1.7653957656485312E-2</v>
      </c>
      <c r="AB1079" s="331">
        <f t="shared" si="169"/>
        <v>8.7852337477772988E-4</v>
      </c>
      <c r="AC1079" s="331">
        <f t="shared" si="170"/>
        <v>4.9299330103916002E-4</v>
      </c>
      <c r="AD1079" s="331">
        <f t="shared" si="171"/>
        <v>4.7335452274020003E-4</v>
      </c>
      <c r="AE1079" s="468">
        <f t="shared" si="172"/>
        <v>0</v>
      </c>
    </row>
    <row r="1080" spans="1:31" x14ac:dyDescent="0.25">
      <c r="A1080" s="11" t="s">
        <v>218</v>
      </c>
      <c r="B1080" s="4" t="s">
        <v>219</v>
      </c>
      <c r="C1080" s="4" t="s">
        <v>220</v>
      </c>
      <c r="D1080" s="9" t="s">
        <v>27</v>
      </c>
      <c r="E1080" s="9">
        <v>2007</v>
      </c>
      <c r="F1080" s="9">
        <v>8</v>
      </c>
      <c r="G1080" s="9" t="s">
        <v>115</v>
      </c>
      <c r="H1080" s="9" t="s">
        <v>116</v>
      </c>
      <c r="I1080" s="9" t="s">
        <v>42</v>
      </c>
      <c r="J1080" s="9" t="s">
        <v>114</v>
      </c>
      <c r="K1080" s="306" t="s">
        <v>39</v>
      </c>
      <c r="L1080" s="392">
        <v>-1</v>
      </c>
      <c r="M1080" s="331">
        <v>-1</v>
      </c>
      <c r="N1080" s="331">
        <v>-1</v>
      </c>
      <c r="O1080" s="331">
        <v>-1</v>
      </c>
      <c r="P1080" s="331">
        <v>-1</v>
      </c>
      <c r="Q1080" s="331">
        <v>-1</v>
      </c>
      <c r="R1080" s="331">
        <v>-1</v>
      </c>
      <c r="S1080" s="331">
        <v>-1</v>
      </c>
      <c r="T1080" s="331">
        <v>-1</v>
      </c>
      <c r="U1080" s="468">
        <v>-1</v>
      </c>
      <c r="V1080" s="472">
        <f t="shared" si="163"/>
        <v>0</v>
      </c>
      <c r="W1080" s="331">
        <f t="shared" si="164"/>
        <v>0</v>
      </c>
      <c r="X1080" s="331">
        <f t="shared" si="165"/>
        <v>0</v>
      </c>
      <c r="Y1080" s="331">
        <f t="shared" si="166"/>
        <v>0</v>
      </c>
      <c r="Z1080" s="331">
        <f t="shared" si="167"/>
        <v>0</v>
      </c>
      <c r="AA1080" s="331">
        <f t="shared" si="168"/>
        <v>0</v>
      </c>
      <c r="AB1080" s="331">
        <f t="shared" si="169"/>
        <v>0</v>
      </c>
      <c r="AC1080" s="331">
        <f t="shared" si="170"/>
        <v>0</v>
      </c>
      <c r="AD1080" s="331">
        <f t="shared" si="171"/>
        <v>0</v>
      </c>
      <c r="AE1080" s="468">
        <f t="shared" si="172"/>
        <v>0</v>
      </c>
    </row>
    <row r="1081" spans="1:31" x14ac:dyDescent="0.25">
      <c r="A1081" s="11" t="s">
        <v>218</v>
      </c>
      <c r="B1081" s="4" t="s">
        <v>219</v>
      </c>
      <c r="C1081" s="4" t="s">
        <v>220</v>
      </c>
      <c r="D1081" s="9" t="s">
        <v>27</v>
      </c>
      <c r="E1081" s="9">
        <v>2007</v>
      </c>
      <c r="F1081" s="9">
        <v>9</v>
      </c>
      <c r="G1081" s="9" t="s">
        <v>242</v>
      </c>
      <c r="H1081" s="9" t="s">
        <v>123</v>
      </c>
      <c r="I1081" s="9" t="s">
        <v>42</v>
      </c>
      <c r="J1081" s="9" t="s">
        <v>119</v>
      </c>
      <c r="K1081" s="306" t="s">
        <v>39</v>
      </c>
      <c r="L1081" s="392">
        <v>-1</v>
      </c>
      <c r="M1081" s="331">
        <v>-1</v>
      </c>
      <c r="N1081" s="331">
        <v>-1</v>
      </c>
      <c r="O1081" s="331">
        <v>-1</v>
      </c>
      <c r="P1081" s="331">
        <v>-1</v>
      </c>
      <c r="Q1081" s="331">
        <v>-1</v>
      </c>
      <c r="R1081" s="331">
        <v>-1</v>
      </c>
      <c r="S1081" s="331">
        <v>-1</v>
      </c>
      <c r="T1081" s="331">
        <v>-1</v>
      </c>
      <c r="U1081" s="468">
        <v>-1</v>
      </c>
      <c r="V1081" s="472">
        <f t="shared" si="163"/>
        <v>0</v>
      </c>
      <c r="W1081" s="331">
        <f t="shared" si="164"/>
        <v>0</v>
      </c>
      <c r="X1081" s="331">
        <f t="shared" si="165"/>
        <v>0</v>
      </c>
      <c r="Y1081" s="331">
        <f t="shared" si="166"/>
        <v>0</v>
      </c>
      <c r="Z1081" s="331">
        <f t="shared" si="167"/>
        <v>0</v>
      </c>
      <c r="AA1081" s="331">
        <f t="shared" si="168"/>
        <v>0</v>
      </c>
      <c r="AB1081" s="331">
        <f t="shared" si="169"/>
        <v>0</v>
      </c>
      <c r="AC1081" s="331">
        <f t="shared" si="170"/>
        <v>0</v>
      </c>
      <c r="AD1081" s="331">
        <f t="shared" si="171"/>
        <v>0</v>
      </c>
      <c r="AE1081" s="468">
        <f t="shared" si="172"/>
        <v>0</v>
      </c>
    </row>
    <row r="1082" spans="1:31" x14ac:dyDescent="0.25">
      <c r="A1082" s="11" t="s">
        <v>218</v>
      </c>
      <c r="B1082" s="4" t="s">
        <v>219</v>
      </c>
      <c r="C1082" s="4" t="s">
        <v>220</v>
      </c>
      <c r="D1082" s="9" t="s">
        <v>27</v>
      </c>
      <c r="E1082" s="9">
        <v>2007</v>
      </c>
      <c r="F1082" s="9">
        <v>1</v>
      </c>
      <c r="G1082" s="9" t="s">
        <v>200</v>
      </c>
      <c r="H1082" s="9" t="s">
        <v>201</v>
      </c>
      <c r="I1082" s="9" t="s">
        <v>42</v>
      </c>
      <c r="J1082" s="9" t="s">
        <v>94</v>
      </c>
      <c r="K1082" s="306" t="s">
        <v>39</v>
      </c>
      <c r="L1082" s="392">
        <v>3086.7152390000001</v>
      </c>
      <c r="M1082" s="331">
        <v>-1</v>
      </c>
      <c r="N1082" s="331">
        <v>97.741506999999999</v>
      </c>
      <c r="O1082" s="331">
        <v>101.497213</v>
      </c>
      <c r="P1082" s="331">
        <v>112.90431700000001</v>
      </c>
      <c r="Q1082" s="331">
        <v>250.87456700000001</v>
      </c>
      <c r="R1082" s="331">
        <v>10.567715</v>
      </c>
      <c r="S1082" s="331">
        <v>4.7480969999999996</v>
      </c>
      <c r="T1082" s="331">
        <v>4.5068739999999998</v>
      </c>
      <c r="U1082" s="468">
        <v>-1</v>
      </c>
      <c r="V1082" s="472">
        <f t="shared" si="163"/>
        <v>3.4025211186990534</v>
      </c>
      <c r="W1082" s="331">
        <f t="shared" si="164"/>
        <v>0</v>
      </c>
      <c r="X1082" s="331">
        <f t="shared" si="165"/>
        <v>0.10774156862254416</v>
      </c>
      <c r="Y1082" s="331">
        <f t="shared" si="166"/>
        <v>0.11188152582337903</v>
      </c>
      <c r="Z1082" s="331">
        <f t="shared" si="167"/>
        <v>0.12445570557692527</v>
      </c>
      <c r="AA1082" s="331">
        <f t="shared" si="168"/>
        <v>0.27654187259545276</v>
      </c>
      <c r="AB1082" s="331">
        <f t="shared" si="169"/>
        <v>1.1648911765356649E-2</v>
      </c>
      <c r="AC1082" s="331">
        <f t="shared" si="170"/>
        <v>5.2338810240770695E-3</v>
      </c>
      <c r="AD1082" s="331">
        <f t="shared" si="171"/>
        <v>4.9679781829449401E-3</v>
      </c>
      <c r="AE1082" s="468">
        <f t="shared" si="172"/>
        <v>0</v>
      </c>
    </row>
    <row r="1083" spans="1:31" x14ac:dyDescent="0.25">
      <c r="A1083" s="11" t="s">
        <v>218</v>
      </c>
      <c r="B1083" s="4" t="s">
        <v>219</v>
      </c>
      <c r="C1083" s="4" t="s">
        <v>220</v>
      </c>
      <c r="D1083" s="9" t="s">
        <v>27</v>
      </c>
      <c r="E1083" s="9">
        <v>2007</v>
      </c>
      <c r="F1083" s="9">
        <v>2</v>
      </c>
      <c r="G1083" s="9" t="s">
        <v>202</v>
      </c>
      <c r="H1083" s="9" t="s">
        <v>49</v>
      </c>
      <c r="I1083" s="9" t="s">
        <v>42</v>
      </c>
      <c r="J1083" s="9" t="s">
        <v>31</v>
      </c>
      <c r="K1083" s="306" t="s">
        <v>39</v>
      </c>
      <c r="L1083" s="392">
        <v>625.61193300000002</v>
      </c>
      <c r="M1083" s="331">
        <v>-1</v>
      </c>
      <c r="N1083" s="331">
        <v>20.736104999999998</v>
      </c>
      <c r="O1083" s="331">
        <v>21.523318</v>
      </c>
      <c r="P1083" s="331">
        <v>23.973382999999998</v>
      </c>
      <c r="Q1083" s="331">
        <v>57.877173999999997</v>
      </c>
      <c r="R1083" s="331">
        <v>1.942971</v>
      </c>
      <c r="S1083" s="331">
        <v>0.90454699999999999</v>
      </c>
      <c r="T1083" s="331">
        <v>0.85575199999999996</v>
      </c>
      <c r="U1083" s="468">
        <v>-1</v>
      </c>
      <c r="V1083" s="472">
        <f t="shared" si="163"/>
        <v>0.68961910941686222</v>
      </c>
      <c r="W1083" s="331">
        <f t="shared" si="164"/>
        <v>0</v>
      </c>
      <c r="X1083" s="331">
        <f t="shared" si="165"/>
        <v>2.2857643066847549E-2</v>
      </c>
      <c r="Y1083" s="331">
        <f t="shared" si="166"/>
        <v>2.372539686012658E-2</v>
      </c>
      <c r="Z1083" s="331">
        <f t="shared" si="167"/>
        <v>2.6426131219861728E-2</v>
      </c>
      <c r="AA1083" s="331">
        <f t="shared" si="168"/>
        <v>6.3798663491037938E-2</v>
      </c>
      <c r="AB1083" s="331">
        <f t="shared" si="169"/>
        <v>2.1417589083020097E-3</v>
      </c>
      <c r="AC1083" s="331">
        <f t="shared" si="170"/>
        <v>9.9709238852656984E-4</v>
      </c>
      <c r="AD1083" s="331">
        <f t="shared" si="171"/>
        <v>9.4330510815511992E-4</v>
      </c>
      <c r="AE1083" s="468">
        <f t="shared" si="172"/>
        <v>0</v>
      </c>
    </row>
    <row r="1084" spans="1:31" x14ac:dyDescent="0.25">
      <c r="A1084" s="11" t="s">
        <v>218</v>
      </c>
      <c r="B1084" s="4" t="s">
        <v>219</v>
      </c>
      <c r="C1084" s="4" t="s">
        <v>220</v>
      </c>
      <c r="D1084" s="9" t="s">
        <v>27</v>
      </c>
      <c r="E1084" s="9">
        <v>2007</v>
      </c>
      <c r="F1084" s="9">
        <v>3</v>
      </c>
      <c r="G1084" s="9" t="s">
        <v>57</v>
      </c>
      <c r="H1084" s="9" t="s">
        <v>58</v>
      </c>
      <c r="I1084" s="9" t="s">
        <v>42</v>
      </c>
      <c r="J1084" s="9" t="s">
        <v>31</v>
      </c>
      <c r="K1084" s="306" t="s">
        <v>39</v>
      </c>
      <c r="L1084" s="392">
        <v>1.108077</v>
      </c>
      <c r="M1084" s="331">
        <v>-1</v>
      </c>
      <c r="N1084" s="331">
        <v>0.353462</v>
      </c>
      <c r="O1084" s="331">
        <v>0.378247</v>
      </c>
      <c r="P1084" s="331">
        <v>0.38435399999999997</v>
      </c>
      <c r="Q1084" s="331">
        <v>4.8150240000000002</v>
      </c>
      <c r="R1084" s="331">
        <v>0.369062</v>
      </c>
      <c r="S1084" s="331">
        <v>0.248971</v>
      </c>
      <c r="T1084" s="331">
        <v>0.24150199999999999</v>
      </c>
      <c r="U1084" s="468">
        <v>-1</v>
      </c>
      <c r="V1084" s="472">
        <f t="shared" si="163"/>
        <v>1.2214458094508701E-3</v>
      </c>
      <c r="W1084" s="331">
        <f t="shared" si="164"/>
        <v>0</v>
      </c>
      <c r="X1084" s="331">
        <f t="shared" si="165"/>
        <v>3.8962516025522001E-4</v>
      </c>
      <c r="Y1084" s="331">
        <f t="shared" si="166"/>
        <v>4.1694594607357002E-4</v>
      </c>
      <c r="Z1084" s="331">
        <f t="shared" si="167"/>
        <v>4.2367776124373994E-4</v>
      </c>
      <c r="AA1084" s="331">
        <f t="shared" si="168"/>
        <v>5.3076554131214395E-3</v>
      </c>
      <c r="AB1084" s="331">
        <f t="shared" si="169"/>
        <v>4.0682121669121995E-4</v>
      </c>
      <c r="AC1084" s="331">
        <f t="shared" si="170"/>
        <v>2.7444354916200995E-4</v>
      </c>
      <c r="AD1084" s="331">
        <f t="shared" si="171"/>
        <v>2.6621038598761997E-4</v>
      </c>
      <c r="AE1084" s="468">
        <f t="shared" si="172"/>
        <v>0</v>
      </c>
    </row>
    <row r="1085" spans="1:31" x14ac:dyDescent="0.25">
      <c r="A1085" s="11" t="s">
        <v>218</v>
      </c>
      <c r="B1085" s="4" t="s">
        <v>219</v>
      </c>
      <c r="C1085" s="4" t="s">
        <v>220</v>
      </c>
      <c r="D1085" s="9" t="s">
        <v>27</v>
      </c>
      <c r="E1085" s="9">
        <v>2007</v>
      </c>
      <c r="F1085" s="9">
        <v>4</v>
      </c>
      <c r="G1085" s="9" t="s">
        <v>203</v>
      </c>
      <c r="H1085" s="9" t="s">
        <v>64</v>
      </c>
      <c r="I1085" s="9" t="s">
        <v>42</v>
      </c>
      <c r="J1085" s="9" t="s">
        <v>94</v>
      </c>
      <c r="K1085" s="306" t="s">
        <v>39</v>
      </c>
      <c r="L1085" s="392">
        <v>2231.0506310000001</v>
      </c>
      <c r="M1085" s="331">
        <v>-1</v>
      </c>
      <c r="N1085" s="331">
        <v>77.994066000000004</v>
      </c>
      <c r="O1085" s="331">
        <v>81.311415999999994</v>
      </c>
      <c r="P1085" s="331">
        <v>89.408681000000001</v>
      </c>
      <c r="Q1085" s="331">
        <v>312.69710099999998</v>
      </c>
      <c r="R1085" s="331">
        <v>17.630917</v>
      </c>
      <c r="S1085" s="331">
        <v>10.549253999999999</v>
      </c>
      <c r="T1085" s="331">
        <v>10.168018</v>
      </c>
      <c r="U1085" s="468">
        <v>-1</v>
      </c>
      <c r="V1085" s="472">
        <f t="shared" si="163"/>
        <v>2.4593123437339361</v>
      </c>
      <c r="W1085" s="331">
        <f t="shared" si="164"/>
        <v>0</v>
      </c>
      <c r="X1085" s="331">
        <f t="shared" si="165"/>
        <v>8.5973741064686471E-2</v>
      </c>
      <c r="Y1085" s="331">
        <f t="shared" si="166"/>
        <v>8.9630493488914956E-2</v>
      </c>
      <c r="Z1085" s="331">
        <f t="shared" si="167"/>
        <v>9.8556200278482109E-2</v>
      </c>
      <c r="AA1085" s="331">
        <f t="shared" si="168"/>
        <v>0.34468955103651228</v>
      </c>
      <c r="AB1085" s="331">
        <f t="shared" si="169"/>
        <v>1.943475921477127E-2</v>
      </c>
      <c r="AC1085" s="331">
        <f t="shared" si="170"/>
        <v>1.162856199626274E-2</v>
      </c>
      <c r="AD1085" s="331">
        <f t="shared" si="171"/>
        <v>1.120832124168358E-2</v>
      </c>
      <c r="AE1085" s="468">
        <f t="shared" si="172"/>
        <v>0</v>
      </c>
    </row>
    <row r="1086" spans="1:31" x14ac:dyDescent="0.25">
      <c r="A1086" s="11" t="s">
        <v>218</v>
      </c>
      <c r="B1086" s="4" t="s">
        <v>219</v>
      </c>
      <c r="C1086" s="4" t="s">
        <v>220</v>
      </c>
      <c r="D1086" s="9" t="s">
        <v>27</v>
      </c>
      <c r="E1086" s="9">
        <v>2007</v>
      </c>
      <c r="F1086" s="9">
        <v>5</v>
      </c>
      <c r="G1086" s="9" t="s">
        <v>204</v>
      </c>
      <c r="H1086" s="9" t="s">
        <v>205</v>
      </c>
      <c r="I1086" s="9" t="s">
        <v>42</v>
      </c>
      <c r="J1086" s="9" t="s">
        <v>94</v>
      </c>
      <c r="K1086" s="306" t="s">
        <v>39</v>
      </c>
      <c r="L1086" s="392">
        <v>20.972263999999999</v>
      </c>
      <c r="M1086" s="331">
        <v>-1</v>
      </c>
      <c r="N1086" s="331">
        <v>0.64258400000000004</v>
      </c>
      <c r="O1086" s="331">
        <v>0.66709099999999999</v>
      </c>
      <c r="P1086" s="331">
        <v>0.74266200000000004</v>
      </c>
      <c r="Q1086" s="331">
        <v>1.572071</v>
      </c>
      <c r="R1086" s="331">
        <v>6.2151999999999999E-2</v>
      </c>
      <c r="S1086" s="331">
        <v>2.7414000000000001E-2</v>
      </c>
      <c r="T1086" s="331">
        <v>2.5971000000000001E-2</v>
      </c>
      <c r="U1086" s="468">
        <v>-1</v>
      </c>
      <c r="V1086" s="472">
        <f t="shared" si="163"/>
        <v>2.3117963803505837E-2</v>
      </c>
      <c r="W1086" s="331">
        <f t="shared" si="164"/>
        <v>0</v>
      </c>
      <c r="X1086" s="331">
        <f t="shared" si="165"/>
        <v>7.0832761082503999E-4</v>
      </c>
      <c r="Y1086" s="331">
        <f t="shared" si="166"/>
        <v>7.3534195409921004E-4</v>
      </c>
      <c r="Z1086" s="331">
        <f t="shared" si="167"/>
        <v>8.1864472210721993E-4</v>
      </c>
      <c r="AA1086" s="331">
        <f t="shared" si="168"/>
        <v>1.7329116434230099E-3</v>
      </c>
      <c r="AB1086" s="331">
        <f t="shared" si="169"/>
        <v>6.8510852539119995E-5</v>
      </c>
      <c r="AC1086" s="331">
        <f t="shared" si="170"/>
        <v>3.0218762252340001E-5</v>
      </c>
      <c r="AD1086" s="331">
        <f t="shared" si="171"/>
        <v>2.8628127032009997E-5</v>
      </c>
      <c r="AE1086" s="468">
        <f t="shared" si="172"/>
        <v>0</v>
      </c>
    </row>
    <row r="1087" spans="1:31" x14ac:dyDescent="0.25">
      <c r="A1087" s="11" t="s">
        <v>218</v>
      </c>
      <c r="B1087" s="4" t="s">
        <v>219</v>
      </c>
      <c r="C1087" s="4" t="s">
        <v>220</v>
      </c>
      <c r="D1087" s="9" t="s">
        <v>27</v>
      </c>
      <c r="E1087" s="9">
        <v>2007</v>
      </c>
      <c r="F1087" s="9">
        <v>6</v>
      </c>
      <c r="G1087" s="9" t="s">
        <v>204</v>
      </c>
      <c r="H1087" s="9" t="s">
        <v>205</v>
      </c>
      <c r="I1087" s="9" t="s">
        <v>120</v>
      </c>
      <c r="J1087" s="9" t="s">
        <v>94</v>
      </c>
      <c r="K1087" s="306" t="s">
        <v>39</v>
      </c>
      <c r="L1087" s="392">
        <v>18.129783</v>
      </c>
      <c r="M1087" s="331">
        <v>-1</v>
      </c>
      <c r="N1087" s="331">
        <v>0.575932</v>
      </c>
      <c r="O1087" s="331">
        <v>0.59865100000000004</v>
      </c>
      <c r="P1087" s="331">
        <v>0.664018</v>
      </c>
      <c r="Q1087" s="331">
        <v>1.6349640000000001</v>
      </c>
      <c r="R1087" s="331">
        <v>7.9102000000000006E-2</v>
      </c>
      <c r="S1087" s="331">
        <v>3.7257999999999999E-2</v>
      </c>
      <c r="T1087" s="331">
        <v>3.5609000000000002E-2</v>
      </c>
      <c r="U1087" s="468">
        <v>-1</v>
      </c>
      <c r="V1087" s="472">
        <f t="shared" si="163"/>
        <v>1.9984664848745729E-2</v>
      </c>
      <c r="W1087" s="331">
        <f t="shared" si="164"/>
        <v>0</v>
      </c>
      <c r="X1087" s="331">
        <f t="shared" si="165"/>
        <v>6.3485635739091997E-4</v>
      </c>
      <c r="Y1087" s="331">
        <f t="shared" si="166"/>
        <v>6.5989976804281005E-4</v>
      </c>
      <c r="Z1087" s="331">
        <f t="shared" si="167"/>
        <v>7.3195455144357986E-4</v>
      </c>
      <c r="AA1087" s="331">
        <f t="shared" si="168"/>
        <v>1.8022393086428398E-3</v>
      </c>
      <c r="AB1087" s="331">
        <f t="shared" si="169"/>
        <v>8.7195029243620012E-5</v>
      </c>
      <c r="AC1087" s="331">
        <f t="shared" si="170"/>
        <v>4.1069914787980002E-5</v>
      </c>
      <c r="AD1087" s="331">
        <f t="shared" si="171"/>
        <v>3.925220343779E-5</v>
      </c>
      <c r="AE1087" s="468">
        <f t="shared" si="172"/>
        <v>0</v>
      </c>
    </row>
    <row r="1088" spans="1:31" x14ac:dyDescent="0.25">
      <c r="A1088" s="11" t="s">
        <v>218</v>
      </c>
      <c r="B1088" s="4" t="s">
        <v>219</v>
      </c>
      <c r="C1088" s="4" t="s">
        <v>220</v>
      </c>
      <c r="D1088" s="9" t="s">
        <v>27</v>
      </c>
      <c r="E1088" s="9">
        <v>2007</v>
      </c>
      <c r="F1088" s="9">
        <v>7</v>
      </c>
      <c r="G1088" s="9" t="s">
        <v>206</v>
      </c>
      <c r="H1088" s="9" t="s">
        <v>205</v>
      </c>
      <c r="I1088" s="9" t="s">
        <v>42</v>
      </c>
      <c r="J1088" s="9" t="s">
        <v>94</v>
      </c>
      <c r="K1088" s="306" t="s">
        <v>39</v>
      </c>
      <c r="L1088" s="392">
        <v>81.516660999999999</v>
      </c>
      <c r="M1088" s="331">
        <v>-1</v>
      </c>
      <c r="N1088" s="331">
        <v>2.5328029999999999</v>
      </c>
      <c r="O1088" s="331">
        <v>2.6306970000000001</v>
      </c>
      <c r="P1088" s="331">
        <v>2.9245009999999998</v>
      </c>
      <c r="Q1088" s="331">
        <v>6.5851090000000001</v>
      </c>
      <c r="R1088" s="331">
        <v>0.28521999999999997</v>
      </c>
      <c r="S1088" s="331">
        <v>0.12987899999999999</v>
      </c>
      <c r="T1088" s="331">
        <v>0.12357700000000001</v>
      </c>
      <c r="U1088" s="468">
        <v>-1</v>
      </c>
      <c r="V1088" s="472">
        <f t="shared" si="163"/>
        <v>8.9856737373735909E-2</v>
      </c>
      <c r="W1088" s="331">
        <f t="shared" si="164"/>
        <v>0</v>
      </c>
      <c r="X1088" s="331">
        <f t="shared" si="165"/>
        <v>2.7919373929019297E-3</v>
      </c>
      <c r="Y1088" s="331">
        <f t="shared" si="166"/>
        <v>2.8998470562830699E-3</v>
      </c>
      <c r="Z1088" s="331">
        <f t="shared" si="167"/>
        <v>3.2237105284063095E-3</v>
      </c>
      <c r="AA1088" s="331">
        <f t="shared" si="168"/>
        <v>7.2588401282827897E-3</v>
      </c>
      <c r="AB1088" s="331">
        <f t="shared" si="169"/>
        <v>3.1440123183819996E-4</v>
      </c>
      <c r="AC1088" s="331">
        <f t="shared" si="170"/>
        <v>1.4316709063149E-4</v>
      </c>
      <c r="AD1088" s="331">
        <f t="shared" si="171"/>
        <v>1.3622032475587E-4</v>
      </c>
      <c r="AE1088" s="468">
        <f t="shared" si="172"/>
        <v>0</v>
      </c>
    </row>
    <row r="1089" spans="1:31" x14ac:dyDescent="0.25">
      <c r="A1089" s="11" t="s">
        <v>218</v>
      </c>
      <c r="B1089" s="4" t="s">
        <v>219</v>
      </c>
      <c r="C1089" s="4" t="s">
        <v>220</v>
      </c>
      <c r="D1089" s="9" t="s">
        <v>27</v>
      </c>
      <c r="E1089" s="9">
        <v>2007</v>
      </c>
      <c r="F1089" s="9">
        <v>8</v>
      </c>
      <c r="G1089" s="9" t="s">
        <v>177</v>
      </c>
      <c r="H1089" s="9" t="s">
        <v>178</v>
      </c>
      <c r="I1089" s="9" t="s">
        <v>42</v>
      </c>
      <c r="J1089" s="9" t="s">
        <v>107</v>
      </c>
      <c r="K1089" s="306" t="s">
        <v>39</v>
      </c>
      <c r="L1089" s="392">
        <v>120.773529</v>
      </c>
      <c r="M1089" s="331">
        <v>-1</v>
      </c>
      <c r="N1089" s="331">
        <v>3.9576069999999999</v>
      </c>
      <c r="O1089" s="331">
        <v>4.1062370000000001</v>
      </c>
      <c r="P1089" s="331">
        <v>4.5789109999999997</v>
      </c>
      <c r="Q1089" s="331">
        <v>10.620284</v>
      </c>
      <c r="R1089" s="331">
        <v>0.31538500000000003</v>
      </c>
      <c r="S1089" s="331">
        <v>0.15309600000000001</v>
      </c>
      <c r="T1089" s="331">
        <v>0.144317</v>
      </c>
      <c r="U1089" s="468">
        <v>-1</v>
      </c>
      <c r="V1089" s="472">
        <f t="shared" si="163"/>
        <v>0.13313002696531295</v>
      </c>
      <c r="W1089" s="331">
        <f t="shared" si="164"/>
        <v>0</v>
      </c>
      <c r="X1089" s="331">
        <f t="shared" si="165"/>
        <v>4.3625149566351691E-3</v>
      </c>
      <c r="Y1089" s="331">
        <f t="shared" si="166"/>
        <v>4.5263514866404697E-3</v>
      </c>
      <c r="Z1089" s="331">
        <f t="shared" si="167"/>
        <v>5.0473853827834097E-3</v>
      </c>
      <c r="AA1089" s="331">
        <f t="shared" si="168"/>
        <v>1.1706859168612039E-2</v>
      </c>
      <c r="AB1089" s="331">
        <f t="shared" si="169"/>
        <v>3.4765245250435001E-4</v>
      </c>
      <c r="AC1089" s="331">
        <f t="shared" si="170"/>
        <v>1.6875945231576E-4</v>
      </c>
      <c r="AD1089" s="331">
        <f t="shared" si="171"/>
        <v>1.5908226132526997E-4</v>
      </c>
      <c r="AE1089" s="468">
        <f t="shared" si="172"/>
        <v>0</v>
      </c>
    </row>
    <row r="1090" spans="1:31" x14ac:dyDescent="0.25">
      <c r="A1090" s="11" t="s">
        <v>218</v>
      </c>
      <c r="B1090" s="4" t="s">
        <v>219</v>
      </c>
      <c r="C1090" s="4" t="s">
        <v>220</v>
      </c>
      <c r="D1090" s="9" t="s">
        <v>27</v>
      </c>
      <c r="E1090" s="9">
        <v>2007</v>
      </c>
      <c r="F1090" s="9">
        <v>9</v>
      </c>
      <c r="G1090" s="9" t="s">
        <v>156</v>
      </c>
      <c r="H1090" s="9" t="s">
        <v>116</v>
      </c>
      <c r="I1090" s="9" t="s">
        <v>42</v>
      </c>
      <c r="J1090" s="9" t="s">
        <v>129</v>
      </c>
      <c r="K1090" s="306" t="s">
        <v>39</v>
      </c>
      <c r="L1090" s="392">
        <v>15.500629</v>
      </c>
      <c r="M1090" s="331">
        <v>-1</v>
      </c>
      <c r="N1090" s="331">
        <v>5.4402889999999999</v>
      </c>
      <c r="O1090" s="331">
        <v>5.8217720000000002</v>
      </c>
      <c r="P1090" s="331">
        <v>5.9157609999999998</v>
      </c>
      <c r="Q1090" s="331">
        <v>61.331449999999997</v>
      </c>
      <c r="R1090" s="331">
        <v>6.516788</v>
      </c>
      <c r="S1090" s="331">
        <v>2.3547220000000002</v>
      </c>
      <c r="T1090" s="331">
        <v>2.2840799999999999</v>
      </c>
      <c r="U1090" s="468">
        <v>-1</v>
      </c>
      <c r="V1090" s="472">
        <f t="shared" si="163"/>
        <v>1.7086518658813991E-2</v>
      </c>
      <c r="W1090" s="331">
        <f t="shared" si="164"/>
        <v>0</v>
      </c>
      <c r="X1090" s="331">
        <f t="shared" si="165"/>
        <v>5.9968920943685895E-3</v>
      </c>
      <c r="Y1090" s="331">
        <f t="shared" si="166"/>
        <v>6.4174051198413193E-3</v>
      </c>
      <c r="Z1090" s="331">
        <f t="shared" si="167"/>
        <v>6.5210102575569097E-3</v>
      </c>
      <c r="AA1090" s="331">
        <f t="shared" si="168"/>
        <v>6.7606350993699493E-2</v>
      </c>
      <c r="AB1090" s="331">
        <f t="shared" si="169"/>
        <v>7.1835291172722797E-3</v>
      </c>
      <c r="AC1090" s="331">
        <f t="shared" si="170"/>
        <v>2.5956366925058202E-3</v>
      </c>
      <c r="AD1090" s="331">
        <f t="shared" si="171"/>
        <v>2.5177672169447995E-3</v>
      </c>
      <c r="AE1090" s="468">
        <f t="shared" si="172"/>
        <v>0</v>
      </c>
    </row>
    <row r="1091" spans="1:31" x14ac:dyDescent="0.25">
      <c r="A1091" s="11" t="s">
        <v>218</v>
      </c>
      <c r="B1091" s="4" t="s">
        <v>219</v>
      </c>
      <c r="C1091" s="4" t="s">
        <v>220</v>
      </c>
      <c r="D1091" s="9" t="s">
        <v>27</v>
      </c>
      <c r="E1091" s="9">
        <v>2007</v>
      </c>
      <c r="F1091" s="9">
        <v>10</v>
      </c>
      <c r="G1091" s="9" t="s">
        <v>157</v>
      </c>
      <c r="H1091" s="9" t="s">
        <v>116</v>
      </c>
      <c r="I1091" s="9" t="s">
        <v>42</v>
      </c>
      <c r="J1091" s="9" t="s">
        <v>129</v>
      </c>
      <c r="K1091" s="306" t="s">
        <v>39</v>
      </c>
      <c r="L1091" s="392">
        <v>0.37320900000000001</v>
      </c>
      <c r="M1091" s="331">
        <v>-1</v>
      </c>
      <c r="N1091" s="331">
        <v>0.13098599999999999</v>
      </c>
      <c r="O1091" s="331">
        <v>0.14017099999999999</v>
      </c>
      <c r="P1091" s="331">
        <v>0.14243400000000001</v>
      </c>
      <c r="Q1091" s="331">
        <v>1.47668</v>
      </c>
      <c r="R1091" s="331">
        <v>0.15690499999999999</v>
      </c>
      <c r="S1091" s="331">
        <v>5.6695000000000002E-2</v>
      </c>
      <c r="T1091" s="331">
        <v>5.4994000000000001E-2</v>
      </c>
      <c r="U1091" s="468">
        <v>-1</v>
      </c>
      <c r="V1091" s="472">
        <f t="shared" ref="V1091:V1154" si="173">IF(L1091=-1,0,L1091)*2.20462262/2000</f>
        <v>4.1139250169378998E-4</v>
      </c>
      <c r="W1091" s="331">
        <f t="shared" ref="W1091:W1154" si="174">IF(M1091=-1,0,M1091)*2.20462262/2000</f>
        <v>0</v>
      </c>
      <c r="X1091" s="331">
        <f t="shared" ref="X1091:X1154" si="175">IF(N1091=-1,0,N1091)*2.20462262/2000</f>
        <v>1.4438734925165998E-4</v>
      </c>
      <c r="Y1091" s="331">
        <f t="shared" ref="Y1091:Y1154" si="176">IF(O1091=-1,0,O1091)*2.20462262/2000</f>
        <v>1.5451207863400999E-4</v>
      </c>
      <c r="Z1091" s="331">
        <f t="shared" ref="Z1091:Z1154" si="177">IF(P1091=-1,0,P1091)*2.20462262/2000</f>
        <v>1.5700660912854001E-4</v>
      </c>
      <c r="AA1091" s="331">
        <f t="shared" ref="AA1091:AA1154" si="178">IF(Q1091=-1,0,Q1091)*2.20462262/2000</f>
        <v>1.6277610652507999E-3</v>
      </c>
      <c r="AB1091" s="331">
        <f t="shared" ref="AB1091:AB1154" si="179">IF(R1091=-1,0,R1091)*2.20462262/2000</f>
        <v>1.7295815609555E-4</v>
      </c>
      <c r="AC1091" s="331">
        <f t="shared" ref="AC1091:AC1154" si="180">IF(S1091=-1,0,S1091)*2.20462262/2000</f>
        <v>6.2495539720450004E-5</v>
      </c>
      <c r="AD1091" s="331">
        <f t="shared" ref="AD1091:AD1154" si="181">IF(T1091=-1,0,T1091)*2.20462262/2000</f>
        <v>6.0620508182140004E-5</v>
      </c>
      <c r="AE1091" s="468">
        <f t="shared" ref="AE1091:AE1154" si="182">IF(U1091=-1,0,U1091)*2.20462262/2000</f>
        <v>0</v>
      </c>
    </row>
    <row r="1092" spans="1:31" x14ac:dyDescent="0.25">
      <c r="A1092" s="11" t="s">
        <v>218</v>
      </c>
      <c r="B1092" s="4" t="s">
        <v>219</v>
      </c>
      <c r="C1092" s="4" t="s">
        <v>220</v>
      </c>
      <c r="D1092" s="9" t="s">
        <v>27</v>
      </c>
      <c r="E1092" s="9">
        <v>2007</v>
      </c>
      <c r="F1092" s="9">
        <v>11</v>
      </c>
      <c r="G1092" s="9" t="s">
        <v>145</v>
      </c>
      <c r="H1092" s="9" t="s">
        <v>116</v>
      </c>
      <c r="I1092" s="9" t="s">
        <v>42</v>
      </c>
      <c r="J1092" s="9" t="s">
        <v>129</v>
      </c>
      <c r="K1092" s="306" t="s">
        <v>39</v>
      </c>
      <c r="L1092" s="392">
        <v>0</v>
      </c>
      <c r="M1092" s="331">
        <v>-1</v>
      </c>
      <c r="N1092" s="331">
        <v>0</v>
      </c>
      <c r="O1092" s="331">
        <v>0</v>
      </c>
      <c r="P1092" s="331">
        <v>0</v>
      </c>
      <c r="Q1092" s="331">
        <v>0</v>
      </c>
      <c r="R1092" s="331">
        <v>0</v>
      </c>
      <c r="S1092" s="331">
        <v>0</v>
      </c>
      <c r="T1092" s="331">
        <v>0</v>
      </c>
      <c r="U1092" s="468">
        <v>-1</v>
      </c>
      <c r="V1092" s="472">
        <f t="shared" si="173"/>
        <v>0</v>
      </c>
      <c r="W1092" s="331">
        <f t="shared" si="174"/>
        <v>0</v>
      </c>
      <c r="X1092" s="331">
        <f t="shared" si="175"/>
        <v>0</v>
      </c>
      <c r="Y1092" s="331">
        <f t="shared" si="176"/>
        <v>0</v>
      </c>
      <c r="Z1092" s="331">
        <f t="shared" si="177"/>
        <v>0</v>
      </c>
      <c r="AA1092" s="331">
        <f t="shared" si="178"/>
        <v>0</v>
      </c>
      <c r="AB1092" s="331">
        <f t="shared" si="179"/>
        <v>0</v>
      </c>
      <c r="AC1092" s="331">
        <f t="shared" si="180"/>
        <v>0</v>
      </c>
      <c r="AD1092" s="331">
        <f t="shared" si="181"/>
        <v>0</v>
      </c>
      <c r="AE1092" s="468">
        <f t="shared" si="182"/>
        <v>0</v>
      </c>
    </row>
    <row r="1093" spans="1:31" x14ac:dyDescent="0.25">
      <c r="A1093" s="11" t="s">
        <v>218</v>
      </c>
      <c r="B1093" s="4" t="s">
        <v>219</v>
      </c>
      <c r="C1093" s="4" t="s">
        <v>220</v>
      </c>
      <c r="D1093" s="9" t="s">
        <v>27</v>
      </c>
      <c r="E1093" s="9">
        <v>2007</v>
      </c>
      <c r="F1093" s="9">
        <v>1</v>
      </c>
      <c r="G1093" s="9" t="s">
        <v>117</v>
      </c>
      <c r="H1093" s="9" t="s">
        <v>118</v>
      </c>
      <c r="I1093" s="9" t="s">
        <v>42</v>
      </c>
      <c r="J1093" s="9" t="s">
        <v>119</v>
      </c>
      <c r="K1093" s="306" t="s">
        <v>39</v>
      </c>
      <c r="L1093" s="392">
        <v>-1</v>
      </c>
      <c r="M1093" s="331">
        <v>-1</v>
      </c>
      <c r="N1093" s="331">
        <v>-1</v>
      </c>
      <c r="O1093" s="331">
        <v>-1</v>
      </c>
      <c r="P1093" s="331">
        <v>-1</v>
      </c>
      <c r="Q1093" s="331">
        <v>-1</v>
      </c>
      <c r="R1093" s="331">
        <v>-1</v>
      </c>
      <c r="S1093" s="331">
        <v>-1</v>
      </c>
      <c r="T1093" s="331">
        <v>-1</v>
      </c>
      <c r="U1093" s="468">
        <v>-1</v>
      </c>
      <c r="V1093" s="472">
        <f t="shared" si="173"/>
        <v>0</v>
      </c>
      <c r="W1093" s="331">
        <f t="shared" si="174"/>
        <v>0</v>
      </c>
      <c r="X1093" s="331">
        <f t="shared" si="175"/>
        <v>0</v>
      </c>
      <c r="Y1093" s="331">
        <f t="shared" si="176"/>
        <v>0</v>
      </c>
      <c r="Z1093" s="331">
        <f t="shared" si="177"/>
        <v>0</v>
      </c>
      <c r="AA1093" s="331">
        <f t="shared" si="178"/>
        <v>0</v>
      </c>
      <c r="AB1093" s="331">
        <f t="shared" si="179"/>
        <v>0</v>
      </c>
      <c r="AC1093" s="331">
        <f t="shared" si="180"/>
        <v>0</v>
      </c>
      <c r="AD1093" s="331">
        <f t="shared" si="181"/>
        <v>0</v>
      </c>
      <c r="AE1093" s="468">
        <f t="shared" si="182"/>
        <v>0</v>
      </c>
    </row>
    <row r="1094" spans="1:31" x14ac:dyDescent="0.25">
      <c r="A1094" s="11" t="s">
        <v>218</v>
      </c>
      <c r="B1094" s="4" t="s">
        <v>219</v>
      </c>
      <c r="C1094" s="4" t="s">
        <v>220</v>
      </c>
      <c r="D1094" s="9" t="s">
        <v>27</v>
      </c>
      <c r="E1094" s="9">
        <v>2007</v>
      </c>
      <c r="F1094" s="9">
        <v>2</v>
      </c>
      <c r="G1094" s="9" t="s">
        <v>117</v>
      </c>
      <c r="H1094" s="9" t="s">
        <v>118</v>
      </c>
      <c r="I1094" s="9" t="s">
        <v>30</v>
      </c>
      <c r="J1094" s="9" t="s">
        <v>119</v>
      </c>
      <c r="K1094" s="306" t="s">
        <v>39</v>
      </c>
      <c r="L1094" s="392">
        <v>-1</v>
      </c>
      <c r="M1094" s="331">
        <v>-1</v>
      </c>
      <c r="N1094" s="331">
        <v>-1</v>
      </c>
      <c r="O1094" s="331">
        <v>-1</v>
      </c>
      <c r="P1094" s="331">
        <v>-1</v>
      </c>
      <c r="Q1094" s="331">
        <v>-1</v>
      </c>
      <c r="R1094" s="331">
        <v>-1</v>
      </c>
      <c r="S1094" s="331">
        <v>-1</v>
      </c>
      <c r="T1094" s="331">
        <v>-1</v>
      </c>
      <c r="U1094" s="468">
        <v>-1</v>
      </c>
      <c r="V1094" s="472">
        <f t="shared" si="173"/>
        <v>0</v>
      </c>
      <c r="W1094" s="331">
        <f t="shared" si="174"/>
        <v>0</v>
      </c>
      <c r="X1094" s="331">
        <f t="shared" si="175"/>
        <v>0</v>
      </c>
      <c r="Y1094" s="331">
        <f t="shared" si="176"/>
        <v>0</v>
      </c>
      <c r="Z1094" s="331">
        <f t="shared" si="177"/>
        <v>0</v>
      </c>
      <c r="AA1094" s="331">
        <f t="shared" si="178"/>
        <v>0</v>
      </c>
      <c r="AB1094" s="331">
        <f t="shared" si="179"/>
        <v>0</v>
      </c>
      <c r="AC1094" s="331">
        <f t="shared" si="180"/>
        <v>0</v>
      </c>
      <c r="AD1094" s="331">
        <f t="shared" si="181"/>
        <v>0</v>
      </c>
      <c r="AE1094" s="468">
        <f t="shared" si="182"/>
        <v>0</v>
      </c>
    </row>
    <row r="1095" spans="1:31" x14ac:dyDescent="0.25">
      <c r="A1095" s="11" t="s">
        <v>218</v>
      </c>
      <c r="B1095" s="4" t="s">
        <v>219</v>
      </c>
      <c r="C1095" s="4" t="s">
        <v>220</v>
      </c>
      <c r="D1095" s="9" t="s">
        <v>27</v>
      </c>
      <c r="E1095" s="9">
        <v>2007</v>
      </c>
      <c r="F1095" s="9">
        <v>3</v>
      </c>
      <c r="G1095" s="9" t="s">
        <v>117</v>
      </c>
      <c r="H1095" s="9" t="s">
        <v>118</v>
      </c>
      <c r="I1095" s="9" t="s">
        <v>99</v>
      </c>
      <c r="J1095" s="9" t="s">
        <v>119</v>
      </c>
      <c r="K1095" s="306" t="s">
        <v>39</v>
      </c>
      <c r="L1095" s="392">
        <v>-1</v>
      </c>
      <c r="M1095" s="331">
        <v>-1</v>
      </c>
      <c r="N1095" s="331">
        <v>-1</v>
      </c>
      <c r="O1095" s="331">
        <v>-1</v>
      </c>
      <c r="P1095" s="331">
        <v>-1</v>
      </c>
      <c r="Q1095" s="331">
        <v>-1</v>
      </c>
      <c r="R1095" s="331">
        <v>-1</v>
      </c>
      <c r="S1095" s="331">
        <v>-1</v>
      </c>
      <c r="T1095" s="331">
        <v>-1</v>
      </c>
      <c r="U1095" s="468">
        <v>-1</v>
      </c>
      <c r="V1095" s="472">
        <f t="shared" si="173"/>
        <v>0</v>
      </c>
      <c r="W1095" s="331">
        <f t="shared" si="174"/>
        <v>0</v>
      </c>
      <c r="X1095" s="331">
        <f t="shared" si="175"/>
        <v>0</v>
      </c>
      <c r="Y1095" s="331">
        <f t="shared" si="176"/>
        <v>0</v>
      </c>
      <c r="Z1095" s="331">
        <f t="shared" si="177"/>
        <v>0</v>
      </c>
      <c r="AA1095" s="331">
        <f t="shared" si="178"/>
        <v>0</v>
      </c>
      <c r="AB1095" s="331">
        <f t="shared" si="179"/>
        <v>0</v>
      </c>
      <c r="AC1095" s="331">
        <f t="shared" si="180"/>
        <v>0</v>
      </c>
      <c r="AD1095" s="331">
        <f t="shared" si="181"/>
        <v>0</v>
      </c>
      <c r="AE1095" s="468">
        <f t="shared" si="182"/>
        <v>0</v>
      </c>
    </row>
    <row r="1096" spans="1:31" x14ac:dyDescent="0.25">
      <c r="A1096" s="11" t="s">
        <v>218</v>
      </c>
      <c r="B1096" s="4" t="s">
        <v>219</v>
      </c>
      <c r="C1096" s="4" t="s">
        <v>220</v>
      </c>
      <c r="D1096" s="9" t="s">
        <v>27</v>
      </c>
      <c r="E1096" s="9">
        <v>2007</v>
      </c>
      <c r="F1096" s="9">
        <v>4</v>
      </c>
      <c r="G1096" s="9" t="s">
        <v>196</v>
      </c>
      <c r="H1096" s="9" t="s">
        <v>118</v>
      </c>
      <c r="I1096" s="9" t="s">
        <v>42</v>
      </c>
      <c r="J1096" s="9" t="s">
        <v>114</v>
      </c>
      <c r="K1096" s="306" t="s">
        <v>39</v>
      </c>
      <c r="L1096" s="392">
        <v>-1</v>
      </c>
      <c r="M1096" s="331">
        <v>-1</v>
      </c>
      <c r="N1096" s="331">
        <v>-1</v>
      </c>
      <c r="O1096" s="331">
        <v>-1</v>
      </c>
      <c r="P1096" s="331">
        <v>-1</v>
      </c>
      <c r="Q1096" s="331">
        <v>-1</v>
      </c>
      <c r="R1096" s="331">
        <v>-1</v>
      </c>
      <c r="S1096" s="331">
        <v>-1</v>
      </c>
      <c r="T1096" s="331">
        <v>-1</v>
      </c>
      <c r="U1096" s="468">
        <v>-1</v>
      </c>
      <c r="V1096" s="472">
        <f t="shared" si="173"/>
        <v>0</v>
      </c>
      <c r="W1096" s="331">
        <f t="shared" si="174"/>
        <v>0</v>
      </c>
      <c r="X1096" s="331">
        <f t="shared" si="175"/>
        <v>0</v>
      </c>
      <c r="Y1096" s="331">
        <f t="shared" si="176"/>
        <v>0</v>
      </c>
      <c r="Z1096" s="331">
        <f t="shared" si="177"/>
        <v>0</v>
      </c>
      <c r="AA1096" s="331">
        <f t="shared" si="178"/>
        <v>0</v>
      </c>
      <c r="AB1096" s="331">
        <f t="shared" si="179"/>
        <v>0</v>
      </c>
      <c r="AC1096" s="331">
        <f t="shared" si="180"/>
        <v>0</v>
      </c>
      <c r="AD1096" s="331">
        <f t="shared" si="181"/>
        <v>0</v>
      </c>
      <c r="AE1096" s="468">
        <f t="shared" si="182"/>
        <v>0</v>
      </c>
    </row>
    <row r="1097" spans="1:31" x14ac:dyDescent="0.25">
      <c r="A1097" s="11" t="s">
        <v>218</v>
      </c>
      <c r="B1097" s="4" t="s">
        <v>219</v>
      </c>
      <c r="C1097" s="4" t="s">
        <v>220</v>
      </c>
      <c r="D1097" s="9" t="s">
        <v>27</v>
      </c>
      <c r="E1097" s="9">
        <v>2007</v>
      </c>
      <c r="F1097" s="9">
        <v>5</v>
      </c>
      <c r="G1097" s="9" t="s">
        <v>197</v>
      </c>
      <c r="H1097" s="9" t="s">
        <v>118</v>
      </c>
      <c r="I1097" s="9" t="s">
        <v>42</v>
      </c>
      <c r="J1097" s="9" t="s">
        <v>114</v>
      </c>
      <c r="K1097" s="306" t="s">
        <v>39</v>
      </c>
      <c r="L1097" s="392">
        <v>-1</v>
      </c>
      <c r="M1097" s="331">
        <v>-1</v>
      </c>
      <c r="N1097" s="331">
        <v>-1</v>
      </c>
      <c r="O1097" s="331">
        <v>-1</v>
      </c>
      <c r="P1097" s="331">
        <v>-1</v>
      </c>
      <c r="Q1097" s="331">
        <v>-1</v>
      </c>
      <c r="R1097" s="331">
        <v>-1</v>
      </c>
      <c r="S1097" s="331">
        <v>-1</v>
      </c>
      <c r="T1097" s="331">
        <v>-1</v>
      </c>
      <c r="U1097" s="468">
        <v>-1</v>
      </c>
      <c r="V1097" s="472">
        <f t="shared" si="173"/>
        <v>0</v>
      </c>
      <c r="W1097" s="331">
        <f t="shared" si="174"/>
        <v>0</v>
      </c>
      <c r="X1097" s="331">
        <f t="shared" si="175"/>
        <v>0</v>
      </c>
      <c r="Y1097" s="331">
        <f t="shared" si="176"/>
        <v>0</v>
      </c>
      <c r="Z1097" s="331">
        <f t="shared" si="177"/>
        <v>0</v>
      </c>
      <c r="AA1097" s="331">
        <f t="shared" si="178"/>
        <v>0</v>
      </c>
      <c r="AB1097" s="331">
        <f t="shared" si="179"/>
        <v>0</v>
      </c>
      <c r="AC1097" s="331">
        <f t="shared" si="180"/>
        <v>0</v>
      </c>
      <c r="AD1097" s="331">
        <f t="shared" si="181"/>
        <v>0</v>
      </c>
      <c r="AE1097" s="468">
        <f t="shared" si="182"/>
        <v>0</v>
      </c>
    </row>
    <row r="1098" spans="1:31" x14ac:dyDescent="0.25">
      <c r="A1098" s="11" t="s">
        <v>218</v>
      </c>
      <c r="B1098" s="4" t="s">
        <v>219</v>
      </c>
      <c r="C1098" s="4" t="s">
        <v>220</v>
      </c>
      <c r="D1098" s="9" t="s">
        <v>27</v>
      </c>
      <c r="E1098" s="9">
        <v>2007</v>
      </c>
      <c r="F1098" s="9">
        <v>6</v>
      </c>
      <c r="G1098" s="9" t="s">
        <v>197</v>
      </c>
      <c r="H1098" s="9" t="s">
        <v>118</v>
      </c>
      <c r="I1098" s="9" t="s">
        <v>30</v>
      </c>
      <c r="J1098" s="9" t="s">
        <v>114</v>
      </c>
      <c r="K1098" s="306" t="s">
        <v>39</v>
      </c>
      <c r="L1098" s="392">
        <v>-1</v>
      </c>
      <c r="M1098" s="331">
        <v>-1</v>
      </c>
      <c r="N1098" s="331">
        <v>-1</v>
      </c>
      <c r="O1098" s="331">
        <v>-1</v>
      </c>
      <c r="P1098" s="331">
        <v>-1</v>
      </c>
      <c r="Q1098" s="331">
        <v>-1</v>
      </c>
      <c r="R1098" s="331">
        <v>-1</v>
      </c>
      <c r="S1098" s="331">
        <v>-1</v>
      </c>
      <c r="T1098" s="331">
        <v>-1</v>
      </c>
      <c r="U1098" s="468">
        <v>-1</v>
      </c>
      <c r="V1098" s="472">
        <f t="shared" si="173"/>
        <v>0</v>
      </c>
      <c r="W1098" s="331">
        <f t="shared" si="174"/>
        <v>0</v>
      </c>
      <c r="X1098" s="331">
        <f t="shared" si="175"/>
        <v>0</v>
      </c>
      <c r="Y1098" s="331">
        <f t="shared" si="176"/>
        <v>0</v>
      </c>
      <c r="Z1098" s="331">
        <f t="shared" si="177"/>
        <v>0</v>
      </c>
      <c r="AA1098" s="331">
        <f t="shared" si="178"/>
        <v>0</v>
      </c>
      <c r="AB1098" s="331">
        <f t="shared" si="179"/>
        <v>0</v>
      </c>
      <c r="AC1098" s="331">
        <f t="shared" si="180"/>
        <v>0</v>
      </c>
      <c r="AD1098" s="331">
        <f t="shared" si="181"/>
        <v>0</v>
      </c>
      <c r="AE1098" s="468">
        <f t="shared" si="182"/>
        <v>0</v>
      </c>
    </row>
    <row r="1099" spans="1:31" x14ac:dyDescent="0.25">
      <c r="A1099" s="11" t="s">
        <v>218</v>
      </c>
      <c r="B1099" s="4" t="s">
        <v>219</v>
      </c>
      <c r="C1099" s="4" t="s">
        <v>220</v>
      </c>
      <c r="D1099" s="9" t="s">
        <v>27</v>
      </c>
      <c r="E1099" s="9">
        <v>2007</v>
      </c>
      <c r="F1099" s="9">
        <v>7</v>
      </c>
      <c r="G1099" s="9" t="s">
        <v>112</v>
      </c>
      <c r="H1099" s="9" t="s">
        <v>113</v>
      </c>
      <c r="I1099" s="9" t="s">
        <v>42</v>
      </c>
      <c r="J1099" s="9" t="s">
        <v>114</v>
      </c>
      <c r="K1099" s="306" t="s">
        <v>39</v>
      </c>
      <c r="L1099" s="392">
        <v>-1</v>
      </c>
      <c r="M1099" s="331">
        <v>-1</v>
      </c>
      <c r="N1099" s="331">
        <v>-1</v>
      </c>
      <c r="O1099" s="331">
        <v>-1</v>
      </c>
      <c r="P1099" s="331">
        <v>-1</v>
      </c>
      <c r="Q1099" s="331">
        <v>-1</v>
      </c>
      <c r="R1099" s="331">
        <v>-1</v>
      </c>
      <c r="S1099" s="331">
        <v>-1</v>
      </c>
      <c r="T1099" s="331">
        <v>-1</v>
      </c>
      <c r="U1099" s="468">
        <v>-1</v>
      </c>
      <c r="V1099" s="472">
        <f t="shared" si="173"/>
        <v>0</v>
      </c>
      <c r="W1099" s="331">
        <f t="shared" si="174"/>
        <v>0</v>
      </c>
      <c r="X1099" s="331">
        <f t="shared" si="175"/>
        <v>0</v>
      </c>
      <c r="Y1099" s="331">
        <f t="shared" si="176"/>
        <v>0</v>
      </c>
      <c r="Z1099" s="331">
        <f t="shared" si="177"/>
        <v>0</v>
      </c>
      <c r="AA1099" s="331">
        <f t="shared" si="178"/>
        <v>0</v>
      </c>
      <c r="AB1099" s="331">
        <f t="shared" si="179"/>
        <v>0</v>
      </c>
      <c r="AC1099" s="331">
        <f t="shared" si="180"/>
        <v>0</v>
      </c>
      <c r="AD1099" s="331">
        <f t="shared" si="181"/>
        <v>0</v>
      </c>
      <c r="AE1099" s="468">
        <f t="shared" si="182"/>
        <v>0</v>
      </c>
    </row>
    <row r="1100" spans="1:31" x14ac:dyDescent="0.25">
      <c r="A1100" s="11" t="s">
        <v>218</v>
      </c>
      <c r="B1100" s="4" t="s">
        <v>219</v>
      </c>
      <c r="C1100" s="4" t="s">
        <v>220</v>
      </c>
      <c r="D1100" s="9" t="s">
        <v>27</v>
      </c>
      <c r="E1100" s="9">
        <v>2007</v>
      </c>
      <c r="F1100" s="9">
        <v>8</v>
      </c>
      <c r="G1100" s="9" t="s">
        <v>122</v>
      </c>
      <c r="H1100" s="9" t="s">
        <v>123</v>
      </c>
      <c r="I1100" s="9" t="s">
        <v>42</v>
      </c>
      <c r="J1100" s="9" t="s">
        <v>119</v>
      </c>
      <c r="K1100" s="306" t="s">
        <v>39</v>
      </c>
      <c r="L1100" s="392">
        <v>-1</v>
      </c>
      <c r="M1100" s="331">
        <v>-1</v>
      </c>
      <c r="N1100" s="331">
        <v>-1</v>
      </c>
      <c r="O1100" s="331">
        <v>-1</v>
      </c>
      <c r="P1100" s="331">
        <v>-1</v>
      </c>
      <c r="Q1100" s="331">
        <v>-1</v>
      </c>
      <c r="R1100" s="331">
        <v>-1</v>
      </c>
      <c r="S1100" s="331">
        <v>-1</v>
      </c>
      <c r="T1100" s="331">
        <v>-1</v>
      </c>
      <c r="U1100" s="468">
        <v>-1</v>
      </c>
      <c r="V1100" s="472">
        <f t="shared" si="173"/>
        <v>0</v>
      </c>
      <c r="W1100" s="331">
        <f t="shared" si="174"/>
        <v>0</v>
      </c>
      <c r="X1100" s="331">
        <f t="shared" si="175"/>
        <v>0</v>
      </c>
      <c r="Y1100" s="331">
        <f t="shared" si="176"/>
        <v>0</v>
      </c>
      <c r="Z1100" s="331">
        <f t="shared" si="177"/>
        <v>0</v>
      </c>
      <c r="AA1100" s="331">
        <f t="shared" si="178"/>
        <v>0</v>
      </c>
      <c r="AB1100" s="331">
        <f t="shared" si="179"/>
        <v>0</v>
      </c>
      <c r="AC1100" s="331">
        <f t="shared" si="180"/>
        <v>0</v>
      </c>
      <c r="AD1100" s="331">
        <f t="shared" si="181"/>
        <v>0</v>
      </c>
      <c r="AE1100" s="468">
        <f t="shared" si="182"/>
        <v>0</v>
      </c>
    </row>
    <row r="1101" spans="1:31" x14ac:dyDescent="0.25">
      <c r="A1101" s="11" t="s">
        <v>218</v>
      </c>
      <c r="B1101" s="4" t="s">
        <v>219</v>
      </c>
      <c r="C1101" s="4" t="s">
        <v>220</v>
      </c>
      <c r="D1101" s="9" t="s">
        <v>27</v>
      </c>
      <c r="E1101" s="9">
        <v>2007</v>
      </c>
      <c r="F1101" s="9">
        <v>9</v>
      </c>
      <c r="G1101" s="9" t="s">
        <v>122</v>
      </c>
      <c r="H1101" s="9" t="s">
        <v>123</v>
      </c>
      <c r="I1101" s="9" t="s">
        <v>99</v>
      </c>
      <c r="J1101" s="9" t="s">
        <v>119</v>
      </c>
      <c r="K1101" s="306" t="s">
        <v>39</v>
      </c>
      <c r="L1101" s="392">
        <v>-1</v>
      </c>
      <c r="M1101" s="331">
        <v>-1</v>
      </c>
      <c r="N1101" s="331">
        <v>-1</v>
      </c>
      <c r="O1101" s="331">
        <v>-1</v>
      </c>
      <c r="P1101" s="331">
        <v>-1</v>
      </c>
      <c r="Q1101" s="331">
        <v>-1</v>
      </c>
      <c r="R1101" s="331">
        <v>-1</v>
      </c>
      <c r="S1101" s="331">
        <v>-1</v>
      </c>
      <c r="T1101" s="331">
        <v>-1</v>
      </c>
      <c r="U1101" s="468">
        <v>-1</v>
      </c>
      <c r="V1101" s="472">
        <f t="shared" si="173"/>
        <v>0</v>
      </c>
      <c r="W1101" s="331">
        <f t="shared" si="174"/>
        <v>0</v>
      </c>
      <c r="X1101" s="331">
        <f t="shared" si="175"/>
        <v>0</v>
      </c>
      <c r="Y1101" s="331">
        <f t="shared" si="176"/>
        <v>0</v>
      </c>
      <c r="Z1101" s="331">
        <f t="shared" si="177"/>
        <v>0</v>
      </c>
      <c r="AA1101" s="331">
        <f t="shared" si="178"/>
        <v>0</v>
      </c>
      <c r="AB1101" s="331">
        <f t="shared" si="179"/>
        <v>0</v>
      </c>
      <c r="AC1101" s="331">
        <f t="shared" si="180"/>
        <v>0</v>
      </c>
      <c r="AD1101" s="331">
        <f t="shared" si="181"/>
        <v>0</v>
      </c>
      <c r="AE1101" s="468">
        <f t="shared" si="182"/>
        <v>0</v>
      </c>
    </row>
    <row r="1102" spans="1:31" x14ac:dyDescent="0.25">
      <c r="A1102" s="11" t="s">
        <v>218</v>
      </c>
      <c r="B1102" s="4" t="s">
        <v>219</v>
      </c>
      <c r="C1102" s="4" t="s">
        <v>220</v>
      </c>
      <c r="D1102" s="9" t="s">
        <v>27</v>
      </c>
      <c r="E1102" s="9">
        <v>2007</v>
      </c>
      <c r="F1102" s="9">
        <v>10</v>
      </c>
      <c r="G1102" s="9" t="s">
        <v>198</v>
      </c>
      <c r="H1102" s="9" t="s">
        <v>199</v>
      </c>
      <c r="I1102" s="9" t="s">
        <v>42</v>
      </c>
      <c r="J1102" s="9" t="s">
        <v>119</v>
      </c>
      <c r="K1102" s="306" t="s">
        <v>39</v>
      </c>
      <c r="L1102" s="392">
        <v>-1</v>
      </c>
      <c r="M1102" s="331">
        <v>-1</v>
      </c>
      <c r="N1102" s="331">
        <v>-1</v>
      </c>
      <c r="O1102" s="331">
        <v>-1</v>
      </c>
      <c r="P1102" s="331">
        <v>-1</v>
      </c>
      <c r="Q1102" s="331">
        <v>-1</v>
      </c>
      <c r="R1102" s="331">
        <v>-1</v>
      </c>
      <c r="S1102" s="331">
        <v>-1</v>
      </c>
      <c r="T1102" s="331">
        <v>-1</v>
      </c>
      <c r="U1102" s="468">
        <v>-1</v>
      </c>
      <c r="V1102" s="472">
        <f t="shared" si="173"/>
        <v>0</v>
      </c>
      <c r="W1102" s="331">
        <f t="shared" si="174"/>
        <v>0</v>
      </c>
      <c r="X1102" s="331">
        <f t="shared" si="175"/>
        <v>0</v>
      </c>
      <c r="Y1102" s="331">
        <f t="shared" si="176"/>
        <v>0</v>
      </c>
      <c r="Z1102" s="331">
        <f t="shared" si="177"/>
        <v>0</v>
      </c>
      <c r="AA1102" s="331">
        <f t="shared" si="178"/>
        <v>0</v>
      </c>
      <c r="AB1102" s="331">
        <f t="shared" si="179"/>
        <v>0</v>
      </c>
      <c r="AC1102" s="331">
        <f t="shared" si="180"/>
        <v>0</v>
      </c>
      <c r="AD1102" s="331">
        <f t="shared" si="181"/>
        <v>0</v>
      </c>
      <c r="AE1102" s="468">
        <f t="shared" si="182"/>
        <v>0</v>
      </c>
    </row>
    <row r="1103" spans="1:31" x14ac:dyDescent="0.25">
      <c r="A1103" s="11" t="s">
        <v>218</v>
      </c>
      <c r="B1103" s="4" t="s">
        <v>219</v>
      </c>
      <c r="C1103" s="4" t="s">
        <v>220</v>
      </c>
      <c r="D1103" s="9" t="s">
        <v>27</v>
      </c>
      <c r="E1103" s="9">
        <v>2007</v>
      </c>
      <c r="F1103" s="9">
        <v>59</v>
      </c>
      <c r="G1103" s="9" t="s">
        <v>112</v>
      </c>
      <c r="H1103" s="9" t="s">
        <v>113</v>
      </c>
      <c r="I1103" s="9" t="s">
        <v>42</v>
      </c>
      <c r="J1103" s="9" t="s">
        <v>114</v>
      </c>
      <c r="K1103" s="306" t="s">
        <v>39</v>
      </c>
      <c r="L1103" s="392">
        <v>766.83588799999995</v>
      </c>
      <c r="M1103" s="331">
        <v>-1</v>
      </c>
      <c r="N1103" s="331">
        <v>24.051048999999999</v>
      </c>
      <c r="O1103" s="331">
        <v>25.011046</v>
      </c>
      <c r="P1103" s="331">
        <v>27.705549000000001</v>
      </c>
      <c r="Q1103" s="331">
        <v>73.302017000000006</v>
      </c>
      <c r="R1103" s="331">
        <v>3.3493249999999999</v>
      </c>
      <c r="S1103" s="331">
        <v>2.0523739999999999</v>
      </c>
      <c r="T1103" s="331">
        <v>1.9720040000000001</v>
      </c>
      <c r="U1103" s="468">
        <v>-1</v>
      </c>
      <c r="V1103" s="472">
        <f t="shared" si="173"/>
        <v>0.84529187225629321</v>
      </c>
      <c r="W1103" s="331">
        <f t="shared" si="174"/>
        <v>0</v>
      </c>
      <c r="X1103" s="331">
        <f t="shared" si="175"/>
        <v>2.6511743330064189E-2</v>
      </c>
      <c r="Y1103" s="331">
        <f t="shared" si="176"/>
        <v>2.7569958880730258E-2</v>
      </c>
      <c r="Z1103" s="331">
        <f t="shared" si="177"/>
        <v>3.054014001245919E-2</v>
      </c>
      <c r="AA1103" s="331">
        <f t="shared" si="178"/>
        <v>8.0801642384912276E-2</v>
      </c>
      <c r="AB1103" s="331">
        <f t="shared" si="179"/>
        <v>3.6919988283657498E-3</v>
      </c>
      <c r="AC1103" s="331">
        <f t="shared" si="180"/>
        <v>2.2623550725499398E-3</v>
      </c>
      <c r="AD1103" s="331">
        <f t="shared" si="181"/>
        <v>2.1737623125652398E-3</v>
      </c>
      <c r="AE1103" s="468">
        <f t="shared" si="182"/>
        <v>0</v>
      </c>
    </row>
    <row r="1104" spans="1:31" x14ac:dyDescent="0.25">
      <c r="A1104" s="11" t="s">
        <v>218</v>
      </c>
      <c r="B1104" s="4" t="s">
        <v>219</v>
      </c>
      <c r="C1104" s="4" t="s">
        <v>220</v>
      </c>
      <c r="D1104" s="9" t="s">
        <v>27</v>
      </c>
      <c r="E1104" s="9">
        <v>2007</v>
      </c>
      <c r="F1104" s="9">
        <v>60</v>
      </c>
      <c r="G1104" s="9" t="s">
        <v>115</v>
      </c>
      <c r="H1104" s="9" t="s">
        <v>116</v>
      </c>
      <c r="I1104" s="9" t="s">
        <v>42</v>
      </c>
      <c r="J1104" s="9" t="s">
        <v>114</v>
      </c>
      <c r="K1104" s="306" t="s">
        <v>39</v>
      </c>
      <c r="L1104" s="392">
        <v>-1</v>
      </c>
      <c r="M1104" s="331">
        <v>-1</v>
      </c>
      <c r="N1104" s="331">
        <v>-1</v>
      </c>
      <c r="O1104" s="331">
        <v>-1</v>
      </c>
      <c r="P1104" s="331">
        <v>-1</v>
      </c>
      <c r="Q1104" s="331">
        <v>-1</v>
      </c>
      <c r="R1104" s="331">
        <v>-1</v>
      </c>
      <c r="S1104" s="331">
        <v>-1</v>
      </c>
      <c r="T1104" s="331">
        <v>-1</v>
      </c>
      <c r="U1104" s="468">
        <v>-1</v>
      </c>
      <c r="V1104" s="472">
        <f t="shared" si="173"/>
        <v>0</v>
      </c>
      <c r="W1104" s="331">
        <f t="shared" si="174"/>
        <v>0</v>
      </c>
      <c r="X1104" s="331">
        <f t="shared" si="175"/>
        <v>0</v>
      </c>
      <c r="Y1104" s="331">
        <f t="shared" si="176"/>
        <v>0</v>
      </c>
      <c r="Z1104" s="331">
        <f t="shared" si="177"/>
        <v>0</v>
      </c>
      <c r="AA1104" s="331">
        <f t="shared" si="178"/>
        <v>0</v>
      </c>
      <c r="AB1104" s="331">
        <f t="shared" si="179"/>
        <v>0</v>
      </c>
      <c r="AC1104" s="331">
        <f t="shared" si="180"/>
        <v>0</v>
      </c>
      <c r="AD1104" s="331">
        <f t="shared" si="181"/>
        <v>0</v>
      </c>
      <c r="AE1104" s="468">
        <f t="shared" si="182"/>
        <v>0</v>
      </c>
    </row>
    <row r="1105" spans="1:31" x14ac:dyDescent="0.25">
      <c r="A1105" s="11" t="s">
        <v>218</v>
      </c>
      <c r="B1105" s="4" t="s">
        <v>219</v>
      </c>
      <c r="C1105" s="4" t="s">
        <v>220</v>
      </c>
      <c r="D1105" s="9" t="s">
        <v>27</v>
      </c>
      <c r="E1105" s="9">
        <v>2007</v>
      </c>
      <c r="F1105" s="9">
        <v>2</v>
      </c>
      <c r="G1105" s="9" t="s">
        <v>117</v>
      </c>
      <c r="H1105" s="9" t="s">
        <v>118</v>
      </c>
      <c r="I1105" s="9" t="s">
        <v>42</v>
      </c>
      <c r="J1105" s="9" t="s">
        <v>119</v>
      </c>
      <c r="K1105" s="306" t="s">
        <v>39</v>
      </c>
      <c r="L1105" s="392">
        <v>-1</v>
      </c>
      <c r="M1105" s="331">
        <v>-1</v>
      </c>
      <c r="N1105" s="331">
        <v>-1</v>
      </c>
      <c r="O1105" s="331">
        <v>-1</v>
      </c>
      <c r="P1105" s="331">
        <v>-1</v>
      </c>
      <c r="Q1105" s="331">
        <v>-1</v>
      </c>
      <c r="R1105" s="331">
        <v>-1</v>
      </c>
      <c r="S1105" s="331">
        <v>-1</v>
      </c>
      <c r="T1105" s="331">
        <v>-1</v>
      </c>
      <c r="U1105" s="468">
        <v>-1</v>
      </c>
      <c r="V1105" s="472">
        <f t="shared" si="173"/>
        <v>0</v>
      </c>
      <c r="W1105" s="331">
        <f t="shared" si="174"/>
        <v>0</v>
      </c>
      <c r="X1105" s="331">
        <f t="shared" si="175"/>
        <v>0</v>
      </c>
      <c r="Y1105" s="331">
        <f t="shared" si="176"/>
        <v>0</v>
      </c>
      <c r="Z1105" s="331">
        <f t="shared" si="177"/>
        <v>0</v>
      </c>
      <c r="AA1105" s="331">
        <f t="shared" si="178"/>
        <v>0</v>
      </c>
      <c r="AB1105" s="331">
        <f t="shared" si="179"/>
        <v>0</v>
      </c>
      <c r="AC1105" s="331">
        <f t="shared" si="180"/>
        <v>0</v>
      </c>
      <c r="AD1105" s="331">
        <f t="shared" si="181"/>
        <v>0</v>
      </c>
      <c r="AE1105" s="468">
        <f t="shared" si="182"/>
        <v>0</v>
      </c>
    </row>
    <row r="1106" spans="1:31" x14ac:dyDescent="0.25">
      <c r="A1106" s="11" t="s">
        <v>218</v>
      </c>
      <c r="B1106" s="4" t="s">
        <v>219</v>
      </c>
      <c r="C1106" s="4" t="s">
        <v>220</v>
      </c>
      <c r="D1106" s="9" t="s">
        <v>27</v>
      </c>
      <c r="E1106" s="9">
        <v>2007</v>
      </c>
      <c r="F1106" s="9">
        <v>3</v>
      </c>
      <c r="G1106" s="9" t="s">
        <v>117</v>
      </c>
      <c r="H1106" s="9" t="s">
        <v>118</v>
      </c>
      <c r="I1106" s="9" t="s">
        <v>30</v>
      </c>
      <c r="J1106" s="9" t="s">
        <v>119</v>
      </c>
      <c r="K1106" s="306" t="s">
        <v>39</v>
      </c>
      <c r="L1106" s="392">
        <v>-1</v>
      </c>
      <c r="M1106" s="331">
        <v>-1</v>
      </c>
      <c r="N1106" s="331">
        <v>-1</v>
      </c>
      <c r="O1106" s="331">
        <v>-1</v>
      </c>
      <c r="P1106" s="331">
        <v>-1</v>
      </c>
      <c r="Q1106" s="331">
        <v>-1</v>
      </c>
      <c r="R1106" s="331">
        <v>-1</v>
      </c>
      <c r="S1106" s="331">
        <v>-1</v>
      </c>
      <c r="T1106" s="331">
        <v>-1</v>
      </c>
      <c r="U1106" s="468">
        <v>-1</v>
      </c>
      <c r="V1106" s="472">
        <f t="shared" si="173"/>
        <v>0</v>
      </c>
      <c r="W1106" s="331">
        <f t="shared" si="174"/>
        <v>0</v>
      </c>
      <c r="X1106" s="331">
        <f t="shared" si="175"/>
        <v>0</v>
      </c>
      <c r="Y1106" s="331">
        <f t="shared" si="176"/>
        <v>0</v>
      </c>
      <c r="Z1106" s="331">
        <f t="shared" si="177"/>
        <v>0</v>
      </c>
      <c r="AA1106" s="331">
        <f t="shared" si="178"/>
        <v>0</v>
      </c>
      <c r="AB1106" s="331">
        <f t="shared" si="179"/>
        <v>0</v>
      </c>
      <c r="AC1106" s="331">
        <f t="shared" si="180"/>
        <v>0</v>
      </c>
      <c r="AD1106" s="331">
        <f t="shared" si="181"/>
        <v>0</v>
      </c>
      <c r="AE1106" s="468">
        <f t="shared" si="182"/>
        <v>0</v>
      </c>
    </row>
    <row r="1107" spans="1:31" x14ac:dyDescent="0.25">
      <c r="A1107" s="11" t="s">
        <v>218</v>
      </c>
      <c r="B1107" s="4" t="s">
        <v>219</v>
      </c>
      <c r="C1107" s="4" t="s">
        <v>220</v>
      </c>
      <c r="D1107" s="9" t="s">
        <v>27</v>
      </c>
      <c r="E1107" s="9">
        <v>2007</v>
      </c>
      <c r="F1107" s="9">
        <v>4</v>
      </c>
      <c r="G1107" s="9" t="s">
        <v>117</v>
      </c>
      <c r="H1107" s="9" t="s">
        <v>118</v>
      </c>
      <c r="I1107" s="9" t="s">
        <v>99</v>
      </c>
      <c r="J1107" s="9" t="s">
        <v>119</v>
      </c>
      <c r="K1107" s="306" t="s">
        <v>39</v>
      </c>
      <c r="L1107" s="392">
        <v>-1</v>
      </c>
      <c r="M1107" s="331">
        <v>-1</v>
      </c>
      <c r="N1107" s="331">
        <v>-1</v>
      </c>
      <c r="O1107" s="331">
        <v>-1</v>
      </c>
      <c r="P1107" s="331">
        <v>-1</v>
      </c>
      <c r="Q1107" s="331">
        <v>-1</v>
      </c>
      <c r="R1107" s="331">
        <v>-1</v>
      </c>
      <c r="S1107" s="331">
        <v>-1</v>
      </c>
      <c r="T1107" s="331">
        <v>-1</v>
      </c>
      <c r="U1107" s="468">
        <v>-1</v>
      </c>
      <c r="V1107" s="472">
        <f t="shared" si="173"/>
        <v>0</v>
      </c>
      <c r="W1107" s="331">
        <f t="shared" si="174"/>
        <v>0</v>
      </c>
      <c r="X1107" s="331">
        <f t="shared" si="175"/>
        <v>0</v>
      </c>
      <c r="Y1107" s="331">
        <f t="shared" si="176"/>
        <v>0</v>
      </c>
      <c r="Z1107" s="331">
        <f t="shared" si="177"/>
        <v>0</v>
      </c>
      <c r="AA1107" s="331">
        <f t="shared" si="178"/>
        <v>0</v>
      </c>
      <c r="AB1107" s="331">
        <f t="shared" si="179"/>
        <v>0</v>
      </c>
      <c r="AC1107" s="331">
        <f t="shared" si="180"/>
        <v>0</v>
      </c>
      <c r="AD1107" s="331">
        <f t="shared" si="181"/>
        <v>0</v>
      </c>
      <c r="AE1107" s="468">
        <f t="shared" si="182"/>
        <v>0</v>
      </c>
    </row>
    <row r="1108" spans="1:31" x14ac:dyDescent="0.25">
      <c r="A1108" s="11" t="s">
        <v>218</v>
      </c>
      <c r="B1108" s="4" t="s">
        <v>219</v>
      </c>
      <c r="C1108" s="4" t="s">
        <v>220</v>
      </c>
      <c r="D1108" s="9" t="s">
        <v>27</v>
      </c>
      <c r="E1108" s="9">
        <v>2007</v>
      </c>
      <c r="F1108" s="9">
        <v>5</v>
      </c>
      <c r="G1108" s="9" t="s">
        <v>117</v>
      </c>
      <c r="H1108" s="9" t="s">
        <v>118</v>
      </c>
      <c r="I1108" s="9" t="s">
        <v>120</v>
      </c>
      <c r="J1108" s="9" t="s">
        <v>119</v>
      </c>
      <c r="K1108" s="306" t="s">
        <v>39</v>
      </c>
      <c r="L1108" s="392">
        <v>-1</v>
      </c>
      <c r="M1108" s="331">
        <v>-1</v>
      </c>
      <c r="N1108" s="331">
        <v>-1</v>
      </c>
      <c r="O1108" s="331">
        <v>-1</v>
      </c>
      <c r="P1108" s="331">
        <v>-1</v>
      </c>
      <c r="Q1108" s="331">
        <v>-1</v>
      </c>
      <c r="R1108" s="331">
        <v>-1</v>
      </c>
      <c r="S1108" s="331">
        <v>-1</v>
      </c>
      <c r="T1108" s="331">
        <v>-1</v>
      </c>
      <c r="U1108" s="468">
        <v>-1</v>
      </c>
      <c r="V1108" s="472">
        <f t="shared" si="173"/>
        <v>0</v>
      </c>
      <c r="W1108" s="331">
        <f t="shared" si="174"/>
        <v>0</v>
      </c>
      <c r="X1108" s="331">
        <f t="shared" si="175"/>
        <v>0</v>
      </c>
      <c r="Y1108" s="331">
        <f t="shared" si="176"/>
        <v>0</v>
      </c>
      <c r="Z1108" s="331">
        <f t="shared" si="177"/>
        <v>0</v>
      </c>
      <c r="AA1108" s="331">
        <f t="shared" si="178"/>
        <v>0</v>
      </c>
      <c r="AB1108" s="331">
        <f t="shared" si="179"/>
        <v>0</v>
      </c>
      <c r="AC1108" s="331">
        <f t="shared" si="180"/>
        <v>0</v>
      </c>
      <c r="AD1108" s="331">
        <f t="shared" si="181"/>
        <v>0</v>
      </c>
      <c r="AE1108" s="468">
        <f t="shared" si="182"/>
        <v>0</v>
      </c>
    </row>
    <row r="1109" spans="1:31" x14ac:dyDescent="0.25">
      <c r="A1109" s="11" t="s">
        <v>218</v>
      </c>
      <c r="B1109" s="4" t="s">
        <v>219</v>
      </c>
      <c r="C1109" s="4" t="s">
        <v>220</v>
      </c>
      <c r="D1109" s="9" t="s">
        <v>27</v>
      </c>
      <c r="E1109" s="9">
        <v>2007</v>
      </c>
      <c r="F1109" s="9">
        <v>6</v>
      </c>
      <c r="G1109" s="9" t="s">
        <v>117</v>
      </c>
      <c r="H1109" s="9" t="s">
        <v>118</v>
      </c>
      <c r="I1109" s="9" t="s">
        <v>121</v>
      </c>
      <c r="J1109" s="9" t="s">
        <v>119</v>
      </c>
      <c r="K1109" s="306" t="s">
        <v>39</v>
      </c>
      <c r="L1109" s="392">
        <v>-1</v>
      </c>
      <c r="M1109" s="331">
        <v>-1</v>
      </c>
      <c r="N1109" s="331">
        <v>-1</v>
      </c>
      <c r="O1109" s="331">
        <v>-1</v>
      </c>
      <c r="P1109" s="331">
        <v>-1</v>
      </c>
      <c r="Q1109" s="331">
        <v>-1</v>
      </c>
      <c r="R1109" s="331">
        <v>-1</v>
      </c>
      <c r="S1109" s="331">
        <v>-1</v>
      </c>
      <c r="T1109" s="331">
        <v>-1</v>
      </c>
      <c r="U1109" s="468">
        <v>-1</v>
      </c>
      <c r="V1109" s="472">
        <f t="shared" si="173"/>
        <v>0</v>
      </c>
      <c r="W1109" s="331">
        <f t="shared" si="174"/>
        <v>0</v>
      </c>
      <c r="X1109" s="331">
        <f t="shared" si="175"/>
        <v>0</v>
      </c>
      <c r="Y1109" s="331">
        <f t="shared" si="176"/>
        <v>0</v>
      </c>
      <c r="Z1109" s="331">
        <f t="shared" si="177"/>
        <v>0</v>
      </c>
      <c r="AA1109" s="331">
        <f t="shared" si="178"/>
        <v>0</v>
      </c>
      <c r="AB1109" s="331">
        <f t="shared" si="179"/>
        <v>0</v>
      </c>
      <c r="AC1109" s="331">
        <f t="shared" si="180"/>
        <v>0</v>
      </c>
      <c r="AD1109" s="331">
        <f t="shared" si="181"/>
        <v>0</v>
      </c>
      <c r="AE1109" s="468">
        <f t="shared" si="182"/>
        <v>0</v>
      </c>
    </row>
    <row r="1110" spans="1:31" x14ac:dyDescent="0.25">
      <c r="A1110" s="11" t="s">
        <v>218</v>
      </c>
      <c r="B1110" s="4" t="s">
        <v>219</v>
      </c>
      <c r="C1110" s="4" t="s">
        <v>220</v>
      </c>
      <c r="D1110" s="9" t="s">
        <v>27</v>
      </c>
      <c r="E1110" s="9">
        <v>2007</v>
      </c>
      <c r="F1110" s="9">
        <v>69</v>
      </c>
      <c r="G1110" s="9" t="s">
        <v>122</v>
      </c>
      <c r="H1110" s="9" t="s">
        <v>123</v>
      </c>
      <c r="I1110" s="9" t="s">
        <v>42</v>
      </c>
      <c r="J1110" s="9" t="s">
        <v>119</v>
      </c>
      <c r="K1110" s="306" t="s">
        <v>39</v>
      </c>
      <c r="L1110" s="392">
        <v>57.033864000000001</v>
      </c>
      <c r="M1110" s="331">
        <v>-1</v>
      </c>
      <c r="N1110" s="331">
        <v>1.859113</v>
      </c>
      <c r="O1110" s="331">
        <v>1.933981</v>
      </c>
      <c r="P1110" s="331">
        <v>2.1401859999999999</v>
      </c>
      <c r="Q1110" s="331">
        <v>5.9953919999999998</v>
      </c>
      <c r="R1110" s="331">
        <v>0.29563299999999998</v>
      </c>
      <c r="S1110" s="331">
        <v>0.16503699999999999</v>
      </c>
      <c r="T1110" s="331">
        <v>0.158411</v>
      </c>
      <c r="U1110" s="468">
        <v>-1</v>
      </c>
      <c r="V1110" s="472">
        <f t="shared" si="173"/>
        <v>6.2869073340201836E-2</v>
      </c>
      <c r="W1110" s="331">
        <f t="shared" si="174"/>
        <v>0</v>
      </c>
      <c r="X1110" s="331">
        <f t="shared" si="175"/>
        <v>2.0493212864680296E-3</v>
      </c>
      <c r="Y1110" s="331">
        <f t="shared" si="176"/>
        <v>2.1318491296251096E-3</v>
      </c>
      <c r="Z1110" s="331">
        <f t="shared" si="177"/>
        <v>2.3591512333036597E-3</v>
      </c>
      <c r="AA1110" s="331">
        <f t="shared" si="178"/>
        <v>6.60878840948352E-3</v>
      </c>
      <c r="AB1110" s="331">
        <f t="shared" si="179"/>
        <v>3.2587959950922997E-4</v>
      </c>
      <c r="AC1110" s="331">
        <f t="shared" si="180"/>
        <v>1.8192215166846999E-4</v>
      </c>
      <c r="AD1110" s="331">
        <f t="shared" si="181"/>
        <v>1.7461823692841E-4</v>
      </c>
      <c r="AE1110" s="468">
        <f t="shared" si="182"/>
        <v>0</v>
      </c>
    </row>
    <row r="1111" spans="1:31" x14ac:dyDescent="0.25">
      <c r="A1111" s="11" t="s">
        <v>218</v>
      </c>
      <c r="B1111" s="4" t="s">
        <v>219</v>
      </c>
      <c r="C1111" s="4" t="s">
        <v>220</v>
      </c>
      <c r="D1111" s="9" t="s">
        <v>27</v>
      </c>
      <c r="E1111" s="9">
        <v>2007</v>
      </c>
      <c r="F1111" s="9">
        <v>71</v>
      </c>
      <c r="G1111" s="9" t="s">
        <v>117</v>
      </c>
      <c r="H1111" s="9" t="s">
        <v>118</v>
      </c>
      <c r="I1111" s="9" t="s">
        <v>124</v>
      </c>
      <c r="J1111" s="9" t="s">
        <v>119</v>
      </c>
      <c r="K1111" s="306" t="s">
        <v>39</v>
      </c>
      <c r="L1111" s="392">
        <v>0</v>
      </c>
      <c r="M1111" s="331">
        <v>-1</v>
      </c>
      <c r="N1111" s="331">
        <v>0</v>
      </c>
      <c r="O1111" s="331">
        <v>0</v>
      </c>
      <c r="P1111" s="331">
        <v>0</v>
      </c>
      <c r="Q1111" s="331">
        <v>0</v>
      </c>
      <c r="R1111" s="331">
        <v>0</v>
      </c>
      <c r="S1111" s="331">
        <v>0</v>
      </c>
      <c r="T1111" s="331">
        <v>0</v>
      </c>
      <c r="U1111" s="468">
        <v>-1</v>
      </c>
      <c r="V1111" s="472">
        <f t="shared" si="173"/>
        <v>0</v>
      </c>
      <c r="W1111" s="331">
        <f t="shared" si="174"/>
        <v>0</v>
      </c>
      <c r="X1111" s="331">
        <f t="shared" si="175"/>
        <v>0</v>
      </c>
      <c r="Y1111" s="331">
        <f t="shared" si="176"/>
        <v>0</v>
      </c>
      <c r="Z1111" s="331">
        <f t="shared" si="177"/>
        <v>0</v>
      </c>
      <c r="AA1111" s="331">
        <f t="shared" si="178"/>
        <v>0</v>
      </c>
      <c r="AB1111" s="331">
        <f t="shared" si="179"/>
        <v>0</v>
      </c>
      <c r="AC1111" s="331">
        <f t="shared" si="180"/>
        <v>0</v>
      </c>
      <c r="AD1111" s="331">
        <f t="shared" si="181"/>
        <v>0</v>
      </c>
      <c r="AE1111" s="468">
        <f t="shared" si="182"/>
        <v>0</v>
      </c>
    </row>
    <row r="1112" spans="1:31" x14ac:dyDescent="0.25">
      <c r="A1112" s="11" t="s">
        <v>218</v>
      </c>
      <c r="B1112" s="4" t="s">
        <v>219</v>
      </c>
      <c r="C1112" s="4" t="s">
        <v>220</v>
      </c>
      <c r="D1112" s="9" t="s">
        <v>27</v>
      </c>
      <c r="E1112" s="9">
        <v>2007</v>
      </c>
      <c r="F1112" s="9">
        <v>28</v>
      </c>
      <c r="G1112" s="9" t="s">
        <v>125</v>
      </c>
      <c r="H1112" s="9" t="s">
        <v>47</v>
      </c>
      <c r="I1112" s="9" t="s">
        <v>42</v>
      </c>
      <c r="J1112" s="9" t="s">
        <v>31</v>
      </c>
      <c r="K1112" s="306" t="s">
        <v>39</v>
      </c>
      <c r="L1112" s="392">
        <v>509.952584</v>
      </c>
      <c r="M1112" s="331">
        <v>-1</v>
      </c>
      <c r="N1112" s="331">
        <v>16.902539000000001</v>
      </c>
      <c r="O1112" s="331">
        <v>17.544217</v>
      </c>
      <c r="P1112" s="331">
        <v>19.541329000000001</v>
      </c>
      <c r="Q1112" s="331">
        <v>47.177193000000003</v>
      </c>
      <c r="R1112" s="331">
        <v>1.583766</v>
      </c>
      <c r="S1112" s="331">
        <v>0.73731999999999998</v>
      </c>
      <c r="T1112" s="331">
        <v>0.697546</v>
      </c>
      <c r="U1112" s="468">
        <v>-1</v>
      </c>
      <c r="V1112" s="472">
        <f t="shared" si="173"/>
        <v>0.56212650090692495</v>
      </c>
      <c r="W1112" s="331">
        <f t="shared" si="174"/>
        <v>0</v>
      </c>
      <c r="X1112" s="331">
        <f t="shared" si="175"/>
        <v>1.8631859907416091E-2</v>
      </c>
      <c r="Y1112" s="331">
        <f t="shared" si="176"/>
        <v>1.9339188824194269E-2</v>
      </c>
      <c r="Z1112" s="331">
        <f t="shared" si="177"/>
        <v>2.154062796913099E-2</v>
      </c>
      <c r="AA1112" s="331">
        <f t="shared" si="178"/>
        <v>5.2003953417952831E-2</v>
      </c>
      <c r="AB1112" s="331">
        <f t="shared" si="179"/>
        <v>1.7458031741934598E-3</v>
      </c>
      <c r="AC1112" s="331">
        <f t="shared" si="180"/>
        <v>8.1275617508919996E-4</v>
      </c>
      <c r="AD1112" s="331">
        <f t="shared" si="181"/>
        <v>7.6891284504525996E-4</v>
      </c>
      <c r="AE1112" s="468">
        <f t="shared" si="182"/>
        <v>0</v>
      </c>
    </row>
    <row r="1113" spans="1:31" x14ac:dyDescent="0.25">
      <c r="A1113" s="11" t="s">
        <v>218</v>
      </c>
      <c r="B1113" s="4" t="s">
        <v>219</v>
      </c>
      <c r="C1113" s="4" t="s">
        <v>220</v>
      </c>
      <c r="D1113" s="9" t="s">
        <v>27</v>
      </c>
      <c r="E1113" s="9">
        <v>2007</v>
      </c>
      <c r="F1113" s="9">
        <v>32</v>
      </c>
      <c r="G1113" s="9" t="s">
        <v>126</v>
      </c>
      <c r="H1113" s="9" t="s">
        <v>51</v>
      </c>
      <c r="I1113" s="9" t="s">
        <v>42</v>
      </c>
      <c r="J1113" s="9" t="s">
        <v>31</v>
      </c>
      <c r="K1113" s="306" t="s">
        <v>39</v>
      </c>
      <c r="L1113" s="392">
        <v>541.49604299999999</v>
      </c>
      <c r="M1113" s="331">
        <v>-1</v>
      </c>
      <c r="N1113" s="331">
        <v>17.948056999999999</v>
      </c>
      <c r="O1113" s="331">
        <v>18.629427</v>
      </c>
      <c r="P1113" s="331">
        <v>20.750070999999998</v>
      </c>
      <c r="Q1113" s="331">
        <v>50.095368999999998</v>
      </c>
      <c r="R1113" s="331">
        <v>1.6817310000000001</v>
      </c>
      <c r="S1113" s="331">
        <v>0.78292799999999996</v>
      </c>
      <c r="T1113" s="331">
        <v>0.74069300000000005</v>
      </c>
      <c r="U1113" s="468">
        <v>-1</v>
      </c>
      <c r="V1113" s="472">
        <f t="shared" si="173"/>
        <v>0.59689721251914629</v>
      </c>
      <c r="W1113" s="331">
        <f t="shared" si="174"/>
        <v>0</v>
      </c>
      <c r="X1113" s="331">
        <f t="shared" si="175"/>
        <v>1.9784346223624665E-2</v>
      </c>
      <c r="Y1113" s="331">
        <f t="shared" si="176"/>
        <v>2.0535428080919366E-2</v>
      </c>
      <c r="Z1113" s="331">
        <f t="shared" si="177"/>
        <v>2.2873037946603007E-2</v>
      </c>
      <c r="AA1113" s="331">
        <f t="shared" si="178"/>
        <v>5.5220691827323386E-2</v>
      </c>
      <c r="AB1113" s="331">
        <f t="shared" si="179"/>
        <v>1.8537911016776102E-3</v>
      </c>
      <c r="AC1113" s="331">
        <f t="shared" si="180"/>
        <v>8.6303038931567983E-4</v>
      </c>
      <c r="AD1113" s="331">
        <f t="shared" si="181"/>
        <v>8.1647427113783005E-4</v>
      </c>
      <c r="AE1113" s="468">
        <f t="shared" si="182"/>
        <v>0</v>
      </c>
    </row>
    <row r="1114" spans="1:31" x14ac:dyDescent="0.25">
      <c r="A1114" s="11" t="s">
        <v>218</v>
      </c>
      <c r="B1114" s="4" t="s">
        <v>219</v>
      </c>
      <c r="C1114" s="4" t="s">
        <v>220</v>
      </c>
      <c r="D1114" s="9" t="s">
        <v>27</v>
      </c>
      <c r="E1114" s="9">
        <v>2007</v>
      </c>
      <c r="F1114" s="9">
        <v>70</v>
      </c>
      <c r="G1114" s="9" t="s">
        <v>127</v>
      </c>
      <c r="H1114" s="9" t="s">
        <v>101</v>
      </c>
      <c r="I1114" s="9" t="s">
        <v>42</v>
      </c>
      <c r="J1114" s="9" t="s">
        <v>31</v>
      </c>
      <c r="K1114" s="306" t="s">
        <v>39</v>
      </c>
      <c r="L1114" s="392">
        <v>-1</v>
      </c>
      <c r="M1114" s="331">
        <v>-1</v>
      </c>
      <c r="N1114" s="331">
        <v>-1</v>
      </c>
      <c r="O1114" s="331">
        <v>-1</v>
      </c>
      <c r="P1114" s="331">
        <v>-1</v>
      </c>
      <c r="Q1114" s="331">
        <v>-1</v>
      </c>
      <c r="R1114" s="331">
        <v>-1</v>
      </c>
      <c r="S1114" s="331">
        <v>-1</v>
      </c>
      <c r="T1114" s="331">
        <v>-1</v>
      </c>
      <c r="U1114" s="468">
        <v>-1</v>
      </c>
      <c r="V1114" s="472">
        <f t="shared" si="173"/>
        <v>0</v>
      </c>
      <c r="W1114" s="331">
        <f t="shared" si="174"/>
        <v>0</v>
      </c>
      <c r="X1114" s="331">
        <f t="shared" si="175"/>
        <v>0</v>
      </c>
      <c r="Y1114" s="331">
        <f t="shared" si="176"/>
        <v>0</v>
      </c>
      <c r="Z1114" s="331">
        <f t="shared" si="177"/>
        <v>0</v>
      </c>
      <c r="AA1114" s="331">
        <f t="shared" si="178"/>
        <v>0</v>
      </c>
      <c r="AB1114" s="331">
        <f t="shared" si="179"/>
        <v>0</v>
      </c>
      <c r="AC1114" s="331">
        <f t="shared" si="180"/>
        <v>0</v>
      </c>
      <c r="AD1114" s="331">
        <f t="shared" si="181"/>
        <v>0</v>
      </c>
      <c r="AE1114" s="468">
        <f t="shared" si="182"/>
        <v>0</v>
      </c>
    </row>
    <row r="1115" spans="1:31" x14ac:dyDescent="0.25">
      <c r="A1115" s="11" t="s">
        <v>218</v>
      </c>
      <c r="B1115" s="4" t="s">
        <v>219</v>
      </c>
      <c r="C1115" s="4" t="s">
        <v>220</v>
      </c>
      <c r="D1115" s="9" t="s">
        <v>27</v>
      </c>
      <c r="E1115" s="9">
        <v>2007</v>
      </c>
      <c r="F1115" s="9">
        <v>72</v>
      </c>
      <c r="G1115" s="9" t="s">
        <v>72</v>
      </c>
      <c r="H1115" s="9" t="s">
        <v>73</v>
      </c>
      <c r="I1115" s="9" t="s">
        <v>42</v>
      </c>
      <c r="J1115" s="9" t="s">
        <v>31</v>
      </c>
      <c r="K1115" s="306" t="s">
        <v>39</v>
      </c>
      <c r="L1115" s="392">
        <v>-1</v>
      </c>
      <c r="M1115" s="331">
        <v>-1</v>
      </c>
      <c r="N1115" s="331">
        <v>-1</v>
      </c>
      <c r="O1115" s="331">
        <v>-1</v>
      </c>
      <c r="P1115" s="331">
        <v>-1</v>
      </c>
      <c r="Q1115" s="331">
        <v>-1</v>
      </c>
      <c r="R1115" s="331">
        <v>-1</v>
      </c>
      <c r="S1115" s="331">
        <v>-1</v>
      </c>
      <c r="T1115" s="331">
        <v>-1</v>
      </c>
      <c r="U1115" s="468">
        <v>-1</v>
      </c>
      <c r="V1115" s="472">
        <f t="shared" si="173"/>
        <v>0</v>
      </c>
      <c r="W1115" s="331">
        <f t="shared" si="174"/>
        <v>0</v>
      </c>
      <c r="X1115" s="331">
        <f t="shared" si="175"/>
        <v>0</v>
      </c>
      <c r="Y1115" s="331">
        <f t="shared" si="176"/>
        <v>0</v>
      </c>
      <c r="Z1115" s="331">
        <f t="shared" si="177"/>
        <v>0</v>
      </c>
      <c r="AA1115" s="331">
        <f t="shared" si="178"/>
        <v>0</v>
      </c>
      <c r="AB1115" s="331">
        <f t="shared" si="179"/>
        <v>0</v>
      </c>
      <c r="AC1115" s="331">
        <f t="shared" si="180"/>
        <v>0</v>
      </c>
      <c r="AD1115" s="331">
        <f t="shared" si="181"/>
        <v>0</v>
      </c>
      <c r="AE1115" s="468">
        <f t="shared" si="182"/>
        <v>0</v>
      </c>
    </row>
    <row r="1116" spans="1:31" x14ac:dyDescent="0.25">
      <c r="A1116" s="11" t="s">
        <v>218</v>
      </c>
      <c r="B1116" s="4" t="s">
        <v>219</v>
      </c>
      <c r="C1116" s="4" t="s">
        <v>220</v>
      </c>
      <c r="D1116" s="9" t="s">
        <v>27</v>
      </c>
      <c r="E1116" s="9">
        <v>2007</v>
      </c>
      <c r="F1116" s="9">
        <v>7</v>
      </c>
      <c r="G1116" s="9" t="s">
        <v>160</v>
      </c>
      <c r="H1116" s="9" t="s">
        <v>161</v>
      </c>
      <c r="I1116" s="9" t="s">
        <v>42</v>
      </c>
      <c r="J1116" s="9" t="s">
        <v>107</v>
      </c>
      <c r="K1116" s="306" t="s">
        <v>39</v>
      </c>
      <c r="L1116" s="392">
        <v>109.977853</v>
      </c>
      <c r="M1116" s="331">
        <v>-1</v>
      </c>
      <c r="N1116" s="331">
        <v>3.8684620000000001</v>
      </c>
      <c r="O1116" s="331">
        <v>4.0337290000000001</v>
      </c>
      <c r="P1116" s="331">
        <v>4.433065</v>
      </c>
      <c r="Q1116" s="331">
        <v>15.652084</v>
      </c>
      <c r="R1116" s="331">
        <v>0.901644</v>
      </c>
      <c r="S1116" s="331">
        <v>0.53269599999999995</v>
      </c>
      <c r="T1116" s="331">
        <v>0.51352500000000001</v>
      </c>
      <c r="U1116" s="468">
        <v>-1</v>
      </c>
      <c r="V1116" s="472">
        <f t="shared" si="173"/>
        <v>0.12122983121141742</v>
      </c>
      <c r="W1116" s="331">
        <f t="shared" si="174"/>
        <v>0</v>
      </c>
      <c r="X1116" s="331">
        <f t="shared" si="175"/>
        <v>4.2642494149052199E-3</v>
      </c>
      <c r="Y1116" s="331">
        <f t="shared" si="176"/>
        <v>4.4464250981749893E-3</v>
      </c>
      <c r="Z1116" s="331">
        <f t="shared" si="177"/>
        <v>4.8866176874651501E-3</v>
      </c>
      <c r="AA1116" s="331">
        <f t="shared" si="178"/>
        <v>1.7253469218270038E-2</v>
      </c>
      <c r="AB1116" s="331">
        <f t="shared" si="179"/>
        <v>9.9389237879363981E-4</v>
      </c>
      <c r="AC1116" s="331">
        <f t="shared" si="180"/>
        <v>5.8719682559175989E-4</v>
      </c>
      <c r="AD1116" s="331">
        <f t="shared" si="181"/>
        <v>5.6606441546774996E-4</v>
      </c>
      <c r="AE1116" s="468">
        <f t="shared" si="182"/>
        <v>0</v>
      </c>
    </row>
    <row r="1117" spans="1:31" x14ac:dyDescent="0.25">
      <c r="A1117" s="11" t="s">
        <v>218</v>
      </c>
      <c r="B1117" s="4" t="s">
        <v>219</v>
      </c>
      <c r="C1117" s="4" t="s">
        <v>220</v>
      </c>
      <c r="D1117" s="9" t="s">
        <v>27</v>
      </c>
      <c r="E1117" s="9">
        <v>2007</v>
      </c>
      <c r="F1117" s="9">
        <v>12</v>
      </c>
      <c r="G1117" s="9" t="s">
        <v>162</v>
      </c>
      <c r="H1117" s="9" t="s">
        <v>163</v>
      </c>
      <c r="I1117" s="9" t="s">
        <v>42</v>
      </c>
      <c r="J1117" s="9" t="s">
        <v>107</v>
      </c>
      <c r="K1117" s="306" t="s">
        <v>39</v>
      </c>
      <c r="L1117" s="392">
        <v>84.703613000000004</v>
      </c>
      <c r="M1117" s="331">
        <v>-1</v>
      </c>
      <c r="N1117" s="331">
        <v>29.182480999999999</v>
      </c>
      <c r="O1117" s="331">
        <v>31.228812999999999</v>
      </c>
      <c r="P1117" s="331">
        <v>31.732982</v>
      </c>
      <c r="Q1117" s="331">
        <v>408.85911299999998</v>
      </c>
      <c r="R1117" s="331">
        <v>30.498697</v>
      </c>
      <c r="S1117" s="331">
        <v>20.949642999999998</v>
      </c>
      <c r="T1117" s="331">
        <v>20.321154</v>
      </c>
      <c r="U1117" s="468">
        <v>-1</v>
      </c>
      <c r="V1117" s="472">
        <f t="shared" si="173"/>
        <v>9.3369750607763022E-2</v>
      </c>
      <c r="W1117" s="331">
        <f t="shared" si="174"/>
        <v>0</v>
      </c>
      <c r="X1117" s="331">
        <f t="shared" si="175"/>
        <v>3.2168178860160102E-2</v>
      </c>
      <c r="Y1117" s="331">
        <f t="shared" si="176"/>
        <v>3.4423873767775025E-2</v>
      </c>
      <c r="Z1117" s="331">
        <f t="shared" si="177"/>
        <v>3.4979624958626415E-2</v>
      </c>
      <c r="AA1117" s="331">
        <f t="shared" si="178"/>
        <v>0.450690024456468</v>
      </c>
      <c r="AB1117" s="331">
        <f t="shared" si="179"/>
        <v>3.3619058643363071E-2</v>
      </c>
      <c r="AC1117" s="331">
        <f t="shared" si="180"/>
        <v>2.3093028419362328E-2</v>
      </c>
      <c r="AD1117" s="331">
        <f t="shared" si="181"/>
        <v>2.2400237886451738E-2</v>
      </c>
      <c r="AE1117" s="468">
        <f t="shared" si="182"/>
        <v>0</v>
      </c>
    </row>
    <row r="1118" spans="1:31" x14ac:dyDescent="0.25">
      <c r="A1118" s="11" t="s">
        <v>218</v>
      </c>
      <c r="B1118" s="4" t="s">
        <v>219</v>
      </c>
      <c r="C1118" s="4" t="s">
        <v>220</v>
      </c>
      <c r="D1118" s="9" t="s">
        <v>27</v>
      </c>
      <c r="E1118" s="9">
        <v>2007</v>
      </c>
      <c r="F1118" s="9">
        <v>20</v>
      </c>
      <c r="G1118" s="9" t="s">
        <v>164</v>
      </c>
      <c r="H1118" s="9" t="s">
        <v>165</v>
      </c>
      <c r="I1118" s="9" t="s">
        <v>42</v>
      </c>
      <c r="J1118" s="9" t="s">
        <v>107</v>
      </c>
      <c r="K1118" s="306" t="s">
        <v>39</v>
      </c>
      <c r="L1118" s="392">
        <v>0.78712700000000002</v>
      </c>
      <c r="M1118" s="331">
        <v>-1</v>
      </c>
      <c r="N1118" s="331">
        <v>0.27118500000000001</v>
      </c>
      <c r="O1118" s="331">
        <v>0.29020099999999999</v>
      </c>
      <c r="P1118" s="331">
        <v>0.29488599999999998</v>
      </c>
      <c r="Q1118" s="331">
        <v>3.7994140000000001</v>
      </c>
      <c r="R1118" s="331">
        <v>0.283416</v>
      </c>
      <c r="S1118" s="331">
        <v>0.19467899999999999</v>
      </c>
      <c r="T1118" s="331">
        <v>0.18883900000000001</v>
      </c>
      <c r="U1118" s="468">
        <v>-1</v>
      </c>
      <c r="V1118" s="472">
        <f t="shared" si="173"/>
        <v>8.6765899450636993E-4</v>
      </c>
      <c r="W1118" s="331">
        <f t="shared" si="174"/>
        <v>0</v>
      </c>
      <c r="X1118" s="331">
        <f t="shared" si="175"/>
        <v>2.9893029260235E-4</v>
      </c>
      <c r="Y1118" s="331">
        <f t="shared" si="176"/>
        <v>3.1989184447331001E-4</v>
      </c>
      <c r="Z1118" s="331">
        <f t="shared" si="177"/>
        <v>3.2505617296065995E-4</v>
      </c>
      <c r="AA1118" s="331">
        <f t="shared" si="178"/>
        <v>4.18813702357234E-3</v>
      </c>
      <c r="AB1118" s="331">
        <f t="shared" si="179"/>
        <v>3.1241266223495999E-4</v>
      </c>
      <c r="AC1118" s="331">
        <f t="shared" si="180"/>
        <v>2.1459686351948997E-4</v>
      </c>
      <c r="AD1118" s="331">
        <f t="shared" si="181"/>
        <v>2.0815936546908999E-4</v>
      </c>
      <c r="AE1118" s="468">
        <f t="shared" si="182"/>
        <v>0</v>
      </c>
    </row>
    <row r="1119" spans="1:31" x14ac:dyDescent="0.25">
      <c r="A1119" s="11" t="s">
        <v>218</v>
      </c>
      <c r="B1119" s="4" t="s">
        <v>219</v>
      </c>
      <c r="C1119" s="4" t="s">
        <v>220</v>
      </c>
      <c r="D1119" s="9" t="s">
        <v>27</v>
      </c>
      <c r="E1119" s="9">
        <v>2007</v>
      </c>
      <c r="F1119" s="9">
        <v>21</v>
      </c>
      <c r="G1119" s="9" t="s">
        <v>166</v>
      </c>
      <c r="H1119" s="9" t="s">
        <v>111</v>
      </c>
      <c r="I1119" s="9" t="s">
        <v>42</v>
      </c>
      <c r="J1119" s="9" t="s">
        <v>107</v>
      </c>
      <c r="K1119" s="306" t="s">
        <v>39</v>
      </c>
      <c r="L1119" s="392">
        <v>4.8976790000000001</v>
      </c>
      <c r="M1119" s="331">
        <v>-1</v>
      </c>
      <c r="N1119" s="331">
        <v>1.687371</v>
      </c>
      <c r="O1119" s="331">
        <v>1.805693</v>
      </c>
      <c r="P1119" s="331">
        <v>1.8348450000000001</v>
      </c>
      <c r="Q1119" s="331">
        <v>23.640795000000001</v>
      </c>
      <c r="R1119" s="331">
        <v>1.763477</v>
      </c>
      <c r="S1119" s="331">
        <v>1.2113370000000001</v>
      </c>
      <c r="T1119" s="331">
        <v>1.1749970000000001</v>
      </c>
      <c r="U1119" s="468">
        <v>-1</v>
      </c>
      <c r="V1119" s="472">
        <f t="shared" si="173"/>
        <v>5.3987669544494892E-3</v>
      </c>
      <c r="W1119" s="331">
        <f t="shared" si="174"/>
        <v>0</v>
      </c>
      <c r="X1119" s="331">
        <f t="shared" si="175"/>
        <v>1.8600081374660097E-3</v>
      </c>
      <c r="Y1119" s="331">
        <f t="shared" si="176"/>
        <v>1.9904358162878299E-3</v>
      </c>
      <c r="Z1119" s="331">
        <f t="shared" si="177"/>
        <v>2.0225703955969497E-3</v>
      </c>
      <c r="AA1119" s="331">
        <f t="shared" si="178"/>
        <v>2.6059515705891448E-2</v>
      </c>
      <c r="AB1119" s="331">
        <f t="shared" si="179"/>
        <v>1.9439006420248698E-3</v>
      </c>
      <c r="AC1119" s="331">
        <f t="shared" si="180"/>
        <v>1.3352704753214701E-3</v>
      </c>
      <c r="AD1119" s="331">
        <f t="shared" si="181"/>
        <v>1.2952124823160699E-3</v>
      </c>
      <c r="AE1119" s="468">
        <f t="shared" si="182"/>
        <v>0</v>
      </c>
    </row>
    <row r="1120" spans="1:31" x14ac:dyDescent="0.25">
      <c r="A1120" s="11" t="s">
        <v>218</v>
      </c>
      <c r="B1120" s="4" t="s">
        <v>219</v>
      </c>
      <c r="C1120" s="4" t="s">
        <v>220</v>
      </c>
      <c r="D1120" s="9" t="s">
        <v>27</v>
      </c>
      <c r="E1120" s="9">
        <v>2007</v>
      </c>
      <c r="F1120" s="9">
        <v>25</v>
      </c>
      <c r="G1120" s="9" t="s">
        <v>167</v>
      </c>
      <c r="H1120" s="9" t="s">
        <v>165</v>
      </c>
      <c r="I1120" s="9" t="s">
        <v>42</v>
      </c>
      <c r="J1120" s="9" t="s">
        <v>107</v>
      </c>
      <c r="K1120" s="306" t="s">
        <v>39</v>
      </c>
      <c r="L1120" s="392">
        <v>5.5973480000000002</v>
      </c>
      <c r="M1120" s="331">
        <v>-1</v>
      </c>
      <c r="N1120" s="331">
        <v>1.9284239999999999</v>
      </c>
      <c r="O1120" s="331">
        <v>2.0636489999999998</v>
      </c>
      <c r="P1120" s="331">
        <v>2.096965</v>
      </c>
      <c r="Q1120" s="331">
        <v>27.018052000000001</v>
      </c>
      <c r="R1120" s="331">
        <v>2.0154019999999999</v>
      </c>
      <c r="S1120" s="331">
        <v>1.384385</v>
      </c>
      <c r="T1120" s="331">
        <v>1.342854</v>
      </c>
      <c r="U1120" s="468">
        <v>-1</v>
      </c>
      <c r="V1120" s="472">
        <f t="shared" si="173"/>
        <v>6.1700200064058793E-3</v>
      </c>
      <c r="W1120" s="331">
        <f t="shared" si="174"/>
        <v>0</v>
      </c>
      <c r="X1120" s="331">
        <f t="shared" si="175"/>
        <v>2.1257235856754399E-3</v>
      </c>
      <c r="Y1120" s="331">
        <f t="shared" si="176"/>
        <v>2.2747836325701896E-3</v>
      </c>
      <c r="Z1120" s="331">
        <f t="shared" si="177"/>
        <v>2.31150823617415E-3</v>
      </c>
      <c r="AA1120" s="331">
        <f t="shared" si="178"/>
        <v>2.978230429376812E-2</v>
      </c>
      <c r="AB1120" s="331">
        <f t="shared" si="179"/>
        <v>2.2216004187966196E-3</v>
      </c>
      <c r="AC1120" s="331">
        <f t="shared" si="180"/>
        <v>1.5260232428943499E-3</v>
      </c>
      <c r="AD1120" s="331">
        <f t="shared" si="181"/>
        <v>1.4802431518787401E-3</v>
      </c>
      <c r="AE1120" s="468">
        <f t="shared" si="182"/>
        <v>0</v>
      </c>
    </row>
    <row r="1121" spans="1:31" x14ac:dyDescent="0.25">
      <c r="A1121" s="11" t="s">
        <v>218</v>
      </c>
      <c r="B1121" s="4" t="s">
        <v>219</v>
      </c>
      <c r="C1121" s="4" t="s">
        <v>220</v>
      </c>
      <c r="D1121" s="9" t="s">
        <v>27</v>
      </c>
      <c r="E1121" s="9">
        <v>2007</v>
      </c>
      <c r="F1121" s="9">
        <v>26</v>
      </c>
      <c r="G1121" s="9" t="s">
        <v>168</v>
      </c>
      <c r="H1121" s="9" t="s">
        <v>169</v>
      </c>
      <c r="I1121" s="9" t="s">
        <v>42</v>
      </c>
      <c r="J1121" s="9" t="s">
        <v>107</v>
      </c>
      <c r="K1121" s="306" t="s">
        <v>39</v>
      </c>
      <c r="L1121" s="392">
        <v>103.472728</v>
      </c>
      <c r="M1121" s="331">
        <v>-1</v>
      </c>
      <c r="N1121" s="331">
        <v>3.3815170000000001</v>
      </c>
      <c r="O1121" s="331">
        <v>3.5179840000000002</v>
      </c>
      <c r="P1121" s="331">
        <v>3.8921380000000001</v>
      </c>
      <c r="Q1121" s="331">
        <v>11.005395999999999</v>
      </c>
      <c r="R1121" s="331">
        <v>0.54630800000000002</v>
      </c>
      <c r="S1121" s="331">
        <v>0.30613600000000002</v>
      </c>
      <c r="T1121" s="331">
        <v>0.29391499999999998</v>
      </c>
      <c r="U1121" s="468">
        <v>-1</v>
      </c>
      <c r="V1121" s="472">
        <f t="shared" si="173"/>
        <v>0.11405915835095368</v>
      </c>
      <c r="W1121" s="331">
        <f t="shared" si="174"/>
        <v>0</v>
      </c>
      <c r="X1121" s="331">
        <f t="shared" si="175"/>
        <v>3.7274844340572698E-3</v>
      </c>
      <c r="Y1121" s="331">
        <f t="shared" si="176"/>
        <v>3.8779135515990401E-3</v>
      </c>
      <c r="Z1121" s="331">
        <f t="shared" si="177"/>
        <v>4.2903477374807803E-3</v>
      </c>
      <c r="AA1121" s="331">
        <f t="shared" si="178"/>
        <v>1.2131372481828759E-2</v>
      </c>
      <c r="AB1121" s="331">
        <f t="shared" si="179"/>
        <v>6.0220148714347998E-4</v>
      </c>
      <c r="AC1121" s="331">
        <f t="shared" si="180"/>
        <v>3.3745717519816001E-4</v>
      </c>
      <c r="AD1121" s="331">
        <f t="shared" si="181"/>
        <v>3.2398582867864995E-4</v>
      </c>
      <c r="AE1121" s="468">
        <f t="shared" si="182"/>
        <v>0</v>
      </c>
    </row>
    <row r="1122" spans="1:31" x14ac:dyDescent="0.25">
      <c r="A1122" s="11" t="s">
        <v>218</v>
      </c>
      <c r="B1122" s="4" t="s">
        <v>219</v>
      </c>
      <c r="C1122" s="4" t="s">
        <v>220</v>
      </c>
      <c r="D1122" s="9" t="s">
        <v>27</v>
      </c>
      <c r="E1122" s="9">
        <v>2007</v>
      </c>
      <c r="F1122" s="9">
        <v>27</v>
      </c>
      <c r="G1122" s="9" t="s">
        <v>170</v>
      </c>
      <c r="H1122" s="9" t="s">
        <v>169</v>
      </c>
      <c r="I1122" s="9" t="s">
        <v>30</v>
      </c>
      <c r="J1122" s="9" t="s">
        <v>107</v>
      </c>
      <c r="K1122" s="306" t="s">
        <v>39</v>
      </c>
      <c r="L1122" s="392">
        <v>3.6634660000000001</v>
      </c>
      <c r="M1122" s="331">
        <v>-1</v>
      </c>
      <c r="N1122" s="331">
        <v>0.12806899999999999</v>
      </c>
      <c r="O1122" s="331">
        <v>0.133516</v>
      </c>
      <c r="P1122" s="331">
        <v>0.146812</v>
      </c>
      <c r="Q1122" s="331">
        <v>0.51346000000000003</v>
      </c>
      <c r="R1122" s="331">
        <v>2.8951000000000001E-2</v>
      </c>
      <c r="S1122" s="331">
        <v>1.7322000000000001E-2</v>
      </c>
      <c r="T1122" s="331">
        <v>1.6695999999999999E-2</v>
      </c>
      <c r="U1122" s="468">
        <v>-1</v>
      </c>
      <c r="V1122" s="472">
        <f t="shared" si="173"/>
        <v>4.0382800056004602E-3</v>
      </c>
      <c r="W1122" s="331">
        <f t="shared" si="174"/>
        <v>0</v>
      </c>
      <c r="X1122" s="331">
        <f t="shared" si="175"/>
        <v>1.4117190716038999E-4</v>
      </c>
      <c r="Y1122" s="331">
        <f t="shared" si="176"/>
        <v>1.4717619686595998E-4</v>
      </c>
      <c r="Z1122" s="331">
        <f t="shared" si="177"/>
        <v>1.6183252804371999E-4</v>
      </c>
      <c r="AA1122" s="331">
        <f t="shared" si="178"/>
        <v>5.6599276523260002E-4</v>
      </c>
      <c r="AB1122" s="331">
        <f t="shared" si="179"/>
        <v>3.1913014735810002E-5</v>
      </c>
      <c r="AC1122" s="331">
        <f t="shared" si="180"/>
        <v>1.909423651182E-5</v>
      </c>
      <c r="AD1122" s="331">
        <f t="shared" si="181"/>
        <v>1.8404189631759997E-5</v>
      </c>
      <c r="AE1122" s="468">
        <f t="shared" si="182"/>
        <v>0</v>
      </c>
    </row>
    <row r="1123" spans="1:31" x14ac:dyDescent="0.25">
      <c r="A1123" s="11" t="s">
        <v>218</v>
      </c>
      <c r="B1123" s="4" t="s">
        <v>219</v>
      </c>
      <c r="C1123" s="4" t="s">
        <v>220</v>
      </c>
      <c r="D1123" s="9" t="s">
        <v>27</v>
      </c>
      <c r="E1123" s="9">
        <v>2007</v>
      </c>
      <c r="F1123" s="9">
        <v>29</v>
      </c>
      <c r="G1123" s="9" t="s">
        <v>171</v>
      </c>
      <c r="H1123" s="9" t="s">
        <v>172</v>
      </c>
      <c r="I1123" s="9" t="s">
        <v>42</v>
      </c>
      <c r="J1123" s="9" t="s">
        <v>107</v>
      </c>
      <c r="K1123" s="306" t="s">
        <v>39</v>
      </c>
      <c r="L1123" s="392">
        <v>15.797672</v>
      </c>
      <c r="M1123" s="331">
        <v>-1</v>
      </c>
      <c r="N1123" s="331">
        <v>0.49364400000000003</v>
      </c>
      <c r="O1123" s="331">
        <v>0.51231499999999996</v>
      </c>
      <c r="P1123" s="331">
        <v>0.57086000000000003</v>
      </c>
      <c r="Q1123" s="331">
        <v>1.230353</v>
      </c>
      <c r="R1123" s="331">
        <v>4.3306999999999998E-2</v>
      </c>
      <c r="S1123" s="331">
        <v>1.9077E-2</v>
      </c>
      <c r="T1123" s="331">
        <v>1.8010000000000002E-2</v>
      </c>
      <c r="U1123" s="468">
        <v>-1</v>
      </c>
      <c r="V1123" s="472">
        <f t="shared" si="173"/>
        <v>1.741395251727032E-2</v>
      </c>
      <c r="W1123" s="331">
        <f t="shared" si="174"/>
        <v>0</v>
      </c>
      <c r="X1123" s="331">
        <f t="shared" si="175"/>
        <v>5.4414936431363998E-4</v>
      </c>
      <c r="Y1123" s="331">
        <f t="shared" si="176"/>
        <v>5.6473061878264995E-4</v>
      </c>
      <c r="Z1123" s="331">
        <f t="shared" si="177"/>
        <v>6.292654344266E-4</v>
      </c>
      <c r="AA1123" s="331">
        <f t="shared" si="178"/>
        <v>1.3562320271924299E-3</v>
      </c>
      <c r="AB1123" s="331">
        <f t="shared" si="179"/>
        <v>4.7737795902169996E-5</v>
      </c>
      <c r="AC1123" s="331">
        <f t="shared" si="180"/>
        <v>2.1028792860869999E-5</v>
      </c>
      <c r="AD1123" s="331">
        <f t="shared" si="181"/>
        <v>1.9852626693099998E-5</v>
      </c>
      <c r="AE1123" s="468">
        <f t="shared" si="182"/>
        <v>0</v>
      </c>
    </row>
    <row r="1124" spans="1:31" x14ac:dyDescent="0.25">
      <c r="A1124" s="11" t="s">
        <v>218</v>
      </c>
      <c r="B1124" s="4" t="s">
        <v>219</v>
      </c>
      <c r="C1124" s="4" t="s">
        <v>220</v>
      </c>
      <c r="D1124" s="9" t="s">
        <v>27</v>
      </c>
      <c r="E1124" s="9">
        <v>2007</v>
      </c>
      <c r="F1124" s="9">
        <v>31</v>
      </c>
      <c r="G1124" s="9" t="s">
        <v>108</v>
      </c>
      <c r="H1124" s="9" t="s">
        <v>109</v>
      </c>
      <c r="I1124" s="9" t="s">
        <v>42</v>
      </c>
      <c r="J1124" s="9" t="s">
        <v>107</v>
      </c>
      <c r="K1124" s="306" t="s">
        <v>39</v>
      </c>
      <c r="L1124" s="392">
        <v>47.315187999999999</v>
      </c>
      <c r="M1124" s="331">
        <v>-1</v>
      </c>
      <c r="N1124" s="331">
        <v>1.5682769999999999</v>
      </c>
      <c r="O1124" s="331">
        <v>1.6278140000000001</v>
      </c>
      <c r="P1124" s="331">
        <v>1.813113</v>
      </c>
      <c r="Q1124" s="331">
        <v>4.3772650000000004</v>
      </c>
      <c r="R1124" s="331">
        <v>0.14694699999999999</v>
      </c>
      <c r="S1124" s="331">
        <v>6.8411E-2</v>
      </c>
      <c r="T1124" s="331">
        <v>6.4721000000000001E-2</v>
      </c>
      <c r="U1124" s="468">
        <v>-1</v>
      </c>
      <c r="V1124" s="472">
        <f t="shared" si="173"/>
        <v>5.2156066867176276E-2</v>
      </c>
      <c r="W1124" s="331">
        <f t="shared" si="174"/>
        <v>0</v>
      </c>
      <c r="X1124" s="331">
        <f t="shared" si="175"/>
        <v>1.7287294743128698E-3</v>
      </c>
      <c r="Y1124" s="331">
        <f t="shared" si="176"/>
        <v>1.79435778277634E-3</v>
      </c>
      <c r="Z1124" s="331">
        <f t="shared" si="177"/>
        <v>1.9986149662080299E-3</v>
      </c>
      <c r="AA1124" s="331">
        <f t="shared" si="178"/>
        <v>4.8251087163671495E-3</v>
      </c>
      <c r="AB1124" s="331">
        <f t="shared" si="179"/>
        <v>1.6198134007056999E-4</v>
      </c>
      <c r="AC1124" s="331">
        <f t="shared" si="180"/>
        <v>7.5410219028410004E-5</v>
      </c>
      <c r="AD1124" s="331">
        <f t="shared" si="181"/>
        <v>7.1342690294509998E-5</v>
      </c>
      <c r="AE1124" s="468">
        <f t="shared" si="182"/>
        <v>0</v>
      </c>
    </row>
    <row r="1125" spans="1:31" x14ac:dyDescent="0.25">
      <c r="A1125" s="11" t="s">
        <v>218</v>
      </c>
      <c r="B1125" s="4" t="s">
        <v>219</v>
      </c>
      <c r="C1125" s="4" t="s">
        <v>220</v>
      </c>
      <c r="D1125" s="9" t="s">
        <v>27</v>
      </c>
      <c r="E1125" s="9">
        <v>2007</v>
      </c>
      <c r="F1125" s="9">
        <v>34</v>
      </c>
      <c r="G1125" s="9" t="s">
        <v>173</v>
      </c>
      <c r="H1125" s="9" t="s">
        <v>174</v>
      </c>
      <c r="I1125" s="9" t="s">
        <v>42</v>
      </c>
      <c r="J1125" s="9" t="s">
        <v>107</v>
      </c>
      <c r="K1125" s="306" t="s">
        <v>39</v>
      </c>
      <c r="L1125" s="392">
        <v>5851.3116099999997</v>
      </c>
      <c r="M1125" s="331">
        <v>-1</v>
      </c>
      <c r="N1125" s="331">
        <v>193.94357099999999</v>
      </c>
      <c r="O1125" s="331">
        <v>201.30632800000001</v>
      </c>
      <c r="P1125" s="331">
        <v>224.22163699999999</v>
      </c>
      <c r="Q1125" s="331">
        <v>541.32180700000004</v>
      </c>
      <c r="R1125" s="331">
        <v>18.17249</v>
      </c>
      <c r="S1125" s="331">
        <v>8.4601790000000001</v>
      </c>
      <c r="T1125" s="331">
        <v>8.0038020000000003</v>
      </c>
      <c r="U1125" s="468">
        <v>-1</v>
      </c>
      <c r="V1125" s="472">
        <f t="shared" si="173"/>
        <v>6.4499669660373087</v>
      </c>
      <c r="W1125" s="331">
        <f t="shared" si="174"/>
        <v>0</v>
      </c>
      <c r="X1125" s="331">
        <f t="shared" si="175"/>
        <v>0.21378619181508798</v>
      </c>
      <c r="Y1125" s="331">
        <f t="shared" si="176"/>
        <v>0.22190224212896967</v>
      </c>
      <c r="Z1125" s="331">
        <f t="shared" si="177"/>
        <v>0.24716204641181444</v>
      </c>
      <c r="AA1125" s="331">
        <f t="shared" si="178"/>
        <v>0.59670515020573711</v>
      </c>
      <c r="AB1125" s="331">
        <f t="shared" si="179"/>
        <v>2.0031741257861901E-2</v>
      </c>
      <c r="AC1125" s="331">
        <f t="shared" si="180"/>
        <v>9.3257509963244889E-3</v>
      </c>
      <c r="AD1125" s="331">
        <f t="shared" si="181"/>
        <v>8.8226814676006203E-3</v>
      </c>
      <c r="AE1125" s="468">
        <f t="shared" si="182"/>
        <v>0</v>
      </c>
    </row>
    <row r="1126" spans="1:31" x14ac:dyDescent="0.25">
      <c r="A1126" s="11" t="s">
        <v>218</v>
      </c>
      <c r="B1126" s="4" t="s">
        <v>219</v>
      </c>
      <c r="C1126" s="4" t="s">
        <v>220</v>
      </c>
      <c r="D1126" s="9" t="s">
        <v>27</v>
      </c>
      <c r="E1126" s="9">
        <v>2007</v>
      </c>
      <c r="F1126" s="9">
        <v>38</v>
      </c>
      <c r="G1126" s="9" t="s">
        <v>175</v>
      </c>
      <c r="H1126" s="9" t="s">
        <v>176</v>
      </c>
      <c r="I1126" s="9" t="s">
        <v>42</v>
      </c>
      <c r="J1126" s="9" t="s">
        <v>107</v>
      </c>
      <c r="K1126" s="306" t="s">
        <v>39</v>
      </c>
      <c r="L1126" s="392">
        <v>6.6031209999999998</v>
      </c>
      <c r="M1126" s="331">
        <v>-1</v>
      </c>
      <c r="N1126" s="331">
        <v>2.2749380000000001</v>
      </c>
      <c r="O1126" s="331">
        <v>2.4344610000000002</v>
      </c>
      <c r="P1126" s="331">
        <v>2.4737640000000001</v>
      </c>
      <c r="Q1126" s="331">
        <v>31.872858000000001</v>
      </c>
      <c r="R1126" s="331">
        <v>2.3775439999999999</v>
      </c>
      <c r="S1126" s="331">
        <v>1.6331420000000001</v>
      </c>
      <c r="T1126" s="331">
        <v>1.5841479999999999</v>
      </c>
      <c r="U1126" s="468">
        <v>-1</v>
      </c>
      <c r="V1126" s="472">
        <f t="shared" si="173"/>
        <v>7.2786949595985096E-3</v>
      </c>
      <c r="W1126" s="331">
        <f t="shared" si="174"/>
        <v>0</v>
      </c>
      <c r="X1126" s="331">
        <f t="shared" si="175"/>
        <v>2.5076898869487796E-3</v>
      </c>
      <c r="Y1126" s="331">
        <f t="shared" si="176"/>
        <v>2.68353389405391E-3</v>
      </c>
      <c r="Z1126" s="331">
        <f t="shared" si="177"/>
        <v>2.7268580354708402E-3</v>
      </c>
      <c r="AA1126" s="331">
        <f t="shared" si="178"/>
        <v>3.5133811855423976E-2</v>
      </c>
      <c r="AB1126" s="331">
        <f t="shared" si="179"/>
        <v>2.6207936412226398E-3</v>
      </c>
      <c r="AC1126" s="331">
        <f t="shared" si="180"/>
        <v>1.8002308974360199E-3</v>
      </c>
      <c r="AD1126" s="331">
        <f t="shared" si="181"/>
        <v>1.7462242571138797E-3</v>
      </c>
      <c r="AE1126" s="468">
        <f t="shared" si="182"/>
        <v>0</v>
      </c>
    </row>
    <row r="1127" spans="1:31" x14ac:dyDescent="0.25">
      <c r="A1127" s="11" t="s">
        <v>218</v>
      </c>
      <c r="B1127" s="4" t="s">
        <v>219</v>
      </c>
      <c r="C1127" s="4" t="s">
        <v>220</v>
      </c>
      <c r="D1127" s="9" t="s">
        <v>27</v>
      </c>
      <c r="E1127" s="9">
        <v>2007</v>
      </c>
      <c r="F1127" s="9">
        <v>41</v>
      </c>
      <c r="G1127" s="9" t="s">
        <v>177</v>
      </c>
      <c r="H1127" s="9" t="s">
        <v>178</v>
      </c>
      <c r="I1127" s="9" t="s">
        <v>42</v>
      </c>
      <c r="J1127" s="9" t="s">
        <v>107</v>
      </c>
      <c r="K1127" s="306" t="s">
        <v>39</v>
      </c>
      <c r="L1127" s="392">
        <v>477.84309100000002</v>
      </c>
      <c r="M1127" s="331">
        <v>-1</v>
      </c>
      <c r="N1127" s="331">
        <v>15.658359000000001</v>
      </c>
      <c r="O1127" s="331">
        <v>16.246414999999999</v>
      </c>
      <c r="P1127" s="331">
        <v>18.116561999999998</v>
      </c>
      <c r="Q1127" s="331">
        <v>42.019384000000002</v>
      </c>
      <c r="R1127" s="331">
        <v>1.2478279999999999</v>
      </c>
      <c r="S1127" s="331">
        <v>0.60572599999999999</v>
      </c>
      <c r="T1127" s="331">
        <v>0.57099200000000006</v>
      </c>
      <c r="U1127" s="468">
        <v>-1</v>
      </c>
      <c r="V1127" s="472">
        <f t="shared" si="173"/>
        <v>0.52673184361465919</v>
      </c>
      <c r="W1127" s="331">
        <f t="shared" si="174"/>
        <v>0</v>
      </c>
      <c r="X1127" s="331">
        <f t="shared" si="175"/>
        <v>1.7260386221740292E-2</v>
      </c>
      <c r="Y1127" s="331">
        <f t="shared" si="176"/>
        <v>1.7908607001453646E-2</v>
      </c>
      <c r="Z1127" s="331">
        <f t="shared" si="177"/>
        <v>1.9970091190916219E-2</v>
      </c>
      <c r="AA1127" s="331">
        <f t="shared" si="178"/>
        <v>4.6318442222433039E-2</v>
      </c>
      <c r="AB1127" s="331">
        <f t="shared" si="179"/>
        <v>1.3754949173346797E-3</v>
      </c>
      <c r="AC1127" s="331">
        <f t="shared" si="180"/>
        <v>6.6769862056105999E-4</v>
      </c>
      <c r="AD1127" s="331">
        <f t="shared" si="181"/>
        <v>6.2941093951951997E-4</v>
      </c>
      <c r="AE1127" s="468">
        <f t="shared" si="182"/>
        <v>0</v>
      </c>
    </row>
    <row r="1128" spans="1:31" x14ac:dyDescent="0.25">
      <c r="A1128" s="11" t="s">
        <v>218</v>
      </c>
      <c r="B1128" s="4" t="s">
        <v>219</v>
      </c>
      <c r="C1128" s="4" t="s">
        <v>220</v>
      </c>
      <c r="D1128" s="9" t="s">
        <v>27</v>
      </c>
      <c r="E1128" s="9">
        <v>2007</v>
      </c>
      <c r="F1128" s="9">
        <v>42</v>
      </c>
      <c r="G1128" s="9" t="s">
        <v>179</v>
      </c>
      <c r="H1128" s="9" t="s">
        <v>180</v>
      </c>
      <c r="I1128" s="9" t="s">
        <v>42</v>
      </c>
      <c r="J1128" s="9" t="s">
        <v>107</v>
      </c>
      <c r="K1128" s="306" t="s">
        <v>39</v>
      </c>
      <c r="L1128" s="392">
        <v>42.008184</v>
      </c>
      <c r="M1128" s="331">
        <v>-1</v>
      </c>
      <c r="N1128" s="331">
        <v>1.3765590000000001</v>
      </c>
      <c r="O1128" s="331">
        <v>1.428256</v>
      </c>
      <c r="P1128" s="331">
        <v>1.592665</v>
      </c>
      <c r="Q1128" s="331">
        <v>3.6940119999999999</v>
      </c>
      <c r="R1128" s="331">
        <v>0.109699</v>
      </c>
      <c r="S1128" s="331">
        <v>5.3251E-2</v>
      </c>
      <c r="T1128" s="331">
        <v>5.0196999999999999E-2</v>
      </c>
      <c r="U1128" s="468">
        <v>-1</v>
      </c>
      <c r="V1128" s="472">
        <f t="shared" si="173"/>
        <v>4.6306096335761042E-2</v>
      </c>
      <c r="W1128" s="331">
        <f t="shared" si="174"/>
        <v>0</v>
      </c>
      <c r="X1128" s="331">
        <f t="shared" si="175"/>
        <v>1.5173965545822901E-3</v>
      </c>
      <c r="Y1128" s="331">
        <f t="shared" si="176"/>
        <v>1.5743827423753598E-3</v>
      </c>
      <c r="Z1128" s="331">
        <f t="shared" si="177"/>
        <v>1.7556126425411498E-3</v>
      </c>
      <c r="AA1128" s="331">
        <f t="shared" si="178"/>
        <v>4.0719512068757195E-3</v>
      </c>
      <c r="AB1128" s="331">
        <f t="shared" si="179"/>
        <v>1.2092244839569E-4</v>
      </c>
      <c r="AC1128" s="331">
        <f t="shared" si="180"/>
        <v>5.8699179568809998E-5</v>
      </c>
      <c r="AD1128" s="331">
        <f t="shared" si="181"/>
        <v>5.5332720828069995E-5</v>
      </c>
      <c r="AE1128" s="468">
        <f t="shared" si="182"/>
        <v>0</v>
      </c>
    </row>
    <row r="1129" spans="1:31" x14ac:dyDescent="0.25">
      <c r="A1129" s="11" t="s">
        <v>218</v>
      </c>
      <c r="B1129" s="4" t="s">
        <v>219</v>
      </c>
      <c r="C1129" s="4" t="s">
        <v>220</v>
      </c>
      <c r="D1129" s="9" t="s">
        <v>27</v>
      </c>
      <c r="E1129" s="9">
        <v>2007</v>
      </c>
      <c r="F1129" s="9">
        <v>43</v>
      </c>
      <c r="G1129" s="9" t="s">
        <v>181</v>
      </c>
      <c r="H1129" s="9" t="s">
        <v>182</v>
      </c>
      <c r="I1129" s="9" t="s">
        <v>42</v>
      </c>
      <c r="J1129" s="9" t="s">
        <v>107</v>
      </c>
      <c r="K1129" s="306" t="s">
        <v>39</v>
      </c>
      <c r="L1129" s="392">
        <v>110.271483</v>
      </c>
      <c r="M1129" s="331">
        <v>-1</v>
      </c>
      <c r="N1129" s="331">
        <v>3.6134680000000001</v>
      </c>
      <c r="O1129" s="331">
        <v>3.7491729999999999</v>
      </c>
      <c r="P1129" s="331">
        <v>4.1807449999999999</v>
      </c>
      <c r="Q1129" s="331">
        <v>9.6967809999999997</v>
      </c>
      <c r="R1129" s="331">
        <v>0.28795999999999999</v>
      </c>
      <c r="S1129" s="331">
        <v>0.13978299999999999</v>
      </c>
      <c r="T1129" s="331">
        <v>0.131767</v>
      </c>
      <c r="U1129" s="468">
        <v>-1</v>
      </c>
      <c r="V1129" s="472">
        <f t="shared" si="173"/>
        <v>0.12155350288137272</v>
      </c>
      <c r="W1129" s="331">
        <f t="shared" si="174"/>
        <v>0</v>
      </c>
      <c r="X1129" s="331">
        <f t="shared" si="175"/>
        <v>3.9831666447230803E-3</v>
      </c>
      <c r="Y1129" s="331">
        <f t="shared" si="176"/>
        <v>4.1327558010466293E-3</v>
      </c>
      <c r="Z1129" s="331">
        <f t="shared" si="177"/>
        <v>4.6084824977259495E-3</v>
      </c>
      <c r="AA1129" s="331">
        <f t="shared" si="178"/>
        <v>1.0688871366893109E-2</v>
      </c>
      <c r="AB1129" s="331">
        <f t="shared" si="179"/>
        <v>3.1742156482759997E-4</v>
      </c>
      <c r="AC1129" s="331">
        <f t="shared" si="180"/>
        <v>1.5408438184572997E-4</v>
      </c>
      <c r="AD1129" s="331">
        <f t="shared" si="181"/>
        <v>1.4524825438476998E-4</v>
      </c>
      <c r="AE1129" s="468">
        <f t="shared" si="182"/>
        <v>0</v>
      </c>
    </row>
    <row r="1130" spans="1:31" x14ac:dyDescent="0.25">
      <c r="A1130" s="11" t="s">
        <v>218</v>
      </c>
      <c r="B1130" s="4" t="s">
        <v>219</v>
      </c>
      <c r="C1130" s="4" t="s">
        <v>220</v>
      </c>
      <c r="D1130" s="9" t="s">
        <v>27</v>
      </c>
      <c r="E1130" s="9">
        <v>2007</v>
      </c>
      <c r="F1130" s="9">
        <v>44</v>
      </c>
      <c r="G1130" s="9" t="s">
        <v>181</v>
      </c>
      <c r="H1130" s="9" t="s">
        <v>182</v>
      </c>
      <c r="I1130" s="9" t="s">
        <v>30</v>
      </c>
      <c r="J1130" s="9" t="s">
        <v>107</v>
      </c>
      <c r="K1130" s="306" t="s">
        <v>39</v>
      </c>
      <c r="L1130" s="392">
        <v>362.32058599999999</v>
      </c>
      <c r="M1130" s="331">
        <v>-1</v>
      </c>
      <c r="N1130" s="331">
        <v>11.872821999999999</v>
      </c>
      <c r="O1130" s="331">
        <v>12.318709999999999</v>
      </c>
      <c r="P1130" s="331">
        <v>13.736734</v>
      </c>
      <c r="Q1130" s="331">
        <v>31.860852000000001</v>
      </c>
      <c r="R1130" s="331">
        <v>0.946156</v>
      </c>
      <c r="S1130" s="331">
        <v>0.459287</v>
      </c>
      <c r="T1130" s="331">
        <v>0.43295</v>
      </c>
      <c r="U1130" s="468">
        <v>-1</v>
      </c>
      <c r="V1130" s="472">
        <f t="shared" si="173"/>
        <v>0.39939007979362767</v>
      </c>
      <c r="W1130" s="331">
        <f t="shared" si="174"/>
        <v>0</v>
      </c>
      <c r="X1130" s="331">
        <f t="shared" si="175"/>
        <v>1.3087545972216818E-2</v>
      </c>
      <c r="Y1130" s="331">
        <f t="shared" si="176"/>
        <v>1.3579053357610098E-2</v>
      </c>
      <c r="Z1130" s="331">
        <f t="shared" si="177"/>
        <v>1.5142157250661538E-2</v>
      </c>
      <c r="AA1130" s="331">
        <f t="shared" si="178"/>
        <v>3.5120577505836116E-2</v>
      </c>
      <c r="AB1130" s="331">
        <f t="shared" si="179"/>
        <v>1.0429584598243599E-3</v>
      </c>
      <c r="AC1130" s="331">
        <f t="shared" si="180"/>
        <v>5.0627725463596993E-4</v>
      </c>
      <c r="AD1130" s="331">
        <f t="shared" si="181"/>
        <v>4.7724568166449997E-4</v>
      </c>
      <c r="AE1130" s="468">
        <f t="shared" si="182"/>
        <v>0</v>
      </c>
    </row>
    <row r="1131" spans="1:31" x14ac:dyDescent="0.25">
      <c r="A1131" s="11" t="s">
        <v>218</v>
      </c>
      <c r="B1131" s="4" t="s">
        <v>219</v>
      </c>
      <c r="C1131" s="4" t="s">
        <v>220</v>
      </c>
      <c r="D1131" s="9" t="s">
        <v>27</v>
      </c>
      <c r="E1131" s="9">
        <v>2007</v>
      </c>
      <c r="F1131" s="9">
        <v>45</v>
      </c>
      <c r="G1131" s="9" t="s">
        <v>183</v>
      </c>
      <c r="H1131" s="9" t="s">
        <v>109</v>
      </c>
      <c r="I1131" s="9" t="s">
        <v>42</v>
      </c>
      <c r="J1131" s="9" t="s">
        <v>107</v>
      </c>
      <c r="K1131" s="306" t="s">
        <v>39</v>
      </c>
      <c r="L1131" s="392">
        <v>-1</v>
      </c>
      <c r="M1131" s="331">
        <v>-1</v>
      </c>
      <c r="N1131" s="331">
        <v>-1</v>
      </c>
      <c r="O1131" s="331">
        <v>-1</v>
      </c>
      <c r="P1131" s="331">
        <v>-1</v>
      </c>
      <c r="Q1131" s="331">
        <v>-1</v>
      </c>
      <c r="R1131" s="331">
        <v>-1</v>
      </c>
      <c r="S1131" s="331">
        <v>-1</v>
      </c>
      <c r="T1131" s="331">
        <v>-1</v>
      </c>
      <c r="U1131" s="468">
        <v>-1</v>
      </c>
      <c r="V1131" s="472">
        <f t="shared" si="173"/>
        <v>0</v>
      </c>
      <c r="W1131" s="331">
        <f t="shared" si="174"/>
        <v>0</v>
      </c>
      <c r="X1131" s="331">
        <f t="shared" si="175"/>
        <v>0</v>
      </c>
      <c r="Y1131" s="331">
        <f t="shared" si="176"/>
        <v>0</v>
      </c>
      <c r="Z1131" s="331">
        <f t="shared" si="177"/>
        <v>0</v>
      </c>
      <c r="AA1131" s="331">
        <f t="shared" si="178"/>
        <v>0</v>
      </c>
      <c r="AB1131" s="331">
        <f t="shared" si="179"/>
        <v>0</v>
      </c>
      <c r="AC1131" s="331">
        <f t="shared" si="180"/>
        <v>0</v>
      </c>
      <c r="AD1131" s="331">
        <f t="shared" si="181"/>
        <v>0</v>
      </c>
      <c r="AE1131" s="468">
        <f t="shared" si="182"/>
        <v>0</v>
      </c>
    </row>
    <row r="1132" spans="1:31" x14ac:dyDescent="0.25">
      <c r="A1132" s="11" t="s">
        <v>218</v>
      </c>
      <c r="B1132" s="4" t="s">
        <v>219</v>
      </c>
      <c r="C1132" s="4" t="s">
        <v>220</v>
      </c>
      <c r="D1132" s="9" t="s">
        <v>27</v>
      </c>
      <c r="E1132" s="9">
        <v>2007</v>
      </c>
      <c r="F1132" s="9">
        <v>54</v>
      </c>
      <c r="G1132" s="9" t="s">
        <v>184</v>
      </c>
      <c r="H1132" s="9" t="s">
        <v>176</v>
      </c>
      <c r="I1132" s="9" t="s">
        <v>42</v>
      </c>
      <c r="J1132" s="9" t="s">
        <v>107</v>
      </c>
      <c r="K1132" s="306" t="s">
        <v>39</v>
      </c>
      <c r="L1132" s="392">
        <v>6.2202E-2</v>
      </c>
      <c r="M1132" s="331">
        <v>-1</v>
      </c>
      <c r="N1132" s="331">
        <v>2.1831E-2</v>
      </c>
      <c r="O1132" s="331">
        <v>2.3362000000000001E-2</v>
      </c>
      <c r="P1132" s="331">
        <v>2.3739E-2</v>
      </c>
      <c r="Q1132" s="331">
        <v>0.246113</v>
      </c>
      <c r="R1132" s="331">
        <v>2.6151000000000001E-2</v>
      </c>
      <c r="S1132" s="331">
        <v>9.4490000000000008E-3</v>
      </c>
      <c r="T1132" s="331">
        <v>9.1660000000000005E-3</v>
      </c>
      <c r="U1132" s="468">
        <v>-1</v>
      </c>
      <c r="V1132" s="472">
        <f t="shared" si="173"/>
        <v>6.8565968104619993E-5</v>
      </c>
      <c r="W1132" s="331">
        <f t="shared" si="174"/>
        <v>0</v>
      </c>
      <c r="X1132" s="331">
        <f t="shared" si="175"/>
        <v>2.4064558208609997E-5</v>
      </c>
      <c r="Y1132" s="331">
        <f t="shared" si="176"/>
        <v>2.5752196824219998E-5</v>
      </c>
      <c r="Z1132" s="331">
        <f t="shared" si="177"/>
        <v>2.6167768188089998E-5</v>
      </c>
      <c r="AA1132" s="331">
        <f t="shared" si="178"/>
        <v>2.7129314343802993E-4</v>
      </c>
      <c r="AB1132" s="331">
        <f t="shared" si="179"/>
        <v>2.8826543067809999E-5</v>
      </c>
      <c r="AC1132" s="331">
        <f t="shared" si="180"/>
        <v>1.041573956819E-5</v>
      </c>
      <c r="AD1132" s="331">
        <f t="shared" si="181"/>
        <v>1.010378546746E-5</v>
      </c>
      <c r="AE1132" s="468">
        <f t="shared" si="182"/>
        <v>0</v>
      </c>
    </row>
    <row r="1133" spans="1:31" x14ac:dyDescent="0.25">
      <c r="A1133" s="11" t="s">
        <v>218</v>
      </c>
      <c r="B1133" s="4" t="s">
        <v>219</v>
      </c>
      <c r="C1133" s="4" t="s">
        <v>220</v>
      </c>
      <c r="D1133" s="9" t="s">
        <v>27</v>
      </c>
      <c r="E1133" s="9">
        <v>2007</v>
      </c>
      <c r="F1133" s="9">
        <v>55</v>
      </c>
      <c r="G1133" s="9" t="s">
        <v>185</v>
      </c>
      <c r="H1133" s="9" t="s">
        <v>186</v>
      </c>
      <c r="I1133" s="9" t="s">
        <v>42</v>
      </c>
      <c r="J1133" s="9" t="s">
        <v>107</v>
      </c>
      <c r="K1133" s="306" t="s">
        <v>39</v>
      </c>
      <c r="L1133" s="392">
        <v>1586.474205</v>
      </c>
      <c r="M1133" s="331">
        <v>-1</v>
      </c>
      <c r="N1133" s="331">
        <v>49.776530000000001</v>
      </c>
      <c r="O1133" s="331">
        <v>51.763967000000001</v>
      </c>
      <c r="P1133" s="331">
        <v>57.338653000000001</v>
      </c>
      <c r="Q1133" s="331">
        <v>151.928449</v>
      </c>
      <c r="R1133" s="331">
        <v>6.9501010000000001</v>
      </c>
      <c r="S1133" s="331">
        <v>4.2603929999999997</v>
      </c>
      <c r="T1133" s="331">
        <v>4.0936909999999997</v>
      </c>
      <c r="U1133" s="468">
        <v>-1</v>
      </c>
      <c r="V1133" s="472">
        <f t="shared" si="173"/>
        <v>1.7487884591947584</v>
      </c>
      <c r="W1133" s="331">
        <f t="shared" si="174"/>
        <v>0</v>
      </c>
      <c r="X1133" s="331">
        <f t="shared" si="175"/>
        <v>5.4869231991554301E-2</v>
      </c>
      <c r="Y1133" s="331">
        <f t="shared" si="176"/>
        <v>5.7060006274566769E-2</v>
      </c>
      <c r="Z1133" s="331">
        <f t="shared" si="177"/>
        <v>6.3205045702065421E-2</v>
      </c>
      <c r="AA1133" s="331">
        <f t="shared" si="178"/>
        <v>0.16747244764345817</v>
      </c>
      <c r="AB1133" s="331">
        <f t="shared" si="179"/>
        <v>7.6611749379423095E-3</v>
      </c>
      <c r="AC1133" s="331">
        <f t="shared" si="180"/>
        <v>4.6962793889448297E-3</v>
      </c>
      <c r="AD1133" s="331">
        <f t="shared" si="181"/>
        <v>4.5125218889452094E-3</v>
      </c>
      <c r="AE1133" s="468">
        <f t="shared" si="182"/>
        <v>0</v>
      </c>
    </row>
    <row r="1134" spans="1:31" x14ac:dyDescent="0.25">
      <c r="A1134" s="11" t="s">
        <v>218</v>
      </c>
      <c r="B1134" s="4" t="s">
        <v>219</v>
      </c>
      <c r="C1134" s="4" t="s">
        <v>220</v>
      </c>
      <c r="D1134" s="9" t="s">
        <v>27</v>
      </c>
      <c r="E1134" s="9">
        <v>2007</v>
      </c>
      <c r="F1134" s="9">
        <v>56</v>
      </c>
      <c r="G1134" s="9" t="s">
        <v>185</v>
      </c>
      <c r="H1134" s="9" t="s">
        <v>186</v>
      </c>
      <c r="I1134" s="9" t="s">
        <v>30</v>
      </c>
      <c r="J1134" s="9" t="s">
        <v>107</v>
      </c>
      <c r="K1134" s="306" t="s">
        <v>39</v>
      </c>
      <c r="L1134" s="392">
        <v>24.09883</v>
      </c>
      <c r="M1134" s="331">
        <v>-1</v>
      </c>
      <c r="N1134" s="331">
        <v>0.77143399999999995</v>
      </c>
      <c r="O1134" s="331">
        <v>0.80274400000000001</v>
      </c>
      <c r="P1134" s="331">
        <v>0.88754299999999997</v>
      </c>
      <c r="Q1134" s="331">
        <v>2.5392670000000002</v>
      </c>
      <c r="R1134" s="331">
        <v>0.122973</v>
      </c>
      <c r="S1134" s="331">
        <v>7.6684000000000002E-2</v>
      </c>
      <c r="T1134" s="331">
        <v>7.3793999999999998E-2</v>
      </c>
      <c r="U1134" s="468">
        <v>-1</v>
      </c>
      <c r="V1134" s="472">
        <f t="shared" si="173"/>
        <v>2.6564412866767299E-2</v>
      </c>
      <c r="W1134" s="331">
        <f t="shared" si="174"/>
        <v>0</v>
      </c>
      <c r="X1134" s="331">
        <f t="shared" si="175"/>
        <v>8.5036042311853986E-4</v>
      </c>
      <c r="Y1134" s="331">
        <f t="shared" si="176"/>
        <v>8.8487379023463998E-4</v>
      </c>
      <c r="Z1134" s="331">
        <f t="shared" si="177"/>
        <v>9.7834868701132996E-4</v>
      </c>
      <c r="AA1134" s="331">
        <f t="shared" si="178"/>
        <v>2.79906273320977E-3</v>
      </c>
      <c r="AB1134" s="331">
        <f t="shared" si="179"/>
        <v>1.3555452872462999E-4</v>
      </c>
      <c r="AC1134" s="331">
        <f t="shared" si="180"/>
        <v>8.4529640496039998E-5</v>
      </c>
      <c r="AD1134" s="331">
        <f t="shared" si="181"/>
        <v>8.1343960810139983E-5</v>
      </c>
      <c r="AE1134" s="468">
        <f t="shared" si="182"/>
        <v>0</v>
      </c>
    </row>
    <row r="1135" spans="1:31" x14ac:dyDescent="0.25">
      <c r="A1135" s="11" t="s">
        <v>218</v>
      </c>
      <c r="B1135" s="4" t="s">
        <v>219</v>
      </c>
      <c r="C1135" s="4" t="s">
        <v>220</v>
      </c>
      <c r="D1135" s="9" t="s">
        <v>27</v>
      </c>
      <c r="E1135" s="9">
        <v>2007</v>
      </c>
      <c r="F1135" s="9">
        <v>57</v>
      </c>
      <c r="G1135" s="9" t="s">
        <v>187</v>
      </c>
      <c r="H1135" s="9" t="s">
        <v>182</v>
      </c>
      <c r="I1135" s="9" t="s">
        <v>42</v>
      </c>
      <c r="J1135" s="9" t="s">
        <v>107</v>
      </c>
      <c r="K1135" s="306" t="s">
        <v>39</v>
      </c>
      <c r="L1135" s="392">
        <v>2460.3750049999999</v>
      </c>
      <c r="M1135" s="331">
        <v>-1</v>
      </c>
      <c r="N1135" s="331">
        <v>77.508302</v>
      </c>
      <c r="O1135" s="331">
        <v>80.613377999999997</v>
      </c>
      <c r="P1135" s="331">
        <v>89.261284000000003</v>
      </c>
      <c r="Q1135" s="331">
        <v>240.34087400000001</v>
      </c>
      <c r="R1135" s="331">
        <v>11.13363</v>
      </c>
      <c r="S1135" s="331">
        <v>6.8514520000000001</v>
      </c>
      <c r="T1135" s="331">
        <v>6.5856199999999996</v>
      </c>
      <c r="U1135" s="468">
        <v>-1</v>
      </c>
      <c r="V1135" s="472">
        <f t="shared" si="173"/>
        <v>2.7120991948528061</v>
      </c>
      <c r="W1135" s="331">
        <f t="shared" si="174"/>
        <v>0</v>
      </c>
      <c r="X1135" s="331">
        <f t="shared" si="175"/>
        <v>8.5438277913495606E-2</v>
      </c>
      <c r="Y1135" s="331">
        <f t="shared" si="176"/>
        <v>8.8861038306705165E-2</v>
      </c>
      <c r="Z1135" s="331">
        <f t="shared" si="177"/>
        <v>9.8393722898322045E-2</v>
      </c>
      <c r="AA1135" s="331">
        <f t="shared" si="178"/>
        <v>0.26493046366548489</v>
      </c>
      <c r="AB1135" s="331">
        <f t="shared" si="179"/>
        <v>1.22727262703553E-2</v>
      </c>
      <c r="AC1135" s="331">
        <f t="shared" si="180"/>
        <v>7.5524330295221199E-3</v>
      </c>
      <c r="AD1135" s="331">
        <f t="shared" si="181"/>
        <v>7.2594034093621989E-3</v>
      </c>
      <c r="AE1135" s="468">
        <f t="shared" si="182"/>
        <v>0</v>
      </c>
    </row>
    <row r="1136" spans="1:31" x14ac:dyDescent="0.25">
      <c r="A1136" s="11" t="s">
        <v>218</v>
      </c>
      <c r="B1136" s="4" t="s">
        <v>219</v>
      </c>
      <c r="C1136" s="4" t="s">
        <v>220</v>
      </c>
      <c r="D1136" s="9" t="s">
        <v>27</v>
      </c>
      <c r="E1136" s="9">
        <v>2007</v>
      </c>
      <c r="F1136" s="9">
        <v>58</v>
      </c>
      <c r="G1136" s="9" t="s">
        <v>188</v>
      </c>
      <c r="H1136" s="9" t="s">
        <v>189</v>
      </c>
      <c r="I1136" s="9" t="s">
        <v>42</v>
      </c>
      <c r="J1136" s="9" t="s">
        <v>107</v>
      </c>
      <c r="K1136" s="306" t="s">
        <v>39</v>
      </c>
      <c r="L1136" s="392">
        <v>4698.7182789999997</v>
      </c>
      <c r="M1136" s="331">
        <v>-1</v>
      </c>
      <c r="N1136" s="331">
        <v>147.88533200000001</v>
      </c>
      <c r="O1136" s="331">
        <v>153.805273</v>
      </c>
      <c r="P1136" s="331">
        <v>170.31960699999999</v>
      </c>
      <c r="Q1136" s="331">
        <v>456.92752999999999</v>
      </c>
      <c r="R1136" s="331">
        <v>21.107274</v>
      </c>
      <c r="S1136" s="331">
        <v>12.977822</v>
      </c>
      <c r="T1136" s="331">
        <v>12.473342000000001</v>
      </c>
      <c r="U1136" s="468">
        <v>-1</v>
      </c>
      <c r="V1136" s="472">
        <f t="shared" si="173"/>
        <v>5.1794503014454349</v>
      </c>
      <c r="W1136" s="331">
        <f t="shared" si="174"/>
        <v>0</v>
      </c>
      <c r="X1136" s="331">
        <f t="shared" si="175"/>
        <v>0.16301567404670489</v>
      </c>
      <c r="Y1136" s="331">
        <f t="shared" si="176"/>
        <v>0.16954129196553763</v>
      </c>
      <c r="Z1136" s="331">
        <f t="shared" si="177"/>
        <v>0.18774522911085514</v>
      </c>
      <c r="AA1136" s="331">
        <f t="shared" si="178"/>
        <v>0.50367638416936422</v>
      </c>
      <c r="AB1136" s="331">
        <f t="shared" si="179"/>
        <v>2.3266786853468939E-2</v>
      </c>
      <c r="AC1136" s="331">
        <f t="shared" si="180"/>
        <v>1.4305599969766819E-2</v>
      </c>
      <c r="AD1136" s="331">
        <f t="shared" si="181"/>
        <v>1.3749505960098021E-2</v>
      </c>
      <c r="AE1136" s="468">
        <f t="shared" si="182"/>
        <v>0</v>
      </c>
    </row>
    <row r="1137" spans="1:31" x14ac:dyDescent="0.25">
      <c r="A1137" s="11" t="s">
        <v>218</v>
      </c>
      <c r="B1137" s="4" t="s">
        <v>219</v>
      </c>
      <c r="C1137" s="4" t="s">
        <v>220</v>
      </c>
      <c r="D1137" s="9" t="s">
        <v>27</v>
      </c>
      <c r="E1137" s="9">
        <v>2007</v>
      </c>
      <c r="F1137" s="9">
        <v>64</v>
      </c>
      <c r="G1137" s="9" t="s">
        <v>190</v>
      </c>
      <c r="H1137" s="9" t="s">
        <v>116</v>
      </c>
      <c r="I1137" s="9" t="s">
        <v>42</v>
      </c>
      <c r="J1137" s="9" t="s">
        <v>107</v>
      </c>
      <c r="K1137" s="306" t="s">
        <v>39</v>
      </c>
      <c r="L1137" s="392">
        <v>2.4881E-2</v>
      </c>
      <c r="M1137" s="331">
        <v>-1</v>
      </c>
      <c r="N1137" s="331">
        <v>8.7320000000000002E-3</v>
      </c>
      <c r="O1137" s="331">
        <v>9.3449999999999991E-3</v>
      </c>
      <c r="P1137" s="331">
        <v>9.4959999999999992E-3</v>
      </c>
      <c r="Q1137" s="331">
        <v>9.8445000000000005E-2</v>
      </c>
      <c r="R1137" s="331">
        <v>1.0460000000000001E-2</v>
      </c>
      <c r="S1137" s="331">
        <v>3.7799999999999999E-3</v>
      </c>
      <c r="T1137" s="331">
        <v>3.666E-3</v>
      </c>
      <c r="U1137" s="468">
        <v>-1</v>
      </c>
      <c r="V1137" s="472">
        <f t="shared" si="173"/>
        <v>2.7426607704109997E-5</v>
      </c>
      <c r="W1137" s="331">
        <f t="shared" si="174"/>
        <v>0</v>
      </c>
      <c r="X1137" s="331">
        <f t="shared" si="175"/>
        <v>9.6253823589199997E-6</v>
      </c>
      <c r="Y1137" s="331">
        <f t="shared" si="176"/>
        <v>1.0301099191949998E-5</v>
      </c>
      <c r="Z1137" s="331">
        <f t="shared" si="177"/>
        <v>1.0467548199759999E-5</v>
      </c>
      <c r="AA1137" s="331">
        <f t="shared" si="178"/>
        <v>1.0851703691295001E-4</v>
      </c>
      <c r="AB1137" s="331">
        <f t="shared" si="179"/>
        <v>1.1530176302600001E-5</v>
      </c>
      <c r="AC1137" s="331">
        <f t="shared" si="180"/>
        <v>4.1667367518E-6</v>
      </c>
      <c r="AD1137" s="331">
        <f t="shared" si="181"/>
        <v>4.0410732624599998E-6</v>
      </c>
      <c r="AE1137" s="468">
        <f t="shared" si="182"/>
        <v>0</v>
      </c>
    </row>
    <row r="1138" spans="1:31" x14ac:dyDescent="0.25">
      <c r="A1138" s="11" t="s">
        <v>218</v>
      </c>
      <c r="B1138" s="4" t="s">
        <v>219</v>
      </c>
      <c r="C1138" s="4" t="s">
        <v>220</v>
      </c>
      <c r="D1138" s="9" t="s">
        <v>27</v>
      </c>
      <c r="E1138" s="9">
        <v>2007</v>
      </c>
      <c r="F1138" s="9">
        <v>65</v>
      </c>
      <c r="G1138" s="9" t="s">
        <v>190</v>
      </c>
      <c r="H1138" s="9" t="s">
        <v>116</v>
      </c>
      <c r="I1138" s="9" t="s">
        <v>30</v>
      </c>
      <c r="J1138" s="9" t="s">
        <v>107</v>
      </c>
      <c r="K1138" s="306" t="s">
        <v>39</v>
      </c>
      <c r="L1138" s="392">
        <v>6.2199999999999998E-3</v>
      </c>
      <c r="M1138" s="331">
        <v>-1</v>
      </c>
      <c r="N1138" s="331">
        <v>2.183E-3</v>
      </c>
      <c r="O1138" s="331">
        <v>2.336E-3</v>
      </c>
      <c r="P1138" s="331">
        <v>2.3739999999999998E-3</v>
      </c>
      <c r="Q1138" s="331">
        <v>2.4611000000000001E-2</v>
      </c>
      <c r="R1138" s="331">
        <v>2.6150000000000001E-3</v>
      </c>
      <c r="S1138" s="331">
        <v>9.4499999999999998E-4</v>
      </c>
      <c r="T1138" s="331">
        <v>9.1699999999999995E-4</v>
      </c>
      <c r="U1138" s="468">
        <v>-1</v>
      </c>
      <c r="V1138" s="472">
        <f t="shared" si="173"/>
        <v>6.8563763481999992E-6</v>
      </c>
      <c r="W1138" s="331">
        <f t="shared" si="174"/>
        <v>0</v>
      </c>
      <c r="X1138" s="331">
        <f t="shared" si="175"/>
        <v>2.4063455897299999E-6</v>
      </c>
      <c r="Y1138" s="331">
        <f t="shared" si="176"/>
        <v>2.5749992201599999E-6</v>
      </c>
      <c r="Z1138" s="331">
        <f t="shared" si="177"/>
        <v>2.6168870499399997E-6</v>
      </c>
      <c r="AA1138" s="331">
        <f t="shared" si="178"/>
        <v>2.7128983650409997E-5</v>
      </c>
      <c r="AB1138" s="331">
        <f t="shared" si="179"/>
        <v>2.8825440756500002E-6</v>
      </c>
      <c r="AC1138" s="331">
        <f t="shared" si="180"/>
        <v>1.04168418795E-6</v>
      </c>
      <c r="AD1138" s="331">
        <f t="shared" si="181"/>
        <v>1.0108194712699999E-6</v>
      </c>
      <c r="AE1138" s="468">
        <f t="shared" si="182"/>
        <v>0</v>
      </c>
    </row>
    <row r="1139" spans="1:31" x14ac:dyDescent="0.25">
      <c r="A1139" s="11" t="s">
        <v>218</v>
      </c>
      <c r="B1139" s="4" t="s">
        <v>219</v>
      </c>
      <c r="C1139" s="4" t="s">
        <v>220</v>
      </c>
      <c r="D1139" s="9" t="s">
        <v>27</v>
      </c>
      <c r="E1139" s="9">
        <v>2007</v>
      </c>
      <c r="F1139" s="9">
        <v>66</v>
      </c>
      <c r="G1139" s="9" t="s">
        <v>191</v>
      </c>
      <c r="H1139" s="9" t="s">
        <v>192</v>
      </c>
      <c r="I1139" s="9" t="s">
        <v>42</v>
      </c>
      <c r="J1139" s="9" t="s">
        <v>107</v>
      </c>
      <c r="K1139" s="306" t="s">
        <v>39</v>
      </c>
      <c r="L1139" s="392">
        <v>1.866E-2</v>
      </c>
      <c r="M1139" s="331">
        <v>-1</v>
      </c>
      <c r="N1139" s="331">
        <v>6.5490000000000001E-3</v>
      </c>
      <c r="O1139" s="331">
        <v>7.0089999999999996E-3</v>
      </c>
      <c r="P1139" s="331">
        <v>7.1219999999999999E-3</v>
      </c>
      <c r="Q1139" s="331">
        <v>7.3833999999999997E-2</v>
      </c>
      <c r="R1139" s="331">
        <v>7.8449999999999995E-3</v>
      </c>
      <c r="S1139" s="331">
        <v>2.8349999999999998E-3</v>
      </c>
      <c r="T1139" s="331">
        <v>2.7499999999999998E-3</v>
      </c>
      <c r="U1139" s="468">
        <v>-1</v>
      </c>
      <c r="V1139" s="472">
        <f t="shared" si="173"/>
        <v>2.05691290446E-5</v>
      </c>
      <c r="W1139" s="331">
        <f t="shared" si="174"/>
        <v>0</v>
      </c>
      <c r="X1139" s="331">
        <f t="shared" si="175"/>
        <v>7.2190367691899994E-6</v>
      </c>
      <c r="Y1139" s="331">
        <f t="shared" si="176"/>
        <v>7.7260999717900001E-6</v>
      </c>
      <c r="Z1139" s="331">
        <f t="shared" si="177"/>
        <v>7.8506611498199987E-6</v>
      </c>
      <c r="AA1139" s="331">
        <f t="shared" si="178"/>
        <v>8.1388053262539996E-5</v>
      </c>
      <c r="AB1139" s="331">
        <f t="shared" si="179"/>
        <v>8.6476322269499989E-6</v>
      </c>
      <c r="AC1139" s="331">
        <f t="shared" si="180"/>
        <v>3.1250525638499996E-6</v>
      </c>
      <c r="AD1139" s="331">
        <f t="shared" si="181"/>
        <v>3.0313561024999994E-6</v>
      </c>
      <c r="AE1139" s="468">
        <f t="shared" si="182"/>
        <v>0</v>
      </c>
    </row>
    <row r="1140" spans="1:31" x14ac:dyDescent="0.25">
      <c r="A1140" s="11" t="s">
        <v>218</v>
      </c>
      <c r="B1140" s="4" t="s">
        <v>219</v>
      </c>
      <c r="C1140" s="4" t="s">
        <v>220</v>
      </c>
      <c r="D1140" s="9" t="s">
        <v>27</v>
      </c>
      <c r="E1140" s="9">
        <v>2007</v>
      </c>
      <c r="F1140" s="9">
        <v>67</v>
      </c>
      <c r="G1140" s="9" t="s">
        <v>191</v>
      </c>
      <c r="H1140" s="9" t="s">
        <v>192</v>
      </c>
      <c r="I1140" s="9" t="s">
        <v>30</v>
      </c>
      <c r="J1140" s="9" t="s">
        <v>107</v>
      </c>
      <c r="K1140" s="306" t="s">
        <v>39</v>
      </c>
      <c r="L1140" s="392">
        <v>0.155504</v>
      </c>
      <c r="M1140" s="331">
        <v>-1</v>
      </c>
      <c r="N1140" s="331">
        <v>5.4578000000000002E-2</v>
      </c>
      <c r="O1140" s="331">
        <v>5.8404999999999999E-2</v>
      </c>
      <c r="P1140" s="331">
        <v>5.9347999999999998E-2</v>
      </c>
      <c r="Q1140" s="331">
        <v>0.61528300000000002</v>
      </c>
      <c r="R1140" s="331">
        <v>6.5377000000000005E-2</v>
      </c>
      <c r="S1140" s="331">
        <v>2.3623000000000002E-2</v>
      </c>
      <c r="T1140" s="331">
        <v>2.2914E-2</v>
      </c>
      <c r="U1140" s="468">
        <v>-1</v>
      </c>
      <c r="V1140" s="472">
        <f t="shared" si="173"/>
        <v>1.7141381795023999E-4</v>
      </c>
      <c r="W1140" s="331">
        <f t="shared" si="174"/>
        <v>0</v>
      </c>
      <c r="X1140" s="331">
        <f t="shared" si="175"/>
        <v>6.0161946677180002E-5</v>
      </c>
      <c r="Y1140" s="331">
        <f t="shared" si="176"/>
        <v>6.4380492060549997E-5</v>
      </c>
      <c r="Z1140" s="331">
        <f t="shared" si="177"/>
        <v>6.5419971625879991E-5</v>
      </c>
      <c r="AA1140" s="331">
        <f t="shared" si="178"/>
        <v>6.7823340975072996E-4</v>
      </c>
      <c r="AB1140" s="331">
        <f t="shared" si="179"/>
        <v>7.2065806513869993E-5</v>
      </c>
      <c r="AC1140" s="331">
        <f t="shared" si="180"/>
        <v>2.6039900076129998E-5</v>
      </c>
      <c r="AD1140" s="331">
        <f t="shared" si="181"/>
        <v>2.5258361357339997E-5</v>
      </c>
      <c r="AE1140" s="468">
        <f t="shared" si="182"/>
        <v>0</v>
      </c>
    </row>
    <row r="1141" spans="1:31" x14ac:dyDescent="0.25">
      <c r="A1141" s="11" t="s">
        <v>218</v>
      </c>
      <c r="B1141" s="4" t="s">
        <v>219</v>
      </c>
      <c r="C1141" s="4" t="s">
        <v>220</v>
      </c>
      <c r="D1141" s="9" t="s">
        <v>27</v>
      </c>
      <c r="E1141" s="9">
        <v>2007</v>
      </c>
      <c r="F1141" s="9">
        <v>68</v>
      </c>
      <c r="G1141" s="9" t="s">
        <v>193</v>
      </c>
      <c r="H1141" s="9" t="s">
        <v>194</v>
      </c>
      <c r="I1141" s="9" t="s">
        <v>42</v>
      </c>
      <c r="J1141" s="9" t="s">
        <v>107</v>
      </c>
      <c r="K1141" s="306" t="s">
        <v>39</v>
      </c>
      <c r="L1141" s="392">
        <v>1.244E-2</v>
      </c>
      <c r="M1141" s="331">
        <v>-1</v>
      </c>
      <c r="N1141" s="331">
        <v>4.3660000000000001E-3</v>
      </c>
      <c r="O1141" s="331">
        <v>4.6719999999999999E-3</v>
      </c>
      <c r="P1141" s="331">
        <v>4.7479999999999996E-3</v>
      </c>
      <c r="Q1141" s="331">
        <v>4.9223000000000003E-2</v>
      </c>
      <c r="R1141" s="331">
        <v>5.2300000000000003E-3</v>
      </c>
      <c r="S1141" s="331">
        <v>1.89E-3</v>
      </c>
      <c r="T1141" s="331">
        <v>1.833E-3</v>
      </c>
      <c r="U1141" s="468">
        <v>-1</v>
      </c>
      <c r="V1141" s="472">
        <f t="shared" si="173"/>
        <v>1.3712752696399998E-5</v>
      </c>
      <c r="W1141" s="331">
        <f t="shared" si="174"/>
        <v>0</v>
      </c>
      <c r="X1141" s="331">
        <f t="shared" si="175"/>
        <v>4.8126911794599998E-6</v>
      </c>
      <c r="Y1141" s="331">
        <f t="shared" si="176"/>
        <v>5.1499984403199998E-6</v>
      </c>
      <c r="Z1141" s="331">
        <f t="shared" si="177"/>
        <v>5.2337740998799994E-6</v>
      </c>
      <c r="AA1141" s="331">
        <f t="shared" si="178"/>
        <v>5.4259069612130002E-5</v>
      </c>
      <c r="AB1141" s="331">
        <f t="shared" si="179"/>
        <v>5.7650881513000004E-6</v>
      </c>
      <c r="AC1141" s="331">
        <f t="shared" si="180"/>
        <v>2.0833683759E-6</v>
      </c>
      <c r="AD1141" s="331">
        <f t="shared" si="181"/>
        <v>2.0205366312299999E-6</v>
      </c>
      <c r="AE1141" s="468">
        <f t="shared" si="182"/>
        <v>0</v>
      </c>
    </row>
    <row r="1142" spans="1:31" x14ac:dyDescent="0.25">
      <c r="A1142" s="11" t="s">
        <v>218</v>
      </c>
      <c r="B1142" s="4" t="s">
        <v>219</v>
      </c>
      <c r="C1142" s="4" t="s">
        <v>220</v>
      </c>
      <c r="D1142" s="9" t="s">
        <v>27</v>
      </c>
      <c r="E1142" s="9">
        <v>2007</v>
      </c>
      <c r="F1142" s="9">
        <v>75</v>
      </c>
      <c r="G1142" s="9" t="s">
        <v>195</v>
      </c>
      <c r="H1142" s="9" t="s">
        <v>180</v>
      </c>
      <c r="I1142" s="9" t="s">
        <v>42</v>
      </c>
      <c r="J1142" s="9" t="s">
        <v>107</v>
      </c>
      <c r="K1142" s="306" t="s">
        <v>39</v>
      </c>
      <c r="L1142" s="392">
        <v>-1</v>
      </c>
      <c r="M1142" s="331">
        <v>-1</v>
      </c>
      <c r="N1142" s="331">
        <v>-1</v>
      </c>
      <c r="O1142" s="331">
        <v>-1</v>
      </c>
      <c r="P1142" s="331">
        <v>-1</v>
      </c>
      <c r="Q1142" s="331">
        <v>-1</v>
      </c>
      <c r="R1142" s="331">
        <v>-1</v>
      </c>
      <c r="S1142" s="331">
        <v>-1</v>
      </c>
      <c r="T1142" s="331">
        <v>-1</v>
      </c>
      <c r="U1142" s="468">
        <v>-1</v>
      </c>
      <c r="V1142" s="472">
        <f t="shared" si="173"/>
        <v>0</v>
      </c>
      <c r="W1142" s="331">
        <f t="shared" si="174"/>
        <v>0</v>
      </c>
      <c r="X1142" s="331">
        <f t="shared" si="175"/>
        <v>0</v>
      </c>
      <c r="Y1142" s="331">
        <f t="shared" si="176"/>
        <v>0</v>
      </c>
      <c r="Z1142" s="331">
        <f t="shared" si="177"/>
        <v>0</v>
      </c>
      <c r="AA1142" s="331">
        <f t="shared" si="178"/>
        <v>0</v>
      </c>
      <c r="AB1142" s="331">
        <f t="shared" si="179"/>
        <v>0</v>
      </c>
      <c r="AC1142" s="331">
        <f t="shared" si="180"/>
        <v>0</v>
      </c>
      <c r="AD1142" s="331">
        <f t="shared" si="181"/>
        <v>0</v>
      </c>
      <c r="AE1142" s="468">
        <f t="shared" si="182"/>
        <v>0</v>
      </c>
    </row>
    <row r="1143" spans="1:31" x14ac:dyDescent="0.25">
      <c r="A1143" s="11" t="s">
        <v>218</v>
      </c>
      <c r="B1143" s="4" t="s">
        <v>219</v>
      </c>
      <c r="C1143" s="4" t="s">
        <v>220</v>
      </c>
      <c r="D1143" s="9" t="s">
        <v>27</v>
      </c>
      <c r="E1143" s="9">
        <v>2007</v>
      </c>
      <c r="F1143" s="9">
        <v>8</v>
      </c>
      <c r="G1143" s="9" t="s">
        <v>28</v>
      </c>
      <c r="H1143" s="9" t="s">
        <v>29</v>
      </c>
      <c r="I1143" s="9" t="s">
        <v>30</v>
      </c>
      <c r="J1143" s="9" t="s">
        <v>31</v>
      </c>
      <c r="K1143" s="306" t="s">
        <v>39</v>
      </c>
      <c r="L1143" s="392">
        <v>1180.267368</v>
      </c>
      <c r="M1143" s="331">
        <v>-1</v>
      </c>
      <c r="N1143" s="331">
        <v>38.669652999999997</v>
      </c>
      <c r="O1143" s="331">
        <v>40.120407</v>
      </c>
      <c r="P1143" s="331">
        <v>44.743600000000001</v>
      </c>
      <c r="Q1143" s="331">
        <v>102.27405400000001</v>
      </c>
      <c r="R1143" s="331">
        <v>3.1915040000000001</v>
      </c>
      <c r="S1143" s="331">
        <v>1.2442299999999999</v>
      </c>
      <c r="T1143" s="331">
        <v>1.1659520000000001</v>
      </c>
      <c r="U1143" s="468">
        <v>-1</v>
      </c>
      <c r="V1143" s="472">
        <f t="shared" si="173"/>
        <v>1.301022068570332</v>
      </c>
      <c r="W1143" s="331">
        <f t="shared" si="174"/>
        <v>0</v>
      </c>
      <c r="X1143" s="331">
        <f t="shared" si="175"/>
        <v>4.2625995855675426E-2</v>
      </c>
      <c r="Y1143" s="331">
        <f t="shared" si="176"/>
        <v>4.4225178397903166E-2</v>
      </c>
      <c r="Z1143" s="331">
        <f t="shared" si="177"/>
        <v>4.9321376330115997E-2</v>
      </c>
      <c r="AA1143" s="331">
        <f t="shared" si="178"/>
        <v>0.11273784644375075</v>
      </c>
      <c r="AB1143" s="331">
        <f t="shared" si="179"/>
        <v>3.5180309551102397E-3</v>
      </c>
      <c r="AC1143" s="331">
        <f t="shared" si="180"/>
        <v>1.3715288012412998E-3</v>
      </c>
      <c r="AD1143" s="331">
        <f t="shared" si="181"/>
        <v>1.2852420765171199E-3</v>
      </c>
      <c r="AE1143" s="468">
        <f t="shared" si="182"/>
        <v>0</v>
      </c>
    </row>
    <row r="1144" spans="1:31" x14ac:dyDescent="0.25">
      <c r="A1144" s="11" t="s">
        <v>218</v>
      </c>
      <c r="B1144" s="4" t="s">
        <v>219</v>
      </c>
      <c r="C1144" s="4" t="s">
        <v>220</v>
      </c>
      <c r="D1144" s="9" t="s">
        <v>27</v>
      </c>
      <c r="E1144" s="9">
        <v>2007</v>
      </c>
      <c r="F1144" s="9">
        <v>9</v>
      </c>
      <c r="G1144" s="9" t="s">
        <v>40</v>
      </c>
      <c r="H1144" s="9" t="s">
        <v>41</v>
      </c>
      <c r="I1144" s="9" t="s">
        <v>42</v>
      </c>
      <c r="J1144" s="9" t="s">
        <v>31</v>
      </c>
      <c r="K1144" s="306" t="s">
        <v>39</v>
      </c>
      <c r="L1144" s="392">
        <v>3991.92652</v>
      </c>
      <c r="M1144" s="331">
        <v>-1</v>
      </c>
      <c r="N1144" s="331">
        <v>130.78936100000001</v>
      </c>
      <c r="O1144" s="331">
        <v>135.69613200000001</v>
      </c>
      <c r="P1144" s="331">
        <v>151.332797</v>
      </c>
      <c r="Q1144" s="331">
        <v>345.91357900000003</v>
      </c>
      <c r="R1144" s="331">
        <v>10.794375</v>
      </c>
      <c r="S1144" s="331">
        <v>4.2082629999999996</v>
      </c>
      <c r="T1144" s="331">
        <v>3.9435090000000002</v>
      </c>
      <c r="U1144" s="468">
        <v>-1</v>
      </c>
      <c r="V1144" s="472">
        <f t="shared" si="173"/>
        <v>4.4003457516849416</v>
      </c>
      <c r="W1144" s="331">
        <f t="shared" si="174"/>
        <v>0</v>
      </c>
      <c r="X1144" s="331">
        <f t="shared" si="175"/>
        <v>0.1441705918579729</v>
      </c>
      <c r="Y1144" s="331">
        <f t="shared" si="176"/>
        <v>0.14957938102685292</v>
      </c>
      <c r="Z1144" s="331">
        <f t="shared" si="177"/>
        <v>0.16681585370703406</v>
      </c>
      <c r="AA1144" s="331">
        <f t="shared" si="178"/>
        <v>0.38130445041427852</v>
      </c>
      <c r="AB1144" s="331">
        <f t="shared" si="179"/>
        <v>1.1898761646881249E-2</v>
      </c>
      <c r="AC1144" s="331">
        <f t="shared" si="180"/>
        <v>4.6388159003545298E-3</v>
      </c>
      <c r="AD1144" s="331">
        <f t="shared" si="181"/>
        <v>4.3469745717867898E-3</v>
      </c>
      <c r="AE1144" s="468">
        <f t="shared" si="182"/>
        <v>0</v>
      </c>
    </row>
    <row r="1145" spans="1:31" x14ac:dyDescent="0.25">
      <c r="A1145" s="11" t="s">
        <v>218</v>
      </c>
      <c r="B1145" s="4" t="s">
        <v>219</v>
      </c>
      <c r="C1145" s="4" t="s">
        <v>220</v>
      </c>
      <c r="D1145" s="9" t="s">
        <v>27</v>
      </c>
      <c r="E1145" s="9">
        <v>2007</v>
      </c>
      <c r="F1145" s="9">
        <v>10</v>
      </c>
      <c r="G1145" s="9" t="s">
        <v>43</v>
      </c>
      <c r="H1145" s="9" t="s">
        <v>41</v>
      </c>
      <c r="I1145" s="9" t="s">
        <v>42</v>
      </c>
      <c r="J1145" s="9" t="s">
        <v>31</v>
      </c>
      <c r="K1145" s="306" t="s">
        <v>39</v>
      </c>
      <c r="L1145" s="392">
        <v>16565.708212000001</v>
      </c>
      <c r="M1145" s="331">
        <v>-1</v>
      </c>
      <c r="N1145" s="331">
        <v>542.75006900000005</v>
      </c>
      <c r="O1145" s="331">
        <v>563.11220200000002</v>
      </c>
      <c r="P1145" s="331">
        <v>628.00127899999995</v>
      </c>
      <c r="Q1145" s="331">
        <v>1435.4731710000001</v>
      </c>
      <c r="R1145" s="331">
        <v>44.794530000000002</v>
      </c>
      <c r="S1145" s="331">
        <v>17.463460999999999</v>
      </c>
      <c r="T1145" s="331">
        <v>16.364787</v>
      </c>
      <c r="U1145" s="468">
        <v>-1</v>
      </c>
      <c r="V1145" s="472">
        <f t="shared" si="173"/>
        <v>18.260567520247477</v>
      </c>
      <c r="W1145" s="331">
        <f t="shared" si="174"/>
        <v>0</v>
      </c>
      <c r="X1145" s="331">
        <f t="shared" si="175"/>
        <v>0.59827953956198043</v>
      </c>
      <c r="Y1145" s="331">
        <f t="shared" si="176"/>
        <v>0.62072494906360465</v>
      </c>
      <c r="Z1145" s="331">
        <f t="shared" si="177"/>
        <v>0.69225291253616539</v>
      </c>
      <c r="AA1145" s="331">
        <f t="shared" si="178"/>
        <v>1.5823383115948642</v>
      </c>
      <c r="AB1145" s="331">
        <f t="shared" si="179"/>
        <v>4.9377517045134295E-2</v>
      </c>
      <c r="AC1145" s="331">
        <f t="shared" si="180"/>
        <v>1.9250170572043906E-2</v>
      </c>
      <c r="AD1145" s="331">
        <f t="shared" si="181"/>
        <v>1.8039089795840967E-2</v>
      </c>
      <c r="AE1145" s="468">
        <f t="shared" si="182"/>
        <v>0</v>
      </c>
    </row>
    <row r="1146" spans="1:31" x14ac:dyDescent="0.25">
      <c r="A1146" s="11" t="s">
        <v>218</v>
      </c>
      <c r="B1146" s="4" t="s">
        <v>219</v>
      </c>
      <c r="C1146" s="4" t="s">
        <v>220</v>
      </c>
      <c r="D1146" s="9" t="s">
        <v>27</v>
      </c>
      <c r="E1146" s="9">
        <v>2007</v>
      </c>
      <c r="F1146" s="9">
        <v>11</v>
      </c>
      <c r="G1146" s="9" t="s">
        <v>44</v>
      </c>
      <c r="H1146" s="9" t="s">
        <v>41</v>
      </c>
      <c r="I1146" s="9" t="s">
        <v>30</v>
      </c>
      <c r="J1146" s="9" t="s">
        <v>31</v>
      </c>
      <c r="K1146" s="306" t="s">
        <v>39</v>
      </c>
      <c r="L1146" s="392">
        <v>15.736898</v>
      </c>
      <c r="M1146" s="331">
        <v>-1</v>
      </c>
      <c r="N1146" s="331">
        <v>0.51559500000000003</v>
      </c>
      <c r="O1146" s="331">
        <v>0.53493900000000005</v>
      </c>
      <c r="P1146" s="331">
        <v>0.59658100000000003</v>
      </c>
      <c r="Q1146" s="331">
        <v>1.3636539999999999</v>
      </c>
      <c r="R1146" s="331">
        <v>4.2553000000000001E-2</v>
      </c>
      <c r="S1146" s="331">
        <v>1.6590000000000001E-2</v>
      </c>
      <c r="T1146" s="331">
        <v>1.5546000000000001E-2</v>
      </c>
      <c r="U1146" s="468">
        <v>-1</v>
      </c>
      <c r="V1146" s="472">
        <f t="shared" si="173"/>
        <v>1.7346960649716379E-2</v>
      </c>
      <c r="W1146" s="331">
        <f t="shared" si="174"/>
        <v>0</v>
      </c>
      <c r="X1146" s="331">
        <f t="shared" si="175"/>
        <v>5.6834619987944997E-4</v>
      </c>
      <c r="Y1146" s="331">
        <f t="shared" si="176"/>
        <v>5.8966930986009008E-4</v>
      </c>
      <c r="Z1146" s="331">
        <f t="shared" si="177"/>
        <v>6.5761798363111004E-4</v>
      </c>
      <c r="AA1146" s="331">
        <f t="shared" si="178"/>
        <v>1.5031712271267399E-3</v>
      </c>
      <c r="AB1146" s="331">
        <f t="shared" si="179"/>
        <v>4.6906653174429997E-5</v>
      </c>
      <c r="AC1146" s="331">
        <f t="shared" si="180"/>
        <v>1.82873446329E-5</v>
      </c>
      <c r="AD1146" s="331">
        <f t="shared" si="181"/>
        <v>1.7136531625259998E-5</v>
      </c>
      <c r="AE1146" s="468">
        <f t="shared" si="182"/>
        <v>0</v>
      </c>
    </row>
    <row r="1147" spans="1:31" x14ac:dyDescent="0.25">
      <c r="A1147" s="11" t="s">
        <v>218</v>
      </c>
      <c r="B1147" s="4" t="s">
        <v>219</v>
      </c>
      <c r="C1147" s="4" t="s">
        <v>220</v>
      </c>
      <c r="D1147" s="9" t="s">
        <v>27</v>
      </c>
      <c r="E1147" s="9">
        <v>2007</v>
      </c>
      <c r="F1147" s="9">
        <v>12</v>
      </c>
      <c r="G1147" s="9" t="s">
        <v>45</v>
      </c>
      <c r="H1147" s="9" t="s">
        <v>41</v>
      </c>
      <c r="I1147" s="9" t="s">
        <v>30</v>
      </c>
      <c r="J1147" s="9" t="s">
        <v>31</v>
      </c>
      <c r="K1147" s="306" t="s">
        <v>39</v>
      </c>
      <c r="L1147" s="392">
        <v>11052.548196</v>
      </c>
      <c r="M1147" s="331">
        <v>-1</v>
      </c>
      <c r="N1147" s="331">
        <v>362.119821</v>
      </c>
      <c r="O1147" s="331">
        <v>375.70532300000002</v>
      </c>
      <c r="P1147" s="331">
        <v>418.99895400000003</v>
      </c>
      <c r="Q1147" s="331">
        <v>957.73969999999997</v>
      </c>
      <c r="R1147" s="331">
        <v>29.886661</v>
      </c>
      <c r="S1147" s="331">
        <v>11.651524</v>
      </c>
      <c r="T1147" s="331">
        <v>10.918495</v>
      </c>
      <c r="U1147" s="468">
        <v>-1</v>
      </c>
      <c r="V1147" s="472">
        <f t="shared" si="173"/>
        <v>12.183348880770897</v>
      </c>
      <c r="W1147" s="331">
        <f t="shared" si="174"/>
        <v>0</v>
      </c>
      <c r="X1147" s="331">
        <f t="shared" si="175"/>
        <v>0.39916877426347547</v>
      </c>
      <c r="Y1147" s="331">
        <f t="shared" si="176"/>
        <v>0.4141442267701031</v>
      </c>
      <c r="Z1147" s="331">
        <f t="shared" si="177"/>
        <v>0.46186728587236975</v>
      </c>
      <c r="AA1147" s="331">
        <f t="shared" si="178"/>
        <v>1.0557273033460068</v>
      </c>
      <c r="AB1147" s="331">
        <f t="shared" si="179"/>
        <v>3.2944404438435909E-2</v>
      </c>
      <c r="AC1147" s="331">
        <f t="shared" si="180"/>
        <v>1.2843606683936439E-2</v>
      </c>
      <c r="AD1147" s="331">
        <f t="shared" si="181"/>
        <v>1.203558052667845E-2</v>
      </c>
      <c r="AE1147" s="468">
        <f t="shared" si="182"/>
        <v>0</v>
      </c>
    </row>
    <row r="1148" spans="1:31" x14ac:dyDescent="0.25">
      <c r="A1148" s="11" t="s">
        <v>218</v>
      </c>
      <c r="B1148" s="4" t="s">
        <v>219</v>
      </c>
      <c r="C1148" s="4" t="s">
        <v>220</v>
      </c>
      <c r="D1148" s="9" t="s">
        <v>27</v>
      </c>
      <c r="E1148" s="9">
        <v>2007</v>
      </c>
      <c r="F1148" s="9">
        <v>13</v>
      </c>
      <c r="G1148" s="9" t="s">
        <v>46</v>
      </c>
      <c r="H1148" s="9" t="s">
        <v>47</v>
      </c>
      <c r="I1148" s="9" t="s">
        <v>30</v>
      </c>
      <c r="J1148" s="9" t="s">
        <v>31</v>
      </c>
      <c r="K1148" s="306" t="s">
        <v>39</v>
      </c>
      <c r="L1148" s="392">
        <v>4416.8227720000004</v>
      </c>
      <c r="M1148" s="331">
        <v>-1</v>
      </c>
      <c r="N1148" s="331">
        <v>144.71043599999999</v>
      </c>
      <c r="O1148" s="331">
        <v>150.13947899999999</v>
      </c>
      <c r="P1148" s="331">
        <v>167.440493</v>
      </c>
      <c r="Q1148" s="331">
        <v>382.73223899999999</v>
      </c>
      <c r="R1148" s="331">
        <v>11.943317</v>
      </c>
      <c r="S1148" s="331">
        <v>4.6561849999999998</v>
      </c>
      <c r="T1148" s="331">
        <v>4.3632520000000001</v>
      </c>
      <c r="U1148" s="468">
        <v>-1</v>
      </c>
      <c r="V1148" s="472">
        <f t="shared" si="173"/>
        <v>4.8687136958411514</v>
      </c>
      <c r="W1148" s="331">
        <f t="shared" si="174"/>
        <v>0</v>
      </c>
      <c r="X1148" s="331">
        <f t="shared" si="175"/>
        <v>0.15951595027783114</v>
      </c>
      <c r="Y1148" s="331">
        <f t="shared" si="176"/>
        <v>0.16550044577920747</v>
      </c>
      <c r="Z1148" s="331">
        <f t="shared" si="177"/>
        <v>0.18457154918587582</v>
      </c>
      <c r="AA1148" s="331">
        <f t="shared" si="178"/>
        <v>0.42189007575132309</v>
      </c>
      <c r="AB1148" s="331">
        <f t="shared" si="179"/>
        <v>1.3165253408015269E-2</v>
      </c>
      <c r="AC1148" s="331">
        <f t="shared" si="180"/>
        <v>5.1325653869523499E-3</v>
      </c>
      <c r="AD1148" s="331">
        <f t="shared" si="181"/>
        <v>4.8096620279801201E-3</v>
      </c>
      <c r="AE1148" s="468">
        <f t="shared" si="182"/>
        <v>0</v>
      </c>
    </row>
    <row r="1149" spans="1:31" x14ac:dyDescent="0.25">
      <c r="A1149" s="11" t="s">
        <v>218</v>
      </c>
      <c r="B1149" s="4" t="s">
        <v>219</v>
      </c>
      <c r="C1149" s="4" t="s">
        <v>220</v>
      </c>
      <c r="D1149" s="9" t="s">
        <v>27</v>
      </c>
      <c r="E1149" s="9">
        <v>2007</v>
      </c>
      <c r="F1149" s="9">
        <v>14</v>
      </c>
      <c r="G1149" s="9" t="s">
        <v>48</v>
      </c>
      <c r="H1149" s="9" t="s">
        <v>49</v>
      </c>
      <c r="I1149" s="9" t="s">
        <v>42</v>
      </c>
      <c r="J1149" s="9" t="s">
        <v>31</v>
      </c>
      <c r="K1149" s="306" t="s">
        <v>39</v>
      </c>
      <c r="L1149" s="392">
        <v>415.32220799999999</v>
      </c>
      <c r="M1149" s="331">
        <v>-1</v>
      </c>
      <c r="N1149" s="331">
        <v>13.765986</v>
      </c>
      <c r="O1149" s="331">
        <v>14.288589</v>
      </c>
      <c r="P1149" s="331">
        <v>15.915103</v>
      </c>
      <c r="Q1149" s="331">
        <v>38.422662000000003</v>
      </c>
      <c r="R1149" s="331">
        <v>1.289871</v>
      </c>
      <c r="S1149" s="331">
        <v>0.60049799999999998</v>
      </c>
      <c r="T1149" s="331">
        <v>0.56810499999999997</v>
      </c>
      <c r="U1149" s="468">
        <v>-1</v>
      </c>
      <c r="V1149" s="472">
        <f t="shared" si="173"/>
        <v>0.4578143671725724</v>
      </c>
      <c r="W1149" s="331">
        <f t="shared" si="174"/>
        <v>0</v>
      </c>
      <c r="X1149" s="331">
        <f t="shared" si="175"/>
        <v>1.517440206110166E-2</v>
      </c>
      <c r="Y1149" s="331">
        <f t="shared" si="176"/>
        <v>1.5750473258641588E-2</v>
      </c>
      <c r="Z1149" s="331">
        <f t="shared" si="177"/>
        <v>1.7543398036714928E-2</v>
      </c>
      <c r="AA1149" s="331">
        <f t="shared" si="178"/>
        <v>4.2353734882907217E-2</v>
      </c>
      <c r="AB1149" s="331">
        <f t="shared" si="179"/>
        <v>1.4218393917410099E-3</v>
      </c>
      <c r="AC1149" s="331">
        <f t="shared" si="180"/>
        <v>6.6193573703238E-4</v>
      </c>
      <c r="AD1149" s="331">
        <f t="shared" si="181"/>
        <v>6.2622856676754993E-4</v>
      </c>
      <c r="AE1149" s="468">
        <f t="shared" si="182"/>
        <v>0</v>
      </c>
    </row>
    <row r="1150" spans="1:31" x14ac:dyDescent="0.25">
      <c r="A1150" s="11" t="s">
        <v>218</v>
      </c>
      <c r="B1150" s="4" t="s">
        <v>219</v>
      </c>
      <c r="C1150" s="4" t="s">
        <v>220</v>
      </c>
      <c r="D1150" s="9" t="s">
        <v>27</v>
      </c>
      <c r="E1150" s="9">
        <v>2007</v>
      </c>
      <c r="F1150" s="9">
        <v>15</v>
      </c>
      <c r="G1150" s="9" t="s">
        <v>50</v>
      </c>
      <c r="H1150" s="9" t="s">
        <v>51</v>
      </c>
      <c r="I1150" s="9" t="s">
        <v>42</v>
      </c>
      <c r="J1150" s="9" t="s">
        <v>31</v>
      </c>
      <c r="K1150" s="306" t="s">
        <v>39</v>
      </c>
      <c r="L1150" s="392">
        <v>21.028973000000001</v>
      </c>
      <c r="M1150" s="331">
        <v>-1</v>
      </c>
      <c r="N1150" s="331">
        <v>0.69701199999999996</v>
      </c>
      <c r="O1150" s="331">
        <v>0.72347300000000003</v>
      </c>
      <c r="P1150" s="331">
        <v>0.80582799999999999</v>
      </c>
      <c r="Q1150" s="331">
        <v>1.945451</v>
      </c>
      <c r="R1150" s="331">
        <v>6.5310000000000007E-2</v>
      </c>
      <c r="S1150" s="331">
        <v>3.0405000000000001E-2</v>
      </c>
      <c r="T1150" s="331">
        <v>2.8764999999999999E-2</v>
      </c>
      <c r="U1150" s="468">
        <v>-1</v>
      </c>
      <c r="V1150" s="472">
        <f t="shared" si="173"/>
        <v>2.3180474775584627E-2</v>
      </c>
      <c r="W1150" s="331">
        <f t="shared" si="174"/>
        <v>0</v>
      </c>
      <c r="X1150" s="331">
        <f t="shared" si="175"/>
        <v>7.6832421080571991E-4</v>
      </c>
      <c r="Y1150" s="331">
        <f t="shared" si="176"/>
        <v>7.9749247037963001E-4</v>
      </c>
      <c r="Z1150" s="331">
        <f t="shared" si="177"/>
        <v>8.8827331831467992E-4</v>
      </c>
      <c r="AA1150" s="331">
        <f t="shared" si="178"/>
        <v>2.1444926403508097E-3</v>
      </c>
      <c r="AB1150" s="331">
        <f t="shared" si="179"/>
        <v>7.1991951656100002E-5</v>
      </c>
      <c r="AC1150" s="331">
        <f t="shared" si="180"/>
        <v>3.3515775380549996E-5</v>
      </c>
      <c r="AD1150" s="331">
        <f t="shared" si="181"/>
        <v>3.1707984832149994E-5</v>
      </c>
      <c r="AE1150" s="468">
        <f t="shared" si="182"/>
        <v>0</v>
      </c>
    </row>
    <row r="1151" spans="1:31" x14ac:dyDescent="0.25">
      <c r="A1151" s="11" t="s">
        <v>218</v>
      </c>
      <c r="B1151" s="4" t="s">
        <v>219</v>
      </c>
      <c r="C1151" s="4" t="s">
        <v>220</v>
      </c>
      <c r="D1151" s="9" t="s">
        <v>27</v>
      </c>
      <c r="E1151" s="9">
        <v>2007</v>
      </c>
      <c r="F1151" s="9">
        <v>16</v>
      </c>
      <c r="G1151" s="9" t="s">
        <v>52</v>
      </c>
      <c r="H1151" s="9" t="s">
        <v>53</v>
      </c>
      <c r="I1151" s="9" t="s">
        <v>42</v>
      </c>
      <c r="J1151" s="9" t="s">
        <v>31</v>
      </c>
      <c r="K1151" s="306" t="s">
        <v>39</v>
      </c>
      <c r="L1151" s="392">
        <v>20198.328128000001</v>
      </c>
      <c r="M1151" s="331">
        <v>-1</v>
      </c>
      <c r="N1151" s="331">
        <v>669.47996499999999</v>
      </c>
      <c r="O1151" s="331">
        <v>694.89569900000004</v>
      </c>
      <c r="P1151" s="331">
        <v>773.99777900000004</v>
      </c>
      <c r="Q1151" s="331">
        <v>1868.6059150000001</v>
      </c>
      <c r="R1151" s="331">
        <v>62.730193999999997</v>
      </c>
      <c r="S1151" s="331">
        <v>29.203959000000001</v>
      </c>
      <c r="T1151" s="331">
        <v>27.628579999999999</v>
      </c>
      <c r="U1151" s="468">
        <v>-1</v>
      </c>
      <c r="V1151" s="472">
        <f t="shared" si="173"/>
        <v>22.264845538585526</v>
      </c>
      <c r="W1151" s="331">
        <f t="shared" si="174"/>
        <v>0</v>
      </c>
      <c r="X1151" s="331">
        <f t="shared" si="175"/>
        <v>0.73797533723790409</v>
      </c>
      <c r="Y1151" s="331">
        <f t="shared" si="176"/>
        <v>0.76599138827805568</v>
      </c>
      <c r="Z1151" s="331">
        <f t="shared" si="177"/>
        <v>0.8531865057065805</v>
      </c>
      <c r="AA1151" s="331">
        <f t="shared" si="178"/>
        <v>2.0597854340373987</v>
      </c>
      <c r="AB1151" s="331">
        <f t="shared" si="179"/>
        <v>6.9148202324694139E-2</v>
      </c>
      <c r="AC1151" s="331">
        <f t="shared" si="180"/>
        <v>3.2191854302476286E-2</v>
      </c>
      <c r="AD1151" s="331">
        <f t="shared" si="181"/>
        <v>3.0455296213239797E-2</v>
      </c>
      <c r="AE1151" s="468">
        <f t="shared" si="182"/>
        <v>0</v>
      </c>
    </row>
    <row r="1152" spans="1:31" x14ac:dyDescent="0.25">
      <c r="A1152" s="11" t="s">
        <v>218</v>
      </c>
      <c r="B1152" s="4" t="s">
        <v>219</v>
      </c>
      <c r="C1152" s="4" t="s">
        <v>220</v>
      </c>
      <c r="D1152" s="9" t="s">
        <v>27</v>
      </c>
      <c r="E1152" s="9">
        <v>2007</v>
      </c>
      <c r="F1152" s="9">
        <v>17</v>
      </c>
      <c r="G1152" s="9" t="s">
        <v>54</v>
      </c>
      <c r="H1152" s="9" t="s">
        <v>47</v>
      </c>
      <c r="I1152" s="9" t="s">
        <v>42</v>
      </c>
      <c r="J1152" s="9" t="s">
        <v>31</v>
      </c>
      <c r="K1152" s="306" t="s">
        <v>39</v>
      </c>
      <c r="L1152" s="392">
        <v>5078.4968689999996</v>
      </c>
      <c r="M1152" s="331">
        <v>-1</v>
      </c>
      <c r="N1152" s="331">
        <v>168.328383</v>
      </c>
      <c r="O1152" s="331">
        <v>174.71870000000001</v>
      </c>
      <c r="P1152" s="331">
        <v>194.60745800000001</v>
      </c>
      <c r="Q1152" s="331">
        <v>469.82647400000002</v>
      </c>
      <c r="R1152" s="331">
        <v>15.772349999999999</v>
      </c>
      <c r="S1152" s="331">
        <v>7.342797</v>
      </c>
      <c r="T1152" s="331">
        <v>6.9466970000000003</v>
      </c>
      <c r="U1152" s="468">
        <v>-1</v>
      </c>
      <c r="V1152" s="472">
        <f t="shared" si="173"/>
        <v>5.5980845364982876</v>
      </c>
      <c r="W1152" s="331">
        <f t="shared" si="174"/>
        <v>0</v>
      </c>
      <c r="X1152" s="331">
        <f t="shared" si="175"/>
        <v>0.18555028037491172</v>
      </c>
      <c r="Y1152" s="331">
        <f t="shared" si="176"/>
        <v>0.19259439907849699</v>
      </c>
      <c r="Z1152" s="331">
        <f t="shared" si="177"/>
        <v>0.21451800196374998</v>
      </c>
      <c r="AA1152" s="331">
        <f t="shared" si="178"/>
        <v>0.51789503602762088</v>
      </c>
      <c r="AB1152" s="331">
        <f t="shared" si="179"/>
        <v>1.7386039790278498E-2</v>
      </c>
      <c r="AC1152" s="331">
        <f t="shared" si="180"/>
        <v>8.0940481801340704E-3</v>
      </c>
      <c r="AD1152" s="331">
        <f t="shared" si="181"/>
        <v>7.6574226702430699E-3</v>
      </c>
      <c r="AE1152" s="468">
        <f t="shared" si="182"/>
        <v>0</v>
      </c>
    </row>
    <row r="1153" spans="1:31" x14ac:dyDescent="0.25">
      <c r="A1153" s="11" t="s">
        <v>218</v>
      </c>
      <c r="B1153" s="4" t="s">
        <v>219</v>
      </c>
      <c r="C1153" s="4" t="s">
        <v>220</v>
      </c>
      <c r="D1153" s="9" t="s">
        <v>27</v>
      </c>
      <c r="E1153" s="9">
        <v>2007</v>
      </c>
      <c r="F1153" s="9">
        <v>18</v>
      </c>
      <c r="G1153" s="9" t="s">
        <v>55</v>
      </c>
      <c r="H1153" s="9" t="s">
        <v>56</v>
      </c>
      <c r="I1153" s="9" t="s">
        <v>42</v>
      </c>
      <c r="J1153" s="9" t="s">
        <v>31</v>
      </c>
      <c r="K1153" s="306" t="s">
        <v>39</v>
      </c>
      <c r="L1153" s="392">
        <v>21696.642422000001</v>
      </c>
      <c r="M1153" s="331">
        <v>-1</v>
      </c>
      <c r="N1153" s="331">
        <v>719.142066</v>
      </c>
      <c r="O1153" s="331">
        <v>746.44314099999997</v>
      </c>
      <c r="P1153" s="331">
        <v>831.41302199999996</v>
      </c>
      <c r="Q1153" s="331">
        <v>2007.2193159999999</v>
      </c>
      <c r="R1153" s="331">
        <v>67.383527000000001</v>
      </c>
      <c r="S1153" s="331">
        <v>31.370311999999998</v>
      </c>
      <c r="T1153" s="331">
        <v>29.678070999999999</v>
      </c>
      <c r="U1153" s="468">
        <v>-1</v>
      </c>
      <c r="V1153" s="472">
        <f t="shared" si="173"/>
        <v>23.916454330796395</v>
      </c>
      <c r="W1153" s="331">
        <f t="shared" si="174"/>
        <v>0</v>
      </c>
      <c r="X1153" s="331">
        <f t="shared" si="175"/>
        <v>0.79271843284856636</v>
      </c>
      <c r="Y1153" s="331">
        <f t="shared" si="176"/>
        <v>0.82281271659622457</v>
      </c>
      <c r="Z1153" s="331">
        <f t="shared" si="177"/>
        <v>0.9164759774318787</v>
      </c>
      <c r="AA1153" s="331">
        <f t="shared" si="178"/>
        <v>2.2125805536772636</v>
      </c>
      <c r="AB1153" s="331">
        <f t="shared" si="179"/>
        <v>7.427762391979037E-2</v>
      </c>
      <c r="AC1153" s="331">
        <f t="shared" si="180"/>
        <v>3.4579849715828712E-2</v>
      </c>
      <c r="AD1153" s="331">
        <f t="shared" si="181"/>
        <v>3.2714473322283007E-2</v>
      </c>
      <c r="AE1153" s="468">
        <f t="shared" si="182"/>
        <v>0</v>
      </c>
    </row>
    <row r="1154" spans="1:31" x14ac:dyDescent="0.25">
      <c r="A1154" s="11" t="s">
        <v>218</v>
      </c>
      <c r="B1154" s="4" t="s">
        <v>219</v>
      </c>
      <c r="C1154" s="4" t="s">
        <v>220</v>
      </c>
      <c r="D1154" s="9" t="s">
        <v>27</v>
      </c>
      <c r="E1154" s="9">
        <v>2007</v>
      </c>
      <c r="F1154" s="9">
        <v>19</v>
      </c>
      <c r="G1154" s="9" t="s">
        <v>57</v>
      </c>
      <c r="H1154" s="9" t="s">
        <v>58</v>
      </c>
      <c r="I1154" s="9" t="s">
        <v>42</v>
      </c>
      <c r="J1154" s="9" t="s">
        <v>31</v>
      </c>
      <c r="K1154" s="306" t="s">
        <v>39</v>
      </c>
      <c r="L1154" s="392">
        <v>11.142327999999999</v>
      </c>
      <c r="M1154" s="331">
        <v>-1</v>
      </c>
      <c r="N1154" s="331">
        <v>3.5542560000000001</v>
      </c>
      <c r="O1154" s="331">
        <v>3.8034870000000001</v>
      </c>
      <c r="P1154" s="331">
        <v>3.8648920000000002</v>
      </c>
      <c r="Q1154" s="331">
        <v>48.417740000000002</v>
      </c>
      <c r="R1154" s="331">
        <v>3.7111209999999999</v>
      </c>
      <c r="S1154" s="331">
        <v>2.5035470000000002</v>
      </c>
      <c r="T1154" s="331">
        <v>2.4284400000000002</v>
      </c>
      <c r="U1154" s="468">
        <v>-1</v>
      </c>
      <c r="V1154" s="472">
        <f t="shared" si="173"/>
        <v>1.2282314174129678E-2</v>
      </c>
      <c r="W1154" s="331">
        <f t="shared" si="174"/>
        <v>0</v>
      </c>
      <c r="X1154" s="331">
        <f t="shared" si="175"/>
        <v>3.9178965874353596E-3</v>
      </c>
      <c r="Y1154" s="331">
        <f t="shared" si="176"/>
        <v>4.1926267375379696E-3</v>
      </c>
      <c r="Z1154" s="331">
        <f t="shared" si="177"/>
        <v>4.26031416352852E-3</v>
      </c>
      <c r="AA1154" s="331">
        <f t="shared" si="178"/>
        <v>5.3371422406639397E-2</v>
      </c>
      <c r="AB1154" s="331">
        <f t="shared" si="179"/>
        <v>4.09081065107851E-3</v>
      </c>
      <c r="AC1154" s="331">
        <f t="shared" si="180"/>
        <v>2.7596881732165702E-3</v>
      </c>
      <c r="AD1154" s="331">
        <f t="shared" si="181"/>
        <v>2.6768968776564E-3</v>
      </c>
      <c r="AE1154" s="468">
        <f t="shared" si="182"/>
        <v>0</v>
      </c>
    </row>
    <row r="1155" spans="1:31" x14ac:dyDescent="0.25">
      <c r="A1155" s="11" t="s">
        <v>218</v>
      </c>
      <c r="B1155" s="4" t="s">
        <v>219</v>
      </c>
      <c r="C1155" s="4" t="s">
        <v>220</v>
      </c>
      <c r="D1155" s="9" t="s">
        <v>27</v>
      </c>
      <c r="E1155" s="9">
        <v>2007</v>
      </c>
      <c r="F1155" s="9">
        <v>20</v>
      </c>
      <c r="G1155" s="9" t="s">
        <v>57</v>
      </c>
      <c r="H1155" s="9" t="s">
        <v>58</v>
      </c>
      <c r="I1155" s="9" t="s">
        <v>30</v>
      </c>
      <c r="J1155" s="9" t="s">
        <v>31</v>
      </c>
      <c r="K1155" s="306" t="s">
        <v>39</v>
      </c>
      <c r="L1155" s="392">
        <v>18.591066999999999</v>
      </c>
      <c r="M1155" s="331">
        <v>-1</v>
      </c>
      <c r="N1155" s="331">
        <v>5.9303049999999997</v>
      </c>
      <c r="O1155" s="331">
        <v>6.3461499999999997</v>
      </c>
      <c r="P1155" s="331">
        <v>6.4486039999999996</v>
      </c>
      <c r="Q1155" s="331">
        <v>80.785399999999996</v>
      </c>
      <c r="R1155" s="331">
        <v>6.192037</v>
      </c>
      <c r="S1155" s="331">
        <v>4.1771880000000001</v>
      </c>
      <c r="T1155" s="331">
        <v>4.0518729999999996</v>
      </c>
      <c r="U1155" s="468">
        <v>-1</v>
      </c>
      <c r="V1155" s="472">
        <f t="shared" ref="V1155:V1218" si="183">IF(L1155=-1,0,L1155)*2.20462262/2000</f>
        <v>2.0493143419067768E-2</v>
      </c>
      <c r="W1155" s="331">
        <f t="shared" ref="W1155:W1218" si="184">IF(M1155=-1,0,M1155)*2.20462262/2000</f>
        <v>0</v>
      </c>
      <c r="X1155" s="331">
        <f t="shared" ref="X1155:X1218" si="185">IF(N1155=-1,0,N1155)*2.20462262/2000</f>
        <v>6.5370422732495496E-3</v>
      </c>
      <c r="Y1155" s="331">
        <f t="shared" ref="Y1155:Y1218" si="186">IF(O1155=-1,0,O1155)*2.20462262/2000</f>
        <v>6.9954329199564992E-3</v>
      </c>
      <c r="Z1155" s="331">
        <f t="shared" ref="Z1155:Z1218" si="187">IF(P1155=-1,0,P1155)*2.20462262/2000</f>
        <v>7.1083691229112391E-3</v>
      </c>
      <c r="AA1155" s="331">
        <f t="shared" ref="AA1155:AA1218" si="188">IF(Q1155=-1,0,Q1155)*2.20462262/2000</f>
        <v>8.9050660102873991E-2</v>
      </c>
      <c r="AB1155" s="331">
        <f t="shared" ref="AB1155:AB1218" si="189">IF(R1155=-1,0,R1155)*2.20462262/2000</f>
        <v>6.8255524170384692E-3</v>
      </c>
      <c r="AC1155" s="331">
        <f t="shared" ref="AC1155:AC1218" si="190">IF(S1155=-1,0,S1155)*2.20462262/2000</f>
        <v>4.6045615763962797E-3</v>
      </c>
      <c r="AD1155" s="331">
        <f t="shared" ref="AD1155:AD1218" si="191">IF(T1155=-1,0,T1155)*2.20462262/2000</f>
        <v>4.4664254345836299E-3</v>
      </c>
      <c r="AE1155" s="468">
        <f t="shared" ref="AE1155:AE1218" si="192">IF(U1155=-1,0,U1155)*2.20462262/2000</f>
        <v>0</v>
      </c>
    </row>
    <row r="1156" spans="1:31" x14ac:dyDescent="0.25">
      <c r="A1156" s="11" t="s">
        <v>218</v>
      </c>
      <c r="B1156" s="4" t="s">
        <v>219</v>
      </c>
      <c r="C1156" s="4" t="s">
        <v>220</v>
      </c>
      <c r="D1156" s="9" t="s">
        <v>27</v>
      </c>
      <c r="E1156" s="9">
        <v>2007</v>
      </c>
      <c r="F1156" s="9">
        <v>21</v>
      </c>
      <c r="G1156" s="9" t="s">
        <v>59</v>
      </c>
      <c r="H1156" s="9" t="s">
        <v>60</v>
      </c>
      <c r="I1156" s="9" t="s">
        <v>42</v>
      </c>
      <c r="J1156" s="9" t="s">
        <v>31</v>
      </c>
      <c r="K1156" s="306" t="s">
        <v>39</v>
      </c>
      <c r="L1156" s="392">
        <v>16118.707455</v>
      </c>
      <c r="M1156" s="331">
        <v>-1</v>
      </c>
      <c r="N1156" s="331">
        <v>534.25964999999997</v>
      </c>
      <c r="O1156" s="331">
        <v>554.54196000000002</v>
      </c>
      <c r="P1156" s="331">
        <v>617.66714999999999</v>
      </c>
      <c r="Q1156" s="331">
        <v>1491.188375</v>
      </c>
      <c r="R1156" s="331">
        <v>50.060066999999997</v>
      </c>
      <c r="S1156" s="331">
        <v>23.305398</v>
      </c>
      <c r="T1156" s="331">
        <v>22.048210999999998</v>
      </c>
      <c r="U1156" s="468">
        <v>-1</v>
      </c>
      <c r="V1156" s="472">
        <f t="shared" si="183"/>
        <v>17.767833530227815</v>
      </c>
      <c r="W1156" s="331">
        <f t="shared" si="184"/>
        <v>0</v>
      </c>
      <c r="X1156" s="331">
        <f t="shared" si="185"/>
        <v>0.58892045467164145</v>
      </c>
      <c r="Y1156" s="331">
        <f t="shared" si="186"/>
        <v>0.61127787437756764</v>
      </c>
      <c r="Z1156" s="331">
        <f t="shared" si="187"/>
        <v>0.68086148526046641</v>
      </c>
      <c r="AA1156" s="331">
        <f t="shared" si="188"/>
        <v>1.643753811103021</v>
      </c>
      <c r="AB1156" s="331">
        <f t="shared" si="189"/>
        <v>5.5181778033457758E-2</v>
      </c>
      <c r="AC1156" s="331">
        <f t="shared" si="190"/>
        <v>2.5689803799451381E-2</v>
      </c>
      <c r="AD1156" s="331">
        <f t="shared" si="191"/>
        <v>2.4303992350566406E-2</v>
      </c>
      <c r="AE1156" s="468">
        <f t="shared" si="192"/>
        <v>0</v>
      </c>
    </row>
    <row r="1157" spans="1:31" x14ac:dyDescent="0.25">
      <c r="A1157" s="11" t="s">
        <v>218</v>
      </c>
      <c r="B1157" s="4" t="s">
        <v>219</v>
      </c>
      <c r="C1157" s="4" t="s">
        <v>220</v>
      </c>
      <c r="D1157" s="9" t="s">
        <v>27</v>
      </c>
      <c r="E1157" s="9">
        <v>2007</v>
      </c>
      <c r="F1157" s="9">
        <v>22</v>
      </c>
      <c r="G1157" s="9" t="s">
        <v>61</v>
      </c>
      <c r="H1157" s="9" t="s">
        <v>47</v>
      </c>
      <c r="I1157" s="9" t="s">
        <v>42</v>
      </c>
      <c r="J1157" s="9" t="s">
        <v>31</v>
      </c>
      <c r="K1157" s="306" t="s">
        <v>39</v>
      </c>
      <c r="L1157" s="392">
        <v>90.492942999999997</v>
      </c>
      <c r="M1157" s="331">
        <v>-1</v>
      </c>
      <c r="N1157" s="331">
        <v>28.866056</v>
      </c>
      <c r="O1157" s="331">
        <v>30.8902</v>
      </c>
      <c r="P1157" s="331">
        <v>31.388902000000002</v>
      </c>
      <c r="Q1157" s="331">
        <v>393.226946</v>
      </c>
      <c r="R1157" s="331">
        <v>30.140045000000001</v>
      </c>
      <c r="S1157" s="331">
        <v>20.332671999999999</v>
      </c>
      <c r="T1157" s="331">
        <v>19.722691999999999</v>
      </c>
      <c r="U1157" s="468">
        <v>-1</v>
      </c>
      <c r="V1157" s="472">
        <f t="shared" si="183"/>
        <v>9.9751394544085312E-2</v>
      </c>
      <c r="W1157" s="331">
        <f t="shared" si="184"/>
        <v>0</v>
      </c>
      <c r="X1157" s="331">
        <f t="shared" si="185"/>
        <v>3.1819380003893359E-2</v>
      </c>
      <c r="Y1157" s="331">
        <f t="shared" si="186"/>
        <v>3.4050616828161996E-2</v>
      </c>
      <c r="Z1157" s="331">
        <f t="shared" si="187"/>
        <v>3.4600341683081619E-2</v>
      </c>
      <c r="AA1157" s="331">
        <f t="shared" si="188"/>
        <v>0.43345850997255925</v>
      </c>
      <c r="AB1157" s="331">
        <f t="shared" si="189"/>
        <v>3.3223712487408949E-2</v>
      </c>
      <c r="AC1157" s="331">
        <f t="shared" si="190"/>
        <v>2.2412934308120316E-2</v>
      </c>
      <c r="AD1157" s="331">
        <f t="shared" si="191"/>
        <v>2.1740546455246517E-2</v>
      </c>
      <c r="AE1157" s="468">
        <f t="shared" si="192"/>
        <v>0</v>
      </c>
    </row>
    <row r="1158" spans="1:31" x14ac:dyDescent="0.25">
      <c r="A1158" s="11" t="s">
        <v>218</v>
      </c>
      <c r="B1158" s="4" t="s">
        <v>219</v>
      </c>
      <c r="C1158" s="4" t="s">
        <v>220</v>
      </c>
      <c r="D1158" s="9" t="s">
        <v>27</v>
      </c>
      <c r="E1158" s="9">
        <v>2007</v>
      </c>
      <c r="F1158" s="9">
        <v>23</v>
      </c>
      <c r="G1158" s="9" t="s">
        <v>62</v>
      </c>
      <c r="H1158" s="9" t="s">
        <v>47</v>
      </c>
      <c r="I1158" s="9" t="s">
        <v>42</v>
      </c>
      <c r="J1158" s="9" t="s">
        <v>31</v>
      </c>
      <c r="K1158" s="306" t="s">
        <v>39</v>
      </c>
      <c r="L1158" s="392">
        <v>132.90766199999999</v>
      </c>
      <c r="M1158" s="331">
        <v>-1</v>
      </c>
      <c r="N1158" s="331">
        <v>42.395792</v>
      </c>
      <c r="O1158" s="331">
        <v>45.368668</v>
      </c>
      <c r="P1158" s="331">
        <v>46.101115999999998</v>
      </c>
      <c r="Q1158" s="331">
        <v>577.53535799999997</v>
      </c>
      <c r="R1158" s="331">
        <v>44.266910000000003</v>
      </c>
      <c r="S1158" s="331">
        <v>29.862748</v>
      </c>
      <c r="T1158" s="331">
        <v>28.966864999999999</v>
      </c>
      <c r="U1158" s="468">
        <v>-1</v>
      </c>
      <c r="V1158" s="472">
        <f t="shared" si="183"/>
        <v>0.14650561900825718</v>
      </c>
      <c r="W1158" s="331">
        <f t="shared" si="184"/>
        <v>0</v>
      </c>
      <c r="X1158" s="331">
        <f t="shared" si="185"/>
        <v>4.6733361018007513E-2</v>
      </c>
      <c r="Y1158" s="331">
        <f t="shared" si="186"/>
        <v>5.0010395856035075E-2</v>
      </c>
      <c r="Z1158" s="331">
        <f t="shared" si="187"/>
        <v>5.0817781570421959E-2</v>
      </c>
      <c r="AA1158" s="331">
        <f t="shared" si="188"/>
        <v>0.63662375704829888</v>
      </c>
      <c r="AB1158" s="331">
        <f t="shared" si="189"/>
        <v>4.8795915551752105E-2</v>
      </c>
      <c r="AC1158" s="331">
        <f t="shared" si="190"/>
        <v>3.2918044868079872E-2</v>
      </c>
      <c r="AD1158" s="331">
        <f t="shared" si="191"/>
        <v>3.1930502904743148E-2</v>
      </c>
      <c r="AE1158" s="468">
        <f t="shared" si="192"/>
        <v>0</v>
      </c>
    </row>
    <row r="1159" spans="1:31" x14ac:dyDescent="0.25">
      <c r="A1159" s="11" t="s">
        <v>218</v>
      </c>
      <c r="B1159" s="4" t="s">
        <v>219</v>
      </c>
      <c r="C1159" s="4" t="s">
        <v>220</v>
      </c>
      <c r="D1159" s="9" t="s">
        <v>27</v>
      </c>
      <c r="E1159" s="9">
        <v>2007</v>
      </c>
      <c r="F1159" s="9">
        <v>24</v>
      </c>
      <c r="G1159" s="9" t="s">
        <v>63</v>
      </c>
      <c r="H1159" s="9" t="s">
        <v>64</v>
      </c>
      <c r="I1159" s="9" t="s">
        <v>42</v>
      </c>
      <c r="J1159" s="9" t="s">
        <v>31</v>
      </c>
      <c r="K1159" s="306" t="s">
        <v>39</v>
      </c>
      <c r="L1159" s="392">
        <v>0</v>
      </c>
      <c r="M1159" s="331">
        <v>-1</v>
      </c>
      <c r="N1159" s="331">
        <v>0</v>
      </c>
      <c r="O1159" s="331">
        <v>0</v>
      </c>
      <c r="P1159" s="331">
        <v>0</v>
      </c>
      <c r="Q1159" s="331">
        <v>0</v>
      </c>
      <c r="R1159" s="331">
        <v>0</v>
      </c>
      <c r="S1159" s="331">
        <v>0</v>
      </c>
      <c r="T1159" s="331">
        <v>0</v>
      </c>
      <c r="U1159" s="468">
        <v>-1</v>
      </c>
      <c r="V1159" s="472">
        <f t="shared" si="183"/>
        <v>0</v>
      </c>
      <c r="W1159" s="331">
        <f t="shared" si="184"/>
        <v>0</v>
      </c>
      <c r="X1159" s="331">
        <f t="shared" si="185"/>
        <v>0</v>
      </c>
      <c r="Y1159" s="331">
        <f t="shared" si="186"/>
        <v>0</v>
      </c>
      <c r="Z1159" s="331">
        <f t="shared" si="187"/>
        <v>0</v>
      </c>
      <c r="AA1159" s="331">
        <f t="shared" si="188"/>
        <v>0</v>
      </c>
      <c r="AB1159" s="331">
        <f t="shared" si="189"/>
        <v>0</v>
      </c>
      <c r="AC1159" s="331">
        <f t="shared" si="190"/>
        <v>0</v>
      </c>
      <c r="AD1159" s="331">
        <f t="shared" si="191"/>
        <v>0</v>
      </c>
      <c r="AE1159" s="468">
        <f t="shared" si="192"/>
        <v>0</v>
      </c>
    </row>
    <row r="1160" spans="1:31" x14ac:dyDescent="0.25">
      <c r="A1160" s="11" t="s">
        <v>218</v>
      </c>
      <c r="B1160" s="4" t="s">
        <v>219</v>
      </c>
      <c r="C1160" s="4" t="s">
        <v>220</v>
      </c>
      <c r="D1160" s="9" t="s">
        <v>27</v>
      </c>
      <c r="E1160" s="9">
        <v>2007</v>
      </c>
      <c r="F1160" s="9">
        <v>25</v>
      </c>
      <c r="G1160" s="9" t="s">
        <v>65</v>
      </c>
      <c r="H1160" s="9" t="s">
        <v>66</v>
      </c>
      <c r="I1160" s="9" t="s">
        <v>42</v>
      </c>
      <c r="J1160" s="9" t="s">
        <v>31</v>
      </c>
      <c r="K1160" s="306" t="s">
        <v>39</v>
      </c>
      <c r="L1160" s="392">
        <v>38.945352</v>
      </c>
      <c r="M1160" s="331">
        <v>-1</v>
      </c>
      <c r="N1160" s="331">
        <v>1.2088080000000001</v>
      </c>
      <c r="O1160" s="331">
        <v>1.2554829999999999</v>
      </c>
      <c r="P1160" s="331">
        <v>1.3958489999999999</v>
      </c>
      <c r="Q1160" s="331">
        <v>3.1290580000000001</v>
      </c>
      <c r="R1160" s="331">
        <v>0.13469999999999999</v>
      </c>
      <c r="S1160" s="331">
        <v>6.1212999999999997E-2</v>
      </c>
      <c r="T1160" s="331">
        <v>5.8227000000000001E-2</v>
      </c>
      <c r="U1160" s="468">
        <v>-1</v>
      </c>
      <c r="V1160" s="472">
        <f t="shared" si="183"/>
        <v>4.292990198153112E-2</v>
      </c>
      <c r="W1160" s="331">
        <f t="shared" si="184"/>
        <v>0</v>
      </c>
      <c r="X1160" s="331">
        <f t="shared" si="185"/>
        <v>1.33248273001848E-3</v>
      </c>
      <c r="Y1160" s="331">
        <f t="shared" si="186"/>
        <v>1.3839331104127297E-3</v>
      </c>
      <c r="Z1160" s="331">
        <f t="shared" si="187"/>
        <v>1.5386601397521897E-3</v>
      </c>
      <c r="AA1160" s="331">
        <f t="shared" si="188"/>
        <v>3.4491960230459799E-3</v>
      </c>
      <c r="AB1160" s="331">
        <f t="shared" si="189"/>
        <v>1.48481333457E-4</v>
      </c>
      <c r="AC1160" s="331">
        <f t="shared" si="190"/>
        <v>6.7475782219029987E-5</v>
      </c>
      <c r="AD1160" s="331">
        <f t="shared" si="191"/>
        <v>6.4184280647370002E-5</v>
      </c>
      <c r="AE1160" s="468">
        <f t="shared" si="192"/>
        <v>0</v>
      </c>
    </row>
    <row r="1161" spans="1:31" x14ac:dyDescent="0.25">
      <c r="A1161" s="11" t="s">
        <v>218</v>
      </c>
      <c r="B1161" s="4" t="s">
        <v>219</v>
      </c>
      <c r="C1161" s="4" t="s">
        <v>220</v>
      </c>
      <c r="D1161" s="9" t="s">
        <v>27</v>
      </c>
      <c r="E1161" s="9">
        <v>2007</v>
      </c>
      <c r="F1161" s="9">
        <v>27</v>
      </c>
      <c r="G1161" s="9" t="s">
        <v>67</v>
      </c>
      <c r="H1161" s="9" t="s">
        <v>68</v>
      </c>
      <c r="I1161" s="9" t="s">
        <v>42</v>
      </c>
      <c r="J1161" s="9" t="s">
        <v>31</v>
      </c>
      <c r="K1161" s="306" t="s">
        <v>39</v>
      </c>
      <c r="L1161" s="392">
        <v>8196.0420489999997</v>
      </c>
      <c r="M1161" s="331">
        <v>-1</v>
      </c>
      <c r="N1161" s="331">
        <v>271.66040199999998</v>
      </c>
      <c r="O1161" s="331">
        <v>281.97355399999998</v>
      </c>
      <c r="P1161" s="331">
        <v>314.07145700000001</v>
      </c>
      <c r="Q1161" s="331">
        <v>758.23961999999995</v>
      </c>
      <c r="R1161" s="331">
        <v>25.454547999999999</v>
      </c>
      <c r="S1161" s="331">
        <v>11.850331000000001</v>
      </c>
      <c r="T1161" s="331">
        <v>11.211076</v>
      </c>
      <c r="U1161" s="468">
        <v>-1</v>
      </c>
      <c r="V1161" s="472">
        <f t="shared" si="183"/>
        <v>9.0345898478482738</v>
      </c>
      <c r="W1161" s="331">
        <f t="shared" si="184"/>
        <v>0</v>
      </c>
      <c r="X1161" s="331">
        <f t="shared" si="185"/>
        <v>0.29945433360374657</v>
      </c>
      <c r="Y1161" s="331">
        <f t="shared" si="186"/>
        <v>0.31082263769509572</v>
      </c>
      <c r="Z1161" s="331">
        <f t="shared" si="187"/>
        <v>0.34620451919927864</v>
      </c>
      <c r="AA1161" s="331">
        <f t="shared" si="188"/>
        <v>0.83581610881610213</v>
      </c>
      <c r="AB1161" s="331">
        <f t="shared" si="189"/>
        <v>2.805883615133788E-2</v>
      </c>
      <c r="AC1161" s="331">
        <f t="shared" si="190"/>
        <v>1.3062753888543608E-2</v>
      </c>
      <c r="AD1161" s="331">
        <f t="shared" si="191"/>
        <v>1.235809587206956E-2</v>
      </c>
      <c r="AE1161" s="468">
        <f t="shared" si="192"/>
        <v>0</v>
      </c>
    </row>
    <row r="1162" spans="1:31" x14ac:dyDescent="0.25">
      <c r="A1162" s="11" t="s">
        <v>218</v>
      </c>
      <c r="B1162" s="4" t="s">
        <v>219</v>
      </c>
      <c r="C1162" s="4" t="s">
        <v>220</v>
      </c>
      <c r="D1162" s="9" t="s">
        <v>27</v>
      </c>
      <c r="E1162" s="9">
        <v>2007</v>
      </c>
      <c r="F1162" s="9">
        <v>28</v>
      </c>
      <c r="G1162" s="9" t="s">
        <v>69</v>
      </c>
      <c r="H1162" s="9" t="s">
        <v>70</v>
      </c>
      <c r="I1162" s="9" t="s">
        <v>42</v>
      </c>
      <c r="J1162" s="9" t="s">
        <v>31</v>
      </c>
      <c r="K1162" s="306" t="s">
        <v>39</v>
      </c>
      <c r="L1162" s="392">
        <v>8896.0945499999998</v>
      </c>
      <c r="M1162" s="331">
        <v>-1</v>
      </c>
      <c r="N1162" s="331">
        <v>280.11569800000001</v>
      </c>
      <c r="O1162" s="331">
        <v>290.70800800000001</v>
      </c>
      <c r="P1162" s="331">
        <v>323.93616700000001</v>
      </c>
      <c r="Q1162" s="331">
        <v>708.26167999999996</v>
      </c>
      <c r="R1162" s="331">
        <v>24.565308999999999</v>
      </c>
      <c r="S1162" s="331">
        <v>10.885967000000001</v>
      </c>
      <c r="T1162" s="331">
        <v>10.276973</v>
      </c>
      <c r="U1162" s="468">
        <v>-1</v>
      </c>
      <c r="V1162" s="472">
        <f t="shared" si="183"/>
        <v>9.8062656372943611</v>
      </c>
      <c r="W1162" s="331">
        <f t="shared" si="184"/>
        <v>0</v>
      </c>
      <c r="X1162" s="331">
        <f t="shared" si="185"/>
        <v>0.30877470201394436</v>
      </c>
      <c r="Y1162" s="331">
        <f t="shared" si="186"/>
        <v>0.32045072512597045</v>
      </c>
      <c r="Z1162" s="331">
        <f t="shared" si="187"/>
        <v>0.3570785006021488</v>
      </c>
      <c r="AA1162" s="331">
        <f t="shared" si="188"/>
        <v>0.78072486030360078</v>
      </c>
      <c r="AB1162" s="331">
        <f t="shared" si="189"/>
        <v>2.7078617944344789E-2</v>
      </c>
      <c r="AC1162" s="331">
        <f t="shared" si="190"/>
        <v>1.1999724544386772E-2</v>
      </c>
      <c r="AD1162" s="331">
        <f t="shared" si="191"/>
        <v>1.1328423570464629E-2</v>
      </c>
      <c r="AE1162" s="468">
        <f t="shared" si="192"/>
        <v>0</v>
      </c>
    </row>
    <row r="1163" spans="1:31" x14ac:dyDescent="0.25">
      <c r="A1163" s="11" t="s">
        <v>218</v>
      </c>
      <c r="B1163" s="4" t="s">
        <v>219</v>
      </c>
      <c r="C1163" s="4" t="s">
        <v>220</v>
      </c>
      <c r="D1163" s="9" t="s">
        <v>27</v>
      </c>
      <c r="E1163" s="9">
        <v>2007</v>
      </c>
      <c r="F1163" s="9">
        <v>29</v>
      </c>
      <c r="G1163" s="9" t="s">
        <v>69</v>
      </c>
      <c r="H1163" s="9" t="s">
        <v>70</v>
      </c>
      <c r="I1163" s="9" t="s">
        <v>30</v>
      </c>
      <c r="J1163" s="9" t="s">
        <v>31</v>
      </c>
      <c r="K1163" s="306" t="s">
        <v>39</v>
      </c>
      <c r="L1163" s="392">
        <v>3389.9409219999998</v>
      </c>
      <c r="M1163" s="331">
        <v>-1</v>
      </c>
      <c r="N1163" s="331">
        <v>106.707325</v>
      </c>
      <c r="O1163" s="331">
        <v>110.74239799999999</v>
      </c>
      <c r="P1163" s="331">
        <v>123.400227</v>
      </c>
      <c r="Q1163" s="331">
        <v>269.64815199999998</v>
      </c>
      <c r="R1163" s="331">
        <v>9.3580559999999995</v>
      </c>
      <c r="S1163" s="331">
        <v>4.1459539999999997</v>
      </c>
      <c r="T1163" s="331">
        <v>3.9140220000000001</v>
      </c>
      <c r="U1163" s="468">
        <v>-1</v>
      </c>
      <c r="V1163" s="472">
        <f t="shared" si="183"/>
        <v>3.7367702185524272</v>
      </c>
      <c r="W1163" s="331">
        <f t="shared" si="184"/>
        <v>0</v>
      </c>
      <c r="X1163" s="331">
        <f t="shared" si="185"/>
        <v>0.11762469120734573</v>
      </c>
      <c r="Y1163" s="331">
        <f t="shared" si="186"/>
        <v>0.12207259781192137</v>
      </c>
      <c r="Z1163" s="331">
        <f t="shared" si="187"/>
        <v>0.13602546587866737</v>
      </c>
      <c r="AA1163" s="331">
        <f t="shared" si="188"/>
        <v>0.29723620767019904</v>
      </c>
      <c r="AB1163" s="331">
        <f t="shared" si="189"/>
        <v>1.0315490968413358E-2</v>
      </c>
      <c r="AC1163" s="331">
        <f t="shared" si="190"/>
        <v>4.5701319849397399E-3</v>
      </c>
      <c r="AD1163" s="331">
        <f t="shared" si="191"/>
        <v>4.31447071818882E-3</v>
      </c>
      <c r="AE1163" s="468">
        <f t="shared" si="192"/>
        <v>0</v>
      </c>
    </row>
    <row r="1164" spans="1:31" x14ac:dyDescent="0.25">
      <c r="A1164" s="11" t="s">
        <v>218</v>
      </c>
      <c r="B1164" s="4" t="s">
        <v>219</v>
      </c>
      <c r="C1164" s="4" t="s">
        <v>220</v>
      </c>
      <c r="D1164" s="9" t="s">
        <v>27</v>
      </c>
      <c r="E1164" s="9">
        <v>2007</v>
      </c>
      <c r="F1164" s="9">
        <v>30</v>
      </c>
      <c r="G1164" s="9" t="s">
        <v>71</v>
      </c>
      <c r="H1164" s="9" t="s">
        <v>70</v>
      </c>
      <c r="I1164" s="9" t="s">
        <v>42</v>
      </c>
      <c r="J1164" s="9" t="s">
        <v>31</v>
      </c>
      <c r="K1164" s="306" t="s">
        <v>39</v>
      </c>
      <c r="L1164" s="392">
        <v>2473.3169469999998</v>
      </c>
      <c r="M1164" s="331">
        <v>-1</v>
      </c>
      <c r="N1164" s="331">
        <v>83.017499000000001</v>
      </c>
      <c r="O1164" s="331">
        <v>86.527272999999994</v>
      </c>
      <c r="P1164" s="331">
        <v>95.212693000000002</v>
      </c>
      <c r="Q1164" s="331">
        <v>287.381214</v>
      </c>
      <c r="R1164" s="331">
        <v>17.155162000000001</v>
      </c>
      <c r="S1164" s="331">
        <v>10.668491</v>
      </c>
      <c r="T1164" s="331">
        <v>10.288624</v>
      </c>
      <c r="U1164" s="468">
        <v>-1</v>
      </c>
      <c r="V1164" s="472">
        <f t="shared" si="183"/>
        <v>2.7263652438927704</v>
      </c>
      <c r="W1164" s="331">
        <f t="shared" si="184"/>
        <v>0</v>
      </c>
      <c r="X1164" s="331">
        <f t="shared" si="185"/>
        <v>9.1511128075613679E-2</v>
      </c>
      <c r="Y1164" s="331">
        <f t="shared" si="186"/>
        <v>9.5379991651357618E-2</v>
      </c>
      <c r="Z1164" s="331">
        <f t="shared" si="187"/>
        <v>0.10495402834945783</v>
      </c>
      <c r="AA1164" s="331">
        <f t="shared" si="188"/>
        <v>0.31678356247373035</v>
      </c>
      <c r="AB1164" s="331">
        <f t="shared" si="189"/>
        <v>1.891032909748222E-2</v>
      </c>
      <c r="AC1164" s="331">
        <f t="shared" si="190"/>
        <v>1.175999828993321E-2</v>
      </c>
      <c r="AD1164" s="331">
        <f t="shared" si="191"/>
        <v>1.134126659953744E-2</v>
      </c>
      <c r="AE1164" s="468">
        <f t="shared" si="192"/>
        <v>0</v>
      </c>
    </row>
    <row r="1165" spans="1:31" x14ac:dyDescent="0.25">
      <c r="A1165" s="11" t="s">
        <v>218</v>
      </c>
      <c r="B1165" s="4" t="s">
        <v>219</v>
      </c>
      <c r="C1165" s="4" t="s">
        <v>220</v>
      </c>
      <c r="D1165" s="9" t="s">
        <v>27</v>
      </c>
      <c r="E1165" s="9">
        <v>2007</v>
      </c>
      <c r="F1165" s="9">
        <v>31</v>
      </c>
      <c r="G1165" s="9" t="s">
        <v>72</v>
      </c>
      <c r="H1165" s="9" t="s">
        <v>73</v>
      </c>
      <c r="I1165" s="9" t="s">
        <v>42</v>
      </c>
      <c r="J1165" s="9" t="s">
        <v>31</v>
      </c>
      <c r="K1165" s="306" t="s">
        <v>39</v>
      </c>
      <c r="L1165" s="392">
        <v>23626.733267</v>
      </c>
      <c r="M1165" s="331">
        <v>-1</v>
      </c>
      <c r="N1165" s="331">
        <v>750.55433000000005</v>
      </c>
      <c r="O1165" s="331">
        <v>780.16204100000004</v>
      </c>
      <c r="P1165" s="331">
        <v>865.34854399999995</v>
      </c>
      <c r="Q1165" s="331">
        <v>2130.6847149999999</v>
      </c>
      <c r="R1165" s="331">
        <v>103.085465</v>
      </c>
      <c r="S1165" s="331">
        <v>48.555011</v>
      </c>
      <c r="T1165" s="331">
        <v>46.405472000000003</v>
      </c>
      <c r="U1165" s="468">
        <v>-1</v>
      </c>
      <c r="V1165" s="472">
        <f t="shared" si="183"/>
        <v>26.044015298567349</v>
      </c>
      <c r="W1165" s="331">
        <f t="shared" si="184"/>
        <v>0</v>
      </c>
      <c r="X1165" s="331">
        <f t="shared" si="185"/>
        <v>0.82734452672847225</v>
      </c>
      <c r="Y1165" s="331">
        <f t="shared" si="186"/>
        <v>0.85998144142698363</v>
      </c>
      <c r="Z1165" s="331">
        <f t="shared" si="187"/>
        <v>0.95388348714323257</v>
      </c>
      <c r="AA1165" s="331">
        <f t="shared" si="188"/>
        <v>2.3486778593886264</v>
      </c>
      <c r="AB1165" s="331">
        <f t="shared" si="189"/>
        <v>0.11363227396610914</v>
      </c>
      <c r="AC1165" s="331">
        <f t="shared" si="190"/>
        <v>5.3522737782474405E-2</v>
      </c>
      <c r="AD1165" s="331">
        <f t="shared" si="191"/>
        <v>5.1153276631488317E-2</v>
      </c>
      <c r="AE1165" s="468">
        <f t="shared" si="192"/>
        <v>0</v>
      </c>
    </row>
    <row r="1166" spans="1:31" x14ac:dyDescent="0.25">
      <c r="A1166" s="11" t="s">
        <v>218</v>
      </c>
      <c r="B1166" s="4" t="s">
        <v>219</v>
      </c>
      <c r="C1166" s="4" t="s">
        <v>220</v>
      </c>
      <c r="D1166" s="9" t="s">
        <v>27</v>
      </c>
      <c r="E1166" s="9">
        <v>2007</v>
      </c>
      <c r="F1166" s="9">
        <v>32</v>
      </c>
      <c r="G1166" s="9" t="s">
        <v>74</v>
      </c>
      <c r="H1166" s="9" t="s">
        <v>75</v>
      </c>
      <c r="I1166" s="9" t="s">
        <v>42</v>
      </c>
      <c r="J1166" s="9" t="s">
        <v>31</v>
      </c>
      <c r="K1166" s="306" t="s">
        <v>39</v>
      </c>
      <c r="L1166" s="392">
        <v>7977.1045409999997</v>
      </c>
      <c r="M1166" s="331">
        <v>-1</v>
      </c>
      <c r="N1166" s="331">
        <v>253.40999500000001</v>
      </c>
      <c r="O1166" s="331">
        <v>263.40645999999998</v>
      </c>
      <c r="P1166" s="331">
        <v>292.16801700000002</v>
      </c>
      <c r="Q1166" s="331">
        <v>719.38403500000004</v>
      </c>
      <c r="R1166" s="331">
        <v>34.804791999999999</v>
      </c>
      <c r="S1166" s="331">
        <v>16.393650000000001</v>
      </c>
      <c r="T1166" s="331">
        <v>15.667899999999999</v>
      </c>
      <c r="U1166" s="468">
        <v>-1</v>
      </c>
      <c r="V1166" s="472">
        <f t="shared" si="183"/>
        <v>8.7932525565966575</v>
      </c>
      <c r="W1166" s="331">
        <f t="shared" si="184"/>
        <v>0</v>
      </c>
      <c r="X1166" s="331">
        <f t="shared" si="185"/>
        <v>0.27933670355554346</v>
      </c>
      <c r="Y1166" s="331">
        <f t="shared" si="186"/>
        <v>0.29035591998506255</v>
      </c>
      <c r="Z1166" s="331">
        <f t="shared" si="187"/>
        <v>0.32206010955937225</v>
      </c>
      <c r="AA1166" s="331">
        <f t="shared" si="188"/>
        <v>0.79298515801393576</v>
      </c>
      <c r="AB1166" s="331">
        <f t="shared" si="189"/>
        <v>3.8365715863797521E-2</v>
      </c>
      <c r="AC1166" s="331">
        <f t="shared" si="190"/>
        <v>1.80709058071815E-2</v>
      </c>
      <c r="AD1166" s="331">
        <f t="shared" si="191"/>
        <v>1.7270903373948997E-2</v>
      </c>
      <c r="AE1166" s="468">
        <f t="shared" si="192"/>
        <v>0</v>
      </c>
    </row>
    <row r="1167" spans="1:31" x14ac:dyDescent="0.25">
      <c r="A1167" s="11" t="s">
        <v>218</v>
      </c>
      <c r="B1167" s="4" t="s">
        <v>219</v>
      </c>
      <c r="C1167" s="4" t="s">
        <v>220</v>
      </c>
      <c r="D1167" s="9" t="s">
        <v>27</v>
      </c>
      <c r="E1167" s="9">
        <v>2007</v>
      </c>
      <c r="F1167" s="9">
        <v>33</v>
      </c>
      <c r="G1167" s="9" t="s">
        <v>76</v>
      </c>
      <c r="H1167" s="9" t="s">
        <v>47</v>
      </c>
      <c r="I1167" s="9" t="s">
        <v>42</v>
      </c>
      <c r="J1167" s="9" t="s">
        <v>31</v>
      </c>
      <c r="K1167" s="306" t="s">
        <v>39</v>
      </c>
      <c r="L1167" s="392">
        <v>36.800702000000001</v>
      </c>
      <c r="M1167" s="331">
        <v>-1</v>
      </c>
      <c r="N1167" s="331">
        <v>1.2197709999999999</v>
      </c>
      <c r="O1167" s="331">
        <v>1.266078</v>
      </c>
      <c r="P1167" s="331">
        <v>1.410199</v>
      </c>
      <c r="Q1167" s="331">
        <v>3.4045399999999999</v>
      </c>
      <c r="R1167" s="331">
        <v>0.114292</v>
      </c>
      <c r="S1167" s="331">
        <v>5.3208999999999999E-2</v>
      </c>
      <c r="T1167" s="331">
        <v>5.0338000000000001E-2</v>
      </c>
      <c r="U1167" s="468">
        <v>-1</v>
      </c>
      <c r="V1167" s="472">
        <f t="shared" si="183"/>
        <v>4.0565830030539617E-2</v>
      </c>
      <c r="W1167" s="331">
        <f t="shared" si="184"/>
        <v>0</v>
      </c>
      <c r="X1167" s="331">
        <f t="shared" si="185"/>
        <v>1.34456736891001E-3</v>
      </c>
      <c r="Y1167" s="331">
        <f t="shared" si="186"/>
        <v>1.3956120987421801E-3</v>
      </c>
      <c r="Z1167" s="331">
        <f t="shared" si="187"/>
        <v>1.5544783070506898E-3</v>
      </c>
      <c r="AA1167" s="331">
        <f t="shared" si="188"/>
        <v>3.7528629473473993E-3</v>
      </c>
      <c r="AB1167" s="331">
        <f t="shared" si="189"/>
        <v>1.2598536424252E-4</v>
      </c>
      <c r="AC1167" s="331">
        <f t="shared" si="190"/>
        <v>5.8652882493789999E-5</v>
      </c>
      <c r="AD1167" s="331">
        <f t="shared" si="191"/>
        <v>5.5488146722779998E-5</v>
      </c>
      <c r="AE1167" s="468">
        <f t="shared" si="192"/>
        <v>0</v>
      </c>
    </row>
    <row r="1168" spans="1:31" x14ac:dyDescent="0.25">
      <c r="A1168" s="11" t="s">
        <v>218</v>
      </c>
      <c r="B1168" s="4" t="s">
        <v>219</v>
      </c>
      <c r="C1168" s="4" t="s">
        <v>220</v>
      </c>
      <c r="D1168" s="9" t="s">
        <v>27</v>
      </c>
      <c r="E1168" s="9">
        <v>2007</v>
      </c>
      <c r="F1168" s="9">
        <v>34</v>
      </c>
      <c r="G1168" s="9" t="s">
        <v>77</v>
      </c>
      <c r="H1168" s="9" t="s">
        <v>47</v>
      </c>
      <c r="I1168" s="9" t="s">
        <v>42</v>
      </c>
      <c r="J1168" s="9" t="s">
        <v>31</v>
      </c>
      <c r="K1168" s="306" t="s">
        <v>39</v>
      </c>
      <c r="L1168" s="392">
        <v>39750.015350000001</v>
      </c>
      <c r="M1168" s="331">
        <v>-1</v>
      </c>
      <c r="N1168" s="331">
        <v>1317.5268140000001</v>
      </c>
      <c r="O1168" s="331">
        <v>1367.5446059999999</v>
      </c>
      <c r="P1168" s="331">
        <v>1523.216347</v>
      </c>
      <c r="Q1168" s="331">
        <v>3677.3892049999999</v>
      </c>
      <c r="R1168" s="331">
        <v>123.452108</v>
      </c>
      <c r="S1168" s="331">
        <v>57.472966</v>
      </c>
      <c r="T1168" s="331">
        <v>54.372641999999999</v>
      </c>
      <c r="U1168" s="468">
        <v>-1</v>
      </c>
      <c r="V1168" s="472">
        <f t="shared" si="183"/>
        <v>43.816891492978606</v>
      </c>
      <c r="W1168" s="331">
        <f t="shared" si="184"/>
        <v>0</v>
      </c>
      <c r="X1168" s="331">
        <f t="shared" si="185"/>
        <v>1.4523247083004662</v>
      </c>
      <c r="Y1168" s="331">
        <f t="shared" si="186"/>
        <v>1.5074598861232937</v>
      </c>
      <c r="Z1168" s="331">
        <f t="shared" si="187"/>
        <v>1.6790586068749844</v>
      </c>
      <c r="AA1168" s="331">
        <f t="shared" si="188"/>
        <v>4.0536277119434079</v>
      </c>
      <c r="AB1168" s="331">
        <f t="shared" si="189"/>
        <v>0.13608265489174148</v>
      </c>
      <c r="AC1168" s="331">
        <f t="shared" si="190"/>
        <v>6.335310044104546E-2</v>
      </c>
      <c r="AD1168" s="331">
        <f t="shared" si="191"/>
        <v>5.9935578231181022E-2</v>
      </c>
      <c r="AE1168" s="468">
        <f t="shared" si="192"/>
        <v>0</v>
      </c>
    </row>
    <row r="1169" spans="1:31" x14ac:dyDescent="0.25">
      <c r="A1169" s="11" t="s">
        <v>218</v>
      </c>
      <c r="B1169" s="4" t="s">
        <v>219</v>
      </c>
      <c r="C1169" s="4" t="s">
        <v>220</v>
      </c>
      <c r="D1169" s="9" t="s">
        <v>27</v>
      </c>
      <c r="E1169" s="9">
        <v>2007</v>
      </c>
      <c r="F1169" s="9">
        <v>35</v>
      </c>
      <c r="G1169" s="9" t="s">
        <v>78</v>
      </c>
      <c r="H1169" s="9" t="s">
        <v>47</v>
      </c>
      <c r="I1169" s="9" t="s">
        <v>30</v>
      </c>
      <c r="J1169" s="9" t="s">
        <v>31</v>
      </c>
      <c r="K1169" s="306" t="s">
        <v>39</v>
      </c>
      <c r="L1169" s="392">
        <v>1934.6654739999999</v>
      </c>
      <c r="M1169" s="331">
        <v>-1</v>
      </c>
      <c r="N1169" s="331">
        <v>64.125097999999994</v>
      </c>
      <c r="O1169" s="331">
        <v>66.559505000000001</v>
      </c>
      <c r="P1169" s="331">
        <v>74.136174999999994</v>
      </c>
      <c r="Q1169" s="331">
        <v>178.981514</v>
      </c>
      <c r="R1169" s="331">
        <v>6.0085139999999999</v>
      </c>
      <c r="S1169" s="331">
        <v>2.797256</v>
      </c>
      <c r="T1169" s="331">
        <v>2.6463610000000002</v>
      </c>
      <c r="U1169" s="468">
        <v>-1</v>
      </c>
      <c r="V1169" s="472">
        <f t="shared" si="183"/>
        <v>2.1326036330567106</v>
      </c>
      <c r="W1169" s="331">
        <f t="shared" si="184"/>
        <v>0</v>
      </c>
      <c r="X1169" s="331">
        <f t="shared" si="185"/>
        <v>7.0685820780258368E-2</v>
      </c>
      <c r="Y1169" s="331">
        <f t="shared" si="186"/>
        <v>7.3369295149501551E-2</v>
      </c>
      <c r="Z1169" s="331">
        <f t="shared" si="187"/>
        <v>8.1721144182639233E-2</v>
      </c>
      <c r="AA1169" s="331">
        <f t="shared" si="188"/>
        <v>0.19729334716312336</v>
      </c>
      <c r="AB1169" s="331">
        <f t="shared" si="189"/>
        <v>6.6232529384933399E-3</v>
      </c>
      <c r="AC1169" s="331">
        <f t="shared" si="190"/>
        <v>3.0834469257653599E-3</v>
      </c>
      <c r="AD1169" s="331">
        <f t="shared" si="191"/>
        <v>2.9171136606429104E-3</v>
      </c>
      <c r="AE1169" s="468">
        <f t="shared" si="192"/>
        <v>0</v>
      </c>
    </row>
    <row r="1170" spans="1:31" x14ac:dyDescent="0.25">
      <c r="A1170" s="11" t="s">
        <v>218</v>
      </c>
      <c r="B1170" s="4" t="s">
        <v>219</v>
      </c>
      <c r="C1170" s="4" t="s">
        <v>220</v>
      </c>
      <c r="D1170" s="9" t="s">
        <v>27</v>
      </c>
      <c r="E1170" s="9">
        <v>2007</v>
      </c>
      <c r="F1170" s="9">
        <v>36</v>
      </c>
      <c r="G1170" s="9" t="s">
        <v>79</v>
      </c>
      <c r="H1170" s="9" t="s">
        <v>80</v>
      </c>
      <c r="I1170" s="9" t="s">
        <v>42</v>
      </c>
      <c r="J1170" s="9" t="s">
        <v>31</v>
      </c>
      <c r="K1170" s="306" t="s">
        <v>39</v>
      </c>
      <c r="L1170" s="392">
        <v>2455.1325440000001</v>
      </c>
      <c r="M1170" s="331">
        <v>-1</v>
      </c>
      <c r="N1170" s="331">
        <v>81.376143999999996</v>
      </c>
      <c r="O1170" s="331">
        <v>84.465457999999998</v>
      </c>
      <c r="P1170" s="331">
        <v>94.080416999999997</v>
      </c>
      <c r="Q1170" s="331">
        <v>227.13143199999999</v>
      </c>
      <c r="R1170" s="331">
        <v>7.6249349999999998</v>
      </c>
      <c r="S1170" s="331">
        <v>3.5497779999999999</v>
      </c>
      <c r="T1170" s="331">
        <v>3.3582890000000001</v>
      </c>
      <c r="U1170" s="468">
        <v>-1</v>
      </c>
      <c r="V1170" s="472">
        <f t="shared" si="183"/>
        <v>2.7063203708002725</v>
      </c>
      <c r="W1170" s="331">
        <f t="shared" si="184"/>
        <v>0</v>
      </c>
      <c r="X1170" s="331">
        <f t="shared" si="185"/>
        <v>8.9701843895388628E-2</v>
      </c>
      <c r="Y1170" s="331">
        <f t="shared" si="186"/>
        <v>9.3107229657729967E-2</v>
      </c>
      <c r="Z1170" s="331">
        <f t="shared" si="187"/>
        <v>0.10370590770861626</v>
      </c>
      <c r="AA1170" s="331">
        <f t="shared" si="188"/>
        <v>0.2503695463500959</v>
      </c>
      <c r="AB1170" s="331">
        <f t="shared" si="189"/>
        <v>8.4050520885148496E-3</v>
      </c>
      <c r="AC1170" s="331">
        <f t="shared" si="190"/>
        <v>3.9129604373891796E-3</v>
      </c>
      <c r="AD1170" s="331">
        <f t="shared" si="191"/>
        <v>3.7018799469485898E-3</v>
      </c>
      <c r="AE1170" s="468">
        <f t="shared" si="192"/>
        <v>0</v>
      </c>
    </row>
    <row r="1171" spans="1:31" x14ac:dyDescent="0.25">
      <c r="A1171" s="11" t="s">
        <v>218</v>
      </c>
      <c r="B1171" s="4" t="s">
        <v>219</v>
      </c>
      <c r="C1171" s="4" t="s">
        <v>220</v>
      </c>
      <c r="D1171" s="9" t="s">
        <v>27</v>
      </c>
      <c r="E1171" s="9">
        <v>2007</v>
      </c>
      <c r="F1171" s="9">
        <v>38</v>
      </c>
      <c r="G1171" s="9" t="s">
        <v>81</v>
      </c>
      <c r="H1171" s="9" t="s">
        <v>53</v>
      </c>
      <c r="I1171" s="9" t="s">
        <v>30</v>
      </c>
      <c r="J1171" s="9" t="s">
        <v>31</v>
      </c>
      <c r="K1171" s="306" t="s">
        <v>39</v>
      </c>
      <c r="L1171" s="392">
        <v>18899.789073</v>
      </c>
      <c r="M1171" s="331">
        <v>-1</v>
      </c>
      <c r="N1171" s="331">
        <v>626.43947800000001</v>
      </c>
      <c r="O1171" s="331">
        <v>650.22124899999994</v>
      </c>
      <c r="P1171" s="331">
        <v>724.23790099999997</v>
      </c>
      <c r="Q1171" s="331">
        <v>1748.474301</v>
      </c>
      <c r="R1171" s="331">
        <v>58.697305999999998</v>
      </c>
      <c r="S1171" s="331">
        <v>27.326453000000001</v>
      </c>
      <c r="T1171" s="331">
        <v>25.852353999999998</v>
      </c>
      <c r="U1171" s="468">
        <v>-1</v>
      </c>
      <c r="V1171" s="472">
        <f t="shared" si="183"/>
        <v>20.833451251782314</v>
      </c>
      <c r="W1171" s="331">
        <f t="shared" si="184"/>
        <v>0</v>
      </c>
      <c r="X1171" s="331">
        <f t="shared" si="185"/>
        <v>0.69053132162989617</v>
      </c>
      <c r="Y1171" s="331">
        <f t="shared" si="186"/>
        <v>0.71674623677502614</v>
      </c>
      <c r="Z1171" s="331">
        <f t="shared" si="187"/>
        <v>0.79833562940296021</v>
      </c>
      <c r="AA1171" s="331">
        <f t="shared" si="188"/>
        <v>1.9273629972366442</v>
      </c>
      <c r="AB1171" s="331">
        <f t="shared" si="189"/>
        <v>6.4702704270330855E-2</v>
      </c>
      <c r="AC1171" s="331">
        <f t="shared" si="190"/>
        <v>3.012225820408343E-2</v>
      </c>
      <c r="AD1171" s="331">
        <f t="shared" si="191"/>
        <v>2.8497342204323737E-2</v>
      </c>
      <c r="AE1171" s="468">
        <f t="shared" si="192"/>
        <v>0</v>
      </c>
    </row>
    <row r="1172" spans="1:31" x14ac:dyDescent="0.25">
      <c r="A1172" s="11" t="s">
        <v>218</v>
      </c>
      <c r="B1172" s="4" t="s">
        <v>219</v>
      </c>
      <c r="C1172" s="4" t="s">
        <v>220</v>
      </c>
      <c r="D1172" s="9" t="s">
        <v>27</v>
      </c>
      <c r="E1172" s="9">
        <v>2007</v>
      </c>
      <c r="F1172" s="9">
        <v>39</v>
      </c>
      <c r="G1172" s="9" t="s">
        <v>82</v>
      </c>
      <c r="H1172" s="9" t="s">
        <v>80</v>
      </c>
      <c r="I1172" s="9" t="s">
        <v>42</v>
      </c>
      <c r="J1172" s="9" t="s">
        <v>31</v>
      </c>
      <c r="K1172" s="306" t="s">
        <v>39</v>
      </c>
      <c r="L1172" s="392">
        <v>3001.8858310000001</v>
      </c>
      <c r="M1172" s="331">
        <v>-1</v>
      </c>
      <c r="N1172" s="331">
        <v>99.498453999999995</v>
      </c>
      <c r="O1172" s="331">
        <v>103.27575299999999</v>
      </c>
      <c r="P1172" s="331">
        <v>115.03194499999999</v>
      </c>
      <c r="Q1172" s="331">
        <v>277.71316400000001</v>
      </c>
      <c r="R1172" s="331">
        <v>9.3229930000000003</v>
      </c>
      <c r="S1172" s="331">
        <v>4.3403070000000001</v>
      </c>
      <c r="T1172" s="331">
        <v>4.1061740000000002</v>
      </c>
      <c r="U1172" s="468">
        <v>-1</v>
      </c>
      <c r="V1172" s="472">
        <f t="shared" si="183"/>
        <v>3.3090127028400484</v>
      </c>
      <c r="W1172" s="331">
        <f t="shared" si="184"/>
        <v>0</v>
      </c>
      <c r="X1172" s="331">
        <f t="shared" si="185"/>
        <v>0.10967827117171472</v>
      </c>
      <c r="Y1172" s="331">
        <f t="shared" si="186"/>
        <v>0.11384203058066641</v>
      </c>
      <c r="Z1172" s="331">
        <f t="shared" si="187"/>
        <v>0.12680101398479793</v>
      </c>
      <c r="AA1172" s="331">
        <f t="shared" si="188"/>
        <v>0.30612636161308482</v>
      </c>
      <c r="AB1172" s="331">
        <f t="shared" si="189"/>
        <v>1.0276840626950829E-2</v>
      </c>
      <c r="AC1172" s="331">
        <f t="shared" si="190"/>
        <v>4.7843694949721701E-3</v>
      </c>
      <c r="AD1172" s="331">
        <f t="shared" si="191"/>
        <v>4.5262820410279401E-3</v>
      </c>
      <c r="AE1172" s="468">
        <f t="shared" si="192"/>
        <v>0</v>
      </c>
    </row>
    <row r="1173" spans="1:31" x14ac:dyDescent="0.25">
      <c r="A1173" s="11" t="s">
        <v>218</v>
      </c>
      <c r="B1173" s="4" t="s">
        <v>219</v>
      </c>
      <c r="C1173" s="4" t="s">
        <v>220</v>
      </c>
      <c r="D1173" s="9" t="s">
        <v>27</v>
      </c>
      <c r="E1173" s="9">
        <v>2007</v>
      </c>
      <c r="F1173" s="9">
        <v>40</v>
      </c>
      <c r="G1173" s="9" t="s">
        <v>83</v>
      </c>
      <c r="H1173" s="9" t="s">
        <v>84</v>
      </c>
      <c r="I1173" s="9" t="s">
        <v>42</v>
      </c>
      <c r="J1173" s="9" t="s">
        <v>31</v>
      </c>
      <c r="K1173" s="306" t="s">
        <v>39</v>
      </c>
      <c r="L1173" s="392">
        <v>21.028973000000001</v>
      </c>
      <c r="M1173" s="331">
        <v>-1</v>
      </c>
      <c r="N1173" s="331">
        <v>0.69701199999999996</v>
      </c>
      <c r="O1173" s="331">
        <v>0.72347300000000003</v>
      </c>
      <c r="P1173" s="331">
        <v>0.80582799999999999</v>
      </c>
      <c r="Q1173" s="331">
        <v>1.945451</v>
      </c>
      <c r="R1173" s="331">
        <v>6.5310000000000007E-2</v>
      </c>
      <c r="S1173" s="331">
        <v>3.0405000000000001E-2</v>
      </c>
      <c r="T1173" s="331">
        <v>2.8764999999999999E-2</v>
      </c>
      <c r="U1173" s="468">
        <v>-1</v>
      </c>
      <c r="V1173" s="472">
        <f t="shared" si="183"/>
        <v>2.3180474775584627E-2</v>
      </c>
      <c r="W1173" s="331">
        <f t="shared" si="184"/>
        <v>0</v>
      </c>
      <c r="X1173" s="331">
        <f t="shared" si="185"/>
        <v>7.6832421080571991E-4</v>
      </c>
      <c r="Y1173" s="331">
        <f t="shared" si="186"/>
        <v>7.9749247037963001E-4</v>
      </c>
      <c r="Z1173" s="331">
        <f t="shared" si="187"/>
        <v>8.8827331831467992E-4</v>
      </c>
      <c r="AA1173" s="331">
        <f t="shared" si="188"/>
        <v>2.1444926403508097E-3</v>
      </c>
      <c r="AB1173" s="331">
        <f t="shared" si="189"/>
        <v>7.1991951656100002E-5</v>
      </c>
      <c r="AC1173" s="331">
        <f t="shared" si="190"/>
        <v>3.3515775380549996E-5</v>
      </c>
      <c r="AD1173" s="331">
        <f t="shared" si="191"/>
        <v>3.1707984832149994E-5</v>
      </c>
      <c r="AE1173" s="468">
        <f t="shared" si="192"/>
        <v>0</v>
      </c>
    </row>
    <row r="1174" spans="1:31" x14ac:dyDescent="0.25">
      <c r="A1174" s="11" t="s">
        <v>218</v>
      </c>
      <c r="B1174" s="4" t="s">
        <v>219</v>
      </c>
      <c r="C1174" s="4" t="s">
        <v>220</v>
      </c>
      <c r="D1174" s="9" t="s">
        <v>27</v>
      </c>
      <c r="E1174" s="9">
        <v>2007</v>
      </c>
      <c r="F1174" s="9">
        <v>41</v>
      </c>
      <c r="G1174" s="9" t="s">
        <v>85</v>
      </c>
      <c r="H1174" s="9" t="s">
        <v>49</v>
      </c>
      <c r="I1174" s="9" t="s">
        <v>42</v>
      </c>
      <c r="J1174" s="9" t="s">
        <v>31</v>
      </c>
      <c r="K1174" s="306" t="s">
        <v>39</v>
      </c>
      <c r="L1174" s="392">
        <v>1051.448627</v>
      </c>
      <c r="M1174" s="331">
        <v>-1</v>
      </c>
      <c r="N1174" s="331">
        <v>34.850597</v>
      </c>
      <c r="O1174" s="331">
        <v>36.173644000000003</v>
      </c>
      <c r="P1174" s="331">
        <v>40.291398999999998</v>
      </c>
      <c r="Q1174" s="331">
        <v>97.272561999999994</v>
      </c>
      <c r="R1174" s="331">
        <v>3.2654969999999999</v>
      </c>
      <c r="S1174" s="331">
        <v>1.520248</v>
      </c>
      <c r="T1174" s="331">
        <v>1.438239</v>
      </c>
      <c r="U1174" s="468">
        <v>-1</v>
      </c>
      <c r="V1174" s="472">
        <f t="shared" si="183"/>
        <v>1.1590237134260712</v>
      </c>
      <c r="W1174" s="331">
        <f t="shared" si="184"/>
        <v>0</v>
      </c>
      <c r="X1174" s="331">
        <f t="shared" si="185"/>
        <v>3.8416207233352068E-2</v>
      </c>
      <c r="Y1174" s="331">
        <f t="shared" si="186"/>
        <v>3.9874616905113638E-2</v>
      </c>
      <c r="Z1174" s="331">
        <f t="shared" si="187"/>
        <v>4.4413664813422682E-2</v>
      </c>
      <c r="AA1174" s="331">
        <f t="shared" si="188"/>
        <v>0.10722464524527621</v>
      </c>
      <c r="AB1174" s="331">
        <f t="shared" si="189"/>
        <v>3.5995942758710697E-3</v>
      </c>
      <c r="AC1174" s="331">
        <f t="shared" si="190"/>
        <v>1.6757865644048799E-3</v>
      </c>
      <c r="AD1174" s="331">
        <f t="shared" si="191"/>
        <v>1.58538711618309E-3</v>
      </c>
      <c r="AE1174" s="468">
        <f t="shared" si="192"/>
        <v>0</v>
      </c>
    </row>
    <row r="1175" spans="1:31" x14ac:dyDescent="0.25">
      <c r="A1175" s="11" t="s">
        <v>218</v>
      </c>
      <c r="B1175" s="4" t="s">
        <v>219</v>
      </c>
      <c r="C1175" s="4" t="s">
        <v>220</v>
      </c>
      <c r="D1175" s="9" t="s">
        <v>27</v>
      </c>
      <c r="E1175" s="9">
        <v>2007</v>
      </c>
      <c r="F1175" s="9">
        <v>43</v>
      </c>
      <c r="G1175" s="9" t="s">
        <v>86</v>
      </c>
      <c r="H1175" s="9" t="s">
        <v>58</v>
      </c>
      <c r="I1175" s="9" t="s">
        <v>42</v>
      </c>
      <c r="J1175" s="9" t="s">
        <v>31</v>
      </c>
      <c r="K1175" s="306" t="s">
        <v>39</v>
      </c>
      <c r="L1175" s="392">
        <v>235.68718000000001</v>
      </c>
      <c r="M1175" s="331">
        <v>-1</v>
      </c>
      <c r="N1175" s="331">
        <v>7.4871129999999999</v>
      </c>
      <c r="O1175" s="331">
        <v>7.782464</v>
      </c>
      <c r="P1175" s="331">
        <v>8.6322369999999999</v>
      </c>
      <c r="Q1175" s="331">
        <v>21.254528000000001</v>
      </c>
      <c r="R1175" s="331">
        <v>1.0283230000000001</v>
      </c>
      <c r="S1175" s="331">
        <v>0.48435800000000001</v>
      </c>
      <c r="T1175" s="331">
        <v>0.46291500000000002</v>
      </c>
      <c r="U1175" s="468">
        <v>-1</v>
      </c>
      <c r="V1175" s="472">
        <f t="shared" si="183"/>
        <v>0.25980064413600579</v>
      </c>
      <c r="W1175" s="331">
        <f t="shared" si="184"/>
        <v>0</v>
      </c>
      <c r="X1175" s="331">
        <f t="shared" si="185"/>
        <v>8.2531293391480305E-3</v>
      </c>
      <c r="Y1175" s="331">
        <f t="shared" si="186"/>
        <v>8.5786980868678402E-3</v>
      </c>
      <c r="Z1175" s="331">
        <f t="shared" si="187"/>
        <v>9.5154124757004695E-3</v>
      </c>
      <c r="AA1175" s="331">
        <f t="shared" si="188"/>
        <v>2.342910660311168E-2</v>
      </c>
      <c r="AB1175" s="331">
        <f t="shared" si="189"/>
        <v>1.1335320732331301E-3</v>
      </c>
      <c r="AC1175" s="331">
        <f t="shared" si="190"/>
        <v>5.3391330148897995E-4</v>
      </c>
      <c r="AD1175" s="331">
        <f t="shared" si="191"/>
        <v>5.1027644006865008E-4</v>
      </c>
      <c r="AE1175" s="468">
        <f t="shared" si="192"/>
        <v>0</v>
      </c>
    </row>
    <row r="1176" spans="1:31" x14ac:dyDescent="0.25">
      <c r="A1176" s="11" t="s">
        <v>218</v>
      </c>
      <c r="B1176" s="4" t="s">
        <v>219</v>
      </c>
      <c r="C1176" s="4" t="s">
        <v>220</v>
      </c>
      <c r="D1176" s="9" t="s">
        <v>27</v>
      </c>
      <c r="E1176" s="9">
        <v>2007</v>
      </c>
      <c r="F1176" s="9">
        <v>44</v>
      </c>
      <c r="G1176" s="9" t="s">
        <v>87</v>
      </c>
      <c r="H1176" s="9" t="s">
        <v>58</v>
      </c>
      <c r="I1176" s="9" t="s">
        <v>42</v>
      </c>
      <c r="J1176" s="9" t="s">
        <v>31</v>
      </c>
      <c r="K1176" s="306" t="s">
        <v>39</v>
      </c>
      <c r="L1176" s="392">
        <v>373.47353099999998</v>
      </c>
      <c r="M1176" s="331">
        <v>-1</v>
      </c>
      <c r="N1176" s="331">
        <v>11.864195</v>
      </c>
      <c r="O1176" s="331">
        <v>12.332212</v>
      </c>
      <c r="P1176" s="331">
        <v>13.678775</v>
      </c>
      <c r="Q1176" s="331">
        <v>33.680253</v>
      </c>
      <c r="R1176" s="331">
        <v>1.629497</v>
      </c>
      <c r="S1176" s="331">
        <v>0.76752100000000001</v>
      </c>
      <c r="T1176" s="331">
        <v>0.73354299999999995</v>
      </c>
      <c r="U1176" s="468">
        <v>-1</v>
      </c>
      <c r="V1176" s="472">
        <f t="shared" si="183"/>
        <v>0.41168409720693555</v>
      </c>
      <c r="W1176" s="331">
        <f t="shared" si="184"/>
        <v>0</v>
      </c>
      <c r="X1176" s="331">
        <f t="shared" si="185"/>
        <v>1.3078036332545449E-2</v>
      </c>
      <c r="Y1176" s="331">
        <f t="shared" si="186"/>
        <v>1.359393676491772E-2</v>
      </c>
      <c r="Z1176" s="331">
        <f t="shared" si="187"/>
        <v>1.5078268389445249E-2</v>
      </c>
      <c r="AA1176" s="331">
        <f t="shared" si="188"/>
        <v>3.7126123805561427E-2</v>
      </c>
      <c r="AB1176" s="331">
        <f t="shared" si="189"/>
        <v>1.7962129727110698E-3</v>
      </c>
      <c r="AC1176" s="331">
        <f t="shared" si="190"/>
        <v>8.4604707896250998E-4</v>
      </c>
      <c r="AD1176" s="331">
        <f t="shared" si="191"/>
        <v>8.085927452713298E-4</v>
      </c>
      <c r="AE1176" s="468">
        <f t="shared" si="192"/>
        <v>0</v>
      </c>
    </row>
    <row r="1177" spans="1:31" x14ac:dyDescent="0.25">
      <c r="A1177" s="11" t="s">
        <v>218</v>
      </c>
      <c r="B1177" s="4" t="s">
        <v>219</v>
      </c>
      <c r="C1177" s="4" t="s">
        <v>220</v>
      </c>
      <c r="D1177" s="9" t="s">
        <v>27</v>
      </c>
      <c r="E1177" s="9">
        <v>2007</v>
      </c>
      <c r="F1177" s="9">
        <v>6</v>
      </c>
      <c r="G1177" s="9" t="s">
        <v>88</v>
      </c>
      <c r="H1177" s="9" t="s">
        <v>89</v>
      </c>
      <c r="I1177" s="9" t="s">
        <v>30</v>
      </c>
      <c r="J1177" s="9" t="s">
        <v>90</v>
      </c>
      <c r="K1177" s="306" t="s">
        <v>39</v>
      </c>
      <c r="L1177" s="392">
        <v>11226.038735</v>
      </c>
      <c r="M1177" s="331">
        <v>-1</v>
      </c>
      <c r="N1177" s="331">
        <v>347.46778899999998</v>
      </c>
      <c r="O1177" s="331">
        <v>360.85171400000002</v>
      </c>
      <c r="P1177" s="331">
        <v>401.30159400000002</v>
      </c>
      <c r="Q1177" s="331">
        <v>891.06964900000003</v>
      </c>
      <c r="R1177" s="331">
        <v>37.705325000000002</v>
      </c>
      <c r="S1177" s="331">
        <v>17.027329000000002</v>
      </c>
      <c r="T1177" s="331">
        <v>16.185154000000001</v>
      </c>
      <c r="U1177" s="468">
        <v>-1</v>
      </c>
      <c r="V1177" s="472">
        <f t="shared" si="183"/>
        <v>12.374589464088592</v>
      </c>
      <c r="W1177" s="331">
        <f t="shared" si="184"/>
        <v>0</v>
      </c>
      <c r="X1177" s="331">
        <f t="shared" si="185"/>
        <v>0.38301767367539358</v>
      </c>
      <c r="Y1177" s="331">
        <f t="shared" si="186"/>
        <v>0.39777092557508537</v>
      </c>
      <c r="Z1177" s="331">
        <f t="shared" si="187"/>
        <v>0.44235928578722816</v>
      </c>
      <c r="AA1177" s="331">
        <f t="shared" si="188"/>
        <v>0.98223615209043025</v>
      </c>
      <c r="AB1177" s="331">
        <f t="shared" si="189"/>
        <v>4.1563006194725749E-2</v>
      </c>
      <c r="AC1177" s="331">
        <f t="shared" si="190"/>
        <v>1.8769417335790989E-2</v>
      </c>
      <c r="AD1177" s="331">
        <f t="shared" si="191"/>
        <v>1.7841078308291739E-2</v>
      </c>
      <c r="AE1177" s="468">
        <f t="shared" si="192"/>
        <v>0</v>
      </c>
    </row>
    <row r="1178" spans="1:31" x14ac:dyDescent="0.25">
      <c r="A1178" s="11" t="s">
        <v>218</v>
      </c>
      <c r="B1178" s="4" t="s">
        <v>219</v>
      </c>
      <c r="C1178" s="4" t="s">
        <v>220</v>
      </c>
      <c r="D1178" s="9" t="s">
        <v>27</v>
      </c>
      <c r="E1178" s="9">
        <v>2007</v>
      </c>
      <c r="F1178" s="9">
        <v>7</v>
      </c>
      <c r="G1178" s="9" t="s">
        <v>91</v>
      </c>
      <c r="H1178" s="9" t="s">
        <v>89</v>
      </c>
      <c r="I1178" s="9" t="s">
        <v>42</v>
      </c>
      <c r="J1178" s="9" t="s">
        <v>90</v>
      </c>
      <c r="K1178" s="306" t="s">
        <v>39</v>
      </c>
      <c r="L1178" s="392">
        <v>432.43496800000003</v>
      </c>
      <c r="M1178" s="331">
        <v>-1</v>
      </c>
      <c r="N1178" s="331">
        <v>13.379025</v>
      </c>
      <c r="O1178" s="331">
        <v>13.894159</v>
      </c>
      <c r="P1178" s="331">
        <v>15.452301</v>
      </c>
      <c r="Q1178" s="331">
        <v>34.249338999999999</v>
      </c>
      <c r="R1178" s="331">
        <v>1.4454370000000001</v>
      </c>
      <c r="S1178" s="331">
        <v>0.65215400000000001</v>
      </c>
      <c r="T1178" s="331">
        <v>0.61982400000000004</v>
      </c>
      <c r="U1178" s="468">
        <v>-1</v>
      </c>
      <c r="V1178" s="472">
        <f t="shared" si="183"/>
        <v>0.47667795606588803</v>
      </c>
      <c r="W1178" s="331">
        <f t="shared" si="184"/>
        <v>0</v>
      </c>
      <c r="X1178" s="331">
        <f t="shared" si="185"/>
        <v>1.4747850574272751E-2</v>
      </c>
      <c r="Y1178" s="331">
        <f t="shared" si="186"/>
        <v>1.531568860863829E-2</v>
      </c>
      <c r="Z1178" s="331">
        <f t="shared" si="187"/>
        <v>1.7033246157824308E-2</v>
      </c>
      <c r="AA1178" s="331">
        <f t="shared" si="188"/>
        <v>3.775343373972409E-2</v>
      </c>
      <c r="AB1178" s="331">
        <f t="shared" si="189"/>
        <v>1.5933215529924699E-3</v>
      </c>
      <c r="AC1178" s="331">
        <f t="shared" si="190"/>
        <v>7.1887673006174003E-4</v>
      </c>
      <c r="AD1178" s="331">
        <f t="shared" si="191"/>
        <v>6.8323900540944002E-4</v>
      </c>
      <c r="AE1178" s="468">
        <f t="shared" si="192"/>
        <v>0</v>
      </c>
    </row>
    <row r="1179" spans="1:31" x14ac:dyDescent="0.25">
      <c r="A1179" s="11" t="s">
        <v>218</v>
      </c>
      <c r="B1179" s="4" t="s">
        <v>219</v>
      </c>
      <c r="C1179" s="4" t="s">
        <v>220</v>
      </c>
      <c r="D1179" s="9" t="s">
        <v>27</v>
      </c>
      <c r="E1179" s="9">
        <v>2007</v>
      </c>
      <c r="F1179" s="9">
        <v>2</v>
      </c>
      <c r="G1179" s="9" t="s">
        <v>92</v>
      </c>
      <c r="H1179" s="9" t="s">
        <v>93</v>
      </c>
      <c r="I1179" s="9" t="s">
        <v>42</v>
      </c>
      <c r="J1179" s="9" t="s">
        <v>94</v>
      </c>
      <c r="K1179" s="306" t="s">
        <v>39</v>
      </c>
      <c r="L1179" s="392">
        <v>217.671773</v>
      </c>
      <c r="M1179" s="331">
        <v>-1</v>
      </c>
      <c r="N1179" s="331">
        <v>7.0922029999999996</v>
      </c>
      <c r="O1179" s="331">
        <v>7.3794240000000002</v>
      </c>
      <c r="P1179" s="331">
        <v>8.161009</v>
      </c>
      <c r="Q1179" s="331">
        <v>22.939330000000002</v>
      </c>
      <c r="R1179" s="331">
        <v>1.2142390000000001</v>
      </c>
      <c r="S1179" s="331">
        <v>0.66413299999999997</v>
      </c>
      <c r="T1179" s="331">
        <v>0.63803299999999996</v>
      </c>
      <c r="U1179" s="468">
        <v>-1</v>
      </c>
      <c r="V1179" s="472">
        <f t="shared" si="183"/>
        <v>0.23994205724565262</v>
      </c>
      <c r="W1179" s="331">
        <f t="shared" si="184"/>
        <v>0</v>
      </c>
      <c r="X1179" s="331">
        <f t="shared" si="185"/>
        <v>7.8178155797159286E-3</v>
      </c>
      <c r="Y1179" s="331">
        <f t="shared" si="186"/>
        <v>8.1344225364854399E-3</v>
      </c>
      <c r="Z1179" s="331">
        <f t="shared" si="187"/>
        <v>8.9959725217117897E-3</v>
      </c>
      <c r="AA1179" s="331">
        <f t="shared" si="188"/>
        <v>2.52862829028223E-2</v>
      </c>
      <c r="AB1179" s="331">
        <f t="shared" si="189"/>
        <v>1.3384693827430899E-3</v>
      </c>
      <c r="AC1179" s="331">
        <f t="shared" si="190"/>
        <v>7.3208131724423E-4</v>
      </c>
      <c r="AD1179" s="331">
        <f t="shared" si="191"/>
        <v>7.0331099205322989E-4</v>
      </c>
      <c r="AE1179" s="468">
        <f t="shared" si="192"/>
        <v>0</v>
      </c>
    </row>
    <row r="1180" spans="1:31" x14ac:dyDescent="0.25">
      <c r="A1180" s="11" t="s">
        <v>218</v>
      </c>
      <c r="B1180" s="4" t="s">
        <v>219</v>
      </c>
      <c r="C1180" s="4" t="s">
        <v>220</v>
      </c>
      <c r="D1180" s="9" t="s">
        <v>27</v>
      </c>
      <c r="E1180" s="9">
        <v>2007</v>
      </c>
      <c r="F1180" s="9">
        <v>4</v>
      </c>
      <c r="G1180" s="9" t="s">
        <v>95</v>
      </c>
      <c r="H1180" s="9" t="s">
        <v>96</v>
      </c>
      <c r="I1180" s="9" t="s">
        <v>42</v>
      </c>
      <c r="J1180" s="9" t="s">
        <v>94</v>
      </c>
      <c r="K1180" s="306" t="s">
        <v>39</v>
      </c>
      <c r="L1180" s="392">
        <v>2757.9687050000002</v>
      </c>
      <c r="M1180" s="331">
        <v>-1</v>
      </c>
      <c r="N1180" s="331">
        <v>102.27772899999999</v>
      </c>
      <c r="O1180" s="331">
        <v>106.731572</v>
      </c>
      <c r="P1180" s="331">
        <v>117.024874</v>
      </c>
      <c r="Q1180" s="331">
        <v>459.060855</v>
      </c>
      <c r="R1180" s="331">
        <v>26.114754999999999</v>
      </c>
      <c r="S1180" s="331">
        <v>16.812604</v>
      </c>
      <c r="T1180" s="331">
        <v>16.221682000000001</v>
      </c>
      <c r="U1180" s="468">
        <v>-1</v>
      </c>
      <c r="V1180" s="472">
        <f t="shared" si="183"/>
        <v>3.040140096147554</v>
      </c>
      <c r="W1180" s="331">
        <f t="shared" si="184"/>
        <v>0</v>
      </c>
      <c r="X1180" s="331">
        <f t="shared" si="185"/>
        <v>0.11274189743781497</v>
      </c>
      <c r="Y1180" s="331">
        <f t="shared" si="186"/>
        <v>0.11765141894967932</v>
      </c>
      <c r="Z1180" s="331">
        <f t="shared" si="187"/>
        <v>0.12899784216152491</v>
      </c>
      <c r="AA1180" s="331">
        <f t="shared" si="188"/>
        <v>0.50602797244477005</v>
      </c>
      <c r="AB1180" s="331">
        <f t="shared" si="189"/>
        <v>2.8786589794379046E-2</v>
      </c>
      <c r="AC1180" s="331">
        <f t="shared" si="190"/>
        <v>1.8532723539751238E-2</v>
      </c>
      <c r="AD1180" s="331">
        <f t="shared" si="191"/>
        <v>1.7881343535823418E-2</v>
      </c>
      <c r="AE1180" s="468">
        <f t="shared" si="192"/>
        <v>0</v>
      </c>
    </row>
    <row r="1181" spans="1:31" x14ac:dyDescent="0.25">
      <c r="A1181" s="11" t="s">
        <v>218</v>
      </c>
      <c r="B1181" s="4" t="s">
        <v>219</v>
      </c>
      <c r="C1181" s="4" t="s">
        <v>220</v>
      </c>
      <c r="D1181" s="9" t="s">
        <v>27</v>
      </c>
      <c r="E1181" s="9">
        <v>2007</v>
      </c>
      <c r="F1181" s="9">
        <v>5</v>
      </c>
      <c r="G1181" s="9" t="s">
        <v>97</v>
      </c>
      <c r="H1181" s="9" t="s">
        <v>98</v>
      </c>
      <c r="I1181" s="9" t="s">
        <v>99</v>
      </c>
      <c r="J1181" s="9" t="s">
        <v>94</v>
      </c>
      <c r="K1181" s="306" t="s">
        <v>39</v>
      </c>
      <c r="L1181" s="392">
        <v>3667.4066739999998</v>
      </c>
      <c r="M1181" s="331">
        <v>-1</v>
      </c>
      <c r="N1181" s="331">
        <v>136.356559</v>
      </c>
      <c r="O1181" s="331">
        <v>142.306737</v>
      </c>
      <c r="P1181" s="331">
        <v>155.99111300000001</v>
      </c>
      <c r="Q1181" s="331">
        <v>616.42555800000002</v>
      </c>
      <c r="R1181" s="331">
        <v>35.169904000000002</v>
      </c>
      <c r="S1181" s="331">
        <v>22.679521000000001</v>
      </c>
      <c r="T1181" s="331">
        <v>21.884257000000002</v>
      </c>
      <c r="U1181" s="468">
        <v>-1</v>
      </c>
      <c r="V1181" s="472">
        <f t="shared" si="183"/>
        <v>4.0426238551196825</v>
      </c>
      <c r="W1181" s="331">
        <f t="shared" si="184"/>
        <v>0</v>
      </c>
      <c r="X1181" s="331">
        <f t="shared" si="185"/>
        <v>0.1503073771783823</v>
      </c>
      <c r="Y1181" s="331">
        <f t="shared" si="186"/>
        <v>0.15686632568429545</v>
      </c>
      <c r="Z1181" s="331">
        <f t="shared" si="187"/>
        <v>0.17195076811938803</v>
      </c>
      <c r="AA1181" s="331">
        <f t="shared" si="188"/>
        <v>0.67949286435646095</v>
      </c>
      <c r="AB1181" s="331">
        <f t="shared" si="189"/>
        <v>3.8768182950814245E-2</v>
      </c>
      <c r="AC1181" s="331">
        <f t="shared" si="190"/>
        <v>2.4999892503682512E-2</v>
      </c>
      <c r="AD1181" s="331">
        <f t="shared" si="191"/>
        <v>2.412326400204667E-2</v>
      </c>
      <c r="AE1181" s="468">
        <f t="shared" si="192"/>
        <v>0</v>
      </c>
    </row>
    <row r="1182" spans="1:31" x14ac:dyDescent="0.25">
      <c r="A1182" s="11" t="s">
        <v>218</v>
      </c>
      <c r="B1182" s="4" t="s">
        <v>219</v>
      </c>
      <c r="C1182" s="4" t="s">
        <v>220</v>
      </c>
      <c r="D1182" s="9" t="s">
        <v>27</v>
      </c>
      <c r="E1182" s="9">
        <v>2007</v>
      </c>
      <c r="F1182" s="9">
        <v>26</v>
      </c>
      <c r="G1182" s="9" t="s">
        <v>100</v>
      </c>
      <c r="H1182" s="9" t="s">
        <v>101</v>
      </c>
      <c r="I1182" s="9" t="s">
        <v>42</v>
      </c>
      <c r="J1182" s="9" t="s">
        <v>94</v>
      </c>
      <c r="K1182" s="306" t="s">
        <v>39</v>
      </c>
      <c r="L1182" s="392">
        <v>14.051862</v>
      </c>
      <c r="M1182" s="331">
        <v>-1</v>
      </c>
      <c r="N1182" s="331">
        <v>0.45865299999999998</v>
      </c>
      <c r="O1182" s="331">
        <v>0.47725499999999998</v>
      </c>
      <c r="P1182" s="331">
        <v>0.52771199999999996</v>
      </c>
      <c r="Q1182" s="331">
        <v>1.494632</v>
      </c>
      <c r="R1182" s="331">
        <v>7.9362000000000002E-2</v>
      </c>
      <c r="S1182" s="331">
        <v>4.3621E-2</v>
      </c>
      <c r="T1182" s="331">
        <v>4.1914E-2</v>
      </c>
      <c r="U1182" s="468">
        <v>-1</v>
      </c>
      <c r="V1182" s="472">
        <f t="shared" si="183"/>
        <v>1.5489526409159219E-2</v>
      </c>
      <c r="W1182" s="331">
        <f t="shared" si="184"/>
        <v>0</v>
      </c>
      <c r="X1182" s="331">
        <f t="shared" si="185"/>
        <v>5.0557838926543002E-4</v>
      </c>
      <c r="Y1182" s="331">
        <f t="shared" si="186"/>
        <v>5.2608358425404998E-4</v>
      </c>
      <c r="Z1182" s="331">
        <f t="shared" si="187"/>
        <v>5.8170290602271987E-4</v>
      </c>
      <c r="AA1182" s="331">
        <f t="shared" si="188"/>
        <v>1.6475497578879198E-3</v>
      </c>
      <c r="AB1182" s="331">
        <f t="shared" si="189"/>
        <v>8.7481630184219991E-5</v>
      </c>
      <c r="AC1182" s="331">
        <f t="shared" si="190"/>
        <v>4.8083921653509994E-5</v>
      </c>
      <c r="AD1182" s="331">
        <f t="shared" si="191"/>
        <v>4.6202276247339994E-5</v>
      </c>
      <c r="AE1182" s="468">
        <f t="shared" si="192"/>
        <v>0</v>
      </c>
    </row>
    <row r="1183" spans="1:31" x14ac:dyDescent="0.25">
      <c r="A1183" s="11" t="s">
        <v>218</v>
      </c>
      <c r="B1183" s="4" t="s">
        <v>219</v>
      </c>
      <c r="C1183" s="4" t="s">
        <v>220</v>
      </c>
      <c r="D1183" s="9" t="s">
        <v>27</v>
      </c>
      <c r="E1183" s="9">
        <v>2007</v>
      </c>
      <c r="F1183" s="9">
        <v>3</v>
      </c>
      <c r="G1183" s="9" t="s">
        <v>102</v>
      </c>
      <c r="H1183" s="9" t="s">
        <v>103</v>
      </c>
      <c r="I1183" s="9" t="s">
        <v>42</v>
      </c>
      <c r="J1183" s="9" t="s">
        <v>104</v>
      </c>
      <c r="K1183" s="306" t="s">
        <v>39</v>
      </c>
      <c r="L1183" s="392">
        <v>2.0875000000000001E-2</v>
      </c>
      <c r="M1183" s="331">
        <v>-1</v>
      </c>
      <c r="N1183" s="331">
        <v>5.2830000000000004E-3</v>
      </c>
      <c r="O1183" s="331">
        <v>5.653E-3</v>
      </c>
      <c r="P1183" s="331">
        <v>5.7450000000000001E-3</v>
      </c>
      <c r="Q1183" s="331">
        <v>3.4447999999999999E-2</v>
      </c>
      <c r="R1183" s="331">
        <v>2.0839999999999999E-3</v>
      </c>
      <c r="S1183" s="331">
        <v>3.637E-3</v>
      </c>
      <c r="T1183" s="331">
        <v>3.5279999999999999E-3</v>
      </c>
      <c r="U1183" s="468">
        <v>-1</v>
      </c>
      <c r="V1183" s="472">
        <f t="shared" si="183"/>
        <v>2.301074859625E-5</v>
      </c>
      <c r="W1183" s="331">
        <f t="shared" si="184"/>
        <v>0</v>
      </c>
      <c r="X1183" s="331">
        <f t="shared" si="185"/>
        <v>5.8235106507299998E-6</v>
      </c>
      <c r="Y1183" s="331">
        <f t="shared" si="186"/>
        <v>6.2313658354299997E-6</v>
      </c>
      <c r="Z1183" s="331">
        <f t="shared" si="187"/>
        <v>6.3327784759499997E-6</v>
      </c>
      <c r="AA1183" s="331">
        <f t="shared" si="188"/>
        <v>3.7972420006879999E-5</v>
      </c>
      <c r="AB1183" s="331">
        <f t="shared" si="189"/>
        <v>2.2972167700399997E-6</v>
      </c>
      <c r="AC1183" s="331">
        <f t="shared" si="190"/>
        <v>4.0091062344699998E-6</v>
      </c>
      <c r="AD1183" s="331">
        <f t="shared" si="191"/>
        <v>3.8889543016799994E-6</v>
      </c>
      <c r="AE1183" s="468">
        <f t="shared" si="192"/>
        <v>0</v>
      </c>
    </row>
    <row r="1184" spans="1:31" x14ac:dyDescent="0.25">
      <c r="A1184" s="11" t="s">
        <v>218</v>
      </c>
      <c r="B1184" s="4" t="s">
        <v>219</v>
      </c>
      <c r="C1184" s="4" t="s">
        <v>220</v>
      </c>
      <c r="D1184" s="9" t="s">
        <v>27</v>
      </c>
      <c r="E1184" s="9">
        <v>2007</v>
      </c>
      <c r="F1184" s="9">
        <v>1</v>
      </c>
      <c r="G1184" s="9" t="s">
        <v>105</v>
      </c>
      <c r="H1184" s="9" t="s">
        <v>106</v>
      </c>
      <c r="I1184" s="9" t="s">
        <v>30</v>
      </c>
      <c r="J1184" s="9" t="s">
        <v>107</v>
      </c>
      <c r="K1184" s="306" t="s">
        <v>39</v>
      </c>
      <c r="L1184" s="392">
        <v>150.60431600000001</v>
      </c>
      <c r="M1184" s="331">
        <v>-1</v>
      </c>
      <c r="N1184" s="331">
        <v>4.7312709999999996</v>
      </c>
      <c r="O1184" s="331">
        <v>4.9203760000000001</v>
      </c>
      <c r="P1184" s="331">
        <v>5.4496289999999998</v>
      </c>
      <c r="Q1184" s="331">
        <v>14.512874999999999</v>
      </c>
      <c r="R1184" s="331">
        <v>0.66656099999999996</v>
      </c>
      <c r="S1184" s="331">
        <v>0.40910800000000003</v>
      </c>
      <c r="T1184" s="331">
        <v>0.39314300000000002</v>
      </c>
      <c r="U1184" s="468">
        <v>-1</v>
      </c>
      <c r="V1184" s="472">
        <f t="shared" si="183"/>
        <v>0.16601284086161397</v>
      </c>
      <c r="W1184" s="331">
        <f t="shared" si="184"/>
        <v>0</v>
      </c>
      <c r="X1184" s="331">
        <f t="shared" si="185"/>
        <v>5.2153335339750091E-3</v>
      </c>
      <c r="Y1184" s="331">
        <f t="shared" si="186"/>
        <v>5.4237861142525604E-3</v>
      </c>
      <c r="Z1184" s="331">
        <f t="shared" si="187"/>
        <v>6.0071876820039895E-3</v>
      </c>
      <c r="AA1184" s="331">
        <f t="shared" si="188"/>
        <v>1.5997706253116247E-2</v>
      </c>
      <c r="AB1184" s="331">
        <f t="shared" si="189"/>
        <v>7.3475772910490986E-4</v>
      </c>
      <c r="AC1184" s="331">
        <f t="shared" si="190"/>
        <v>4.5096437541147999E-4</v>
      </c>
      <c r="AD1184" s="331">
        <f t="shared" si="191"/>
        <v>4.3336597534733004E-4</v>
      </c>
      <c r="AE1184" s="468">
        <f t="shared" si="192"/>
        <v>0</v>
      </c>
    </row>
    <row r="1185" spans="1:31" x14ac:dyDescent="0.25">
      <c r="A1185" s="11" t="s">
        <v>218</v>
      </c>
      <c r="B1185" s="4" t="s">
        <v>219</v>
      </c>
      <c r="C1185" s="4" t="s">
        <v>220</v>
      </c>
      <c r="D1185" s="9" t="s">
        <v>27</v>
      </c>
      <c r="E1185" s="9">
        <v>2007</v>
      </c>
      <c r="F1185" s="9">
        <v>37</v>
      </c>
      <c r="G1185" s="9" t="s">
        <v>108</v>
      </c>
      <c r="H1185" s="9" t="s">
        <v>109</v>
      </c>
      <c r="I1185" s="9" t="s">
        <v>42</v>
      </c>
      <c r="J1185" s="9" t="s">
        <v>107</v>
      </c>
      <c r="K1185" s="306" t="s">
        <v>39</v>
      </c>
      <c r="L1185" s="392">
        <v>215.54696899999999</v>
      </c>
      <c r="M1185" s="331">
        <v>-1</v>
      </c>
      <c r="N1185" s="331">
        <v>7.1443719999999997</v>
      </c>
      <c r="O1185" s="331">
        <v>7.415597</v>
      </c>
      <c r="P1185" s="331">
        <v>8.2597369999999994</v>
      </c>
      <c r="Q1185" s="331">
        <v>19.940874999999998</v>
      </c>
      <c r="R1185" s="331">
        <v>0.66942699999999999</v>
      </c>
      <c r="S1185" s="331">
        <v>0.31165100000000001</v>
      </c>
      <c r="T1185" s="331">
        <v>0.29483900000000002</v>
      </c>
      <c r="U1185" s="468">
        <v>-1</v>
      </c>
      <c r="V1185" s="472">
        <f t="shared" si="183"/>
        <v>0.23759986176491935</v>
      </c>
      <c r="W1185" s="331">
        <f t="shared" si="184"/>
        <v>0</v>
      </c>
      <c r="X1185" s="331">
        <f t="shared" si="185"/>
        <v>7.8753220584473187E-3</v>
      </c>
      <c r="Y1185" s="331">
        <f t="shared" si="186"/>
        <v>8.1742964435020694E-3</v>
      </c>
      <c r="Z1185" s="331">
        <f t="shared" si="187"/>
        <v>9.1048015127254689E-3</v>
      </c>
      <c r="AA1185" s="331">
        <f t="shared" si="188"/>
        <v>2.1981052043796245E-2</v>
      </c>
      <c r="AB1185" s="331">
        <f t="shared" si="189"/>
        <v>7.3791695331936987E-4</v>
      </c>
      <c r="AC1185" s="331">
        <f t="shared" si="190"/>
        <v>3.4353642207281E-4</v>
      </c>
      <c r="AD1185" s="331">
        <f t="shared" si="191"/>
        <v>3.2500436432909E-4</v>
      </c>
      <c r="AE1185" s="468">
        <f t="shared" si="192"/>
        <v>0</v>
      </c>
    </row>
    <row r="1186" spans="1:31" x14ac:dyDescent="0.25">
      <c r="A1186" s="11" t="s">
        <v>218</v>
      </c>
      <c r="B1186" s="4" t="s">
        <v>219</v>
      </c>
      <c r="C1186" s="4" t="s">
        <v>220</v>
      </c>
      <c r="D1186" s="9" t="s">
        <v>27</v>
      </c>
      <c r="E1186" s="9">
        <v>2007</v>
      </c>
      <c r="F1186" s="9">
        <v>42</v>
      </c>
      <c r="G1186" s="9" t="s">
        <v>110</v>
      </c>
      <c r="H1186" s="9" t="s">
        <v>111</v>
      </c>
      <c r="I1186" s="9" t="s">
        <v>42</v>
      </c>
      <c r="J1186" s="9" t="s">
        <v>107</v>
      </c>
      <c r="K1186" s="306" t="s">
        <v>39</v>
      </c>
      <c r="L1186" s="392">
        <v>3.7321E-2</v>
      </c>
      <c r="M1186" s="331">
        <v>-1</v>
      </c>
      <c r="N1186" s="331">
        <v>1.3099E-2</v>
      </c>
      <c r="O1186" s="331">
        <v>1.4017E-2</v>
      </c>
      <c r="P1186" s="331">
        <v>1.4243E-2</v>
      </c>
      <c r="Q1186" s="331">
        <v>0.14766799999999999</v>
      </c>
      <c r="R1186" s="331">
        <v>1.5691E-2</v>
      </c>
      <c r="S1186" s="331">
        <v>5.6690000000000004E-3</v>
      </c>
      <c r="T1186" s="331">
        <v>5.4990000000000004E-3</v>
      </c>
      <c r="U1186" s="468">
        <v>-1</v>
      </c>
      <c r="V1186" s="472">
        <f t="shared" si="183"/>
        <v>4.113936040051E-5</v>
      </c>
      <c r="W1186" s="331">
        <f t="shared" si="184"/>
        <v>0</v>
      </c>
      <c r="X1186" s="331">
        <f t="shared" si="185"/>
        <v>1.4439175849689999E-5</v>
      </c>
      <c r="Y1186" s="331">
        <f t="shared" si="186"/>
        <v>1.545109763227E-5</v>
      </c>
      <c r="Z1186" s="331">
        <f t="shared" si="187"/>
        <v>1.5700219988329997E-5</v>
      </c>
      <c r="AA1186" s="331">
        <f t="shared" si="188"/>
        <v>1.6277610652507999E-4</v>
      </c>
      <c r="AB1186" s="331">
        <f t="shared" si="189"/>
        <v>1.7296366765210001E-5</v>
      </c>
      <c r="AC1186" s="331">
        <f t="shared" si="190"/>
        <v>6.2490028163900001E-6</v>
      </c>
      <c r="AD1186" s="331">
        <f t="shared" si="191"/>
        <v>6.0616098936900006E-6</v>
      </c>
      <c r="AE1186" s="468">
        <f t="shared" si="192"/>
        <v>0</v>
      </c>
    </row>
    <row r="1187" spans="1:31" x14ac:dyDescent="0.25">
      <c r="A1187" s="11" t="s">
        <v>218</v>
      </c>
      <c r="B1187" s="4" t="s">
        <v>219</v>
      </c>
      <c r="C1187" s="4" t="s">
        <v>220</v>
      </c>
      <c r="D1187" s="9" t="s">
        <v>27</v>
      </c>
      <c r="E1187" s="9">
        <v>2007</v>
      </c>
      <c r="F1187" s="9">
        <v>1</v>
      </c>
      <c r="G1187" s="9" t="s">
        <v>128</v>
      </c>
      <c r="H1187" s="9" t="s">
        <v>116</v>
      </c>
      <c r="I1187" s="9" t="s">
        <v>42</v>
      </c>
      <c r="J1187" s="9" t="s">
        <v>129</v>
      </c>
      <c r="K1187" s="306" t="s">
        <v>39</v>
      </c>
      <c r="L1187" s="392">
        <v>1.754084</v>
      </c>
      <c r="M1187" s="331">
        <v>-1</v>
      </c>
      <c r="N1187" s="331">
        <v>0.61563500000000004</v>
      </c>
      <c r="O1187" s="331">
        <v>0.65880399999999995</v>
      </c>
      <c r="P1187" s="331">
        <v>0.66944000000000004</v>
      </c>
      <c r="Q1187" s="331">
        <v>6.9403969999999999</v>
      </c>
      <c r="R1187" s="331">
        <v>0.73745300000000003</v>
      </c>
      <c r="S1187" s="331">
        <v>0.26646500000000001</v>
      </c>
      <c r="T1187" s="331">
        <v>0.25847100000000001</v>
      </c>
      <c r="U1187" s="468">
        <v>-1</v>
      </c>
      <c r="V1187" s="472">
        <f t="shared" si="183"/>
        <v>1.9335466318900398E-3</v>
      </c>
      <c r="W1187" s="331">
        <f t="shared" si="184"/>
        <v>0</v>
      </c>
      <c r="X1187" s="331">
        <f t="shared" si="185"/>
        <v>6.7862142333185006E-4</v>
      </c>
      <c r="Y1187" s="331">
        <f t="shared" si="186"/>
        <v>7.2620710027323989E-4</v>
      </c>
      <c r="Z1187" s="331">
        <f t="shared" si="187"/>
        <v>7.3793128336640005E-4</v>
      </c>
      <c r="AA1187" s="331">
        <f t="shared" si="188"/>
        <v>7.6504781089900692E-3</v>
      </c>
      <c r="AB1187" s="331">
        <f t="shared" si="189"/>
        <v>8.1290278249342997E-4</v>
      </c>
      <c r="AC1187" s="331">
        <f t="shared" si="190"/>
        <v>2.9372738321914996E-4</v>
      </c>
      <c r="AD1187" s="331">
        <f t="shared" si="191"/>
        <v>2.8491550660700998E-4</v>
      </c>
      <c r="AE1187" s="468">
        <f t="shared" si="192"/>
        <v>0</v>
      </c>
    </row>
    <row r="1188" spans="1:31" x14ac:dyDescent="0.25">
      <c r="A1188" s="11" t="s">
        <v>218</v>
      </c>
      <c r="B1188" s="4" t="s">
        <v>219</v>
      </c>
      <c r="C1188" s="4" t="s">
        <v>220</v>
      </c>
      <c r="D1188" s="9" t="s">
        <v>27</v>
      </c>
      <c r="E1188" s="9">
        <v>2007</v>
      </c>
      <c r="F1188" s="9">
        <v>8</v>
      </c>
      <c r="G1188" s="9" t="s">
        <v>130</v>
      </c>
      <c r="H1188" s="9" t="s">
        <v>131</v>
      </c>
      <c r="I1188" s="9" t="s">
        <v>42</v>
      </c>
      <c r="J1188" s="9" t="s">
        <v>129</v>
      </c>
      <c r="K1188" s="306" t="s">
        <v>39</v>
      </c>
      <c r="L1188" s="392">
        <v>0.105743</v>
      </c>
      <c r="M1188" s="331">
        <v>-1</v>
      </c>
      <c r="N1188" s="331">
        <v>3.7113E-2</v>
      </c>
      <c r="O1188" s="331">
        <v>3.9715E-2</v>
      </c>
      <c r="P1188" s="331">
        <v>4.0356000000000003E-2</v>
      </c>
      <c r="Q1188" s="331">
        <v>0.41839300000000001</v>
      </c>
      <c r="R1188" s="331">
        <v>4.4456000000000002E-2</v>
      </c>
      <c r="S1188" s="331">
        <v>1.6063999999999998E-2</v>
      </c>
      <c r="T1188" s="331">
        <v>1.5582E-2</v>
      </c>
      <c r="U1188" s="468">
        <v>-1</v>
      </c>
      <c r="V1188" s="472">
        <f t="shared" si="183"/>
        <v>1.1656170485333E-4</v>
      </c>
      <c r="W1188" s="331">
        <f t="shared" si="184"/>
        <v>0</v>
      </c>
      <c r="X1188" s="331">
        <f t="shared" si="185"/>
        <v>4.0910079648029999E-5</v>
      </c>
      <c r="Y1188" s="331">
        <f t="shared" si="186"/>
        <v>4.3778293676649995E-5</v>
      </c>
      <c r="Z1188" s="331">
        <f t="shared" si="187"/>
        <v>4.4484875226359997E-5</v>
      </c>
      <c r="AA1188" s="331">
        <f t="shared" si="188"/>
        <v>4.6119933592482997E-4</v>
      </c>
      <c r="AB1188" s="331">
        <f t="shared" si="189"/>
        <v>4.9004351597359998E-5</v>
      </c>
      <c r="AC1188" s="331">
        <f t="shared" si="190"/>
        <v>1.7707528883839998E-5</v>
      </c>
      <c r="AD1188" s="331">
        <f t="shared" si="191"/>
        <v>1.7176214832420001E-5</v>
      </c>
      <c r="AE1188" s="468">
        <f t="shared" si="192"/>
        <v>0</v>
      </c>
    </row>
    <row r="1189" spans="1:31" x14ac:dyDescent="0.25">
      <c r="A1189" s="11" t="s">
        <v>218</v>
      </c>
      <c r="B1189" s="4" t="s">
        <v>219</v>
      </c>
      <c r="C1189" s="4" t="s">
        <v>220</v>
      </c>
      <c r="D1189" s="9" t="s">
        <v>27</v>
      </c>
      <c r="E1189" s="9">
        <v>2007</v>
      </c>
      <c r="F1189" s="9">
        <v>9</v>
      </c>
      <c r="G1189" s="9" t="s">
        <v>132</v>
      </c>
      <c r="H1189" s="9" t="s">
        <v>113</v>
      </c>
      <c r="I1189" s="9" t="s">
        <v>42</v>
      </c>
      <c r="J1189" s="9" t="s">
        <v>129</v>
      </c>
      <c r="K1189" s="306" t="s">
        <v>39</v>
      </c>
      <c r="L1189" s="392">
        <v>0.72153800000000001</v>
      </c>
      <c r="M1189" s="331">
        <v>-1</v>
      </c>
      <c r="N1189" s="331">
        <v>0.25324000000000002</v>
      </c>
      <c r="O1189" s="331">
        <v>0.27099699999999999</v>
      </c>
      <c r="P1189" s="331">
        <v>0.27537299999999998</v>
      </c>
      <c r="Q1189" s="331">
        <v>2.8549150000000001</v>
      </c>
      <c r="R1189" s="331">
        <v>0.30335000000000001</v>
      </c>
      <c r="S1189" s="331">
        <v>0.10961</v>
      </c>
      <c r="T1189" s="331">
        <v>0.106322</v>
      </c>
      <c r="U1189" s="468">
        <v>-1</v>
      </c>
      <c r="V1189" s="472">
        <f t="shared" si="183"/>
        <v>7.9535949799478E-4</v>
      </c>
      <c r="W1189" s="331">
        <f t="shared" si="184"/>
        <v>0</v>
      </c>
      <c r="X1189" s="331">
        <f t="shared" si="185"/>
        <v>2.7914931614440001E-4</v>
      </c>
      <c r="Y1189" s="331">
        <f t="shared" si="186"/>
        <v>2.9872305807606997E-4</v>
      </c>
      <c r="Z1189" s="331">
        <f t="shared" si="187"/>
        <v>3.0354677236862996E-4</v>
      </c>
      <c r="AA1189" s="331">
        <f t="shared" si="188"/>
        <v>3.1470050935886499E-3</v>
      </c>
      <c r="AB1189" s="331">
        <f t="shared" si="189"/>
        <v>3.3438613588849999E-4</v>
      </c>
      <c r="AC1189" s="331">
        <f t="shared" si="190"/>
        <v>1.2082434268909999E-4</v>
      </c>
      <c r="AD1189" s="331">
        <f t="shared" si="191"/>
        <v>1.1719994310182E-4</v>
      </c>
      <c r="AE1189" s="468">
        <f t="shared" si="192"/>
        <v>0</v>
      </c>
    </row>
    <row r="1190" spans="1:31" x14ac:dyDescent="0.25">
      <c r="A1190" s="11" t="s">
        <v>218</v>
      </c>
      <c r="B1190" s="4" t="s">
        <v>219</v>
      </c>
      <c r="C1190" s="4" t="s">
        <v>220</v>
      </c>
      <c r="D1190" s="9" t="s">
        <v>27</v>
      </c>
      <c r="E1190" s="9">
        <v>2007</v>
      </c>
      <c r="F1190" s="9">
        <v>10</v>
      </c>
      <c r="G1190" s="9" t="s">
        <v>133</v>
      </c>
      <c r="H1190" s="9" t="s">
        <v>134</v>
      </c>
      <c r="I1190" s="9" t="s">
        <v>42</v>
      </c>
      <c r="J1190" s="9" t="s">
        <v>129</v>
      </c>
      <c r="K1190" s="306" t="s">
        <v>39</v>
      </c>
      <c r="L1190" s="392">
        <v>0.80862000000000001</v>
      </c>
      <c r="M1190" s="331">
        <v>-1</v>
      </c>
      <c r="N1190" s="331">
        <v>0.28380300000000003</v>
      </c>
      <c r="O1190" s="331">
        <v>0.30370399999999997</v>
      </c>
      <c r="P1190" s="331">
        <v>0.30860700000000002</v>
      </c>
      <c r="Q1190" s="331">
        <v>3.1994739999999999</v>
      </c>
      <c r="R1190" s="331">
        <v>0.33996100000000001</v>
      </c>
      <c r="S1190" s="331">
        <v>0.122839</v>
      </c>
      <c r="T1190" s="331">
        <v>0.119153</v>
      </c>
      <c r="U1190" s="468">
        <v>-1</v>
      </c>
      <c r="V1190" s="472">
        <f t="shared" si="183"/>
        <v>8.9135097149220001E-4</v>
      </c>
      <c r="W1190" s="331">
        <f t="shared" si="184"/>
        <v>0</v>
      </c>
      <c r="X1190" s="331">
        <f t="shared" si="185"/>
        <v>3.1283925671193001E-4</v>
      </c>
      <c r="Y1190" s="331">
        <f t="shared" si="186"/>
        <v>3.3477635409223991E-4</v>
      </c>
      <c r="Z1190" s="331">
        <f t="shared" si="187"/>
        <v>3.4018098644517E-4</v>
      </c>
      <c r="AA1190" s="331">
        <f t="shared" si="188"/>
        <v>3.52681637625094E-3</v>
      </c>
      <c r="AB1190" s="331">
        <f t="shared" si="189"/>
        <v>3.7474285525890998E-4</v>
      </c>
      <c r="AC1190" s="331">
        <f t="shared" si="190"/>
        <v>1.3540681900908998E-4</v>
      </c>
      <c r="AD1190" s="331">
        <f t="shared" si="191"/>
        <v>1.3134369952042999E-4</v>
      </c>
      <c r="AE1190" s="468">
        <f t="shared" si="192"/>
        <v>0</v>
      </c>
    </row>
    <row r="1191" spans="1:31" x14ac:dyDescent="0.25">
      <c r="A1191" s="11" t="s">
        <v>218</v>
      </c>
      <c r="B1191" s="4" t="s">
        <v>219</v>
      </c>
      <c r="C1191" s="4" t="s">
        <v>220</v>
      </c>
      <c r="D1191" s="9" t="s">
        <v>27</v>
      </c>
      <c r="E1191" s="9">
        <v>2007</v>
      </c>
      <c r="F1191" s="9">
        <v>11</v>
      </c>
      <c r="G1191" s="9" t="s">
        <v>135</v>
      </c>
      <c r="H1191" s="9" t="s">
        <v>134</v>
      </c>
      <c r="I1191" s="9" t="s">
        <v>42</v>
      </c>
      <c r="J1191" s="9" t="s">
        <v>129</v>
      </c>
      <c r="K1191" s="306" t="s">
        <v>39</v>
      </c>
      <c r="L1191" s="392">
        <v>0.13062299999999999</v>
      </c>
      <c r="M1191" s="331">
        <v>-1</v>
      </c>
      <c r="N1191" s="331">
        <v>4.5844999999999997E-2</v>
      </c>
      <c r="O1191" s="331">
        <v>4.9059999999999999E-2</v>
      </c>
      <c r="P1191" s="331">
        <v>4.9852E-2</v>
      </c>
      <c r="Q1191" s="331">
        <v>0.51683800000000002</v>
      </c>
      <c r="R1191" s="331">
        <v>5.4917000000000001E-2</v>
      </c>
      <c r="S1191" s="331">
        <v>1.9843E-2</v>
      </c>
      <c r="T1191" s="331">
        <v>1.9248000000000001E-2</v>
      </c>
      <c r="U1191" s="468">
        <v>-1</v>
      </c>
      <c r="V1191" s="472">
        <f t="shared" si="183"/>
        <v>1.4398721024612998E-4</v>
      </c>
      <c r="W1191" s="331">
        <f t="shared" si="184"/>
        <v>0</v>
      </c>
      <c r="X1191" s="331">
        <f t="shared" si="185"/>
        <v>5.0535462006949994E-5</v>
      </c>
      <c r="Y1191" s="331">
        <f t="shared" si="186"/>
        <v>5.4079392868599992E-5</v>
      </c>
      <c r="Z1191" s="331">
        <f t="shared" si="187"/>
        <v>5.4952423426119998E-5</v>
      </c>
      <c r="AA1191" s="331">
        <f t="shared" si="188"/>
        <v>5.6971637283778002E-4</v>
      </c>
      <c r="AB1191" s="331">
        <f t="shared" si="189"/>
        <v>6.0535630211269992E-5</v>
      </c>
      <c r="AC1191" s="331">
        <f t="shared" si="190"/>
        <v>2.1873163324329998E-5</v>
      </c>
      <c r="AD1191" s="331">
        <f t="shared" si="191"/>
        <v>2.1217288094880001E-5</v>
      </c>
      <c r="AE1191" s="468">
        <f t="shared" si="192"/>
        <v>0</v>
      </c>
    </row>
    <row r="1192" spans="1:31" x14ac:dyDescent="0.25">
      <c r="A1192" s="11" t="s">
        <v>218</v>
      </c>
      <c r="B1192" s="4" t="s">
        <v>219</v>
      </c>
      <c r="C1192" s="4" t="s">
        <v>220</v>
      </c>
      <c r="D1192" s="9" t="s">
        <v>27</v>
      </c>
      <c r="E1192" s="9">
        <v>2007</v>
      </c>
      <c r="F1192" s="9">
        <v>13</v>
      </c>
      <c r="G1192" s="9" t="s">
        <v>136</v>
      </c>
      <c r="H1192" s="9" t="s">
        <v>116</v>
      </c>
      <c r="I1192" s="9" t="s">
        <v>42</v>
      </c>
      <c r="J1192" s="9" t="s">
        <v>129</v>
      </c>
      <c r="K1192" s="306" t="s">
        <v>39</v>
      </c>
      <c r="L1192" s="392">
        <v>0.205265</v>
      </c>
      <c r="M1192" s="331">
        <v>-1</v>
      </c>
      <c r="N1192" s="331">
        <v>7.2041999999999995E-2</v>
      </c>
      <c r="O1192" s="331">
        <v>7.7093999999999996E-2</v>
      </c>
      <c r="P1192" s="331">
        <v>7.8339000000000006E-2</v>
      </c>
      <c r="Q1192" s="331">
        <v>0.81217399999999995</v>
      </c>
      <c r="R1192" s="331">
        <v>8.6298E-2</v>
      </c>
      <c r="S1192" s="331">
        <v>3.1182000000000001E-2</v>
      </c>
      <c r="T1192" s="331">
        <v>3.0247E-2</v>
      </c>
      <c r="U1192" s="468">
        <v>-1</v>
      </c>
      <c r="V1192" s="472">
        <f t="shared" si="183"/>
        <v>2.2626593104714998E-4</v>
      </c>
      <c r="W1192" s="331">
        <f t="shared" si="184"/>
        <v>0</v>
      </c>
      <c r="X1192" s="331">
        <f t="shared" si="185"/>
        <v>7.9412711395019991E-5</v>
      </c>
      <c r="Y1192" s="331">
        <f t="shared" si="186"/>
        <v>8.498158813314E-5</v>
      </c>
      <c r="Z1192" s="331">
        <f t="shared" si="187"/>
        <v>8.6353965714089999E-5</v>
      </c>
      <c r="AA1192" s="331">
        <f t="shared" si="188"/>
        <v>8.952685858879399E-4</v>
      </c>
      <c r="AB1192" s="331">
        <f t="shared" si="189"/>
        <v>9.5127261430380002E-5</v>
      </c>
      <c r="AC1192" s="331">
        <f t="shared" si="190"/>
        <v>3.4372271268419994E-5</v>
      </c>
      <c r="AD1192" s="331">
        <f t="shared" si="191"/>
        <v>3.3341610193569993E-5</v>
      </c>
      <c r="AE1192" s="468">
        <f t="shared" si="192"/>
        <v>0</v>
      </c>
    </row>
    <row r="1193" spans="1:31" x14ac:dyDescent="0.25">
      <c r="A1193" s="11" t="s">
        <v>218</v>
      </c>
      <c r="B1193" s="4" t="s">
        <v>219</v>
      </c>
      <c r="C1193" s="4" t="s">
        <v>220</v>
      </c>
      <c r="D1193" s="9" t="s">
        <v>27</v>
      </c>
      <c r="E1193" s="9">
        <v>2007</v>
      </c>
      <c r="F1193" s="9">
        <v>14</v>
      </c>
      <c r="G1193" s="9" t="s">
        <v>137</v>
      </c>
      <c r="H1193" s="9" t="s">
        <v>116</v>
      </c>
      <c r="I1193" s="9" t="s">
        <v>42</v>
      </c>
      <c r="J1193" s="9" t="s">
        <v>129</v>
      </c>
      <c r="K1193" s="306" t="s">
        <v>39</v>
      </c>
      <c r="L1193" s="392">
        <v>0.60957499999999998</v>
      </c>
      <c r="M1193" s="331">
        <v>-1</v>
      </c>
      <c r="N1193" s="331">
        <v>0.213944</v>
      </c>
      <c r="O1193" s="331">
        <v>0.22894600000000001</v>
      </c>
      <c r="P1193" s="331">
        <v>0.23264199999999999</v>
      </c>
      <c r="Q1193" s="331">
        <v>2.4119109999999999</v>
      </c>
      <c r="R1193" s="331">
        <v>0.25627800000000001</v>
      </c>
      <c r="S1193" s="331">
        <v>9.2601000000000003E-2</v>
      </c>
      <c r="T1193" s="331">
        <v>8.9823E-2</v>
      </c>
      <c r="U1193" s="468">
        <v>-1</v>
      </c>
      <c r="V1193" s="472">
        <f t="shared" si="183"/>
        <v>6.7194141679324988E-4</v>
      </c>
      <c r="W1193" s="331">
        <f t="shared" si="184"/>
        <v>0</v>
      </c>
      <c r="X1193" s="331">
        <f t="shared" si="185"/>
        <v>2.3583289090663997E-4</v>
      </c>
      <c r="Y1193" s="331">
        <f t="shared" si="186"/>
        <v>2.5236976517926002E-4</v>
      </c>
      <c r="Z1193" s="331">
        <f t="shared" si="187"/>
        <v>2.5644390778101998E-4</v>
      </c>
      <c r="AA1193" s="331">
        <f t="shared" si="188"/>
        <v>2.6586767740134098E-3</v>
      </c>
      <c r="AB1193" s="331">
        <f t="shared" si="189"/>
        <v>2.8249813790418E-4</v>
      </c>
      <c r="AC1193" s="331">
        <f t="shared" si="190"/>
        <v>1.0207512961731E-4</v>
      </c>
      <c r="AD1193" s="331">
        <f t="shared" si="191"/>
        <v>9.9012908798129992E-5</v>
      </c>
      <c r="AE1193" s="468">
        <f t="shared" si="192"/>
        <v>0</v>
      </c>
    </row>
    <row r="1194" spans="1:31" x14ac:dyDescent="0.25">
      <c r="A1194" s="11" t="s">
        <v>218</v>
      </c>
      <c r="B1194" s="4" t="s">
        <v>219</v>
      </c>
      <c r="C1194" s="4" t="s">
        <v>220</v>
      </c>
      <c r="D1194" s="9" t="s">
        <v>27</v>
      </c>
      <c r="E1194" s="9">
        <v>2007</v>
      </c>
      <c r="F1194" s="9">
        <v>15</v>
      </c>
      <c r="G1194" s="9" t="s">
        <v>138</v>
      </c>
      <c r="H1194" s="9" t="s">
        <v>134</v>
      </c>
      <c r="I1194" s="9" t="s">
        <v>42</v>
      </c>
      <c r="J1194" s="9" t="s">
        <v>129</v>
      </c>
      <c r="K1194" s="306" t="s">
        <v>39</v>
      </c>
      <c r="L1194" s="392">
        <v>2.4881E-2</v>
      </c>
      <c r="M1194" s="331">
        <v>-1</v>
      </c>
      <c r="N1194" s="331">
        <v>8.7320000000000002E-3</v>
      </c>
      <c r="O1194" s="331">
        <v>9.3449999999999991E-3</v>
      </c>
      <c r="P1194" s="331">
        <v>9.4959999999999992E-3</v>
      </c>
      <c r="Q1194" s="331">
        <v>9.8445000000000005E-2</v>
      </c>
      <c r="R1194" s="331">
        <v>1.0460000000000001E-2</v>
      </c>
      <c r="S1194" s="331">
        <v>3.7799999999999999E-3</v>
      </c>
      <c r="T1194" s="331">
        <v>3.666E-3</v>
      </c>
      <c r="U1194" s="468">
        <v>-1</v>
      </c>
      <c r="V1194" s="472">
        <f t="shared" si="183"/>
        <v>2.7426607704109997E-5</v>
      </c>
      <c r="W1194" s="331">
        <f t="shared" si="184"/>
        <v>0</v>
      </c>
      <c r="X1194" s="331">
        <f t="shared" si="185"/>
        <v>9.6253823589199997E-6</v>
      </c>
      <c r="Y1194" s="331">
        <f t="shared" si="186"/>
        <v>1.0301099191949998E-5</v>
      </c>
      <c r="Z1194" s="331">
        <f t="shared" si="187"/>
        <v>1.0467548199759999E-5</v>
      </c>
      <c r="AA1194" s="331">
        <f t="shared" si="188"/>
        <v>1.0851703691295001E-4</v>
      </c>
      <c r="AB1194" s="331">
        <f t="shared" si="189"/>
        <v>1.1530176302600001E-5</v>
      </c>
      <c r="AC1194" s="331">
        <f t="shared" si="190"/>
        <v>4.1667367518E-6</v>
      </c>
      <c r="AD1194" s="331">
        <f t="shared" si="191"/>
        <v>4.0410732624599998E-6</v>
      </c>
      <c r="AE1194" s="468">
        <f t="shared" si="192"/>
        <v>0</v>
      </c>
    </row>
    <row r="1195" spans="1:31" x14ac:dyDescent="0.25">
      <c r="A1195" s="11" t="s">
        <v>218</v>
      </c>
      <c r="B1195" s="4" t="s">
        <v>219</v>
      </c>
      <c r="C1195" s="4" t="s">
        <v>220</v>
      </c>
      <c r="D1195" s="9" t="s">
        <v>27</v>
      </c>
      <c r="E1195" s="9">
        <v>2007</v>
      </c>
      <c r="F1195" s="9">
        <v>16</v>
      </c>
      <c r="G1195" s="9" t="s">
        <v>139</v>
      </c>
      <c r="H1195" s="9" t="s">
        <v>116</v>
      </c>
      <c r="I1195" s="9" t="s">
        <v>42</v>
      </c>
      <c r="J1195" s="9" t="s">
        <v>129</v>
      </c>
      <c r="K1195" s="306" t="s">
        <v>39</v>
      </c>
      <c r="L1195" s="392">
        <v>0.55359400000000003</v>
      </c>
      <c r="M1195" s="331">
        <v>-1</v>
      </c>
      <c r="N1195" s="331">
        <v>0.194296</v>
      </c>
      <c r="O1195" s="331">
        <v>0.20791999999999999</v>
      </c>
      <c r="P1195" s="331">
        <v>0.21127699999999999</v>
      </c>
      <c r="Q1195" s="331">
        <v>2.1904089999999998</v>
      </c>
      <c r="R1195" s="331">
        <v>0.232742</v>
      </c>
      <c r="S1195" s="331">
        <v>8.4097000000000005E-2</v>
      </c>
      <c r="T1195" s="331">
        <v>8.1573999999999994E-2</v>
      </c>
      <c r="U1195" s="468">
        <v>-1</v>
      </c>
      <c r="V1195" s="472">
        <f t="shared" si="183"/>
        <v>6.1023292734813995E-4</v>
      </c>
      <c r="W1195" s="331">
        <f t="shared" si="184"/>
        <v>0</v>
      </c>
      <c r="X1195" s="331">
        <f t="shared" si="185"/>
        <v>2.1417467828776E-4</v>
      </c>
      <c r="Y1195" s="331">
        <f t="shared" si="186"/>
        <v>2.291925675752E-4</v>
      </c>
      <c r="Z1195" s="331">
        <f t="shared" si="187"/>
        <v>2.3289302664286998E-4</v>
      </c>
      <c r="AA1195" s="331">
        <f t="shared" si="188"/>
        <v>2.4145126142257898E-3</v>
      </c>
      <c r="AB1195" s="331">
        <f t="shared" si="189"/>
        <v>2.5655413891202E-4</v>
      </c>
      <c r="AC1195" s="331">
        <f t="shared" si="190"/>
        <v>9.2701074237070002E-5</v>
      </c>
      <c r="AD1195" s="331">
        <f t="shared" si="191"/>
        <v>8.9919942801939984E-5</v>
      </c>
      <c r="AE1195" s="468">
        <f t="shared" si="192"/>
        <v>0</v>
      </c>
    </row>
    <row r="1196" spans="1:31" x14ac:dyDescent="0.25">
      <c r="A1196" s="11" t="s">
        <v>218</v>
      </c>
      <c r="B1196" s="4" t="s">
        <v>219</v>
      </c>
      <c r="C1196" s="4" t="s">
        <v>220</v>
      </c>
      <c r="D1196" s="9" t="s">
        <v>27</v>
      </c>
      <c r="E1196" s="9">
        <v>2007</v>
      </c>
      <c r="F1196" s="9">
        <v>17</v>
      </c>
      <c r="G1196" s="9" t="s">
        <v>140</v>
      </c>
      <c r="H1196" s="9" t="s">
        <v>116</v>
      </c>
      <c r="I1196" s="9" t="s">
        <v>42</v>
      </c>
      <c r="J1196" s="9" t="s">
        <v>129</v>
      </c>
      <c r="K1196" s="306" t="s">
        <v>39</v>
      </c>
      <c r="L1196" s="392">
        <v>0.74641900000000005</v>
      </c>
      <c r="M1196" s="331">
        <v>-1</v>
      </c>
      <c r="N1196" s="331">
        <v>0.26197199999999998</v>
      </c>
      <c r="O1196" s="331">
        <v>0.28034199999999998</v>
      </c>
      <c r="P1196" s="331">
        <v>0.28486800000000001</v>
      </c>
      <c r="Q1196" s="331">
        <v>2.95336</v>
      </c>
      <c r="R1196" s="331">
        <v>0.31380999999999998</v>
      </c>
      <c r="S1196" s="331">
        <v>0.11339</v>
      </c>
      <c r="T1196" s="331">
        <v>0.109988</v>
      </c>
      <c r="U1196" s="468">
        <v>-1</v>
      </c>
      <c r="V1196" s="472">
        <f t="shared" si="183"/>
        <v>8.2278610569889001E-4</v>
      </c>
      <c r="W1196" s="331">
        <f t="shared" si="184"/>
        <v>0</v>
      </c>
      <c r="X1196" s="331">
        <f t="shared" si="185"/>
        <v>2.8877469850331996E-4</v>
      </c>
      <c r="Y1196" s="331">
        <f t="shared" si="186"/>
        <v>3.0902415726801998E-4</v>
      </c>
      <c r="Z1196" s="331">
        <f t="shared" si="187"/>
        <v>3.1401321825708003E-4</v>
      </c>
      <c r="AA1196" s="331">
        <f t="shared" si="188"/>
        <v>3.2555221305015998E-3</v>
      </c>
      <c r="AB1196" s="331">
        <f t="shared" si="189"/>
        <v>3.459163121911E-4</v>
      </c>
      <c r="AC1196" s="331">
        <f t="shared" si="190"/>
        <v>1.2499107944090001E-4</v>
      </c>
      <c r="AD1196" s="331">
        <f t="shared" si="191"/>
        <v>1.2124101636428001E-4</v>
      </c>
      <c r="AE1196" s="468">
        <f t="shared" si="192"/>
        <v>0</v>
      </c>
    </row>
    <row r="1197" spans="1:31" x14ac:dyDescent="0.25">
      <c r="A1197" s="11" t="s">
        <v>218</v>
      </c>
      <c r="B1197" s="4" t="s">
        <v>219</v>
      </c>
      <c r="C1197" s="4" t="s">
        <v>220</v>
      </c>
      <c r="D1197" s="9" t="s">
        <v>27</v>
      </c>
      <c r="E1197" s="9">
        <v>2007</v>
      </c>
      <c r="F1197" s="9">
        <v>18</v>
      </c>
      <c r="G1197" s="9" t="s">
        <v>141</v>
      </c>
      <c r="H1197" s="9" t="s">
        <v>116</v>
      </c>
      <c r="I1197" s="9" t="s">
        <v>42</v>
      </c>
      <c r="J1197" s="9" t="s">
        <v>129</v>
      </c>
      <c r="K1197" s="306" t="s">
        <v>39</v>
      </c>
      <c r="L1197" s="392">
        <v>0.74019900000000005</v>
      </c>
      <c r="M1197" s="331">
        <v>-1</v>
      </c>
      <c r="N1197" s="331">
        <v>0.25978899999999999</v>
      </c>
      <c r="O1197" s="331">
        <v>0.27800599999999998</v>
      </c>
      <c r="P1197" s="331">
        <v>0.28249400000000002</v>
      </c>
      <c r="Q1197" s="331">
        <v>2.9287489999999998</v>
      </c>
      <c r="R1197" s="331">
        <v>0.311195</v>
      </c>
      <c r="S1197" s="331">
        <v>0.112445</v>
      </c>
      <c r="T1197" s="331">
        <v>0.109071</v>
      </c>
      <c r="U1197" s="468">
        <v>-1</v>
      </c>
      <c r="V1197" s="472">
        <f t="shared" si="183"/>
        <v>8.1592972935068994E-4</v>
      </c>
      <c r="W1197" s="331">
        <f t="shared" si="184"/>
        <v>0</v>
      </c>
      <c r="X1197" s="331">
        <f t="shared" si="185"/>
        <v>2.8636835291358996E-4</v>
      </c>
      <c r="Y1197" s="331">
        <f t="shared" si="186"/>
        <v>3.0644915804785993E-4</v>
      </c>
      <c r="Z1197" s="331">
        <f t="shared" si="187"/>
        <v>3.1139633120713997E-4</v>
      </c>
      <c r="AA1197" s="331">
        <f t="shared" si="188"/>
        <v>3.2283931468511896E-3</v>
      </c>
      <c r="AB1197" s="331">
        <f t="shared" si="189"/>
        <v>3.4303376811545001E-4</v>
      </c>
      <c r="AC1197" s="331">
        <f t="shared" si="190"/>
        <v>1.2394939525294999E-4</v>
      </c>
      <c r="AD1197" s="331">
        <f t="shared" si="191"/>
        <v>1.2023019689301E-4</v>
      </c>
      <c r="AE1197" s="468">
        <f t="shared" si="192"/>
        <v>0</v>
      </c>
    </row>
    <row r="1198" spans="1:31" x14ac:dyDescent="0.25">
      <c r="A1198" s="11" t="s">
        <v>218</v>
      </c>
      <c r="B1198" s="4" t="s">
        <v>219</v>
      </c>
      <c r="C1198" s="4" t="s">
        <v>220</v>
      </c>
      <c r="D1198" s="9" t="s">
        <v>27</v>
      </c>
      <c r="E1198" s="9">
        <v>2007</v>
      </c>
      <c r="F1198" s="9">
        <v>19</v>
      </c>
      <c r="G1198" s="9" t="s">
        <v>142</v>
      </c>
      <c r="H1198" s="9" t="s">
        <v>116</v>
      </c>
      <c r="I1198" s="9" t="s">
        <v>42</v>
      </c>
      <c r="J1198" s="9" t="s">
        <v>129</v>
      </c>
      <c r="K1198" s="306" t="s">
        <v>39</v>
      </c>
      <c r="L1198" s="392">
        <v>0.51005299999999998</v>
      </c>
      <c r="M1198" s="331">
        <v>-1</v>
      </c>
      <c r="N1198" s="331">
        <v>0.17901400000000001</v>
      </c>
      <c r="O1198" s="331">
        <v>0.19156699999999999</v>
      </c>
      <c r="P1198" s="331">
        <v>0.19466</v>
      </c>
      <c r="Q1198" s="331">
        <v>2.0181300000000002</v>
      </c>
      <c r="R1198" s="331">
        <v>0.21443699999999999</v>
      </c>
      <c r="S1198" s="331">
        <v>7.7482999999999996E-2</v>
      </c>
      <c r="T1198" s="331">
        <v>7.5158000000000003E-2</v>
      </c>
      <c r="U1198" s="468">
        <v>-1</v>
      </c>
      <c r="V1198" s="472">
        <f t="shared" si="183"/>
        <v>5.6223719059942984E-4</v>
      </c>
      <c r="W1198" s="331">
        <f t="shared" si="184"/>
        <v>0</v>
      </c>
      <c r="X1198" s="331">
        <f t="shared" si="185"/>
        <v>1.9732915684833997E-4</v>
      </c>
      <c r="Y1198" s="331">
        <f t="shared" si="186"/>
        <v>2.1116647072276997E-4</v>
      </c>
      <c r="Z1198" s="331">
        <f t="shared" si="187"/>
        <v>2.1457591960459999E-4</v>
      </c>
      <c r="AA1198" s="331">
        <f t="shared" si="188"/>
        <v>2.2246075240503001E-3</v>
      </c>
      <c r="AB1198" s="331">
        <f t="shared" si="189"/>
        <v>2.3637633038246997E-4</v>
      </c>
      <c r="AC1198" s="331">
        <f t="shared" si="190"/>
        <v>8.5410387232729996E-5</v>
      </c>
      <c r="AD1198" s="331">
        <f t="shared" si="191"/>
        <v>8.2847513436979986E-5</v>
      </c>
      <c r="AE1198" s="468">
        <f t="shared" si="192"/>
        <v>0</v>
      </c>
    </row>
    <row r="1199" spans="1:31" x14ac:dyDescent="0.25">
      <c r="A1199" s="11" t="s">
        <v>218</v>
      </c>
      <c r="B1199" s="4" t="s">
        <v>219</v>
      </c>
      <c r="C1199" s="4" t="s">
        <v>220</v>
      </c>
      <c r="D1199" s="9" t="s">
        <v>27</v>
      </c>
      <c r="E1199" s="9">
        <v>2007</v>
      </c>
      <c r="F1199" s="9">
        <v>22</v>
      </c>
      <c r="G1199" s="9" t="s">
        <v>143</v>
      </c>
      <c r="H1199" s="9" t="s">
        <v>134</v>
      </c>
      <c r="I1199" s="9" t="s">
        <v>42</v>
      </c>
      <c r="J1199" s="9" t="s">
        <v>129</v>
      </c>
      <c r="K1199" s="306" t="s">
        <v>39</v>
      </c>
      <c r="L1199" s="392">
        <v>0.11196299999999999</v>
      </c>
      <c r="M1199" s="331">
        <v>-1</v>
      </c>
      <c r="N1199" s="331">
        <v>3.9295999999999998E-2</v>
      </c>
      <c r="O1199" s="331">
        <v>4.2050999999999998E-2</v>
      </c>
      <c r="P1199" s="331">
        <v>4.2729999999999997E-2</v>
      </c>
      <c r="Q1199" s="331">
        <v>0.44300400000000001</v>
      </c>
      <c r="R1199" s="331">
        <v>4.7072000000000003E-2</v>
      </c>
      <c r="S1199" s="331">
        <v>1.7007999999999999E-2</v>
      </c>
      <c r="T1199" s="331">
        <v>1.6497999999999999E-2</v>
      </c>
      <c r="U1199" s="468">
        <v>-1</v>
      </c>
      <c r="V1199" s="472">
        <f t="shared" si="183"/>
        <v>1.2341808120152999E-4</v>
      </c>
      <c r="W1199" s="331">
        <f t="shared" si="184"/>
        <v>0</v>
      </c>
      <c r="X1199" s="331">
        <f t="shared" si="185"/>
        <v>4.3316425237759999E-5</v>
      </c>
      <c r="Y1199" s="331">
        <f t="shared" si="186"/>
        <v>4.6353292896809991E-5</v>
      </c>
      <c r="Z1199" s="331">
        <f t="shared" si="187"/>
        <v>4.7101762276299992E-5</v>
      </c>
      <c r="AA1199" s="331">
        <f t="shared" si="188"/>
        <v>4.8832831957523997E-4</v>
      </c>
      <c r="AB1199" s="331">
        <f t="shared" si="189"/>
        <v>5.188799798432E-5</v>
      </c>
      <c r="AC1199" s="331">
        <f t="shared" si="190"/>
        <v>1.8748110760479995E-5</v>
      </c>
      <c r="AD1199" s="331">
        <f t="shared" si="191"/>
        <v>1.8185931992379996E-5</v>
      </c>
      <c r="AE1199" s="468">
        <f t="shared" si="192"/>
        <v>0</v>
      </c>
    </row>
    <row r="1200" spans="1:31" x14ac:dyDescent="0.25">
      <c r="A1200" s="11" t="s">
        <v>218</v>
      </c>
      <c r="B1200" s="4" t="s">
        <v>219</v>
      </c>
      <c r="C1200" s="4" t="s">
        <v>220</v>
      </c>
      <c r="D1200" s="9" t="s">
        <v>27</v>
      </c>
      <c r="E1200" s="9">
        <v>2007</v>
      </c>
      <c r="F1200" s="9">
        <v>23</v>
      </c>
      <c r="G1200" s="9" t="s">
        <v>144</v>
      </c>
      <c r="H1200" s="9" t="s">
        <v>116</v>
      </c>
      <c r="I1200" s="9" t="s">
        <v>42</v>
      </c>
      <c r="J1200" s="9" t="s">
        <v>129</v>
      </c>
      <c r="K1200" s="306" t="s">
        <v>39</v>
      </c>
      <c r="L1200" s="392">
        <v>1.17561</v>
      </c>
      <c r="M1200" s="331">
        <v>-1</v>
      </c>
      <c r="N1200" s="331">
        <v>0.41260599999999997</v>
      </c>
      <c r="O1200" s="331">
        <v>0.44153900000000001</v>
      </c>
      <c r="P1200" s="331">
        <v>0.44866699999999998</v>
      </c>
      <c r="Q1200" s="331">
        <v>4.6515430000000002</v>
      </c>
      <c r="R1200" s="331">
        <v>0.494251</v>
      </c>
      <c r="S1200" s="331">
        <v>0.178588</v>
      </c>
      <c r="T1200" s="331">
        <v>0.173231</v>
      </c>
      <c r="U1200" s="468">
        <v>-1</v>
      </c>
      <c r="V1200" s="472">
        <f t="shared" si="183"/>
        <v>1.2958881991491E-3</v>
      </c>
      <c r="W1200" s="331">
        <f t="shared" si="184"/>
        <v>0</v>
      </c>
      <c r="X1200" s="331">
        <f t="shared" si="185"/>
        <v>4.5482026037385994E-4</v>
      </c>
      <c r="Y1200" s="331">
        <f t="shared" si="186"/>
        <v>4.8671343350608997E-4</v>
      </c>
      <c r="Z1200" s="331">
        <f t="shared" si="187"/>
        <v>4.9457070852376999E-4</v>
      </c>
      <c r="AA1200" s="331">
        <f t="shared" si="188"/>
        <v>5.1274484578513295E-3</v>
      </c>
      <c r="AB1200" s="331">
        <f t="shared" si="189"/>
        <v>5.4481846727881002E-4</v>
      </c>
      <c r="AC1200" s="331">
        <f t="shared" si="190"/>
        <v>1.9685957223027997E-4</v>
      </c>
      <c r="AD1200" s="331">
        <f t="shared" si="191"/>
        <v>1.9095449054260999E-4</v>
      </c>
      <c r="AE1200" s="468">
        <f t="shared" si="192"/>
        <v>0</v>
      </c>
    </row>
    <row r="1201" spans="1:31" x14ac:dyDescent="0.25">
      <c r="A1201" s="11" t="s">
        <v>218</v>
      </c>
      <c r="B1201" s="4" t="s">
        <v>219</v>
      </c>
      <c r="C1201" s="4" t="s">
        <v>220</v>
      </c>
      <c r="D1201" s="9" t="s">
        <v>27</v>
      </c>
      <c r="E1201" s="9">
        <v>2007</v>
      </c>
      <c r="F1201" s="9">
        <v>24</v>
      </c>
      <c r="G1201" s="9" t="s">
        <v>145</v>
      </c>
      <c r="H1201" s="9" t="s">
        <v>116</v>
      </c>
      <c r="I1201" s="9" t="s">
        <v>42</v>
      </c>
      <c r="J1201" s="9" t="s">
        <v>129</v>
      </c>
      <c r="K1201" s="306" t="s">
        <v>39</v>
      </c>
      <c r="L1201" s="392">
        <v>9.9523E-2</v>
      </c>
      <c r="M1201" s="331">
        <v>-1</v>
      </c>
      <c r="N1201" s="331">
        <v>3.4930000000000003E-2</v>
      </c>
      <c r="O1201" s="331">
        <v>3.7379000000000003E-2</v>
      </c>
      <c r="P1201" s="331">
        <v>3.7982000000000002E-2</v>
      </c>
      <c r="Q1201" s="331">
        <v>0.39378099999999999</v>
      </c>
      <c r="R1201" s="331">
        <v>4.1841000000000003E-2</v>
      </c>
      <c r="S1201" s="331">
        <v>1.5119E-2</v>
      </c>
      <c r="T1201" s="331">
        <v>1.4664999999999999E-2</v>
      </c>
      <c r="U1201" s="468">
        <v>-1</v>
      </c>
      <c r="V1201" s="472">
        <f t="shared" si="183"/>
        <v>1.0970532850512999E-4</v>
      </c>
      <c r="W1201" s="331">
        <f t="shared" si="184"/>
        <v>0</v>
      </c>
      <c r="X1201" s="331">
        <f t="shared" si="185"/>
        <v>3.8503734058299999E-5</v>
      </c>
      <c r="Y1201" s="331">
        <f t="shared" si="186"/>
        <v>4.1203294456489998E-5</v>
      </c>
      <c r="Z1201" s="331">
        <f t="shared" si="187"/>
        <v>4.1867988176419995E-5</v>
      </c>
      <c r="AA1201" s="331">
        <f t="shared" si="188"/>
        <v>4.3406924996310998E-4</v>
      </c>
      <c r="AB1201" s="331">
        <f t="shared" si="189"/>
        <v>4.6121807521710003E-5</v>
      </c>
      <c r="AC1201" s="331">
        <f t="shared" si="190"/>
        <v>1.666584469589E-5</v>
      </c>
      <c r="AD1201" s="331">
        <f t="shared" si="191"/>
        <v>1.6165395361149999E-5</v>
      </c>
      <c r="AE1201" s="468">
        <f t="shared" si="192"/>
        <v>0</v>
      </c>
    </row>
    <row r="1202" spans="1:31" x14ac:dyDescent="0.25">
      <c r="A1202" s="11" t="s">
        <v>218</v>
      </c>
      <c r="B1202" s="4" t="s">
        <v>219</v>
      </c>
      <c r="C1202" s="4" t="s">
        <v>220</v>
      </c>
      <c r="D1202" s="9" t="s">
        <v>27</v>
      </c>
      <c r="E1202" s="9">
        <v>2007</v>
      </c>
      <c r="F1202" s="9">
        <v>30</v>
      </c>
      <c r="G1202" s="9" t="s">
        <v>146</v>
      </c>
      <c r="H1202" s="9" t="s">
        <v>134</v>
      </c>
      <c r="I1202" s="9" t="s">
        <v>42</v>
      </c>
      <c r="J1202" s="9" t="s">
        <v>129</v>
      </c>
      <c r="K1202" s="306" t="s">
        <v>39</v>
      </c>
      <c r="L1202" s="392">
        <v>9.3301999999999996E-2</v>
      </c>
      <c r="M1202" s="331">
        <v>-1</v>
      </c>
      <c r="N1202" s="331">
        <v>3.2746999999999998E-2</v>
      </c>
      <c r="O1202" s="331">
        <v>3.5042999999999998E-2</v>
      </c>
      <c r="P1202" s="331">
        <v>3.5609000000000002E-2</v>
      </c>
      <c r="Q1202" s="331">
        <v>0.36917</v>
      </c>
      <c r="R1202" s="331">
        <v>3.9225999999999997E-2</v>
      </c>
      <c r="S1202" s="331">
        <v>1.4174000000000001E-2</v>
      </c>
      <c r="T1202" s="331">
        <v>1.3748E-2</v>
      </c>
      <c r="U1202" s="468">
        <v>-1</v>
      </c>
      <c r="V1202" s="472">
        <f t="shared" si="183"/>
        <v>1.0284784984562E-4</v>
      </c>
      <c r="W1202" s="331">
        <f t="shared" si="184"/>
        <v>0</v>
      </c>
      <c r="X1202" s="331">
        <f t="shared" si="185"/>
        <v>3.6097388468569998E-5</v>
      </c>
      <c r="Y1202" s="331">
        <f t="shared" si="186"/>
        <v>3.8628295236329996E-5</v>
      </c>
      <c r="Z1202" s="331">
        <f t="shared" si="187"/>
        <v>3.925220343779E-5</v>
      </c>
      <c r="AA1202" s="331">
        <f t="shared" si="188"/>
        <v>4.0694026631269998E-4</v>
      </c>
      <c r="AB1202" s="331">
        <f t="shared" si="189"/>
        <v>4.3239263446059995E-5</v>
      </c>
      <c r="AC1202" s="331">
        <f t="shared" si="190"/>
        <v>1.5624160507939999E-5</v>
      </c>
      <c r="AD1202" s="331">
        <f t="shared" si="191"/>
        <v>1.5154575889879999E-5</v>
      </c>
      <c r="AE1202" s="468">
        <f t="shared" si="192"/>
        <v>0</v>
      </c>
    </row>
    <row r="1203" spans="1:31" x14ac:dyDescent="0.25">
      <c r="A1203" s="11" t="s">
        <v>218</v>
      </c>
      <c r="B1203" s="4" t="s">
        <v>219</v>
      </c>
      <c r="C1203" s="4" t="s">
        <v>220</v>
      </c>
      <c r="D1203" s="9" t="s">
        <v>27</v>
      </c>
      <c r="E1203" s="9">
        <v>2007</v>
      </c>
      <c r="F1203" s="9">
        <v>33</v>
      </c>
      <c r="G1203" s="9" t="s">
        <v>147</v>
      </c>
      <c r="H1203" s="9" t="s">
        <v>148</v>
      </c>
      <c r="I1203" s="9" t="s">
        <v>42</v>
      </c>
      <c r="J1203" s="9" t="s">
        <v>129</v>
      </c>
      <c r="K1203" s="306" t="s">
        <v>39</v>
      </c>
      <c r="L1203" s="392">
        <v>1.020106</v>
      </c>
      <c r="M1203" s="331">
        <v>-1</v>
      </c>
      <c r="N1203" s="331">
        <v>0.35802899999999999</v>
      </c>
      <c r="O1203" s="331">
        <v>0.38313399999999997</v>
      </c>
      <c r="P1203" s="331">
        <v>0.38932</v>
      </c>
      <c r="Q1203" s="331">
        <v>4.0362590000000003</v>
      </c>
      <c r="R1203" s="331">
        <v>0.42887399999999998</v>
      </c>
      <c r="S1203" s="331">
        <v>0.15496599999999999</v>
      </c>
      <c r="T1203" s="331">
        <v>0.15031700000000001</v>
      </c>
      <c r="U1203" s="468">
        <v>-1</v>
      </c>
      <c r="V1203" s="472">
        <f t="shared" si="183"/>
        <v>1.1244743811988597E-3</v>
      </c>
      <c r="W1203" s="331">
        <f t="shared" si="184"/>
        <v>0</v>
      </c>
      <c r="X1203" s="331">
        <f t="shared" si="185"/>
        <v>3.9465941600799E-4</v>
      </c>
      <c r="Y1203" s="331">
        <f t="shared" si="186"/>
        <v>4.2233294144553994E-4</v>
      </c>
      <c r="Z1203" s="331">
        <f t="shared" si="187"/>
        <v>4.2915183920919997E-4</v>
      </c>
      <c r="AA1203" s="331">
        <f t="shared" si="188"/>
        <v>4.4492139457892902E-3</v>
      </c>
      <c r="AB1203" s="331">
        <f t="shared" si="189"/>
        <v>4.7275266076493995E-4</v>
      </c>
      <c r="AC1203" s="331">
        <f t="shared" si="190"/>
        <v>1.7082077446545999E-4</v>
      </c>
      <c r="AD1203" s="331">
        <f t="shared" si="191"/>
        <v>1.6569612918526999E-4</v>
      </c>
      <c r="AE1203" s="468">
        <f t="shared" si="192"/>
        <v>0</v>
      </c>
    </row>
    <row r="1204" spans="1:31" x14ac:dyDescent="0.25">
      <c r="A1204" s="11" t="s">
        <v>218</v>
      </c>
      <c r="B1204" s="4" t="s">
        <v>219</v>
      </c>
      <c r="C1204" s="4" t="s">
        <v>220</v>
      </c>
      <c r="D1204" s="9" t="s">
        <v>27</v>
      </c>
      <c r="E1204" s="9">
        <v>2007</v>
      </c>
      <c r="F1204" s="9">
        <v>35</v>
      </c>
      <c r="G1204" s="9" t="s">
        <v>149</v>
      </c>
      <c r="H1204" s="9" t="s">
        <v>113</v>
      </c>
      <c r="I1204" s="9" t="s">
        <v>42</v>
      </c>
      <c r="J1204" s="9" t="s">
        <v>129</v>
      </c>
      <c r="K1204" s="306" t="s">
        <v>39</v>
      </c>
      <c r="L1204" s="392">
        <v>0.69043699999999997</v>
      </c>
      <c r="M1204" s="331">
        <v>-1</v>
      </c>
      <c r="N1204" s="331">
        <v>0.24232400000000001</v>
      </c>
      <c r="O1204" s="331">
        <v>0.25931700000000002</v>
      </c>
      <c r="P1204" s="331">
        <v>0.26350299999999999</v>
      </c>
      <c r="Q1204" s="331">
        <v>2.7318579999999999</v>
      </c>
      <c r="R1204" s="331">
        <v>0.29027399999999998</v>
      </c>
      <c r="S1204" s="331">
        <v>0.10488500000000001</v>
      </c>
      <c r="T1204" s="331">
        <v>0.101739</v>
      </c>
      <c r="U1204" s="468">
        <v>-1</v>
      </c>
      <c r="V1204" s="472">
        <f t="shared" si="183"/>
        <v>7.6107651394246992E-4</v>
      </c>
      <c r="W1204" s="331">
        <f t="shared" si="184"/>
        <v>0</v>
      </c>
      <c r="X1204" s="331">
        <f t="shared" si="185"/>
        <v>2.6711648588443996E-4</v>
      </c>
      <c r="Y1204" s="331">
        <f t="shared" si="186"/>
        <v>2.8584806197527003E-4</v>
      </c>
      <c r="Z1204" s="331">
        <f t="shared" si="187"/>
        <v>2.9046233711893001E-4</v>
      </c>
      <c r="AA1204" s="331">
        <f t="shared" si="188"/>
        <v>3.0113579707139798E-3</v>
      </c>
      <c r="AB1204" s="331">
        <f t="shared" si="189"/>
        <v>3.1997231319893995E-4</v>
      </c>
      <c r="AC1204" s="331">
        <f t="shared" si="190"/>
        <v>1.1561592174934999E-4</v>
      </c>
      <c r="AD1204" s="331">
        <f t="shared" si="191"/>
        <v>1.1214805036808999E-4</v>
      </c>
      <c r="AE1204" s="468">
        <f t="shared" si="192"/>
        <v>0</v>
      </c>
    </row>
    <row r="1205" spans="1:31" x14ac:dyDescent="0.25">
      <c r="A1205" s="11" t="s">
        <v>218</v>
      </c>
      <c r="B1205" s="4" t="s">
        <v>219</v>
      </c>
      <c r="C1205" s="4" t="s">
        <v>220</v>
      </c>
      <c r="D1205" s="9" t="s">
        <v>27</v>
      </c>
      <c r="E1205" s="9">
        <v>2007</v>
      </c>
      <c r="F1205" s="9">
        <v>36</v>
      </c>
      <c r="G1205" s="9" t="s">
        <v>150</v>
      </c>
      <c r="H1205" s="9" t="s">
        <v>113</v>
      </c>
      <c r="I1205" s="9" t="s">
        <v>42</v>
      </c>
      <c r="J1205" s="9" t="s">
        <v>129</v>
      </c>
      <c r="K1205" s="306" t="s">
        <v>39</v>
      </c>
      <c r="L1205" s="392">
        <v>0</v>
      </c>
      <c r="M1205" s="331">
        <v>-1</v>
      </c>
      <c r="N1205" s="331">
        <v>0</v>
      </c>
      <c r="O1205" s="331">
        <v>0</v>
      </c>
      <c r="P1205" s="331">
        <v>0</v>
      </c>
      <c r="Q1205" s="331">
        <v>0</v>
      </c>
      <c r="R1205" s="331">
        <v>0</v>
      </c>
      <c r="S1205" s="331">
        <v>0</v>
      </c>
      <c r="T1205" s="331">
        <v>0</v>
      </c>
      <c r="U1205" s="468">
        <v>-1</v>
      </c>
      <c r="V1205" s="472">
        <f t="shared" si="183"/>
        <v>0</v>
      </c>
      <c r="W1205" s="331">
        <f t="shared" si="184"/>
        <v>0</v>
      </c>
      <c r="X1205" s="331">
        <f t="shared" si="185"/>
        <v>0</v>
      </c>
      <c r="Y1205" s="331">
        <f t="shared" si="186"/>
        <v>0</v>
      </c>
      <c r="Z1205" s="331">
        <f t="shared" si="187"/>
        <v>0</v>
      </c>
      <c r="AA1205" s="331">
        <f t="shared" si="188"/>
        <v>0</v>
      </c>
      <c r="AB1205" s="331">
        <f t="shared" si="189"/>
        <v>0</v>
      </c>
      <c r="AC1205" s="331">
        <f t="shared" si="190"/>
        <v>0</v>
      </c>
      <c r="AD1205" s="331">
        <f t="shared" si="191"/>
        <v>0</v>
      </c>
      <c r="AE1205" s="468">
        <f t="shared" si="192"/>
        <v>0</v>
      </c>
    </row>
    <row r="1206" spans="1:31" x14ac:dyDescent="0.25">
      <c r="A1206" s="11" t="s">
        <v>218</v>
      </c>
      <c r="B1206" s="4" t="s">
        <v>219</v>
      </c>
      <c r="C1206" s="4" t="s">
        <v>220</v>
      </c>
      <c r="D1206" s="9" t="s">
        <v>27</v>
      </c>
      <c r="E1206" s="9">
        <v>2007</v>
      </c>
      <c r="F1206" s="9">
        <v>37</v>
      </c>
      <c r="G1206" s="9" t="s">
        <v>151</v>
      </c>
      <c r="H1206" s="9" t="s">
        <v>116</v>
      </c>
      <c r="I1206" s="9" t="s">
        <v>42</v>
      </c>
      <c r="J1206" s="9" t="s">
        <v>129</v>
      </c>
      <c r="K1206" s="306" t="s">
        <v>39</v>
      </c>
      <c r="L1206" s="392">
        <v>8.1484050000000003</v>
      </c>
      <c r="M1206" s="331">
        <v>-1</v>
      </c>
      <c r="N1206" s="331">
        <v>2.8598629999999998</v>
      </c>
      <c r="O1206" s="331">
        <v>3.0604019999999998</v>
      </c>
      <c r="P1206" s="331">
        <v>3.10981</v>
      </c>
      <c r="Q1206" s="331">
        <v>32.240850999999999</v>
      </c>
      <c r="R1206" s="331">
        <v>3.4257590000000002</v>
      </c>
      <c r="S1206" s="331">
        <v>1.237835</v>
      </c>
      <c r="T1206" s="331">
        <v>1.2007000000000001</v>
      </c>
      <c r="U1206" s="468">
        <v>-1</v>
      </c>
      <c r="V1206" s="472">
        <f t="shared" si="183"/>
        <v>8.9820789899605503E-3</v>
      </c>
      <c r="W1206" s="331">
        <f t="shared" si="184"/>
        <v>0</v>
      </c>
      <c r="X1206" s="331">
        <f t="shared" si="185"/>
        <v>3.1524593299505294E-3</v>
      </c>
      <c r="Y1206" s="331">
        <f t="shared" si="186"/>
        <v>3.3735157377466195E-3</v>
      </c>
      <c r="Z1206" s="331">
        <f t="shared" si="187"/>
        <v>3.4279787349510999E-3</v>
      </c>
      <c r="AA1206" s="331">
        <f t="shared" si="188"/>
        <v>3.5539454701324809E-2</v>
      </c>
      <c r="AB1206" s="331">
        <f t="shared" si="189"/>
        <v>3.7762528910342897E-3</v>
      </c>
      <c r="AC1206" s="331">
        <f t="shared" si="190"/>
        <v>1.3644795204138501E-3</v>
      </c>
      <c r="AD1206" s="331">
        <f t="shared" si="191"/>
        <v>1.3235451899170001E-3</v>
      </c>
      <c r="AE1206" s="468">
        <f t="shared" si="192"/>
        <v>0</v>
      </c>
    </row>
    <row r="1207" spans="1:31" x14ac:dyDescent="0.25">
      <c r="A1207" s="11" t="s">
        <v>218</v>
      </c>
      <c r="B1207" s="4" t="s">
        <v>219</v>
      </c>
      <c r="C1207" s="4" t="s">
        <v>220</v>
      </c>
      <c r="D1207" s="9" t="s">
        <v>27</v>
      </c>
      <c r="E1207" s="9">
        <v>2007</v>
      </c>
      <c r="F1207" s="9">
        <v>39</v>
      </c>
      <c r="G1207" s="9" t="s">
        <v>152</v>
      </c>
      <c r="H1207" s="9" t="s">
        <v>116</v>
      </c>
      <c r="I1207" s="9" t="s">
        <v>42</v>
      </c>
      <c r="J1207" s="9" t="s">
        <v>129</v>
      </c>
      <c r="K1207" s="306" t="s">
        <v>39</v>
      </c>
      <c r="L1207" s="392">
        <v>0.51627299999999998</v>
      </c>
      <c r="M1207" s="331">
        <v>-1</v>
      </c>
      <c r="N1207" s="331">
        <v>0.181197</v>
      </c>
      <c r="O1207" s="331">
        <v>0.19390299999999999</v>
      </c>
      <c r="P1207" s="331">
        <v>0.19703399999999999</v>
      </c>
      <c r="Q1207" s="331">
        <v>2.0427409999999999</v>
      </c>
      <c r="R1207" s="331">
        <v>0.21705199999999999</v>
      </c>
      <c r="S1207" s="331">
        <v>7.8427999999999998E-2</v>
      </c>
      <c r="T1207" s="331">
        <v>7.6075000000000004E-2</v>
      </c>
      <c r="U1207" s="468">
        <v>-1</v>
      </c>
      <c r="V1207" s="472">
        <f t="shared" si="183"/>
        <v>5.6909356694762991E-4</v>
      </c>
      <c r="W1207" s="331">
        <f t="shared" si="184"/>
        <v>0</v>
      </c>
      <c r="X1207" s="331">
        <f t="shared" si="185"/>
        <v>1.9973550243806997E-4</v>
      </c>
      <c r="Y1207" s="331">
        <f t="shared" si="186"/>
        <v>2.1374146994292996E-4</v>
      </c>
      <c r="Z1207" s="331">
        <f t="shared" si="187"/>
        <v>2.1719280665453996E-4</v>
      </c>
      <c r="AA1207" s="331">
        <f t="shared" si="188"/>
        <v>2.2517365077007094E-3</v>
      </c>
      <c r="AB1207" s="331">
        <f t="shared" si="189"/>
        <v>2.3925887445811996E-4</v>
      </c>
      <c r="AC1207" s="331">
        <f t="shared" si="190"/>
        <v>8.645207142067999E-5</v>
      </c>
      <c r="AD1207" s="331">
        <f t="shared" si="191"/>
        <v>8.3858332908249994E-5</v>
      </c>
      <c r="AE1207" s="468">
        <f t="shared" si="192"/>
        <v>0</v>
      </c>
    </row>
    <row r="1208" spans="1:31" x14ac:dyDescent="0.25">
      <c r="A1208" s="11" t="s">
        <v>218</v>
      </c>
      <c r="B1208" s="4" t="s">
        <v>219</v>
      </c>
      <c r="C1208" s="4" t="s">
        <v>220</v>
      </c>
      <c r="D1208" s="9" t="s">
        <v>27</v>
      </c>
      <c r="E1208" s="9">
        <v>2007</v>
      </c>
      <c r="F1208" s="9">
        <v>40</v>
      </c>
      <c r="G1208" s="9" t="s">
        <v>153</v>
      </c>
      <c r="H1208" s="9" t="s">
        <v>134</v>
      </c>
      <c r="I1208" s="9" t="s">
        <v>42</v>
      </c>
      <c r="J1208" s="9" t="s">
        <v>129</v>
      </c>
      <c r="K1208" s="306" t="s">
        <v>39</v>
      </c>
      <c r="L1208" s="392">
        <v>0.27990700000000002</v>
      </c>
      <c r="M1208" s="331">
        <v>-1</v>
      </c>
      <c r="N1208" s="331">
        <v>9.8239999999999994E-2</v>
      </c>
      <c r="O1208" s="331">
        <v>0.105128</v>
      </c>
      <c r="P1208" s="331">
        <v>0.106826</v>
      </c>
      <c r="Q1208" s="331">
        <v>1.10751</v>
      </c>
      <c r="R1208" s="331">
        <v>0.11767900000000001</v>
      </c>
      <c r="S1208" s="331">
        <v>4.2521000000000003E-2</v>
      </c>
      <c r="T1208" s="331">
        <v>4.1244999999999997E-2</v>
      </c>
      <c r="U1208" s="468">
        <v>-1</v>
      </c>
      <c r="V1208" s="472">
        <f t="shared" si="183"/>
        <v>3.0854465184816996E-4</v>
      </c>
      <c r="W1208" s="331">
        <f t="shared" si="184"/>
        <v>0</v>
      </c>
      <c r="X1208" s="331">
        <f t="shared" si="185"/>
        <v>1.0829106309439998E-4</v>
      </c>
      <c r="Y1208" s="331">
        <f t="shared" si="186"/>
        <v>1.1588378339767999E-4</v>
      </c>
      <c r="Z1208" s="331">
        <f t="shared" si="187"/>
        <v>1.1775550800206E-4</v>
      </c>
      <c r="AA1208" s="331">
        <f t="shared" si="188"/>
        <v>1.2208207989381E-3</v>
      </c>
      <c r="AB1208" s="331">
        <f t="shared" si="189"/>
        <v>1.2971889264948999E-4</v>
      </c>
      <c r="AC1208" s="331">
        <f t="shared" si="190"/>
        <v>4.6871379212509998E-5</v>
      </c>
      <c r="AD1208" s="331">
        <f t="shared" si="191"/>
        <v>4.5464829980949993E-5</v>
      </c>
      <c r="AE1208" s="468">
        <f t="shared" si="192"/>
        <v>0</v>
      </c>
    </row>
    <row r="1209" spans="1:31" x14ac:dyDescent="0.25">
      <c r="A1209" s="11" t="s">
        <v>218</v>
      </c>
      <c r="B1209" s="4" t="s">
        <v>219</v>
      </c>
      <c r="C1209" s="4" t="s">
        <v>220</v>
      </c>
      <c r="D1209" s="9" t="s">
        <v>27</v>
      </c>
      <c r="E1209" s="9">
        <v>2007</v>
      </c>
      <c r="F1209" s="9">
        <v>46</v>
      </c>
      <c r="G1209" s="9" t="s">
        <v>154</v>
      </c>
      <c r="H1209" s="9" t="s">
        <v>116</v>
      </c>
      <c r="I1209" s="9" t="s">
        <v>42</v>
      </c>
      <c r="J1209" s="9" t="s">
        <v>129</v>
      </c>
      <c r="K1209" s="306" t="s">
        <v>39</v>
      </c>
      <c r="L1209" s="392">
        <v>4.3728999999999997E-2</v>
      </c>
      <c r="M1209" s="331">
        <v>-1</v>
      </c>
      <c r="N1209" s="331">
        <v>1.5066E-2</v>
      </c>
      <c r="O1209" s="331">
        <v>1.6122000000000001E-2</v>
      </c>
      <c r="P1209" s="331">
        <v>1.6383000000000002E-2</v>
      </c>
      <c r="Q1209" s="331">
        <v>0.21107899999999999</v>
      </c>
      <c r="R1209" s="331">
        <v>1.5744999999999999E-2</v>
      </c>
      <c r="S1209" s="331">
        <v>1.0815999999999999E-2</v>
      </c>
      <c r="T1209" s="331">
        <v>1.0491E-2</v>
      </c>
      <c r="U1209" s="468">
        <v>-1</v>
      </c>
      <c r="V1209" s="472">
        <f t="shared" si="183"/>
        <v>4.8202971274989991E-5</v>
      </c>
      <c r="W1209" s="331">
        <f t="shared" si="184"/>
        <v>0</v>
      </c>
      <c r="X1209" s="331">
        <f t="shared" si="185"/>
        <v>1.6607422196459998E-5</v>
      </c>
      <c r="Y1209" s="331">
        <f t="shared" si="186"/>
        <v>1.7771462939820003E-5</v>
      </c>
      <c r="Z1209" s="331">
        <f t="shared" si="187"/>
        <v>1.8059166191730002E-5</v>
      </c>
      <c r="AA1209" s="331">
        <f t="shared" si="188"/>
        <v>2.3267476900348997E-4</v>
      </c>
      <c r="AB1209" s="331">
        <f t="shared" si="189"/>
        <v>1.7355891575949996E-5</v>
      </c>
      <c r="AC1209" s="331">
        <f t="shared" si="190"/>
        <v>1.1922599128959998E-5</v>
      </c>
      <c r="AD1209" s="331">
        <f t="shared" si="191"/>
        <v>1.156434795321E-5</v>
      </c>
      <c r="AE1209" s="468">
        <f t="shared" si="192"/>
        <v>0</v>
      </c>
    </row>
    <row r="1210" spans="1:31" x14ac:dyDescent="0.25">
      <c r="A1210" s="11" t="s">
        <v>218</v>
      </c>
      <c r="B1210" s="4" t="s">
        <v>219</v>
      </c>
      <c r="C1210" s="4" t="s">
        <v>220</v>
      </c>
      <c r="D1210" s="9" t="s">
        <v>27</v>
      </c>
      <c r="E1210" s="9">
        <v>2007</v>
      </c>
      <c r="F1210" s="9">
        <v>47</v>
      </c>
      <c r="G1210" s="9" t="s">
        <v>155</v>
      </c>
      <c r="H1210" s="9" t="s">
        <v>116</v>
      </c>
      <c r="I1210" s="9" t="s">
        <v>42</v>
      </c>
      <c r="J1210" s="9" t="s">
        <v>129</v>
      </c>
      <c r="K1210" s="306" t="s">
        <v>39</v>
      </c>
      <c r="L1210" s="392">
        <v>3.0540970000000001</v>
      </c>
      <c r="M1210" s="331">
        <v>-1</v>
      </c>
      <c r="N1210" s="331">
        <v>1.0719030000000001</v>
      </c>
      <c r="O1210" s="331">
        <v>1.1470670000000001</v>
      </c>
      <c r="P1210" s="331">
        <v>1.1655850000000001</v>
      </c>
      <c r="Q1210" s="331">
        <v>12.084166</v>
      </c>
      <c r="R1210" s="331">
        <v>1.284006</v>
      </c>
      <c r="S1210" s="331">
        <v>0.46395199999999998</v>
      </c>
      <c r="T1210" s="331">
        <v>0.45003300000000002</v>
      </c>
      <c r="U1210" s="468">
        <v>-1</v>
      </c>
      <c r="V1210" s="472">
        <f t="shared" si="183"/>
        <v>3.36656566493707E-3</v>
      </c>
      <c r="W1210" s="331">
        <f t="shared" si="184"/>
        <v>0</v>
      </c>
      <c r="X1210" s="331">
        <f t="shared" si="185"/>
        <v>1.18157080012293E-3</v>
      </c>
      <c r="Y1210" s="331">
        <f t="shared" si="186"/>
        <v>1.2644249274277699E-3</v>
      </c>
      <c r="Z1210" s="331">
        <f t="shared" si="187"/>
        <v>1.28483752826635E-3</v>
      </c>
      <c r="AA1210" s="331">
        <f t="shared" si="188"/>
        <v>1.3320512853717459E-2</v>
      </c>
      <c r="AB1210" s="331">
        <f t="shared" si="189"/>
        <v>1.41537433590786E-3</v>
      </c>
      <c r="AC1210" s="331">
        <f t="shared" si="190"/>
        <v>5.1141953689711991E-4</v>
      </c>
      <c r="AD1210" s="331">
        <f t="shared" si="191"/>
        <v>4.9607646577323002E-4</v>
      </c>
      <c r="AE1210" s="468">
        <f t="shared" si="192"/>
        <v>0</v>
      </c>
    </row>
    <row r="1211" spans="1:31" x14ac:dyDescent="0.25">
      <c r="A1211" s="11" t="s">
        <v>218</v>
      </c>
      <c r="B1211" s="4" t="s">
        <v>219</v>
      </c>
      <c r="C1211" s="4" t="s">
        <v>220</v>
      </c>
      <c r="D1211" s="9" t="s">
        <v>27</v>
      </c>
      <c r="E1211" s="9">
        <v>2007</v>
      </c>
      <c r="F1211" s="9">
        <v>48</v>
      </c>
      <c r="G1211" s="9" t="s">
        <v>156</v>
      </c>
      <c r="H1211" s="9" t="s">
        <v>116</v>
      </c>
      <c r="I1211" s="9" t="s">
        <v>42</v>
      </c>
      <c r="J1211" s="9" t="s">
        <v>129</v>
      </c>
      <c r="K1211" s="306" t="s">
        <v>39</v>
      </c>
      <c r="L1211" s="392">
        <v>6.2199999999999998E-3</v>
      </c>
      <c r="M1211" s="331">
        <v>-1</v>
      </c>
      <c r="N1211" s="331">
        <v>2.183E-3</v>
      </c>
      <c r="O1211" s="331">
        <v>2.336E-3</v>
      </c>
      <c r="P1211" s="331">
        <v>2.3739999999999998E-3</v>
      </c>
      <c r="Q1211" s="331">
        <v>2.4611000000000001E-2</v>
      </c>
      <c r="R1211" s="331">
        <v>2.6150000000000001E-3</v>
      </c>
      <c r="S1211" s="331">
        <v>9.4499999999999998E-4</v>
      </c>
      <c r="T1211" s="331">
        <v>9.1699999999999995E-4</v>
      </c>
      <c r="U1211" s="468">
        <v>-1</v>
      </c>
      <c r="V1211" s="472">
        <f t="shared" si="183"/>
        <v>6.8563763481999992E-6</v>
      </c>
      <c r="W1211" s="331">
        <f t="shared" si="184"/>
        <v>0</v>
      </c>
      <c r="X1211" s="331">
        <f t="shared" si="185"/>
        <v>2.4063455897299999E-6</v>
      </c>
      <c r="Y1211" s="331">
        <f t="shared" si="186"/>
        <v>2.5749992201599999E-6</v>
      </c>
      <c r="Z1211" s="331">
        <f t="shared" si="187"/>
        <v>2.6168870499399997E-6</v>
      </c>
      <c r="AA1211" s="331">
        <f t="shared" si="188"/>
        <v>2.7128983650409997E-5</v>
      </c>
      <c r="AB1211" s="331">
        <f t="shared" si="189"/>
        <v>2.8825440756500002E-6</v>
      </c>
      <c r="AC1211" s="331">
        <f t="shared" si="190"/>
        <v>1.04168418795E-6</v>
      </c>
      <c r="AD1211" s="331">
        <f t="shared" si="191"/>
        <v>1.0108194712699999E-6</v>
      </c>
      <c r="AE1211" s="468">
        <f t="shared" si="192"/>
        <v>0</v>
      </c>
    </row>
    <row r="1212" spans="1:31" x14ac:dyDescent="0.25">
      <c r="A1212" s="11" t="s">
        <v>218</v>
      </c>
      <c r="B1212" s="4" t="s">
        <v>219</v>
      </c>
      <c r="C1212" s="4" t="s">
        <v>220</v>
      </c>
      <c r="D1212" s="9" t="s">
        <v>27</v>
      </c>
      <c r="E1212" s="9">
        <v>2007</v>
      </c>
      <c r="F1212" s="9">
        <v>49</v>
      </c>
      <c r="G1212" s="9" t="s">
        <v>157</v>
      </c>
      <c r="H1212" s="9" t="s">
        <v>116</v>
      </c>
      <c r="I1212" s="9" t="s">
        <v>42</v>
      </c>
      <c r="J1212" s="9" t="s">
        <v>129</v>
      </c>
      <c r="K1212" s="306" t="s">
        <v>39</v>
      </c>
      <c r="L1212" s="392">
        <v>1.244E-2</v>
      </c>
      <c r="M1212" s="331">
        <v>-1</v>
      </c>
      <c r="N1212" s="331">
        <v>4.3660000000000001E-3</v>
      </c>
      <c r="O1212" s="331">
        <v>4.6719999999999999E-3</v>
      </c>
      <c r="P1212" s="331">
        <v>4.7479999999999996E-3</v>
      </c>
      <c r="Q1212" s="331">
        <v>4.9223000000000003E-2</v>
      </c>
      <c r="R1212" s="331">
        <v>5.2300000000000003E-3</v>
      </c>
      <c r="S1212" s="331">
        <v>1.89E-3</v>
      </c>
      <c r="T1212" s="331">
        <v>1.833E-3</v>
      </c>
      <c r="U1212" s="468">
        <v>-1</v>
      </c>
      <c r="V1212" s="472">
        <f t="shared" si="183"/>
        <v>1.3712752696399998E-5</v>
      </c>
      <c r="W1212" s="331">
        <f t="shared" si="184"/>
        <v>0</v>
      </c>
      <c r="X1212" s="331">
        <f t="shared" si="185"/>
        <v>4.8126911794599998E-6</v>
      </c>
      <c r="Y1212" s="331">
        <f t="shared" si="186"/>
        <v>5.1499984403199998E-6</v>
      </c>
      <c r="Z1212" s="331">
        <f t="shared" si="187"/>
        <v>5.2337740998799994E-6</v>
      </c>
      <c r="AA1212" s="331">
        <f t="shared" si="188"/>
        <v>5.4259069612130002E-5</v>
      </c>
      <c r="AB1212" s="331">
        <f t="shared" si="189"/>
        <v>5.7650881513000004E-6</v>
      </c>
      <c r="AC1212" s="331">
        <f t="shared" si="190"/>
        <v>2.0833683759E-6</v>
      </c>
      <c r="AD1212" s="331">
        <f t="shared" si="191"/>
        <v>2.0205366312299999E-6</v>
      </c>
      <c r="AE1212" s="468">
        <f t="shared" si="192"/>
        <v>0</v>
      </c>
    </row>
    <row r="1213" spans="1:31" x14ac:dyDescent="0.25">
      <c r="A1213" s="11" t="s">
        <v>218</v>
      </c>
      <c r="B1213" s="4" t="s">
        <v>219</v>
      </c>
      <c r="C1213" s="4" t="s">
        <v>220</v>
      </c>
      <c r="D1213" s="9" t="s">
        <v>27</v>
      </c>
      <c r="E1213" s="9">
        <v>2007</v>
      </c>
      <c r="F1213" s="9">
        <v>50</v>
      </c>
      <c r="G1213" s="9" t="s">
        <v>157</v>
      </c>
      <c r="H1213" s="9" t="s">
        <v>116</v>
      </c>
      <c r="I1213" s="9" t="s">
        <v>30</v>
      </c>
      <c r="J1213" s="9" t="s">
        <v>129</v>
      </c>
      <c r="K1213" s="306" t="s">
        <v>39</v>
      </c>
      <c r="L1213" s="392">
        <v>1.3248930000000001</v>
      </c>
      <c r="M1213" s="331">
        <v>-1</v>
      </c>
      <c r="N1213" s="331">
        <v>0.465001</v>
      </c>
      <c r="O1213" s="331">
        <v>0.49760700000000002</v>
      </c>
      <c r="P1213" s="331">
        <v>0.50564100000000001</v>
      </c>
      <c r="Q1213" s="331">
        <v>5.2422149999999998</v>
      </c>
      <c r="R1213" s="331">
        <v>0.55701299999999998</v>
      </c>
      <c r="S1213" s="331">
        <v>0.201266</v>
      </c>
      <c r="T1213" s="331">
        <v>0.19522800000000001</v>
      </c>
      <c r="U1213" s="468">
        <v>-1</v>
      </c>
      <c r="V1213" s="472">
        <f t="shared" si="183"/>
        <v>1.4604445384398298E-3</v>
      </c>
      <c r="W1213" s="331">
        <f t="shared" si="184"/>
        <v>0</v>
      </c>
      <c r="X1213" s="331">
        <f t="shared" si="185"/>
        <v>5.1257586146130998E-4</v>
      </c>
      <c r="Y1213" s="331">
        <f t="shared" si="186"/>
        <v>5.4851782403517006E-4</v>
      </c>
      <c r="Z1213" s="331">
        <f t="shared" si="187"/>
        <v>5.5737379309971004E-4</v>
      </c>
      <c r="AA1213" s="331">
        <f t="shared" si="188"/>
        <v>5.778552883951649E-3</v>
      </c>
      <c r="AB1213" s="331">
        <f t="shared" si="189"/>
        <v>6.1400172971702994E-4</v>
      </c>
      <c r="AC1213" s="331">
        <f t="shared" si="190"/>
        <v>2.2185778811845998E-4</v>
      </c>
      <c r="AD1213" s="331">
        <f t="shared" si="191"/>
        <v>2.1520203242868E-4</v>
      </c>
      <c r="AE1213" s="468">
        <f t="shared" si="192"/>
        <v>0</v>
      </c>
    </row>
    <row r="1214" spans="1:31" x14ac:dyDescent="0.25">
      <c r="A1214" s="11" t="s">
        <v>218</v>
      </c>
      <c r="B1214" s="4" t="s">
        <v>219</v>
      </c>
      <c r="C1214" s="4" t="s">
        <v>220</v>
      </c>
      <c r="D1214" s="9" t="s">
        <v>27</v>
      </c>
      <c r="E1214" s="9">
        <v>2007</v>
      </c>
      <c r="F1214" s="9">
        <v>51</v>
      </c>
      <c r="G1214" s="9" t="s">
        <v>157</v>
      </c>
      <c r="H1214" s="9" t="s">
        <v>116</v>
      </c>
      <c r="I1214" s="9" t="s">
        <v>99</v>
      </c>
      <c r="J1214" s="9" t="s">
        <v>129</v>
      </c>
      <c r="K1214" s="306" t="s">
        <v>39</v>
      </c>
      <c r="L1214" s="392">
        <v>0.31722800000000001</v>
      </c>
      <c r="M1214" s="331">
        <v>-1</v>
      </c>
      <c r="N1214" s="331">
        <v>0.11133800000000001</v>
      </c>
      <c r="O1214" s="331">
        <v>0.119145</v>
      </c>
      <c r="P1214" s="331">
        <v>0.121069</v>
      </c>
      <c r="Q1214" s="331">
        <v>1.2551779999999999</v>
      </c>
      <c r="R1214" s="331">
        <v>0.13336899999999999</v>
      </c>
      <c r="S1214" s="331">
        <v>4.8190999999999998E-2</v>
      </c>
      <c r="T1214" s="331">
        <v>4.6745000000000002E-2</v>
      </c>
      <c r="U1214" s="468">
        <v>-1</v>
      </c>
      <c r="V1214" s="472">
        <f t="shared" si="183"/>
        <v>3.4968401224868E-4</v>
      </c>
      <c r="W1214" s="331">
        <f t="shared" si="184"/>
        <v>0</v>
      </c>
      <c r="X1214" s="331">
        <f t="shared" si="185"/>
        <v>1.2272913663278001E-4</v>
      </c>
      <c r="Y1214" s="331">
        <f t="shared" si="186"/>
        <v>1.3133488102994999E-4</v>
      </c>
      <c r="Z1214" s="331">
        <f t="shared" si="187"/>
        <v>1.3345572799038999E-4</v>
      </c>
      <c r="AA1214" s="331">
        <f t="shared" si="188"/>
        <v>1.3835969054631799E-3</v>
      </c>
      <c r="AB1214" s="331">
        <f t="shared" si="189"/>
        <v>1.4701415710338997E-4</v>
      </c>
      <c r="AC1214" s="331">
        <f t="shared" si="190"/>
        <v>5.3121484340209996E-5</v>
      </c>
      <c r="AD1214" s="331">
        <f t="shared" si="191"/>
        <v>5.1527542185950003E-5</v>
      </c>
      <c r="AE1214" s="468">
        <f t="shared" si="192"/>
        <v>0</v>
      </c>
    </row>
    <row r="1215" spans="1:31" x14ac:dyDescent="0.25">
      <c r="A1215" s="11" t="s">
        <v>218</v>
      </c>
      <c r="B1215" s="4" t="s">
        <v>219</v>
      </c>
      <c r="C1215" s="4" t="s">
        <v>220</v>
      </c>
      <c r="D1215" s="9" t="s">
        <v>27</v>
      </c>
      <c r="E1215" s="9">
        <v>2007</v>
      </c>
      <c r="F1215" s="9">
        <v>52</v>
      </c>
      <c r="G1215" s="9" t="s">
        <v>157</v>
      </c>
      <c r="H1215" s="9" t="s">
        <v>116</v>
      </c>
      <c r="I1215" s="9" t="s">
        <v>120</v>
      </c>
      <c r="J1215" s="9" t="s">
        <v>129</v>
      </c>
      <c r="K1215" s="306" t="s">
        <v>39</v>
      </c>
      <c r="L1215" s="392">
        <v>6.2199999999999998E-3</v>
      </c>
      <c r="M1215" s="331">
        <v>-1</v>
      </c>
      <c r="N1215" s="331">
        <v>2.183E-3</v>
      </c>
      <c r="O1215" s="331">
        <v>2.336E-3</v>
      </c>
      <c r="P1215" s="331">
        <v>2.3739999999999998E-3</v>
      </c>
      <c r="Q1215" s="331">
        <v>2.4611000000000001E-2</v>
      </c>
      <c r="R1215" s="331">
        <v>2.6150000000000001E-3</v>
      </c>
      <c r="S1215" s="331">
        <v>9.4499999999999998E-4</v>
      </c>
      <c r="T1215" s="331">
        <v>9.1699999999999995E-4</v>
      </c>
      <c r="U1215" s="468">
        <v>-1</v>
      </c>
      <c r="V1215" s="472">
        <f t="shared" si="183"/>
        <v>6.8563763481999992E-6</v>
      </c>
      <c r="W1215" s="331">
        <f t="shared" si="184"/>
        <v>0</v>
      </c>
      <c r="X1215" s="331">
        <f t="shared" si="185"/>
        <v>2.4063455897299999E-6</v>
      </c>
      <c r="Y1215" s="331">
        <f t="shared" si="186"/>
        <v>2.5749992201599999E-6</v>
      </c>
      <c r="Z1215" s="331">
        <f t="shared" si="187"/>
        <v>2.6168870499399997E-6</v>
      </c>
      <c r="AA1215" s="331">
        <f t="shared" si="188"/>
        <v>2.7128983650409997E-5</v>
      </c>
      <c r="AB1215" s="331">
        <f t="shared" si="189"/>
        <v>2.8825440756500002E-6</v>
      </c>
      <c r="AC1215" s="331">
        <f t="shared" si="190"/>
        <v>1.04168418795E-6</v>
      </c>
      <c r="AD1215" s="331">
        <f t="shared" si="191"/>
        <v>1.0108194712699999E-6</v>
      </c>
      <c r="AE1215" s="468">
        <f t="shared" si="192"/>
        <v>0</v>
      </c>
    </row>
    <row r="1216" spans="1:31" x14ac:dyDescent="0.25">
      <c r="A1216" s="11" t="s">
        <v>218</v>
      </c>
      <c r="B1216" s="4" t="s">
        <v>219</v>
      </c>
      <c r="C1216" s="4" t="s">
        <v>220</v>
      </c>
      <c r="D1216" s="9" t="s">
        <v>27</v>
      </c>
      <c r="E1216" s="9">
        <v>2007</v>
      </c>
      <c r="F1216" s="9">
        <v>53</v>
      </c>
      <c r="G1216" s="9" t="s">
        <v>157</v>
      </c>
      <c r="H1216" s="9" t="s">
        <v>116</v>
      </c>
      <c r="I1216" s="9" t="s">
        <v>121</v>
      </c>
      <c r="J1216" s="9" t="s">
        <v>129</v>
      </c>
      <c r="K1216" s="306" t="s">
        <v>39</v>
      </c>
      <c r="L1216" s="392">
        <v>2.4881E-2</v>
      </c>
      <c r="M1216" s="331">
        <v>-1</v>
      </c>
      <c r="N1216" s="331">
        <v>8.7320000000000002E-3</v>
      </c>
      <c r="O1216" s="331">
        <v>9.3449999999999991E-3</v>
      </c>
      <c r="P1216" s="331">
        <v>9.4959999999999992E-3</v>
      </c>
      <c r="Q1216" s="331">
        <v>9.8445000000000005E-2</v>
      </c>
      <c r="R1216" s="331">
        <v>1.0460000000000001E-2</v>
      </c>
      <c r="S1216" s="331">
        <v>3.7799999999999999E-3</v>
      </c>
      <c r="T1216" s="331">
        <v>3.666E-3</v>
      </c>
      <c r="U1216" s="468">
        <v>-1</v>
      </c>
      <c r="V1216" s="472">
        <f t="shared" si="183"/>
        <v>2.7426607704109997E-5</v>
      </c>
      <c r="W1216" s="331">
        <f t="shared" si="184"/>
        <v>0</v>
      </c>
      <c r="X1216" s="331">
        <f t="shared" si="185"/>
        <v>9.6253823589199997E-6</v>
      </c>
      <c r="Y1216" s="331">
        <f t="shared" si="186"/>
        <v>1.0301099191949998E-5</v>
      </c>
      <c r="Z1216" s="331">
        <f t="shared" si="187"/>
        <v>1.0467548199759999E-5</v>
      </c>
      <c r="AA1216" s="331">
        <f t="shared" si="188"/>
        <v>1.0851703691295001E-4</v>
      </c>
      <c r="AB1216" s="331">
        <f t="shared" si="189"/>
        <v>1.1530176302600001E-5</v>
      </c>
      <c r="AC1216" s="331">
        <f t="shared" si="190"/>
        <v>4.1667367518E-6</v>
      </c>
      <c r="AD1216" s="331">
        <f t="shared" si="191"/>
        <v>4.0410732624599998E-6</v>
      </c>
      <c r="AE1216" s="468">
        <f t="shared" si="192"/>
        <v>0</v>
      </c>
    </row>
    <row r="1217" spans="1:31" x14ac:dyDescent="0.25">
      <c r="A1217" s="11" t="s">
        <v>218</v>
      </c>
      <c r="B1217" s="4" t="s">
        <v>219</v>
      </c>
      <c r="C1217" s="4" t="s">
        <v>220</v>
      </c>
      <c r="D1217" s="9" t="s">
        <v>27</v>
      </c>
      <c r="E1217" s="9">
        <v>2007</v>
      </c>
      <c r="F1217" s="9">
        <v>61</v>
      </c>
      <c r="G1217" s="9" t="s">
        <v>158</v>
      </c>
      <c r="H1217" s="9" t="s">
        <v>116</v>
      </c>
      <c r="I1217" s="9" t="s">
        <v>42</v>
      </c>
      <c r="J1217" s="9" t="s">
        <v>129</v>
      </c>
      <c r="K1217" s="306" t="s">
        <v>39</v>
      </c>
      <c r="L1217" s="392">
        <v>-1</v>
      </c>
      <c r="M1217" s="331">
        <v>-1</v>
      </c>
      <c r="N1217" s="331">
        <v>-1</v>
      </c>
      <c r="O1217" s="331">
        <v>-1</v>
      </c>
      <c r="P1217" s="331">
        <v>-1</v>
      </c>
      <c r="Q1217" s="331">
        <v>-1</v>
      </c>
      <c r="R1217" s="331">
        <v>-1</v>
      </c>
      <c r="S1217" s="331">
        <v>-1</v>
      </c>
      <c r="T1217" s="331">
        <v>-1</v>
      </c>
      <c r="U1217" s="468">
        <v>-1</v>
      </c>
      <c r="V1217" s="472">
        <f t="shared" si="183"/>
        <v>0</v>
      </c>
      <c r="W1217" s="331">
        <f t="shared" si="184"/>
        <v>0</v>
      </c>
      <c r="X1217" s="331">
        <f t="shared" si="185"/>
        <v>0</v>
      </c>
      <c r="Y1217" s="331">
        <f t="shared" si="186"/>
        <v>0</v>
      </c>
      <c r="Z1217" s="331">
        <f t="shared" si="187"/>
        <v>0</v>
      </c>
      <c r="AA1217" s="331">
        <f t="shared" si="188"/>
        <v>0</v>
      </c>
      <c r="AB1217" s="331">
        <f t="shared" si="189"/>
        <v>0</v>
      </c>
      <c r="AC1217" s="331">
        <f t="shared" si="190"/>
        <v>0</v>
      </c>
      <c r="AD1217" s="331">
        <f t="shared" si="191"/>
        <v>0</v>
      </c>
      <c r="AE1217" s="468">
        <f t="shared" si="192"/>
        <v>0</v>
      </c>
    </row>
    <row r="1218" spans="1:31" x14ac:dyDescent="0.25">
      <c r="A1218" s="11" t="s">
        <v>218</v>
      </c>
      <c r="B1218" s="4" t="s">
        <v>219</v>
      </c>
      <c r="C1218" s="4" t="s">
        <v>220</v>
      </c>
      <c r="D1218" s="9" t="s">
        <v>27</v>
      </c>
      <c r="E1218" s="9">
        <v>2007</v>
      </c>
      <c r="F1218" s="9">
        <v>62</v>
      </c>
      <c r="G1218" s="9" t="s">
        <v>158</v>
      </c>
      <c r="H1218" s="9" t="s">
        <v>116</v>
      </c>
      <c r="I1218" s="9" t="s">
        <v>30</v>
      </c>
      <c r="J1218" s="9" t="s">
        <v>129</v>
      </c>
      <c r="K1218" s="306" t="s">
        <v>39</v>
      </c>
      <c r="L1218" s="392">
        <v>1.866E-2</v>
      </c>
      <c r="M1218" s="331">
        <v>-1</v>
      </c>
      <c r="N1218" s="331">
        <v>6.5490000000000001E-3</v>
      </c>
      <c r="O1218" s="331">
        <v>7.0089999999999996E-3</v>
      </c>
      <c r="P1218" s="331">
        <v>7.1219999999999999E-3</v>
      </c>
      <c r="Q1218" s="331">
        <v>7.3833999999999997E-2</v>
      </c>
      <c r="R1218" s="331">
        <v>7.8449999999999995E-3</v>
      </c>
      <c r="S1218" s="331">
        <v>2.8349999999999998E-3</v>
      </c>
      <c r="T1218" s="331">
        <v>2.7499999999999998E-3</v>
      </c>
      <c r="U1218" s="468">
        <v>-1</v>
      </c>
      <c r="V1218" s="472">
        <f t="shared" si="183"/>
        <v>2.05691290446E-5</v>
      </c>
      <c r="W1218" s="331">
        <f t="shared" si="184"/>
        <v>0</v>
      </c>
      <c r="X1218" s="331">
        <f t="shared" si="185"/>
        <v>7.2190367691899994E-6</v>
      </c>
      <c r="Y1218" s="331">
        <f t="shared" si="186"/>
        <v>7.7260999717900001E-6</v>
      </c>
      <c r="Z1218" s="331">
        <f t="shared" si="187"/>
        <v>7.8506611498199987E-6</v>
      </c>
      <c r="AA1218" s="331">
        <f t="shared" si="188"/>
        <v>8.1388053262539996E-5</v>
      </c>
      <c r="AB1218" s="331">
        <f t="shared" si="189"/>
        <v>8.6476322269499989E-6</v>
      </c>
      <c r="AC1218" s="331">
        <f t="shared" si="190"/>
        <v>3.1250525638499996E-6</v>
      </c>
      <c r="AD1218" s="331">
        <f t="shared" si="191"/>
        <v>3.0313561024999994E-6</v>
      </c>
      <c r="AE1218" s="468">
        <f t="shared" si="192"/>
        <v>0</v>
      </c>
    </row>
    <row r="1219" spans="1:31" x14ac:dyDescent="0.25">
      <c r="A1219" s="11" t="s">
        <v>218</v>
      </c>
      <c r="B1219" s="4" t="s">
        <v>219</v>
      </c>
      <c r="C1219" s="4" t="s">
        <v>220</v>
      </c>
      <c r="D1219" s="9" t="s">
        <v>27</v>
      </c>
      <c r="E1219" s="9">
        <v>2007</v>
      </c>
      <c r="F1219" s="9">
        <v>63</v>
      </c>
      <c r="G1219" s="9" t="s">
        <v>158</v>
      </c>
      <c r="H1219" s="9" t="s">
        <v>116</v>
      </c>
      <c r="I1219" s="9" t="s">
        <v>99</v>
      </c>
      <c r="J1219" s="9" t="s">
        <v>129</v>
      </c>
      <c r="K1219" s="306" t="s">
        <v>39</v>
      </c>
      <c r="L1219" s="392">
        <v>2.4881E-2</v>
      </c>
      <c r="M1219" s="331">
        <v>-1</v>
      </c>
      <c r="N1219" s="331">
        <v>8.7320000000000002E-3</v>
      </c>
      <c r="O1219" s="331">
        <v>9.3449999999999991E-3</v>
      </c>
      <c r="P1219" s="331">
        <v>9.4959999999999992E-3</v>
      </c>
      <c r="Q1219" s="331">
        <v>9.8445000000000005E-2</v>
      </c>
      <c r="R1219" s="331">
        <v>1.0460000000000001E-2</v>
      </c>
      <c r="S1219" s="331">
        <v>3.7799999999999999E-3</v>
      </c>
      <c r="T1219" s="331">
        <v>3.666E-3</v>
      </c>
      <c r="U1219" s="468">
        <v>-1</v>
      </c>
      <c r="V1219" s="472">
        <f t="shared" ref="V1219:V1282" si="193">IF(L1219=-1,0,L1219)*2.20462262/2000</f>
        <v>2.7426607704109997E-5</v>
      </c>
      <c r="W1219" s="331">
        <f t="shared" ref="W1219:W1282" si="194">IF(M1219=-1,0,M1219)*2.20462262/2000</f>
        <v>0</v>
      </c>
      <c r="X1219" s="331">
        <f t="shared" ref="X1219:X1282" si="195">IF(N1219=-1,0,N1219)*2.20462262/2000</f>
        <v>9.6253823589199997E-6</v>
      </c>
      <c r="Y1219" s="331">
        <f t="shared" ref="Y1219:Y1282" si="196">IF(O1219=-1,0,O1219)*2.20462262/2000</f>
        <v>1.0301099191949998E-5</v>
      </c>
      <c r="Z1219" s="331">
        <f t="shared" ref="Z1219:Z1282" si="197">IF(P1219=-1,0,P1219)*2.20462262/2000</f>
        <v>1.0467548199759999E-5</v>
      </c>
      <c r="AA1219" s="331">
        <f t="shared" ref="AA1219:AA1282" si="198">IF(Q1219=-1,0,Q1219)*2.20462262/2000</f>
        <v>1.0851703691295001E-4</v>
      </c>
      <c r="AB1219" s="331">
        <f t="shared" ref="AB1219:AB1282" si="199">IF(R1219=-1,0,R1219)*2.20462262/2000</f>
        <v>1.1530176302600001E-5</v>
      </c>
      <c r="AC1219" s="331">
        <f t="shared" ref="AC1219:AC1282" si="200">IF(S1219=-1,0,S1219)*2.20462262/2000</f>
        <v>4.1667367518E-6</v>
      </c>
      <c r="AD1219" s="331">
        <f t="shared" ref="AD1219:AD1282" si="201">IF(T1219=-1,0,T1219)*2.20462262/2000</f>
        <v>4.0410732624599998E-6</v>
      </c>
      <c r="AE1219" s="468">
        <f t="shared" ref="AE1219:AE1282" si="202">IF(U1219=-1,0,U1219)*2.20462262/2000</f>
        <v>0</v>
      </c>
    </row>
    <row r="1220" spans="1:31" x14ac:dyDescent="0.25">
      <c r="A1220" s="11" t="s">
        <v>218</v>
      </c>
      <c r="B1220" s="4" t="s">
        <v>219</v>
      </c>
      <c r="C1220" s="4" t="s">
        <v>220</v>
      </c>
      <c r="D1220" s="9" t="s">
        <v>27</v>
      </c>
      <c r="E1220" s="9">
        <v>2007</v>
      </c>
      <c r="F1220" s="9">
        <v>73</v>
      </c>
      <c r="G1220" s="9" t="s">
        <v>157</v>
      </c>
      <c r="H1220" s="9" t="s">
        <v>116</v>
      </c>
      <c r="I1220" s="9" t="s">
        <v>124</v>
      </c>
      <c r="J1220" s="9" t="s">
        <v>129</v>
      </c>
      <c r="K1220" s="306" t="s">
        <v>39</v>
      </c>
      <c r="L1220" s="392">
        <v>416.98500999999999</v>
      </c>
      <c r="M1220" s="331">
        <v>-1</v>
      </c>
      <c r="N1220" s="331">
        <v>13.246432</v>
      </c>
      <c r="O1220" s="331">
        <v>13.768974</v>
      </c>
      <c r="P1220" s="331">
        <v>15.272418999999999</v>
      </c>
      <c r="Q1220" s="331">
        <v>37.604165000000002</v>
      </c>
      <c r="R1220" s="331">
        <v>1.8193410000000001</v>
      </c>
      <c r="S1220" s="331">
        <v>0.85694099999999995</v>
      </c>
      <c r="T1220" s="331">
        <v>0.81900399999999995</v>
      </c>
      <c r="U1220" s="468">
        <v>-1</v>
      </c>
      <c r="V1220" s="472">
        <f t="shared" si="193"/>
        <v>0.45964729262346304</v>
      </c>
      <c r="W1220" s="331">
        <f t="shared" si="194"/>
        <v>0</v>
      </c>
      <c r="X1220" s="331">
        <f t="shared" si="195"/>
        <v>1.4601691810745918E-2</v>
      </c>
      <c r="Y1220" s="331">
        <f t="shared" si="196"/>
        <v>1.5177695767295938E-2</v>
      </c>
      <c r="Z1220" s="331">
        <f t="shared" si="197"/>
        <v>1.6834960194758889E-2</v>
      </c>
      <c r="AA1220" s="331">
        <f t="shared" si="198"/>
        <v>4.1451496382606152E-2</v>
      </c>
      <c r="AB1220" s="331">
        <f t="shared" si="199"/>
        <v>2.0054801610467103E-3</v>
      </c>
      <c r="AC1220" s="331">
        <f t="shared" si="200"/>
        <v>9.4461575630270991E-4</v>
      </c>
      <c r="AD1220" s="331">
        <f t="shared" si="201"/>
        <v>9.0279737213523994E-4</v>
      </c>
      <c r="AE1220" s="468">
        <f t="shared" si="202"/>
        <v>0</v>
      </c>
    </row>
    <row r="1221" spans="1:31" x14ac:dyDescent="0.25">
      <c r="A1221" s="11" t="s">
        <v>218</v>
      </c>
      <c r="B1221" s="4" t="s">
        <v>219</v>
      </c>
      <c r="C1221" s="4" t="s">
        <v>220</v>
      </c>
      <c r="D1221" s="9" t="s">
        <v>27</v>
      </c>
      <c r="E1221" s="9">
        <v>2007</v>
      </c>
      <c r="F1221" s="9">
        <v>74</v>
      </c>
      <c r="G1221" s="9" t="s">
        <v>152</v>
      </c>
      <c r="H1221" s="9" t="s">
        <v>116</v>
      </c>
      <c r="I1221" s="9" t="s">
        <v>30</v>
      </c>
      <c r="J1221" s="9" t="s">
        <v>129</v>
      </c>
      <c r="K1221" s="306" t="s">
        <v>39</v>
      </c>
      <c r="L1221" s="392">
        <v>0.47895199999999999</v>
      </c>
      <c r="M1221" s="331">
        <v>-1</v>
      </c>
      <c r="N1221" s="331">
        <v>0.168099</v>
      </c>
      <c r="O1221" s="331">
        <v>0.17988599999999999</v>
      </c>
      <c r="P1221" s="331">
        <v>0.18279000000000001</v>
      </c>
      <c r="Q1221" s="331">
        <v>1.895073</v>
      </c>
      <c r="R1221" s="331">
        <v>0.20136100000000001</v>
      </c>
      <c r="S1221" s="331">
        <v>7.2758000000000003E-2</v>
      </c>
      <c r="T1221" s="331">
        <v>7.0576E-2</v>
      </c>
      <c r="U1221" s="468">
        <v>-1</v>
      </c>
      <c r="V1221" s="472">
        <f t="shared" si="193"/>
        <v>5.2795420654711998E-4</v>
      </c>
      <c r="W1221" s="331">
        <f t="shared" si="194"/>
        <v>0</v>
      </c>
      <c r="X1221" s="331">
        <f t="shared" si="195"/>
        <v>1.8529742889968997E-4</v>
      </c>
      <c r="Y1221" s="331">
        <f t="shared" si="196"/>
        <v>1.9829037231065998E-4</v>
      </c>
      <c r="Z1221" s="331">
        <f t="shared" si="197"/>
        <v>2.014914843549E-4</v>
      </c>
      <c r="AA1221" s="331">
        <f t="shared" si="198"/>
        <v>2.0889604011756296E-3</v>
      </c>
      <c r="AB1221" s="331">
        <f t="shared" si="199"/>
        <v>2.2196250769291001E-4</v>
      </c>
      <c r="AC1221" s="331">
        <f t="shared" si="200"/>
        <v>8.0201966292979998E-5</v>
      </c>
      <c r="AD1221" s="331">
        <f t="shared" si="201"/>
        <v>7.7796723014559991E-5</v>
      </c>
      <c r="AE1221" s="468">
        <f t="shared" si="202"/>
        <v>0</v>
      </c>
    </row>
    <row r="1222" spans="1:31" x14ac:dyDescent="0.25">
      <c r="A1222" s="11" t="s">
        <v>218</v>
      </c>
      <c r="B1222" s="4" t="s">
        <v>219</v>
      </c>
      <c r="C1222" s="4" t="s">
        <v>220</v>
      </c>
      <c r="D1222" s="9" t="s">
        <v>27</v>
      </c>
      <c r="E1222" s="9">
        <v>2007</v>
      </c>
      <c r="F1222" s="9">
        <v>76</v>
      </c>
      <c r="G1222" s="9" t="s">
        <v>159</v>
      </c>
      <c r="H1222" s="9" t="s">
        <v>116</v>
      </c>
      <c r="I1222" s="9" t="s">
        <v>42</v>
      </c>
      <c r="J1222" s="9" t="s">
        <v>129</v>
      </c>
      <c r="K1222" s="306" t="s">
        <v>39</v>
      </c>
      <c r="L1222" s="392">
        <v>0.242586</v>
      </c>
      <c r="M1222" s="331">
        <v>-1</v>
      </c>
      <c r="N1222" s="331">
        <v>8.5140999999999994E-2</v>
      </c>
      <c r="O1222" s="331">
        <v>9.1110999999999998E-2</v>
      </c>
      <c r="P1222" s="331">
        <v>9.2581999999999998E-2</v>
      </c>
      <c r="Q1222" s="331">
        <v>0.95984199999999997</v>
      </c>
      <c r="R1222" s="331">
        <v>0.101988</v>
      </c>
      <c r="S1222" s="331">
        <v>3.6852000000000003E-2</v>
      </c>
      <c r="T1222" s="331">
        <v>3.5746E-2</v>
      </c>
      <c r="U1222" s="468">
        <v>-1</v>
      </c>
      <c r="V1222" s="472">
        <f t="shared" si="193"/>
        <v>2.6740529144765997E-4</v>
      </c>
      <c r="W1222" s="331">
        <f t="shared" si="194"/>
        <v>0</v>
      </c>
      <c r="X1222" s="331">
        <f t="shared" si="195"/>
        <v>9.3851887244709986E-5</v>
      </c>
      <c r="Y1222" s="331">
        <f t="shared" si="196"/>
        <v>1.0043268576541E-4</v>
      </c>
      <c r="Z1222" s="331">
        <f t="shared" si="197"/>
        <v>1.0205418570241999E-4</v>
      </c>
      <c r="AA1222" s="331">
        <f t="shared" si="198"/>
        <v>1.0580446924130201E-3</v>
      </c>
      <c r="AB1222" s="331">
        <f t="shared" si="199"/>
        <v>1.1242252588427999E-4</v>
      </c>
      <c r="AC1222" s="331">
        <f t="shared" si="200"/>
        <v>4.062237639612E-5</v>
      </c>
      <c r="AD1222" s="331">
        <f t="shared" si="201"/>
        <v>3.9403220087260003E-5</v>
      </c>
      <c r="AE1222" s="468">
        <f t="shared" si="202"/>
        <v>0</v>
      </c>
    </row>
    <row r="1223" spans="1:31" x14ac:dyDescent="0.25">
      <c r="A1223" s="11" t="s">
        <v>218</v>
      </c>
      <c r="B1223" s="4" t="s">
        <v>219</v>
      </c>
      <c r="C1223" s="4" t="s">
        <v>220</v>
      </c>
      <c r="D1223" s="9" t="s">
        <v>27</v>
      </c>
      <c r="E1223" s="9">
        <v>2007</v>
      </c>
      <c r="F1223" s="9">
        <v>77</v>
      </c>
      <c r="G1223" s="9" t="s">
        <v>149</v>
      </c>
      <c r="H1223" s="9" t="s">
        <v>113</v>
      </c>
      <c r="I1223" s="9" t="s">
        <v>30</v>
      </c>
      <c r="J1223" s="9" t="s">
        <v>129</v>
      </c>
      <c r="K1223" s="306" t="s">
        <v>39</v>
      </c>
      <c r="L1223" s="392">
        <v>4037.5627279999999</v>
      </c>
      <c r="M1223" s="331">
        <v>-1</v>
      </c>
      <c r="N1223" s="331">
        <v>133.826292</v>
      </c>
      <c r="O1223" s="331">
        <v>138.906792</v>
      </c>
      <c r="P1223" s="331">
        <v>154.71897300000001</v>
      </c>
      <c r="Q1223" s="331">
        <v>373.52663799999999</v>
      </c>
      <c r="R1223" s="331">
        <v>12.539508</v>
      </c>
      <c r="S1223" s="331">
        <v>5.8377509999999999</v>
      </c>
      <c r="T1223" s="331">
        <v>5.5228390000000003</v>
      </c>
      <c r="U1223" s="468">
        <v>-1</v>
      </c>
      <c r="V1223" s="472">
        <f t="shared" si="193"/>
        <v>4.4506510599088536</v>
      </c>
      <c r="W1223" s="331">
        <f t="shared" si="194"/>
        <v>0</v>
      </c>
      <c r="X1223" s="331">
        <f t="shared" si="195"/>
        <v>0.14751823524696253</v>
      </c>
      <c r="Y1223" s="331">
        <f t="shared" si="196"/>
        <v>0.15311852785741753</v>
      </c>
      <c r="Z1223" s="331">
        <f t="shared" si="197"/>
        <v>0.17054847380948462</v>
      </c>
      <c r="AA1223" s="331">
        <f t="shared" si="198"/>
        <v>0.41174263765367575</v>
      </c>
      <c r="AB1223" s="331">
        <f t="shared" si="199"/>
        <v>1.3822441490235478E-2</v>
      </c>
      <c r="AC1223" s="331">
        <f t="shared" si="200"/>
        <v>6.4350189522638093E-3</v>
      </c>
      <c r="AD1223" s="331">
        <f t="shared" si="201"/>
        <v>6.0878878930090904E-3</v>
      </c>
      <c r="AE1223" s="468">
        <f t="shared" si="202"/>
        <v>0</v>
      </c>
    </row>
    <row r="1224" spans="1:31" x14ac:dyDescent="0.25">
      <c r="A1224" s="11" t="s">
        <v>218</v>
      </c>
      <c r="B1224" s="4" t="s">
        <v>219</v>
      </c>
      <c r="C1224" s="4" t="s">
        <v>220</v>
      </c>
      <c r="D1224" s="9" t="s">
        <v>27</v>
      </c>
      <c r="E1224" s="9">
        <v>2007</v>
      </c>
      <c r="F1224" s="9">
        <v>78</v>
      </c>
      <c r="G1224" s="9" t="s">
        <v>149</v>
      </c>
      <c r="H1224" s="9" t="s">
        <v>113</v>
      </c>
      <c r="I1224" s="9" t="s">
        <v>99</v>
      </c>
      <c r="J1224" s="9" t="s">
        <v>129</v>
      </c>
      <c r="K1224" s="306" t="s">
        <v>39</v>
      </c>
      <c r="L1224" s="392">
        <v>5.5981000000000003E-2</v>
      </c>
      <c r="M1224" s="331">
        <v>-1</v>
      </c>
      <c r="N1224" s="331">
        <v>1.9647999999999999E-2</v>
      </c>
      <c r="O1224" s="331">
        <v>2.1026E-2</v>
      </c>
      <c r="P1224" s="331">
        <v>2.1364999999999999E-2</v>
      </c>
      <c r="Q1224" s="331">
        <v>0.221502</v>
      </c>
      <c r="R1224" s="331">
        <v>2.3536000000000001E-2</v>
      </c>
      <c r="S1224" s="331">
        <v>8.5039999999999994E-3</v>
      </c>
      <c r="T1224" s="331">
        <v>8.2489999999999994E-3</v>
      </c>
      <c r="U1224" s="468">
        <v>-1</v>
      </c>
      <c r="V1224" s="472">
        <f t="shared" si="193"/>
        <v>6.1708489445109997E-5</v>
      </c>
      <c r="W1224" s="331">
        <f t="shared" si="194"/>
        <v>0</v>
      </c>
      <c r="X1224" s="331">
        <f t="shared" si="195"/>
        <v>2.165821261888E-5</v>
      </c>
      <c r="Y1224" s="331">
        <f t="shared" si="196"/>
        <v>2.3177197604059995E-5</v>
      </c>
      <c r="Z1224" s="331">
        <f t="shared" si="197"/>
        <v>2.3550881138149996E-5</v>
      </c>
      <c r="AA1224" s="331">
        <f t="shared" si="198"/>
        <v>2.4416415978761999E-4</v>
      </c>
      <c r="AB1224" s="331">
        <f t="shared" si="199"/>
        <v>2.594399899216E-5</v>
      </c>
      <c r="AC1224" s="331">
        <f t="shared" si="200"/>
        <v>9.3740553802399976E-6</v>
      </c>
      <c r="AD1224" s="331">
        <f t="shared" si="201"/>
        <v>9.0929659961899979E-6</v>
      </c>
      <c r="AE1224" s="468">
        <f t="shared" si="202"/>
        <v>0</v>
      </c>
    </row>
    <row r="1225" spans="1:31" x14ac:dyDescent="0.25">
      <c r="A1225" s="11" t="s">
        <v>218</v>
      </c>
      <c r="B1225" s="4" t="s">
        <v>219</v>
      </c>
      <c r="C1225" s="4" t="s">
        <v>220</v>
      </c>
      <c r="D1225" s="9" t="s">
        <v>27</v>
      </c>
      <c r="E1225" s="9">
        <v>2007</v>
      </c>
      <c r="F1225" s="9">
        <v>1</v>
      </c>
      <c r="G1225" s="9" t="s">
        <v>117</v>
      </c>
      <c r="H1225" s="9" t="s">
        <v>118</v>
      </c>
      <c r="I1225" s="9" t="s">
        <v>42</v>
      </c>
      <c r="J1225" s="9" t="s">
        <v>119</v>
      </c>
      <c r="K1225" s="306" t="s">
        <v>39</v>
      </c>
      <c r="L1225" s="392">
        <v>-1</v>
      </c>
      <c r="M1225" s="331">
        <v>-1</v>
      </c>
      <c r="N1225" s="331">
        <v>-1</v>
      </c>
      <c r="O1225" s="331">
        <v>-1</v>
      </c>
      <c r="P1225" s="331">
        <v>-1</v>
      </c>
      <c r="Q1225" s="331">
        <v>-1</v>
      </c>
      <c r="R1225" s="331">
        <v>-1</v>
      </c>
      <c r="S1225" s="331">
        <v>-1</v>
      </c>
      <c r="T1225" s="331">
        <v>-1</v>
      </c>
      <c r="U1225" s="468">
        <v>-1</v>
      </c>
      <c r="V1225" s="472">
        <f t="shared" si="193"/>
        <v>0</v>
      </c>
      <c r="W1225" s="331">
        <f t="shared" si="194"/>
        <v>0</v>
      </c>
      <c r="X1225" s="331">
        <f t="shared" si="195"/>
        <v>0</v>
      </c>
      <c r="Y1225" s="331">
        <f t="shared" si="196"/>
        <v>0</v>
      </c>
      <c r="Z1225" s="331">
        <f t="shared" si="197"/>
        <v>0</v>
      </c>
      <c r="AA1225" s="331">
        <f t="shared" si="198"/>
        <v>0</v>
      </c>
      <c r="AB1225" s="331">
        <f t="shared" si="199"/>
        <v>0</v>
      </c>
      <c r="AC1225" s="331">
        <f t="shared" si="200"/>
        <v>0</v>
      </c>
      <c r="AD1225" s="331">
        <f t="shared" si="201"/>
        <v>0</v>
      </c>
      <c r="AE1225" s="468">
        <f t="shared" si="202"/>
        <v>0</v>
      </c>
    </row>
    <row r="1226" spans="1:31" x14ac:dyDescent="0.25">
      <c r="A1226" s="11" t="s">
        <v>218</v>
      </c>
      <c r="B1226" s="4" t="s">
        <v>219</v>
      </c>
      <c r="C1226" s="4" t="s">
        <v>220</v>
      </c>
      <c r="D1226" s="9" t="s">
        <v>27</v>
      </c>
      <c r="E1226" s="9">
        <v>2007</v>
      </c>
      <c r="F1226" s="9">
        <v>2</v>
      </c>
      <c r="G1226" s="9" t="s">
        <v>117</v>
      </c>
      <c r="H1226" s="9" t="s">
        <v>118</v>
      </c>
      <c r="I1226" s="9" t="s">
        <v>30</v>
      </c>
      <c r="J1226" s="9" t="s">
        <v>119</v>
      </c>
      <c r="K1226" s="306" t="s">
        <v>39</v>
      </c>
      <c r="L1226" s="392">
        <v>-1</v>
      </c>
      <c r="M1226" s="331">
        <v>-1</v>
      </c>
      <c r="N1226" s="331">
        <v>-1</v>
      </c>
      <c r="O1226" s="331">
        <v>-1</v>
      </c>
      <c r="P1226" s="331">
        <v>-1</v>
      </c>
      <c r="Q1226" s="331">
        <v>-1</v>
      </c>
      <c r="R1226" s="331">
        <v>-1</v>
      </c>
      <c r="S1226" s="331">
        <v>-1</v>
      </c>
      <c r="T1226" s="331">
        <v>-1</v>
      </c>
      <c r="U1226" s="468">
        <v>-1</v>
      </c>
      <c r="V1226" s="472">
        <f t="shared" si="193"/>
        <v>0</v>
      </c>
      <c r="W1226" s="331">
        <f t="shared" si="194"/>
        <v>0</v>
      </c>
      <c r="X1226" s="331">
        <f t="shared" si="195"/>
        <v>0</v>
      </c>
      <c r="Y1226" s="331">
        <f t="shared" si="196"/>
        <v>0</v>
      </c>
      <c r="Z1226" s="331">
        <f t="shared" si="197"/>
        <v>0</v>
      </c>
      <c r="AA1226" s="331">
        <f t="shared" si="198"/>
        <v>0</v>
      </c>
      <c r="AB1226" s="331">
        <f t="shared" si="199"/>
        <v>0</v>
      </c>
      <c r="AC1226" s="331">
        <f t="shared" si="200"/>
        <v>0</v>
      </c>
      <c r="AD1226" s="331">
        <f t="shared" si="201"/>
        <v>0</v>
      </c>
      <c r="AE1226" s="468">
        <f t="shared" si="202"/>
        <v>0</v>
      </c>
    </row>
    <row r="1227" spans="1:31" x14ac:dyDescent="0.25">
      <c r="A1227" s="11" t="s">
        <v>218</v>
      </c>
      <c r="B1227" s="4" t="s">
        <v>219</v>
      </c>
      <c r="C1227" s="4" t="s">
        <v>220</v>
      </c>
      <c r="D1227" s="9" t="s">
        <v>27</v>
      </c>
      <c r="E1227" s="9">
        <v>2007</v>
      </c>
      <c r="F1227" s="9">
        <v>3</v>
      </c>
      <c r="G1227" s="9" t="s">
        <v>117</v>
      </c>
      <c r="H1227" s="9" t="s">
        <v>118</v>
      </c>
      <c r="I1227" s="9" t="s">
        <v>99</v>
      </c>
      <c r="J1227" s="9" t="s">
        <v>119</v>
      </c>
      <c r="K1227" s="306" t="s">
        <v>39</v>
      </c>
      <c r="L1227" s="392">
        <v>-1</v>
      </c>
      <c r="M1227" s="331">
        <v>-1</v>
      </c>
      <c r="N1227" s="331">
        <v>-1</v>
      </c>
      <c r="O1227" s="331">
        <v>-1</v>
      </c>
      <c r="P1227" s="331">
        <v>-1</v>
      </c>
      <c r="Q1227" s="331">
        <v>-1</v>
      </c>
      <c r="R1227" s="331">
        <v>-1</v>
      </c>
      <c r="S1227" s="331">
        <v>-1</v>
      </c>
      <c r="T1227" s="331">
        <v>-1</v>
      </c>
      <c r="U1227" s="468">
        <v>-1</v>
      </c>
      <c r="V1227" s="472">
        <f t="shared" si="193"/>
        <v>0</v>
      </c>
      <c r="W1227" s="331">
        <f t="shared" si="194"/>
        <v>0</v>
      </c>
      <c r="X1227" s="331">
        <f t="shared" si="195"/>
        <v>0</v>
      </c>
      <c r="Y1227" s="331">
        <f t="shared" si="196"/>
        <v>0</v>
      </c>
      <c r="Z1227" s="331">
        <f t="shared" si="197"/>
        <v>0</v>
      </c>
      <c r="AA1227" s="331">
        <f t="shared" si="198"/>
        <v>0</v>
      </c>
      <c r="AB1227" s="331">
        <f t="shared" si="199"/>
        <v>0</v>
      </c>
      <c r="AC1227" s="331">
        <f t="shared" si="200"/>
        <v>0</v>
      </c>
      <c r="AD1227" s="331">
        <f t="shared" si="201"/>
        <v>0</v>
      </c>
      <c r="AE1227" s="468">
        <f t="shared" si="202"/>
        <v>0</v>
      </c>
    </row>
    <row r="1228" spans="1:31" x14ac:dyDescent="0.25">
      <c r="A1228" s="11" t="s">
        <v>218</v>
      </c>
      <c r="B1228" s="4" t="s">
        <v>219</v>
      </c>
      <c r="C1228" s="4" t="s">
        <v>220</v>
      </c>
      <c r="D1228" s="9" t="s">
        <v>27</v>
      </c>
      <c r="E1228" s="9">
        <v>2007</v>
      </c>
      <c r="F1228" s="9">
        <v>4</v>
      </c>
      <c r="G1228" s="9" t="s">
        <v>196</v>
      </c>
      <c r="H1228" s="9" t="s">
        <v>118</v>
      </c>
      <c r="I1228" s="9" t="s">
        <v>42</v>
      </c>
      <c r="J1228" s="9" t="s">
        <v>114</v>
      </c>
      <c r="K1228" s="306" t="s">
        <v>39</v>
      </c>
      <c r="L1228" s="392">
        <v>-1</v>
      </c>
      <c r="M1228" s="331">
        <v>-1</v>
      </c>
      <c r="N1228" s="331">
        <v>-1</v>
      </c>
      <c r="O1228" s="331">
        <v>-1</v>
      </c>
      <c r="P1228" s="331">
        <v>-1</v>
      </c>
      <c r="Q1228" s="331">
        <v>-1</v>
      </c>
      <c r="R1228" s="331">
        <v>-1</v>
      </c>
      <c r="S1228" s="331">
        <v>-1</v>
      </c>
      <c r="T1228" s="331">
        <v>-1</v>
      </c>
      <c r="U1228" s="468">
        <v>-1</v>
      </c>
      <c r="V1228" s="472">
        <f t="shared" si="193"/>
        <v>0</v>
      </c>
      <c r="W1228" s="331">
        <f t="shared" si="194"/>
        <v>0</v>
      </c>
      <c r="X1228" s="331">
        <f t="shared" si="195"/>
        <v>0</v>
      </c>
      <c r="Y1228" s="331">
        <f t="shared" si="196"/>
        <v>0</v>
      </c>
      <c r="Z1228" s="331">
        <f t="shared" si="197"/>
        <v>0</v>
      </c>
      <c r="AA1228" s="331">
        <f t="shared" si="198"/>
        <v>0</v>
      </c>
      <c r="AB1228" s="331">
        <f t="shared" si="199"/>
        <v>0</v>
      </c>
      <c r="AC1228" s="331">
        <f t="shared" si="200"/>
        <v>0</v>
      </c>
      <c r="AD1228" s="331">
        <f t="shared" si="201"/>
        <v>0</v>
      </c>
      <c r="AE1228" s="468">
        <f t="shared" si="202"/>
        <v>0</v>
      </c>
    </row>
    <row r="1229" spans="1:31" x14ac:dyDescent="0.25">
      <c r="A1229" s="11" t="s">
        <v>218</v>
      </c>
      <c r="B1229" s="4" t="s">
        <v>219</v>
      </c>
      <c r="C1229" s="4" t="s">
        <v>220</v>
      </c>
      <c r="D1229" s="9" t="s">
        <v>27</v>
      </c>
      <c r="E1229" s="9">
        <v>2007</v>
      </c>
      <c r="F1229" s="9">
        <v>5</v>
      </c>
      <c r="G1229" s="9" t="s">
        <v>197</v>
      </c>
      <c r="H1229" s="9" t="s">
        <v>118</v>
      </c>
      <c r="I1229" s="9" t="s">
        <v>42</v>
      </c>
      <c r="J1229" s="9" t="s">
        <v>114</v>
      </c>
      <c r="K1229" s="306" t="s">
        <v>39</v>
      </c>
      <c r="L1229" s="392">
        <v>-1</v>
      </c>
      <c r="M1229" s="331">
        <v>-1</v>
      </c>
      <c r="N1229" s="331">
        <v>-1</v>
      </c>
      <c r="O1229" s="331">
        <v>-1</v>
      </c>
      <c r="P1229" s="331">
        <v>-1</v>
      </c>
      <c r="Q1229" s="331">
        <v>-1</v>
      </c>
      <c r="R1229" s="331">
        <v>-1</v>
      </c>
      <c r="S1229" s="331">
        <v>-1</v>
      </c>
      <c r="T1229" s="331">
        <v>-1</v>
      </c>
      <c r="U1229" s="468">
        <v>-1</v>
      </c>
      <c r="V1229" s="472">
        <f t="shared" si="193"/>
        <v>0</v>
      </c>
      <c r="W1229" s="331">
        <f t="shared" si="194"/>
        <v>0</v>
      </c>
      <c r="X1229" s="331">
        <f t="shared" si="195"/>
        <v>0</v>
      </c>
      <c r="Y1229" s="331">
        <f t="shared" si="196"/>
        <v>0</v>
      </c>
      <c r="Z1229" s="331">
        <f t="shared" si="197"/>
        <v>0</v>
      </c>
      <c r="AA1229" s="331">
        <f t="shared" si="198"/>
        <v>0</v>
      </c>
      <c r="AB1229" s="331">
        <f t="shared" si="199"/>
        <v>0</v>
      </c>
      <c r="AC1229" s="331">
        <f t="shared" si="200"/>
        <v>0</v>
      </c>
      <c r="AD1229" s="331">
        <f t="shared" si="201"/>
        <v>0</v>
      </c>
      <c r="AE1229" s="468">
        <f t="shared" si="202"/>
        <v>0</v>
      </c>
    </row>
    <row r="1230" spans="1:31" x14ac:dyDescent="0.25">
      <c r="A1230" s="11" t="s">
        <v>218</v>
      </c>
      <c r="B1230" s="4" t="s">
        <v>219</v>
      </c>
      <c r="C1230" s="4" t="s">
        <v>220</v>
      </c>
      <c r="D1230" s="9" t="s">
        <v>27</v>
      </c>
      <c r="E1230" s="9">
        <v>2007</v>
      </c>
      <c r="F1230" s="9">
        <v>6</v>
      </c>
      <c r="G1230" s="9" t="s">
        <v>197</v>
      </c>
      <c r="H1230" s="9" t="s">
        <v>118</v>
      </c>
      <c r="I1230" s="9" t="s">
        <v>30</v>
      </c>
      <c r="J1230" s="9" t="s">
        <v>114</v>
      </c>
      <c r="K1230" s="306" t="s">
        <v>39</v>
      </c>
      <c r="L1230" s="392">
        <v>-1</v>
      </c>
      <c r="M1230" s="331">
        <v>-1</v>
      </c>
      <c r="N1230" s="331">
        <v>-1</v>
      </c>
      <c r="O1230" s="331">
        <v>-1</v>
      </c>
      <c r="P1230" s="331">
        <v>-1</v>
      </c>
      <c r="Q1230" s="331">
        <v>-1</v>
      </c>
      <c r="R1230" s="331">
        <v>-1</v>
      </c>
      <c r="S1230" s="331">
        <v>-1</v>
      </c>
      <c r="T1230" s="331">
        <v>-1</v>
      </c>
      <c r="U1230" s="468">
        <v>-1</v>
      </c>
      <c r="V1230" s="472">
        <f t="shared" si="193"/>
        <v>0</v>
      </c>
      <c r="W1230" s="331">
        <f t="shared" si="194"/>
        <v>0</v>
      </c>
      <c r="X1230" s="331">
        <f t="shared" si="195"/>
        <v>0</v>
      </c>
      <c r="Y1230" s="331">
        <f t="shared" si="196"/>
        <v>0</v>
      </c>
      <c r="Z1230" s="331">
        <f t="shared" si="197"/>
        <v>0</v>
      </c>
      <c r="AA1230" s="331">
        <f t="shared" si="198"/>
        <v>0</v>
      </c>
      <c r="AB1230" s="331">
        <f t="shared" si="199"/>
        <v>0</v>
      </c>
      <c r="AC1230" s="331">
        <f t="shared" si="200"/>
        <v>0</v>
      </c>
      <c r="AD1230" s="331">
        <f t="shared" si="201"/>
        <v>0</v>
      </c>
      <c r="AE1230" s="468">
        <f t="shared" si="202"/>
        <v>0</v>
      </c>
    </row>
    <row r="1231" spans="1:31" x14ac:dyDescent="0.25">
      <c r="A1231" s="11" t="s">
        <v>218</v>
      </c>
      <c r="B1231" s="4" t="s">
        <v>219</v>
      </c>
      <c r="C1231" s="4" t="s">
        <v>220</v>
      </c>
      <c r="D1231" s="9" t="s">
        <v>27</v>
      </c>
      <c r="E1231" s="9">
        <v>2007</v>
      </c>
      <c r="F1231" s="9">
        <v>7</v>
      </c>
      <c r="G1231" s="9" t="s">
        <v>112</v>
      </c>
      <c r="H1231" s="9" t="s">
        <v>113</v>
      </c>
      <c r="I1231" s="9" t="s">
        <v>42</v>
      </c>
      <c r="J1231" s="9" t="s">
        <v>114</v>
      </c>
      <c r="K1231" s="306" t="s">
        <v>39</v>
      </c>
      <c r="L1231" s="392">
        <v>-1</v>
      </c>
      <c r="M1231" s="331">
        <v>-1</v>
      </c>
      <c r="N1231" s="331">
        <v>-1</v>
      </c>
      <c r="O1231" s="331">
        <v>-1</v>
      </c>
      <c r="P1231" s="331">
        <v>-1</v>
      </c>
      <c r="Q1231" s="331">
        <v>-1</v>
      </c>
      <c r="R1231" s="331">
        <v>-1</v>
      </c>
      <c r="S1231" s="331">
        <v>-1</v>
      </c>
      <c r="T1231" s="331">
        <v>-1</v>
      </c>
      <c r="U1231" s="468">
        <v>-1</v>
      </c>
      <c r="V1231" s="472">
        <f t="shared" si="193"/>
        <v>0</v>
      </c>
      <c r="W1231" s="331">
        <f t="shared" si="194"/>
        <v>0</v>
      </c>
      <c r="X1231" s="331">
        <f t="shared" si="195"/>
        <v>0</v>
      </c>
      <c r="Y1231" s="331">
        <f t="shared" si="196"/>
        <v>0</v>
      </c>
      <c r="Z1231" s="331">
        <f t="shared" si="197"/>
        <v>0</v>
      </c>
      <c r="AA1231" s="331">
        <f t="shared" si="198"/>
        <v>0</v>
      </c>
      <c r="AB1231" s="331">
        <f t="shared" si="199"/>
        <v>0</v>
      </c>
      <c r="AC1231" s="331">
        <f t="shared" si="200"/>
        <v>0</v>
      </c>
      <c r="AD1231" s="331">
        <f t="shared" si="201"/>
        <v>0</v>
      </c>
      <c r="AE1231" s="468">
        <f t="shared" si="202"/>
        <v>0</v>
      </c>
    </row>
    <row r="1232" spans="1:31" x14ac:dyDescent="0.25">
      <c r="A1232" s="11" t="s">
        <v>218</v>
      </c>
      <c r="B1232" s="4" t="s">
        <v>219</v>
      </c>
      <c r="C1232" s="4" t="s">
        <v>220</v>
      </c>
      <c r="D1232" s="9" t="s">
        <v>27</v>
      </c>
      <c r="E1232" s="9">
        <v>2007</v>
      </c>
      <c r="F1232" s="9">
        <v>8</v>
      </c>
      <c r="G1232" s="9" t="s">
        <v>122</v>
      </c>
      <c r="H1232" s="9" t="s">
        <v>123</v>
      </c>
      <c r="I1232" s="9" t="s">
        <v>42</v>
      </c>
      <c r="J1232" s="9" t="s">
        <v>119</v>
      </c>
      <c r="K1232" s="306" t="s">
        <v>39</v>
      </c>
      <c r="L1232" s="392">
        <v>-1</v>
      </c>
      <c r="M1232" s="331">
        <v>-1</v>
      </c>
      <c r="N1232" s="331">
        <v>-1</v>
      </c>
      <c r="O1232" s="331">
        <v>-1</v>
      </c>
      <c r="P1232" s="331">
        <v>-1</v>
      </c>
      <c r="Q1232" s="331">
        <v>-1</v>
      </c>
      <c r="R1232" s="331">
        <v>-1</v>
      </c>
      <c r="S1232" s="331">
        <v>-1</v>
      </c>
      <c r="T1232" s="331">
        <v>-1</v>
      </c>
      <c r="U1232" s="468">
        <v>-1</v>
      </c>
      <c r="V1232" s="472">
        <f t="shared" si="193"/>
        <v>0</v>
      </c>
      <c r="W1232" s="331">
        <f t="shared" si="194"/>
        <v>0</v>
      </c>
      <c r="X1232" s="331">
        <f t="shared" si="195"/>
        <v>0</v>
      </c>
      <c r="Y1232" s="331">
        <f t="shared" si="196"/>
        <v>0</v>
      </c>
      <c r="Z1232" s="331">
        <f t="shared" si="197"/>
        <v>0</v>
      </c>
      <c r="AA1232" s="331">
        <f t="shared" si="198"/>
        <v>0</v>
      </c>
      <c r="AB1232" s="331">
        <f t="shared" si="199"/>
        <v>0</v>
      </c>
      <c r="AC1232" s="331">
        <f t="shared" si="200"/>
        <v>0</v>
      </c>
      <c r="AD1232" s="331">
        <f t="shared" si="201"/>
        <v>0</v>
      </c>
      <c r="AE1232" s="468">
        <f t="shared" si="202"/>
        <v>0</v>
      </c>
    </row>
    <row r="1233" spans="1:31" x14ac:dyDescent="0.25">
      <c r="A1233" s="11" t="s">
        <v>218</v>
      </c>
      <c r="B1233" s="4" t="s">
        <v>219</v>
      </c>
      <c r="C1233" s="4" t="s">
        <v>220</v>
      </c>
      <c r="D1233" s="9" t="s">
        <v>27</v>
      </c>
      <c r="E1233" s="9">
        <v>2007</v>
      </c>
      <c r="F1233" s="9">
        <v>9</v>
      </c>
      <c r="G1233" s="9" t="s">
        <v>122</v>
      </c>
      <c r="H1233" s="9" t="s">
        <v>123</v>
      </c>
      <c r="I1233" s="9" t="s">
        <v>99</v>
      </c>
      <c r="J1233" s="9" t="s">
        <v>119</v>
      </c>
      <c r="K1233" s="306" t="s">
        <v>39</v>
      </c>
      <c r="L1233" s="392">
        <v>-1</v>
      </c>
      <c r="M1233" s="331">
        <v>-1</v>
      </c>
      <c r="N1233" s="331">
        <v>-1</v>
      </c>
      <c r="O1233" s="331">
        <v>-1</v>
      </c>
      <c r="P1233" s="331">
        <v>-1</v>
      </c>
      <c r="Q1233" s="331">
        <v>-1</v>
      </c>
      <c r="R1233" s="331">
        <v>-1</v>
      </c>
      <c r="S1233" s="331">
        <v>-1</v>
      </c>
      <c r="T1233" s="331">
        <v>-1</v>
      </c>
      <c r="U1233" s="468">
        <v>-1</v>
      </c>
      <c r="V1233" s="472">
        <f t="shared" si="193"/>
        <v>0</v>
      </c>
      <c r="W1233" s="331">
        <f t="shared" si="194"/>
        <v>0</v>
      </c>
      <c r="X1233" s="331">
        <f t="shared" si="195"/>
        <v>0</v>
      </c>
      <c r="Y1233" s="331">
        <f t="shared" si="196"/>
        <v>0</v>
      </c>
      <c r="Z1233" s="331">
        <f t="shared" si="197"/>
        <v>0</v>
      </c>
      <c r="AA1233" s="331">
        <f t="shared" si="198"/>
        <v>0</v>
      </c>
      <c r="AB1233" s="331">
        <f t="shared" si="199"/>
        <v>0</v>
      </c>
      <c r="AC1233" s="331">
        <f t="shared" si="200"/>
        <v>0</v>
      </c>
      <c r="AD1233" s="331">
        <f t="shared" si="201"/>
        <v>0</v>
      </c>
      <c r="AE1233" s="468">
        <f t="shared" si="202"/>
        <v>0</v>
      </c>
    </row>
    <row r="1234" spans="1:31" x14ac:dyDescent="0.25">
      <c r="A1234" s="11" t="s">
        <v>218</v>
      </c>
      <c r="B1234" s="4" t="s">
        <v>219</v>
      </c>
      <c r="C1234" s="4" t="s">
        <v>220</v>
      </c>
      <c r="D1234" s="9" t="s">
        <v>27</v>
      </c>
      <c r="E1234" s="9">
        <v>2007</v>
      </c>
      <c r="F1234" s="9">
        <v>10</v>
      </c>
      <c r="G1234" s="9" t="s">
        <v>198</v>
      </c>
      <c r="H1234" s="9" t="s">
        <v>199</v>
      </c>
      <c r="I1234" s="9" t="s">
        <v>42</v>
      </c>
      <c r="J1234" s="9" t="s">
        <v>119</v>
      </c>
      <c r="K1234" s="306" t="s">
        <v>39</v>
      </c>
      <c r="L1234" s="392">
        <v>-1</v>
      </c>
      <c r="M1234" s="331">
        <v>-1</v>
      </c>
      <c r="N1234" s="331">
        <v>-1</v>
      </c>
      <c r="O1234" s="331">
        <v>-1</v>
      </c>
      <c r="P1234" s="331">
        <v>-1</v>
      </c>
      <c r="Q1234" s="331">
        <v>-1</v>
      </c>
      <c r="R1234" s="331">
        <v>-1</v>
      </c>
      <c r="S1234" s="331">
        <v>-1</v>
      </c>
      <c r="T1234" s="331">
        <v>-1</v>
      </c>
      <c r="U1234" s="468">
        <v>-1</v>
      </c>
      <c r="V1234" s="472">
        <f t="shared" si="193"/>
        <v>0</v>
      </c>
      <c r="W1234" s="331">
        <f t="shared" si="194"/>
        <v>0</v>
      </c>
      <c r="X1234" s="331">
        <f t="shared" si="195"/>
        <v>0</v>
      </c>
      <c r="Y1234" s="331">
        <f t="shared" si="196"/>
        <v>0</v>
      </c>
      <c r="Z1234" s="331">
        <f t="shared" si="197"/>
        <v>0</v>
      </c>
      <c r="AA1234" s="331">
        <f t="shared" si="198"/>
        <v>0</v>
      </c>
      <c r="AB1234" s="331">
        <f t="shared" si="199"/>
        <v>0</v>
      </c>
      <c r="AC1234" s="331">
        <f t="shared" si="200"/>
        <v>0</v>
      </c>
      <c r="AD1234" s="331">
        <f t="shared" si="201"/>
        <v>0</v>
      </c>
      <c r="AE1234" s="468">
        <f t="shared" si="202"/>
        <v>0</v>
      </c>
    </row>
    <row r="1235" spans="1:31" x14ac:dyDescent="0.25">
      <c r="A1235" s="8" t="s">
        <v>216</v>
      </c>
      <c r="B1235" s="4" t="s">
        <v>217</v>
      </c>
      <c r="C1235" s="4"/>
      <c r="D1235" s="9" t="s">
        <v>27</v>
      </c>
      <c r="E1235" s="9">
        <v>2007</v>
      </c>
      <c r="F1235" s="9">
        <v>1</v>
      </c>
      <c r="G1235" s="9" t="s">
        <v>213</v>
      </c>
      <c r="H1235" s="9" t="s">
        <v>214</v>
      </c>
      <c r="I1235" s="9" t="s">
        <v>42</v>
      </c>
      <c r="J1235" s="9" t="s">
        <v>215</v>
      </c>
      <c r="K1235" s="306" t="s">
        <v>38</v>
      </c>
      <c r="L1235" s="392">
        <v>0.83204299999999998</v>
      </c>
      <c r="M1235" s="331">
        <v>4.7635999999999998E-2</v>
      </c>
      <c r="N1235" s="331">
        <v>5.5079000000000003E-2</v>
      </c>
      <c r="O1235" s="331">
        <v>5.4792E-2</v>
      </c>
      <c r="P1235" s="331">
        <v>5.5079000000000003E-2</v>
      </c>
      <c r="Q1235" s="331">
        <v>0.21968699999999999</v>
      </c>
      <c r="R1235" s="331">
        <v>4.6249999999999999E-2</v>
      </c>
      <c r="S1235" s="331">
        <v>6.7167000000000004E-2</v>
      </c>
      <c r="T1235" s="331">
        <v>6.7167000000000004E-2</v>
      </c>
      <c r="U1235" s="468">
        <v>-1</v>
      </c>
      <c r="V1235" s="472">
        <f t="shared" si="193"/>
        <v>9.1717040930632985E-4</v>
      </c>
      <c r="W1235" s="331">
        <f t="shared" si="194"/>
        <v>5.2509701563159998E-5</v>
      </c>
      <c r="X1235" s="331">
        <f t="shared" si="195"/>
        <v>6.0714204643490001E-5</v>
      </c>
      <c r="Y1235" s="331">
        <f t="shared" si="196"/>
        <v>6.0397841297519996E-5</v>
      </c>
      <c r="Z1235" s="331">
        <f t="shared" si="197"/>
        <v>6.0714204643490001E-5</v>
      </c>
      <c r="AA1235" s="331">
        <f t="shared" si="198"/>
        <v>2.4216346475996998E-4</v>
      </c>
      <c r="AB1235" s="331">
        <f t="shared" si="199"/>
        <v>5.0981898087499996E-5</v>
      </c>
      <c r="AC1235" s="331">
        <f t="shared" si="200"/>
        <v>7.4038943758769998E-5</v>
      </c>
      <c r="AD1235" s="331">
        <f t="shared" si="201"/>
        <v>7.4038943758769998E-5</v>
      </c>
      <c r="AE1235" s="468">
        <f t="shared" si="202"/>
        <v>0</v>
      </c>
    </row>
    <row r="1236" spans="1:31" x14ac:dyDescent="0.25">
      <c r="A1236" s="8" t="s">
        <v>216</v>
      </c>
      <c r="B1236" s="4" t="s">
        <v>217</v>
      </c>
      <c r="C1236" s="4"/>
      <c r="D1236" s="9" t="s">
        <v>27</v>
      </c>
      <c r="E1236" s="9">
        <v>2007</v>
      </c>
      <c r="F1236" s="9">
        <v>2</v>
      </c>
      <c r="G1236" s="9" t="s">
        <v>97</v>
      </c>
      <c r="H1236" s="9" t="s">
        <v>98</v>
      </c>
      <c r="I1236" s="9" t="s">
        <v>42</v>
      </c>
      <c r="J1236" s="9" t="s">
        <v>94</v>
      </c>
      <c r="K1236" s="306" t="s">
        <v>38</v>
      </c>
      <c r="L1236" s="392">
        <v>125.84156</v>
      </c>
      <c r="M1236" s="331">
        <v>2.305914</v>
      </c>
      <c r="N1236" s="331">
        <v>2.6661760000000001</v>
      </c>
      <c r="O1236" s="331">
        <v>2.6522739999999998</v>
      </c>
      <c r="P1236" s="331">
        <v>2.6661760000000001</v>
      </c>
      <c r="Q1236" s="331">
        <v>21.567077999999999</v>
      </c>
      <c r="R1236" s="331">
        <v>4.0460419999999999</v>
      </c>
      <c r="S1236" s="331">
        <v>3.7881999999999998</v>
      </c>
      <c r="T1236" s="331">
        <v>3.7881999999999998</v>
      </c>
      <c r="U1236" s="468">
        <v>-1</v>
      </c>
      <c r="V1236" s="472">
        <f t="shared" si="193"/>
        <v>0.13871657485604361</v>
      </c>
      <c r="W1236" s="331">
        <f t="shared" si="194"/>
        <v>2.5418350820873401E-3</v>
      </c>
      <c r="X1236" s="331">
        <f t="shared" si="195"/>
        <v>2.9389559592505597E-3</v>
      </c>
      <c r="Y1236" s="331">
        <f t="shared" si="196"/>
        <v>2.9236316274189396E-3</v>
      </c>
      <c r="Z1236" s="331">
        <f t="shared" si="197"/>
        <v>2.9389559592505597E-3</v>
      </c>
      <c r="AA1236" s="331">
        <f t="shared" si="198"/>
        <v>2.3773634003052178E-2</v>
      </c>
      <c r="AB1236" s="331">
        <f t="shared" si="199"/>
        <v>4.4599978573350192E-3</v>
      </c>
      <c r="AC1236" s="331">
        <f t="shared" si="200"/>
        <v>4.1757757045419999E-3</v>
      </c>
      <c r="AD1236" s="331">
        <f t="shared" si="201"/>
        <v>4.1757757045419999E-3</v>
      </c>
      <c r="AE1236" s="468">
        <f t="shared" si="202"/>
        <v>0</v>
      </c>
    </row>
    <row r="1237" spans="1:31" x14ac:dyDescent="0.25">
      <c r="A1237" s="8" t="s">
        <v>216</v>
      </c>
      <c r="B1237" s="4" t="s">
        <v>217</v>
      </c>
      <c r="C1237" s="4"/>
      <c r="D1237" s="9" t="s">
        <v>27</v>
      </c>
      <c r="E1237" s="9">
        <v>2007</v>
      </c>
      <c r="F1237" s="9">
        <v>3</v>
      </c>
      <c r="G1237" s="9" t="s">
        <v>221</v>
      </c>
      <c r="H1237" s="9" t="s">
        <v>96</v>
      </c>
      <c r="I1237" s="9" t="s">
        <v>42</v>
      </c>
      <c r="J1237" s="9" t="s">
        <v>94</v>
      </c>
      <c r="K1237" s="306" t="s">
        <v>38</v>
      </c>
      <c r="L1237" s="392">
        <v>2640.441527</v>
      </c>
      <c r="M1237" s="331">
        <v>48.383308999999997</v>
      </c>
      <c r="N1237" s="331">
        <v>55.942428999999997</v>
      </c>
      <c r="O1237" s="331">
        <v>55.650717</v>
      </c>
      <c r="P1237" s="331">
        <v>55.942428999999997</v>
      </c>
      <c r="Q1237" s="331">
        <v>452.52624300000002</v>
      </c>
      <c r="R1237" s="331">
        <v>84.895144000000002</v>
      </c>
      <c r="S1237" s="331">
        <v>79.485033000000001</v>
      </c>
      <c r="T1237" s="331">
        <v>79.485033000000001</v>
      </c>
      <c r="U1237" s="468">
        <v>-1</v>
      </c>
      <c r="V1237" s="472">
        <f t="shared" si="193"/>
        <v>2.9105885586057703</v>
      </c>
      <c r="W1237" s="331">
        <f t="shared" si="194"/>
        <v>5.3333468725924781E-2</v>
      </c>
      <c r="X1237" s="331">
        <f t="shared" si="195"/>
        <v>6.1665972195571982E-2</v>
      </c>
      <c r="Y1237" s="331">
        <f t="shared" si="196"/>
        <v>6.1344414758709262E-2</v>
      </c>
      <c r="Z1237" s="331">
        <f t="shared" si="197"/>
        <v>6.1665972195571982E-2</v>
      </c>
      <c r="AA1237" s="331">
        <f t="shared" si="198"/>
        <v>0.49882479573070831</v>
      </c>
      <c r="AB1237" s="331">
        <f t="shared" si="199"/>
        <v>9.3580877395278636E-2</v>
      </c>
      <c r="AC1237" s="331">
        <f t="shared" si="200"/>
        <v>8.7617250851623224E-2</v>
      </c>
      <c r="AD1237" s="331">
        <f t="shared" si="201"/>
        <v>8.7617250851623224E-2</v>
      </c>
      <c r="AE1237" s="468">
        <f t="shared" si="202"/>
        <v>0</v>
      </c>
    </row>
    <row r="1238" spans="1:31" x14ac:dyDescent="0.25">
      <c r="A1238" s="8" t="s">
        <v>216</v>
      </c>
      <c r="B1238" s="4" t="s">
        <v>217</v>
      </c>
      <c r="C1238" s="4"/>
      <c r="D1238" s="9" t="s">
        <v>27</v>
      </c>
      <c r="E1238" s="9">
        <v>2007</v>
      </c>
      <c r="F1238" s="9">
        <v>4</v>
      </c>
      <c r="G1238" s="9" t="s">
        <v>222</v>
      </c>
      <c r="H1238" s="9" t="s">
        <v>29</v>
      </c>
      <c r="I1238" s="9" t="s">
        <v>42</v>
      </c>
      <c r="J1238" s="9" t="s">
        <v>31</v>
      </c>
      <c r="K1238" s="306" t="s">
        <v>38</v>
      </c>
      <c r="L1238" s="392">
        <v>-1</v>
      </c>
      <c r="M1238" s="331">
        <v>-1</v>
      </c>
      <c r="N1238" s="331">
        <v>-1</v>
      </c>
      <c r="O1238" s="331">
        <v>-1</v>
      </c>
      <c r="P1238" s="331">
        <v>-1</v>
      </c>
      <c r="Q1238" s="331">
        <v>-1</v>
      </c>
      <c r="R1238" s="331">
        <v>-1</v>
      </c>
      <c r="S1238" s="331">
        <v>-1</v>
      </c>
      <c r="T1238" s="331">
        <v>-1</v>
      </c>
      <c r="U1238" s="468">
        <v>-1</v>
      </c>
      <c r="V1238" s="472">
        <f t="shared" si="193"/>
        <v>0</v>
      </c>
      <c r="W1238" s="331">
        <f t="shared" si="194"/>
        <v>0</v>
      </c>
      <c r="X1238" s="331">
        <f t="shared" si="195"/>
        <v>0</v>
      </c>
      <c r="Y1238" s="331">
        <f t="shared" si="196"/>
        <v>0</v>
      </c>
      <c r="Z1238" s="331">
        <f t="shared" si="197"/>
        <v>0</v>
      </c>
      <c r="AA1238" s="331">
        <f t="shared" si="198"/>
        <v>0</v>
      </c>
      <c r="AB1238" s="331">
        <f t="shared" si="199"/>
        <v>0</v>
      </c>
      <c r="AC1238" s="331">
        <f t="shared" si="200"/>
        <v>0</v>
      </c>
      <c r="AD1238" s="331">
        <f t="shared" si="201"/>
        <v>0</v>
      </c>
      <c r="AE1238" s="468">
        <f t="shared" si="202"/>
        <v>0</v>
      </c>
    </row>
    <row r="1239" spans="1:31" x14ac:dyDescent="0.25">
      <c r="A1239" s="8" t="s">
        <v>216</v>
      </c>
      <c r="B1239" s="4" t="s">
        <v>217</v>
      </c>
      <c r="C1239" s="4"/>
      <c r="D1239" s="9" t="s">
        <v>27</v>
      </c>
      <c r="E1239" s="9">
        <v>2007</v>
      </c>
      <c r="F1239" s="9">
        <v>5</v>
      </c>
      <c r="G1239" s="9" t="s">
        <v>223</v>
      </c>
      <c r="H1239" s="9" t="s">
        <v>80</v>
      </c>
      <c r="I1239" s="9" t="s">
        <v>42</v>
      </c>
      <c r="J1239" s="9" t="s">
        <v>31</v>
      </c>
      <c r="K1239" s="306" t="s">
        <v>38</v>
      </c>
      <c r="L1239" s="392">
        <v>-1</v>
      </c>
      <c r="M1239" s="331">
        <v>-1</v>
      </c>
      <c r="N1239" s="331">
        <v>-1</v>
      </c>
      <c r="O1239" s="331">
        <v>-1</v>
      </c>
      <c r="P1239" s="331">
        <v>-1</v>
      </c>
      <c r="Q1239" s="331">
        <v>-1</v>
      </c>
      <c r="R1239" s="331">
        <v>-1</v>
      </c>
      <c r="S1239" s="331">
        <v>-1</v>
      </c>
      <c r="T1239" s="331">
        <v>-1</v>
      </c>
      <c r="U1239" s="468">
        <v>-1</v>
      </c>
      <c r="V1239" s="472">
        <f t="shared" si="193"/>
        <v>0</v>
      </c>
      <c r="W1239" s="331">
        <f t="shared" si="194"/>
        <v>0</v>
      </c>
      <c r="X1239" s="331">
        <f t="shared" si="195"/>
        <v>0</v>
      </c>
      <c r="Y1239" s="331">
        <f t="shared" si="196"/>
        <v>0</v>
      </c>
      <c r="Z1239" s="331">
        <f t="shared" si="197"/>
        <v>0</v>
      </c>
      <c r="AA1239" s="331">
        <f t="shared" si="198"/>
        <v>0</v>
      </c>
      <c r="AB1239" s="331">
        <f t="shared" si="199"/>
        <v>0</v>
      </c>
      <c r="AC1239" s="331">
        <f t="shared" si="200"/>
        <v>0</v>
      </c>
      <c r="AD1239" s="331">
        <f t="shared" si="201"/>
        <v>0</v>
      </c>
      <c r="AE1239" s="468">
        <f t="shared" si="202"/>
        <v>0</v>
      </c>
    </row>
    <row r="1240" spans="1:31" x14ac:dyDescent="0.25">
      <c r="A1240" s="8" t="s">
        <v>216</v>
      </c>
      <c r="B1240" s="4" t="s">
        <v>217</v>
      </c>
      <c r="C1240" s="4"/>
      <c r="D1240" s="9" t="s">
        <v>27</v>
      </c>
      <c r="E1240" s="9">
        <v>2007</v>
      </c>
      <c r="F1240" s="9">
        <v>6</v>
      </c>
      <c r="G1240" s="9" t="s">
        <v>224</v>
      </c>
      <c r="H1240" s="9" t="s">
        <v>49</v>
      </c>
      <c r="I1240" s="9" t="s">
        <v>42</v>
      </c>
      <c r="J1240" s="9" t="s">
        <v>31</v>
      </c>
      <c r="K1240" s="306" t="s">
        <v>38</v>
      </c>
      <c r="L1240" s="392">
        <v>-1</v>
      </c>
      <c r="M1240" s="331">
        <v>-1</v>
      </c>
      <c r="N1240" s="331">
        <v>-1</v>
      </c>
      <c r="O1240" s="331">
        <v>-1</v>
      </c>
      <c r="P1240" s="331">
        <v>-1</v>
      </c>
      <c r="Q1240" s="331">
        <v>-1</v>
      </c>
      <c r="R1240" s="331">
        <v>-1</v>
      </c>
      <c r="S1240" s="331">
        <v>-1</v>
      </c>
      <c r="T1240" s="331">
        <v>-1</v>
      </c>
      <c r="U1240" s="468">
        <v>-1</v>
      </c>
      <c r="V1240" s="472">
        <f t="shared" si="193"/>
        <v>0</v>
      </c>
      <c r="W1240" s="331">
        <f t="shared" si="194"/>
        <v>0</v>
      </c>
      <c r="X1240" s="331">
        <f t="shared" si="195"/>
        <v>0</v>
      </c>
      <c r="Y1240" s="331">
        <f t="shared" si="196"/>
        <v>0</v>
      </c>
      <c r="Z1240" s="331">
        <f t="shared" si="197"/>
        <v>0</v>
      </c>
      <c r="AA1240" s="331">
        <f t="shared" si="198"/>
        <v>0</v>
      </c>
      <c r="AB1240" s="331">
        <f t="shared" si="199"/>
        <v>0</v>
      </c>
      <c r="AC1240" s="331">
        <f t="shared" si="200"/>
        <v>0</v>
      </c>
      <c r="AD1240" s="331">
        <f t="shared" si="201"/>
        <v>0</v>
      </c>
      <c r="AE1240" s="468">
        <f t="shared" si="202"/>
        <v>0</v>
      </c>
    </row>
    <row r="1241" spans="1:31" x14ac:dyDescent="0.25">
      <c r="A1241" s="8" t="s">
        <v>216</v>
      </c>
      <c r="B1241" s="4" t="s">
        <v>217</v>
      </c>
      <c r="C1241" s="4"/>
      <c r="D1241" s="9" t="s">
        <v>27</v>
      </c>
      <c r="E1241" s="9">
        <v>2007</v>
      </c>
      <c r="F1241" s="9">
        <v>7</v>
      </c>
      <c r="G1241" s="9" t="s">
        <v>225</v>
      </c>
      <c r="H1241" s="9" t="s">
        <v>51</v>
      </c>
      <c r="I1241" s="9" t="s">
        <v>42</v>
      </c>
      <c r="J1241" s="9" t="s">
        <v>31</v>
      </c>
      <c r="K1241" s="306" t="s">
        <v>38</v>
      </c>
      <c r="L1241" s="392">
        <v>-1</v>
      </c>
      <c r="M1241" s="331">
        <v>-1</v>
      </c>
      <c r="N1241" s="331">
        <v>-1</v>
      </c>
      <c r="O1241" s="331">
        <v>-1</v>
      </c>
      <c r="P1241" s="331">
        <v>-1</v>
      </c>
      <c r="Q1241" s="331">
        <v>-1</v>
      </c>
      <c r="R1241" s="331">
        <v>-1</v>
      </c>
      <c r="S1241" s="331">
        <v>-1</v>
      </c>
      <c r="T1241" s="331">
        <v>-1</v>
      </c>
      <c r="U1241" s="468">
        <v>-1</v>
      </c>
      <c r="V1241" s="472">
        <f t="shared" si="193"/>
        <v>0</v>
      </c>
      <c r="W1241" s="331">
        <f t="shared" si="194"/>
        <v>0</v>
      </c>
      <c r="X1241" s="331">
        <f t="shared" si="195"/>
        <v>0</v>
      </c>
      <c r="Y1241" s="331">
        <f t="shared" si="196"/>
        <v>0</v>
      </c>
      <c r="Z1241" s="331">
        <f t="shared" si="197"/>
        <v>0</v>
      </c>
      <c r="AA1241" s="331">
        <f t="shared" si="198"/>
        <v>0</v>
      </c>
      <c r="AB1241" s="331">
        <f t="shared" si="199"/>
        <v>0</v>
      </c>
      <c r="AC1241" s="331">
        <f t="shared" si="200"/>
        <v>0</v>
      </c>
      <c r="AD1241" s="331">
        <f t="shared" si="201"/>
        <v>0</v>
      </c>
      <c r="AE1241" s="468">
        <f t="shared" si="202"/>
        <v>0</v>
      </c>
    </row>
    <row r="1242" spans="1:31" x14ac:dyDescent="0.25">
      <c r="A1242" s="8" t="s">
        <v>216</v>
      </c>
      <c r="B1242" s="4" t="s">
        <v>217</v>
      </c>
      <c r="C1242" s="4"/>
      <c r="D1242" s="9" t="s">
        <v>27</v>
      </c>
      <c r="E1242" s="9">
        <v>2007</v>
      </c>
      <c r="F1242" s="9">
        <v>8</v>
      </c>
      <c r="G1242" s="9" t="s">
        <v>226</v>
      </c>
      <c r="H1242" s="9" t="s">
        <v>53</v>
      </c>
      <c r="I1242" s="9" t="s">
        <v>42</v>
      </c>
      <c r="J1242" s="9" t="s">
        <v>31</v>
      </c>
      <c r="K1242" s="306" t="s">
        <v>38</v>
      </c>
      <c r="L1242" s="392">
        <v>-1</v>
      </c>
      <c r="M1242" s="331">
        <v>-1</v>
      </c>
      <c r="N1242" s="331">
        <v>-1</v>
      </c>
      <c r="O1242" s="331">
        <v>-1</v>
      </c>
      <c r="P1242" s="331">
        <v>-1</v>
      </c>
      <c r="Q1242" s="331">
        <v>-1</v>
      </c>
      <c r="R1242" s="331">
        <v>-1</v>
      </c>
      <c r="S1242" s="331">
        <v>-1</v>
      </c>
      <c r="T1242" s="331">
        <v>-1</v>
      </c>
      <c r="U1242" s="468">
        <v>-1</v>
      </c>
      <c r="V1242" s="472">
        <f t="shared" si="193"/>
        <v>0</v>
      </c>
      <c r="W1242" s="331">
        <f t="shared" si="194"/>
        <v>0</v>
      </c>
      <c r="X1242" s="331">
        <f t="shared" si="195"/>
        <v>0</v>
      </c>
      <c r="Y1242" s="331">
        <f t="shared" si="196"/>
        <v>0</v>
      </c>
      <c r="Z1242" s="331">
        <f t="shared" si="197"/>
        <v>0</v>
      </c>
      <c r="AA1242" s="331">
        <f t="shared" si="198"/>
        <v>0</v>
      </c>
      <c r="AB1242" s="331">
        <f t="shared" si="199"/>
        <v>0</v>
      </c>
      <c r="AC1242" s="331">
        <f t="shared" si="200"/>
        <v>0</v>
      </c>
      <c r="AD1242" s="331">
        <f t="shared" si="201"/>
        <v>0</v>
      </c>
      <c r="AE1242" s="468">
        <f t="shared" si="202"/>
        <v>0</v>
      </c>
    </row>
    <row r="1243" spans="1:31" x14ac:dyDescent="0.25">
      <c r="A1243" s="8" t="s">
        <v>216</v>
      </c>
      <c r="B1243" s="4" t="s">
        <v>217</v>
      </c>
      <c r="C1243" s="4"/>
      <c r="D1243" s="9" t="s">
        <v>27</v>
      </c>
      <c r="E1243" s="9">
        <v>2007</v>
      </c>
      <c r="F1243" s="9">
        <v>9</v>
      </c>
      <c r="G1243" s="9" t="s">
        <v>227</v>
      </c>
      <c r="H1243" s="9" t="s">
        <v>228</v>
      </c>
      <c r="I1243" s="9" t="s">
        <v>42</v>
      </c>
      <c r="J1243" s="9" t="s">
        <v>31</v>
      </c>
      <c r="K1243" s="306" t="s">
        <v>38</v>
      </c>
      <c r="L1243" s="392">
        <v>83.776559000000006</v>
      </c>
      <c r="M1243" s="331">
        <v>7.9217969999999998</v>
      </c>
      <c r="N1243" s="331">
        <v>9.1594510000000007</v>
      </c>
      <c r="O1243" s="331">
        <v>9.1116890000000001</v>
      </c>
      <c r="P1243" s="331">
        <v>9.1594510000000007</v>
      </c>
      <c r="Q1243" s="331">
        <v>59.572989999999997</v>
      </c>
      <c r="R1243" s="331">
        <v>12.98775</v>
      </c>
      <c r="S1243" s="331">
        <v>11.915367</v>
      </c>
      <c r="T1243" s="331">
        <v>11.915367</v>
      </c>
      <c r="U1243" s="468">
        <v>-1</v>
      </c>
      <c r="V1243" s="472">
        <f t="shared" si="193"/>
        <v>9.2347848498582297E-2</v>
      </c>
      <c r="W1243" s="331">
        <f t="shared" si="194"/>
        <v>8.7322864286240691E-3</v>
      </c>
      <c r="X1243" s="331">
        <f t="shared" si="195"/>
        <v>1.0096566430690811E-2</v>
      </c>
      <c r="Y1243" s="331">
        <f t="shared" si="196"/>
        <v>1.004391783790259E-2</v>
      </c>
      <c r="Z1243" s="331">
        <f t="shared" si="197"/>
        <v>1.0096566430690811E-2</v>
      </c>
      <c r="AA1243" s="331">
        <f t="shared" si="198"/>
        <v>6.5667980647516902E-2</v>
      </c>
      <c r="AB1243" s="331">
        <f t="shared" si="199"/>
        <v>1.4316543716452499E-2</v>
      </c>
      <c r="AC1243" s="331">
        <f t="shared" si="200"/>
        <v>1.3134443806900769E-2</v>
      </c>
      <c r="AD1243" s="331">
        <f t="shared" si="201"/>
        <v>1.3134443806900769E-2</v>
      </c>
      <c r="AE1243" s="468">
        <f t="shared" si="202"/>
        <v>0</v>
      </c>
    </row>
    <row r="1244" spans="1:31" x14ac:dyDescent="0.25">
      <c r="A1244" s="8" t="s">
        <v>216</v>
      </c>
      <c r="B1244" s="4" t="s">
        <v>217</v>
      </c>
      <c r="C1244" s="4"/>
      <c r="D1244" s="9" t="s">
        <v>27</v>
      </c>
      <c r="E1244" s="9">
        <v>2007</v>
      </c>
      <c r="F1244" s="9">
        <v>10</v>
      </c>
      <c r="G1244" s="9" t="s">
        <v>229</v>
      </c>
      <c r="H1244" s="9" t="s">
        <v>58</v>
      </c>
      <c r="I1244" s="9" t="s">
        <v>42</v>
      </c>
      <c r="J1244" s="9" t="s">
        <v>94</v>
      </c>
      <c r="K1244" s="306" t="s">
        <v>38</v>
      </c>
      <c r="L1244" s="392">
        <v>-1</v>
      </c>
      <c r="M1244" s="331">
        <v>-1</v>
      </c>
      <c r="N1244" s="331">
        <v>-1</v>
      </c>
      <c r="O1244" s="331">
        <v>-1</v>
      </c>
      <c r="P1244" s="331">
        <v>-1</v>
      </c>
      <c r="Q1244" s="331">
        <v>-1</v>
      </c>
      <c r="R1244" s="331">
        <v>-1</v>
      </c>
      <c r="S1244" s="331">
        <v>-1</v>
      </c>
      <c r="T1244" s="331">
        <v>-1</v>
      </c>
      <c r="U1244" s="468">
        <v>-1</v>
      </c>
      <c r="V1244" s="472">
        <f t="shared" si="193"/>
        <v>0</v>
      </c>
      <c r="W1244" s="331">
        <f t="shared" si="194"/>
        <v>0</v>
      </c>
      <c r="X1244" s="331">
        <f t="shared" si="195"/>
        <v>0</v>
      </c>
      <c r="Y1244" s="331">
        <f t="shared" si="196"/>
        <v>0</v>
      </c>
      <c r="Z1244" s="331">
        <f t="shared" si="197"/>
        <v>0</v>
      </c>
      <c r="AA1244" s="331">
        <f t="shared" si="198"/>
        <v>0</v>
      </c>
      <c r="AB1244" s="331">
        <f t="shared" si="199"/>
        <v>0</v>
      </c>
      <c r="AC1244" s="331">
        <f t="shared" si="200"/>
        <v>0</v>
      </c>
      <c r="AD1244" s="331">
        <f t="shared" si="201"/>
        <v>0</v>
      </c>
      <c r="AE1244" s="468">
        <f t="shared" si="202"/>
        <v>0</v>
      </c>
    </row>
    <row r="1245" spans="1:31" x14ac:dyDescent="0.25">
      <c r="A1245" s="8" t="s">
        <v>216</v>
      </c>
      <c r="B1245" s="4" t="s">
        <v>217</v>
      </c>
      <c r="C1245" s="4"/>
      <c r="D1245" s="9" t="s">
        <v>27</v>
      </c>
      <c r="E1245" s="9">
        <v>2007</v>
      </c>
      <c r="F1245" s="9">
        <v>11</v>
      </c>
      <c r="G1245" s="9" t="s">
        <v>230</v>
      </c>
      <c r="H1245" s="9" t="s">
        <v>231</v>
      </c>
      <c r="I1245" s="9" t="s">
        <v>42</v>
      </c>
      <c r="J1245" s="9" t="s">
        <v>107</v>
      </c>
      <c r="K1245" s="306" t="s">
        <v>38</v>
      </c>
      <c r="L1245" s="392">
        <v>-1</v>
      </c>
      <c r="M1245" s="331">
        <v>-1</v>
      </c>
      <c r="N1245" s="331">
        <v>-1</v>
      </c>
      <c r="O1245" s="331">
        <v>-1</v>
      </c>
      <c r="P1245" s="331">
        <v>-1</v>
      </c>
      <c r="Q1245" s="331">
        <v>-1</v>
      </c>
      <c r="R1245" s="331">
        <v>-1</v>
      </c>
      <c r="S1245" s="331">
        <v>-1</v>
      </c>
      <c r="T1245" s="331">
        <v>-1</v>
      </c>
      <c r="U1245" s="468">
        <v>-1</v>
      </c>
      <c r="V1245" s="472">
        <f t="shared" si="193"/>
        <v>0</v>
      </c>
      <c r="W1245" s="331">
        <f t="shared" si="194"/>
        <v>0</v>
      </c>
      <c r="X1245" s="331">
        <f t="shared" si="195"/>
        <v>0</v>
      </c>
      <c r="Y1245" s="331">
        <f t="shared" si="196"/>
        <v>0</v>
      </c>
      <c r="Z1245" s="331">
        <f t="shared" si="197"/>
        <v>0</v>
      </c>
      <c r="AA1245" s="331">
        <f t="shared" si="198"/>
        <v>0</v>
      </c>
      <c r="AB1245" s="331">
        <f t="shared" si="199"/>
        <v>0</v>
      </c>
      <c r="AC1245" s="331">
        <f t="shared" si="200"/>
        <v>0</v>
      </c>
      <c r="AD1245" s="331">
        <f t="shared" si="201"/>
        <v>0</v>
      </c>
      <c r="AE1245" s="468">
        <f t="shared" si="202"/>
        <v>0</v>
      </c>
    </row>
    <row r="1246" spans="1:31" x14ac:dyDescent="0.25">
      <c r="A1246" s="8" t="s">
        <v>216</v>
      </c>
      <c r="B1246" s="4" t="s">
        <v>217</v>
      </c>
      <c r="C1246" s="4"/>
      <c r="D1246" s="9" t="s">
        <v>27</v>
      </c>
      <c r="E1246" s="9">
        <v>2007</v>
      </c>
      <c r="F1246" s="9">
        <v>12</v>
      </c>
      <c r="G1246" s="9" t="s">
        <v>50</v>
      </c>
      <c r="H1246" s="9" t="s">
        <v>51</v>
      </c>
      <c r="I1246" s="9" t="s">
        <v>42</v>
      </c>
      <c r="J1246" s="9" t="s">
        <v>31</v>
      </c>
      <c r="K1246" s="306" t="s">
        <v>38</v>
      </c>
      <c r="L1246" s="392">
        <v>-1</v>
      </c>
      <c r="M1246" s="331">
        <v>-1</v>
      </c>
      <c r="N1246" s="331">
        <v>-1</v>
      </c>
      <c r="O1246" s="331">
        <v>-1</v>
      </c>
      <c r="P1246" s="331">
        <v>-1</v>
      </c>
      <c r="Q1246" s="331">
        <v>-1</v>
      </c>
      <c r="R1246" s="331">
        <v>-1</v>
      </c>
      <c r="S1246" s="331">
        <v>-1</v>
      </c>
      <c r="T1246" s="331">
        <v>-1</v>
      </c>
      <c r="U1246" s="468">
        <v>-1</v>
      </c>
      <c r="V1246" s="472">
        <f t="shared" si="193"/>
        <v>0</v>
      </c>
      <c r="W1246" s="331">
        <f t="shared" si="194"/>
        <v>0</v>
      </c>
      <c r="X1246" s="331">
        <f t="shared" si="195"/>
        <v>0</v>
      </c>
      <c r="Y1246" s="331">
        <f t="shared" si="196"/>
        <v>0</v>
      </c>
      <c r="Z1246" s="331">
        <f t="shared" si="197"/>
        <v>0</v>
      </c>
      <c r="AA1246" s="331">
        <f t="shared" si="198"/>
        <v>0</v>
      </c>
      <c r="AB1246" s="331">
        <f t="shared" si="199"/>
        <v>0</v>
      </c>
      <c r="AC1246" s="331">
        <f t="shared" si="200"/>
        <v>0</v>
      </c>
      <c r="AD1246" s="331">
        <f t="shared" si="201"/>
        <v>0</v>
      </c>
      <c r="AE1246" s="468">
        <f t="shared" si="202"/>
        <v>0</v>
      </c>
    </row>
    <row r="1247" spans="1:31" x14ac:dyDescent="0.25">
      <c r="A1247" s="8" t="s">
        <v>216</v>
      </c>
      <c r="B1247" s="4" t="s">
        <v>217</v>
      </c>
      <c r="C1247" s="4"/>
      <c r="D1247" s="9" t="s">
        <v>27</v>
      </c>
      <c r="E1247" s="9">
        <v>2007</v>
      </c>
      <c r="F1247" s="9">
        <v>13</v>
      </c>
      <c r="G1247" s="9" t="s">
        <v>65</v>
      </c>
      <c r="H1247" s="9" t="s">
        <v>232</v>
      </c>
      <c r="I1247" s="9" t="s">
        <v>42</v>
      </c>
      <c r="J1247" s="9" t="s">
        <v>31</v>
      </c>
      <c r="K1247" s="306" t="s">
        <v>38</v>
      </c>
      <c r="L1247" s="392">
        <v>-1</v>
      </c>
      <c r="M1247" s="331">
        <v>-1</v>
      </c>
      <c r="N1247" s="331">
        <v>-1</v>
      </c>
      <c r="O1247" s="331">
        <v>-1</v>
      </c>
      <c r="P1247" s="331">
        <v>-1</v>
      </c>
      <c r="Q1247" s="331">
        <v>-1</v>
      </c>
      <c r="R1247" s="331">
        <v>-1</v>
      </c>
      <c r="S1247" s="331">
        <v>-1</v>
      </c>
      <c r="T1247" s="331">
        <v>-1</v>
      </c>
      <c r="U1247" s="468">
        <v>-1</v>
      </c>
      <c r="V1247" s="472">
        <f t="shared" si="193"/>
        <v>0</v>
      </c>
      <c r="W1247" s="331">
        <f t="shared" si="194"/>
        <v>0</v>
      </c>
      <c r="X1247" s="331">
        <f t="shared" si="195"/>
        <v>0</v>
      </c>
      <c r="Y1247" s="331">
        <f t="shared" si="196"/>
        <v>0</v>
      </c>
      <c r="Z1247" s="331">
        <f t="shared" si="197"/>
        <v>0</v>
      </c>
      <c r="AA1247" s="331">
        <f t="shared" si="198"/>
        <v>0</v>
      </c>
      <c r="AB1247" s="331">
        <f t="shared" si="199"/>
        <v>0</v>
      </c>
      <c r="AC1247" s="331">
        <f t="shared" si="200"/>
        <v>0</v>
      </c>
      <c r="AD1247" s="331">
        <f t="shared" si="201"/>
        <v>0</v>
      </c>
      <c r="AE1247" s="468">
        <f t="shared" si="202"/>
        <v>0</v>
      </c>
    </row>
    <row r="1248" spans="1:31" x14ac:dyDescent="0.25">
      <c r="A1248" s="8" t="s">
        <v>216</v>
      </c>
      <c r="B1248" s="4" t="s">
        <v>217</v>
      </c>
      <c r="C1248" s="4"/>
      <c r="D1248" s="9" t="s">
        <v>27</v>
      </c>
      <c r="E1248" s="9">
        <v>2007</v>
      </c>
      <c r="F1248" s="9">
        <v>14</v>
      </c>
      <c r="G1248" s="9" t="s">
        <v>233</v>
      </c>
      <c r="H1248" s="9" t="s">
        <v>234</v>
      </c>
      <c r="I1248" s="9" t="s">
        <v>30</v>
      </c>
      <c r="J1248" s="9" t="s">
        <v>94</v>
      </c>
      <c r="K1248" s="306" t="s">
        <v>38</v>
      </c>
      <c r="L1248" s="392">
        <v>2.49613</v>
      </c>
      <c r="M1248" s="331">
        <v>0.14290900000000001</v>
      </c>
      <c r="N1248" s="331">
        <v>0.16523599999999999</v>
      </c>
      <c r="O1248" s="331">
        <v>0.16437499999999999</v>
      </c>
      <c r="P1248" s="331">
        <v>0.16523599999999999</v>
      </c>
      <c r="Q1248" s="331">
        <v>0.65906100000000001</v>
      </c>
      <c r="R1248" s="331">
        <v>0.13874900000000001</v>
      </c>
      <c r="S1248" s="331">
        <v>0.20150000000000001</v>
      </c>
      <c r="T1248" s="331">
        <v>0.20150000000000001</v>
      </c>
      <c r="U1248" s="468">
        <v>-1</v>
      </c>
      <c r="V1248" s="472">
        <f t="shared" si="193"/>
        <v>2.7515123302302999E-3</v>
      </c>
      <c r="W1248" s="331">
        <f t="shared" si="194"/>
        <v>1.5753020700079001E-4</v>
      </c>
      <c r="X1248" s="331">
        <f t="shared" si="195"/>
        <v>1.8214151161915999E-4</v>
      </c>
      <c r="Y1248" s="331">
        <f t="shared" si="196"/>
        <v>1.8119242158124999E-4</v>
      </c>
      <c r="Z1248" s="331">
        <f t="shared" si="197"/>
        <v>1.8214151161915999E-4</v>
      </c>
      <c r="AA1248" s="331">
        <f t="shared" si="198"/>
        <v>7.2649039427990993E-4</v>
      </c>
      <c r="AB1248" s="331">
        <f t="shared" si="199"/>
        <v>1.5294459195119002E-4</v>
      </c>
      <c r="AC1248" s="331">
        <f t="shared" si="200"/>
        <v>2.2211572896500001E-4</v>
      </c>
      <c r="AD1248" s="331">
        <f t="shared" si="201"/>
        <v>2.2211572896500001E-4</v>
      </c>
      <c r="AE1248" s="468">
        <f t="shared" si="202"/>
        <v>0</v>
      </c>
    </row>
    <row r="1249" spans="1:31" x14ac:dyDescent="0.25">
      <c r="A1249" s="8" t="s">
        <v>216</v>
      </c>
      <c r="B1249" s="4" t="s">
        <v>217</v>
      </c>
      <c r="C1249" s="4"/>
      <c r="D1249" s="9" t="s">
        <v>27</v>
      </c>
      <c r="E1249" s="9">
        <v>2007</v>
      </c>
      <c r="F1249" s="9">
        <v>1</v>
      </c>
      <c r="G1249" s="9" t="s">
        <v>188</v>
      </c>
      <c r="H1249" s="9" t="s">
        <v>189</v>
      </c>
      <c r="I1249" s="9" t="s">
        <v>42</v>
      </c>
      <c r="J1249" s="9" t="s">
        <v>107</v>
      </c>
      <c r="K1249" s="306" t="s">
        <v>38</v>
      </c>
      <c r="L1249" s="392">
        <v>-1</v>
      </c>
      <c r="M1249" s="331">
        <v>-1</v>
      </c>
      <c r="N1249" s="331">
        <v>-1</v>
      </c>
      <c r="O1249" s="331">
        <v>-1</v>
      </c>
      <c r="P1249" s="331">
        <v>-1</v>
      </c>
      <c r="Q1249" s="331">
        <v>-1</v>
      </c>
      <c r="R1249" s="331">
        <v>-1</v>
      </c>
      <c r="S1249" s="331">
        <v>-1</v>
      </c>
      <c r="T1249" s="331">
        <v>-1</v>
      </c>
      <c r="U1249" s="468">
        <v>-1</v>
      </c>
      <c r="V1249" s="472">
        <f t="shared" si="193"/>
        <v>0</v>
      </c>
      <c r="W1249" s="331">
        <f t="shared" si="194"/>
        <v>0</v>
      </c>
      <c r="X1249" s="331">
        <f t="shared" si="195"/>
        <v>0</v>
      </c>
      <c r="Y1249" s="331">
        <f t="shared" si="196"/>
        <v>0</v>
      </c>
      <c r="Z1249" s="331">
        <f t="shared" si="197"/>
        <v>0</v>
      </c>
      <c r="AA1249" s="331">
        <f t="shared" si="198"/>
        <v>0</v>
      </c>
      <c r="AB1249" s="331">
        <f t="shared" si="199"/>
        <v>0</v>
      </c>
      <c r="AC1249" s="331">
        <f t="shared" si="200"/>
        <v>0</v>
      </c>
      <c r="AD1249" s="331">
        <f t="shared" si="201"/>
        <v>0</v>
      </c>
      <c r="AE1249" s="468">
        <f t="shared" si="202"/>
        <v>0</v>
      </c>
    </row>
    <row r="1250" spans="1:31" x14ac:dyDescent="0.25">
      <c r="A1250" s="8" t="s">
        <v>216</v>
      </c>
      <c r="B1250" s="4" t="s">
        <v>217</v>
      </c>
      <c r="C1250" s="4"/>
      <c r="D1250" s="9" t="s">
        <v>27</v>
      </c>
      <c r="E1250" s="9">
        <v>2007</v>
      </c>
      <c r="F1250" s="9">
        <v>2</v>
      </c>
      <c r="G1250" s="9" t="s">
        <v>235</v>
      </c>
      <c r="H1250" s="9" t="s">
        <v>236</v>
      </c>
      <c r="I1250" s="9" t="s">
        <v>42</v>
      </c>
      <c r="J1250" s="9" t="s">
        <v>119</v>
      </c>
      <c r="K1250" s="306" t="s">
        <v>38</v>
      </c>
      <c r="L1250" s="392">
        <v>-1</v>
      </c>
      <c r="M1250" s="331">
        <v>-1</v>
      </c>
      <c r="N1250" s="331">
        <v>-1</v>
      </c>
      <c r="O1250" s="331">
        <v>-1</v>
      </c>
      <c r="P1250" s="331">
        <v>-1</v>
      </c>
      <c r="Q1250" s="331">
        <v>-1</v>
      </c>
      <c r="R1250" s="331">
        <v>-1</v>
      </c>
      <c r="S1250" s="331">
        <v>-1</v>
      </c>
      <c r="T1250" s="331">
        <v>-1</v>
      </c>
      <c r="U1250" s="468">
        <v>-1</v>
      </c>
      <c r="V1250" s="472">
        <f t="shared" si="193"/>
        <v>0</v>
      </c>
      <c r="W1250" s="331">
        <f t="shared" si="194"/>
        <v>0</v>
      </c>
      <c r="X1250" s="331">
        <f t="shared" si="195"/>
        <v>0</v>
      </c>
      <c r="Y1250" s="331">
        <f t="shared" si="196"/>
        <v>0</v>
      </c>
      <c r="Z1250" s="331">
        <f t="shared" si="197"/>
        <v>0</v>
      </c>
      <c r="AA1250" s="331">
        <f t="shared" si="198"/>
        <v>0</v>
      </c>
      <c r="AB1250" s="331">
        <f t="shared" si="199"/>
        <v>0</v>
      </c>
      <c r="AC1250" s="331">
        <f t="shared" si="200"/>
        <v>0</v>
      </c>
      <c r="AD1250" s="331">
        <f t="shared" si="201"/>
        <v>0</v>
      </c>
      <c r="AE1250" s="468">
        <f t="shared" si="202"/>
        <v>0</v>
      </c>
    </row>
    <row r="1251" spans="1:31" x14ac:dyDescent="0.25">
      <c r="A1251" s="8" t="s">
        <v>216</v>
      </c>
      <c r="B1251" s="4" t="s">
        <v>217</v>
      </c>
      <c r="C1251" s="4"/>
      <c r="D1251" s="9" t="s">
        <v>27</v>
      </c>
      <c r="E1251" s="9">
        <v>2007</v>
      </c>
      <c r="F1251" s="9">
        <v>3</v>
      </c>
      <c r="G1251" s="9" t="s">
        <v>237</v>
      </c>
      <c r="H1251" s="9" t="s">
        <v>238</v>
      </c>
      <c r="I1251" s="9" t="s">
        <v>42</v>
      </c>
      <c r="J1251" s="9" t="s">
        <v>31</v>
      </c>
      <c r="K1251" s="306" t="s">
        <v>38</v>
      </c>
      <c r="L1251" s="392">
        <v>-1</v>
      </c>
      <c r="M1251" s="331">
        <v>-1</v>
      </c>
      <c r="N1251" s="331">
        <v>-1</v>
      </c>
      <c r="O1251" s="331">
        <v>-1</v>
      </c>
      <c r="P1251" s="331">
        <v>-1</v>
      </c>
      <c r="Q1251" s="331">
        <v>-1</v>
      </c>
      <c r="R1251" s="331">
        <v>-1</v>
      </c>
      <c r="S1251" s="331">
        <v>-1</v>
      </c>
      <c r="T1251" s="331">
        <v>-1</v>
      </c>
      <c r="U1251" s="468">
        <v>-1</v>
      </c>
      <c r="V1251" s="472">
        <f t="shared" si="193"/>
        <v>0</v>
      </c>
      <c r="W1251" s="331">
        <f t="shared" si="194"/>
        <v>0</v>
      </c>
      <c r="X1251" s="331">
        <f t="shared" si="195"/>
        <v>0</v>
      </c>
      <c r="Y1251" s="331">
        <f t="shared" si="196"/>
        <v>0</v>
      </c>
      <c r="Z1251" s="331">
        <f t="shared" si="197"/>
        <v>0</v>
      </c>
      <c r="AA1251" s="331">
        <f t="shared" si="198"/>
        <v>0</v>
      </c>
      <c r="AB1251" s="331">
        <f t="shared" si="199"/>
        <v>0</v>
      </c>
      <c r="AC1251" s="331">
        <f t="shared" si="200"/>
        <v>0</v>
      </c>
      <c r="AD1251" s="331">
        <f t="shared" si="201"/>
        <v>0</v>
      </c>
      <c r="AE1251" s="468">
        <f t="shared" si="202"/>
        <v>0</v>
      </c>
    </row>
    <row r="1252" spans="1:31" x14ac:dyDescent="0.25">
      <c r="A1252" s="8" t="s">
        <v>216</v>
      </c>
      <c r="B1252" s="4" t="s">
        <v>217</v>
      </c>
      <c r="C1252" s="4"/>
      <c r="D1252" s="9" t="s">
        <v>27</v>
      </c>
      <c r="E1252" s="9">
        <v>2007</v>
      </c>
      <c r="F1252" s="9">
        <v>4</v>
      </c>
      <c r="G1252" s="9" t="s">
        <v>239</v>
      </c>
      <c r="H1252" s="9" t="s">
        <v>228</v>
      </c>
      <c r="I1252" s="9" t="s">
        <v>42</v>
      </c>
      <c r="J1252" s="9" t="s">
        <v>31</v>
      </c>
      <c r="K1252" s="306" t="s">
        <v>38</v>
      </c>
      <c r="L1252" s="392">
        <v>-1</v>
      </c>
      <c r="M1252" s="331">
        <v>-1</v>
      </c>
      <c r="N1252" s="331">
        <v>-1</v>
      </c>
      <c r="O1252" s="331">
        <v>-1</v>
      </c>
      <c r="P1252" s="331">
        <v>-1</v>
      </c>
      <c r="Q1252" s="331">
        <v>-1</v>
      </c>
      <c r="R1252" s="331">
        <v>-1</v>
      </c>
      <c r="S1252" s="331">
        <v>-1</v>
      </c>
      <c r="T1252" s="331">
        <v>-1</v>
      </c>
      <c r="U1252" s="468">
        <v>-1</v>
      </c>
      <c r="V1252" s="472">
        <f t="shared" si="193"/>
        <v>0</v>
      </c>
      <c r="W1252" s="331">
        <f t="shared" si="194"/>
        <v>0</v>
      </c>
      <c r="X1252" s="331">
        <f t="shared" si="195"/>
        <v>0</v>
      </c>
      <c r="Y1252" s="331">
        <f t="shared" si="196"/>
        <v>0</v>
      </c>
      <c r="Z1252" s="331">
        <f t="shared" si="197"/>
        <v>0</v>
      </c>
      <c r="AA1252" s="331">
        <f t="shared" si="198"/>
        <v>0</v>
      </c>
      <c r="AB1252" s="331">
        <f t="shared" si="199"/>
        <v>0</v>
      </c>
      <c r="AC1252" s="331">
        <f t="shared" si="200"/>
        <v>0</v>
      </c>
      <c r="AD1252" s="331">
        <f t="shared" si="201"/>
        <v>0</v>
      </c>
      <c r="AE1252" s="468">
        <f t="shared" si="202"/>
        <v>0</v>
      </c>
    </row>
    <row r="1253" spans="1:31" x14ac:dyDescent="0.25">
      <c r="A1253" s="8" t="s">
        <v>216</v>
      </c>
      <c r="B1253" s="4" t="s">
        <v>217</v>
      </c>
      <c r="C1253" s="4"/>
      <c r="D1253" s="9" t="s">
        <v>27</v>
      </c>
      <c r="E1253" s="9">
        <v>2007</v>
      </c>
      <c r="F1253" s="9">
        <v>5</v>
      </c>
      <c r="G1253" s="9" t="s">
        <v>240</v>
      </c>
      <c r="H1253" s="9" t="s">
        <v>241</v>
      </c>
      <c r="I1253" s="9" t="s">
        <v>42</v>
      </c>
      <c r="J1253" s="9" t="s">
        <v>107</v>
      </c>
      <c r="K1253" s="306" t="s">
        <v>38</v>
      </c>
      <c r="L1253" s="392">
        <v>-1</v>
      </c>
      <c r="M1253" s="331">
        <v>-1</v>
      </c>
      <c r="N1253" s="331">
        <v>-1</v>
      </c>
      <c r="O1253" s="331">
        <v>-1</v>
      </c>
      <c r="P1253" s="331">
        <v>-1</v>
      </c>
      <c r="Q1253" s="331">
        <v>-1</v>
      </c>
      <c r="R1253" s="331">
        <v>-1</v>
      </c>
      <c r="S1253" s="331">
        <v>-1</v>
      </c>
      <c r="T1253" s="331">
        <v>-1</v>
      </c>
      <c r="U1253" s="468">
        <v>-1</v>
      </c>
      <c r="V1253" s="472">
        <f t="shared" si="193"/>
        <v>0</v>
      </c>
      <c r="W1253" s="331">
        <f t="shared" si="194"/>
        <v>0</v>
      </c>
      <c r="X1253" s="331">
        <f t="shared" si="195"/>
        <v>0</v>
      </c>
      <c r="Y1253" s="331">
        <f t="shared" si="196"/>
        <v>0</v>
      </c>
      <c r="Z1253" s="331">
        <f t="shared" si="197"/>
        <v>0</v>
      </c>
      <c r="AA1253" s="331">
        <f t="shared" si="198"/>
        <v>0</v>
      </c>
      <c r="AB1253" s="331">
        <f t="shared" si="199"/>
        <v>0</v>
      </c>
      <c r="AC1253" s="331">
        <f t="shared" si="200"/>
        <v>0</v>
      </c>
      <c r="AD1253" s="331">
        <f t="shared" si="201"/>
        <v>0</v>
      </c>
      <c r="AE1253" s="468">
        <f t="shared" si="202"/>
        <v>0</v>
      </c>
    </row>
    <row r="1254" spans="1:31" x14ac:dyDescent="0.25">
      <c r="A1254" s="8" t="s">
        <v>216</v>
      </c>
      <c r="B1254" s="4" t="s">
        <v>217</v>
      </c>
      <c r="C1254" s="4"/>
      <c r="D1254" s="9" t="s">
        <v>27</v>
      </c>
      <c r="E1254" s="9">
        <v>2007</v>
      </c>
      <c r="F1254" s="9">
        <v>6</v>
      </c>
      <c r="G1254" s="9" t="s">
        <v>168</v>
      </c>
      <c r="H1254" s="9" t="s">
        <v>169</v>
      </c>
      <c r="I1254" s="9" t="s">
        <v>42</v>
      </c>
      <c r="J1254" s="9" t="s">
        <v>107</v>
      </c>
      <c r="K1254" s="306" t="s">
        <v>38</v>
      </c>
      <c r="L1254" s="392">
        <v>-1</v>
      </c>
      <c r="M1254" s="331">
        <v>-1</v>
      </c>
      <c r="N1254" s="331">
        <v>-1</v>
      </c>
      <c r="O1254" s="331">
        <v>-1</v>
      </c>
      <c r="P1254" s="331">
        <v>-1</v>
      </c>
      <c r="Q1254" s="331">
        <v>-1</v>
      </c>
      <c r="R1254" s="331">
        <v>-1</v>
      </c>
      <c r="S1254" s="331">
        <v>-1</v>
      </c>
      <c r="T1254" s="331">
        <v>-1</v>
      </c>
      <c r="U1254" s="468">
        <v>-1</v>
      </c>
      <c r="V1254" s="472">
        <f t="shared" si="193"/>
        <v>0</v>
      </c>
      <c r="W1254" s="331">
        <f t="shared" si="194"/>
        <v>0</v>
      </c>
      <c r="X1254" s="331">
        <f t="shared" si="195"/>
        <v>0</v>
      </c>
      <c r="Y1254" s="331">
        <f t="shared" si="196"/>
        <v>0</v>
      </c>
      <c r="Z1254" s="331">
        <f t="shared" si="197"/>
        <v>0</v>
      </c>
      <c r="AA1254" s="331">
        <f t="shared" si="198"/>
        <v>0</v>
      </c>
      <c r="AB1254" s="331">
        <f t="shared" si="199"/>
        <v>0</v>
      </c>
      <c r="AC1254" s="331">
        <f t="shared" si="200"/>
        <v>0</v>
      </c>
      <c r="AD1254" s="331">
        <f t="shared" si="201"/>
        <v>0</v>
      </c>
      <c r="AE1254" s="468">
        <f t="shared" si="202"/>
        <v>0</v>
      </c>
    </row>
    <row r="1255" spans="1:31" x14ac:dyDescent="0.25">
      <c r="A1255" s="8" t="s">
        <v>216</v>
      </c>
      <c r="B1255" s="4" t="s">
        <v>217</v>
      </c>
      <c r="C1255" s="4"/>
      <c r="D1255" s="9" t="s">
        <v>27</v>
      </c>
      <c r="E1255" s="9">
        <v>2007</v>
      </c>
      <c r="F1255" s="9">
        <v>7</v>
      </c>
      <c r="G1255" s="9" t="s">
        <v>168</v>
      </c>
      <c r="H1255" s="9" t="s">
        <v>169</v>
      </c>
      <c r="I1255" s="9" t="s">
        <v>30</v>
      </c>
      <c r="J1255" s="9" t="s">
        <v>107</v>
      </c>
      <c r="K1255" s="306" t="s">
        <v>38</v>
      </c>
      <c r="L1255" s="392">
        <v>-1</v>
      </c>
      <c r="M1255" s="331">
        <v>-1</v>
      </c>
      <c r="N1255" s="331">
        <v>-1</v>
      </c>
      <c r="O1255" s="331">
        <v>-1</v>
      </c>
      <c r="P1255" s="331">
        <v>-1</v>
      </c>
      <c r="Q1255" s="331">
        <v>-1</v>
      </c>
      <c r="R1255" s="331">
        <v>-1</v>
      </c>
      <c r="S1255" s="331">
        <v>-1</v>
      </c>
      <c r="T1255" s="331">
        <v>-1</v>
      </c>
      <c r="U1255" s="468">
        <v>-1</v>
      </c>
      <c r="V1255" s="472">
        <f t="shared" si="193"/>
        <v>0</v>
      </c>
      <c r="W1255" s="331">
        <f t="shared" si="194"/>
        <v>0</v>
      </c>
      <c r="X1255" s="331">
        <f t="shared" si="195"/>
        <v>0</v>
      </c>
      <c r="Y1255" s="331">
        <f t="shared" si="196"/>
        <v>0</v>
      </c>
      <c r="Z1255" s="331">
        <f t="shared" si="197"/>
        <v>0</v>
      </c>
      <c r="AA1255" s="331">
        <f t="shared" si="198"/>
        <v>0</v>
      </c>
      <c r="AB1255" s="331">
        <f t="shared" si="199"/>
        <v>0</v>
      </c>
      <c r="AC1255" s="331">
        <f t="shared" si="200"/>
        <v>0</v>
      </c>
      <c r="AD1255" s="331">
        <f t="shared" si="201"/>
        <v>0</v>
      </c>
      <c r="AE1255" s="468">
        <f t="shared" si="202"/>
        <v>0</v>
      </c>
    </row>
    <row r="1256" spans="1:31" x14ac:dyDescent="0.25">
      <c r="A1256" s="8" t="s">
        <v>216</v>
      </c>
      <c r="B1256" s="4" t="s">
        <v>217</v>
      </c>
      <c r="C1256" s="4"/>
      <c r="D1256" s="9" t="s">
        <v>27</v>
      </c>
      <c r="E1256" s="9">
        <v>2007</v>
      </c>
      <c r="F1256" s="9">
        <v>8</v>
      </c>
      <c r="G1256" s="9" t="s">
        <v>115</v>
      </c>
      <c r="H1256" s="9" t="s">
        <v>116</v>
      </c>
      <c r="I1256" s="9" t="s">
        <v>42</v>
      </c>
      <c r="J1256" s="9" t="s">
        <v>114</v>
      </c>
      <c r="K1256" s="306" t="s">
        <v>38</v>
      </c>
      <c r="L1256" s="392">
        <v>-1</v>
      </c>
      <c r="M1256" s="331">
        <v>-1</v>
      </c>
      <c r="N1256" s="331">
        <v>-1</v>
      </c>
      <c r="O1256" s="331">
        <v>-1</v>
      </c>
      <c r="P1256" s="331">
        <v>-1</v>
      </c>
      <c r="Q1256" s="331">
        <v>-1</v>
      </c>
      <c r="R1256" s="331">
        <v>-1</v>
      </c>
      <c r="S1256" s="331">
        <v>-1</v>
      </c>
      <c r="T1256" s="331">
        <v>-1</v>
      </c>
      <c r="U1256" s="468">
        <v>-1</v>
      </c>
      <c r="V1256" s="472">
        <f t="shared" si="193"/>
        <v>0</v>
      </c>
      <c r="W1256" s="331">
        <f t="shared" si="194"/>
        <v>0</v>
      </c>
      <c r="X1256" s="331">
        <f t="shared" si="195"/>
        <v>0</v>
      </c>
      <c r="Y1256" s="331">
        <f t="shared" si="196"/>
        <v>0</v>
      </c>
      <c r="Z1256" s="331">
        <f t="shared" si="197"/>
        <v>0</v>
      </c>
      <c r="AA1256" s="331">
        <f t="shared" si="198"/>
        <v>0</v>
      </c>
      <c r="AB1256" s="331">
        <f t="shared" si="199"/>
        <v>0</v>
      </c>
      <c r="AC1256" s="331">
        <f t="shared" si="200"/>
        <v>0</v>
      </c>
      <c r="AD1256" s="331">
        <f t="shared" si="201"/>
        <v>0</v>
      </c>
      <c r="AE1256" s="468">
        <f t="shared" si="202"/>
        <v>0</v>
      </c>
    </row>
    <row r="1257" spans="1:31" x14ac:dyDescent="0.25">
      <c r="A1257" s="8" t="s">
        <v>216</v>
      </c>
      <c r="B1257" s="4" t="s">
        <v>217</v>
      </c>
      <c r="C1257" s="4"/>
      <c r="D1257" s="9" t="s">
        <v>27</v>
      </c>
      <c r="E1257" s="9">
        <v>2007</v>
      </c>
      <c r="F1257" s="9">
        <v>9</v>
      </c>
      <c r="G1257" s="9" t="s">
        <v>242</v>
      </c>
      <c r="H1257" s="9" t="s">
        <v>123</v>
      </c>
      <c r="I1257" s="9" t="s">
        <v>42</v>
      </c>
      <c r="J1257" s="9" t="s">
        <v>119</v>
      </c>
      <c r="K1257" s="306" t="s">
        <v>38</v>
      </c>
      <c r="L1257" s="392">
        <v>-1</v>
      </c>
      <c r="M1257" s="331">
        <v>-1</v>
      </c>
      <c r="N1257" s="331">
        <v>-1</v>
      </c>
      <c r="O1257" s="331">
        <v>-1</v>
      </c>
      <c r="P1257" s="331">
        <v>-1</v>
      </c>
      <c r="Q1257" s="331">
        <v>-1</v>
      </c>
      <c r="R1257" s="331">
        <v>-1</v>
      </c>
      <c r="S1257" s="331">
        <v>-1</v>
      </c>
      <c r="T1257" s="331">
        <v>-1</v>
      </c>
      <c r="U1257" s="468">
        <v>-1</v>
      </c>
      <c r="V1257" s="472">
        <f t="shared" si="193"/>
        <v>0</v>
      </c>
      <c r="W1257" s="331">
        <f t="shared" si="194"/>
        <v>0</v>
      </c>
      <c r="X1257" s="331">
        <f t="shared" si="195"/>
        <v>0</v>
      </c>
      <c r="Y1257" s="331">
        <f t="shared" si="196"/>
        <v>0</v>
      </c>
      <c r="Z1257" s="331">
        <f t="shared" si="197"/>
        <v>0</v>
      </c>
      <c r="AA1257" s="331">
        <f t="shared" si="198"/>
        <v>0</v>
      </c>
      <c r="AB1257" s="331">
        <f t="shared" si="199"/>
        <v>0</v>
      </c>
      <c r="AC1257" s="331">
        <f t="shared" si="200"/>
        <v>0</v>
      </c>
      <c r="AD1257" s="331">
        <f t="shared" si="201"/>
        <v>0</v>
      </c>
      <c r="AE1257" s="468">
        <f t="shared" si="202"/>
        <v>0</v>
      </c>
    </row>
    <row r="1258" spans="1:31" x14ac:dyDescent="0.25">
      <c r="A1258" s="8" t="s">
        <v>216</v>
      </c>
      <c r="B1258" s="4" t="s">
        <v>217</v>
      </c>
      <c r="C1258" s="4"/>
      <c r="D1258" s="9" t="s">
        <v>27</v>
      </c>
      <c r="E1258" s="9">
        <v>2007</v>
      </c>
      <c r="F1258" s="9">
        <v>1</v>
      </c>
      <c r="G1258" s="9" t="s">
        <v>200</v>
      </c>
      <c r="H1258" s="9" t="s">
        <v>201</v>
      </c>
      <c r="I1258" s="9" t="s">
        <v>42</v>
      </c>
      <c r="J1258" s="9" t="s">
        <v>94</v>
      </c>
      <c r="K1258" s="306" t="s">
        <v>38</v>
      </c>
      <c r="L1258" s="392">
        <v>360.27476300000001</v>
      </c>
      <c r="M1258" s="331">
        <v>20.626532000000001</v>
      </c>
      <c r="N1258" s="331">
        <v>23.849098999999999</v>
      </c>
      <c r="O1258" s="331">
        <v>23.724737999999999</v>
      </c>
      <c r="P1258" s="331">
        <v>23.849098999999999</v>
      </c>
      <c r="Q1258" s="331">
        <v>95.124471</v>
      </c>
      <c r="R1258" s="331">
        <v>20.026105999999999</v>
      </c>
      <c r="S1258" s="331">
        <v>29.083167</v>
      </c>
      <c r="T1258" s="331">
        <v>29.083167</v>
      </c>
      <c r="U1258" s="468">
        <v>-1</v>
      </c>
      <c r="V1258" s="472">
        <f t="shared" si="193"/>
        <v>0.39713494596246951</v>
      </c>
      <c r="W1258" s="331">
        <f t="shared" si="194"/>
        <v>2.2736859509676917E-2</v>
      </c>
      <c r="X1258" s="331">
        <f t="shared" si="195"/>
        <v>2.6289131561009687E-2</v>
      </c>
      <c r="Y1258" s="331">
        <f t="shared" si="196"/>
        <v>2.6152047024186779E-2</v>
      </c>
      <c r="Z1258" s="331">
        <f t="shared" si="197"/>
        <v>2.6289131561009687E-2</v>
      </c>
      <c r="AA1258" s="331">
        <f t="shared" si="198"/>
        <v>0.104856780241067</v>
      </c>
      <c r="AB1258" s="331">
        <f t="shared" si="199"/>
        <v>2.2075003139058857E-2</v>
      </c>
      <c r="AC1258" s="331">
        <f t="shared" si="200"/>
        <v>3.2058703914718767E-2</v>
      </c>
      <c r="AD1258" s="331">
        <f t="shared" si="201"/>
        <v>3.2058703914718767E-2</v>
      </c>
      <c r="AE1258" s="468">
        <f t="shared" si="202"/>
        <v>0</v>
      </c>
    </row>
    <row r="1259" spans="1:31" x14ac:dyDescent="0.25">
      <c r="A1259" s="8" t="s">
        <v>216</v>
      </c>
      <c r="B1259" s="4" t="s">
        <v>217</v>
      </c>
      <c r="C1259" s="4"/>
      <c r="D1259" s="9" t="s">
        <v>27</v>
      </c>
      <c r="E1259" s="9">
        <v>2007</v>
      </c>
      <c r="F1259" s="9">
        <v>2</v>
      </c>
      <c r="G1259" s="9" t="s">
        <v>202</v>
      </c>
      <c r="H1259" s="9" t="s">
        <v>49</v>
      </c>
      <c r="I1259" s="9" t="s">
        <v>42</v>
      </c>
      <c r="J1259" s="9" t="s">
        <v>31</v>
      </c>
      <c r="K1259" s="306" t="s">
        <v>38</v>
      </c>
      <c r="L1259" s="392">
        <v>-1</v>
      </c>
      <c r="M1259" s="331">
        <v>-1</v>
      </c>
      <c r="N1259" s="331">
        <v>-1</v>
      </c>
      <c r="O1259" s="331">
        <v>-1</v>
      </c>
      <c r="P1259" s="331">
        <v>-1</v>
      </c>
      <c r="Q1259" s="331">
        <v>-1</v>
      </c>
      <c r="R1259" s="331">
        <v>-1</v>
      </c>
      <c r="S1259" s="331">
        <v>-1</v>
      </c>
      <c r="T1259" s="331">
        <v>-1</v>
      </c>
      <c r="U1259" s="468">
        <v>-1</v>
      </c>
      <c r="V1259" s="472">
        <f t="shared" si="193"/>
        <v>0</v>
      </c>
      <c r="W1259" s="331">
        <f t="shared" si="194"/>
        <v>0</v>
      </c>
      <c r="X1259" s="331">
        <f t="shared" si="195"/>
        <v>0</v>
      </c>
      <c r="Y1259" s="331">
        <f t="shared" si="196"/>
        <v>0</v>
      </c>
      <c r="Z1259" s="331">
        <f t="shared" si="197"/>
        <v>0</v>
      </c>
      <c r="AA1259" s="331">
        <f t="shared" si="198"/>
        <v>0</v>
      </c>
      <c r="AB1259" s="331">
        <f t="shared" si="199"/>
        <v>0</v>
      </c>
      <c r="AC1259" s="331">
        <f t="shared" si="200"/>
        <v>0</v>
      </c>
      <c r="AD1259" s="331">
        <f t="shared" si="201"/>
        <v>0</v>
      </c>
      <c r="AE1259" s="468">
        <f t="shared" si="202"/>
        <v>0</v>
      </c>
    </row>
    <row r="1260" spans="1:31" x14ac:dyDescent="0.25">
      <c r="A1260" s="8" t="s">
        <v>216</v>
      </c>
      <c r="B1260" s="4" t="s">
        <v>217</v>
      </c>
      <c r="C1260" s="4"/>
      <c r="D1260" s="9" t="s">
        <v>27</v>
      </c>
      <c r="E1260" s="9">
        <v>2007</v>
      </c>
      <c r="F1260" s="9">
        <v>3</v>
      </c>
      <c r="G1260" s="9" t="s">
        <v>57</v>
      </c>
      <c r="H1260" s="9" t="s">
        <v>58</v>
      </c>
      <c r="I1260" s="9" t="s">
        <v>42</v>
      </c>
      <c r="J1260" s="9" t="s">
        <v>31</v>
      </c>
      <c r="K1260" s="306" t="s">
        <v>38</v>
      </c>
      <c r="L1260" s="392">
        <v>3.2112769999999999</v>
      </c>
      <c r="M1260" s="331">
        <v>0.30365399999999998</v>
      </c>
      <c r="N1260" s="331">
        <v>0.35109499999999999</v>
      </c>
      <c r="O1260" s="331">
        <v>0.34926400000000002</v>
      </c>
      <c r="P1260" s="331">
        <v>0.35109499999999999</v>
      </c>
      <c r="Q1260" s="331">
        <v>2.2835190000000001</v>
      </c>
      <c r="R1260" s="331">
        <v>0.49783899999999998</v>
      </c>
      <c r="S1260" s="331">
        <v>0.456733</v>
      </c>
      <c r="T1260" s="331">
        <v>0.456733</v>
      </c>
      <c r="U1260" s="468">
        <v>-1</v>
      </c>
      <c r="V1260" s="472">
        <f t="shared" si="193"/>
        <v>3.5398269566428693E-3</v>
      </c>
      <c r="W1260" s="331">
        <f t="shared" si="194"/>
        <v>3.3472123852673998E-4</v>
      </c>
      <c r="X1260" s="331">
        <f t="shared" si="195"/>
        <v>3.8701598938444996E-4</v>
      </c>
      <c r="Y1260" s="331">
        <f t="shared" si="196"/>
        <v>3.8499765737584E-4</v>
      </c>
      <c r="Z1260" s="331">
        <f t="shared" si="197"/>
        <v>3.8701598938444996E-4</v>
      </c>
      <c r="AA1260" s="331">
        <f t="shared" si="198"/>
        <v>2.5171488202998899E-3</v>
      </c>
      <c r="AB1260" s="331">
        <f t="shared" si="199"/>
        <v>5.4877356025909E-4</v>
      </c>
      <c r="AC1260" s="331">
        <f t="shared" si="200"/>
        <v>5.0346195155022996E-4</v>
      </c>
      <c r="AD1260" s="331">
        <f t="shared" si="201"/>
        <v>5.0346195155022996E-4</v>
      </c>
      <c r="AE1260" s="468">
        <f t="shared" si="202"/>
        <v>0</v>
      </c>
    </row>
    <row r="1261" spans="1:31" x14ac:dyDescent="0.25">
      <c r="A1261" s="8" t="s">
        <v>216</v>
      </c>
      <c r="B1261" s="4" t="s">
        <v>217</v>
      </c>
      <c r="C1261" s="4"/>
      <c r="D1261" s="9" t="s">
        <v>27</v>
      </c>
      <c r="E1261" s="9">
        <v>2007</v>
      </c>
      <c r="F1261" s="9">
        <v>4</v>
      </c>
      <c r="G1261" s="9" t="s">
        <v>203</v>
      </c>
      <c r="H1261" s="9" t="s">
        <v>64</v>
      </c>
      <c r="I1261" s="9" t="s">
        <v>42</v>
      </c>
      <c r="J1261" s="9" t="s">
        <v>94</v>
      </c>
      <c r="K1261" s="306" t="s">
        <v>38</v>
      </c>
      <c r="L1261" s="392">
        <v>112.58360500000001</v>
      </c>
      <c r="M1261" s="331">
        <v>10.645752</v>
      </c>
      <c r="N1261" s="331">
        <v>12.308980999999999</v>
      </c>
      <c r="O1261" s="331">
        <v>12.244795999999999</v>
      </c>
      <c r="P1261" s="331">
        <v>12.308980999999999</v>
      </c>
      <c r="Q1261" s="331">
        <v>80.057501000000002</v>
      </c>
      <c r="R1261" s="331">
        <v>17.453661</v>
      </c>
      <c r="S1261" s="331">
        <v>16.012533000000001</v>
      </c>
      <c r="T1261" s="331">
        <v>16.012533000000001</v>
      </c>
      <c r="U1261" s="468">
        <v>-1</v>
      </c>
      <c r="V1261" s="472">
        <f t="shared" si="193"/>
        <v>0.12410218111207254</v>
      </c>
      <c r="W1261" s="331">
        <f t="shared" si="194"/>
        <v>1.1734932833055118E-2</v>
      </c>
      <c r="X1261" s="331">
        <f t="shared" si="195"/>
        <v>1.3568328970875107E-2</v>
      </c>
      <c r="Y1261" s="331">
        <f t="shared" si="196"/>
        <v>1.3497577119442758E-2</v>
      </c>
      <c r="Z1261" s="331">
        <f t="shared" si="197"/>
        <v>1.3568328970875107E-2</v>
      </c>
      <c r="AA1261" s="331">
        <f t="shared" si="198"/>
        <v>8.8248288802636313E-2</v>
      </c>
      <c r="AB1261" s="331">
        <f t="shared" si="199"/>
        <v>1.9239367921205907E-2</v>
      </c>
      <c r="AC1261" s="331">
        <f t="shared" si="200"/>
        <v>1.765079622764823E-2</v>
      </c>
      <c r="AD1261" s="331">
        <f t="shared" si="201"/>
        <v>1.765079622764823E-2</v>
      </c>
      <c r="AE1261" s="468">
        <f t="shared" si="202"/>
        <v>0</v>
      </c>
    </row>
    <row r="1262" spans="1:31" x14ac:dyDescent="0.25">
      <c r="A1262" s="8" t="s">
        <v>216</v>
      </c>
      <c r="B1262" s="4" t="s">
        <v>217</v>
      </c>
      <c r="C1262" s="4"/>
      <c r="D1262" s="9" t="s">
        <v>27</v>
      </c>
      <c r="E1262" s="9">
        <v>2007</v>
      </c>
      <c r="F1262" s="9">
        <v>5</v>
      </c>
      <c r="G1262" s="9" t="s">
        <v>204</v>
      </c>
      <c r="H1262" s="9" t="s">
        <v>205</v>
      </c>
      <c r="I1262" s="9" t="s">
        <v>42</v>
      </c>
      <c r="J1262" s="9" t="s">
        <v>94</v>
      </c>
      <c r="K1262" s="306" t="s">
        <v>38</v>
      </c>
      <c r="L1262" s="392">
        <v>0.56669599999999998</v>
      </c>
      <c r="M1262" s="331">
        <v>5.3586000000000002E-2</v>
      </c>
      <c r="N1262" s="331">
        <v>6.1957999999999999E-2</v>
      </c>
      <c r="O1262" s="331">
        <v>6.1635000000000002E-2</v>
      </c>
      <c r="P1262" s="331">
        <v>6.1957999999999999E-2</v>
      </c>
      <c r="Q1262" s="331">
        <v>0.402974</v>
      </c>
      <c r="R1262" s="331">
        <v>8.7854000000000002E-2</v>
      </c>
      <c r="S1262" s="331">
        <v>8.0600000000000005E-2</v>
      </c>
      <c r="T1262" s="331">
        <v>8.0600000000000005E-2</v>
      </c>
      <c r="U1262" s="468">
        <v>-1</v>
      </c>
      <c r="V1262" s="472">
        <f t="shared" si="193"/>
        <v>6.2467541013175993E-4</v>
      </c>
      <c r="W1262" s="331">
        <f t="shared" si="194"/>
        <v>5.9068453857659996E-5</v>
      </c>
      <c r="X1262" s="331">
        <f t="shared" si="195"/>
        <v>6.829700414498E-5</v>
      </c>
      <c r="Y1262" s="331">
        <f t="shared" si="196"/>
        <v>6.7940957591850002E-5</v>
      </c>
      <c r="Z1262" s="331">
        <f t="shared" si="197"/>
        <v>6.829700414498E-5</v>
      </c>
      <c r="AA1262" s="331">
        <f t="shared" si="198"/>
        <v>4.4420279783593999E-4</v>
      </c>
      <c r="AB1262" s="331">
        <f t="shared" si="199"/>
        <v>9.6842457828739999E-5</v>
      </c>
      <c r="AC1262" s="331">
        <f t="shared" si="200"/>
        <v>8.8846291586000011E-5</v>
      </c>
      <c r="AD1262" s="331">
        <f t="shared" si="201"/>
        <v>8.8846291586000011E-5</v>
      </c>
      <c r="AE1262" s="468">
        <f t="shared" si="202"/>
        <v>0</v>
      </c>
    </row>
    <row r="1263" spans="1:31" x14ac:dyDescent="0.25">
      <c r="A1263" s="8" t="s">
        <v>216</v>
      </c>
      <c r="B1263" s="4" t="s">
        <v>217</v>
      </c>
      <c r="C1263" s="4"/>
      <c r="D1263" s="9" t="s">
        <v>27</v>
      </c>
      <c r="E1263" s="9">
        <v>2007</v>
      </c>
      <c r="F1263" s="9">
        <v>6</v>
      </c>
      <c r="G1263" s="9" t="s">
        <v>204</v>
      </c>
      <c r="H1263" s="9" t="s">
        <v>205</v>
      </c>
      <c r="I1263" s="9" t="s">
        <v>120</v>
      </c>
      <c r="J1263" s="9" t="s">
        <v>94</v>
      </c>
      <c r="K1263" s="306" t="s">
        <v>38</v>
      </c>
      <c r="L1263" s="392">
        <v>0.47224699999999997</v>
      </c>
      <c r="M1263" s="331">
        <v>4.4655E-2</v>
      </c>
      <c r="N1263" s="331">
        <v>5.1631999999999997E-2</v>
      </c>
      <c r="O1263" s="331">
        <v>5.1361999999999998E-2</v>
      </c>
      <c r="P1263" s="331">
        <v>5.1631999999999997E-2</v>
      </c>
      <c r="Q1263" s="331">
        <v>0.335812</v>
      </c>
      <c r="R1263" s="331">
        <v>7.3211999999999999E-2</v>
      </c>
      <c r="S1263" s="331">
        <v>6.7167000000000004E-2</v>
      </c>
      <c r="T1263" s="331">
        <v>6.7167000000000004E-2</v>
      </c>
      <c r="U1263" s="468">
        <v>-1</v>
      </c>
      <c r="V1263" s="472">
        <f t="shared" si="193"/>
        <v>5.205632092135699E-4</v>
      </c>
      <c r="W1263" s="331">
        <f t="shared" si="194"/>
        <v>4.922371154805E-5</v>
      </c>
      <c r="X1263" s="331">
        <f t="shared" si="195"/>
        <v>5.6914537557919996E-5</v>
      </c>
      <c r="Y1263" s="331">
        <f t="shared" si="196"/>
        <v>5.6616913504219996E-5</v>
      </c>
      <c r="Z1263" s="331">
        <f t="shared" si="197"/>
        <v>5.6914537557919996E-5</v>
      </c>
      <c r="AA1263" s="331">
        <f t="shared" si="198"/>
        <v>3.7016936563371997E-4</v>
      </c>
      <c r="AB1263" s="331">
        <f t="shared" si="199"/>
        <v>8.0702415627719999E-5</v>
      </c>
      <c r="AC1263" s="331">
        <f t="shared" si="200"/>
        <v>7.4038943758769998E-5</v>
      </c>
      <c r="AD1263" s="331">
        <f t="shared" si="201"/>
        <v>7.4038943758769998E-5</v>
      </c>
      <c r="AE1263" s="468">
        <f t="shared" si="202"/>
        <v>0</v>
      </c>
    </row>
    <row r="1264" spans="1:31" x14ac:dyDescent="0.25">
      <c r="A1264" s="8" t="s">
        <v>216</v>
      </c>
      <c r="B1264" s="4" t="s">
        <v>217</v>
      </c>
      <c r="C1264" s="4"/>
      <c r="D1264" s="9" t="s">
        <v>27</v>
      </c>
      <c r="E1264" s="9">
        <v>2007</v>
      </c>
      <c r="F1264" s="9">
        <v>7</v>
      </c>
      <c r="G1264" s="9" t="s">
        <v>206</v>
      </c>
      <c r="H1264" s="9" t="s">
        <v>205</v>
      </c>
      <c r="I1264" s="9" t="s">
        <v>42</v>
      </c>
      <c r="J1264" s="9" t="s">
        <v>94</v>
      </c>
      <c r="K1264" s="306" t="s">
        <v>38</v>
      </c>
      <c r="L1264" s="392">
        <v>2.1723349999999999</v>
      </c>
      <c r="M1264" s="331">
        <v>0.20541300000000001</v>
      </c>
      <c r="N1264" s="331">
        <v>0.23750599999999999</v>
      </c>
      <c r="O1264" s="331">
        <v>0.236267</v>
      </c>
      <c r="P1264" s="331">
        <v>0.23750599999999999</v>
      </c>
      <c r="Q1264" s="331">
        <v>1.5447340000000001</v>
      </c>
      <c r="R1264" s="331">
        <v>0.33677400000000002</v>
      </c>
      <c r="S1264" s="331">
        <v>0.30896699999999999</v>
      </c>
      <c r="T1264" s="331">
        <v>0.30896699999999999</v>
      </c>
      <c r="U1264" s="468">
        <v>-1</v>
      </c>
      <c r="V1264" s="472">
        <f t="shared" si="193"/>
        <v>2.3945894396088497E-3</v>
      </c>
      <c r="W1264" s="331">
        <f t="shared" si="194"/>
        <v>2.2642907312103001E-4</v>
      </c>
      <c r="X1264" s="331">
        <f t="shared" si="195"/>
        <v>2.6180554999286E-4</v>
      </c>
      <c r="Y1264" s="331">
        <f t="shared" si="196"/>
        <v>2.6043978627976998E-4</v>
      </c>
      <c r="Z1264" s="331">
        <f t="shared" si="197"/>
        <v>2.6180554999286E-4</v>
      </c>
      <c r="AA1264" s="331">
        <f t="shared" si="198"/>
        <v>1.7027777591415401E-3</v>
      </c>
      <c r="AB1264" s="331">
        <f t="shared" si="199"/>
        <v>3.7122978911393998E-4</v>
      </c>
      <c r="AC1264" s="331">
        <f t="shared" si="200"/>
        <v>3.4057781851676999E-4</v>
      </c>
      <c r="AD1264" s="331">
        <f t="shared" si="201"/>
        <v>3.4057781851676999E-4</v>
      </c>
      <c r="AE1264" s="468">
        <f t="shared" si="202"/>
        <v>0</v>
      </c>
    </row>
    <row r="1265" spans="1:31" x14ac:dyDescent="0.25">
      <c r="A1265" s="8" t="s">
        <v>216</v>
      </c>
      <c r="B1265" s="4" t="s">
        <v>217</v>
      </c>
      <c r="C1265" s="4"/>
      <c r="D1265" s="9" t="s">
        <v>27</v>
      </c>
      <c r="E1265" s="9">
        <v>2007</v>
      </c>
      <c r="F1265" s="9">
        <v>8</v>
      </c>
      <c r="G1265" s="9" t="s">
        <v>177</v>
      </c>
      <c r="H1265" s="9" t="s">
        <v>178</v>
      </c>
      <c r="I1265" s="9" t="s">
        <v>42</v>
      </c>
      <c r="J1265" s="9" t="s">
        <v>107</v>
      </c>
      <c r="K1265" s="306" t="s">
        <v>38</v>
      </c>
      <c r="L1265" s="392">
        <v>-1</v>
      </c>
      <c r="M1265" s="331">
        <v>-1</v>
      </c>
      <c r="N1265" s="331">
        <v>-1</v>
      </c>
      <c r="O1265" s="331">
        <v>-1</v>
      </c>
      <c r="P1265" s="331">
        <v>-1</v>
      </c>
      <c r="Q1265" s="331">
        <v>-1</v>
      </c>
      <c r="R1265" s="331">
        <v>-1</v>
      </c>
      <c r="S1265" s="331">
        <v>-1</v>
      </c>
      <c r="T1265" s="331">
        <v>-1</v>
      </c>
      <c r="U1265" s="468">
        <v>-1</v>
      </c>
      <c r="V1265" s="472">
        <f t="shared" si="193"/>
        <v>0</v>
      </c>
      <c r="W1265" s="331">
        <f t="shared" si="194"/>
        <v>0</v>
      </c>
      <c r="X1265" s="331">
        <f t="shared" si="195"/>
        <v>0</v>
      </c>
      <c r="Y1265" s="331">
        <f t="shared" si="196"/>
        <v>0</v>
      </c>
      <c r="Z1265" s="331">
        <f t="shared" si="197"/>
        <v>0</v>
      </c>
      <c r="AA1265" s="331">
        <f t="shared" si="198"/>
        <v>0</v>
      </c>
      <c r="AB1265" s="331">
        <f t="shared" si="199"/>
        <v>0</v>
      </c>
      <c r="AC1265" s="331">
        <f t="shared" si="200"/>
        <v>0</v>
      </c>
      <c r="AD1265" s="331">
        <f t="shared" si="201"/>
        <v>0</v>
      </c>
      <c r="AE1265" s="468">
        <f t="shared" si="202"/>
        <v>0</v>
      </c>
    </row>
    <row r="1266" spans="1:31" x14ac:dyDescent="0.25">
      <c r="A1266" s="8" t="s">
        <v>216</v>
      </c>
      <c r="B1266" s="4" t="s">
        <v>217</v>
      </c>
      <c r="C1266" s="4"/>
      <c r="D1266" s="9" t="s">
        <v>27</v>
      </c>
      <c r="E1266" s="9">
        <v>2007</v>
      </c>
      <c r="F1266" s="9">
        <v>9</v>
      </c>
      <c r="G1266" s="9" t="s">
        <v>156</v>
      </c>
      <c r="H1266" s="9" t="s">
        <v>116</v>
      </c>
      <c r="I1266" s="9" t="s">
        <v>42</v>
      </c>
      <c r="J1266" s="9" t="s">
        <v>129</v>
      </c>
      <c r="K1266" s="306" t="s">
        <v>38</v>
      </c>
      <c r="L1266" s="392">
        <v>-1</v>
      </c>
      <c r="M1266" s="331">
        <v>-1</v>
      </c>
      <c r="N1266" s="331">
        <v>-1</v>
      </c>
      <c r="O1266" s="331">
        <v>-1</v>
      </c>
      <c r="P1266" s="331">
        <v>-1</v>
      </c>
      <c r="Q1266" s="331">
        <v>-1</v>
      </c>
      <c r="R1266" s="331">
        <v>-1</v>
      </c>
      <c r="S1266" s="331">
        <v>-1</v>
      </c>
      <c r="T1266" s="331">
        <v>-1</v>
      </c>
      <c r="U1266" s="468">
        <v>-1</v>
      </c>
      <c r="V1266" s="472">
        <f t="shared" si="193"/>
        <v>0</v>
      </c>
      <c r="W1266" s="331">
        <f t="shared" si="194"/>
        <v>0</v>
      </c>
      <c r="X1266" s="331">
        <f t="shared" si="195"/>
        <v>0</v>
      </c>
      <c r="Y1266" s="331">
        <f t="shared" si="196"/>
        <v>0</v>
      </c>
      <c r="Z1266" s="331">
        <f t="shared" si="197"/>
        <v>0</v>
      </c>
      <c r="AA1266" s="331">
        <f t="shared" si="198"/>
        <v>0</v>
      </c>
      <c r="AB1266" s="331">
        <f t="shared" si="199"/>
        <v>0</v>
      </c>
      <c r="AC1266" s="331">
        <f t="shared" si="200"/>
        <v>0</v>
      </c>
      <c r="AD1266" s="331">
        <f t="shared" si="201"/>
        <v>0</v>
      </c>
      <c r="AE1266" s="468">
        <f t="shared" si="202"/>
        <v>0</v>
      </c>
    </row>
    <row r="1267" spans="1:31" x14ac:dyDescent="0.25">
      <c r="A1267" s="8" t="s">
        <v>216</v>
      </c>
      <c r="B1267" s="4" t="s">
        <v>217</v>
      </c>
      <c r="C1267" s="4"/>
      <c r="D1267" s="9" t="s">
        <v>27</v>
      </c>
      <c r="E1267" s="9">
        <v>2007</v>
      </c>
      <c r="F1267" s="9">
        <v>10</v>
      </c>
      <c r="G1267" s="9" t="s">
        <v>157</v>
      </c>
      <c r="H1267" s="9" t="s">
        <v>116</v>
      </c>
      <c r="I1267" s="9" t="s">
        <v>42</v>
      </c>
      <c r="J1267" s="9" t="s">
        <v>129</v>
      </c>
      <c r="K1267" s="306" t="s">
        <v>38</v>
      </c>
      <c r="L1267" s="392">
        <v>-1</v>
      </c>
      <c r="M1267" s="331">
        <v>-1</v>
      </c>
      <c r="N1267" s="331">
        <v>-1</v>
      </c>
      <c r="O1267" s="331">
        <v>-1</v>
      </c>
      <c r="P1267" s="331">
        <v>-1</v>
      </c>
      <c r="Q1267" s="331">
        <v>-1</v>
      </c>
      <c r="R1267" s="331">
        <v>-1</v>
      </c>
      <c r="S1267" s="331">
        <v>-1</v>
      </c>
      <c r="T1267" s="331">
        <v>-1</v>
      </c>
      <c r="U1267" s="468">
        <v>-1</v>
      </c>
      <c r="V1267" s="472">
        <f t="shared" si="193"/>
        <v>0</v>
      </c>
      <c r="W1267" s="331">
        <f t="shared" si="194"/>
        <v>0</v>
      </c>
      <c r="X1267" s="331">
        <f t="shared" si="195"/>
        <v>0</v>
      </c>
      <c r="Y1267" s="331">
        <f t="shared" si="196"/>
        <v>0</v>
      </c>
      <c r="Z1267" s="331">
        <f t="shared" si="197"/>
        <v>0</v>
      </c>
      <c r="AA1267" s="331">
        <f t="shared" si="198"/>
        <v>0</v>
      </c>
      <c r="AB1267" s="331">
        <f t="shared" si="199"/>
        <v>0</v>
      </c>
      <c r="AC1267" s="331">
        <f t="shared" si="200"/>
        <v>0</v>
      </c>
      <c r="AD1267" s="331">
        <f t="shared" si="201"/>
        <v>0</v>
      </c>
      <c r="AE1267" s="468">
        <f t="shared" si="202"/>
        <v>0</v>
      </c>
    </row>
    <row r="1268" spans="1:31" x14ac:dyDescent="0.25">
      <c r="A1268" s="8" t="s">
        <v>216</v>
      </c>
      <c r="B1268" s="4" t="s">
        <v>217</v>
      </c>
      <c r="C1268" s="4"/>
      <c r="D1268" s="9" t="s">
        <v>27</v>
      </c>
      <c r="E1268" s="9">
        <v>2007</v>
      </c>
      <c r="F1268" s="9">
        <v>11</v>
      </c>
      <c r="G1268" s="9" t="s">
        <v>145</v>
      </c>
      <c r="H1268" s="9" t="s">
        <v>116</v>
      </c>
      <c r="I1268" s="9" t="s">
        <v>42</v>
      </c>
      <c r="J1268" s="9" t="s">
        <v>129</v>
      </c>
      <c r="K1268" s="306" t="s">
        <v>38</v>
      </c>
      <c r="L1268" s="392">
        <v>-1</v>
      </c>
      <c r="M1268" s="331">
        <v>-1</v>
      </c>
      <c r="N1268" s="331">
        <v>-1</v>
      </c>
      <c r="O1268" s="331">
        <v>-1</v>
      </c>
      <c r="P1268" s="331">
        <v>-1</v>
      </c>
      <c r="Q1268" s="331">
        <v>-1</v>
      </c>
      <c r="R1268" s="331">
        <v>-1</v>
      </c>
      <c r="S1268" s="331">
        <v>-1</v>
      </c>
      <c r="T1268" s="331">
        <v>-1</v>
      </c>
      <c r="U1268" s="468">
        <v>-1</v>
      </c>
      <c r="V1268" s="472">
        <f t="shared" si="193"/>
        <v>0</v>
      </c>
      <c r="W1268" s="331">
        <f t="shared" si="194"/>
        <v>0</v>
      </c>
      <c r="X1268" s="331">
        <f t="shared" si="195"/>
        <v>0</v>
      </c>
      <c r="Y1268" s="331">
        <f t="shared" si="196"/>
        <v>0</v>
      </c>
      <c r="Z1268" s="331">
        <f t="shared" si="197"/>
        <v>0</v>
      </c>
      <c r="AA1268" s="331">
        <f t="shared" si="198"/>
        <v>0</v>
      </c>
      <c r="AB1268" s="331">
        <f t="shared" si="199"/>
        <v>0</v>
      </c>
      <c r="AC1268" s="331">
        <f t="shared" si="200"/>
        <v>0</v>
      </c>
      <c r="AD1268" s="331">
        <f t="shared" si="201"/>
        <v>0</v>
      </c>
      <c r="AE1268" s="468">
        <f t="shared" si="202"/>
        <v>0</v>
      </c>
    </row>
    <row r="1269" spans="1:31" x14ac:dyDescent="0.25">
      <c r="A1269" s="8" t="s">
        <v>216</v>
      </c>
      <c r="B1269" s="4" t="s">
        <v>217</v>
      </c>
      <c r="C1269" s="4"/>
      <c r="D1269" s="9" t="s">
        <v>27</v>
      </c>
      <c r="E1269" s="9">
        <v>2007</v>
      </c>
      <c r="F1269" s="9">
        <v>1</v>
      </c>
      <c r="G1269" s="9" t="s">
        <v>117</v>
      </c>
      <c r="H1269" s="9" t="s">
        <v>118</v>
      </c>
      <c r="I1269" s="9" t="s">
        <v>42</v>
      </c>
      <c r="J1269" s="9" t="s">
        <v>119</v>
      </c>
      <c r="K1269" s="306" t="s">
        <v>38</v>
      </c>
      <c r="L1269" s="392">
        <v>-1</v>
      </c>
      <c r="M1269" s="331">
        <v>-1</v>
      </c>
      <c r="N1269" s="331">
        <v>-1</v>
      </c>
      <c r="O1269" s="331">
        <v>-1</v>
      </c>
      <c r="P1269" s="331">
        <v>-1</v>
      </c>
      <c r="Q1269" s="331">
        <v>-1</v>
      </c>
      <c r="R1269" s="331">
        <v>-1</v>
      </c>
      <c r="S1269" s="331">
        <v>-1</v>
      </c>
      <c r="T1269" s="331">
        <v>-1</v>
      </c>
      <c r="U1269" s="468">
        <v>-1</v>
      </c>
      <c r="V1269" s="472">
        <f t="shared" si="193"/>
        <v>0</v>
      </c>
      <c r="W1269" s="331">
        <f t="shared" si="194"/>
        <v>0</v>
      </c>
      <c r="X1269" s="331">
        <f t="shared" si="195"/>
        <v>0</v>
      </c>
      <c r="Y1269" s="331">
        <f t="shared" si="196"/>
        <v>0</v>
      </c>
      <c r="Z1269" s="331">
        <f t="shared" si="197"/>
        <v>0</v>
      </c>
      <c r="AA1269" s="331">
        <f t="shared" si="198"/>
        <v>0</v>
      </c>
      <c r="AB1269" s="331">
        <f t="shared" si="199"/>
        <v>0</v>
      </c>
      <c r="AC1269" s="331">
        <f t="shared" si="200"/>
        <v>0</v>
      </c>
      <c r="AD1269" s="331">
        <f t="shared" si="201"/>
        <v>0</v>
      </c>
      <c r="AE1269" s="468">
        <f t="shared" si="202"/>
        <v>0</v>
      </c>
    </row>
    <row r="1270" spans="1:31" x14ac:dyDescent="0.25">
      <c r="A1270" s="8" t="s">
        <v>216</v>
      </c>
      <c r="B1270" s="4" t="s">
        <v>217</v>
      </c>
      <c r="C1270" s="4"/>
      <c r="D1270" s="9" t="s">
        <v>27</v>
      </c>
      <c r="E1270" s="9">
        <v>2007</v>
      </c>
      <c r="F1270" s="9">
        <v>2</v>
      </c>
      <c r="G1270" s="9" t="s">
        <v>117</v>
      </c>
      <c r="H1270" s="9" t="s">
        <v>118</v>
      </c>
      <c r="I1270" s="9" t="s">
        <v>30</v>
      </c>
      <c r="J1270" s="9" t="s">
        <v>119</v>
      </c>
      <c r="K1270" s="306" t="s">
        <v>38</v>
      </c>
      <c r="L1270" s="392">
        <v>-1</v>
      </c>
      <c r="M1270" s="331">
        <v>-1</v>
      </c>
      <c r="N1270" s="331">
        <v>-1</v>
      </c>
      <c r="O1270" s="331">
        <v>-1</v>
      </c>
      <c r="P1270" s="331">
        <v>-1</v>
      </c>
      <c r="Q1270" s="331">
        <v>-1</v>
      </c>
      <c r="R1270" s="331">
        <v>-1</v>
      </c>
      <c r="S1270" s="331">
        <v>-1</v>
      </c>
      <c r="T1270" s="331">
        <v>-1</v>
      </c>
      <c r="U1270" s="468">
        <v>-1</v>
      </c>
      <c r="V1270" s="472">
        <f t="shared" si="193"/>
        <v>0</v>
      </c>
      <c r="W1270" s="331">
        <f t="shared" si="194"/>
        <v>0</v>
      </c>
      <c r="X1270" s="331">
        <f t="shared" si="195"/>
        <v>0</v>
      </c>
      <c r="Y1270" s="331">
        <f t="shared" si="196"/>
        <v>0</v>
      </c>
      <c r="Z1270" s="331">
        <f t="shared" si="197"/>
        <v>0</v>
      </c>
      <c r="AA1270" s="331">
        <f t="shared" si="198"/>
        <v>0</v>
      </c>
      <c r="AB1270" s="331">
        <f t="shared" si="199"/>
        <v>0</v>
      </c>
      <c r="AC1270" s="331">
        <f t="shared" si="200"/>
        <v>0</v>
      </c>
      <c r="AD1270" s="331">
        <f t="shared" si="201"/>
        <v>0</v>
      </c>
      <c r="AE1270" s="468">
        <f t="shared" si="202"/>
        <v>0</v>
      </c>
    </row>
    <row r="1271" spans="1:31" x14ac:dyDescent="0.25">
      <c r="A1271" s="8" t="s">
        <v>216</v>
      </c>
      <c r="B1271" s="4" t="s">
        <v>217</v>
      </c>
      <c r="C1271" s="4"/>
      <c r="D1271" s="9" t="s">
        <v>27</v>
      </c>
      <c r="E1271" s="9">
        <v>2007</v>
      </c>
      <c r="F1271" s="9">
        <v>3</v>
      </c>
      <c r="G1271" s="9" t="s">
        <v>117</v>
      </c>
      <c r="H1271" s="9" t="s">
        <v>118</v>
      </c>
      <c r="I1271" s="9" t="s">
        <v>99</v>
      </c>
      <c r="J1271" s="9" t="s">
        <v>119</v>
      </c>
      <c r="K1271" s="306" t="s">
        <v>38</v>
      </c>
      <c r="L1271" s="392">
        <v>-1</v>
      </c>
      <c r="M1271" s="331">
        <v>-1</v>
      </c>
      <c r="N1271" s="331">
        <v>-1</v>
      </c>
      <c r="O1271" s="331">
        <v>-1</v>
      </c>
      <c r="P1271" s="331">
        <v>-1</v>
      </c>
      <c r="Q1271" s="331">
        <v>-1</v>
      </c>
      <c r="R1271" s="331">
        <v>-1</v>
      </c>
      <c r="S1271" s="331">
        <v>-1</v>
      </c>
      <c r="T1271" s="331">
        <v>-1</v>
      </c>
      <c r="U1271" s="468">
        <v>-1</v>
      </c>
      <c r="V1271" s="472">
        <f t="shared" si="193"/>
        <v>0</v>
      </c>
      <c r="W1271" s="331">
        <f t="shared" si="194"/>
        <v>0</v>
      </c>
      <c r="X1271" s="331">
        <f t="shared" si="195"/>
        <v>0</v>
      </c>
      <c r="Y1271" s="331">
        <f t="shared" si="196"/>
        <v>0</v>
      </c>
      <c r="Z1271" s="331">
        <f t="shared" si="197"/>
        <v>0</v>
      </c>
      <c r="AA1271" s="331">
        <f t="shared" si="198"/>
        <v>0</v>
      </c>
      <c r="AB1271" s="331">
        <f t="shared" si="199"/>
        <v>0</v>
      </c>
      <c r="AC1271" s="331">
        <f t="shared" si="200"/>
        <v>0</v>
      </c>
      <c r="AD1271" s="331">
        <f t="shared" si="201"/>
        <v>0</v>
      </c>
      <c r="AE1271" s="468">
        <f t="shared" si="202"/>
        <v>0</v>
      </c>
    </row>
    <row r="1272" spans="1:31" x14ac:dyDescent="0.25">
      <c r="A1272" s="8" t="s">
        <v>216</v>
      </c>
      <c r="B1272" s="4" t="s">
        <v>217</v>
      </c>
      <c r="C1272" s="4"/>
      <c r="D1272" s="9" t="s">
        <v>27</v>
      </c>
      <c r="E1272" s="9">
        <v>2007</v>
      </c>
      <c r="F1272" s="9">
        <v>4</v>
      </c>
      <c r="G1272" s="9" t="s">
        <v>196</v>
      </c>
      <c r="H1272" s="9" t="s">
        <v>118</v>
      </c>
      <c r="I1272" s="9" t="s">
        <v>42</v>
      </c>
      <c r="J1272" s="9" t="s">
        <v>114</v>
      </c>
      <c r="K1272" s="306" t="s">
        <v>38</v>
      </c>
      <c r="L1272" s="392">
        <v>-1</v>
      </c>
      <c r="M1272" s="331">
        <v>-1</v>
      </c>
      <c r="N1272" s="331">
        <v>-1</v>
      </c>
      <c r="O1272" s="331">
        <v>-1</v>
      </c>
      <c r="P1272" s="331">
        <v>-1</v>
      </c>
      <c r="Q1272" s="331">
        <v>-1</v>
      </c>
      <c r="R1272" s="331">
        <v>-1</v>
      </c>
      <c r="S1272" s="331">
        <v>-1</v>
      </c>
      <c r="T1272" s="331">
        <v>-1</v>
      </c>
      <c r="U1272" s="468">
        <v>-1</v>
      </c>
      <c r="V1272" s="472">
        <f t="shared" si="193"/>
        <v>0</v>
      </c>
      <c r="W1272" s="331">
        <f t="shared" si="194"/>
        <v>0</v>
      </c>
      <c r="X1272" s="331">
        <f t="shared" si="195"/>
        <v>0</v>
      </c>
      <c r="Y1272" s="331">
        <f t="shared" si="196"/>
        <v>0</v>
      </c>
      <c r="Z1272" s="331">
        <f t="shared" si="197"/>
        <v>0</v>
      </c>
      <c r="AA1272" s="331">
        <f t="shared" si="198"/>
        <v>0</v>
      </c>
      <c r="AB1272" s="331">
        <f t="shared" si="199"/>
        <v>0</v>
      </c>
      <c r="AC1272" s="331">
        <f t="shared" si="200"/>
        <v>0</v>
      </c>
      <c r="AD1272" s="331">
        <f t="shared" si="201"/>
        <v>0</v>
      </c>
      <c r="AE1272" s="468">
        <f t="shared" si="202"/>
        <v>0</v>
      </c>
    </row>
    <row r="1273" spans="1:31" x14ac:dyDescent="0.25">
      <c r="A1273" s="8" t="s">
        <v>216</v>
      </c>
      <c r="B1273" s="4" t="s">
        <v>217</v>
      </c>
      <c r="C1273" s="4"/>
      <c r="D1273" s="9" t="s">
        <v>27</v>
      </c>
      <c r="E1273" s="9">
        <v>2007</v>
      </c>
      <c r="F1273" s="9">
        <v>5</v>
      </c>
      <c r="G1273" s="9" t="s">
        <v>197</v>
      </c>
      <c r="H1273" s="9" t="s">
        <v>118</v>
      </c>
      <c r="I1273" s="9" t="s">
        <v>42</v>
      </c>
      <c r="J1273" s="9" t="s">
        <v>114</v>
      </c>
      <c r="K1273" s="306" t="s">
        <v>38</v>
      </c>
      <c r="L1273" s="392">
        <v>-1</v>
      </c>
      <c r="M1273" s="331">
        <v>-1</v>
      </c>
      <c r="N1273" s="331">
        <v>-1</v>
      </c>
      <c r="O1273" s="331">
        <v>-1</v>
      </c>
      <c r="P1273" s="331">
        <v>-1</v>
      </c>
      <c r="Q1273" s="331">
        <v>-1</v>
      </c>
      <c r="R1273" s="331">
        <v>-1</v>
      </c>
      <c r="S1273" s="331">
        <v>-1</v>
      </c>
      <c r="T1273" s="331">
        <v>-1</v>
      </c>
      <c r="U1273" s="468">
        <v>-1</v>
      </c>
      <c r="V1273" s="472">
        <f t="shared" si="193"/>
        <v>0</v>
      </c>
      <c r="W1273" s="331">
        <f t="shared" si="194"/>
        <v>0</v>
      </c>
      <c r="X1273" s="331">
        <f t="shared" si="195"/>
        <v>0</v>
      </c>
      <c r="Y1273" s="331">
        <f t="shared" si="196"/>
        <v>0</v>
      </c>
      <c r="Z1273" s="331">
        <f t="shared" si="197"/>
        <v>0</v>
      </c>
      <c r="AA1273" s="331">
        <f t="shared" si="198"/>
        <v>0</v>
      </c>
      <c r="AB1273" s="331">
        <f t="shared" si="199"/>
        <v>0</v>
      </c>
      <c r="AC1273" s="331">
        <f t="shared" si="200"/>
        <v>0</v>
      </c>
      <c r="AD1273" s="331">
        <f t="shared" si="201"/>
        <v>0</v>
      </c>
      <c r="AE1273" s="468">
        <f t="shared" si="202"/>
        <v>0</v>
      </c>
    </row>
    <row r="1274" spans="1:31" x14ac:dyDescent="0.25">
      <c r="A1274" s="8" t="s">
        <v>216</v>
      </c>
      <c r="B1274" s="4" t="s">
        <v>217</v>
      </c>
      <c r="C1274" s="4"/>
      <c r="D1274" s="9" t="s">
        <v>27</v>
      </c>
      <c r="E1274" s="9">
        <v>2007</v>
      </c>
      <c r="F1274" s="9">
        <v>6</v>
      </c>
      <c r="G1274" s="9" t="s">
        <v>197</v>
      </c>
      <c r="H1274" s="9" t="s">
        <v>118</v>
      </c>
      <c r="I1274" s="9" t="s">
        <v>30</v>
      </c>
      <c r="J1274" s="9" t="s">
        <v>114</v>
      </c>
      <c r="K1274" s="306" t="s">
        <v>38</v>
      </c>
      <c r="L1274" s="392">
        <v>-1</v>
      </c>
      <c r="M1274" s="331">
        <v>-1</v>
      </c>
      <c r="N1274" s="331">
        <v>-1</v>
      </c>
      <c r="O1274" s="331">
        <v>-1</v>
      </c>
      <c r="P1274" s="331">
        <v>-1</v>
      </c>
      <c r="Q1274" s="331">
        <v>-1</v>
      </c>
      <c r="R1274" s="331">
        <v>-1</v>
      </c>
      <c r="S1274" s="331">
        <v>-1</v>
      </c>
      <c r="T1274" s="331">
        <v>-1</v>
      </c>
      <c r="U1274" s="468">
        <v>-1</v>
      </c>
      <c r="V1274" s="472">
        <f t="shared" si="193"/>
        <v>0</v>
      </c>
      <c r="W1274" s="331">
        <f t="shared" si="194"/>
        <v>0</v>
      </c>
      <c r="X1274" s="331">
        <f t="shared" si="195"/>
        <v>0</v>
      </c>
      <c r="Y1274" s="331">
        <f t="shared" si="196"/>
        <v>0</v>
      </c>
      <c r="Z1274" s="331">
        <f t="shared" si="197"/>
        <v>0</v>
      </c>
      <c r="AA1274" s="331">
        <f t="shared" si="198"/>
        <v>0</v>
      </c>
      <c r="AB1274" s="331">
        <f t="shared" si="199"/>
        <v>0</v>
      </c>
      <c r="AC1274" s="331">
        <f t="shared" si="200"/>
        <v>0</v>
      </c>
      <c r="AD1274" s="331">
        <f t="shared" si="201"/>
        <v>0</v>
      </c>
      <c r="AE1274" s="468">
        <f t="shared" si="202"/>
        <v>0</v>
      </c>
    </row>
    <row r="1275" spans="1:31" x14ac:dyDescent="0.25">
      <c r="A1275" s="8" t="s">
        <v>216</v>
      </c>
      <c r="B1275" s="4" t="s">
        <v>217</v>
      </c>
      <c r="C1275" s="4"/>
      <c r="D1275" s="9" t="s">
        <v>27</v>
      </c>
      <c r="E1275" s="9">
        <v>2007</v>
      </c>
      <c r="F1275" s="9">
        <v>7</v>
      </c>
      <c r="G1275" s="9" t="s">
        <v>112</v>
      </c>
      <c r="H1275" s="9" t="s">
        <v>113</v>
      </c>
      <c r="I1275" s="9" t="s">
        <v>42</v>
      </c>
      <c r="J1275" s="9" t="s">
        <v>114</v>
      </c>
      <c r="K1275" s="306" t="s">
        <v>38</v>
      </c>
      <c r="L1275" s="392">
        <v>-1</v>
      </c>
      <c r="M1275" s="331">
        <v>-1</v>
      </c>
      <c r="N1275" s="331">
        <v>-1</v>
      </c>
      <c r="O1275" s="331">
        <v>-1</v>
      </c>
      <c r="P1275" s="331">
        <v>-1</v>
      </c>
      <c r="Q1275" s="331">
        <v>-1</v>
      </c>
      <c r="R1275" s="331">
        <v>-1</v>
      </c>
      <c r="S1275" s="331">
        <v>-1</v>
      </c>
      <c r="T1275" s="331">
        <v>-1</v>
      </c>
      <c r="U1275" s="468">
        <v>-1</v>
      </c>
      <c r="V1275" s="472">
        <f t="shared" si="193"/>
        <v>0</v>
      </c>
      <c r="W1275" s="331">
        <f t="shared" si="194"/>
        <v>0</v>
      </c>
      <c r="X1275" s="331">
        <f t="shared" si="195"/>
        <v>0</v>
      </c>
      <c r="Y1275" s="331">
        <f t="shared" si="196"/>
        <v>0</v>
      </c>
      <c r="Z1275" s="331">
        <f t="shared" si="197"/>
        <v>0</v>
      </c>
      <c r="AA1275" s="331">
        <f t="shared" si="198"/>
        <v>0</v>
      </c>
      <c r="AB1275" s="331">
        <f t="shared" si="199"/>
        <v>0</v>
      </c>
      <c r="AC1275" s="331">
        <f t="shared" si="200"/>
        <v>0</v>
      </c>
      <c r="AD1275" s="331">
        <f t="shared" si="201"/>
        <v>0</v>
      </c>
      <c r="AE1275" s="468">
        <f t="shared" si="202"/>
        <v>0</v>
      </c>
    </row>
    <row r="1276" spans="1:31" x14ac:dyDescent="0.25">
      <c r="A1276" s="8" t="s">
        <v>216</v>
      </c>
      <c r="B1276" s="4" t="s">
        <v>217</v>
      </c>
      <c r="C1276" s="4"/>
      <c r="D1276" s="9" t="s">
        <v>27</v>
      </c>
      <c r="E1276" s="9">
        <v>2007</v>
      </c>
      <c r="F1276" s="9">
        <v>8</v>
      </c>
      <c r="G1276" s="9" t="s">
        <v>122</v>
      </c>
      <c r="H1276" s="9" t="s">
        <v>123</v>
      </c>
      <c r="I1276" s="9" t="s">
        <v>42</v>
      </c>
      <c r="J1276" s="9" t="s">
        <v>119</v>
      </c>
      <c r="K1276" s="306" t="s">
        <v>38</v>
      </c>
      <c r="L1276" s="392">
        <v>-1</v>
      </c>
      <c r="M1276" s="331">
        <v>-1</v>
      </c>
      <c r="N1276" s="331">
        <v>-1</v>
      </c>
      <c r="O1276" s="331">
        <v>-1</v>
      </c>
      <c r="P1276" s="331">
        <v>-1</v>
      </c>
      <c r="Q1276" s="331">
        <v>-1</v>
      </c>
      <c r="R1276" s="331">
        <v>-1</v>
      </c>
      <c r="S1276" s="331">
        <v>-1</v>
      </c>
      <c r="T1276" s="331">
        <v>-1</v>
      </c>
      <c r="U1276" s="468">
        <v>-1</v>
      </c>
      <c r="V1276" s="472">
        <f t="shared" si="193"/>
        <v>0</v>
      </c>
      <c r="W1276" s="331">
        <f t="shared" si="194"/>
        <v>0</v>
      </c>
      <c r="X1276" s="331">
        <f t="shared" si="195"/>
        <v>0</v>
      </c>
      <c r="Y1276" s="331">
        <f t="shared" si="196"/>
        <v>0</v>
      </c>
      <c r="Z1276" s="331">
        <f t="shared" si="197"/>
        <v>0</v>
      </c>
      <c r="AA1276" s="331">
        <f t="shared" si="198"/>
        <v>0</v>
      </c>
      <c r="AB1276" s="331">
        <f t="shared" si="199"/>
        <v>0</v>
      </c>
      <c r="AC1276" s="331">
        <f t="shared" si="200"/>
        <v>0</v>
      </c>
      <c r="AD1276" s="331">
        <f t="shared" si="201"/>
        <v>0</v>
      </c>
      <c r="AE1276" s="468">
        <f t="shared" si="202"/>
        <v>0</v>
      </c>
    </row>
    <row r="1277" spans="1:31" x14ac:dyDescent="0.25">
      <c r="A1277" s="8" t="s">
        <v>216</v>
      </c>
      <c r="B1277" s="4" t="s">
        <v>217</v>
      </c>
      <c r="C1277" s="4"/>
      <c r="D1277" s="9" t="s">
        <v>27</v>
      </c>
      <c r="E1277" s="9">
        <v>2007</v>
      </c>
      <c r="F1277" s="9">
        <v>9</v>
      </c>
      <c r="G1277" s="9" t="s">
        <v>122</v>
      </c>
      <c r="H1277" s="9" t="s">
        <v>123</v>
      </c>
      <c r="I1277" s="9" t="s">
        <v>99</v>
      </c>
      <c r="J1277" s="9" t="s">
        <v>119</v>
      </c>
      <c r="K1277" s="306" t="s">
        <v>38</v>
      </c>
      <c r="L1277" s="392">
        <v>-1</v>
      </c>
      <c r="M1277" s="331">
        <v>-1</v>
      </c>
      <c r="N1277" s="331">
        <v>-1</v>
      </c>
      <c r="O1277" s="331">
        <v>-1</v>
      </c>
      <c r="P1277" s="331">
        <v>-1</v>
      </c>
      <c r="Q1277" s="331">
        <v>-1</v>
      </c>
      <c r="R1277" s="331">
        <v>-1</v>
      </c>
      <c r="S1277" s="331">
        <v>-1</v>
      </c>
      <c r="T1277" s="331">
        <v>-1</v>
      </c>
      <c r="U1277" s="468">
        <v>-1</v>
      </c>
      <c r="V1277" s="472">
        <f t="shared" si="193"/>
        <v>0</v>
      </c>
      <c r="W1277" s="331">
        <f t="shared" si="194"/>
        <v>0</v>
      </c>
      <c r="X1277" s="331">
        <f t="shared" si="195"/>
        <v>0</v>
      </c>
      <c r="Y1277" s="331">
        <f t="shared" si="196"/>
        <v>0</v>
      </c>
      <c r="Z1277" s="331">
        <f t="shared" si="197"/>
        <v>0</v>
      </c>
      <c r="AA1277" s="331">
        <f t="shared" si="198"/>
        <v>0</v>
      </c>
      <c r="AB1277" s="331">
        <f t="shared" si="199"/>
        <v>0</v>
      </c>
      <c r="AC1277" s="331">
        <f t="shared" si="200"/>
        <v>0</v>
      </c>
      <c r="AD1277" s="331">
        <f t="shared" si="201"/>
        <v>0</v>
      </c>
      <c r="AE1277" s="468">
        <f t="shared" si="202"/>
        <v>0</v>
      </c>
    </row>
    <row r="1278" spans="1:31" x14ac:dyDescent="0.25">
      <c r="A1278" s="8" t="s">
        <v>216</v>
      </c>
      <c r="B1278" s="4" t="s">
        <v>217</v>
      </c>
      <c r="C1278" s="4"/>
      <c r="D1278" s="9" t="s">
        <v>27</v>
      </c>
      <c r="E1278" s="9">
        <v>2007</v>
      </c>
      <c r="F1278" s="9">
        <v>10</v>
      </c>
      <c r="G1278" s="9" t="s">
        <v>198</v>
      </c>
      <c r="H1278" s="9" t="s">
        <v>199</v>
      </c>
      <c r="I1278" s="9" t="s">
        <v>42</v>
      </c>
      <c r="J1278" s="9" t="s">
        <v>119</v>
      </c>
      <c r="K1278" s="306" t="s">
        <v>38</v>
      </c>
      <c r="L1278" s="392">
        <v>-1</v>
      </c>
      <c r="M1278" s="331">
        <v>-1</v>
      </c>
      <c r="N1278" s="331">
        <v>-1</v>
      </c>
      <c r="O1278" s="331">
        <v>-1</v>
      </c>
      <c r="P1278" s="331">
        <v>-1</v>
      </c>
      <c r="Q1278" s="331">
        <v>-1</v>
      </c>
      <c r="R1278" s="331">
        <v>-1</v>
      </c>
      <c r="S1278" s="331">
        <v>-1</v>
      </c>
      <c r="T1278" s="331">
        <v>-1</v>
      </c>
      <c r="U1278" s="468">
        <v>-1</v>
      </c>
      <c r="V1278" s="472">
        <f t="shared" si="193"/>
        <v>0</v>
      </c>
      <c r="W1278" s="331">
        <f t="shared" si="194"/>
        <v>0</v>
      </c>
      <c r="X1278" s="331">
        <f t="shared" si="195"/>
        <v>0</v>
      </c>
      <c r="Y1278" s="331">
        <f t="shared" si="196"/>
        <v>0</v>
      </c>
      <c r="Z1278" s="331">
        <f t="shared" si="197"/>
        <v>0</v>
      </c>
      <c r="AA1278" s="331">
        <f t="shared" si="198"/>
        <v>0</v>
      </c>
      <c r="AB1278" s="331">
        <f t="shared" si="199"/>
        <v>0</v>
      </c>
      <c r="AC1278" s="331">
        <f t="shared" si="200"/>
        <v>0</v>
      </c>
      <c r="AD1278" s="331">
        <f t="shared" si="201"/>
        <v>0</v>
      </c>
      <c r="AE1278" s="468">
        <f t="shared" si="202"/>
        <v>0</v>
      </c>
    </row>
    <row r="1279" spans="1:31" x14ac:dyDescent="0.25">
      <c r="A1279" s="8" t="s">
        <v>216</v>
      </c>
      <c r="B1279" s="4" t="s">
        <v>217</v>
      </c>
      <c r="C1279" s="4"/>
      <c r="D1279" s="9" t="s">
        <v>27</v>
      </c>
      <c r="E1279" s="9">
        <v>2007</v>
      </c>
      <c r="F1279" s="9">
        <v>59</v>
      </c>
      <c r="G1279" s="9" t="s">
        <v>112</v>
      </c>
      <c r="H1279" s="9" t="s">
        <v>113</v>
      </c>
      <c r="I1279" s="9" t="s">
        <v>42</v>
      </c>
      <c r="J1279" s="9" t="s">
        <v>114</v>
      </c>
      <c r="K1279" s="306" t="s">
        <v>38</v>
      </c>
      <c r="L1279" s="392">
        <v>-1</v>
      </c>
      <c r="M1279" s="331">
        <v>-1</v>
      </c>
      <c r="N1279" s="331">
        <v>-1</v>
      </c>
      <c r="O1279" s="331">
        <v>-1</v>
      </c>
      <c r="P1279" s="331">
        <v>-1</v>
      </c>
      <c r="Q1279" s="331">
        <v>-1</v>
      </c>
      <c r="R1279" s="331">
        <v>-1</v>
      </c>
      <c r="S1279" s="331">
        <v>-1</v>
      </c>
      <c r="T1279" s="331">
        <v>-1</v>
      </c>
      <c r="U1279" s="468">
        <v>-1</v>
      </c>
      <c r="V1279" s="472">
        <f t="shared" si="193"/>
        <v>0</v>
      </c>
      <c r="W1279" s="331">
        <f t="shared" si="194"/>
        <v>0</v>
      </c>
      <c r="X1279" s="331">
        <f t="shared" si="195"/>
        <v>0</v>
      </c>
      <c r="Y1279" s="331">
        <f t="shared" si="196"/>
        <v>0</v>
      </c>
      <c r="Z1279" s="331">
        <f t="shared" si="197"/>
        <v>0</v>
      </c>
      <c r="AA1279" s="331">
        <f t="shared" si="198"/>
        <v>0</v>
      </c>
      <c r="AB1279" s="331">
        <f t="shared" si="199"/>
        <v>0</v>
      </c>
      <c r="AC1279" s="331">
        <f t="shared" si="200"/>
        <v>0</v>
      </c>
      <c r="AD1279" s="331">
        <f t="shared" si="201"/>
        <v>0</v>
      </c>
      <c r="AE1279" s="468">
        <f t="shared" si="202"/>
        <v>0</v>
      </c>
    </row>
    <row r="1280" spans="1:31" x14ac:dyDescent="0.25">
      <c r="A1280" s="8" t="s">
        <v>216</v>
      </c>
      <c r="B1280" s="4" t="s">
        <v>217</v>
      </c>
      <c r="C1280" s="4"/>
      <c r="D1280" s="9" t="s">
        <v>27</v>
      </c>
      <c r="E1280" s="9">
        <v>2007</v>
      </c>
      <c r="F1280" s="9">
        <v>60</v>
      </c>
      <c r="G1280" s="9" t="s">
        <v>115</v>
      </c>
      <c r="H1280" s="9" t="s">
        <v>116</v>
      </c>
      <c r="I1280" s="9" t="s">
        <v>42</v>
      </c>
      <c r="J1280" s="9" t="s">
        <v>114</v>
      </c>
      <c r="K1280" s="306" t="s">
        <v>38</v>
      </c>
      <c r="L1280" s="392">
        <v>-1</v>
      </c>
      <c r="M1280" s="331">
        <v>-1</v>
      </c>
      <c r="N1280" s="331">
        <v>-1</v>
      </c>
      <c r="O1280" s="331">
        <v>-1</v>
      </c>
      <c r="P1280" s="331">
        <v>-1</v>
      </c>
      <c r="Q1280" s="331">
        <v>-1</v>
      </c>
      <c r="R1280" s="331">
        <v>-1</v>
      </c>
      <c r="S1280" s="331">
        <v>-1</v>
      </c>
      <c r="T1280" s="331">
        <v>-1</v>
      </c>
      <c r="U1280" s="468">
        <v>-1</v>
      </c>
      <c r="V1280" s="472">
        <f t="shared" si="193"/>
        <v>0</v>
      </c>
      <c r="W1280" s="331">
        <f t="shared" si="194"/>
        <v>0</v>
      </c>
      <c r="X1280" s="331">
        <f t="shared" si="195"/>
        <v>0</v>
      </c>
      <c r="Y1280" s="331">
        <f t="shared" si="196"/>
        <v>0</v>
      </c>
      <c r="Z1280" s="331">
        <f t="shared" si="197"/>
        <v>0</v>
      </c>
      <c r="AA1280" s="331">
        <f t="shared" si="198"/>
        <v>0</v>
      </c>
      <c r="AB1280" s="331">
        <f t="shared" si="199"/>
        <v>0</v>
      </c>
      <c r="AC1280" s="331">
        <f t="shared" si="200"/>
        <v>0</v>
      </c>
      <c r="AD1280" s="331">
        <f t="shared" si="201"/>
        <v>0</v>
      </c>
      <c r="AE1280" s="468">
        <f t="shared" si="202"/>
        <v>0</v>
      </c>
    </row>
    <row r="1281" spans="1:31" x14ac:dyDescent="0.25">
      <c r="A1281" s="8" t="s">
        <v>216</v>
      </c>
      <c r="B1281" s="4" t="s">
        <v>217</v>
      </c>
      <c r="C1281" s="4"/>
      <c r="D1281" s="9" t="s">
        <v>27</v>
      </c>
      <c r="E1281" s="9">
        <v>2007</v>
      </c>
      <c r="F1281" s="9">
        <v>2</v>
      </c>
      <c r="G1281" s="9" t="s">
        <v>117</v>
      </c>
      <c r="H1281" s="9" t="s">
        <v>118</v>
      </c>
      <c r="I1281" s="9" t="s">
        <v>42</v>
      </c>
      <c r="J1281" s="9" t="s">
        <v>119</v>
      </c>
      <c r="K1281" s="306" t="s">
        <v>38</v>
      </c>
      <c r="L1281" s="392">
        <v>-1</v>
      </c>
      <c r="M1281" s="331">
        <v>-1</v>
      </c>
      <c r="N1281" s="331">
        <v>-1</v>
      </c>
      <c r="O1281" s="331">
        <v>-1</v>
      </c>
      <c r="P1281" s="331">
        <v>-1</v>
      </c>
      <c r="Q1281" s="331">
        <v>-1</v>
      </c>
      <c r="R1281" s="331">
        <v>-1</v>
      </c>
      <c r="S1281" s="331">
        <v>-1</v>
      </c>
      <c r="T1281" s="331">
        <v>-1</v>
      </c>
      <c r="U1281" s="468">
        <v>-1</v>
      </c>
      <c r="V1281" s="472">
        <f t="shared" si="193"/>
        <v>0</v>
      </c>
      <c r="W1281" s="331">
        <f t="shared" si="194"/>
        <v>0</v>
      </c>
      <c r="X1281" s="331">
        <f t="shared" si="195"/>
        <v>0</v>
      </c>
      <c r="Y1281" s="331">
        <f t="shared" si="196"/>
        <v>0</v>
      </c>
      <c r="Z1281" s="331">
        <f t="shared" si="197"/>
        <v>0</v>
      </c>
      <c r="AA1281" s="331">
        <f t="shared" si="198"/>
        <v>0</v>
      </c>
      <c r="AB1281" s="331">
        <f t="shared" si="199"/>
        <v>0</v>
      </c>
      <c r="AC1281" s="331">
        <f t="shared" si="200"/>
        <v>0</v>
      </c>
      <c r="AD1281" s="331">
        <f t="shared" si="201"/>
        <v>0</v>
      </c>
      <c r="AE1281" s="468">
        <f t="shared" si="202"/>
        <v>0</v>
      </c>
    </row>
    <row r="1282" spans="1:31" x14ac:dyDescent="0.25">
      <c r="A1282" s="8" t="s">
        <v>216</v>
      </c>
      <c r="B1282" s="4" t="s">
        <v>217</v>
      </c>
      <c r="C1282" s="4"/>
      <c r="D1282" s="9" t="s">
        <v>27</v>
      </c>
      <c r="E1282" s="9">
        <v>2007</v>
      </c>
      <c r="F1282" s="9">
        <v>3</v>
      </c>
      <c r="G1282" s="9" t="s">
        <v>117</v>
      </c>
      <c r="H1282" s="9" t="s">
        <v>118</v>
      </c>
      <c r="I1282" s="9" t="s">
        <v>30</v>
      </c>
      <c r="J1282" s="9" t="s">
        <v>119</v>
      </c>
      <c r="K1282" s="306" t="s">
        <v>38</v>
      </c>
      <c r="L1282" s="392">
        <v>-1</v>
      </c>
      <c r="M1282" s="331">
        <v>-1</v>
      </c>
      <c r="N1282" s="331">
        <v>-1</v>
      </c>
      <c r="O1282" s="331">
        <v>-1</v>
      </c>
      <c r="P1282" s="331">
        <v>-1</v>
      </c>
      <c r="Q1282" s="331">
        <v>-1</v>
      </c>
      <c r="R1282" s="331">
        <v>-1</v>
      </c>
      <c r="S1282" s="331">
        <v>-1</v>
      </c>
      <c r="T1282" s="331">
        <v>-1</v>
      </c>
      <c r="U1282" s="468">
        <v>-1</v>
      </c>
      <c r="V1282" s="472">
        <f t="shared" si="193"/>
        <v>0</v>
      </c>
      <c r="W1282" s="331">
        <f t="shared" si="194"/>
        <v>0</v>
      </c>
      <c r="X1282" s="331">
        <f t="shared" si="195"/>
        <v>0</v>
      </c>
      <c r="Y1282" s="331">
        <f t="shared" si="196"/>
        <v>0</v>
      </c>
      <c r="Z1282" s="331">
        <f t="shared" si="197"/>
        <v>0</v>
      </c>
      <c r="AA1282" s="331">
        <f t="shared" si="198"/>
        <v>0</v>
      </c>
      <c r="AB1282" s="331">
        <f t="shared" si="199"/>
        <v>0</v>
      </c>
      <c r="AC1282" s="331">
        <f t="shared" si="200"/>
        <v>0</v>
      </c>
      <c r="AD1282" s="331">
        <f t="shared" si="201"/>
        <v>0</v>
      </c>
      <c r="AE1282" s="468">
        <f t="shared" si="202"/>
        <v>0</v>
      </c>
    </row>
    <row r="1283" spans="1:31" x14ac:dyDescent="0.25">
      <c r="A1283" s="8" t="s">
        <v>216</v>
      </c>
      <c r="B1283" s="4" t="s">
        <v>217</v>
      </c>
      <c r="C1283" s="4"/>
      <c r="D1283" s="9" t="s">
        <v>27</v>
      </c>
      <c r="E1283" s="9">
        <v>2007</v>
      </c>
      <c r="F1283" s="9">
        <v>4</v>
      </c>
      <c r="G1283" s="9" t="s">
        <v>117</v>
      </c>
      <c r="H1283" s="9" t="s">
        <v>118</v>
      </c>
      <c r="I1283" s="9" t="s">
        <v>99</v>
      </c>
      <c r="J1283" s="9" t="s">
        <v>119</v>
      </c>
      <c r="K1283" s="306" t="s">
        <v>38</v>
      </c>
      <c r="L1283" s="392">
        <v>-1</v>
      </c>
      <c r="M1283" s="331">
        <v>-1</v>
      </c>
      <c r="N1283" s="331">
        <v>-1</v>
      </c>
      <c r="O1283" s="331">
        <v>-1</v>
      </c>
      <c r="P1283" s="331">
        <v>-1</v>
      </c>
      <c r="Q1283" s="331">
        <v>-1</v>
      </c>
      <c r="R1283" s="331">
        <v>-1</v>
      </c>
      <c r="S1283" s="331">
        <v>-1</v>
      </c>
      <c r="T1283" s="331">
        <v>-1</v>
      </c>
      <c r="U1283" s="468">
        <v>-1</v>
      </c>
      <c r="V1283" s="472">
        <f t="shared" ref="V1283:V1346" si="203">IF(L1283=-1,0,L1283)*2.20462262/2000</f>
        <v>0</v>
      </c>
      <c r="W1283" s="331">
        <f t="shared" ref="W1283:W1346" si="204">IF(M1283=-1,0,M1283)*2.20462262/2000</f>
        <v>0</v>
      </c>
      <c r="X1283" s="331">
        <f t="shared" ref="X1283:X1346" si="205">IF(N1283=-1,0,N1283)*2.20462262/2000</f>
        <v>0</v>
      </c>
      <c r="Y1283" s="331">
        <f t="shared" ref="Y1283:Y1346" si="206">IF(O1283=-1,0,O1283)*2.20462262/2000</f>
        <v>0</v>
      </c>
      <c r="Z1283" s="331">
        <f t="shared" ref="Z1283:Z1346" si="207">IF(P1283=-1,0,P1283)*2.20462262/2000</f>
        <v>0</v>
      </c>
      <c r="AA1283" s="331">
        <f t="shared" ref="AA1283:AA1346" si="208">IF(Q1283=-1,0,Q1283)*2.20462262/2000</f>
        <v>0</v>
      </c>
      <c r="AB1283" s="331">
        <f t="shared" ref="AB1283:AB1346" si="209">IF(R1283=-1,0,R1283)*2.20462262/2000</f>
        <v>0</v>
      </c>
      <c r="AC1283" s="331">
        <f t="shared" ref="AC1283:AC1346" si="210">IF(S1283=-1,0,S1283)*2.20462262/2000</f>
        <v>0</v>
      </c>
      <c r="AD1283" s="331">
        <f t="shared" ref="AD1283:AD1346" si="211">IF(T1283=-1,0,T1283)*2.20462262/2000</f>
        <v>0</v>
      </c>
      <c r="AE1283" s="468">
        <f t="shared" ref="AE1283:AE1346" si="212">IF(U1283=-1,0,U1283)*2.20462262/2000</f>
        <v>0</v>
      </c>
    </row>
    <row r="1284" spans="1:31" x14ac:dyDescent="0.25">
      <c r="A1284" s="8" t="s">
        <v>216</v>
      </c>
      <c r="B1284" s="4" t="s">
        <v>217</v>
      </c>
      <c r="C1284" s="4"/>
      <c r="D1284" s="9" t="s">
        <v>27</v>
      </c>
      <c r="E1284" s="9">
        <v>2007</v>
      </c>
      <c r="F1284" s="9">
        <v>5</v>
      </c>
      <c r="G1284" s="9" t="s">
        <v>117</v>
      </c>
      <c r="H1284" s="9" t="s">
        <v>118</v>
      </c>
      <c r="I1284" s="9" t="s">
        <v>120</v>
      </c>
      <c r="J1284" s="9" t="s">
        <v>119</v>
      </c>
      <c r="K1284" s="306" t="s">
        <v>38</v>
      </c>
      <c r="L1284" s="392">
        <v>-1</v>
      </c>
      <c r="M1284" s="331">
        <v>-1</v>
      </c>
      <c r="N1284" s="331">
        <v>-1</v>
      </c>
      <c r="O1284" s="331">
        <v>-1</v>
      </c>
      <c r="P1284" s="331">
        <v>-1</v>
      </c>
      <c r="Q1284" s="331">
        <v>-1</v>
      </c>
      <c r="R1284" s="331">
        <v>-1</v>
      </c>
      <c r="S1284" s="331">
        <v>-1</v>
      </c>
      <c r="T1284" s="331">
        <v>-1</v>
      </c>
      <c r="U1284" s="468">
        <v>-1</v>
      </c>
      <c r="V1284" s="472">
        <f t="shared" si="203"/>
        <v>0</v>
      </c>
      <c r="W1284" s="331">
        <f t="shared" si="204"/>
        <v>0</v>
      </c>
      <c r="X1284" s="331">
        <f t="shared" si="205"/>
        <v>0</v>
      </c>
      <c r="Y1284" s="331">
        <f t="shared" si="206"/>
        <v>0</v>
      </c>
      <c r="Z1284" s="331">
        <f t="shared" si="207"/>
        <v>0</v>
      </c>
      <c r="AA1284" s="331">
        <f t="shared" si="208"/>
        <v>0</v>
      </c>
      <c r="AB1284" s="331">
        <f t="shared" si="209"/>
        <v>0</v>
      </c>
      <c r="AC1284" s="331">
        <f t="shared" si="210"/>
        <v>0</v>
      </c>
      <c r="AD1284" s="331">
        <f t="shared" si="211"/>
        <v>0</v>
      </c>
      <c r="AE1284" s="468">
        <f t="shared" si="212"/>
        <v>0</v>
      </c>
    </row>
    <row r="1285" spans="1:31" x14ac:dyDescent="0.25">
      <c r="A1285" s="8" t="s">
        <v>216</v>
      </c>
      <c r="B1285" s="4" t="s">
        <v>217</v>
      </c>
      <c r="C1285" s="4"/>
      <c r="D1285" s="9" t="s">
        <v>27</v>
      </c>
      <c r="E1285" s="9">
        <v>2007</v>
      </c>
      <c r="F1285" s="9">
        <v>6</v>
      </c>
      <c r="G1285" s="9" t="s">
        <v>117</v>
      </c>
      <c r="H1285" s="9" t="s">
        <v>118</v>
      </c>
      <c r="I1285" s="9" t="s">
        <v>121</v>
      </c>
      <c r="J1285" s="9" t="s">
        <v>119</v>
      </c>
      <c r="K1285" s="306" t="s">
        <v>38</v>
      </c>
      <c r="L1285" s="392">
        <v>-1</v>
      </c>
      <c r="M1285" s="331">
        <v>-1</v>
      </c>
      <c r="N1285" s="331">
        <v>-1</v>
      </c>
      <c r="O1285" s="331">
        <v>-1</v>
      </c>
      <c r="P1285" s="331">
        <v>-1</v>
      </c>
      <c r="Q1285" s="331">
        <v>-1</v>
      </c>
      <c r="R1285" s="331">
        <v>-1</v>
      </c>
      <c r="S1285" s="331">
        <v>-1</v>
      </c>
      <c r="T1285" s="331">
        <v>-1</v>
      </c>
      <c r="U1285" s="468">
        <v>-1</v>
      </c>
      <c r="V1285" s="472">
        <f t="shared" si="203"/>
        <v>0</v>
      </c>
      <c r="W1285" s="331">
        <f t="shared" si="204"/>
        <v>0</v>
      </c>
      <c r="X1285" s="331">
        <f t="shared" si="205"/>
        <v>0</v>
      </c>
      <c r="Y1285" s="331">
        <f t="shared" si="206"/>
        <v>0</v>
      </c>
      <c r="Z1285" s="331">
        <f t="shared" si="207"/>
        <v>0</v>
      </c>
      <c r="AA1285" s="331">
        <f t="shared" si="208"/>
        <v>0</v>
      </c>
      <c r="AB1285" s="331">
        <f t="shared" si="209"/>
        <v>0</v>
      </c>
      <c r="AC1285" s="331">
        <f t="shared" si="210"/>
        <v>0</v>
      </c>
      <c r="AD1285" s="331">
        <f t="shared" si="211"/>
        <v>0</v>
      </c>
      <c r="AE1285" s="468">
        <f t="shared" si="212"/>
        <v>0</v>
      </c>
    </row>
    <row r="1286" spans="1:31" x14ac:dyDescent="0.25">
      <c r="A1286" s="8" t="s">
        <v>216</v>
      </c>
      <c r="B1286" s="4" t="s">
        <v>217</v>
      </c>
      <c r="C1286" s="4"/>
      <c r="D1286" s="9" t="s">
        <v>27</v>
      </c>
      <c r="E1286" s="9">
        <v>2007</v>
      </c>
      <c r="F1286" s="9">
        <v>69</v>
      </c>
      <c r="G1286" s="9" t="s">
        <v>122</v>
      </c>
      <c r="H1286" s="9" t="s">
        <v>123</v>
      </c>
      <c r="I1286" s="9" t="s">
        <v>42</v>
      </c>
      <c r="J1286" s="9" t="s">
        <v>119</v>
      </c>
      <c r="K1286" s="306" t="s">
        <v>38</v>
      </c>
      <c r="L1286" s="392">
        <v>-1</v>
      </c>
      <c r="M1286" s="331">
        <v>-1</v>
      </c>
      <c r="N1286" s="331">
        <v>-1</v>
      </c>
      <c r="O1286" s="331">
        <v>-1</v>
      </c>
      <c r="P1286" s="331">
        <v>-1</v>
      </c>
      <c r="Q1286" s="331">
        <v>-1</v>
      </c>
      <c r="R1286" s="331">
        <v>-1</v>
      </c>
      <c r="S1286" s="331">
        <v>-1</v>
      </c>
      <c r="T1286" s="331">
        <v>-1</v>
      </c>
      <c r="U1286" s="468">
        <v>-1</v>
      </c>
      <c r="V1286" s="472">
        <f t="shared" si="203"/>
        <v>0</v>
      </c>
      <c r="W1286" s="331">
        <f t="shared" si="204"/>
        <v>0</v>
      </c>
      <c r="X1286" s="331">
        <f t="shared" si="205"/>
        <v>0</v>
      </c>
      <c r="Y1286" s="331">
        <f t="shared" si="206"/>
        <v>0</v>
      </c>
      <c r="Z1286" s="331">
        <f t="shared" si="207"/>
        <v>0</v>
      </c>
      <c r="AA1286" s="331">
        <f t="shared" si="208"/>
        <v>0</v>
      </c>
      <c r="AB1286" s="331">
        <f t="shared" si="209"/>
        <v>0</v>
      </c>
      <c r="AC1286" s="331">
        <f t="shared" si="210"/>
        <v>0</v>
      </c>
      <c r="AD1286" s="331">
        <f t="shared" si="211"/>
        <v>0</v>
      </c>
      <c r="AE1286" s="468">
        <f t="shared" si="212"/>
        <v>0</v>
      </c>
    </row>
    <row r="1287" spans="1:31" x14ac:dyDescent="0.25">
      <c r="A1287" s="8" t="s">
        <v>216</v>
      </c>
      <c r="B1287" s="4" t="s">
        <v>217</v>
      </c>
      <c r="C1287" s="4"/>
      <c r="D1287" s="9" t="s">
        <v>27</v>
      </c>
      <c r="E1287" s="9">
        <v>2007</v>
      </c>
      <c r="F1287" s="9">
        <v>71</v>
      </c>
      <c r="G1287" s="9" t="s">
        <v>117</v>
      </c>
      <c r="H1287" s="9" t="s">
        <v>118</v>
      </c>
      <c r="I1287" s="9" t="s">
        <v>124</v>
      </c>
      <c r="J1287" s="9" t="s">
        <v>119</v>
      </c>
      <c r="K1287" s="306" t="s">
        <v>38</v>
      </c>
      <c r="L1287" s="392">
        <v>-1</v>
      </c>
      <c r="M1287" s="331">
        <v>-1</v>
      </c>
      <c r="N1287" s="331">
        <v>-1</v>
      </c>
      <c r="O1287" s="331">
        <v>-1</v>
      </c>
      <c r="P1287" s="331">
        <v>-1</v>
      </c>
      <c r="Q1287" s="331">
        <v>-1</v>
      </c>
      <c r="R1287" s="331">
        <v>-1</v>
      </c>
      <c r="S1287" s="331">
        <v>-1</v>
      </c>
      <c r="T1287" s="331">
        <v>-1</v>
      </c>
      <c r="U1287" s="468">
        <v>-1</v>
      </c>
      <c r="V1287" s="472">
        <f t="shared" si="203"/>
        <v>0</v>
      </c>
      <c r="W1287" s="331">
        <f t="shared" si="204"/>
        <v>0</v>
      </c>
      <c r="X1287" s="331">
        <f t="shared" si="205"/>
        <v>0</v>
      </c>
      <c r="Y1287" s="331">
        <f t="shared" si="206"/>
        <v>0</v>
      </c>
      <c r="Z1287" s="331">
        <f t="shared" si="207"/>
        <v>0</v>
      </c>
      <c r="AA1287" s="331">
        <f t="shared" si="208"/>
        <v>0</v>
      </c>
      <c r="AB1287" s="331">
        <f t="shared" si="209"/>
        <v>0</v>
      </c>
      <c r="AC1287" s="331">
        <f t="shared" si="210"/>
        <v>0</v>
      </c>
      <c r="AD1287" s="331">
        <f t="shared" si="211"/>
        <v>0</v>
      </c>
      <c r="AE1287" s="468">
        <f t="shared" si="212"/>
        <v>0</v>
      </c>
    </row>
    <row r="1288" spans="1:31" x14ac:dyDescent="0.25">
      <c r="A1288" s="8" t="s">
        <v>216</v>
      </c>
      <c r="B1288" s="4" t="s">
        <v>217</v>
      </c>
      <c r="C1288" s="4"/>
      <c r="D1288" s="9" t="s">
        <v>27</v>
      </c>
      <c r="E1288" s="9">
        <v>2007</v>
      </c>
      <c r="F1288" s="9">
        <v>28</v>
      </c>
      <c r="G1288" s="9" t="s">
        <v>125</v>
      </c>
      <c r="H1288" s="9" t="s">
        <v>47</v>
      </c>
      <c r="I1288" s="9" t="s">
        <v>42</v>
      </c>
      <c r="J1288" s="9" t="s">
        <v>31</v>
      </c>
      <c r="K1288" s="306" t="s">
        <v>38</v>
      </c>
      <c r="L1288" s="392">
        <v>18.228721</v>
      </c>
      <c r="M1288" s="331">
        <v>1.7236830000000001</v>
      </c>
      <c r="N1288" s="331">
        <v>1.9929809999999999</v>
      </c>
      <c r="O1288" s="331">
        <v>1.9825889999999999</v>
      </c>
      <c r="P1288" s="331">
        <v>1.9929809999999999</v>
      </c>
      <c r="Q1288" s="331">
        <v>12.96233</v>
      </c>
      <c r="R1288" s="331">
        <v>2.8259699999999999</v>
      </c>
      <c r="S1288" s="331">
        <v>2.5926330000000002</v>
      </c>
      <c r="T1288" s="331">
        <v>2.5926330000000002</v>
      </c>
      <c r="U1288" s="468">
        <v>-1</v>
      </c>
      <c r="V1288" s="472">
        <f t="shared" si="203"/>
        <v>2.0093725325134509E-2</v>
      </c>
      <c r="W1288" s="331">
        <f t="shared" si="204"/>
        <v>1.9000352657547299E-3</v>
      </c>
      <c r="X1288" s="331">
        <f t="shared" si="205"/>
        <v>2.1968854969151097E-3</v>
      </c>
      <c r="Y1288" s="331">
        <f t="shared" si="206"/>
        <v>2.1854302777815898E-3</v>
      </c>
      <c r="Z1288" s="331">
        <f t="shared" si="207"/>
        <v>2.1968854969151097E-3</v>
      </c>
      <c r="AA1288" s="331">
        <f t="shared" si="208"/>
        <v>1.4288522962952299E-2</v>
      </c>
      <c r="AB1288" s="331">
        <f t="shared" si="209"/>
        <v>3.1150986927206996E-3</v>
      </c>
      <c r="AC1288" s="331">
        <f t="shared" si="210"/>
        <v>2.85788867857923E-3</v>
      </c>
      <c r="AD1288" s="331">
        <f t="shared" si="211"/>
        <v>2.85788867857923E-3</v>
      </c>
      <c r="AE1288" s="468">
        <f t="shared" si="212"/>
        <v>0</v>
      </c>
    </row>
    <row r="1289" spans="1:31" x14ac:dyDescent="0.25">
      <c r="A1289" s="8" t="s">
        <v>216</v>
      </c>
      <c r="B1289" s="4" t="s">
        <v>217</v>
      </c>
      <c r="C1289" s="4"/>
      <c r="D1289" s="9" t="s">
        <v>27</v>
      </c>
      <c r="E1289" s="9">
        <v>2007</v>
      </c>
      <c r="F1289" s="9">
        <v>32</v>
      </c>
      <c r="G1289" s="9" t="s">
        <v>126</v>
      </c>
      <c r="H1289" s="9" t="s">
        <v>51</v>
      </c>
      <c r="I1289" s="9" t="s">
        <v>42</v>
      </c>
      <c r="J1289" s="9" t="s">
        <v>31</v>
      </c>
      <c r="K1289" s="306" t="s">
        <v>38</v>
      </c>
      <c r="L1289" s="392">
        <v>-1</v>
      </c>
      <c r="M1289" s="331">
        <v>-1</v>
      </c>
      <c r="N1289" s="331">
        <v>-1</v>
      </c>
      <c r="O1289" s="331">
        <v>-1</v>
      </c>
      <c r="P1289" s="331">
        <v>-1</v>
      </c>
      <c r="Q1289" s="331">
        <v>-1</v>
      </c>
      <c r="R1289" s="331">
        <v>-1</v>
      </c>
      <c r="S1289" s="331">
        <v>-1</v>
      </c>
      <c r="T1289" s="331">
        <v>-1</v>
      </c>
      <c r="U1289" s="468">
        <v>-1</v>
      </c>
      <c r="V1289" s="472">
        <f t="shared" si="203"/>
        <v>0</v>
      </c>
      <c r="W1289" s="331">
        <f t="shared" si="204"/>
        <v>0</v>
      </c>
      <c r="X1289" s="331">
        <f t="shared" si="205"/>
        <v>0</v>
      </c>
      <c r="Y1289" s="331">
        <f t="shared" si="206"/>
        <v>0</v>
      </c>
      <c r="Z1289" s="331">
        <f t="shared" si="207"/>
        <v>0</v>
      </c>
      <c r="AA1289" s="331">
        <f t="shared" si="208"/>
        <v>0</v>
      </c>
      <c r="AB1289" s="331">
        <f t="shared" si="209"/>
        <v>0</v>
      </c>
      <c r="AC1289" s="331">
        <f t="shared" si="210"/>
        <v>0</v>
      </c>
      <c r="AD1289" s="331">
        <f t="shared" si="211"/>
        <v>0</v>
      </c>
      <c r="AE1289" s="468">
        <f t="shared" si="212"/>
        <v>0</v>
      </c>
    </row>
    <row r="1290" spans="1:31" x14ac:dyDescent="0.25">
      <c r="A1290" s="8" t="s">
        <v>216</v>
      </c>
      <c r="B1290" s="4" t="s">
        <v>217</v>
      </c>
      <c r="C1290" s="4"/>
      <c r="D1290" s="9" t="s">
        <v>27</v>
      </c>
      <c r="E1290" s="9">
        <v>2007</v>
      </c>
      <c r="F1290" s="9">
        <v>70</v>
      </c>
      <c r="G1290" s="9" t="s">
        <v>127</v>
      </c>
      <c r="H1290" s="9" t="s">
        <v>101</v>
      </c>
      <c r="I1290" s="9" t="s">
        <v>42</v>
      </c>
      <c r="J1290" s="9" t="s">
        <v>31</v>
      </c>
      <c r="K1290" s="306" t="s">
        <v>38</v>
      </c>
      <c r="L1290" s="392">
        <v>-1</v>
      </c>
      <c r="M1290" s="331">
        <v>-1</v>
      </c>
      <c r="N1290" s="331">
        <v>-1</v>
      </c>
      <c r="O1290" s="331">
        <v>-1</v>
      </c>
      <c r="P1290" s="331">
        <v>-1</v>
      </c>
      <c r="Q1290" s="331">
        <v>-1</v>
      </c>
      <c r="R1290" s="331">
        <v>-1</v>
      </c>
      <c r="S1290" s="331">
        <v>-1</v>
      </c>
      <c r="T1290" s="331">
        <v>-1</v>
      </c>
      <c r="U1290" s="468">
        <v>-1</v>
      </c>
      <c r="V1290" s="472">
        <f t="shared" si="203"/>
        <v>0</v>
      </c>
      <c r="W1290" s="331">
        <f t="shared" si="204"/>
        <v>0</v>
      </c>
      <c r="X1290" s="331">
        <f t="shared" si="205"/>
        <v>0</v>
      </c>
      <c r="Y1290" s="331">
        <f t="shared" si="206"/>
        <v>0</v>
      </c>
      <c r="Z1290" s="331">
        <f t="shared" si="207"/>
        <v>0</v>
      </c>
      <c r="AA1290" s="331">
        <f t="shared" si="208"/>
        <v>0</v>
      </c>
      <c r="AB1290" s="331">
        <f t="shared" si="209"/>
        <v>0</v>
      </c>
      <c r="AC1290" s="331">
        <f t="shared" si="210"/>
        <v>0</v>
      </c>
      <c r="AD1290" s="331">
        <f t="shared" si="211"/>
        <v>0</v>
      </c>
      <c r="AE1290" s="468">
        <f t="shared" si="212"/>
        <v>0</v>
      </c>
    </row>
    <row r="1291" spans="1:31" x14ac:dyDescent="0.25">
      <c r="A1291" s="8" t="s">
        <v>216</v>
      </c>
      <c r="B1291" s="4" t="s">
        <v>217</v>
      </c>
      <c r="C1291" s="4"/>
      <c r="D1291" s="9" t="s">
        <v>27</v>
      </c>
      <c r="E1291" s="9">
        <v>2007</v>
      </c>
      <c r="F1291" s="9">
        <v>72</v>
      </c>
      <c r="G1291" s="9" t="s">
        <v>72</v>
      </c>
      <c r="H1291" s="9" t="s">
        <v>73</v>
      </c>
      <c r="I1291" s="9" t="s">
        <v>42</v>
      </c>
      <c r="J1291" s="9" t="s">
        <v>31</v>
      </c>
      <c r="K1291" s="306" t="s">
        <v>38</v>
      </c>
      <c r="L1291" s="392">
        <v>104.86796699999999</v>
      </c>
      <c r="M1291" s="331">
        <v>1.9215949999999999</v>
      </c>
      <c r="N1291" s="331">
        <v>2.2218140000000002</v>
      </c>
      <c r="O1291" s="331">
        <v>2.2102279999999999</v>
      </c>
      <c r="P1291" s="331">
        <v>2.2218140000000002</v>
      </c>
      <c r="Q1291" s="331">
        <v>17.972564999999999</v>
      </c>
      <c r="R1291" s="331">
        <v>3.371702</v>
      </c>
      <c r="S1291" s="331">
        <v>3.1568329999999998</v>
      </c>
      <c r="T1291" s="331">
        <v>3.1568329999999998</v>
      </c>
      <c r="U1291" s="468">
        <v>-1</v>
      </c>
      <c r="V1291" s="472">
        <f t="shared" si="203"/>
        <v>0.11559714608080675</v>
      </c>
      <c r="W1291" s="331">
        <f t="shared" si="204"/>
        <v>2.1181959017394498E-3</v>
      </c>
      <c r="X1291" s="331">
        <f t="shared" si="205"/>
        <v>2.44913070091634E-3</v>
      </c>
      <c r="Y1291" s="331">
        <f t="shared" si="206"/>
        <v>2.4363593220786796E-3</v>
      </c>
      <c r="Z1291" s="331">
        <f t="shared" si="207"/>
        <v>2.44913070091634E-3</v>
      </c>
      <c r="AA1291" s="331">
        <f t="shared" si="208"/>
        <v>1.9811361669210145E-2</v>
      </c>
      <c r="AB1291" s="331">
        <f t="shared" si="209"/>
        <v>3.7166652485496198E-3</v>
      </c>
      <c r="AC1291" s="331">
        <f t="shared" si="210"/>
        <v>3.4798127196812296E-3</v>
      </c>
      <c r="AD1291" s="331">
        <f t="shared" si="211"/>
        <v>3.4798127196812296E-3</v>
      </c>
      <c r="AE1291" s="468">
        <f t="shared" si="212"/>
        <v>0</v>
      </c>
    </row>
    <row r="1292" spans="1:31" x14ac:dyDescent="0.25">
      <c r="A1292" s="8" t="s">
        <v>216</v>
      </c>
      <c r="B1292" s="4" t="s">
        <v>217</v>
      </c>
      <c r="C1292" s="4"/>
      <c r="D1292" s="9" t="s">
        <v>27</v>
      </c>
      <c r="E1292" s="9">
        <v>2007</v>
      </c>
      <c r="F1292" s="9">
        <v>7</v>
      </c>
      <c r="G1292" s="9" t="s">
        <v>160</v>
      </c>
      <c r="H1292" s="9" t="s">
        <v>161</v>
      </c>
      <c r="I1292" s="9" t="s">
        <v>42</v>
      </c>
      <c r="J1292" s="9" t="s">
        <v>107</v>
      </c>
      <c r="K1292" s="306" t="s">
        <v>38</v>
      </c>
      <c r="L1292" s="392">
        <v>-1</v>
      </c>
      <c r="M1292" s="331">
        <v>-1</v>
      </c>
      <c r="N1292" s="331">
        <v>-1</v>
      </c>
      <c r="O1292" s="331">
        <v>-1</v>
      </c>
      <c r="P1292" s="331">
        <v>-1</v>
      </c>
      <c r="Q1292" s="331">
        <v>-1</v>
      </c>
      <c r="R1292" s="331">
        <v>-1</v>
      </c>
      <c r="S1292" s="331">
        <v>-1</v>
      </c>
      <c r="T1292" s="331">
        <v>-1</v>
      </c>
      <c r="U1292" s="468">
        <v>-1</v>
      </c>
      <c r="V1292" s="472">
        <f t="shared" si="203"/>
        <v>0</v>
      </c>
      <c r="W1292" s="331">
        <f t="shared" si="204"/>
        <v>0</v>
      </c>
      <c r="X1292" s="331">
        <f t="shared" si="205"/>
        <v>0</v>
      </c>
      <c r="Y1292" s="331">
        <f t="shared" si="206"/>
        <v>0</v>
      </c>
      <c r="Z1292" s="331">
        <f t="shared" si="207"/>
        <v>0</v>
      </c>
      <c r="AA1292" s="331">
        <f t="shared" si="208"/>
        <v>0</v>
      </c>
      <c r="AB1292" s="331">
        <f t="shared" si="209"/>
        <v>0</v>
      </c>
      <c r="AC1292" s="331">
        <f t="shared" si="210"/>
        <v>0</v>
      </c>
      <c r="AD1292" s="331">
        <f t="shared" si="211"/>
        <v>0</v>
      </c>
      <c r="AE1292" s="468">
        <f t="shared" si="212"/>
        <v>0</v>
      </c>
    </row>
    <row r="1293" spans="1:31" x14ac:dyDescent="0.25">
      <c r="A1293" s="8" t="s">
        <v>216</v>
      </c>
      <c r="B1293" s="4" t="s">
        <v>217</v>
      </c>
      <c r="C1293" s="4"/>
      <c r="D1293" s="9" t="s">
        <v>27</v>
      </c>
      <c r="E1293" s="9">
        <v>2007</v>
      </c>
      <c r="F1293" s="9">
        <v>12</v>
      </c>
      <c r="G1293" s="9" t="s">
        <v>162</v>
      </c>
      <c r="H1293" s="9" t="s">
        <v>163</v>
      </c>
      <c r="I1293" s="9" t="s">
        <v>42</v>
      </c>
      <c r="J1293" s="9" t="s">
        <v>107</v>
      </c>
      <c r="K1293" s="306" t="s">
        <v>38</v>
      </c>
      <c r="L1293" s="392">
        <v>-1</v>
      </c>
      <c r="M1293" s="331">
        <v>-1</v>
      </c>
      <c r="N1293" s="331">
        <v>-1</v>
      </c>
      <c r="O1293" s="331">
        <v>-1</v>
      </c>
      <c r="P1293" s="331">
        <v>-1</v>
      </c>
      <c r="Q1293" s="331">
        <v>-1</v>
      </c>
      <c r="R1293" s="331">
        <v>-1</v>
      </c>
      <c r="S1293" s="331">
        <v>-1</v>
      </c>
      <c r="T1293" s="331">
        <v>-1</v>
      </c>
      <c r="U1293" s="468">
        <v>-1</v>
      </c>
      <c r="V1293" s="472">
        <f t="shared" si="203"/>
        <v>0</v>
      </c>
      <c r="W1293" s="331">
        <f t="shared" si="204"/>
        <v>0</v>
      </c>
      <c r="X1293" s="331">
        <f t="shared" si="205"/>
        <v>0</v>
      </c>
      <c r="Y1293" s="331">
        <f t="shared" si="206"/>
        <v>0</v>
      </c>
      <c r="Z1293" s="331">
        <f t="shared" si="207"/>
        <v>0</v>
      </c>
      <c r="AA1293" s="331">
        <f t="shared" si="208"/>
        <v>0</v>
      </c>
      <c r="AB1293" s="331">
        <f t="shared" si="209"/>
        <v>0</v>
      </c>
      <c r="AC1293" s="331">
        <f t="shared" si="210"/>
        <v>0</v>
      </c>
      <c r="AD1293" s="331">
        <f t="shared" si="211"/>
        <v>0</v>
      </c>
      <c r="AE1293" s="468">
        <f t="shared" si="212"/>
        <v>0</v>
      </c>
    </row>
    <row r="1294" spans="1:31" x14ac:dyDescent="0.25">
      <c r="A1294" s="8" t="s">
        <v>216</v>
      </c>
      <c r="B1294" s="4" t="s">
        <v>217</v>
      </c>
      <c r="C1294" s="4"/>
      <c r="D1294" s="9" t="s">
        <v>27</v>
      </c>
      <c r="E1294" s="9">
        <v>2007</v>
      </c>
      <c r="F1294" s="9">
        <v>20</v>
      </c>
      <c r="G1294" s="9" t="s">
        <v>164</v>
      </c>
      <c r="H1294" s="9" t="s">
        <v>165</v>
      </c>
      <c r="I1294" s="9" t="s">
        <v>42</v>
      </c>
      <c r="J1294" s="9" t="s">
        <v>107</v>
      </c>
      <c r="K1294" s="306" t="s">
        <v>38</v>
      </c>
      <c r="L1294" s="392">
        <v>-1</v>
      </c>
      <c r="M1294" s="331">
        <v>-1</v>
      </c>
      <c r="N1294" s="331">
        <v>-1</v>
      </c>
      <c r="O1294" s="331">
        <v>-1</v>
      </c>
      <c r="P1294" s="331">
        <v>-1</v>
      </c>
      <c r="Q1294" s="331">
        <v>-1</v>
      </c>
      <c r="R1294" s="331">
        <v>-1</v>
      </c>
      <c r="S1294" s="331">
        <v>-1</v>
      </c>
      <c r="T1294" s="331">
        <v>-1</v>
      </c>
      <c r="U1294" s="468">
        <v>-1</v>
      </c>
      <c r="V1294" s="472">
        <f t="shared" si="203"/>
        <v>0</v>
      </c>
      <c r="W1294" s="331">
        <f t="shared" si="204"/>
        <v>0</v>
      </c>
      <c r="X1294" s="331">
        <f t="shared" si="205"/>
        <v>0</v>
      </c>
      <c r="Y1294" s="331">
        <f t="shared" si="206"/>
        <v>0</v>
      </c>
      <c r="Z1294" s="331">
        <f t="shared" si="207"/>
        <v>0</v>
      </c>
      <c r="AA1294" s="331">
        <f t="shared" si="208"/>
        <v>0</v>
      </c>
      <c r="AB1294" s="331">
        <f t="shared" si="209"/>
        <v>0</v>
      </c>
      <c r="AC1294" s="331">
        <f t="shared" si="210"/>
        <v>0</v>
      </c>
      <c r="AD1294" s="331">
        <f t="shared" si="211"/>
        <v>0</v>
      </c>
      <c r="AE1294" s="468">
        <f t="shared" si="212"/>
        <v>0</v>
      </c>
    </row>
    <row r="1295" spans="1:31" x14ac:dyDescent="0.25">
      <c r="A1295" s="8" t="s">
        <v>216</v>
      </c>
      <c r="B1295" s="4" t="s">
        <v>217</v>
      </c>
      <c r="C1295" s="4"/>
      <c r="D1295" s="9" t="s">
        <v>27</v>
      </c>
      <c r="E1295" s="9">
        <v>2007</v>
      </c>
      <c r="F1295" s="9">
        <v>21</v>
      </c>
      <c r="G1295" s="9" t="s">
        <v>166</v>
      </c>
      <c r="H1295" s="9" t="s">
        <v>111</v>
      </c>
      <c r="I1295" s="9" t="s">
        <v>42</v>
      </c>
      <c r="J1295" s="9" t="s">
        <v>107</v>
      </c>
      <c r="K1295" s="306" t="s">
        <v>38</v>
      </c>
      <c r="L1295" s="392">
        <v>-1</v>
      </c>
      <c r="M1295" s="331">
        <v>-1</v>
      </c>
      <c r="N1295" s="331">
        <v>-1</v>
      </c>
      <c r="O1295" s="331">
        <v>-1</v>
      </c>
      <c r="P1295" s="331">
        <v>-1</v>
      </c>
      <c r="Q1295" s="331">
        <v>-1</v>
      </c>
      <c r="R1295" s="331">
        <v>-1</v>
      </c>
      <c r="S1295" s="331">
        <v>-1</v>
      </c>
      <c r="T1295" s="331">
        <v>-1</v>
      </c>
      <c r="U1295" s="468">
        <v>-1</v>
      </c>
      <c r="V1295" s="472">
        <f t="shared" si="203"/>
        <v>0</v>
      </c>
      <c r="W1295" s="331">
        <f t="shared" si="204"/>
        <v>0</v>
      </c>
      <c r="X1295" s="331">
        <f t="shared" si="205"/>
        <v>0</v>
      </c>
      <c r="Y1295" s="331">
        <f t="shared" si="206"/>
        <v>0</v>
      </c>
      <c r="Z1295" s="331">
        <f t="shared" si="207"/>
        <v>0</v>
      </c>
      <c r="AA1295" s="331">
        <f t="shared" si="208"/>
        <v>0</v>
      </c>
      <c r="AB1295" s="331">
        <f t="shared" si="209"/>
        <v>0</v>
      </c>
      <c r="AC1295" s="331">
        <f t="shared" si="210"/>
        <v>0</v>
      </c>
      <c r="AD1295" s="331">
        <f t="shared" si="211"/>
        <v>0</v>
      </c>
      <c r="AE1295" s="468">
        <f t="shared" si="212"/>
        <v>0</v>
      </c>
    </row>
    <row r="1296" spans="1:31" x14ac:dyDescent="0.25">
      <c r="A1296" s="8" t="s">
        <v>216</v>
      </c>
      <c r="B1296" s="4" t="s">
        <v>217</v>
      </c>
      <c r="C1296" s="4"/>
      <c r="D1296" s="9" t="s">
        <v>27</v>
      </c>
      <c r="E1296" s="9">
        <v>2007</v>
      </c>
      <c r="F1296" s="9">
        <v>25</v>
      </c>
      <c r="G1296" s="9" t="s">
        <v>167</v>
      </c>
      <c r="H1296" s="9" t="s">
        <v>165</v>
      </c>
      <c r="I1296" s="9" t="s">
        <v>42</v>
      </c>
      <c r="J1296" s="9" t="s">
        <v>107</v>
      </c>
      <c r="K1296" s="306" t="s">
        <v>38</v>
      </c>
      <c r="L1296" s="392">
        <v>-1</v>
      </c>
      <c r="M1296" s="331">
        <v>-1</v>
      </c>
      <c r="N1296" s="331">
        <v>-1</v>
      </c>
      <c r="O1296" s="331">
        <v>-1</v>
      </c>
      <c r="P1296" s="331">
        <v>-1</v>
      </c>
      <c r="Q1296" s="331">
        <v>-1</v>
      </c>
      <c r="R1296" s="331">
        <v>-1</v>
      </c>
      <c r="S1296" s="331">
        <v>-1</v>
      </c>
      <c r="T1296" s="331">
        <v>-1</v>
      </c>
      <c r="U1296" s="468">
        <v>-1</v>
      </c>
      <c r="V1296" s="472">
        <f t="shared" si="203"/>
        <v>0</v>
      </c>
      <c r="W1296" s="331">
        <f t="shared" si="204"/>
        <v>0</v>
      </c>
      <c r="X1296" s="331">
        <f t="shared" si="205"/>
        <v>0</v>
      </c>
      <c r="Y1296" s="331">
        <f t="shared" si="206"/>
        <v>0</v>
      </c>
      <c r="Z1296" s="331">
        <f t="shared" si="207"/>
        <v>0</v>
      </c>
      <c r="AA1296" s="331">
        <f t="shared" si="208"/>
        <v>0</v>
      </c>
      <c r="AB1296" s="331">
        <f t="shared" si="209"/>
        <v>0</v>
      </c>
      <c r="AC1296" s="331">
        <f t="shared" si="210"/>
        <v>0</v>
      </c>
      <c r="AD1296" s="331">
        <f t="shared" si="211"/>
        <v>0</v>
      </c>
      <c r="AE1296" s="468">
        <f t="shared" si="212"/>
        <v>0</v>
      </c>
    </row>
    <row r="1297" spans="1:31" x14ac:dyDescent="0.25">
      <c r="A1297" s="8" t="s">
        <v>216</v>
      </c>
      <c r="B1297" s="4" t="s">
        <v>217</v>
      </c>
      <c r="C1297" s="4"/>
      <c r="D1297" s="9" t="s">
        <v>27</v>
      </c>
      <c r="E1297" s="9">
        <v>2007</v>
      </c>
      <c r="F1297" s="9">
        <v>26</v>
      </c>
      <c r="G1297" s="9" t="s">
        <v>168</v>
      </c>
      <c r="H1297" s="9" t="s">
        <v>169</v>
      </c>
      <c r="I1297" s="9" t="s">
        <v>42</v>
      </c>
      <c r="J1297" s="9" t="s">
        <v>107</v>
      </c>
      <c r="K1297" s="306" t="s">
        <v>38</v>
      </c>
      <c r="L1297" s="392">
        <v>-1</v>
      </c>
      <c r="M1297" s="331">
        <v>-1</v>
      </c>
      <c r="N1297" s="331">
        <v>-1</v>
      </c>
      <c r="O1297" s="331">
        <v>-1</v>
      </c>
      <c r="P1297" s="331">
        <v>-1</v>
      </c>
      <c r="Q1297" s="331">
        <v>-1</v>
      </c>
      <c r="R1297" s="331">
        <v>-1</v>
      </c>
      <c r="S1297" s="331">
        <v>-1</v>
      </c>
      <c r="T1297" s="331">
        <v>-1</v>
      </c>
      <c r="U1297" s="468">
        <v>-1</v>
      </c>
      <c r="V1297" s="472">
        <f t="shared" si="203"/>
        <v>0</v>
      </c>
      <c r="W1297" s="331">
        <f t="shared" si="204"/>
        <v>0</v>
      </c>
      <c r="X1297" s="331">
        <f t="shared" si="205"/>
        <v>0</v>
      </c>
      <c r="Y1297" s="331">
        <f t="shared" si="206"/>
        <v>0</v>
      </c>
      <c r="Z1297" s="331">
        <f t="shared" si="207"/>
        <v>0</v>
      </c>
      <c r="AA1297" s="331">
        <f t="shared" si="208"/>
        <v>0</v>
      </c>
      <c r="AB1297" s="331">
        <f t="shared" si="209"/>
        <v>0</v>
      </c>
      <c r="AC1297" s="331">
        <f t="shared" si="210"/>
        <v>0</v>
      </c>
      <c r="AD1297" s="331">
        <f t="shared" si="211"/>
        <v>0</v>
      </c>
      <c r="AE1297" s="468">
        <f t="shared" si="212"/>
        <v>0</v>
      </c>
    </row>
    <row r="1298" spans="1:31" x14ac:dyDescent="0.25">
      <c r="A1298" s="8" t="s">
        <v>216</v>
      </c>
      <c r="B1298" s="4" t="s">
        <v>217</v>
      </c>
      <c r="C1298" s="4"/>
      <c r="D1298" s="9" t="s">
        <v>27</v>
      </c>
      <c r="E1298" s="9">
        <v>2007</v>
      </c>
      <c r="F1298" s="9">
        <v>27</v>
      </c>
      <c r="G1298" s="9" t="s">
        <v>170</v>
      </c>
      <c r="H1298" s="9" t="s">
        <v>169</v>
      </c>
      <c r="I1298" s="9" t="s">
        <v>30</v>
      </c>
      <c r="J1298" s="9" t="s">
        <v>107</v>
      </c>
      <c r="K1298" s="306" t="s">
        <v>38</v>
      </c>
      <c r="L1298" s="392">
        <v>-1</v>
      </c>
      <c r="M1298" s="331">
        <v>-1</v>
      </c>
      <c r="N1298" s="331">
        <v>-1</v>
      </c>
      <c r="O1298" s="331">
        <v>-1</v>
      </c>
      <c r="P1298" s="331">
        <v>-1</v>
      </c>
      <c r="Q1298" s="331">
        <v>-1</v>
      </c>
      <c r="R1298" s="331">
        <v>-1</v>
      </c>
      <c r="S1298" s="331">
        <v>-1</v>
      </c>
      <c r="T1298" s="331">
        <v>-1</v>
      </c>
      <c r="U1298" s="468">
        <v>-1</v>
      </c>
      <c r="V1298" s="472">
        <f t="shared" si="203"/>
        <v>0</v>
      </c>
      <c r="W1298" s="331">
        <f t="shared" si="204"/>
        <v>0</v>
      </c>
      <c r="X1298" s="331">
        <f t="shared" si="205"/>
        <v>0</v>
      </c>
      <c r="Y1298" s="331">
        <f t="shared" si="206"/>
        <v>0</v>
      </c>
      <c r="Z1298" s="331">
        <f t="shared" si="207"/>
        <v>0</v>
      </c>
      <c r="AA1298" s="331">
        <f t="shared" si="208"/>
        <v>0</v>
      </c>
      <c r="AB1298" s="331">
        <f t="shared" si="209"/>
        <v>0</v>
      </c>
      <c r="AC1298" s="331">
        <f t="shared" si="210"/>
        <v>0</v>
      </c>
      <c r="AD1298" s="331">
        <f t="shared" si="211"/>
        <v>0</v>
      </c>
      <c r="AE1298" s="468">
        <f t="shared" si="212"/>
        <v>0</v>
      </c>
    </row>
    <row r="1299" spans="1:31" x14ac:dyDescent="0.25">
      <c r="A1299" s="8" t="s">
        <v>216</v>
      </c>
      <c r="B1299" s="4" t="s">
        <v>217</v>
      </c>
      <c r="C1299" s="4"/>
      <c r="D1299" s="9" t="s">
        <v>27</v>
      </c>
      <c r="E1299" s="9">
        <v>2007</v>
      </c>
      <c r="F1299" s="9">
        <v>29</v>
      </c>
      <c r="G1299" s="9" t="s">
        <v>171</v>
      </c>
      <c r="H1299" s="9" t="s">
        <v>172</v>
      </c>
      <c r="I1299" s="9" t="s">
        <v>42</v>
      </c>
      <c r="J1299" s="9" t="s">
        <v>107</v>
      </c>
      <c r="K1299" s="306" t="s">
        <v>38</v>
      </c>
      <c r="L1299" s="392">
        <v>0.28334799999999999</v>
      </c>
      <c r="M1299" s="331">
        <v>2.6793000000000001E-2</v>
      </c>
      <c r="N1299" s="331">
        <v>3.0979E-2</v>
      </c>
      <c r="O1299" s="331">
        <v>3.0817000000000001E-2</v>
      </c>
      <c r="P1299" s="331">
        <v>3.0979E-2</v>
      </c>
      <c r="Q1299" s="331">
        <v>0.201487</v>
      </c>
      <c r="R1299" s="331">
        <v>4.3927000000000001E-2</v>
      </c>
      <c r="S1299" s="331">
        <v>4.0300000000000002E-2</v>
      </c>
      <c r="T1299" s="331">
        <v>4.0300000000000002E-2</v>
      </c>
      <c r="U1299" s="468">
        <v>-1</v>
      </c>
      <c r="V1299" s="472">
        <f t="shared" si="203"/>
        <v>3.1233770506587996E-4</v>
      </c>
      <c r="W1299" s="331">
        <f t="shared" si="204"/>
        <v>2.9534226928829998E-5</v>
      </c>
      <c r="X1299" s="331">
        <f t="shared" si="205"/>
        <v>3.414850207249E-5</v>
      </c>
      <c r="Y1299" s="331">
        <f t="shared" si="206"/>
        <v>3.3969927640269998E-5</v>
      </c>
      <c r="Z1299" s="331">
        <f t="shared" si="207"/>
        <v>3.414850207249E-5</v>
      </c>
      <c r="AA1299" s="331">
        <f t="shared" si="208"/>
        <v>2.2210139891796999E-4</v>
      </c>
      <c r="AB1299" s="331">
        <f t="shared" si="209"/>
        <v>4.842122891437E-5</v>
      </c>
      <c r="AC1299" s="331">
        <f t="shared" si="210"/>
        <v>4.4423145793000005E-5</v>
      </c>
      <c r="AD1299" s="331">
        <f t="shared" si="211"/>
        <v>4.4423145793000005E-5</v>
      </c>
      <c r="AE1299" s="468">
        <f t="shared" si="212"/>
        <v>0</v>
      </c>
    </row>
    <row r="1300" spans="1:31" x14ac:dyDescent="0.25">
      <c r="A1300" s="8" t="s">
        <v>216</v>
      </c>
      <c r="B1300" s="4" t="s">
        <v>217</v>
      </c>
      <c r="C1300" s="4"/>
      <c r="D1300" s="9" t="s">
        <v>27</v>
      </c>
      <c r="E1300" s="9">
        <v>2007</v>
      </c>
      <c r="F1300" s="9">
        <v>31</v>
      </c>
      <c r="G1300" s="9" t="s">
        <v>108</v>
      </c>
      <c r="H1300" s="9" t="s">
        <v>109</v>
      </c>
      <c r="I1300" s="9" t="s">
        <v>42</v>
      </c>
      <c r="J1300" s="9" t="s">
        <v>107</v>
      </c>
      <c r="K1300" s="306" t="s">
        <v>38</v>
      </c>
      <c r="L1300" s="392">
        <v>-1</v>
      </c>
      <c r="M1300" s="331">
        <v>-1</v>
      </c>
      <c r="N1300" s="331">
        <v>-1</v>
      </c>
      <c r="O1300" s="331">
        <v>-1</v>
      </c>
      <c r="P1300" s="331">
        <v>-1</v>
      </c>
      <c r="Q1300" s="331">
        <v>-1</v>
      </c>
      <c r="R1300" s="331">
        <v>-1</v>
      </c>
      <c r="S1300" s="331">
        <v>-1</v>
      </c>
      <c r="T1300" s="331">
        <v>-1</v>
      </c>
      <c r="U1300" s="468">
        <v>-1</v>
      </c>
      <c r="V1300" s="472">
        <f t="shared" si="203"/>
        <v>0</v>
      </c>
      <c r="W1300" s="331">
        <f t="shared" si="204"/>
        <v>0</v>
      </c>
      <c r="X1300" s="331">
        <f t="shared" si="205"/>
        <v>0</v>
      </c>
      <c r="Y1300" s="331">
        <f t="shared" si="206"/>
        <v>0</v>
      </c>
      <c r="Z1300" s="331">
        <f t="shared" si="207"/>
        <v>0</v>
      </c>
      <c r="AA1300" s="331">
        <f t="shared" si="208"/>
        <v>0</v>
      </c>
      <c r="AB1300" s="331">
        <f t="shared" si="209"/>
        <v>0</v>
      </c>
      <c r="AC1300" s="331">
        <f t="shared" si="210"/>
        <v>0</v>
      </c>
      <c r="AD1300" s="331">
        <f t="shared" si="211"/>
        <v>0</v>
      </c>
      <c r="AE1300" s="468">
        <f t="shared" si="212"/>
        <v>0</v>
      </c>
    </row>
    <row r="1301" spans="1:31" x14ac:dyDescent="0.25">
      <c r="A1301" s="8" t="s">
        <v>216</v>
      </c>
      <c r="B1301" s="4" t="s">
        <v>217</v>
      </c>
      <c r="C1301" s="4"/>
      <c r="D1301" s="9" t="s">
        <v>27</v>
      </c>
      <c r="E1301" s="9">
        <v>2007</v>
      </c>
      <c r="F1301" s="9">
        <v>34</v>
      </c>
      <c r="G1301" s="9" t="s">
        <v>173</v>
      </c>
      <c r="H1301" s="9" t="s">
        <v>174</v>
      </c>
      <c r="I1301" s="9" t="s">
        <v>42</v>
      </c>
      <c r="J1301" s="9" t="s">
        <v>107</v>
      </c>
      <c r="K1301" s="306" t="s">
        <v>38</v>
      </c>
      <c r="L1301" s="392">
        <v>-1</v>
      </c>
      <c r="M1301" s="331">
        <v>-1</v>
      </c>
      <c r="N1301" s="331">
        <v>-1</v>
      </c>
      <c r="O1301" s="331">
        <v>-1</v>
      </c>
      <c r="P1301" s="331">
        <v>-1</v>
      </c>
      <c r="Q1301" s="331">
        <v>-1</v>
      </c>
      <c r="R1301" s="331">
        <v>-1</v>
      </c>
      <c r="S1301" s="331">
        <v>-1</v>
      </c>
      <c r="T1301" s="331">
        <v>-1</v>
      </c>
      <c r="U1301" s="468">
        <v>-1</v>
      </c>
      <c r="V1301" s="472">
        <f t="shared" si="203"/>
        <v>0</v>
      </c>
      <c r="W1301" s="331">
        <f t="shared" si="204"/>
        <v>0</v>
      </c>
      <c r="X1301" s="331">
        <f t="shared" si="205"/>
        <v>0</v>
      </c>
      <c r="Y1301" s="331">
        <f t="shared" si="206"/>
        <v>0</v>
      </c>
      <c r="Z1301" s="331">
        <f t="shared" si="207"/>
        <v>0</v>
      </c>
      <c r="AA1301" s="331">
        <f t="shared" si="208"/>
        <v>0</v>
      </c>
      <c r="AB1301" s="331">
        <f t="shared" si="209"/>
        <v>0</v>
      </c>
      <c r="AC1301" s="331">
        <f t="shared" si="210"/>
        <v>0</v>
      </c>
      <c r="AD1301" s="331">
        <f t="shared" si="211"/>
        <v>0</v>
      </c>
      <c r="AE1301" s="468">
        <f t="shared" si="212"/>
        <v>0</v>
      </c>
    </row>
    <row r="1302" spans="1:31" x14ac:dyDescent="0.25">
      <c r="A1302" s="8" t="s">
        <v>216</v>
      </c>
      <c r="B1302" s="4" t="s">
        <v>217</v>
      </c>
      <c r="C1302" s="4"/>
      <c r="D1302" s="9" t="s">
        <v>27</v>
      </c>
      <c r="E1302" s="9">
        <v>2007</v>
      </c>
      <c r="F1302" s="9">
        <v>38</v>
      </c>
      <c r="G1302" s="9" t="s">
        <v>175</v>
      </c>
      <c r="H1302" s="9" t="s">
        <v>176</v>
      </c>
      <c r="I1302" s="9" t="s">
        <v>42</v>
      </c>
      <c r="J1302" s="9" t="s">
        <v>107</v>
      </c>
      <c r="K1302" s="306" t="s">
        <v>38</v>
      </c>
      <c r="L1302" s="392">
        <v>-1</v>
      </c>
      <c r="M1302" s="331">
        <v>-1</v>
      </c>
      <c r="N1302" s="331">
        <v>-1</v>
      </c>
      <c r="O1302" s="331">
        <v>-1</v>
      </c>
      <c r="P1302" s="331">
        <v>-1</v>
      </c>
      <c r="Q1302" s="331">
        <v>-1</v>
      </c>
      <c r="R1302" s="331">
        <v>-1</v>
      </c>
      <c r="S1302" s="331">
        <v>-1</v>
      </c>
      <c r="T1302" s="331">
        <v>-1</v>
      </c>
      <c r="U1302" s="468">
        <v>-1</v>
      </c>
      <c r="V1302" s="472">
        <f t="shared" si="203"/>
        <v>0</v>
      </c>
      <c r="W1302" s="331">
        <f t="shared" si="204"/>
        <v>0</v>
      </c>
      <c r="X1302" s="331">
        <f t="shared" si="205"/>
        <v>0</v>
      </c>
      <c r="Y1302" s="331">
        <f t="shared" si="206"/>
        <v>0</v>
      </c>
      <c r="Z1302" s="331">
        <f t="shared" si="207"/>
        <v>0</v>
      </c>
      <c r="AA1302" s="331">
        <f t="shared" si="208"/>
        <v>0</v>
      </c>
      <c r="AB1302" s="331">
        <f t="shared" si="209"/>
        <v>0</v>
      </c>
      <c r="AC1302" s="331">
        <f t="shared" si="210"/>
        <v>0</v>
      </c>
      <c r="AD1302" s="331">
        <f t="shared" si="211"/>
        <v>0</v>
      </c>
      <c r="AE1302" s="468">
        <f t="shared" si="212"/>
        <v>0</v>
      </c>
    </row>
    <row r="1303" spans="1:31" x14ac:dyDescent="0.25">
      <c r="A1303" s="8" t="s">
        <v>216</v>
      </c>
      <c r="B1303" s="4" t="s">
        <v>217</v>
      </c>
      <c r="C1303" s="4"/>
      <c r="D1303" s="9" t="s">
        <v>27</v>
      </c>
      <c r="E1303" s="9">
        <v>2007</v>
      </c>
      <c r="F1303" s="9">
        <v>41</v>
      </c>
      <c r="G1303" s="9" t="s">
        <v>177</v>
      </c>
      <c r="H1303" s="9" t="s">
        <v>178</v>
      </c>
      <c r="I1303" s="9" t="s">
        <v>42</v>
      </c>
      <c r="J1303" s="9" t="s">
        <v>107</v>
      </c>
      <c r="K1303" s="306" t="s">
        <v>38</v>
      </c>
      <c r="L1303" s="392">
        <v>-1</v>
      </c>
      <c r="M1303" s="331">
        <v>-1</v>
      </c>
      <c r="N1303" s="331">
        <v>-1</v>
      </c>
      <c r="O1303" s="331">
        <v>-1</v>
      </c>
      <c r="P1303" s="331">
        <v>-1</v>
      </c>
      <c r="Q1303" s="331">
        <v>-1</v>
      </c>
      <c r="R1303" s="331">
        <v>-1</v>
      </c>
      <c r="S1303" s="331">
        <v>-1</v>
      </c>
      <c r="T1303" s="331">
        <v>-1</v>
      </c>
      <c r="U1303" s="468">
        <v>-1</v>
      </c>
      <c r="V1303" s="472">
        <f t="shared" si="203"/>
        <v>0</v>
      </c>
      <c r="W1303" s="331">
        <f t="shared" si="204"/>
        <v>0</v>
      </c>
      <c r="X1303" s="331">
        <f t="shared" si="205"/>
        <v>0</v>
      </c>
      <c r="Y1303" s="331">
        <f t="shared" si="206"/>
        <v>0</v>
      </c>
      <c r="Z1303" s="331">
        <f t="shared" si="207"/>
        <v>0</v>
      </c>
      <c r="AA1303" s="331">
        <f t="shared" si="208"/>
        <v>0</v>
      </c>
      <c r="AB1303" s="331">
        <f t="shared" si="209"/>
        <v>0</v>
      </c>
      <c r="AC1303" s="331">
        <f t="shared" si="210"/>
        <v>0</v>
      </c>
      <c r="AD1303" s="331">
        <f t="shared" si="211"/>
        <v>0</v>
      </c>
      <c r="AE1303" s="468">
        <f t="shared" si="212"/>
        <v>0</v>
      </c>
    </row>
    <row r="1304" spans="1:31" x14ac:dyDescent="0.25">
      <c r="A1304" s="8" t="s">
        <v>216</v>
      </c>
      <c r="B1304" s="4" t="s">
        <v>217</v>
      </c>
      <c r="C1304" s="4"/>
      <c r="D1304" s="9" t="s">
        <v>27</v>
      </c>
      <c r="E1304" s="9">
        <v>2007</v>
      </c>
      <c r="F1304" s="9">
        <v>42</v>
      </c>
      <c r="G1304" s="9" t="s">
        <v>179</v>
      </c>
      <c r="H1304" s="9" t="s">
        <v>180</v>
      </c>
      <c r="I1304" s="9" t="s">
        <v>42</v>
      </c>
      <c r="J1304" s="9" t="s">
        <v>107</v>
      </c>
      <c r="K1304" s="306" t="s">
        <v>38</v>
      </c>
      <c r="L1304" s="392">
        <v>-1</v>
      </c>
      <c r="M1304" s="331">
        <v>-1</v>
      </c>
      <c r="N1304" s="331">
        <v>-1</v>
      </c>
      <c r="O1304" s="331">
        <v>-1</v>
      </c>
      <c r="P1304" s="331">
        <v>-1</v>
      </c>
      <c r="Q1304" s="331">
        <v>-1</v>
      </c>
      <c r="R1304" s="331">
        <v>-1</v>
      </c>
      <c r="S1304" s="331">
        <v>-1</v>
      </c>
      <c r="T1304" s="331">
        <v>-1</v>
      </c>
      <c r="U1304" s="468">
        <v>-1</v>
      </c>
      <c r="V1304" s="472">
        <f t="shared" si="203"/>
        <v>0</v>
      </c>
      <c r="W1304" s="331">
        <f t="shared" si="204"/>
        <v>0</v>
      </c>
      <c r="X1304" s="331">
        <f t="shared" si="205"/>
        <v>0</v>
      </c>
      <c r="Y1304" s="331">
        <f t="shared" si="206"/>
        <v>0</v>
      </c>
      <c r="Z1304" s="331">
        <f t="shared" si="207"/>
        <v>0</v>
      </c>
      <c r="AA1304" s="331">
        <f t="shared" si="208"/>
        <v>0</v>
      </c>
      <c r="AB1304" s="331">
        <f t="shared" si="209"/>
        <v>0</v>
      </c>
      <c r="AC1304" s="331">
        <f t="shared" si="210"/>
        <v>0</v>
      </c>
      <c r="AD1304" s="331">
        <f t="shared" si="211"/>
        <v>0</v>
      </c>
      <c r="AE1304" s="468">
        <f t="shared" si="212"/>
        <v>0</v>
      </c>
    </row>
    <row r="1305" spans="1:31" x14ac:dyDescent="0.25">
      <c r="A1305" s="8" t="s">
        <v>216</v>
      </c>
      <c r="B1305" s="4" t="s">
        <v>217</v>
      </c>
      <c r="C1305" s="4"/>
      <c r="D1305" s="9" t="s">
        <v>27</v>
      </c>
      <c r="E1305" s="9">
        <v>2007</v>
      </c>
      <c r="F1305" s="9">
        <v>43</v>
      </c>
      <c r="G1305" s="9" t="s">
        <v>181</v>
      </c>
      <c r="H1305" s="9" t="s">
        <v>182</v>
      </c>
      <c r="I1305" s="9" t="s">
        <v>42</v>
      </c>
      <c r="J1305" s="9" t="s">
        <v>107</v>
      </c>
      <c r="K1305" s="306" t="s">
        <v>38</v>
      </c>
      <c r="L1305" s="392">
        <v>-1</v>
      </c>
      <c r="M1305" s="331">
        <v>-1</v>
      </c>
      <c r="N1305" s="331">
        <v>-1</v>
      </c>
      <c r="O1305" s="331">
        <v>-1</v>
      </c>
      <c r="P1305" s="331">
        <v>-1</v>
      </c>
      <c r="Q1305" s="331">
        <v>-1</v>
      </c>
      <c r="R1305" s="331">
        <v>-1</v>
      </c>
      <c r="S1305" s="331">
        <v>-1</v>
      </c>
      <c r="T1305" s="331">
        <v>-1</v>
      </c>
      <c r="U1305" s="468">
        <v>-1</v>
      </c>
      <c r="V1305" s="472">
        <f t="shared" si="203"/>
        <v>0</v>
      </c>
      <c r="W1305" s="331">
        <f t="shared" si="204"/>
        <v>0</v>
      </c>
      <c r="X1305" s="331">
        <f t="shared" si="205"/>
        <v>0</v>
      </c>
      <c r="Y1305" s="331">
        <f t="shared" si="206"/>
        <v>0</v>
      </c>
      <c r="Z1305" s="331">
        <f t="shared" si="207"/>
        <v>0</v>
      </c>
      <c r="AA1305" s="331">
        <f t="shared" si="208"/>
        <v>0</v>
      </c>
      <c r="AB1305" s="331">
        <f t="shared" si="209"/>
        <v>0</v>
      </c>
      <c r="AC1305" s="331">
        <f t="shared" si="210"/>
        <v>0</v>
      </c>
      <c r="AD1305" s="331">
        <f t="shared" si="211"/>
        <v>0</v>
      </c>
      <c r="AE1305" s="468">
        <f t="shared" si="212"/>
        <v>0</v>
      </c>
    </row>
    <row r="1306" spans="1:31" x14ac:dyDescent="0.25">
      <c r="A1306" s="8" t="s">
        <v>216</v>
      </c>
      <c r="B1306" s="4" t="s">
        <v>217</v>
      </c>
      <c r="C1306" s="4"/>
      <c r="D1306" s="9" t="s">
        <v>27</v>
      </c>
      <c r="E1306" s="9">
        <v>2007</v>
      </c>
      <c r="F1306" s="9">
        <v>44</v>
      </c>
      <c r="G1306" s="9" t="s">
        <v>181</v>
      </c>
      <c r="H1306" s="9" t="s">
        <v>182</v>
      </c>
      <c r="I1306" s="9" t="s">
        <v>30</v>
      </c>
      <c r="J1306" s="9" t="s">
        <v>107</v>
      </c>
      <c r="K1306" s="306" t="s">
        <v>38</v>
      </c>
      <c r="L1306" s="392">
        <v>-1</v>
      </c>
      <c r="M1306" s="331">
        <v>-1</v>
      </c>
      <c r="N1306" s="331">
        <v>-1</v>
      </c>
      <c r="O1306" s="331">
        <v>-1</v>
      </c>
      <c r="P1306" s="331">
        <v>-1</v>
      </c>
      <c r="Q1306" s="331">
        <v>-1</v>
      </c>
      <c r="R1306" s="331">
        <v>-1</v>
      </c>
      <c r="S1306" s="331">
        <v>-1</v>
      </c>
      <c r="T1306" s="331">
        <v>-1</v>
      </c>
      <c r="U1306" s="468">
        <v>-1</v>
      </c>
      <c r="V1306" s="472">
        <f t="shared" si="203"/>
        <v>0</v>
      </c>
      <c r="W1306" s="331">
        <f t="shared" si="204"/>
        <v>0</v>
      </c>
      <c r="X1306" s="331">
        <f t="shared" si="205"/>
        <v>0</v>
      </c>
      <c r="Y1306" s="331">
        <f t="shared" si="206"/>
        <v>0</v>
      </c>
      <c r="Z1306" s="331">
        <f t="shared" si="207"/>
        <v>0</v>
      </c>
      <c r="AA1306" s="331">
        <f t="shared" si="208"/>
        <v>0</v>
      </c>
      <c r="AB1306" s="331">
        <f t="shared" si="209"/>
        <v>0</v>
      </c>
      <c r="AC1306" s="331">
        <f t="shared" si="210"/>
        <v>0</v>
      </c>
      <c r="AD1306" s="331">
        <f t="shared" si="211"/>
        <v>0</v>
      </c>
      <c r="AE1306" s="468">
        <f t="shared" si="212"/>
        <v>0</v>
      </c>
    </row>
    <row r="1307" spans="1:31" x14ac:dyDescent="0.25">
      <c r="A1307" s="8" t="s">
        <v>216</v>
      </c>
      <c r="B1307" s="4" t="s">
        <v>217</v>
      </c>
      <c r="C1307" s="4"/>
      <c r="D1307" s="9" t="s">
        <v>27</v>
      </c>
      <c r="E1307" s="9">
        <v>2007</v>
      </c>
      <c r="F1307" s="9">
        <v>45</v>
      </c>
      <c r="G1307" s="9" t="s">
        <v>183</v>
      </c>
      <c r="H1307" s="9" t="s">
        <v>109</v>
      </c>
      <c r="I1307" s="9" t="s">
        <v>42</v>
      </c>
      <c r="J1307" s="9" t="s">
        <v>107</v>
      </c>
      <c r="K1307" s="306" t="s">
        <v>38</v>
      </c>
      <c r="L1307" s="392">
        <v>-1</v>
      </c>
      <c r="M1307" s="331">
        <v>-1</v>
      </c>
      <c r="N1307" s="331">
        <v>-1</v>
      </c>
      <c r="O1307" s="331">
        <v>-1</v>
      </c>
      <c r="P1307" s="331">
        <v>-1</v>
      </c>
      <c r="Q1307" s="331">
        <v>-1</v>
      </c>
      <c r="R1307" s="331">
        <v>-1</v>
      </c>
      <c r="S1307" s="331">
        <v>-1</v>
      </c>
      <c r="T1307" s="331">
        <v>-1</v>
      </c>
      <c r="U1307" s="468">
        <v>-1</v>
      </c>
      <c r="V1307" s="472">
        <f t="shared" si="203"/>
        <v>0</v>
      </c>
      <c r="W1307" s="331">
        <f t="shared" si="204"/>
        <v>0</v>
      </c>
      <c r="X1307" s="331">
        <f t="shared" si="205"/>
        <v>0</v>
      </c>
      <c r="Y1307" s="331">
        <f t="shared" si="206"/>
        <v>0</v>
      </c>
      <c r="Z1307" s="331">
        <f t="shared" si="207"/>
        <v>0</v>
      </c>
      <c r="AA1307" s="331">
        <f t="shared" si="208"/>
        <v>0</v>
      </c>
      <c r="AB1307" s="331">
        <f t="shared" si="209"/>
        <v>0</v>
      </c>
      <c r="AC1307" s="331">
        <f t="shared" si="210"/>
        <v>0</v>
      </c>
      <c r="AD1307" s="331">
        <f t="shared" si="211"/>
        <v>0</v>
      </c>
      <c r="AE1307" s="468">
        <f t="shared" si="212"/>
        <v>0</v>
      </c>
    </row>
    <row r="1308" spans="1:31" x14ac:dyDescent="0.25">
      <c r="A1308" s="8" t="s">
        <v>216</v>
      </c>
      <c r="B1308" s="4" t="s">
        <v>217</v>
      </c>
      <c r="C1308" s="4"/>
      <c r="D1308" s="9" t="s">
        <v>27</v>
      </c>
      <c r="E1308" s="9">
        <v>2007</v>
      </c>
      <c r="F1308" s="9">
        <v>54</v>
      </c>
      <c r="G1308" s="9" t="s">
        <v>184</v>
      </c>
      <c r="H1308" s="9" t="s">
        <v>176</v>
      </c>
      <c r="I1308" s="9" t="s">
        <v>42</v>
      </c>
      <c r="J1308" s="9" t="s">
        <v>107</v>
      </c>
      <c r="K1308" s="306" t="s">
        <v>38</v>
      </c>
      <c r="L1308" s="392">
        <v>-1</v>
      </c>
      <c r="M1308" s="331">
        <v>-1</v>
      </c>
      <c r="N1308" s="331">
        <v>-1</v>
      </c>
      <c r="O1308" s="331">
        <v>-1</v>
      </c>
      <c r="P1308" s="331">
        <v>-1</v>
      </c>
      <c r="Q1308" s="331">
        <v>-1</v>
      </c>
      <c r="R1308" s="331">
        <v>-1</v>
      </c>
      <c r="S1308" s="331">
        <v>-1</v>
      </c>
      <c r="T1308" s="331">
        <v>-1</v>
      </c>
      <c r="U1308" s="468">
        <v>-1</v>
      </c>
      <c r="V1308" s="472">
        <f t="shared" si="203"/>
        <v>0</v>
      </c>
      <c r="W1308" s="331">
        <f t="shared" si="204"/>
        <v>0</v>
      </c>
      <c r="X1308" s="331">
        <f t="shared" si="205"/>
        <v>0</v>
      </c>
      <c r="Y1308" s="331">
        <f t="shared" si="206"/>
        <v>0</v>
      </c>
      <c r="Z1308" s="331">
        <f t="shared" si="207"/>
        <v>0</v>
      </c>
      <c r="AA1308" s="331">
        <f t="shared" si="208"/>
        <v>0</v>
      </c>
      <c r="AB1308" s="331">
        <f t="shared" si="209"/>
        <v>0</v>
      </c>
      <c r="AC1308" s="331">
        <f t="shared" si="210"/>
        <v>0</v>
      </c>
      <c r="AD1308" s="331">
        <f t="shared" si="211"/>
        <v>0</v>
      </c>
      <c r="AE1308" s="468">
        <f t="shared" si="212"/>
        <v>0</v>
      </c>
    </row>
    <row r="1309" spans="1:31" x14ac:dyDescent="0.25">
      <c r="A1309" s="8" t="s">
        <v>216</v>
      </c>
      <c r="B1309" s="4" t="s">
        <v>217</v>
      </c>
      <c r="C1309" s="4"/>
      <c r="D1309" s="9" t="s">
        <v>27</v>
      </c>
      <c r="E1309" s="9">
        <v>2007</v>
      </c>
      <c r="F1309" s="9">
        <v>55</v>
      </c>
      <c r="G1309" s="9" t="s">
        <v>185</v>
      </c>
      <c r="H1309" s="9" t="s">
        <v>186</v>
      </c>
      <c r="I1309" s="9" t="s">
        <v>42</v>
      </c>
      <c r="J1309" s="9" t="s">
        <v>107</v>
      </c>
      <c r="K1309" s="306" t="s">
        <v>38</v>
      </c>
      <c r="L1309" s="392">
        <v>-1</v>
      </c>
      <c r="M1309" s="331">
        <v>-1</v>
      </c>
      <c r="N1309" s="331">
        <v>-1</v>
      </c>
      <c r="O1309" s="331">
        <v>-1</v>
      </c>
      <c r="P1309" s="331">
        <v>-1</v>
      </c>
      <c r="Q1309" s="331">
        <v>-1</v>
      </c>
      <c r="R1309" s="331">
        <v>-1</v>
      </c>
      <c r="S1309" s="331">
        <v>-1</v>
      </c>
      <c r="T1309" s="331">
        <v>-1</v>
      </c>
      <c r="U1309" s="468">
        <v>-1</v>
      </c>
      <c r="V1309" s="472">
        <f t="shared" si="203"/>
        <v>0</v>
      </c>
      <c r="W1309" s="331">
        <f t="shared" si="204"/>
        <v>0</v>
      </c>
      <c r="X1309" s="331">
        <f t="shared" si="205"/>
        <v>0</v>
      </c>
      <c r="Y1309" s="331">
        <f t="shared" si="206"/>
        <v>0</v>
      </c>
      <c r="Z1309" s="331">
        <f t="shared" si="207"/>
        <v>0</v>
      </c>
      <c r="AA1309" s="331">
        <f t="shared" si="208"/>
        <v>0</v>
      </c>
      <c r="AB1309" s="331">
        <f t="shared" si="209"/>
        <v>0</v>
      </c>
      <c r="AC1309" s="331">
        <f t="shared" si="210"/>
        <v>0</v>
      </c>
      <c r="AD1309" s="331">
        <f t="shared" si="211"/>
        <v>0</v>
      </c>
      <c r="AE1309" s="468">
        <f t="shared" si="212"/>
        <v>0</v>
      </c>
    </row>
    <row r="1310" spans="1:31" x14ac:dyDescent="0.25">
      <c r="A1310" s="8" t="s">
        <v>216</v>
      </c>
      <c r="B1310" s="4" t="s">
        <v>217</v>
      </c>
      <c r="C1310" s="4"/>
      <c r="D1310" s="9" t="s">
        <v>27</v>
      </c>
      <c r="E1310" s="9">
        <v>2007</v>
      </c>
      <c r="F1310" s="9">
        <v>56</v>
      </c>
      <c r="G1310" s="9" t="s">
        <v>185</v>
      </c>
      <c r="H1310" s="9" t="s">
        <v>186</v>
      </c>
      <c r="I1310" s="9" t="s">
        <v>30</v>
      </c>
      <c r="J1310" s="9" t="s">
        <v>107</v>
      </c>
      <c r="K1310" s="306" t="s">
        <v>38</v>
      </c>
      <c r="L1310" s="392">
        <v>-1</v>
      </c>
      <c r="M1310" s="331">
        <v>-1</v>
      </c>
      <c r="N1310" s="331">
        <v>-1</v>
      </c>
      <c r="O1310" s="331">
        <v>-1</v>
      </c>
      <c r="P1310" s="331">
        <v>-1</v>
      </c>
      <c r="Q1310" s="331">
        <v>-1</v>
      </c>
      <c r="R1310" s="331">
        <v>-1</v>
      </c>
      <c r="S1310" s="331">
        <v>-1</v>
      </c>
      <c r="T1310" s="331">
        <v>-1</v>
      </c>
      <c r="U1310" s="468">
        <v>-1</v>
      </c>
      <c r="V1310" s="472">
        <f t="shared" si="203"/>
        <v>0</v>
      </c>
      <c r="W1310" s="331">
        <f t="shared" si="204"/>
        <v>0</v>
      </c>
      <c r="X1310" s="331">
        <f t="shared" si="205"/>
        <v>0</v>
      </c>
      <c r="Y1310" s="331">
        <f t="shared" si="206"/>
        <v>0</v>
      </c>
      <c r="Z1310" s="331">
        <f t="shared" si="207"/>
        <v>0</v>
      </c>
      <c r="AA1310" s="331">
        <f t="shared" si="208"/>
        <v>0</v>
      </c>
      <c r="AB1310" s="331">
        <f t="shared" si="209"/>
        <v>0</v>
      </c>
      <c r="AC1310" s="331">
        <f t="shared" si="210"/>
        <v>0</v>
      </c>
      <c r="AD1310" s="331">
        <f t="shared" si="211"/>
        <v>0</v>
      </c>
      <c r="AE1310" s="468">
        <f t="shared" si="212"/>
        <v>0</v>
      </c>
    </row>
    <row r="1311" spans="1:31" x14ac:dyDescent="0.25">
      <c r="A1311" s="8" t="s">
        <v>216</v>
      </c>
      <c r="B1311" s="4" t="s">
        <v>217</v>
      </c>
      <c r="C1311" s="4"/>
      <c r="D1311" s="9" t="s">
        <v>27</v>
      </c>
      <c r="E1311" s="9">
        <v>2007</v>
      </c>
      <c r="F1311" s="9">
        <v>57</v>
      </c>
      <c r="G1311" s="9" t="s">
        <v>187</v>
      </c>
      <c r="H1311" s="9" t="s">
        <v>182</v>
      </c>
      <c r="I1311" s="9" t="s">
        <v>42</v>
      </c>
      <c r="J1311" s="9" t="s">
        <v>107</v>
      </c>
      <c r="K1311" s="306" t="s">
        <v>38</v>
      </c>
      <c r="L1311" s="392">
        <v>-1</v>
      </c>
      <c r="M1311" s="331">
        <v>-1</v>
      </c>
      <c r="N1311" s="331">
        <v>-1</v>
      </c>
      <c r="O1311" s="331">
        <v>-1</v>
      </c>
      <c r="P1311" s="331">
        <v>-1</v>
      </c>
      <c r="Q1311" s="331">
        <v>-1</v>
      </c>
      <c r="R1311" s="331">
        <v>-1</v>
      </c>
      <c r="S1311" s="331">
        <v>-1</v>
      </c>
      <c r="T1311" s="331">
        <v>-1</v>
      </c>
      <c r="U1311" s="468">
        <v>-1</v>
      </c>
      <c r="V1311" s="472">
        <f t="shared" si="203"/>
        <v>0</v>
      </c>
      <c r="W1311" s="331">
        <f t="shared" si="204"/>
        <v>0</v>
      </c>
      <c r="X1311" s="331">
        <f t="shared" si="205"/>
        <v>0</v>
      </c>
      <c r="Y1311" s="331">
        <f t="shared" si="206"/>
        <v>0</v>
      </c>
      <c r="Z1311" s="331">
        <f t="shared" si="207"/>
        <v>0</v>
      </c>
      <c r="AA1311" s="331">
        <f t="shared" si="208"/>
        <v>0</v>
      </c>
      <c r="AB1311" s="331">
        <f t="shared" si="209"/>
        <v>0</v>
      </c>
      <c r="AC1311" s="331">
        <f t="shared" si="210"/>
        <v>0</v>
      </c>
      <c r="AD1311" s="331">
        <f t="shared" si="211"/>
        <v>0</v>
      </c>
      <c r="AE1311" s="468">
        <f t="shared" si="212"/>
        <v>0</v>
      </c>
    </row>
    <row r="1312" spans="1:31" x14ac:dyDescent="0.25">
      <c r="A1312" s="8" t="s">
        <v>216</v>
      </c>
      <c r="B1312" s="4" t="s">
        <v>217</v>
      </c>
      <c r="C1312" s="4"/>
      <c r="D1312" s="9" t="s">
        <v>27</v>
      </c>
      <c r="E1312" s="9">
        <v>2007</v>
      </c>
      <c r="F1312" s="9">
        <v>58</v>
      </c>
      <c r="G1312" s="9" t="s">
        <v>188</v>
      </c>
      <c r="H1312" s="9" t="s">
        <v>189</v>
      </c>
      <c r="I1312" s="9" t="s">
        <v>42</v>
      </c>
      <c r="J1312" s="9" t="s">
        <v>107</v>
      </c>
      <c r="K1312" s="306" t="s">
        <v>38</v>
      </c>
      <c r="L1312" s="392">
        <v>-1</v>
      </c>
      <c r="M1312" s="331">
        <v>-1</v>
      </c>
      <c r="N1312" s="331">
        <v>-1</v>
      </c>
      <c r="O1312" s="331">
        <v>-1</v>
      </c>
      <c r="P1312" s="331">
        <v>-1</v>
      </c>
      <c r="Q1312" s="331">
        <v>-1</v>
      </c>
      <c r="R1312" s="331">
        <v>-1</v>
      </c>
      <c r="S1312" s="331">
        <v>-1</v>
      </c>
      <c r="T1312" s="331">
        <v>-1</v>
      </c>
      <c r="U1312" s="468">
        <v>-1</v>
      </c>
      <c r="V1312" s="472">
        <f t="shared" si="203"/>
        <v>0</v>
      </c>
      <c r="W1312" s="331">
        <f t="shared" si="204"/>
        <v>0</v>
      </c>
      <c r="X1312" s="331">
        <f t="shared" si="205"/>
        <v>0</v>
      </c>
      <c r="Y1312" s="331">
        <f t="shared" si="206"/>
        <v>0</v>
      </c>
      <c r="Z1312" s="331">
        <f t="shared" si="207"/>
        <v>0</v>
      </c>
      <c r="AA1312" s="331">
        <f t="shared" si="208"/>
        <v>0</v>
      </c>
      <c r="AB1312" s="331">
        <f t="shared" si="209"/>
        <v>0</v>
      </c>
      <c r="AC1312" s="331">
        <f t="shared" si="210"/>
        <v>0</v>
      </c>
      <c r="AD1312" s="331">
        <f t="shared" si="211"/>
        <v>0</v>
      </c>
      <c r="AE1312" s="468">
        <f t="shared" si="212"/>
        <v>0</v>
      </c>
    </row>
    <row r="1313" spans="1:31" x14ac:dyDescent="0.25">
      <c r="A1313" s="8" t="s">
        <v>216</v>
      </c>
      <c r="B1313" s="4" t="s">
        <v>217</v>
      </c>
      <c r="C1313" s="4"/>
      <c r="D1313" s="9" t="s">
        <v>27</v>
      </c>
      <c r="E1313" s="9">
        <v>2007</v>
      </c>
      <c r="F1313" s="9">
        <v>64</v>
      </c>
      <c r="G1313" s="9" t="s">
        <v>190</v>
      </c>
      <c r="H1313" s="9" t="s">
        <v>116</v>
      </c>
      <c r="I1313" s="9" t="s">
        <v>42</v>
      </c>
      <c r="J1313" s="9" t="s">
        <v>107</v>
      </c>
      <c r="K1313" s="306" t="s">
        <v>38</v>
      </c>
      <c r="L1313" s="392">
        <v>-1</v>
      </c>
      <c r="M1313" s="331">
        <v>-1</v>
      </c>
      <c r="N1313" s="331">
        <v>-1</v>
      </c>
      <c r="O1313" s="331">
        <v>-1</v>
      </c>
      <c r="P1313" s="331">
        <v>-1</v>
      </c>
      <c r="Q1313" s="331">
        <v>-1</v>
      </c>
      <c r="R1313" s="331">
        <v>-1</v>
      </c>
      <c r="S1313" s="331">
        <v>-1</v>
      </c>
      <c r="T1313" s="331">
        <v>-1</v>
      </c>
      <c r="U1313" s="468">
        <v>-1</v>
      </c>
      <c r="V1313" s="472">
        <f t="shared" si="203"/>
        <v>0</v>
      </c>
      <c r="W1313" s="331">
        <f t="shared" si="204"/>
        <v>0</v>
      </c>
      <c r="X1313" s="331">
        <f t="shared" si="205"/>
        <v>0</v>
      </c>
      <c r="Y1313" s="331">
        <f t="shared" si="206"/>
        <v>0</v>
      </c>
      <c r="Z1313" s="331">
        <f t="shared" si="207"/>
        <v>0</v>
      </c>
      <c r="AA1313" s="331">
        <f t="shared" si="208"/>
        <v>0</v>
      </c>
      <c r="AB1313" s="331">
        <f t="shared" si="209"/>
        <v>0</v>
      </c>
      <c r="AC1313" s="331">
        <f t="shared" si="210"/>
        <v>0</v>
      </c>
      <c r="AD1313" s="331">
        <f t="shared" si="211"/>
        <v>0</v>
      </c>
      <c r="AE1313" s="468">
        <f t="shared" si="212"/>
        <v>0</v>
      </c>
    </row>
    <row r="1314" spans="1:31" x14ac:dyDescent="0.25">
      <c r="A1314" s="8" t="s">
        <v>216</v>
      </c>
      <c r="B1314" s="4" t="s">
        <v>217</v>
      </c>
      <c r="C1314" s="4"/>
      <c r="D1314" s="9" t="s">
        <v>27</v>
      </c>
      <c r="E1314" s="9">
        <v>2007</v>
      </c>
      <c r="F1314" s="9">
        <v>65</v>
      </c>
      <c r="G1314" s="9" t="s">
        <v>190</v>
      </c>
      <c r="H1314" s="9" t="s">
        <v>116</v>
      </c>
      <c r="I1314" s="9" t="s">
        <v>30</v>
      </c>
      <c r="J1314" s="9" t="s">
        <v>107</v>
      </c>
      <c r="K1314" s="306" t="s">
        <v>38</v>
      </c>
      <c r="L1314" s="392">
        <v>-1</v>
      </c>
      <c r="M1314" s="331">
        <v>-1</v>
      </c>
      <c r="N1314" s="331">
        <v>-1</v>
      </c>
      <c r="O1314" s="331">
        <v>-1</v>
      </c>
      <c r="P1314" s="331">
        <v>-1</v>
      </c>
      <c r="Q1314" s="331">
        <v>-1</v>
      </c>
      <c r="R1314" s="331">
        <v>-1</v>
      </c>
      <c r="S1314" s="331">
        <v>-1</v>
      </c>
      <c r="T1314" s="331">
        <v>-1</v>
      </c>
      <c r="U1314" s="468">
        <v>-1</v>
      </c>
      <c r="V1314" s="472">
        <f t="shared" si="203"/>
        <v>0</v>
      </c>
      <c r="W1314" s="331">
        <f t="shared" si="204"/>
        <v>0</v>
      </c>
      <c r="X1314" s="331">
        <f t="shared" si="205"/>
        <v>0</v>
      </c>
      <c r="Y1314" s="331">
        <f t="shared" si="206"/>
        <v>0</v>
      </c>
      <c r="Z1314" s="331">
        <f t="shared" si="207"/>
        <v>0</v>
      </c>
      <c r="AA1314" s="331">
        <f t="shared" si="208"/>
        <v>0</v>
      </c>
      <c r="AB1314" s="331">
        <f t="shared" si="209"/>
        <v>0</v>
      </c>
      <c r="AC1314" s="331">
        <f t="shared" si="210"/>
        <v>0</v>
      </c>
      <c r="AD1314" s="331">
        <f t="shared" si="211"/>
        <v>0</v>
      </c>
      <c r="AE1314" s="468">
        <f t="shared" si="212"/>
        <v>0</v>
      </c>
    </row>
    <row r="1315" spans="1:31" x14ac:dyDescent="0.25">
      <c r="A1315" s="8" t="s">
        <v>216</v>
      </c>
      <c r="B1315" s="4" t="s">
        <v>217</v>
      </c>
      <c r="C1315" s="4"/>
      <c r="D1315" s="9" t="s">
        <v>27</v>
      </c>
      <c r="E1315" s="9">
        <v>2007</v>
      </c>
      <c r="F1315" s="9">
        <v>66</v>
      </c>
      <c r="G1315" s="9" t="s">
        <v>191</v>
      </c>
      <c r="H1315" s="9" t="s">
        <v>192</v>
      </c>
      <c r="I1315" s="9" t="s">
        <v>42</v>
      </c>
      <c r="J1315" s="9" t="s">
        <v>107</v>
      </c>
      <c r="K1315" s="306" t="s">
        <v>38</v>
      </c>
      <c r="L1315" s="392">
        <v>-1</v>
      </c>
      <c r="M1315" s="331">
        <v>-1</v>
      </c>
      <c r="N1315" s="331">
        <v>-1</v>
      </c>
      <c r="O1315" s="331">
        <v>-1</v>
      </c>
      <c r="P1315" s="331">
        <v>-1</v>
      </c>
      <c r="Q1315" s="331">
        <v>-1</v>
      </c>
      <c r="R1315" s="331">
        <v>-1</v>
      </c>
      <c r="S1315" s="331">
        <v>-1</v>
      </c>
      <c r="T1315" s="331">
        <v>-1</v>
      </c>
      <c r="U1315" s="468">
        <v>-1</v>
      </c>
      <c r="V1315" s="472">
        <f t="shared" si="203"/>
        <v>0</v>
      </c>
      <c r="W1315" s="331">
        <f t="shared" si="204"/>
        <v>0</v>
      </c>
      <c r="X1315" s="331">
        <f t="shared" si="205"/>
        <v>0</v>
      </c>
      <c r="Y1315" s="331">
        <f t="shared" si="206"/>
        <v>0</v>
      </c>
      <c r="Z1315" s="331">
        <f t="shared" si="207"/>
        <v>0</v>
      </c>
      <c r="AA1315" s="331">
        <f t="shared" si="208"/>
        <v>0</v>
      </c>
      <c r="AB1315" s="331">
        <f t="shared" si="209"/>
        <v>0</v>
      </c>
      <c r="AC1315" s="331">
        <f t="shared" si="210"/>
        <v>0</v>
      </c>
      <c r="AD1315" s="331">
        <f t="shared" si="211"/>
        <v>0</v>
      </c>
      <c r="AE1315" s="468">
        <f t="shared" si="212"/>
        <v>0</v>
      </c>
    </row>
    <row r="1316" spans="1:31" x14ac:dyDescent="0.25">
      <c r="A1316" s="8" t="s">
        <v>216</v>
      </c>
      <c r="B1316" s="4" t="s">
        <v>217</v>
      </c>
      <c r="C1316" s="4"/>
      <c r="D1316" s="9" t="s">
        <v>27</v>
      </c>
      <c r="E1316" s="9">
        <v>2007</v>
      </c>
      <c r="F1316" s="9">
        <v>67</v>
      </c>
      <c r="G1316" s="9" t="s">
        <v>191</v>
      </c>
      <c r="H1316" s="9" t="s">
        <v>192</v>
      </c>
      <c r="I1316" s="9" t="s">
        <v>30</v>
      </c>
      <c r="J1316" s="9" t="s">
        <v>107</v>
      </c>
      <c r="K1316" s="306" t="s">
        <v>38</v>
      </c>
      <c r="L1316" s="392">
        <v>-1</v>
      </c>
      <c r="M1316" s="331">
        <v>-1</v>
      </c>
      <c r="N1316" s="331">
        <v>-1</v>
      </c>
      <c r="O1316" s="331">
        <v>-1</v>
      </c>
      <c r="P1316" s="331">
        <v>-1</v>
      </c>
      <c r="Q1316" s="331">
        <v>-1</v>
      </c>
      <c r="R1316" s="331">
        <v>-1</v>
      </c>
      <c r="S1316" s="331">
        <v>-1</v>
      </c>
      <c r="T1316" s="331">
        <v>-1</v>
      </c>
      <c r="U1316" s="468">
        <v>-1</v>
      </c>
      <c r="V1316" s="472">
        <f t="shared" si="203"/>
        <v>0</v>
      </c>
      <c r="W1316" s="331">
        <f t="shared" si="204"/>
        <v>0</v>
      </c>
      <c r="X1316" s="331">
        <f t="shared" si="205"/>
        <v>0</v>
      </c>
      <c r="Y1316" s="331">
        <f t="shared" si="206"/>
        <v>0</v>
      </c>
      <c r="Z1316" s="331">
        <f t="shared" si="207"/>
        <v>0</v>
      </c>
      <c r="AA1316" s="331">
        <f t="shared" si="208"/>
        <v>0</v>
      </c>
      <c r="AB1316" s="331">
        <f t="shared" si="209"/>
        <v>0</v>
      </c>
      <c r="AC1316" s="331">
        <f t="shared" si="210"/>
        <v>0</v>
      </c>
      <c r="AD1316" s="331">
        <f t="shared" si="211"/>
        <v>0</v>
      </c>
      <c r="AE1316" s="468">
        <f t="shared" si="212"/>
        <v>0</v>
      </c>
    </row>
    <row r="1317" spans="1:31" x14ac:dyDescent="0.25">
      <c r="A1317" s="8" t="s">
        <v>216</v>
      </c>
      <c r="B1317" s="4" t="s">
        <v>217</v>
      </c>
      <c r="C1317" s="4"/>
      <c r="D1317" s="9" t="s">
        <v>27</v>
      </c>
      <c r="E1317" s="9">
        <v>2007</v>
      </c>
      <c r="F1317" s="9">
        <v>68</v>
      </c>
      <c r="G1317" s="9" t="s">
        <v>193</v>
      </c>
      <c r="H1317" s="9" t="s">
        <v>194</v>
      </c>
      <c r="I1317" s="9" t="s">
        <v>42</v>
      </c>
      <c r="J1317" s="9" t="s">
        <v>107</v>
      </c>
      <c r="K1317" s="306" t="s">
        <v>38</v>
      </c>
      <c r="L1317" s="392">
        <v>-1</v>
      </c>
      <c r="M1317" s="331">
        <v>-1</v>
      </c>
      <c r="N1317" s="331">
        <v>-1</v>
      </c>
      <c r="O1317" s="331">
        <v>-1</v>
      </c>
      <c r="P1317" s="331">
        <v>-1</v>
      </c>
      <c r="Q1317" s="331">
        <v>-1</v>
      </c>
      <c r="R1317" s="331">
        <v>-1</v>
      </c>
      <c r="S1317" s="331">
        <v>-1</v>
      </c>
      <c r="T1317" s="331">
        <v>-1</v>
      </c>
      <c r="U1317" s="468">
        <v>-1</v>
      </c>
      <c r="V1317" s="472">
        <f t="shared" si="203"/>
        <v>0</v>
      </c>
      <c r="W1317" s="331">
        <f t="shared" si="204"/>
        <v>0</v>
      </c>
      <c r="X1317" s="331">
        <f t="shared" si="205"/>
        <v>0</v>
      </c>
      <c r="Y1317" s="331">
        <f t="shared" si="206"/>
        <v>0</v>
      </c>
      <c r="Z1317" s="331">
        <f t="shared" si="207"/>
        <v>0</v>
      </c>
      <c r="AA1317" s="331">
        <f t="shared" si="208"/>
        <v>0</v>
      </c>
      <c r="AB1317" s="331">
        <f t="shared" si="209"/>
        <v>0</v>
      </c>
      <c r="AC1317" s="331">
        <f t="shared" si="210"/>
        <v>0</v>
      </c>
      <c r="AD1317" s="331">
        <f t="shared" si="211"/>
        <v>0</v>
      </c>
      <c r="AE1317" s="468">
        <f t="shared" si="212"/>
        <v>0</v>
      </c>
    </row>
    <row r="1318" spans="1:31" x14ac:dyDescent="0.25">
      <c r="A1318" s="8" t="s">
        <v>216</v>
      </c>
      <c r="B1318" s="4" t="s">
        <v>217</v>
      </c>
      <c r="C1318" s="4"/>
      <c r="D1318" s="9" t="s">
        <v>27</v>
      </c>
      <c r="E1318" s="9">
        <v>2007</v>
      </c>
      <c r="F1318" s="9">
        <v>75</v>
      </c>
      <c r="G1318" s="9" t="s">
        <v>195</v>
      </c>
      <c r="H1318" s="9" t="s">
        <v>180</v>
      </c>
      <c r="I1318" s="9" t="s">
        <v>42</v>
      </c>
      <c r="J1318" s="9" t="s">
        <v>107</v>
      </c>
      <c r="K1318" s="306" t="s">
        <v>38</v>
      </c>
      <c r="L1318" s="392">
        <v>-1</v>
      </c>
      <c r="M1318" s="331">
        <v>-1</v>
      </c>
      <c r="N1318" s="331">
        <v>-1</v>
      </c>
      <c r="O1318" s="331">
        <v>-1</v>
      </c>
      <c r="P1318" s="331">
        <v>-1</v>
      </c>
      <c r="Q1318" s="331">
        <v>-1</v>
      </c>
      <c r="R1318" s="331">
        <v>-1</v>
      </c>
      <c r="S1318" s="331">
        <v>-1</v>
      </c>
      <c r="T1318" s="331">
        <v>-1</v>
      </c>
      <c r="U1318" s="468">
        <v>-1</v>
      </c>
      <c r="V1318" s="472">
        <f t="shared" si="203"/>
        <v>0</v>
      </c>
      <c r="W1318" s="331">
        <f t="shared" si="204"/>
        <v>0</v>
      </c>
      <c r="X1318" s="331">
        <f t="shared" si="205"/>
        <v>0</v>
      </c>
      <c r="Y1318" s="331">
        <f t="shared" si="206"/>
        <v>0</v>
      </c>
      <c r="Z1318" s="331">
        <f t="shared" si="207"/>
        <v>0</v>
      </c>
      <c r="AA1318" s="331">
        <f t="shared" si="208"/>
        <v>0</v>
      </c>
      <c r="AB1318" s="331">
        <f t="shared" si="209"/>
        <v>0</v>
      </c>
      <c r="AC1318" s="331">
        <f t="shared" si="210"/>
        <v>0</v>
      </c>
      <c r="AD1318" s="331">
        <f t="shared" si="211"/>
        <v>0</v>
      </c>
      <c r="AE1318" s="468">
        <f t="shared" si="212"/>
        <v>0</v>
      </c>
    </row>
    <row r="1319" spans="1:31" x14ac:dyDescent="0.25">
      <c r="A1319" s="8" t="s">
        <v>216</v>
      </c>
      <c r="B1319" s="4" t="s">
        <v>217</v>
      </c>
      <c r="C1319" s="4"/>
      <c r="D1319" s="9" t="s">
        <v>27</v>
      </c>
      <c r="E1319" s="9">
        <v>2007</v>
      </c>
      <c r="F1319" s="9">
        <v>8</v>
      </c>
      <c r="G1319" s="9" t="s">
        <v>28</v>
      </c>
      <c r="H1319" s="9" t="s">
        <v>29</v>
      </c>
      <c r="I1319" s="9" t="s">
        <v>30</v>
      </c>
      <c r="J1319" s="9" t="s">
        <v>31</v>
      </c>
      <c r="K1319" s="306" t="s">
        <v>38</v>
      </c>
      <c r="L1319" s="392">
        <v>-1</v>
      </c>
      <c r="M1319" s="331">
        <v>-1</v>
      </c>
      <c r="N1319" s="331">
        <v>-1</v>
      </c>
      <c r="O1319" s="331">
        <v>-1</v>
      </c>
      <c r="P1319" s="331">
        <v>-1</v>
      </c>
      <c r="Q1319" s="331">
        <v>-1</v>
      </c>
      <c r="R1319" s="331">
        <v>-1</v>
      </c>
      <c r="S1319" s="331">
        <v>-1</v>
      </c>
      <c r="T1319" s="331">
        <v>-1</v>
      </c>
      <c r="U1319" s="468">
        <v>-1</v>
      </c>
      <c r="V1319" s="472">
        <f t="shared" si="203"/>
        <v>0</v>
      </c>
      <c r="W1319" s="331">
        <f t="shared" si="204"/>
        <v>0</v>
      </c>
      <c r="X1319" s="331">
        <f t="shared" si="205"/>
        <v>0</v>
      </c>
      <c r="Y1319" s="331">
        <f t="shared" si="206"/>
        <v>0</v>
      </c>
      <c r="Z1319" s="331">
        <f t="shared" si="207"/>
        <v>0</v>
      </c>
      <c r="AA1319" s="331">
        <f t="shared" si="208"/>
        <v>0</v>
      </c>
      <c r="AB1319" s="331">
        <f t="shared" si="209"/>
        <v>0</v>
      </c>
      <c r="AC1319" s="331">
        <f t="shared" si="210"/>
        <v>0</v>
      </c>
      <c r="AD1319" s="331">
        <f t="shared" si="211"/>
        <v>0</v>
      </c>
      <c r="AE1319" s="468">
        <f t="shared" si="212"/>
        <v>0</v>
      </c>
    </row>
    <row r="1320" spans="1:31" x14ac:dyDescent="0.25">
      <c r="A1320" s="8" t="s">
        <v>216</v>
      </c>
      <c r="B1320" s="4" t="s">
        <v>217</v>
      </c>
      <c r="C1320" s="4"/>
      <c r="D1320" s="9" t="s">
        <v>27</v>
      </c>
      <c r="E1320" s="9">
        <v>2007</v>
      </c>
      <c r="F1320" s="9">
        <v>9</v>
      </c>
      <c r="G1320" s="9" t="s">
        <v>40</v>
      </c>
      <c r="H1320" s="9" t="s">
        <v>41</v>
      </c>
      <c r="I1320" s="9" t="s">
        <v>42</v>
      </c>
      <c r="J1320" s="9" t="s">
        <v>31</v>
      </c>
      <c r="K1320" s="306" t="s">
        <v>38</v>
      </c>
      <c r="L1320" s="392">
        <v>-1</v>
      </c>
      <c r="M1320" s="331">
        <v>-1</v>
      </c>
      <c r="N1320" s="331">
        <v>-1</v>
      </c>
      <c r="O1320" s="331">
        <v>-1</v>
      </c>
      <c r="P1320" s="331">
        <v>-1</v>
      </c>
      <c r="Q1320" s="331">
        <v>-1</v>
      </c>
      <c r="R1320" s="331">
        <v>-1</v>
      </c>
      <c r="S1320" s="331">
        <v>-1</v>
      </c>
      <c r="T1320" s="331">
        <v>-1</v>
      </c>
      <c r="U1320" s="468">
        <v>-1</v>
      </c>
      <c r="V1320" s="472">
        <f t="shared" si="203"/>
        <v>0</v>
      </c>
      <c r="W1320" s="331">
        <f t="shared" si="204"/>
        <v>0</v>
      </c>
      <c r="X1320" s="331">
        <f t="shared" si="205"/>
        <v>0</v>
      </c>
      <c r="Y1320" s="331">
        <f t="shared" si="206"/>
        <v>0</v>
      </c>
      <c r="Z1320" s="331">
        <f t="shared" si="207"/>
        <v>0</v>
      </c>
      <c r="AA1320" s="331">
        <f t="shared" si="208"/>
        <v>0</v>
      </c>
      <c r="AB1320" s="331">
        <f t="shared" si="209"/>
        <v>0</v>
      </c>
      <c r="AC1320" s="331">
        <f t="shared" si="210"/>
        <v>0</v>
      </c>
      <c r="AD1320" s="331">
        <f t="shared" si="211"/>
        <v>0</v>
      </c>
      <c r="AE1320" s="468">
        <f t="shared" si="212"/>
        <v>0</v>
      </c>
    </row>
    <row r="1321" spans="1:31" x14ac:dyDescent="0.25">
      <c r="A1321" s="8" t="s">
        <v>216</v>
      </c>
      <c r="B1321" s="4" t="s">
        <v>217</v>
      </c>
      <c r="C1321" s="4"/>
      <c r="D1321" s="9" t="s">
        <v>27</v>
      </c>
      <c r="E1321" s="9">
        <v>2007</v>
      </c>
      <c r="F1321" s="9">
        <v>10</v>
      </c>
      <c r="G1321" s="9" t="s">
        <v>43</v>
      </c>
      <c r="H1321" s="9" t="s">
        <v>41</v>
      </c>
      <c r="I1321" s="9" t="s">
        <v>42</v>
      </c>
      <c r="J1321" s="9" t="s">
        <v>31</v>
      </c>
      <c r="K1321" s="306" t="s">
        <v>38</v>
      </c>
      <c r="L1321" s="392">
        <v>-1</v>
      </c>
      <c r="M1321" s="331">
        <v>-1</v>
      </c>
      <c r="N1321" s="331">
        <v>-1</v>
      </c>
      <c r="O1321" s="331">
        <v>-1</v>
      </c>
      <c r="P1321" s="331">
        <v>-1</v>
      </c>
      <c r="Q1321" s="331">
        <v>-1</v>
      </c>
      <c r="R1321" s="331">
        <v>-1</v>
      </c>
      <c r="S1321" s="331">
        <v>-1</v>
      </c>
      <c r="T1321" s="331">
        <v>-1</v>
      </c>
      <c r="U1321" s="468">
        <v>-1</v>
      </c>
      <c r="V1321" s="472">
        <f t="shared" si="203"/>
        <v>0</v>
      </c>
      <c r="W1321" s="331">
        <f t="shared" si="204"/>
        <v>0</v>
      </c>
      <c r="X1321" s="331">
        <f t="shared" si="205"/>
        <v>0</v>
      </c>
      <c r="Y1321" s="331">
        <f t="shared" si="206"/>
        <v>0</v>
      </c>
      <c r="Z1321" s="331">
        <f t="shared" si="207"/>
        <v>0</v>
      </c>
      <c r="AA1321" s="331">
        <f t="shared" si="208"/>
        <v>0</v>
      </c>
      <c r="AB1321" s="331">
        <f t="shared" si="209"/>
        <v>0</v>
      </c>
      <c r="AC1321" s="331">
        <f t="shared" si="210"/>
        <v>0</v>
      </c>
      <c r="AD1321" s="331">
        <f t="shared" si="211"/>
        <v>0</v>
      </c>
      <c r="AE1321" s="468">
        <f t="shared" si="212"/>
        <v>0</v>
      </c>
    </row>
    <row r="1322" spans="1:31" x14ac:dyDescent="0.25">
      <c r="A1322" s="8" t="s">
        <v>216</v>
      </c>
      <c r="B1322" s="4" t="s">
        <v>217</v>
      </c>
      <c r="C1322" s="4"/>
      <c r="D1322" s="9" t="s">
        <v>27</v>
      </c>
      <c r="E1322" s="9">
        <v>2007</v>
      </c>
      <c r="F1322" s="9">
        <v>11</v>
      </c>
      <c r="G1322" s="9" t="s">
        <v>44</v>
      </c>
      <c r="H1322" s="9" t="s">
        <v>41</v>
      </c>
      <c r="I1322" s="9" t="s">
        <v>30</v>
      </c>
      <c r="J1322" s="9" t="s">
        <v>31</v>
      </c>
      <c r="K1322" s="306" t="s">
        <v>38</v>
      </c>
      <c r="L1322" s="392">
        <v>-1</v>
      </c>
      <c r="M1322" s="331">
        <v>-1</v>
      </c>
      <c r="N1322" s="331">
        <v>-1</v>
      </c>
      <c r="O1322" s="331">
        <v>-1</v>
      </c>
      <c r="P1322" s="331">
        <v>-1</v>
      </c>
      <c r="Q1322" s="331">
        <v>-1</v>
      </c>
      <c r="R1322" s="331">
        <v>-1</v>
      </c>
      <c r="S1322" s="331">
        <v>-1</v>
      </c>
      <c r="T1322" s="331">
        <v>-1</v>
      </c>
      <c r="U1322" s="468">
        <v>-1</v>
      </c>
      <c r="V1322" s="472">
        <f t="shared" si="203"/>
        <v>0</v>
      </c>
      <c r="W1322" s="331">
        <f t="shared" si="204"/>
        <v>0</v>
      </c>
      <c r="X1322" s="331">
        <f t="shared" si="205"/>
        <v>0</v>
      </c>
      <c r="Y1322" s="331">
        <f t="shared" si="206"/>
        <v>0</v>
      </c>
      <c r="Z1322" s="331">
        <f t="shared" si="207"/>
        <v>0</v>
      </c>
      <c r="AA1322" s="331">
        <f t="shared" si="208"/>
        <v>0</v>
      </c>
      <c r="AB1322" s="331">
        <f t="shared" si="209"/>
        <v>0</v>
      </c>
      <c r="AC1322" s="331">
        <f t="shared" si="210"/>
        <v>0</v>
      </c>
      <c r="AD1322" s="331">
        <f t="shared" si="211"/>
        <v>0</v>
      </c>
      <c r="AE1322" s="468">
        <f t="shared" si="212"/>
        <v>0</v>
      </c>
    </row>
    <row r="1323" spans="1:31" x14ac:dyDescent="0.25">
      <c r="A1323" s="8" t="s">
        <v>216</v>
      </c>
      <c r="B1323" s="4" t="s">
        <v>217</v>
      </c>
      <c r="C1323" s="4"/>
      <c r="D1323" s="9" t="s">
        <v>27</v>
      </c>
      <c r="E1323" s="9">
        <v>2007</v>
      </c>
      <c r="F1323" s="9">
        <v>12</v>
      </c>
      <c r="G1323" s="9" t="s">
        <v>45</v>
      </c>
      <c r="H1323" s="9" t="s">
        <v>41</v>
      </c>
      <c r="I1323" s="9" t="s">
        <v>30</v>
      </c>
      <c r="J1323" s="9" t="s">
        <v>31</v>
      </c>
      <c r="K1323" s="306" t="s">
        <v>38</v>
      </c>
      <c r="L1323" s="392">
        <v>-1</v>
      </c>
      <c r="M1323" s="331">
        <v>-1</v>
      </c>
      <c r="N1323" s="331">
        <v>-1</v>
      </c>
      <c r="O1323" s="331">
        <v>-1</v>
      </c>
      <c r="P1323" s="331">
        <v>-1</v>
      </c>
      <c r="Q1323" s="331">
        <v>-1</v>
      </c>
      <c r="R1323" s="331">
        <v>-1</v>
      </c>
      <c r="S1323" s="331">
        <v>-1</v>
      </c>
      <c r="T1323" s="331">
        <v>-1</v>
      </c>
      <c r="U1323" s="468">
        <v>-1</v>
      </c>
      <c r="V1323" s="472">
        <f t="shared" si="203"/>
        <v>0</v>
      </c>
      <c r="W1323" s="331">
        <f t="shared" si="204"/>
        <v>0</v>
      </c>
      <c r="X1323" s="331">
        <f t="shared" si="205"/>
        <v>0</v>
      </c>
      <c r="Y1323" s="331">
        <f t="shared" si="206"/>
        <v>0</v>
      </c>
      <c r="Z1323" s="331">
        <f t="shared" si="207"/>
        <v>0</v>
      </c>
      <c r="AA1323" s="331">
        <f t="shared" si="208"/>
        <v>0</v>
      </c>
      <c r="AB1323" s="331">
        <f t="shared" si="209"/>
        <v>0</v>
      </c>
      <c r="AC1323" s="331">
        <f t="shared" si="210"/>
        <v>0</v>
      </c>
      <c r="AD1323" s="331">
        <f t="shared" si="211"/>
        <v>0</v>
      </c>
      <c r="AE1323" s="468">
        <f t="shared" si="212"/>
        <v>0</v>
      </c>
    </row>
    <row r="1324" spans="1:31" x14ac:dyDescent="0.25">
      <c r="A1324" s="8" t="s">
        <v>216</v>
      </c>
      <c r="B1324" s="4" t="s">
        <v>217</v>
      </c>
      <c r="C1324" s="4"/>
      <c r="D1324" s="9" t="s">
        <v>27</v>
      </c>
      <c r="E1324" s="9">
        <v>2007</v>
      </c>
      <c r="F1324" s="9">
        <v>13</v>
      </c>
      <c r="G1324" s="9" t="s">
        <v>46</v>
      </c>
      <c r="H1324" s="9" t="s">
        <v>47</v>
      </c>
      <c r="I1324" s="9" t="s">
        <v>30</v>
      </c>
      <c r="J1324" s="9" t="s">
        <v>31</v>
      </c>
      <c r="K1324" s="306" t="s">
        <v>38</v>
      </c>
      <c r="L1324" s="392">
        <v>-1</v>
      </c>
      <c r="M1324" s="331">
        <v>-1</v>
      </c>
      <c r="N1324" s="331">
        <v>-1</v>
      </c>
      <c r="O1324" s="331">
        <v>-1</v>
      </c>
      <c r="P1324" s="331">
        <v>-1</v>
      </c>
      <c r="Q1324" s="331">
        <v>-1</v>
      </c>
      <c r="R1324" s="331">
        <v>-1</v>
      </c>
      <c r="S1324" s="331">
        <v>-1</v>
      </c>
      <c r="T1324" s="331">
        <v>-1</v>
      </c>
      <c r="U1324" s="468">
        <v>-1</v>
      </c>
      <c r="V1324" s="472">
        <f t="shared" si="203"/>
        <v>0</v>
      </c>
      <c r="W1324" s="331">
        <f t="shared" si="204"/>
        <v>0</v>
      </c>
      <c r="X1324" s="331">
        <f t="shared" si="205"/>
        <v>0</v>
      </c>
      <c r="Y1324" s="331">
        <f t="shared" si="206"/>
        <v>0</v>
      </c>
      <c r="Z1324" s="331">
        <f t="shared" si="207"/>
        <v>0</v>
      </c>
      <c r="AA1324" s="331">
        <f t="shared" si="208"/>
        <v>0</v>
      </c>
      <c r="AB1324" s="331">
        <f t="shared" si="209"/>
        <v>0</v>
      </c>
      <c r="AC1324" s="331">
        <f t="shared" si="210"/>
        <v>0</v>
      </c>
      <c r="AD1324" s="331">
        <f t="shared" si="211"/>
        <v>0</v>
      </c>
      <c r="AE1324" s="468">
        <f t="shared" si="212"/>
        <v>0</v>
      </c>
    </row>
    <row r="1325" spans="1:31" x14ac:dyDescent="0.25">
      <c r="A1325" s="8" t="s">
        <v>216</v>
      </c>
      <c r="B1325" s="4" t="s">
        <v>217</v>
      </c>
      <c r="C1325" s="4"/>
      <c r="D1325" s="9" t="s">
        <v>27</v>
      </c>
      <c r="E1325" s="9">
        <v>2007</v>
      </c>
      <c r="F1325" s="9">
        <v>14</v>
      </c>
      <c r="G1325" s="9" t="s">
        <v>48</v>
      </c>
      <c r="H1325" s="9" t="s">
        <v>49</v>
      </c>
      <c r="I1325" s="9" t="s">
        <v>42</v>
      </c>
      <c r="J1325" s="9" t="s">
        <v>31</v>
      </c>
      <c r="K1325" s="306" t="s">
        <v>38</v>
      </c>
      <c r="L1325" s="392">
        <v>-1</v>
      </c>
      <c r="M1325" s="331">
        <v>-1</v>
      </c>
      <c r="N1325" s="331">
        <v>-1</v>
      </c>
      <c r="O1325" s="331">
        <v>-1</v>
      </c>
      <c r="P1325" s="331">
        <v>-1</v>
      </c>
      <c r="Q1325" s="331">
        <v>-1</v>
      </c>
      <c r="R1325" s="331">
        <v>-1</v>
      </c>
      <c r="S1325" s="331">
        <v>-1</v>
      </c>
      <c r="T1325" s="331">
        <v>-1</v>
      </c>
      <c r="U1325" s="468">
        <v>-1</v>
      </c>
      <c r="V1325" s="472">
        <f t="shared" si="203"/>
        <v>0</v>
      </c>
      <c r="W1325" s="331">
        <f t="shared" si="204"/>
        <v>0</v>
      </c>
      <c r="X1325" s="331">
        <f t="shared" si="205"/>
        <v>0</v>
      </c>
      <c r="Y1325" s="331">
        <f t="shared" si="206"/>
        <v>0</v>
      </c>
      <c r="Z1325" s="331">
        <f t="shared" si="207"/>
        <v>0</v>
      </c>
      <c r="AA1325" s="331">
        <f t="shared" si="208"/>
        <v>0</v>
      </c>
      <c r="AB1325" s="331">
        <f t="shared" si="209"/>
        <v>0</v>
      </c>
      <c r="AC1325" s="331">
        <f t="shared" si="210"/>
        <v>0</v>
      </c>
      <c r="AD1325" s="331">
        <f t="shared" si="211"/>
        <v>0</v>
      </c>
      <c r="AE1325" s="468">
        <f t="shared" si="212"/>
        <v>0</v>
      </c>
    </row>
    <row r="1326" spans="1:31" x14ac:dyDescent="0.25">
      <c r="A1326" s="8" t="s">
        <v>216</v>
      </c>
      <c r="B1326" s="4" t="s">
        <v>217</v>
      </c>
      <c r="C1326" s="4"/>
      <c r="D1326" s="9" t="s">
        <v>27</v>
      </c>
      <c r="E1326" s="9">
        <v>2007</v>
      </c>
      <c r="F1326" s="9">
        <v>15</v>
      </c>
      <c r="G1326" s="9" t="s">
        <v>50</v>
      </c>
      <c r="H1326" s="9" t="s">
        <v>51</v>
      </c>
      <c r="I1326" s="9" t="s">
        <v>42</v>
      </c>
      <c r="J1326" s="9" t="s">
        <v>31</v>
      </c>
      <c r="K1326" s="306" t="s">
        <v>38</v>
      </c>
      <c r="L1326" s="392">
        <v>-1</v>
      </c>
      <c r="M1326" s="331">
        <v>-1</v>
      </c>
      <c r="N1326" s="331">
        <v>-1</v>
      </c>
      <c r="O1326" s="331">
        <v>-1</v>
      </c>
      <c r="P1326" s="331">
        <v>-1</v>
      </c>
      <c r="Q1326" s="331">
        <v>-1</v>
      </c>
      <c r="R1326" s="331">
        <v>-1</v>
      </c>
      <c r="S1326" s="331">
        <v>-1</v>
      </c>
      <c r="T1326" s="331">
        <v>-1</v>
      </c>
      <c r="U1326" s="468">
        <v>-1</v>
      </c>
      <c r="V1326" s="472">
        <f t="shared" si="203"/>
        <v>0</v>
      </c>
      <c r="W1326" s="331">
        <f t="shared" si="204"/>
        <v>0</v>
      </c>
      <c r="X1326" s="331">
        <f t="shared" si="205"/>
        <v>0</v>
      </c>
      <c r="Y1326" s="331">
        <f t="shared" si="206"/>
        <v>0</v>
      </c>
      <c r="Z1326" s="331">
        <f t="shared" si="207"/>
        <v>0</v>
      </c>
      <c r="AA1326" s="331">
        <f t="shared" si="208"/>
        <v>0</v>
      </c>
      <c r="AB1326" s="331">
        <f t="shared" si="209"/>
        <v>0</v>
      </c>
      <c r="AC1326" s="331">
        <f t="shared" si="210"/>
        <v>0</v>
      </c>
      <c r="AD1326" s="331">
        <f t="shared" si="211"/>
        <v>0</v>
      </c>
      <c r="AE1326" s="468">
        <f t="shared" si="212"/>
        <v>0</v>
      </c>
    </row>
    <row r="1327" spans="1:31" x14ac:dyDescent="0.25">
      <c r="A1327" s="8" t="s">
        <v>216</v>
      </c>
      <c r="B1327" s="4" t="s">
        <v>217</v>
      </c>
      <c r="C1327" s="4"/>
      <c r="D1327" s="9" t="s">
        <v>27</v>
      </c>
      <c r="E1327" s="9">
        <v>2007</v>
      </c>
      <c r="F1327" s="9">
        <v>16</v>
      </c>
      <c r="G1327" s="9" t="s">
        <v>52</v>
      </c>
      <c r="H1327" s="9" t="s">
        <v>53</v>
      </c>
      <c r="I1327" s="9" t="s">
        <v>42</v>
      </c>
      <c r="J1327" s="9" t="s">
        <v>31</v>
      </c>
      <c r="K1327" s="306" t="s">
        <v>38</v>
      </c>
      <c r="L1327" s="392">
        <v>-1</v>
      </c>
      <c r="M1327" s="331">
        <v>-1</v>
      </c>
      <c r="N1327" s="331">
        <v>-1</v>
      </c>
      <c r="O1327" s="331">
        <v>-1</v>
      </c>
      <c r="P1327" s="331">
        <v>-1</v>
      </c>
      <c r="Q1327" s="331">
        <v>-1</v>
      </c>
      <c r="R1327" s="331">
        <v>-1</v>
      </c>
      <c r="S1327" s="331">
        <v>-1</v>
      </c>
      <c r="T1327" s="331">
        <v>-1</v>
      </c>
      <c r="U1327" s="468">
        <v>-1</v>
      </c>
      <c r="V1327" s="472">
        <f t="shared" si="203"/>
        <v>0</v>
      </c>
      <c r="W1327" s="331">
        <f t="shared" si="204"/>
        <v>0</v>
      </c>
      <c r="X1327" s="331">
        <f t="shared" si="205"/>
        <v>0</v>
      </c>
      <c r="Y1327" s="331">
        <f t="shared" si="206"/>
        <v>0</v>
      </c>
      <c r="Z1327" s="331">
        <f t="shared" si="207"/>
        <v>0</v>
      </c>
      <c r="AA1327" s="331">
        <f t="shared" si="208"/>
        <v>0</v>
      </c>
      <c r="AB1327" s="331">
        <f t="shared" si="209"/>
        <v>0</v>
      </c>
      <c r="AC1327" s="331">
        <f t="shared" si="210"/>
        <v>0</v>
      </c>
      <c r="AD1327" s="331">
        <f t="shared" si="211"/>
        <v>0</v>
      </c>
      <c r="AE1327" s="468">
        <f t="shared" si="212"/>
        <v>0</v>
      </c>
    </row>
    <row r="1328" spans="1:31" x14ac:dyDescent="0.25">
      <c r="A1328" s="8" t="s">
        <v>216</v>
      </c>
      <c r="B1328" s="4" t="s">
        <v>217</v>
      </c>
      <c r="C1328" s="4"/>
      <c r="D1328" s="9" t="s">
        <v>27</v>
      </c>
      <c r="E1328" s="9">
        <v>2007</v>
      </c>
      <c r="F1328" s="9">
        <v>17</v>
      </c>
      <c r="G1328" s="9" t="s">
        <v>54</v>
      </c>
      <c r="H1328" s="9" t="s">
        <v>47</v>
      </c>
      <c r="I1328" s="9" t="s">
        <v>42</v>
      </c>
      <c r="J1328" s="9" t="s">
        <v>31</v>
      </c>
      <c r="K1328" s="306" t="s">
        <v>38</v>
      </c>
      <c r="L1328" s="392">
        <v>-1</v>
      </c>
      <c r="M1328" s="331">
        <v>-1</v>
      </c>
      <c r="N1328" s="331">
        <v>-1</v>
      </c>
      <c r="O1328" s="331">
        <v>-1</v>
      </c>
      <c r="P1328" s="331">
        <v>-1</v>
      </c>
      <c r="Q1328" s="331">
        <v>-1</v>
      </c>
      <c r="R1328" s="331">
        <v>-1</v>
      </c>
      <c r="S1328" s="331">
        <v>-1</v>
      </c>
      <c r="T1328" s="331">
        <v>-1</v>
      </c>
      <c r="U1328" s="468">
        <v>-1</v>
      </c>
      <c r="V1328" s="472">
        <f t="shared" si="203"/>
        <v>0</v>
      </c>
      <c r="W1328" s="331">
        <f t="shared" si="204"/>
        <v>0</v>
      </c>
      <c r="X1328" s="331">
        <f t="shared" si="205"/>
        <v>0</v>
      </c>
      <c r="Y1328" s="331">
        <f t="shared" si="206"/>
        <v>0</v>
      </c>
      <c r="Z1328" s="331">
        <f t="shared" si="207"/>
        <v>0</v>
      </c>
      <c r="AA1328" s="331">
        <f t="shared" si="208"/>
        <v>0</v>
      </c>
      <c r="AB1328" s="331">
        <f t="shared" si="209"/>
        <v>0</v>
      </c>
      <c r="AC1328" s="331">
        <f t="shared" si="210"/>
        <v>0</v>
      </c>
      <c r="AD1328" s="331">
        <f t="shared" si="211"/>
        <v>0</v>
      </c>
      <c r="AE1328" s="468">
        <f t="shared" si="212"/>
        <v>0</v>
      </c>
    </row>
    <row r="1329" spans="1:31" x14ac:dyDescent="0.25">
      <c r="A1329" s="8" t="s">
        <v>216</v>
      </c>
      <c r="B1329" s="4" t="s">
        <v>217</v>
      </c>
      <c r="C1329" s="4"/>
      <c r="D1329" s="9" t="s">
        <v>27</v>
      </c>
      <c r="E1329" s="9">
        <v>2007</v>
      </c>
      <c r="F1329" s="9">
        <v>18</v>
      </c>
      <c r="G1329" s="9" t="s">
        <v>55</v>
      </c>
      <c r="H1329" s="9" t="s">
        <v>56</v>
      </c>
      <c r="I1329" s="9" t="s">
        <v>42</v>
      </c>
      <c r="J1329" s="9" t="s">
        <v>31</v>
      </c>
      <c r="K1329" s="306" t="s">
        <v>38</v>
      </c>
      <c r="L1329" s="392">
        <v>-1</v>
      </c>
      <c r="M1329" s="331">
        <v>-1</v>
      </c>
      <c r="N1329" s="331">
        <v>-1</v>
      </c>
      <c r="O1329" s="331">
        <v>-1</v>
      </c>
      <c r="P1329" s="331">
        <v>-1</v>
      </c>
      <c r="Q1329" s="331">
        <v>-1</v>
      </c>
      <c r="R1329" s="331">
        <v>-1</v>
      </c>
      <c r="S1329" s="331">
        <v>-1</v>
      </c>
      <c r="T1329" s="331">
        <v>-1</v>
      </c>
      <c r="U1329" s="468">
        <v>-1</v>
      </c>
      <c r="V1329" s="472">
        <f t="shared" si="203"/>
        <v>0</v>
      </c>
      <c r="W1329" s="331">
        <f t="shared" si="204"/>
        <v>0</v>
      </c>
      <c r="X1329" s="331">
        <f t="shared" si="205"/>
        <v>0</v>
      </c>
      <c r="Y1329" s="331">
        <f t="shared" si="206"/>
        <v>0</v>
      </c>
      <c r="Z1329" s="331">
        <f t="shared" si="207"/>
        <v>0</v>
      </c>
      <c r="AA1329" s="331">
        <f t="shared" si="208"/>
        <v>0</v>
      </c>
      <c r="AB1329" s="331">
        <f t="shared" si="209"/>
        <v>0</v>
      </c>
      <c r="AC1329" s="331">
        <f t="shared" si="210"/>
        <v>0</v>
      </c>
      <c r="AD1329" s="331">
        <f t="shared" si="211"/>
        <v>0</v>
      </c>
      <c r="AE1329" s="468">
        <f t="shared" si="212"/>
        <v>0</v>
      </c>
    </row>
    <row r="1330" spans="1:31" x14ac:dyDescent="0.25">
      <c r="A1330" s="8" t="s">
        <v>216</v>
      </c>
      <c r="B1330" s="4" t="s">
        <v>217</v>
      </c>
      <c r="C1330" s="4"/>
      <c r="D1330" s="9" t="s">
        <v>27</v>
      </c>
      <c r="E1330" s="9">
        <v>2007</v>
      </c>
      <c r="F1330" s="9">
        <v>19</v>
      </c>
      <c r="G1330" s="9" t="s">
        <v>57</v>
      </c>
      <c r="H1330" s="9" t="s">
        <v>58</v>
      </c>
      <c r="I1330" s="9" t="s">
        <v>42</v>
      </c>
      <c r="J1330" s="9" t="s">
        <v>31</v>
      </c>
      <c r="K1330" s="306" t="s">
        <v>38</v>
      </c>
      <c r="L1330" s="392">
        <v>34.001759999999997</v>
      </c>
      <c r="M1330" s="331">
        <v>3.21516</v>
      </c>
      <c r="N1330" s="331">
        <v>3.7174770000000001</v>
      </c>
      <c r="O1330" s="331">
        <v>3.6980930000000001</v>
      </c>
      <c r="P1330" s="331">
        <v>3.7174770000000001</v>
      </c>
      <c r="Q1330" s="331">
        <v>24.178439999999998</v>
      </c>
      <c r="R1330" s="331">
        <v>5.2712399999999997</v>
      </c>
      <c r="S1330" s="331">
        <v>4.8360000000000003</v>
      </c>
      <c r="T1330" s="331">
        <v>4.8360000000000003</v>
      </c>
      <c r="U1330" s="468">
        <v>-1</v>
      </c>
      <c r="V1330" s="472">
        <f t="shared" si="203"/>
        <v>3.7480524607905595E-2</v>
      </c>
      <c r="W1330" s="331">
        <f t="shared" si="204"/>
        <v>3.5441072314595997E-3</v>
      </c>
      <c r="X1330" s="331">
        <f t="shared" si="205"/>
        <v>4.0978169417648699E-3</v>
      </c>
      <c r="Y1330" s="331">
        <f t="shared" si="206"/>
        <v>4.0764497393318295E-3</v>
      </c>
      <c r="Z1330" s="331">
        <f t="shared" si="207"/>
        <v>4.0978169417648699E-3</v>
      </c>
      <c r="AA1330" s="331">
        <f t="shared" si="208"/>
        <v>2.6652167870156396E-2</v>
      </c>
      <c r="AB1330" s="331">
        <f t="shared" si="209"/>
        <v>5.8105474697243992E-3</v>
      </c>
      <c r="AC1330" s="331">
        <f t="shared" si="210"/>
        <v>5.3307774951600008E-3</v>
      </c>
      <c r="AD1330" s="331">
        <f t="shared" si="211"/>
        <v>5.3307774951600008E-3</v>
      </c>
      <c r="AE1330" s="468">
        <f t="shared" si="212"/>
        <v>0</v>
      </c>
    </row>
    <row r="1331" spans="1:31" x14ac:dyDescent="0.25">
      <c r="A1331" s="8" t="s">
        <v>216</v>
      </c>
      <c r="B1331" s="4" t="s">
        <v>217</v>
      </c>
      <c r="C1331" s="4"/>
      <c r="D1331" s="9" t="s">
        <v>27</v>
      </c>
      <c r="E1331" s="9">
        <v>2007</v>
      </c>
      <c r="F1331" s="9">
        <v>20</v>
      </c>
      <c r="G1331" s="9" t="s">
        <v>57</v>
      </c>
      <c r="H1331" s="9" t="s">
        <v>58</v>
      </c>
      <c r="I1331" s="9" t="s">
        <v>30</v>
      </c>
      <c r="J1331" s="9" t="s">
        <v>31</v>
      </c>
      <c r="K1331" s="306" t="s">
        <v>38</v>
      </c>
      <c r="L1331" s="392">
        <v>57.519644</v>
      </c>
      <c r="M1331" s="331">
        <v>5.4389789999999998</v>
      </c>
      <c r="N1331" s="331">
        <v>6.2887329999999997</v>
      </c>
      <c r="O1331" s="331">
        <v>6.2559399999999998</v>
      </c>
      <c r="P1331" s="331">
        <v>6.2887329999999997</v>
      </c>
      <c r="Q1331" s="331">
        <v>40.901860999999997</v>
      </c>
      <c r="R1331" s="331">
        <v>8.9171809999999994</v>
      </c>
      <c r="S1331" s="331">
        <v>8.1808999999999994</v>
      </c>
      <c r="T1331" s="331">
        <v>8.1808999999999994</v>
      </c>
      <c r="U1331" s="468">
        <v>-1</v>
      </c>
      <c r="V1331" s="472">
        <f t="shared" si="203"/>
        <v>6.3404554128373633E-2</v>
      </c>
      <c r="W1331" s="331">
        <f t="shared" si="204"/>
        <v>5.9954480665524897E-3</v>
      </c>
      <c r="X1331" s="331">
        <f t="shared" si="205"/>
        <v>6.9321415114702292E-3</v>
      </c>
      <c r="Y1331" s="331">
        <f t="shared" si="206"/>
        <v>6.895993416681399E-3</v>
      </c>
      <c r="Z1331" s="331">
        <f t="shared" si="207"/>
        <v>6.9321415114702292E-3</v>
      </c>
      <c r="AA1331" s="331">
        <f t="shared" si="208"/>
        <v>4.5086583980347907E-2</v>
      </c>
      <c r="AB1331" s="331">
        <f t="shared" si="209"/>
        <v>9.8295094696171093E-3</v>
      </c>
      <c r="AC1331" s="331">
        <f t="shared" si="210"/>
        <v>9.0178985959789987E-3</v>
      </c>
      <c r="AD1331" s="331">
        <f t="shared" si="211"/>
        <v>9.0178985959789987E-3</v>
      </c>
      <c r="AE1331" s="468">
        <f t="shared" si="212"/>
        <v>0</v>
      </c>
    </row>
    <row r="1332" spans="1:31" x14ac:dyDescent="0.25">
      <c r="A1332" s="8" t="s">
        <v>216</v>
      </c>
      <c r="B1332" s="4" t="s">
        <v>217</v>
      </c>
      <c r="C1332" s="4"/>
      <c r="D1332" s="9" t="s">
        <v>27</v>
      </c>
      <c r="E1332" s="9">
        <v>2007</v>
      </c>
      <c r="F1332" s="9">
        <v>21</v>
      </c>
      <c r="G1332" s="9" t="s">
        <v>59</v>
      </c>
      <c r="H1332" s="9" t="s">
        <v>60</v>
      </c>
      <c r="I1332" s="9" t="s">
        <v>42</v>
      </c>
      <c r="J1332" s="9" t="s">
        <v>31</v>
      </c>
      <c r="K1332" s="306" t="s">
        <v>38</v>
      </c>
      <c r="L1332" s="392">
        <v>581.61899500000004</v>
      </c>
      <c r="M1332" s="331">
        <v>54.997098000000001</v>
      </c>
      <c r="N1332" s="331">
        <v>63.589517000000001</v>
      </c>
      <c r="O1332" s="331">
        <v>63.257930000000002</v>
      </c>
      <c r="P1332" s="331">
        <v>63.589517000000001</v>
      </c>
      <c r="Q1332" s="331">
        <v>413.58564899999999</v>
      </c>
      <c r="R1332" s="331">
        <v>90.167489000000003</v>
      </c>
      <c r="S1332" s="331">
        <v>82.722466999999995</v>
      </c>
      <c r="T1332" s="331">
        <v>82.722466999999995</v>
      </c>
      <c r="U1332" s="468">
        <v>-1</v>
      </c>
      <c r="V1332" s="472">
        <f t="shared" si="203"/>
        <v>0.6411251962993334</v>
      </c>
      <c r="W1332" s="331">
        <f t="shared" si="204"/>
        <v>6.0623923142578376E-2</v>
      </c>
      <c r="X1332" s="331">
        <f t="shared" si="205"/>
        <v>7.0095443786537259E-2</v>
      </c>
      <c r="Y1332" s="331">
        <f t="shared" si="206"/>
        <v>6.9729931686188296E-2</v>
      </c>
      <c r="Z1332" s="331">
        <f t="shared" si="207"/>
        <v>7.0095443786537259E-2</v>
      </c>
      <c r="AA1332" s="331">
        <f t="shared" si="208"/>
        <v>0.45590013854639017</v>
      </c>
      <c r="AB1332" s="331">
        <f t="shared" si="209"/>
        <v>9.9392642919000587E-2</v>
      </c>
      <c r="AC1332" s="331">
        <f t="shared" si="210"/>
        <v>9.1185910965201761E-2</v>
      </c>
      <c r="AD1332" s="331">
        <f t="shared" si="211"/>
        <v>9.1185910965201761E-2</v>
      </c>
      <c r="AE1332" s="468">
        <f t="shared" si="212"/>
        <v>0</v>
      </c>
    </row>
    <row r="1333" spans="1:31" x14ac:dyDescent="0.25">
      <c r="A1333" s="8" t="s">
        <v>216</v>
      </c>
      <c r="B1333" s="4" t="s">
        <v>217</v>
      </c>
      <c r="C1333" s="4"/>
      <c r="D1333" s="9" t="s">
        <v>27</v>
      </c>
      <c r="E1333" s="9">
        <v>2007</v>
      </c>
      <c r="F1333" s="9">
        <v>22</v>
      </c>
      <c r="G1333" s="9" t="s">
        <v>61</v>
      </c>
      <c r="H1333" s="9" t="s">
        <v>47</v>
      </c>
      <c r="I1333" s="9" t="s">
        <v>42</v>
      </c>
      <c r="J1333" s="9" t="s">
        <v>31</v>
      </c>
      <c r="K1333" s="306" t="s">
        <v>38</v>
      </c>
      <c r="L1333" s="392">
        <v>1315.9814200000001</v>
      </c>
      <c r="M1333" s="331">
        <v>24.113973000000001</v>
      </c>
      <c r="N1333" s="331">
        <v>27.881397</v>
      </c>
      <c r="O1333" s="331">
        <v>27.736008999999999</v>
      </c>
      <c r="P1333" s="331">
        <v>27.881397</v>
      </c>
      <c r="Q1333" s="331">
        <v>225.53657100000001</v>
      </c>
      <c r="R1333" s="331">
        <v>42.311269000000003</v>
      </c>
      <c r="S1333" s="331">
        <v>39.614899999999999</v>
      </c>
      <c r="T1333" s="331">
        <v>39.614899999999999</v>
      </c>
      <c r="U1333" s="468">
        <v>-1</v>
      </c>
      <c r="V1333" s="472">
        <f t="shared" si="203"/>
        <v>1.4506212030158601</v>
      </c>
      <c r="W1333" s="331">
        <f t="shared" si="204"/>
        <v>2.658110516693463E-2</v>
      </c>
      <c r="X1333" s="331">
        <f t="shared" si="205"/>
        <v>3.0733979251700065E-2</v>
      </c>
      <c r="Y1333" s="331">
        <f t="shared" si="206"/>
        <v>3.0573716414961788E-2</v>
      </c>
      <c r="Z1333" s="331">
        <f t="shared" si="207"/>
        <v>3.0733979251700065E-2</v>
      </c>
      <c r="AA1333" s="331">
        <f t="shared" si="208"/>
        <v>0.248611513031918</v>
      </c>
      <c r="AB1333" s="331">
        <f t="shared" si="209"/>
        <v>4.6640190359152393E-2</v>
      </c>
      <c r="AC1333" s="331">
        <f t="shared" si="210"/>
        <v>4.3667952314518997E-2</v>
      </c>
      <c r="AD1333" s="331">
        <f t="shared" si="211"/>
        <v>4.3667952314518997E-2</v>
      </c>
      <c r="AE1333" s="468">
        <f t="shared" si="212"/>
        <v>0</v>
      </c>
    </row>
    <row r="1334" spans="1:31" x14ac:dyDescent="0.25">
      <c r="A1334" s="8" t="s">
        <v>216</v>
      </c>
      <c r="B1334" s="4" t="s">
        <v>217</v>
      </c>
      <c r="C1334" s="4"/>
      <c r="D1334" s="9" t="s">
        <v>27</v>
      </c>
      <c r="E1334" s="9">
        <v>2007</v>
      </c>
      <c r="F1334" s="9">
        <v>23</v>
      </c>
      <c r="G1334" s="9" t="s">
        <v>62</v>
      </c>
      <c r="H1334" s="9" t="s">
        <v>47</v>
      </c>
      <c r="I1334" s="9" t="s">
        <v>42</v>
      </c>
      <c r="J1334" s="9" t="s">
        <v>31</v>
      </c>
      <c r="K1334" s="306" t="s">
        <v>38</v>
      </c>
      <c r="L1334" s="392">
        <v>407.73777200000001</v>
      </c>
      <c r="M1334" s="331">
        <v>38.555126999999999</v>
      </c>
      <c r="N1334" s="331">
        <v>44.578750999999997</v>
      </c>
      <c r="O1334" s="331">
        <v>44.346294999999998</v>
      </c>
      <c r="P1334" s="331">
        <v>44.578750999999997</v>
      </c>
      <c r="Q1334" s="331">
        <v>289.93979300000001</v>
      </c>
      <c r="R1334" s="331">
        <v>63.210953000000003</v>
      </c>
      <c r="S1334" s="331">
        <v>57.991700000000002</v>
      </c>
      <c r="T1334" s="331">
        <v>57.991700000000002</v>
      </c>
      <c r="U1334" s="468">
        <v>-1</v>
      </c>
      <c r="V1334" s="472">
        <f t="shared" si="203"/>
        <v>0.44945395758980128</v>
      </c>
      <c r="W1334" s="331">
        <f t="shared" si="204"/>
        <v>4.2499752550586363E-2</v>
      </c>
      <c r="X1334" s="331">
        <f t="shared" si="205"/>
        <v>4.9139661412973802E-2</v>
      </c>
      <c r="Y1334" s="331">
        <f t="shared" si="206"/>
        <v>4.8883422535096442E-2</v>
      </c>
      <c r="Z1334" s="331">
        <f t="shared" si="207"/>
        <v>4.9139661412973802E-2</v>
      </c>
      <c r="AA1334" s="331">
        <f t="shared" si="208"/>
        <v>0.31960391304295882</v>
      </c>
      <c r="AB1334" s="331">
        <f t="shared" si="209"/>
        <v>6.9678148407778417E-2</v>
      </c>
      <c r="AC1334" s="331">
        <f t="shared" si="210"/>
        <v>6.3924906796127001E-2</v>
      </c>
      <c r="AD1334" s="331">
        <f t="shared" si="211"/>
        <v>6.3924906796127001E-2</v>
      </c>
      <c r="AE1334" s="468">
        <f t="shared" si="212"/>
        <v>0</v>
      </c>
    </row>
    <row r="1335" spans="1:31" x14ac:dyDescent="0.25">
      <c r="A1335" s="8" t="s">
        <v>216</v>
      </c>
      <c r="B1335" s="4" t="s">
        <v>217</v>
      </c>
      <c r="C1335" s="4"/>
      <c r="D1335" s="9" t="s">
        <v>27</v>
      </c>
      <c r="E1335" s="9">
        <v>2007</v>
      </c>
      <c r="F1335" s="9">
        <v>24</v>
      </c>
      <c r="G1335" s="9" t="s">
        <v>63</v>
      </c>
      <c r="H1335" s="9" t="s">
        <v>64</v>
      </c>
      <c r="I1335" s="9" t="s">
        <v>42</v>
      </c>
      <c r="J1335" s="9" t="s">
        <v>31</v>
      </c>
      <c r="K1335" s="306" t="s">
        <v>38</v>
      </c>
      <c r="L1335" s="392">
        <v>-1</v>
      </c>
      <c r="M1335" s="331">
        <v>-1</v>
      </c>
      <c r="N1335" s="331">
        <v>-1</v>
      </c>
      <c r="O1335" s="331">
        <v>-1</v>
      </c>
      <c r="P1335" s="331">
        <v>-1</v>
      </c>
      <c r="Q1335" s="331">
        <v>-1</v>
      </c>
      <c r="R1335" s="331">
        <v>-1</v>
      </c>
      <c r="S1335" s="331">
        <v>-1</v>
      </c>
      <c r="T1335" s="331">
        <v>-1</v>
      </c>
      <c r="U1335" s="468">
        <v>-1</v>
      </c>
      <c r="V1335" s="472">
        <f t="shared" si="203"/>
        <v>0</v>
      </c>
      <c r="W1335" s="331">
        <f t="shared" si="204"/>
        <v>0</v>
      </c>
      <c r="X1335" s="331">
        <f t="shared" si="205"/>
        <v>0</v>
      </c>
      <c r="Y1335" s="331">
        <f t="shared" si="206"/>
        <v>0</v>
      </c>
      <c r="Z1335" s="331">
        <f t="shared" si="207"/>
        <v>0</v>
      </c>
      <c r="AA1335" s="331">
        <f t="shared" si="208"/>
        <v>0</v>
      </c>
      <c r="AB1335" s="331">
        <f t="shared" si="209"/>
        <v>0</v>
      </c>
      <c r="AC1335" s="331">
        <f t="shared" si="210"/>
        <v>0</v>
      </c>
      <c r="AD1335" s="331">
        <f t="shared" si="211"/>
        <v>0</v>
      </c>
      <c r="AE1335" s="468">
        <f t="shared" si="212"/>
        <v>0</v>
      </c>
    </row>
    <row r="1336" spans="1:31" x14ac:dyDescent="0.25">
      <c r="A1336" s="8" t="s">
        <v>216</v>
      </c>
      <c r="B1336" s="4" t="s">
        <v>217</v>
      </c>
      <c r="C1336" s="4"/>
      <c r="D1336" s="9" t="s">
        <v>27</v>
      </c>
      <c r="E1336" s="9">
        <v>2007</v>
      </c>
      <c r="F1336" s="9">
        <v>25</v>
      </c>
      <c r="G1336" s="9" t="s">
        <v>65</v>
      </c>
      <c r="H1336" s="9" t="s">
        <v>66</v>
      </c>
      <c r="I1336" s="9" t="s">
        <v>42</v>
      </c>
      <c r="J1336" s="9" t="s">
        <v>31</v>
      </c>
      <c r="K1336" s="306" t="s">
        <v>38</v>
      </c>
      <c r="L1336" s="392">
        <v>-1</v>
      </c>
      <c r="M1336" s="331">
        <v>-1</v>
      </c>
      <c r="N1336" s="331">
        <v>-1</v>
      </c>
      <c r="O1336" s="331">
        <v>-1</v>
      </c>
      <c r="P1336" s="331">
        <v>-1</v>
      </c>
      <c r="Q1336" s="331">
        <v>-1</v>
      </c>
      <c r="R1336" s="331">
        <v>-1</v>
      </c>
      <c r="S1336" s="331">
        <v>-1</v>
      </c>
      <c r="T1336" s="331">
        <v>-1</v>
      </c>
      <c r="U1336" s="468">
        <v>-1</v>
      </c>
      <c r="V1336" s="472">
        <f t="shared" si="203"/>
        <v>0</v>
      </c>
      <c r="W1336" s="331">
        <f t="shared" si="204"/>
        <v>0</v>
      </c>
      <c r="X1336" s="331">
        <f t="shared" si="205"/>
        <v>0</v>
      </c>
      <c r="Y1336" s="331">
        <f t="shared" si="206"/>
        <v>0</v>
      </c>
      <c r="Z1336" s="331">
        <f t="shared" si="207"/>
        <v>0</v>
      </c>
      <c r="AA1336" s="331">
        <f t="shared" si="208"/>
        <v>0</v>
      </c>
      <c r="AB1336" s="331">
        <f t="shared" si="209"/>
        <v>0</v>
      </c>
      <c r="AC1336" s="331">
        <f t="shared" si="210"/>
        <v>0</v>
      </c>
      <c r="AD1336" s="331">
        <f t="shared" si="211"/>
        <v>0</v>
      </c>
      <c r="AE1336" s="468">
        <f t="shared" si="212"/>
        <v>0</v>
      </c>
    </row>
    <row r="1337" spans="1:31" x14ac:dyDescent="0.25">
      <c r="A1337" s="8" t="s">
        <v>216</v>
      </c>
      <c r="B1337" s="4" t="s">
        <v>217</v>
      </c>
      <c r="C1337" s="4"/>
      <c r="D1337" s="9" t="s">
        <v>27</v>
      </c>
      <c r="E1337" s="9">
        <v>2007</v>
      </c>
      <c r="F1337" s="9">
        <v>27</v>
      </c>
      <c r="G1337" s="9" t="s">
        <v>67</v>
      </c>
      <c r="H1337" s="9" t="s">
        <v>68</v>
      </c>
      <c r="I1337" s="9" t="s">
        <v>42</v>
      </c>
      <c r="J1337" s="9" t="s">
        <v>31</v>
      </c>
      <c r="K1337" s="306" t="s">
        <v>38</v>
      </c>
      <c r="L1337" s="392">
        <v>291.75399099999998</v>
      </c>
      <c r="M1337" s="331">
        <v>27.587859000000002</v>
      </c>
      <c r="N1337" s="331">
        <v>31.898022000000001</v>
      </c>
      <c r="O1337" s="331">
        <v>31.73169</v>
      </c>
      <c r="P1337" s="331">
        <v>31.898022000000001</v>
      </c>
      <c r="Q1337" s="331">
        <v>207.464448</v>
      </c>
      <c r="R1337" s="331">
        <v>45.230167999999999</v>
      </c>
      <c r="S1337" s="331">
        <v>41.495567000000001</v>
      </c>
      <c r="T1337" s="331">
        <v>41.495567000000001</v>
      </c>
      <c r="U1337" s="468">
        <v>-1</v>
      </c>
      <c r="V1337" s="472">
        <f t="shared" si="203"/>
        <v>0.32160372401693821</v>
      </c>
      <c r="W1337" s="331">
        <f t="shared" si="204"/>
        <v>3.0410408994385289E-2</v>
      </c>
      <c r="X1337" s="331">
        <f t="shared" si="205"/>
        <v>3.5161550417228814E-2</v>
      </c>
      <c r="Y1337" s="331">
        <f t="shared" si="206"/>
        <v>3.4978200772413898E-2</v>
      </c>
      <c r="Z1337" s="331">
        <f t="shared" si="207"/>
        <v>3.5161550417228814E-2</v>
      </c>
      <c r="AA1337" s="331">
        <f t="shared" si="208"/>
        <v>0.22869040745330688</v>
      </c>
      <c r="AB1337" s="331">
        <f t="shared" si="209"/>
        <v>4.9857725739600074E-2</v>
      </c>
      <c r="AC1337" s="331">
        <f t="shared" si="210"/>
        <v>4.5741032818962774E-2</v>
      </c>
      <c r="AD1337" s="331">
        <f t="shared" si="211"/>
        <v>4.5741032818962774E-2</v>
      </c>
      <c r="AE1337" s="468">
        <f t="shared" si="212"/>
        <v>0</v>
      </c>
    </row>
    <row r="1338" spans="1:31" x14ac:dyDescent="0.25">
      <c r="A1338" s="8" t="s">
        <v>216</v>
      </c>
      <c r="B1338" s="4" t="s">
        <v>217</v>
      </c>
      <c r="C1338" s="4"/>
      <c r="D1338" s="9" t="s">
        <v>27</v>
      </c>
      <c r="E1338" s="9">
        <v>2007</v>
      </c>
      <c r="F1338" s="9">
        <v>28</v>
      </c>
      <c r="G1338" s="9" t="s">
        <v>69</v>
      </c>
      <c r="H1338" s="9" t="s">
        <v>70</v>
      </c>
      <c r="I1338" s="9" t="s">
        <v>42</v>
      </c>
      <c r="J1338" s="9" t="s">
        <v>31</v>
      </c>
      <c r="K1338" s="306" t="s">
        <v>38</v>
      </c>
      <c r="L1338" s="392">
        <v>643.04144699999995</v>
      </c>
      <c r="M1338" s="331">
        <v>11.783056999999999</v>
      </c>
      <c r="N1338" s="331">
        <v>13.623972</v>
      </c>
      <c r="O1338" s="331">
        <v>13.55293</v>
      </c>
      <c r="P1338" s="331">
        <v>13.623972</v>
      </c>
      <c r="Q1338" s="331">
        <v>110.206239</v>
      </c>
      <c r="R1338" s="331">
        <v>20.674987999999999</v>
      </c>
      <c r="S1338" s="331">
        <v>19.357433</v>
      </c>
      <c r="T1338" s="331">
        <v>19.357433</v>
      </c>
      <c r="U1338" s="468">
        <v>-1</v>
      </c>
      <c r="V1338" s="472">
        <f t="shared" si="203"/>
        <v>0.70883185982686547</v>
      </c>
      <c r="W1338" s="331">
        <f t="shared" si="204"/>
        <v>1.2988596997474669E-2</v>
      </c>
      <c r="X1338" s="331">
        <f t="shared" si="205"/>
        <v>1.501785842272332E-2</v>
      </c>
      <c r="Y1338" s="331">
        <f t="shared" si="206"/>
        <v>1.4939548022638298E-2</v>
      </c>
      <c r="Z1338" s="331">
        <f t="shared" si="207"/>
        <v>1.501785842272332E-2</v>
      </c>
      <c r="AA1338" s="331">
        <f t="shared" si="208"/>
        <v>0.12148158368226308</v>
      </c>
      <c r="AB1338" s="331">
        <f t="shared" si="209"/>
        <v>2.2790273106514276E-2</v>
      </c>
      <c r="AC1338" s="331">
        <f t="shared" si="210"/>
        <v>2.1337917328467227E-2</v>
      </c>
      <c r="AD1338" s="331">
        <f t="shared" si="211"/>
        <v>2.1337917328467227E-2</v>
      </c>
      <c r="AE1338" s="468">
        <f t="shared" si="212"/>
        <v>0</v>
      </c>
    </row>
    <row r="1339" spans="1:31" x14ac:dyDescent="0.25">
      <c r="A1339" s="8" t="s">
        <v>216</v>
      </c>
      <c r="B1339" s="4" t="s">
        <v>217</v>
      </c>
      <c r="C1339" s="4"/>
      <c r="D1339" s="9" t="s">
        <v>27</v>
      </c>
      <c r="E1339" s="9">
        <v>2007</v>
      </c>
      <c r="F1339" s="9">
        <v>29</v>
      </c>
      <c r="G1339" s="9" t="s">
        <v>69</v>
      </c>
      <c r="H1339" s="9" t="s">
        <v>70</v>
      </c>
      <c r="I1339" s="9" t="s">
        <v>30</v>
      </c>
      <c r="J1339" s="9" t="s">
        <v>31</v>
      </c>
      <c r="K1339" s="306" t="s">
        <v>38</v>
      </c>
      <c r="L1339" s="392">
        <v>246.774407</v>
      </c>
      <c r="M1339" s="331">
        <v>4.5218809999999996</v>
      </c>
      <c r="N1339" s="331">
        <v>5.2283530000000003</v>
      </c>
      <c r="O1339" s="331">
        <v>5.2010899999999998</v>
      </c>
      <c r="P1339" s="331">
        <v>5.2283530000000003</v>
      </c>
      <c r="Q1339" s="331">
        <v>42.292887</v>
      </c>
      <c r="R1339" s="331">
        <v>7.9342600000000001</v>
      </c>
      <c r="S1339" s="331">
        <v>7.4286329999999996</v>
      </c>
      <c r="T1339" s="331">
        <v>7.4286329999999996</v>
      </c>
      <c r="U1339" s="468">
        <v>-1</v>
      </c>
      <c r="V1339" s="472">
        <f t="shared" si="203"/>
        <v>0.27202221985464314</v>
      </c>
      <c r="W1339" s="331">
        <f t="shared" si="204"/>
        <v>4.9845205687741095E-3</v>
      </c>
      <c r="X1339" s="331">
        <f t="shared" si="205"/>
        <v>5.76327264457243E-3</v>
      </c>
      <c r="Y1339" s="331">
        <f t="shared" si="206"/>
        <v>5.7332203313278998E-3</v>
      </c>
      <c r="Z1339" s="331">
        <f t="shared" si="207"/>
        <v>5.76327264457243E-3</v>
      </c>
      <c r="AA1339" s="331">
        <f t="shared" si="208"/>
        <v>4.6619927672651967E-2</v>
      </c>
      <c r="AB1339" s="331">
        <f t="shared" si="209"/>
        <v>8.7460245344805985E-3</v>
      </c>
      <c r="AC1339" s="331">
        <f t="shared" si="210"/>
        <v>8.1886661737392286E-3</v>
      </c>
      <c r="AD1339" s="331">
        <f t="shared" si="211"/>
        <v>8.1886661737392286E-3</v>
      </c>
      <c r="AE1339" s="468">
        <f t="shared" si="212"/>
        <v>0</v>
      </c>
    </row>
    <row r="1340" spans="1:31" x14ac:dyDescent="0.25">
      <c r="A1340" s="8" t="s">
        <v>216</v>
      </c>
      <c r="B1340" s="4" t="s">
        <v>217</v>
      </c>
      <c r="C1340" s="4"/>
      <c r="D1340" s="9" t="s">
        <v>27</v>
      </c>
      <c r="E1340" s="9">
        <v>2007</v>
      </c>
      <c r="F1340" s="9">
        <v>30</v>
      </c>
      <c r="G1340" s="9" t="s">
        <v>71</v>
      </c>
      <c r="H1340" s="9" t="s">
        <v>70</v>
      </c>
      <c r="I1340" s="9" t="s">
        <v>42</v>
      </c>
      <c r="J1340" s="9" t="s">
        <v>31</v>
      </c>
      <c r="K1340" s="306" t="s">
        <v>38</v>
      </c>
      <c r="L1340" s="392">
        <v>880.44467299999997</v>
      </c>
      <c r="M1340" s="331">
        <v>16.133220999999999</v>
      </c>
      <c r="N1340" s="331">
        <v>18.653779</v>
      </c>
      <c r="O1340" s="331">
        <v>18.556508999999998</v>
      </c>
      <c r="P1340" s="331">
        <v>18.653779</v>
      </c>
      <c r="Q1340" s="331">
        <v>150.893067</v>
      </c>
      <c r="R1340" s="331">
        <v>28.307946000000001</v>
      </c>
      <c r="S1340" s="331">
        <v>26.503966999999999</v>
      </c>
      <c r="T1340" s="331">
        <v>26.503966999999999</v>
      </c>
      <c r="U1340" s="468">
        <v>-1</v>
      </c>
      <c r="V1340" s="472">
        <f t="shared" si="203"/>
        <v>0.97052412087715156</v>
      </c>
      <c r="W1340" s="331">
        <f t="shared" si="204"/>
        <v>1.7783831975029508E-2</v>
      </c>
      <c r="X1340" s="331">
        <f t="shared" si="205"/>
        <v>2.0562271565940489E-2</v>
      </c>
      <c r="Y1340" s="331">
        <f t="shared" si="206"/>
        <v>2.0455049744816788E-2</v>
      </c>
      <c r="Z1340" s="331">
        <f t="shared" si="207"/>
        <v>2.0562271565940489E-2</v>
      </c>
      <c r="AA1340" s="331">
        <f t="shared" si="208"/>
        <v>0.16633113435468774</v>
      </c>
      <c r="AB1340" s="331">
        <f t="shared" si="209"/>
        <v>3.1204169038669259E-2</v>
      </c>
      <c r="AC1340" s="331">
        <f t="shared" si="210"/>
        <v>2.9215622583966767E-2</v>
      </c>
      <c r="AD1340" s="331">
        <f t="shared" si="211"/>
        <v>2.9215622583966767E-2</v>
      </c>
      <c r="AE1340" s="468">
        <f t="shared" si="212"/>
        <v>0</v>
      </c>
    </row>
    <row r="1341" spans="1:31" x14ac:dyDescent="0.25">
      <c r="A1341" s="8" t="s">
        <v>216</v>
      </c>
      <c r="B1341" s="4" t="s">
        <v>217</v>
      </c>
      <c r="C1341" s="4"/>
      <c r="D1341" s="9" t="s">
        <v>27</v>
      </c>
      <c r="E1341" s="9">
        <v>2007</v>
      </c>
      <c r="F1341" s="9">
        <v>31</v>
      </c>
      <c r="G1341" s="9" t="s">
        <v>72</v>
      </c>
      <c r="H1341" s="9" t="s">
        <v>73</v>
      </c>
      <c r="I1341" s="9" t="s">
        <v>42</v>
      </c>
      <c r="J1341" s="9" t="s">
        <v>31</v>
      </c>
      <c r="K1341" s="306" t="s">
        <v>38</v>
      </c>
      <c r="L1341" s="392">
        <v>5834.6751670000003</v>
      </c>
      <c r="M1341" s="331">
        <v>106.914275</v>
      </c>
      <c r="N1341" s="331">
        <v>123.617925</v>
      </c>
      <c r="O1341" s="331">
        <v>122.973319</v>
      </c>
      <c r="P1341" s="331">
        <v>123.617925</v>
      </c>
      <c r="Q1341" s="331">
        <v>999.96292500000004</v>
      </c>
      <c r="R1341" s="331">
        <v>187.595742</v>
      </c>
      <c r="S1341" s="331">
        <v>175.64083299999999</v>
      </c>
      <c r="T1341" s="331">
        <v>175.64083299999999</v>
      </c>
      <c r="U1341" s="468">
        <v>-1</v>
      </c>
      <c r="V1341" s="472">
        <f t="shared" si="203"/>
        <v>6.4316284267602386</v>
      </c>
      <c r="W1341" s="331">
        <f t="shared" si="204"/>
        <v>0.11785281453295025</v>
      </c>
      <c r="X1341" s="331">
        <f t="shared" si="205"/>
        <v>0.13626543684623174</v>
      </c>
      <c r="Y1341" s="331">
        <f t="shared" si="206"/>
        <v>0.13555488036193789</v>
      </c>
      <c r="Z1341" s="331">
        <f t="shared" si="207"/>
        <v>0.13626543684623174</v>
      </c>
      <c r="AA1341" s="331">
        <f t="shared" si="208"/>
        <v>1.1022704418081817</v>
      </c>
      <c r="AB1341" s="331">
        <f t="shared" si="209"/>
        <v>0.206788908114442</v>
      </c>
      <c r="AC1341" s="331">
        <f t="shared" si="210"/>
        <v>0.19361087671372121</v>
      </c>
      <c r="AD1341" s="331">
        <f t="shared" si="211"/>
        <v>0.19361087671372121</v>
      </c>
      <c r="AE1341" s="468">
        <f t="shared" si="212"/>
        <v>0</v>
      </c>
    </row>
    <row r="1342" spans="1:31" x14ac:dyDescent="0.25">
      <c r="A1342" s="8" t="s">
        <v>216</v>
      </c>
      <c r="B1342" s="4" t="s">
        <v>217</v>
      </c>
      <c r="C1342" s="4"/>
      <c r="D1342" s="9" t="s">
        <v>27</v>
      </c>
      <c r="E1342" s="9">
        <v>2007</v>
      </c>
      <c r="F1342" s="9">
        <v>32</v>
      </c>
      <c r="G1342" s="9" t="s">
        <v>74</v>
      </c>
      <c r="H1342" s="9" t="s">
        <v>75</v>
      </c>
      <c r="I1342" s="9" t="s">
        <v>42</v>
      </c>
      <c r="J1342" s="9" t="s">
        <v>31</v>
      </c>
      <c r="K1342" s="306" t="s">
        <v>38</v>
      </c>
      <c r="L1342" s="392">
        <v>195.95452499999999</v>
      </c>
      <c r="M1342" s="331">
        <v>14.331856999999999</v>
      </c>
      <c r="N1342" s="331">
        <v>16.570979999999999</v>
      </c>
      <c r="O1342" s="331">
        <v>16.484570999999999</v>
      </c>
      <c r="P1342" s="331">
        <v>16.570979999999999</v>
      </c>
      <c r="Q1342" s="331">
        <v>965.44076800000005</v>
      </c>
      <c r="R1342" s="331">
        <v>95.583851999999993</v>
      </c>
      <c r="S1342" s="331">
        <v>59.120100000000001</v>
      </c>
      <c r="T1342" s="331">
        <v>59.120100000000001</v>
      </c>
      <c r="U1342" s="468">
        <v>-1</v>
      </c>
      <c r="V1342" s="472">
        <f t="shared" si="203"/>
        <v>0.21600288915317772</v>
      </c>
      <c r="W1342" s="331">
        <f t="shared" si="204"/>
        <v>1.5798168064402669E-2</v>
      </c>
      <c r="X1342" s="331">
        <f t="shared" si="205"/>
        <v>1.8266378671783799E-2</v>
      </c>
      <c r="Y1342" s="331">
        <f t="shared" si="206"/>
        <v>1.8171129053798009E-2</v>
      </c>
      <c r="Z1342" s="331">
        <f t="shared" si="207"/>
        <v>1.8266378671783799E-2</v>
      </c>
      <c r="AA1342" s="331">
        <f t="shared" si="208"/>
        <v>1.0642162777014861</v>
      </c>
      <c r="AB1342" s="331">
        <f t="shared" si="209"/>
        <v>0.10536316111296611</v>
      </c>
      <c r="AC1342" s="331">
        <f t="shared" si="210"/>
        <v>6.5168754878331001E-2</v>
      </c>
      <c r="AD1342" s="331">
        <f t="shared" si="211"/>
        <v>6.5168754878331001E-2</v>
      </c>
      <c r="AE1342" s="468">
        <f t="shared" si="212"/>
        <v>0</v>
      </c>
    </row>
    <row r="1343" spans="1:31" x14ac:dyDescent="0.25">
      <c r="A1343" s="8" t="s">
        <v>216</v>
      </c>
      <c r="B1343" s="4" t="s">
        <v>217</v>
      </c>
      <c r="C1343" s="4"/>
      <c r="D1343" s="9" t="s">
        <v>27</v>
      </c>
      <c r="E1343" s="9">
        <v>2007</v>
      </c>
      <c r="F1343" s="9">
        <v>33</v>
      </c>
      <c r="G1343" s="9" t="s">
        <v>76</v>
      </c>
      <c r="H1343" s="9" t="s">
        <v>47</v>
      </c>
      <c r="I1343" s="9" t="s">
        <v>42</v>
      </c>
      <c r="J1343" s="9" t="s">
        <v>31</v>
      </c>
      <c r="K1343" s="306" t="s">
        <v>38</v>
      </c>
      <c r="L1343" s="392">
        <v>-1</v>
      </c>
      <c r="M1343" s="331">
        <v>-1</v>
      </c>
      <c r="N1343" s="331">
        <v>-1</v>
      </c>
      <c r="O1343" s="331">
        <v>-1</v>
      </c>
      <c r="P1343" s="331">
        <v>-1</v>
      </c>
      <c r="Q1343" s="331">
        <v>-1</v>
      </c>
      <c r="R1343" s="331">
        <v>-1</v>
      </c>
      <c r="S1343" s="331">
        <v>-1</v>
      </c>
      <c r="T1343" s="331">
        <v>-1</v>
      </c>
      <c r="U1343" s="468">
        <v>-1</v>
      </c>
      <c r="V1343" s="472">
        <f t="shared" si="203"/>
        <v>0</v>
      </c>
      <c r="W1343" s="331">
        <f t="shared" si="204"/>
        <v>0</v>
      </c>
      <c r="X1343" s="331">
        <f t="shared" si="205"/>
        <v>0</v>
      </c>
      <c r="Y1343" s="331">
        <f t="shared" si="206"/>
        <v>0</v>
      </c>
      <c r="Z1343" s="331">
        <f t="shared" si="207"/>
        <v>0</v>
      </c>
      <c r="AA1343" s="331">
        <f t="shared" si="208"/>
        <v>0</v>
      </c>
      <c r="AB1343" s="331">
        <f t="shared" si="209"/>
        <v>0</v>
      </c>
      <c r="AC1343" s="331">
        <f t="shared" si="210"/>
        <v>0</v>
      </c>
      <c r="AD1343" s="331">
        <f t="shared" si="211"/>
        <v>0</v>
      </c>
      <c r="AE1343" s="468">
        <f t="shared" si="212"/>
        <v>0</v>
      </c>
    </row>
    <row r="1344" spans="1:31" x14ac:dyDescent="0.25">
      <c r="A1344" s="8" t="s">
        <v>216</v>
      </c>
      <c r="B1344" s="4" t="s">
        <v>217</v>
      </c>
      <c r="C1344" s="4"/>
      <c r="D1344" s="9" t="s">
        <v>27</v>
      </c>
      <c r="E1344" s="9">
        <v>2007</v>
      </c>
      <c r="F1344" s="9">
        <v>34</v>
      </c>
      <c r="G1344" s="9" t="s">
        <v>77</v>
      </c>
      <c r="H1344" s="9" t="s">
        <v>47</v>
      </c>
      <c r="I1344" s="9" t="s">
        <v>42</v>
      </c>
      <c r="J1344" s="9" t="s">
        <v>31</v>
      </c>
      <c r="K1344" s="306" t="s">
        <v>38</v>
      </c>
      <c r="L1344" s="392">
        <v>-1</v>
      </c>
      <c r="M1344" s="331">
        <v>-1</v>
      </c>
      <c r="N1344" s="331">
        <v>-1</v>
      </c>
      <c r="O1344" s="331">
        <v>-1</v>
      </c>
      <c r="P1344" s="331">
        <v>-1</v>
      </c>
      <c r="Q1344" s="331">
        <v>-1</v>
      </c>
      <c r="R1344" s="331">
        <v>-1</v>
      </c>
      <c r="S1344" s="331">
        <v>-1</v>
      </c>
      <c r="T1344" s="331">
        <v>-1</v>
      </c>
      <c r="U1344" s="468">
        <v>-1</v>
      </c>
      <c r="V1344" s="472">
        <f t="shared" si="203"/>
        <v>0</v>
      </c>
      <c r="W1344" s="331">
        <f t="shared" si="204"/>
        <v>0</v>
      </c>
      <c r="X1344" s="331">
        <f t="shared" si="205"/>
        <v>0</v>
      </c>
      <c r="Y1344" s="331">
        <f t="shared" si="206"/>
        <v>0</v>
      </c>
      <c r="Z1344" s="331">
        <f t="shared" si="207"/>
        <v>0</v>
      </c>
      <c r="AA1344" s="331">
        <f t="shared" si="208"/>
        <v>0</v>
      </c>
      <c r="AB1344" s="331">
        <f t="shared" si="209"/>
        <v>0</v>
      </c>
      <c r="AC1344" s="331">
        <f t="shared" si="210"/>
        <v>0</v>
      </c>
      <c r="AD1344" s="331">
        <f t="shared" si="211"/>
        <v>0</v>
      </c>
      <c r="AE1344" s="468">
        <f t="shared" si="212"/>
        <v>0</v>
      </c>
    </row>
    <row r="1345" spans="1:31" x14ac:dyDescent="0.25">
      <c r="A1345" s="8" t="s">
        <v>216</v>
      </c>
      <c r="B1345" s="4" t="s">
        <v>217</v>
      </c>
      <c r="C1345" s="4"/>
      <c r="D1345" s="9" t="s">
        <v>27</v>
      </c>
      <c r="E1345" s="9">
        <v>2007</v>
      </c>
      <c r="F1345" s="9">
        <v>35</v>
      </c>
      <c r="G1345" s="9" t="s">
        <v>78</v>
      </c>
      <c r="H1345" s="9" t="s">
        <v>47</v>
      </c>
      <c r="I1345" s="9" t="s">
        <v>30</v>
      </c>
      <c r="J1345" s="9" t="s">
        <v>31</v>
      </c>
      <c r="K1345" s="306" t="s">
        <v>38</v>
      </c>
      <c r="L1345" s="392">
        <v>-1</v>
      </c>
      <c r="M1345" s="331">
        <v>-1</v>
      </c>
      <c r="N1345" s="331">
        <v>-1</v>
      </c>
      <c r="O1345" s="331">
        <v>-1</v>
      </c>
      <c r="P1345" s="331">
        <v>-1</v>
      </c>
      <c r="Q1345" s="331">
        <v>-1</v>
      </c>
      <c r="R1345" s="331">
        <v>-1</v>
      </c>
      <c r="S1345" s="331">
        <v>-1</v>
      </c>
      <c r="T1345" s="331">
        <v>-1</v>
      </c>
      <c r="U1345" s="468">
        <v>-1</v>
      </c>
      <c r="V1345" s="472">
        <f t="shared" si="203"/>
        <v>0</v>
      </c>
      <c r="W1345" s="331">
        <f t="shared" si="204"/>
        <v>0</v>
      </c>
      <c r="X1345" s="331">
        <f t="shared" si="205"/>
        <v>0</v>
      </c>
      <c r="Y1345" s="331">
        <f t="shared" si="206"/>
        <v>0</v>
      </c>
      <c r="Z1345" s="331">
        <f t="shared" si="207"/>
        <v>0</v>
      </c>
      <c r="AA1345" s="331">
        <f t="shared" si="208"/>
        <v>0</v>
      </c>
      <c r="AB1345" s="331">
        <f t="shared" si="209"/>
        <v>0</v>
      </c>
      <c r="AC1345" s="331">
        <f t="shared" si="210"/>
        <v>0</v>
      </c>
      <c r="AD1345" s="331">
        <f t="shared" si="211"/>
        <v>0</v>
      </c>
      <c r="AE1345" s="468">
        <f t="shared" si="212"/>
        <v>0</v>
      </c>
    </row>
    <row r="1346" spans="1:31" x14ac:dyDescent="0.25">
      <c r="A1346" s="8" t="s">
        <v>216</v>
      </c>
      <c r="B1346" s="4" t="s">
        <v>217</v>
      </c>
      <c r="C1346" s="4"/>
      <c r="D1346" s="9" t="s">
        <v>27</v>
      </c>
      <c r="E1346" s="9">
        <v>2007</v>
      </c>
      <c r="F1346" s="9">
        <v>36</v>
      </c>
      <c r="G1346" s="9" t="s">
        <v>79</v>
      </c>
      <c r="H1346" s="9" t="s">
        <v>80</v>
      </c>
      <c r="I1346" s="9" t="s">
        <v>42</v>
      </c>
      <c r="J1346" s="9" t="s">
        <v>31</v>
      </c>
      <c r="K1346" s="306" t="s">
        <v>38</v>
      </c>
      <c r="L1346" s="392">
        <v>-1</v>
      </c>
      <c r="M1346" s="331">
        <v>-1</v>
      </c>
      <c r="N1346" s="331">
        <v>-1</v>
      </c>
      <c r="O1346" s="331">
        <v>-1</v>
      </c>
      <c r="P1346" s="331">
        <v>-1</v>
      </c>
      <c r="Q1346" s="331">
        <v>-1</v>
      </c>
      <c r="R1346" s="331">
        <v>-1</v>
      </c>
      <c r="S1346" s="331">
        <v>-1</v>
      </c>
      <c r="T1346" s="331">
        <v>-1</v>
      </c>
      <c r="U1346" s="468">
        <v>-1</v>
      </c>
      <c r="V1346" s="472">
        <f t="shared" si="203"/>
        <v>0</v>
      </c>
      <c r="W1346" s="331">
        <f t="shared" si="204"/>
        <v>0</v>
      </c>
      <c r="X1346" s="331">
        <f t="shared" si="205"/>
        <v>0</v>
      </c>
      <c r="Y1346" s="331">
        <f t="shared" si="206"/>
        <v>0</v>
      </c>
      <c r="Z1346" s="331">
        <f t="shared" si="207"/>
        <v>0</v>
      </c>
      <c r="AA1346" s="331">
        <f t="shared" si="208"/>
        <v>0</v>
      </c>
      <c r="AB1346" s="331">
        <f t="shared" si="209"/>
        <v>0</v>
      </c>
      <c r="AC1346" s="331">
        <f t="shared" si="210"/>
        <v>0</v>
      </c>
      <c r="AD1346" s="331">
        <f t="shared" si="211"/>
        <v>0</v>
      </c>
      <c r="AE1346" s="468">
        <f t="shared" si="212"/>
        <v>0</v>
      </c>
    </row>
    <row r="1347" spans="1:31" x14ac:dyDescent="0.25">
      <c r="A1347" s="8" t="s">
        <v>216</v>
      </c>
      <c r="B1347" s="4" t="s">
        <v>217</v>
      </c>
      <c r="C1347" s="4"/>
      <c r="D1347" s="9" t="s">
        <v>27</v>
      </c>
      <c r="E1347" s="9">
        <v>2007</v>
      </c>
      <c r="F1347" s="9">
        <v>38</v>
      </c>
      <c r="G1347" s="9" t="s">
        <v>81</v>
      </c>
      <c r="H1347" s="9" t="s">
        <v>53</v>
      </c>
      <c r="I1347" s="9" t="s">
        <v>30</v>
      </c>
      <c r="J1347" s="9" t="s">
        <v>31</v>
      </c>
      <c r="K1347" s="306" t="s">
        <v>38</v>
      </c>
      <c r="L1347" s="392">
        <v>-1</v>
      </c>
      <c r="M1347" s="331">
        <v>-1</v>
      </c>
      <c r="N1347" s="331">
        <v>-1</v>
      </c>
      <c r="O1347" s="331">
        <v>-1</v>
      </c>
      <c r="P1347" s="331">
        <v>-1</v>
      </c>
      <c r="Q1347" s="331">
        <v>-1</v>
      </c>
      <c r="R1347" s="331">
        <v>-1</v>
      </c>
      <c r="S1347" s="331">
        <v>-1</v>
      </c>
      <c r="T1347" s="331">
        <v>-1</v>
      </c>
      <c r="U1347" s="468">
        <v>-1</v>
      </c>
      <c r="V1347" s="472">
        <f t="shared" ref="V1347:V1410" si="213">IF(L1347=-1,0,L1347)*2.20462262/2000</f>
        <v>0</v>
      </c>
      <c r="W1347" s="331">
        <f t="shared" ref="W1347:W1410" si="214">IF(M1347=-1,0,M1347)*2.20462262/2000</f>
        <v>0</v>
      </c>
      <c r="X1347" s="331">
        <f t="shared" ref="X1347:X1410" si="215">IF(N1347=-1,0,N1347)*2.20462262/2000</f>
        <v>0</v>
      </c>
      <c r="Y1347" s="331">
        <f t="shared" ref="Y1347:Y1410" si="216">IF(O1347=-1,0,O1347)*2.20462262/2000</f>
        <v>0</v>
      </c>
      <c r="Z1347" s="331">
        <f t="shared" ref="Z1347:Z1410" si="217">IF(P1347=-1,0,P1347)*2.20462262/2000</f>
        <v>0</v>
      </c>
      <c r="AA1347" s="331">
        <f t="shared" ref="AA1347:AA1410" si="218">IF(Q1347=-1,0,Q1347)*2.20462262/2000</f>
        <v>0</v>
      </c>
      <c r="AB1347" s="331">
        <f t="shared" ref="AB1347:AB1410" si="219">IF(R1347=-1,0,R1347)*2.20462262/2000</f>
        <v>0</v>
      </c>
      <c r="AC1347" s="331">
        <f t="shared" ref="AC1347:AC1410" si="220">IF(S1347=-1,0,S1347)*2.20462262/2000</f>
        <v>0</v>
      </c>
      <c r="AD1347" s="331">
        <f t="shared" ref="AD1347:AD1410" si="221">IF(T1347=-1,0,T1347)*2.20462262/2000</f>
        <v>0</v>
      </c>
      <c r="AE1347" s="468">
        <f t="shared" ref="AE1347:AE1410" si="222">IF(U1347=-1,0,U1347)*2.20462262/2000</f>
        <v>0</v>
      </c>
    </row>
    <row r="1348" spans="1:31" x14ac:dyDescent="0.25">
      <c r="A1348" s="8" t="s">
        <v>216</v>
      </c>
      <c r="B1348" s="4" t="s">
        <v>217</v>
      </c>
      <c r="C1348" s="4"/>
      <c r="D1348" s="9" t="s">
        <v>27</v>
      </c>
      <c r="E1348" s="9">
        <v>2007</v>
      </c>
      <c r="F1348" s="9">
        <v>39</v>
      </c>
      <c r="G1348" s="9" t="s">
        <v>82</v>
      </c>
      <c r="H1348" s="9" t="s">
        <v>80</v>
      </c>
      <c r="I1348" s="9" t="s">
        <v>42</v>
      </c>
      <c r="J1348" s="9" t="s">
        <v>31</v>
      </c>
      <c r="K1348" s="306" t="s">
        <v>38</v>
      </c>
      <c r="L1348" s="392">
        <v>-1</v>
      </c>
      <c r="M1348" s="331">
        <v>-1</v>
      </c>
      <c r="N1348" s="331">
        <v>-1</v>
      </c>
      <c r="O1348" s="331">
        <v>-1</v>
      </c>
      <c r="P1348" s="331">
        <v>-1</v>
      </c>
      <c r="Q1348" s="331">
        <v>-1</v>
      </c>
      <c r="R1348" s="331">
        <v>-1</v>
      </c>
      <c r="S1348" s="331">
        <v>-1</v>
      </c>
      <c r="T1348" s="331">
        <v>-1</v>
      </c>
      <c r="U1348" s="468">
        <v>-1</v>
      </c>
      <c r="V1348" s="472">
        <f t="shared" si="213"/>
        <v>0</v>
      </c>
      <c r="W1348" s="331">
        <f t="shared" si="214"/>
        <v>0</v>
      </c>
      <c r="X1348" s="331">
        <f t="shared" si="215"/>
        <v>0</v>
      </c>
      <c r="Y1348" s="331">
        <f t="shared" si="216"/>
        <v>0</v>
      </c>
      <c r="Z1348" s="331">
        <f t="shared" si="217"/>
        <v>0</v>
      </c>
      <c r="AA1348" s="331">
        <f t="shared" si="218"/>
        <v>0</v>
      </c>
      <c r="AB1348" s="331">
        <f t="shared" si="219"/>
        <v>0</v>
      </c>
      <c r="AC1348" s="331">
        <f t="shared" si="220"/>
        <v>0</v>
      </c>
      <c r="AD1348" s="331">
        <f t="shared" si="221"/>
        <v>0</v>
      </c>
      <c r="AE1348" s="468">
        <f t="shared" si="222"/>
        <v>0</v>
      </c>
    </row>
    <row r="1349" spans="1:31" x14ac:dyDescent="0.25">
      <c r="A1349" s="8" t="s">
        <v>216</v>
      </c>
      <c r="B1349" s="4" t="s">
        <v>217</v>
      </c>
      <c r="C1349" s="4"/>
      <c r="D1349" s="9" t="s">
        <v>27</v>
      </c>
      <c r="E1349" s="9">
        <v>2007</v>
      </c>
      <c r="F1349" s="9">
        <v>40</v>
      </c>
      <c r="G1349" s="9" t="s">
        <v>83</v>
      </c>
      <c r="H1349" s="9" t="s">
        <v>84</v>
      </c>
      <c r="I1349" s="9" t="s">
        <v>42</v>
      </c>
      <c r="J1349" s="9" t="s">
        <v>31</v>
      </c>
      <c r="K1349" s="306" t="s">
        <v>38</v>
      </c>
      <c r="L1349" s="392">
        <v>0.85004400000000002</v>
      </c>
      <c r="M1349" s="331">
        <v>8.0379000000000006E-2</v>
      </c>
      <c r="N1349" s="331">
        <v>9.2937000000000006E-2</v>
      </c>
      <c r="O1349" s="331">
        <v>9.2452000000000006E-2</v>
      </c>
      <c r="P1349" s="331">
        <v>9.2937000000000006E-2</v>
      </c>
      <c r="Q1349" s="331">
        <v>0.60446100000000003</v>
      </c>
      <c r="R1349" s="331">
        <v>0.13178100000000001</v>
      </c>
      <c r="S1349" s="331">
        <v>0.12089999999999999</v>
      </c>
      <c r="T1349" s="331">
        <v>0.12089999999999999</v>
      </c>
      <c r="U1349" s="468">
        <v>-1</v>
      </c>
      <c r="V1349" s="472">
        <f t="shared" si="213"/>
        <v>9.3701311519763994E-4</v>
      </c>
      <c r="W1349" s="331">
        <f t="shared" si="214"/>
        <v>8.8602680786489997E-5</v>
      </c>
      <c r="X1349" s="331">
        <f t="shared" si="215"/>
        <v>1.0244550621747E-4</v>
      </c>
      <c r="Y1349" s="331">
        <f t="shared" si="216"/>
        <v>1.0191088523211999E-4</v>
      </c>
      <c r="Z1349" s="331">
        <f t="shared" si="217"/>
        <v>1.0244550621747E-4</v>
      </c>
      <c r="AA1349" s="331">
        <f t="shared" si="218"/>
        <v>6.6630419675390998E-4</v>
      </c>
      <c r="AB1349" s="331">
        <f t="shared" si="219"/>
        <v>1.4526368674310999E-4</v>
      </c>
      <c r="AC1349" s="331">
        <f t="shared" si="220"/>
        <v>1.3326943737899998E-4</v>
      </c>
      <c r="AD1349" s="331">
        <f t="shared" si="221"/>
        <v>1.3326943737899998E-4</v>
      </c>
      <c r="AE1349" s="468">
        <f t="shared" si="222"/>
        <v>0</v>
      </c>
    </row>
    <row r="1350" spans="1:31" x14ac:dyDescent="0.25">
      <c r="A1350" s="8" t="s">
        <v>216</v>
      </c>
      <c r="B1350" s="4" t="s">
        <v>217</v>
      </c>
      <c r="C1350" s="4"/>
      <c r="D1350" s="9" t="s">
        <v>27</v>
      </c>
      <c r="E1350" s="9">
        <v>2007</v>
      </c>
      <c r="F1350" s="9">
        <v>41</v>
      </c>
      <c r="G1350" s="9" t="s">
        <v>85</v>
      </c>
      <c r="H1350" s="9" t="s">
        <v>49</v>
      </c>
      <c r="I1350" s="9" t="s">
        <v>42</v>
      </c>
      <c r="J1350" s="9" t="s">
        <v>31</v>
      </c>
      <c r="K1350" s="306" t="s">
        <v>38</v>
      </c>
      <c r="L1350" s="392">
        <v>-1</v>
      </c>
      <c r="M1350" s="331">
        <v>-1</v>
      </c>
      <c r="N1350" s="331">
        <v>-1</v>
      </c>
      <c r="O1350" s="331">
        <v>-1</v>
      </c>
      <c r="P1350" s="331">
        <v>-1</v>
      </c>
      <c r="Q1350" s="331">
        <v>-1</v>
      </c>
      <c r="R1350" s="331">
        <v>-1</v>
      </c>
      <c r="S1350" s="331">
        <v>-1</v>
      </c>
      <c r="T1350" s="331">
        <v>-1</v>
      </c>
      <c r="U1350" s="468">
        <v>-1</v>
      </c>
      <c r="V1350" s="472">
        <f t="shared" si="213"/>
        <v>0</v>
      </c>
      <c r="W1350" s="331">
        <f t="shared" si="214"/>
        <v>0</v>
      </c>
      <c r="X1350" s="331">
        <f t="shared" si="215"/>
        <v>0</v>
      </c>
      <c r="Y1350" s="331">
        <f t="shared" si="216"/>
        <v>0</v>
      </c>
      <c r="Z1350" s="331">
        <f t="shared" si="217"/>
        <v>0</v>
      </c>
      <c r="AA1350" s="331">
        <f t="shared" si="218"/>
        <v>0</v>
      </c>
      <c r="AB1350" s="331">
        <f t="shared" si="219"/>
        <v>0</v>
      </c>
      <c r="AC1350" s="331">
        <f t="shared" si="220"/>
        <v>0</v>
      </c>
      <c r="AD1350" s="331">
        <f t="shared" si="221"/>
        <v>0</v>
      </c>
      <c r="AE1350" s="468">
        <f t="shared" si="222"/>
        <v>0</v>
      </c>
    </row>
    <row r="1351" spans="1:31" x14ac:dyDescent="0.25">
      <c r="A1351" s="8" t="s">
        <v>216</v>
      </c>
      <c r="B1351" s="4" t="s">
        <v>217</v>
      </c>
      <c r="C1351" s="4"/>
      <c r="D1351" s="9" t="s">
        <v>27</v>
      </c>
      <c r="E1351" s="9">
        <v>2007</v>
      </c>
      <c r="F1351" s="9">
        <v>43</v>
      </c>
      <c r="G1351" s="9" t="s">
        <v>86</v>
      </c>
      <c r="H1351" s="9" t="s">
        <v>58</v>
      </c>
      <c r="I1351" s="9" t="s">
        <v>42</v>
      </c>
      <c r="J1351" s="9" t="s">
        <v>31</v>
      </c>
      <c r="K1351" s="306" t="s">
        <v>38</v>
      </c>
      <c r="L1351" s="392">
        <v>-1</v>
      </c>
      <c r="M1351" s="331">
        <v>-1</v>
      </c>
      <c r="N1351" s="331">
        <v>-1</v>
      </c>
      <c r="O1351" s="331">
        <v>-1</v>
      </c>
      <c r="P1351" s="331">
        <v>-1</v>
      </c>
      <c r="Q1351" s="331">
        <v>-1</v>
      </c>
      <c r="R1351" s="331">
        <v>-1</v>
      </c>
      <c r="S1351" s="331">
        <v>-1</v>
      </c>
      <c r="T1351" s="331">
        <v>-1</v>
      </c>
      <c r="U1351" s="468">
        <v>-1</v>
      </c>
      <c r="V1351" s="472">
        <f t="shared" si="213"/>
        <v>0</v>
      </c>
      <c r="W1351" s="331">
        <f t="shared" si="214"/>
        <v>0</v>
      </c>
      <c r="X1351" s="331">
        <f t="shared" si="215"/>
        <v>0</v>
      </c>
      <c r="Y1351" s="331">
        <f t="shared" si="216"/>
        <v>0</v>
      </c>
      <c r="Z1351" s="331">
        <f t="shared" si="217"/>
        <v>0</v>
      </c>
      <c r="AA1351" s="331">
        <f t="shared" si="218"/>
        <v>0</v>
      </c>
      <c r="AB1351" s="331">
        <f t="shared" si="219"/>
        <v>0</v>
      </c>
      <c r="AC1351" s="331">
        <f t="shared" si="220"/>
        <v>0</v>
      </c>
      <c r="AD1351" s="331">
        <f t="shared" si="221"/>
        <v>0</v>
      </c>
      <c r="AE1351" s="468">
        <f t="shared" si="222"/>
        <v>0</v>
      </c>
    </row>
    <row r="1352" spans="1:31" x14ac:dyDescent="0.25">
      <c r="A1352" s="8" t="s">
        <v>216</v>
      </c>
      <c r="B1352" s="4" t="s">
        <v>217</v>
      </c>
      <c r="C1352" s="4"/>
      <c r="D1352" s="9" t="s">
        <v>27</v>
      </c>
      <c r="E1352" s="9">
        <v>2007</v>
      </c>
      <c r="F1352" s="9">
        <v>44</v>
      </c>
      <c r="G1352" s="9" t="s">
        <v>87</v>
      </c>
      <c r="H1352" s="9" t="s">
        <v>58</v>
      </c>
      <c r="I1352" s="9" t="s">
        <v>42</v>
      </c>
      <c r="J1352" s="9" t="s">
        <v>31</v>
      </c>
      <c r="K1352" s="306" t="s">
        <v>38</v>
      </c>
      <c r="L1352" s="392">
        <v>-1</v>
      </c>
      <c r="M1352" s="331">
        <v>-1</v>
      </c>
      <c r="N1352" s="331">
        <v>-1</v>
      </c>
      <c r="O1352" s="331">
        <v>-1</v>
      </c>
      <c r="P1352" s="331">
        <v>-1</v>
      </c>
      <c r="Q1352" s="331">
        <v>-1</v>
      </c>
      <c r="R1352" s="331">
        <v>-1</v>
      </c>
      <c r="S1352" s="331">
        <v>-1</v>
      </c>
      <c r="T1352" s="331">
        <v>-1</v>
      </c>
      <c r="U1352" s="468">
        <v>-1</v>
      </c>
      <c r="V1352" s="472">
        <f t="shared" si="213"/>
        <v>0</v>
      </c>
      <c r="W1352" s="331">
        <f t="shared" si="214"/>
        <v>0</v>
      </c>
      <c r="X1352" s="331">
        <f t="shared" si="215"/>
        <v>0</v>
      </c>
      <c r="Y1352" s="331">
        <f t="shared" si="216"/>
        <v>0</v>
      </c>
      <c r="Z1352" s="331">
        <f t="shared" si="217"/>
        <v>0</v>
      </c>
      <c r="AA1352" s="331">
        <f t="shared" si="218"/>
        <v>0</v>
      </c>
      <c r="AB1352" s="331">
        <f t="shared" si="219"/>
        <v>0</v>
      </c>
      <c r="AC1352" s="331">
        <f t="shared" si="220"/>
        <v>0</v>
      </c>
      <c r="AD1352" s="331">
        <f t="shared" si="221"/>
        <v>0</v>
      </c>
      <c r="AE1352" s="468">
        <f t="shared" si="222"/>
        <v>0</v>
      </c>
    </row>
    <row r="1353" spans="1:31" x14ac:dyDescent="0.25">
      <c r="A1353" s="8" t="s">
        <v>216</v>
      </c>
      <c r="B1353" s="4" t="s">
        <v>217</v>
      </c>
      <c r="C1353" s="4"/>
      <c r="D1353" s="9" t="s">
        <v>27</v>
      </c>
      <c r="E1353" s="9">
        <v>2007</v>
      </c>
      <c r="F1353" s="9">
        <v>6</v>
      </c>
      <c r="G1353" s="9" t="s">
        <v>88</v>
      </c>
      <c r="H1353" s="9" t="s">
        <v>89</v>
      </c>
      <c r="I1353" s="9" t="s">
        <v>30</v>
      </c>
      <c r="J1353" s="9" t="s">
        <v>90</v>
      </c>
      <c r="K1353" s="306" t="s">
        <v>38</v>
      </c>
      <c r="L1353" s="392">
        <v>1317.124597</v>
      </c>
      <c r="M1353" s="331">
        <v>75.408315999999999</v>
      </c>
      <c r="N1353" s="331">
        <v>87.189661999999998</v>
      </c>
      <c r="O1353" s="331">
        <v>86.735011999999998</v>
      </c>
      <c r="P1353" s="331">
        <v>87.189661999999998</v>
      </c>
      <c r="Q1353" s="331">
        <v>347.764521</v>
      </c>
      <c r="R1353" s="331">
        <v>73.213222000000002</v>
      </c>
      <c r="S1353" s="331">
        <v>106.324833</v>
      </c>
      <c r="T1353" s="331">
        <v>106.324833</v>
      </c>
      <c r="U1353" s="468">
        <v>-1</v>
      </c>
      <c r="V1353" s="472">
        <f t="shared" si="213"/>
        <v>1.4518813399522918</v>
      </c>
      <c r="W1353" s="331">
        <f t="shared" si="214"/>
        <v>8.3123439594853951E-2</v>
      </c>
      <c r="X1353" s="331">
        <f t="shared" si="215"/>
        <v>9.6110150537677214E-2</v>
      </c>
      <c r="Y1353" s="331">
        <f t="shared" si="216"/>
        <v>9.5608984700585709E-2</v>
      </c>
      <c r="Z1353" s="331">
        <f t="shared" si="217"/>
        <v>9.6110150537677214E-2</v>
      </c>
      <c r="AA1353" s="331">
        <f t="shared" si="218"/>
        <v>0.38334476471503254</v>
      </c>
      <c r="AB1353" s="331">
        <f t="shared" si="219"/>
        <v>8.0703762652140812E-2</v>
      </c>
      <c r="AC1353" s="331">
        <f t="shared" si="220"/>
        <v>0.11720306594976122</v>
      </c>
      <c r="AD1353" s="331">
        <f t="shared" si="221"/>
        <v>0.11720306594976122</v>
      </c>
      <c r="AE1353" s="468">
        <f t="shared" si="222"/>
        <v>0</v>
      </c>
    </row>
    <row r="1354" spans="1:31" x14ac:dyDescent="0.25">
      <c r="A1354" s="8" t="s">
        <v>216</v>
      </c>
      <c r="B1354" s="4" t="s">
        <v>217</v>
      </c>
      <c r="C1354" s="4"/>
      <c r="D1354" s="9" t="s">
        <v>27</v>
      </c>
      <c r="E1354" s="9">
        <v>2007</v>
      </c>
      <c r="F1354" s="9">
        <v>7</v>
      </c>
      <c r="G1354" s="9" t="s">
        <v>91</v>
      </c>
      <c r="H1354" s="9" t="s">
        <v>89</v>
      </c>
      <c r="I1354" s="9" t="s">
        <v>42</v>
      </c>
      <c r="J1354" s="9" t="s">
        <v>90</v>
      </c>
      <c r="K1354" s="306" t="s">
        <v>38</v>
      </c>
      <c r="L1354" s="392">
        <v>-1</v>
      </c>
      <c r="M1354" s="331">
        <v>-1</v>
      </c>
      <c r="N1354" s="331">
        <v>-1</v>
      </c>
      <c r="O1354" s="331">
        <v>-1</v>
      </c>
      <c r="P1354" s="331">
        <v>-1</v>
      </c>
      <c r="Q1354" s="331">
        <v>-1</v>
      </c>
      <c r="R1354" s="331">
        <v>-1</v>
      </c>
      <c r="S1354" s="331">
        <v>-1</v>
      </c>
      <c r="T1354" s="331">
        <v>-1</v>
      </c>
      <c r="U1354" s="468">
        <v>-1</v>
      </c>
      <c r="V1354" s="472">
        <f t="shared" si="213"/>
        <v>0</v>
      </c>
      <c r="W1354" s="331">
        <f t="shared" si="214"/>
        <v>0</v>
      </c>
      <c r="X1354" s="331">
        <f t="shared" si="215"/>
        <v>0</v>
      </c>
      <c r="Y1354" s="331">
        <f t="shared" si="216"/>
        <v>0</v>
      </c>
      <c r="Z1354" s="331">
        <f t="shared" si="217"/>
        <v>0</v>
      </c>
      <c r="AA1354" s="331">
        <f t="shared" si="218"/>
        <v>0</v>
      </c>
      <c r="AB1354" s="331">
        <f t="shared" si="219"/>
        <v>0</v>
      </c>
      <c r="AC1354" s="331">
        <f t="shared" si="220"/>
        <v>0</v>
      </c>
      <c r="AD1354" s="331">
        <f t="shared" si="221"/>
        <v>0</v>
      </c>
      <c r="AE1354" s="468">
        <f t="shared" si="222"/>
        <v>0</v>
      </c>
    </row>
    <row r="1355" spans="1:31" x14ac:dyDescent="0.25">
      <c r="A1355" s="8" t="s">
        <v>216</v>
      </c>
      <c r="B1355" s="4" t="s">
        <v>217</v>
      </c>
      <c r="C1355" s="4"/>
      <c r="D1355" s="9" t="s">
        <v>27</v>
      </c>
      <c r="E1355" s="9">
        <v>2007</v>
      </c>
      <c r="F1355" s="9">
        <v>2</v>
      </c>
      <c r="G1355" s="9" t="s">
        <v>92</v>
      </c>
      <c r="H1355" s="9" t="s">
        <v>93</v>
      </c>
      <c r="I1355" s="9" t="s">
        <v>42</v>
      </c>
      <c r="J1355" s="9" t="s">
        <v>94</v>
      </c>
      <c r="K1355" s="306" t="s">
        <v>38</v>
      </c>
      <c r="L1355" s="392">
        <v>12.896672000000001</v>
      </c>
      <c r="M1355" s="331">
        <v>0.73836299999999999</v>
      </c>
      <c r="N1355" s="331">
        <v>0.85372099999999995</v>
      </c>
      <c r="O1355" s="331">
        <v>0.84926900000000005</v>
      </c>
      <c r="P1355" s="331">
        <v>0.85372099999999995</v>
      </c>
      <c r="Q1355" s="331">
        <v>3.4051490000000002</v>
      </c>
      <c r="R1355" s="331">
        <v>0.71687000000000001</v>
      </c>
      <c r="S1355" s="331">
        <v>1.041083</v>
      </c>
      <c r="T1355" s="331">
        <v>1.041083</v>
      </c>
      <c r="U1355" s="468">
        <v>-1</v>
      </c>
      <c r="V1355" s="472">
        <f t="shared" si="213"/>
        <v>1.421614740696032E-2</v>
      </c>
      <c r="W1355" s="331">
        <f t="shared" si="214"/>
        <v>8.1390588578552996E-4</v>
      </c>
      <c r="X1355" s="331">
        <f t="shared" si="215"/>
        <v>9.4106631388450991E-4</v>
      </c>
      <c r="Y1355" s="331">
        <f t="shared" si="216"/>
        <v>9.3615882393239007E-4</v>
      </c>
      <c r="Z1355" s="331">
        <f t="shared" si="217"/>
        <v>9.4106631388450991E-4</v>
      </c>
      <c r="AA1355" s="331">
        <f t="shared" si="218"/>
        <v>3.7535342549351899E-3</v>
      </c>
      <c r="AB1355" s="331">
        <f t="shared" si="219"/>
        <v>7.902139087997E-4</v>
      </c>
      <c r="AC1355" s="331">
        <f t="shared" si="220"/>
        <v>1.1475975655487298E-3</v>
      </c>
      <c r="AD1355" s="331">
        <f t="shared" si="221"/>
        <v>1.1475975655487298E-3</v>
      </c>
      <c r="AE1355" s="468">
        <f t="shared" si="222"/>
        <v>0</v>
      </c>
    </row>
    <row r="1356" spans="1:31" x14ac:dyDescent="0.25">
      <c r="A1356" s="8" t="s">
        <v>216</v>
      </c>
      <c r="B1356" s="4" t="s">
        <v>217</v>
      </c>
      <c r="C1356" s="4"/>
      <c r="D1356" s="9" t="s">
        <v>27</v>
      </c>
      <c r="E1356" s="9">
        <v>2007</v>
      </c>
      <c r="F1356" s="9">
        <v>4</v>
      </c>
      <c r="G1356" s="9" t="s">
        <v>95</v>
      </c>
      <c r="H1356" s="9" t="s">
        <v>96</v>
      </c>
      <c r="I1356" s="9" t="s">
        <v>42</v>
      </c>
      <c r="J1356" s="9" t="s">
        <v>94</v>
      </c>
      <c r="K1356" s="306" t="s">
        <v>38</v>
      </c>
      <c r="L1356" s="392">
        <v>339.14746700000001</v>
      </c>
      <c r="M1356" s="331">
        <v>6.2145200000000003</v>
      </c>
      <c r="N1356" s="331">
        <v>7.1854399999999998</v>
      </c>
      <c r="O1356" s="331">
        <v>7.1479710000000001</v>
      </c>
      <c r="P1356" s="331">
        <v>7.1854399999999998</v>
      </c>
      <c r="Q1356" s="331">
        <v>58.124040000000001</v>
      </c>
      <c r="R1356" s="331">
        <v>10.904227000000001</v>
      </c>
      <c r="S1356" s="331">
        <v>10.209333000000001</v>
      </c>
      <c r="T1356" s="331">
        <v>10.209333000000001</v>
      </c>
      <c r="U1356" s="468">
        <v>-1</v>
      </c>
      <c r="V1356" s="472">
        <f t="shared" si="213"/>
        <v>0.37384608863195179</v>
      </c>
      <c r="W1356" s="331">
        <f t="shared" si="214"/>
        <v>6.8503356822211996E-3</v>
      </c>
      <c r="X1356" s="331">
        <f t="shared" si="215"/>
        <v>7.9205917793263997E-3</v>
      </c>
      <c r="Y1356" s="331">
        <f t="shared" si="216"/>
        <v>7.8792892768520095E-3</v>
      </c>
      <c r="Z1356" s="331">
        <f t="shared" si="217"/>
        <v>7.9205917793263997E-3</v>
      </c>
      <c r="AA1356" s="331">
        <f t="shared" si="218"/>
        <v>6.4070786674892397E-2</v>
      </c>
      <c r="AB1356" s="331">
        <f t="shared" si="219"/>
        <v>1.2019852748907369E-2</v>
      </c>
      <c r="AC1356" s="331">
        <f t="shared" si="220"/>
        <v>1.1253863233456229E-2</v>
      </c>
      <c r="AD1356" s="331">
        <f t="shared" si="221"/>
        <v>1.1253863233456229E-2</v>
      </c>
      <c r="AE1356" s="468">
        <f t="shared" si="222"/>
        <v>0</v>
      </c>
    </row>
    <row r="1357" spans="1:31" x14ac:dyDescent="0.25">
      <c r="A1357" s="8" t="s">
        <v>216</v>
      </c>
      <c r="B1357" s="4" t="s">
        <v>217</v>
      </c>
      <c r="C1357" s="4"/>
      <c r="D1357" s="9" t="s">
        <v>27</v>
      </c>
      <c r="E1357" s="9">
        <v>2007</v>
      </c>
      <c r="F1357" s="9">
        <v>5</v>
      </c>
      <c r="G1357" s="9" t="s">
        <v>97</v>
      </c>
      <c r="H1357" s="9" t="s">
        <v>98</v>
      </c>
      <c r="I1357" s="9" t="s">
        <v>99</v>
      </c>
      <c r="J1357" s="9" t="s">
        <v>94</v>
      </c>
      <c r="K1357" s="306" t="s">
        <v>38</v>
      </c>
      <c r="L1357" s="392">
        <v>450.70913300000001</v>
      </c>
      <c r="M1357" s="331">
        <v>8.2587700000000002</v>
      </c>
      <c r="N1357" s="331">
        <v>9.5490709999999996</v>
      </c>
      <c r="O1357" s="331">
        <v>9.4992769999999993</v>
      </c>
      <c r="P1357" s="331">
        <v>9.5490709999999996</v>
      </c>
      <c r="Q1357" s="331">
        <v>77.243790000000004</v>
      </c>
      <c r="R1357" s="331">
        <v>14.491142999999999</v>
      </c>
      <c r="S1357" s="331">
        <v>13.567667</v>
      </c>
      <c r="T1357" s="331">
        <v>13.567667</v>
      </c>
      <c r="U1357" s="468">
        <v>-1</v>
      </c>
      <c r="V1357" s="472">
        <f t="shared" si="213"/>
        <v>0.49682177482619422</v>
      </c>
      <c r="W1357" s="331">
        <f t="shared" si="214"/>
        <v>9.1037355776886989E-3</v>
      </c>
      <c r="X1357" s="331">
        <f t="shared" si="215"/>
        <v>1.0526048963293009E-2</v>
      </c>
      <c r="Y1357" s="331">
        <f t="shared" si="216"/>
        <v>1.0471160473922868E-2</v>
      </c>
      <c r="Z1357" s="331">
        <f t="shared" si="217"/>
        <v>1.0526048963293009E-2</v>
      </c>
      <c r="AA1357" s="331">
        <f t="shared" si="218"/>
        <v>8.5146703344264899E-2</v>
      </c>
      <c r="AB1357" s="331">
        <f t="shared" si="219"/>
        <v>1.5973750823727328E-2</v>
      </c>
      <c r="AC1357" s="331">
        <f t="shared" si="220"/>
        <v>1.4955792784413771E-2</v>
      </c>
      <c r="AD1357" s="331">
        <f t="shared" si="221"/>
        <v>1.4955792784413771E-2</v>
      </c>
      <c r="AE1357" s="468">
        <f t="shared" si="222"/>
        <v>0</v>
      </c>
    </row>
    <row r="1358" spans="1:31" x14ac:dyDescent="0.25">
      <c r="A1358" s="8" t="s">
        <v>216</v>
      </c>
      <c r="B1358" s="4" t="s">
        <v>217</v>
      </c>
      <c r="C1358" s="4"/>
      <c r="D1358" s="9" t="s">
        <v>27</v>
      </c>
      <c r="E1358" s="9">
        <v>2007</v>
      </c>
      <c r="F1358" s="9">
        <v>26</v>
      </c>
      <c r="G1358" s="9" t="s">
        <v>100</v>
      </c>
      <c r="H1358" s="9" t="s">
        <v>101</v>
      </c>
      <c r="I1358" s="9" t="s">
        <v>42</v>
      </c>
      <c r="J1358" s="9" t="s">
        <v>94</v>
      </c>
      <c r="K1358" s="306" t="s">
        <v>38</v>
      </c>
      <c r="L1358" s="392">
        <v>0.35478300000000002</v>
      </c>
      <c r="M1358" s="331">
        <v>9.4809999999999998E-3</v>
      </c>
      <c r="N1358" s="331">
        <v>1.0963000000000001E-2</v>
      </c>
      <c r="O1358" s="331">
        <v>1.0905E-2</v>
      </c>
      <c r="P1358" s="331">
        <v>1.0963000000000001E-2</v>
      </c>
      <c r="Q1358" s="331">
        <v>0.134325</v>
      </c>
      <c r="R1358" s="331">
        <v>2.6338E-2</v>
      </c>
      <c r="S1358" s="331">
        <v>2.6866999999999999E-2</v>
      </c>
      <c r="T1358" s="331">
        <v>2.6866999999999999E-2</v>
      </c>
      <c r="U1358" s="468">
        <v>-1</v>
      </c>
      <c r="V1358" s="472">
        <f t="shared" si="213"/>
        <v>3.9108131349573002E-4</v>
      </c>
      <c r="W1358" s="331">
        <f t="shared" si="214"/>
        <v>1.0451013530109999E-5</v>
      </c>
      <c r="X1358" s="331">
        <f t="shared" si="215"/>
        <v>1.2084638891529999E-5</v>
      </c>
      <c r="Y1358" s="331">
        <f t="shared" si="216"/>
        <v>1.2020704835549999E-5</v>
      </c>
      <c r="Z1358" s="331">
        <f t="shared" si="217"/>
        <v>1.2084638891529999E-5</v>
      </c>
      <c r="AA1358" s="331">
        <f t="shared" si="218"/>
        <v>1.4806796671574998E-4</v>
      </c>
      <c r="AB1358" s="331">
        <f t="shared" si="219"/>
        <v>2.9032675282779997E-5</v>
      </c>
      <c r="AC1358" s="331">
        <f t="shared" si="220"/>
        <v>2.9615797965769999E-5</v>
      </c>
      <c r="AD1358" s="331">
        <f t="shared" si="221"/>
        <v>2.9615797965769999E-5</v>
      </c>
      <c r="AE1358" s="468">
        <f t="shared" si="222"/>
        <v>0</v>
      </c>
    </row>
    <row r="1359" spans="1:31" x14ac:dyDescent="0.25">
      <c r="A1359" s="8" t="s">
        <v>216</v>
      </c>
      <c r="B1359" s="4" t="s">
        <v>217</v>
      </c>
      <c r="C1359" s="4"/>
      <c r="D1359" s="9" t="s">
        <v>27</v>
      </c>
      <c r="E1359" s="9">
        <v>2007</v>
      </c>
      <c r="F1359" s="9">
        <v>3</v>
      </c>
      <c r="G1359" s="9" t="s">
        <v>102</v>
      </c>
      <c r="H1359" s="9" t="s">
        <v>103</v>
      </c>
      <c r="I1359" s="9" t="s">
        <v>42</v>
      </c>
      <c r="J1359" s="9" t="s">
        <v>104</v>
      </c>
      <c r="K1359" s="306" t="s">
        <v>38</v>
      </c>
      <c r="L1359" s="392">
        <v>-1</v>
      </c>
      <c r="M1359" s="331">
        <v>-1</v>
      </c>
      <c r="N1359" s="331">
        <v>-1</v>
      </c>
      <c r="O1359" s="331">
        <v>-1</v>
      </c>
      <c r="P1359" s="331">
        <v>-1</v>
      </c>
      <c r="Q1359" s="331">
        <v>-1</v>
      </c>
      <c r="R1359" s="331">
        <v>-1</v>
      </c>
      <c r="S1359" s="331">
        <v>-1</v>
      </c>
      <c r="T1359" s="331">
        <v>-1</v>
      </c>
      <c r="U1359" s="468">
        <v>-1</v>
      </c>
      <c r="V1359" s="472">
        <f t="shared" si="213"/>
        <v>0</v>
      </c>
      <c r="W1359" s="331">
        <f t="shared" si="214"/>
        <v>0</v>
      </c>
      <c r="X1359" s="331">
        <f t="shared" si="215"/>
        <v>0</v>
      </c>
      <c r="Y1359" s="331">
        <f t="shared" si="216"/>
        <v>0</v>
      </c>
      <c r="Z1359" s="331">
        <f t="shared" si="217"/>
        <v>0</v>
      </c>
      <c r="AA1359" s="331">
        <f t="shared" si="218"/>
        <v>0</v>
      </c>
      <c r="AB1359" s="331">
        <f t="shared" si="219"/>
        <v>0</v>
      </c>
      <c r="AC1359" s="331">
        <f t="shared" si="220"/>
        <v>0</v>
      </c>
      <c r="AD1359" s="331">
        <f t="shared" si="221"/>
        <v>0</v>
      </c>
      <c r="AE1359" s="468">
        <f t="shared" si="222"/>
        <v>0</v>
      </c>
    </row>
    <row r="1360" spans="1:31" x14ac:dyDescent="0.25">
      <c r="A1360" s="8" t="s">
        <v>216</v>
      </c>
      <c r="B1360" s="4" t="s">
        <v>217</v>
      </c>
      <c r="C1360" s="4"/>
      <c r="D1360" s="9" t="s">
        <v>27</v>
      </c>
      <c r="E1360" s="9">
        <v>2007</v>
      </c>
      <c r="F1360" s="9">
        <v>1</v>
      </c>
      <c r="G1360" s="9" t="s">
        <v>105</v>
      </c>
      <c r="H1360" s="9" t="s">
        <v>106</v>
      </c>
      <c r="I1360" s="9" t="s">
        <v>30</v>
      </c>
      <c r="J1360" s="9" t="s">
        <v>107</v>
      </c>
      <c r="K1360" s="306" t="s">
        <v>38</v>
      </c>
      <c r="L1360" s="392">
        <v>-1</v>
      </c>
      <c r="M1360" s="331">
        <v>-1</v>
      </c>
      <c r="N1360" s="331">
        <v>-1</v>
      </c>
      <c r="O1360" s="331">
        <v>-1</v>
      </c>
      <c r="P1360" s="331">
        <v>-1</v>
      </c>
      <c r="Q1360" s="331">
        <v>-1</v>
      </c>
      <c r="R1360" s="331">
        <v>-1</v>
      </c>
      <c r="S1360" s="331">
        <v>-1</v>
      </c>
      <c r="T1360" s="331">
        <v>-1</v>
      </c>
      <c r="U1360" s="468">
        <v>-1</v>
      </c>
      <c r="V1360" s="472">
        <f t="shared" si="213"/>
        <v>0</v>
      </c>
      <c r="W1360" s="331">
        <f t="shared" si="214"/>
        <v>0</v>
      </c>
      <c r="X1360" s="331">
        <f t="shared" si="215"/>
        <v>0</v>
      </c>
      <c r="Y1360" s="331">
        <f t="shared" si="216"/>
        <v>0</v>
      </c>
      <c r="Z1360" s="331">
        <f t="shared" si="217"/>
        <v>0</v>
      </c>
      <c r="AA1360" s="331">
        <f t="shared" si="218"/>
        <v>0</v>
      </c>
      <c r="AB1360" s="331">
        <f t="shared" si="219"/>
        <v>0</v>
      </c>
      <c r="AC1360" s="331">
        <f t="shared" si="220"/>
        <v>0</v>
      </c>
      <c r="AD1360" s="331">
        <f t="shared" si="221"/>
        <v>0</v>
      </c>
      <c r="AE1360" s="468">
        <f t="shared" si="222"/>
        <v>0</v>
      </c>
    </row>
    <row r="1361" spans="1:31" x14ac:dyDescent="0.25">
      <c r="A1361" s="8" t="s">
        <v>216</v>
      </c>
      <c r="B1361" s="4" t="s">
        <v>217</v>
      </c>
      <c r="C1361" s="4"/>
      <c r="D1361" s="9" t="s">
        <v>27</v>
      </c>
      <c r="E1361" s="9">
        <v>2007</v>
      </c>
      <c r="F1361" s="9">
        <v>37</v>
      </c>
      <c r="G1361" s="9" t="s">
        <v>108</v>
      </c>
      <c r="H1361" s="9" t="s">
        <v>109</v>
      </c>
      <c r="I1361" s="9" t="s">
        <v>42</v>
      </c>
      <c r="J1361" s="9" t="s">
        <v>107</v>
      </c>
      <c r="K1361" s="306" t="s">
        <v>38</v>
      </c>
      <c r="L1361" s="392">
        <v>-1</v>
      </c>
      <c r="M1361" s="331">
        <v>-1</v>
      </c>
      <c r="N1361" s="331">
        <v>-1</v>
      </c>
      <c r="O1361" s="331">
        <v>-1</v>
      </c>
      <c r="P1361" s="331">
        <v>-1</v>
      </c>
      <c r="Q1361" s="331">
        <v>-1</v>
      </c>
      <c r="R1361" s="331">
        <v>-1</v>
      </c>
      <c r="S1361" s="331">
        <v>-1</v>
      </c>
      <c r="T1361" s="331">
        <v>-1</v>
      </c>
      <c r="U1361" s="468">
        <v>-1</v>
      </c>
      <c r="V1361" s="472">
        <f t="shared" si="213"/>
        <v>0</v>
      </c>
      <c r="W1361" s="331">
        <f t="shared" si="214"/>
        <v>0</v>
      </c>
      <c r="X1361" s="331">
        <f t="shared" si="215"/>
        <v>0</v>
      </c>
      <c r="Y1361" s="331">
        <f t="shared" si="216"/>
        <v>0</v>
      </c>
      <c r="Z1361" s="331">
        <f t="shared" si="217"/>
        <v>0</v>
      </c>
      <c r="AA1361" s="331">
        <f t="shared" si="218"/>
        <v>0</v>
      </c>
      <c r="AB1361" s="331">
        <f t="shared" si="219"/>
        <v>0</v>
      </c>
      <c r="AC1361" s="331">
        <f t="shared" si="220"/>
        <v>0</v>
      </c>
      <c r="AD1361" s="331">
        <f t="shared" si="221"/>
        <v>0</v>
      </c>
      <c r="AE1361" s="468">
        <f t="shared" si="222"/>
        <v>0</v>
      </c>
    </row>
    <row r="1362" spans="1:31" x14ac:dyDescent="0.25">
      <c r="A1362" s="8" t="s">
        <v>216</v>
      </c>
      <c r="B1362" s="4" t="s">
        <v>217</v>
      </c>
      <c r="C1362" s="4"/>
      <c r="D1362" s="9" t="s">
        <v>27</v>
      </c>
      <c r="E1362" s="9">
        <v>2007</v>
      </c>
      <c r="F1362" s="9">
        <v>42</v>
      </c>
      <c r="G1362" s="9" t="s">
        <v>110</v>
      </c>
      <c r="H1362" s="9" t="s">
        <v>111</v>
      </c>
      <c r="I1362" s="9" t="s">
        <v>42</v>
      </c>
      <c r="J1362" s="9" t="s">
        <v>107</v>
      </c>
      <c r="K1362" s="306" t="s">
        <v>38</v>
      </c>
      <c r="L1362" s="392">
        <v>-1</v>
      </c>
      <c r="M1362" s="331">
        <v>-1</v>
      </c>
      <c r="N1362" s="331">
        <v>-1</v>
      </c>
      <c r="O1362" s="331">
        <v>-1</v>
      </c>
      <c r="P1362" s="331">
        <v>-1</v>
      </c>
      <c r="Q1362" s="331">
        <v>-1</v>
      </c>
      <c r="R1362" s="331">
        <v>-1</v>
      </c>
      <c r="S1362" s="331">
        <v>-1</v>
      </c>
      <c r="T1362" s="331">
        <v>-1</v>
      </c>
      <c r="U1362" s="468">
        <v>-1</v>
      </c>
      <c r="V1362" s="472">
        <f t="shared" si="213"/>
        <v>0</v>
      </c>
      <c r="W1362" s="331">
        <f t="shared" si="214"/>
        <v>0</v>
      </c>
      <c r="X1362" s="331">
        <f t="shared" si="215"/>
        <v>0</v>
      </c>
      <c r="Y1362" s="331">
        <f t="shared" si="216"/>
        <v>0</v>
      </c>
      <c r="Z1362" s="331">
        <f t="shared" si="217"/>
        <v>0</v>
      </c>
      <c r="AA1362" s="331">
        <f t="shared" si="218"/>
        <v>0</v>
      </c>
      <c r="AB1362" s="331">
        <f t="shared" si="219"/>
        <v>0</v>
      </c>
      <c r="AC1362" s="331">
        <f t="shared" si="220"/>
        <v>0</v>
      </c>
      <c r="AD1362" s="331">
        <f t="shared" si="221"/>
        <v>0</v>
      </c>
      <c r="AE1362" s="468">
        <f t="shared" si="222"/>
        <v>0</v>
      </c>
    </row>
    <row r="1363" spans="1:31" x14ac:dyDescent="0.25">
      <c r="A1363" s="8" t="s">
        <v>216</v>
      </c>
      <c r="B1363" s="4" t="s">
        <v>217</v>
      </c>
      <c r="C1363" s="4"/>
      <c r="D1363" s="9" t="s">
        <v>27</v>
      </c>
      <c r="E1363" s="9">
        <v>2007</v>
      </c>
      <c r="F1363" s="9">
        <v>1</v>
      </c>
      <c r="G1363" s="9" t="s">
        <v>128</v>
      </c>
      <c r="H1363" s="9" t="s">
        <v>116</v>
      </c>
      <c r="I1363" s="9" t="s">
        <v>42</v>
      </c>
      <c r="J1363" s="9" t="s">
        <v>129</v>
      </c>
      <c r="K1363" s="306" t="s">
        <v>38</v>
      </c>
      <c r="L1363" s="392">
        <v>-1</v>
      </c>
      <c r="M1363" s="331">
        <v>-1</v>
      </c>
      <c r="N1363" s="331">
        <v>-1</v>
      </c>
      <c r="O1363" s="331">
        <v>-1</v>
      </c>
      <c r="P1363" s="331">
        <v>-1</v>
      </c>
      <c r="Q1363" s="331">
        <v>-1</v>
      </c>
      <c r="R1363" s="331">
        <v>-1</v>
      </c>
      <c r="S1363" s="331">
        <v>-1</v>
      </c>
      <c r="T1363" s="331">
        <v>-1</v>
      </c>
      <c r="U1363" s="468">
        <v>-1</v>
      </c>
      <c r="V1363" s="472">
        <f t="shared" si="213"/>
        <v>0</v>
      </c>
      <c r="W1363" s="331">
        <f t="shared" si="214"/>
        <v>0</v>
      </c>
      <c r="X1363" s="331">
        <f t="shared" si="215"/>
        <v>0</v>
      </c>
      <c r="Y1363" s="331">
        <f t="shared" si="216"/>
        <v>0</v>
      </c>
      <c r="Z1363" s="331">
        <f t="shared" si="217"/>
        <v>0</v>
      </c>
      <c r="AA1363" s="331">
        <f t="shared" si="218"/>
        <v>0</v>
      </c>
      <c r="AB1363" s="331">
        <f t="shared" si="219"/>
        <v>0</v>
      </c>
      <c r="AC1363" s="331">
        <f t="shared" si="220"/>
        <v>0</v>
      </c>
      <c r="AD1363" s="331">
        <f t="shared" si="221"/>
        <v>0</v>
      </c>
      <c r="AE1363" s="468">
        <f t="shared" si="222"/>
        <v>0</v>
      </c>
    </row>
    <row r="1364" spans="1:31" x14ac:dyDescent="0.25">
      <c r="A1364" s="8" t="s">
        <v>216</v>
      </c>
      <c r="B1364" s="4" t="s">
        <v>217</v>
      </c>
      <c r="C1364" s="4"/>
      <c r="D1364" s="9" t="s">
        <v>27</v>
      </c>
      <c r="E1364" s="9">
        <v>2007</v>
      </c>
      <c r="F1364" s="9">
        <v>8</v>
      </c>
      <c r="G1364" s="9" t="s">
        <v>130</v>
      </c>
      <c r="H1364" s="9" t="s">
        <v>131</v>
      </c>
      <c r="I1364" s="9" t="s">
        <v>42</v>
      </c>
      <c r="J1364" s="9" t="s">
        <v>129</v>
      </c>
      <c r="K1364" s="306" t="s">
        <v>38</v>
      </c>
      <c r="L1364" s="392">
        <v>-1</v>
      </c>
      <c r="M1364" s="331">
        <v>-1</v>
      </c>
      <c r="N1364" s="331">
        <v>-1</v>
      </c>
      <c r="O1364" s="331">
        <v>-1</v>
      </c>
      <c r="P1364" s="331">
        <v>-1</v>
      </c>
      <c r="Q1364" s="331">
        <v>-1</v>
      </c>
      <c r="R1364" s="331">
        <v>-1</v>
      </c>
      <c r="S1364" s="331">
        <v>-1</v>
      </c>
      <c r="T1364" s="331">
        <v>-1</v>
      </c>
      <c r="U1364" s="468">
        <v>-1</v>
      </c>
      <c r="V1364" s="472">
        <f t="shared" si="213"/>
        <v>0</v>
      </c>
      <c r="W1364" s="331">
        <f t="shared" si="214"/>
        <v>0</v>
      </c>
      <c r="X1364" s="331">
        <f t="shared" si="215"/>
        <v>0</v>
      </c>
      <c r="Y1364" s="331">
        <f t="shared" si="216"/>
        <v>0</v>
      </c>
      <c r="Z1364" s="331">
        <f t="shared" si="217"/>
        <v>0</v>
      </c>
      <c r="AA1364" s="331">
        <f t="shared" si="218"/>
        <v>0</v>
      </c>
      <c r="AB1364" s="331">
        <f t="shared" si="219"/>
        <v>0</v>
      </c>
      <c r="AC1364" s="331">
        <f t="shared" si="220"/>
        <v>0</v>
      </c>
      <c r="AD1364" s="331">
        <f t="shared" si="221"/>
        <v>0</v>
      </c>
      <c r="AE1364" s="468">
        <f t="shared" si="222"/>
        <v>0</v>
      </c>
    </row>
    <row r="1365" spans="1:31" x14ac:dyDescent="0.25">
      <c r="A1365" s="8" t="s">
        <v>216</v>
      </c>
      <c r="B1365" s="4" t="s">
        <v>217</v>
      </c>
      <c r="C1365" s="4"/>
      <c r="D1365" s="9" t="s">
        <v>27</v>
      </c>
      <c r="E1365" s="9">
        <v>2007</v>
      </c>
      <c r="F1365" s="9">
        <v>9</v>
      </c>
      <c r="G1365" s="9" t="s">
        <v>132</v>
      </c>
      <c r="H1365" s="9" t="s">
        <v>113</v>
      </c>
      <c r="I1365" s="9" t="s">
        <v>42</v>
      </c>
      <c r="J1365" s="9" t="s">
        <v>129</v>
      </c>
      <c r="K1365" s="306" t="s">
        <v>38</v>
      </c>
      <c r="L1365" s="392">
        <v>-1</v>
      </c>
      <c r="M1365" s="331">
        <v>-1</v>
      </c>
      <c r="N1365" s="331">
        <v>-1</v>
      </c>
      <c r="O1365" s="331">
        <v>-1</v>
      </c>
      <c r="P1365" s="331">
        <v>-1</v>
      </c>
      <c r="Q1365" s="331">
        <v>-1</v>
      </c>
      <c r="R1365" s="331">
        <v>-1</v>
      </c>
      <c r="S1365" s="331">
        <v>-1</v>
      </c>
      <c r="T1365" s="331">
        <v>-1</v>
      </c>
      <c r="U1365" s="468">
        <v>-1</v>
      </c>
      <c r="V1365" s="472">
        <f t="shared" si="213"/>
        <v>0</v>
      </c>
      <c r="W1365" s="331">
        <f t="shared" si="214"/>
        <v>0</v>
      </c>
      <c r="X1365" s="331">
        <f t="shared" si="215"/>
        <v>0</v>
      </c>
      <c r="Y1365" s="331">
        <f t="shared" si="216"/>
        <v>0</v>
      </c>
      <c r="Z1365" s="331">
        <f t="shared" si="217"/>
        <v>0</v>
      </c>
      <c r="AA1365" s="331">
        <f t="shared" si="218"/>
        <v>0</v>
      </c>
      <c r="AB1365" s="331">
        <f t="shared" si="219"/>
        <v>0</v>
      </c>
      <c r="AC1365" s="331">
        <f t="shared" si="220"/>
        <v>0</v>
      </c>
      <c r="AD1365" s="331">
        <f t="shared" si="221"/>
        <v>0</v>
      </c>
      <c r="AE1365" s="468">
        <f t="shared" si="222"/>
        <v>0</v>
      </c>
    </row>
    <row r="1366" spans="1:31" x14ac:dyDescent="0.25">
      <c r="A1366" s="8" t="s">
        <v>216</v>
      </c>
      <c r="B1366" s="4" t="s">
        <v>217</v>
      </c>
      <c r="C1366" s="4"/>
      <c r="D1366" s="9" t="s">
        <v>27</v>
      </c>
      <c r="E1366" s="9">
        <v>2007</v>
      </c>
      <c r="F1366" s="9">
        <v>10</v>
      </c>
      <c r="G1366" s="9" t="s">
        <v>133</v>
      </c>
      <c r="H1366" s="9" t="s">
        <v>134</v>
      </c>
      <c r="I1366" s="9" t="s">
        <v>42</v>
      </c>
      <c r="J1366" s="9" t="s">
        <v>129</v>
      </c>
      <c r="K1366" s="306" t="s">
        <v>38</v>
      </c>
      <c r="L1366" s="392">
        <v>-1</v>
      </c>
      <c r="M1366" s="331">
        <v>-1</v>
      </c>
      <c r="N1366" s="331">
        <v>-1</v>
      </c>
      <c r="O1366" s="331">
        <v>-1</v>
      </c>
      <c r="P1366" s="331">
        <v>-1</v>
      </c>
      <c r="Q1366" s="331">
        <v>-1</v>
      </c>
      <c r="R1366" s="331">
        <v>-1</v>
      </c>
      <c r="S1366" s="331">
        <v>-1</v>
      </c>
      <c r="T1366" s="331">
        <v>-1</v>
      </c>
      <c r="U1366" s="468">
        <v>-1</v>
      </c>
      <c r="V1366" s="472">
        <f t="shared" si="213"/>
        <v>0</v>
      </c>
      <c r="W1366" s="331">
        <f t="shared" si="214"/>
        <v>0</v>
      </c>
      <c r="X1366" s="331">
        <f t="shared" si="215"/>
        <v>0</v>
      </c>
      <c r="Y1366" s="331">
        <f t="shared" si="216"/>
        <v>0</v>
      </c>
      <c r="Z1366" s="331">
        <f t="shared" si="217"/>
        <v>0</v>
      </c>
      <c r="AA1366" s="331">
        <f t="shared" si="218"/>
        <v>0</v>
      </c>
      <c r="AB1366" s="331">
        <f t="shared" si="219"/>
        <v>0</v>
      </c>
      <c r="AC1366" s="331">
        <f t="shared" si="220"/>
        <v>0</v>
      </c>
      <c r="AD1366" s="331">
        <f t="shared" si="221"/>
        <v>0</v>
      </c>
      <c r="AE1366" s="468">
        <f t="shared" si="222"/>
        <v>0</v>
      </c>
    </row>
    <row r="1367" spans="1:31" x14ac:dyDescent="0.25">
      <c r="A1367" s="8" t="s">
        <v>216</v>
      </c>
      <c r="B1367" s="4" t="s">
        <v>217</v>
      </c>
      <c r="C1367" s="4"/>
      <c r="D1367" s="9" t="s">
        <v>27</v>
      </c>
      <c r="E1367" s="9">
        <v>2007</v>
      </c>
      <c r="F1367" s="9">
        <v>11</v>
      </c>
      <c r="G1367" s="9" t="s">
        <v>135</v>
      </c>
      <c r="H1367" s="9" t="s">
        <v>134</v>
      </c>
      <c r="I1367" s="9" t="s">
        <v>42</v>
      </c>
      <c r="J1367" s="9" t="s">
        <v>129</v>
      </c>
      <c r="K1367" s="306" t="s">
        <v>38</v>
      </c>
      <c r="L1367" s="392">
        <v>-1</v>
      </c>
      <c r="M1367" s="331">
        <v>-1</v>
      </c>
      <c r="N1367" s="331">
        <v>-1</v>
      </c>
      <c r="O1367" s="331">
        <v>-1</v>
      </c>
      <c r="P1367" s="331">
        <v>-1</v>
      </c>
      <c r="Q1367" s="331">
        <v>-1</v>
      </c>
      <c r="R1367" s="331">
        <v>-1</v>
      </c>
      <c r="S1367" s="331">
        <v>-1</v>
      </c>
      <c r="T1367" s="331">
        <v>-1</v>
      </c>
      <c r="U1367" s="468">
        <v>-1</v>
      </c>
      <c r="V1367" s="472">
        <f t="shared" si="213"/>
        <v>0</v>
      </c>
      <c r="W1367" s="331">
        <f t="shared" si="214"/>
        <v>0</v>
      </c>
      <c r="X1367" s="331">
        <f t="shared" si="215"/>
        <v>0</v>
      </c>
      <c r="Y1367" s="331">
        <f t="shared" si="216"/>
        <v>0</v>
      </c>
      <c r="Z1367" s="331">
        <f t="shared" si="217"/>
        <v>0</v>
      </c>
      <c r="AA1367" s="331">
        <f t="shared" si="218"/>
        <v>0</v>
      </c>
      <c r="AB1367" s="331">
        <f t="shared" si="219"/>
        <v>0</v>
      </c>
      <c r="AC1367" s="331">
        <f t="shared" si="220"/>
        <v>0</v>
      </c>
      <c r="AD1367" s="331">
        <f t="shared" si="221"/>
        <v>0</v>
      </c>
      <c r="AE1367" s="468">
        <f t="shared" si="222"/>
        <v>0</v>
      </c>
    </row>
    <row r="1368" spans="1:31" x14ac:dyDescent="0.25">
      <c r="A1368" s="8" t="s">
        <v>216</v>
      </c>
      <c r="B1368" s="4" t="s">
        <v>217</v>
      </c>
      <c r="C1368" s="4"/>
      <c r="D1368" s="9" t="s">
        <v>27</v>
      </c>
      <c r="E1368" s="9">
        <v>2007</v>
      </c>
      <c r="F1368" s="9">
        <v>13</v>
      </c>
      <c r="G1368" s="9" t="s">
        <v>136</v>
      </c>
      <c r="H1368" s="9" t="s">
        <v>116</v>
      </c>
      <c r="I1368" s="9" t="s">
        <v>42</v>
      </c>
      <c r="J1368" s="9" t="s">
        <v>129</v>
      </c>
      <c r="K1368" s="306" t="s">
        <v>38</v>
      </c>
      <c r="L1368" s="392">
        <v>-1</v>
      </c>
      <c r="M1368" s="331">
        <v>-1</v>
      </c>
      <c r="N1368" s="331">
        <v>-1</v>
      </c>
      <c r="O1368" s="331">
        <v>-1</v>
      </c>
      <c r="P1368" s="331">
        <v>-1</v>
      </c>
      <c r="Q1368" s="331">
        <v>-1</v>
      </c>
      <c r="R1368" s="331">
        <v>-1</v>
      </c>
      <c r="S1368" s="331">
        <v>-1</v>
      </c>
      <c r="T1368" s="331">
        <v>-1</v>
      </c>
      <c r="U1368" s="468">
        <v>-1</v>
      </c>
      <c r="V1368" s="472">
        <f t="shared" si="213"/>
        <v>0</v>
      </c>
      <c r="W1368" s="331">
        <f t="shared" si="214"/>
        <v>0</v>
      </c>
      <c r="X1368" s="331">
        <f t="shared" si="215"/>
        <v>0</v>
      </c>
      <c r="Y1368" s="331">
        <f t="shared" si="216"/>
        <v>0</v>
      </c>
      <c r="Z1368" s="331">
        <f t="shared" si="217"/>
        <v>0</v>
      </c>
      <c r="AA1368" s="331">
        <f t="shared" si="218"/>
        <v>0</v>
      </c>
      <c r="AB1368" s="331">
        <f t="shared" si="219"/>
        <v>0</v>
      </c>
      <c r="AC1368" s="331">
        <f t="shared" si="220"/>
        <v>0</v>
      </c>
      <c r="AD1368" s="331">
        <f t="shared" si="221"/>
        <v>0</v>
      </c>
      <c r="AE1368" s="468">
        <f t="shared" si="222"/>
        <v>0</v>
      </c>
    </row>
    <row r="1369" spans="1:31" x14ac:dyDescent="0.25">
      <c r="A1369" s="8" t="s">
        <v>216</v>
      </c>
      <c r="B1369" s="4" t="s">
        <v>217</v>
      </c>
      <c r="C1369" s="4"/>
      <c r="D1369" s="9" t="s">
        <v>27</v>
      </c>
      <c r="E1369" s="9">
        <v>2007</v>
      </c>
      <c r="F1369" s="9">
        <v>14</v>
      </c>
      <c r="G1369" s="9" t="s">
        <v>137</v>
      </c>
      <c r="H1369" s="9" t="s">
        <v>116</v>
      </c>
      <c r="I1369" s="9" t="s">
        <v>42</v>
      </c>
      <c r="J1369" s="9" t="s">
        <v>129</v>
      </c>
      <c r="K1369" s="306" t="s">
        <v>38</v>
      </c>
      <c r="L1369" s="392">
        <v>-1</v>
      </c>
      <c r="M1369" s="331">
        <v>-1</v>
      </c>
      <c r="N1369" s="331">
        <v>-1</v>
      </c>
      <c r="O1369" s="331">
        <v>-1</v>
      </c>
      <c r="P1369" s="331">
        <v>-1</v>
      </c>
      <c r="Q1369" s="331">
        <v>-1</v>
      </c>
      <c r="R1369" s="331">
        <v>-1</v>
      </c>
      <c r="S1369" s="331">
        <v>-1</v>
      </c>
      <c r="T1369" s="331">
        <v>-1</v>
      </c>
      <c r="U1369" s="468">
        <v>-1</v>
      </c>
      <c r="V1369" s="472">
        <f t="shared" si="213"/>
        <v>0</v>
      </c>
      <c r="W1369" s="331">
        <f t="shared" si="214"/>
        <v>0</v>
      </c>
      <c r="X1369" s="331">
        <f t="shared" si="215"/>
        <v>0</v>
      </c>
      <c r="Y1369" s="331">
        <f t="shared" si="216"/>
        <v>0</v>
      </c>
      <c r="Z1369" s="331">
        <f t="shared" si="217"/>
        <v>0</v>
      </c>
      <c r="AA1369" s="331">
        <f t="shared" si="218"/>
        <v>0</v>
      </c>
      <c r="AB1369" s="331">
        <f t="shared" si="219"/>
        <v>0</v>
      </c>
      <c r="AC1369" s="331">
        <f t="shared" si="220"/>
        <v>0</v>
      </c>
      <c r="AD1369" s="331">
        <f t="shared" si="221"/>
        <v>0</v>
      </c>
      <c r="AE1369" s="468">
        <f t="shared" si="222"/>
        <v>0</v>
      </c>
    </row>
    <row r="1370" spans="1:31" x14ac:dyDescent="0.25">
      <c r="A1370" s="8" t="s">
        <v>216</v>
      </c>
      <c r="B1370" s="4" t="s">
        <v>217</v>
      </c>
      <c r="C1370" s="4"/>
      <c r="D1370" s="9" t="s">
        <v>27</v>
      </c>
      <c r="E1370" s="9">
        <v>2007</v>
      </c>
      <c r="F1370" s="9">
        <v>15</v>
      </c>
      <c r="G1370" s="9" t="s">
        <v>138</v>
      </c>
      <c r="H1370" s="9" t="s">
        <v>134</v>
      </c>
      <c r="I1370" s="9" t="s">
        <v>42</v>
      </c>
      <c r="J1370" s="9" t="s">
        <v>129</v>
      </c>
      <c r="K1370" s="306" t="s">
        <v>38</v>
      </c>
      <c r="L1370" s="392">
        <v>-1</v>
      </c>
      <c r="M1370" s="331">
        <v>-1</v>
      </c>
      <c r="N1370" s="331">
        <v>-1</v>
      </c>
      <c r="O1370" s="331">
        <v>-1</v>
      </c>
      <c r="P1370" s="331">
        <v>-1</v>
      </c>
      <c r="Q1370" s="331">
        <v>-1</v>
      </c>
      <c r="R1370" s="331">
        <v>-1</v>
      </c>
      <c r="S1370" s="331">
        <v>-1</v>
      </c>
      <c r="T1370" s="331">
        <v>-1</v>
      </c>
      <c r="U1370" s="468">
        <v>-1</v>
      </c>
      <c r="V1370" s="472">
        <f t="shared" si="213"/>
        <v>0</v>
      </c>
      <c r="W1370" s="331">
        <f t="shared" si="214"/>
        <v>0</v>
      </c>
      <c r="X1370" s="331">
        <f t="shared" si="215"/>
        <v>0</v>
      </c>
      <c r="Y1370" s="331">
        <f t="shared" si="216"/>
        <v>0</v>
      </c>
      <c r="Z1370" s="331">
        <f t="shared" si="217"/>
        <v>0</v>
      </c>
      <c r="AA1370" s="331">
        <f t="shared" si="218"/>
        <v>0</v>
      </c>
      <c r="AB1370" s="331">
        <f t="shared" si="219"/>
        <v>0</v>
      </c>
      <c r="AC1370" s="331">
        <f t="shared" si="220"/>
        <v>0</v>
      </c>
      <c r="AD1370" s="331">
        <f t="shared" si="221"/>
        <v>0</v>
      </c>
      <c r="AE1370" s="468">
        <f t="shared" si="222"/>
        <v>0</v>
      </c>
    </row>
    <row r="1371" spans="1:31" x14ac:dyDescent="0.25">
      <c r="A1371" s="8" t="s">
        <v>216</v>
      </c>
      <c r="B1371" s="4" t="s">
        <v>217</v>
      </c>
      <c r="C1371" s="4"/>
      <c r="D1371" s="9" t="s">
        <v>27</v>
      </c>
      <c r="E1371" s="9">
        <v>2007</v>
      </c>
      <c r="F1371" s="9">
        <v>16</v>
      </c>
      <c r="G1371" s="9" t="s">
        <v>139</v>
      </c>
      <c r="H1371" s="9" t="s">
        <v>116</v>
      </c>
      <c r="I1371" s="9" t="s">
        <v>42</v>
      </c>
      <c r="J1371" s="9" t="s">
        <v>129</v>
      </c>
      <c r="K1371" s="306" t="s">
        <v>38</v>
      </c>
      <c r="L1371" s="392">
        <v>-1</v>
      </c>
      <c r="M1371" s="331">
        <v>-1</v>
      </c>
      <c r="N1371" s="331">
        <v>-1</v>
      </c>
      <c r="O1371" s="331">
        <v>-1</v>
      </c>
      <c r="P1371" s="331">
        <v>-1</v>
      </c>
      <c r="Q1371" s="331">
        <v>-1</v>
      </c>
      <c r="R1371" s="331">
        <v>-1</v>
      </c>
      <c r="S1371" s="331">
        <v>-1</v>
      </c>
      <c r="T1371" s="331">
        <v>-1</v>
      </c>
      <c r="U1371" s="468">
        <v>-1</v>
      </c>
      <c r="V1371" s="472">
        <f t="shared" si="213"/>
        <v>0</v>
      </c>
      <c r="W1371" s="331">
        <f t="shared" si="214"/>
        <v>0</v>
      </c>
      <c r="X1371" s="331">
        <f t="shared" si="215"/>
        <v>0</v>
      </c>
      <c r="Y1371" s="331">
        <f t="shared" si="216"/>
        <v>0</v>
      </c>
      <c r="Z1371" s="331">
        <f t="shared" si="217"/>
        <v>0</v>
      </c>
      <c r="AA1371" s="331">
        <f t="shared" si="218"/>
        <v>0</v>
      </c>
      <c r="AB1371" s="331">
        <f t="shared" si="219"/>
        <v>0</v>
      </c>
      <c r="AC1371" s="331">
        <f t="shared" si="220"/>
        <v>0</v>
      </c>
      <c r="AD1371" s="331">
        <f t="shared" si="221"/>
        <v>0</v>
      </c>
      <c r="AE1371" s="468">
        <f t="shared" si="222"/>
        <v>0</v>
      </c>
    </row>
    <row r="1372" spans="1:31" x14ac:dyDescent="0.25">
      <c r="A1372" s="8" t="s">
        <v>216</v>
      </c>
      <c r="B1372" s="4" t="s">
        <v>217</v>
      </c>
      <c r="C1372" s="4"/>
      <c r="D1372" s="9" t="s">
        <v>27</v>
      </c>
      <c r="E1372" s="9">
        <v>2007</v>
      </c>
      <c r="F1372" s="9">
        <v>17</v>
      </c>
      <c r="G1372" s="9" t="s">
        <v>140</v>
      </c>
      <c r="H1372" s="9" t="s">
        <v>116</v>
      </c>
      <c r="I1372" s="9" t="s">
        <v>42</v>
      </c>
      <c r="J1372" s="9" t="s">
        <v>129</v>
      </c>
      <c r="K1372" s="306" t="s">
        <v>38</v>
      </c>
      <c r="L1372" s="392">
        <v>-1</v>
      </c>
      <c r="M1372" s="331">
        <v>-1</v>
      </c>
      <c r="N1372" s="331">
        <v>-1</v>
      </c>
      <c r="O1372" s="331">
        <v>-1</v>
      </c>
      <c r="P1372" s="331">
        <v>-1</v>
      </c>
      <c r="Q1372" s="331">
        <v>-1</v>
      </c>
      <c r="R1372" s="331">
        <v>-1</v>
      </c>
      <c r="S1372" s="331">
        <v>-1</v>
      </c>
      <c r="T1372" s="331">
        <v>-1</v>
      </c>
      <c r="U1372" s="468">
        <v>-1</v>
      </c>
      <c r="V1372" s="472">
        <f t="shared" si="213"/>
        <v>0</v>
      </c>
      <c r="W1372" s="331">
        <f t="shared" si="214"/>
        <v>0</v>
      </c>
      <c r="X1372" s="331">
        <f t="shared" si="215"/>
        <v>0</v>
      </c>
      <c r="Y1372" s="331">
        <f t="shared" si="216"/>
        <v>0</v>
      </c>
      <c r="Z1372" s="331">
        <f t="shared" si="217"/>
        <v>0</v>
      </c>
      <c r="AA1372" s="331">
        <f t="shared" si="218"/>
        <v>0</v>
      </c>
      <c r="AB1372" s="331">
        <f t="shared" si="219"/>
        <v>0</v>
      </c>
      <c r="AC1372" s="331">
        <f t="shared" si="220"/>
        <v>0</v>
      </c>
      <c r="AD1372" s="331">
        <f t="shared" si="221"/>
        <v>0</v>
      </c>
      <c r="AE1372" s="468">
        <f t="shared" si="222"/>
        <v>0</v>
      </c>
    </row>
    <row r="1373" spans="1:31" x14ac:dyDescent="0.25">
      <c r="A1373" s="8" t="s">
        <v>216</v>
      </c>
      <c r="B1373" s="4" t="s">
        <v>217</v>
      </c>
      <c r="C1373" s="4"/>
      <c r="D1373" s="9" t="s">
        <v>27</v>
      </c>
      <c r="E1373" s="9">
        <v>2007</v>
      </c>
      <c r="F1373" s="9">
        <v>18</v>
      </c>
      <c r="G1373" s="9" t="s">
        <v>141</v>
      </c>
      <c r="H1373" s="9" t="s">
        <v>116</v>
      </c>
      <c r="I1373" s="9" t="s">
        <v>42</v>
      </c>
      <c r="J1373" s="9" t="s">
        <v>129</v>
      </c>
      <c r="K1373" s="306" t="s">
        <v>38</v>
      </c>
      <c r="L1373" s="392">
        <v>-1</v>
      </c>
      <c r="M1373" s="331">
        <v>-1</v>
      </c>
      <c r="N1373" s="331">
        <v>-1</v>
      </c>
      <c r="O1373" s="331">
        <v>-1</v>
      </c>
      <c r="P1373" s="331">
        <v>-1</v>
      </c>
      <c r="Q1373" s="331">
        <v>-1</v>
      </c>
      <c r="R1373" s="331">
        <v>-1</v>
      </c>
      <c r="S1373" s="331">
        <v>-1</v>
      </c>
      <c r="T1373" s="331">
        <v>-1</v>
      </c>
      <c r="U1373" s="468">
        <v>-1</v>
      </c>
      <c r="V1373" s="472">
        <f t="shared" si="213"/>
        <v>0</v>
      </c>
      <c r="W1373" s="331">
        <f t="shared" si="214"/>
        <v>0</v>
      </c>
      <c r="X1373" s="331">
        <f t="shared" si="215"/>
        <v>0</v>
      </c>
      <c r="Y1373" s="331">
        <f t="shared" si="216"/>
        <v>0</v>
      </c>
      <c r="Z1373" s="331">
        <f t="shared" si="217"/>
        <v>0</v>
      </c>
      <c r="AA1373" s="331">
        <f t="shared" si="218"/>
        <v>0</v>
      </c>
      <c r="AB1373" s="331">
        <f t="shared" si="219"/>
        <v>0</v>
      </c>
      <c r="AC1373" s="331">
        <f t="shared" si="220"/>
        <v>0</v>
      </c>
      <c r="AD1373" s="331">
        <f t="shared" si="221"/>
        <v>0</v>
      </c>
      <c r="AE1373" s="468">
        <f t="shared" si="222"/>
        <v>0</v>
      </c>
    </row>
    <row r="1374" spans="1:31" x14ac:dyDescent="0.25">
      <c r="A1374" s="8" t="s">
        <v>216</v>
      </c>
      <c r="B1374" s="4" t="s">
        <v>217</v>
      </c>
      <c r="C1374" s="4"/>
      <c r="D1374" s="9" t="s">
        <v>27</v>
      </c>
      <c r="E1374" s="9">
        <v>2007</v>
      </c>
      <c r="F1374" s="9">
        <v>19</v>
      </c>
      <c r="G1374" s="9" t="s">
        <v>142</v>
      </c>
      <c r="H1374" s="9" t="s">
        <v>116</v>
      </c>
      <c r="I1374" s="9" t="s">
        <v>42</v>
      </c>
      <c r="J1374" s="9" t="s">
        <v>129</v>
      </c>
      <c r="K1374" s="306" t="s">
        <v>38</v>
      </c>
      <c r="L1374" s="392">
        <v>-1</v>
      </c>
      <c r="M1374" s="331">
        <v>-1</v>
      </c>
      <c r="N1374" s="331">
        <v>-1</v>
      </c>
      <c r="O1374" s="331">
        <v>-1</v>
      </c>
      <c r="P1374" s="331">
        <v>-1</v>
      </c>
      <c r="Q1374" s="331">
        <v>-1</v>
      </c>
      <c r="R1374" s="331">
        <v>-1</v>
      </c>
      <c r="S1374" s="331">
        <v>-1</v>
      </c>
      <c r="T1374" s="331">
        <v>-1</v>
      </c>
      <c r="U1374" s="468">
        <v>-1</v>
      </c>
      <c r="V1374" s="472">
        <f t="shared" si="213"/>
        <v>0</v>
      </c>
      <c r="W1374" s="331">
        <f t="shared" si="214"/>
        <v>0</v>
      </c>
      <c r="X1374" s="331">
        <f t="shared" si="215"/>
        <v>0</v>
      </c>
      <c r="Y1374" s="331">
        <f t="shared" si="216"/>
        <v>0</v>
      </c>
      <c r="Z1374" s="331">
        <f t="shared" si="217"/>
        <v>0</v>
      </c>
      <c r="AA1374" s="331">
        <f t="shared" si="218"/>
        <v>0</v>
      </c>
      <c r="AB1374" s="331">
        <f t="shared" si="219"/>
        <v>0</v>
      </c>
      <c r="AC1374" s="331">
        <f t="shared" si="220"/>
        <v>0</v>
      </c>
      <c r="AD1374" s="331">
        <f t="shared" si="221"/>
        <v>0</v>
      </c>
      <c r="AE1374" s="468">
        <f t="shared" si="222"/>
        <v>0</v>
      </c>
    </row>
    <row r="1375" spans="1:31" x14ac:dyDescent="0.25">
      <c r="A1375" s="8" t="s">
        <v>216</v>
      </c>
      <c r="B1375" s="4" t="s">
        <v>217</v>
      </c>
      <c r="C1375" s="4"/>
      <c r="D1375" s="9" t="s">
        <v>27</v>
      </c>
      <c r="E1375" s="9">
        <v>2007</v>
      </c>
      <c r="F1375" s="9">
        <v>22</v>
      </c>
      <c r="G1375" s="9" t="s">
        <v>143</v>
      </c>
      <c r="H1375" s="9" t="s">
        <v>134</v>
      </c>
      <c r="I1375" s="9" t="s">
        <v>42</v>
      </c>
      <c r="J1375" s="9" t="s">
        <v>129</v>
      </c>
      <c r="K1375" s="306" t="s">
        <v>38</v>
      </c>
      <c r="L1375" s="392">
        <v>-1</v>
      </c>
      <c r="M1375" s="331">
        <v>-1</v>
      </c>
      <c r="N1375" s="331">
        <v>-1</v>
      </c>
      <c r="O1375" s="331">
        <v>-1</v>
      </c>
      <c r="P1375" s="331">
        <v>-1</v>
      </c>
      <c r="Q1375" s="331">
        <v>-1</v>
      </c>
      <c r="R1375" s="331">
        <v>-1</v>
      </c>
      <c r="S1375" s="331">
        <v>-1</v>
      </c>
      <c r="T1375" s="331">
        <v>-1</v>
      </c>
      <c r="U1375" s="468">
        <v>-1</v>
      </c>
      <c r="V1375" s="472">
        <f t="shared" si="213"/>
        <v>0</v>
      </c>
      <c r="W1375" s="331">
        <f t="shared" si="214"/>
        <v>0</v>
      </c>
      <c r="X1375" s="331">
        <f t="shared" si="215"/>
        <v>0</v>
      </c>
      <c r="Y1375" s="331">
        <f t="shared" si="216"/>
        <v>0</v>
      </c>
      <c r="Z1375" s="331">
        <f t="shared" si="217"/>
        <v>0</v>
      </c>
      <c r="AA1375" s="331">
        <f t="shared" si="218"/>
        <v>0</v>
      </c>
      <c r="AB1375" s="331">
        <f t="shared" si="219"/>
        <v>0</v>
      </c>
      <c r="AC1375" s="331">
        <f t="shared" si="220"/>
        <v>0</v>
      </c>
      <c r="AD1375" s="331">
        <f t="shared" si="221"/>
        <v>0</v>
      </c>
      <c r="AE1375" s="468">
        <f t="shared" si="222"/>
        <v>0</v>
      </c>
    </row>
    <row r="1376" spans="1:31" x14ac:dyDescent="0.25">
      <c r="A1376" s="8" t="s">
        <v>216</v>
      </c>
      <c r="B1376" s="4" t="s">
        <v>217</v>
      </c>
      <c r="C1376" s="4"/>
      <c r="D1376" s="9" t="s">
        <v>27</v>
      </c>
      <c r="E1376" s="9">
        <v>2007</v>
      </c>
      <c r="F1376" s="9">
        <v>23</v>
      </c>
      <c r="G1376" s="9" t="s">
        <v>144</v>
      </c>
      <c r="H1376" s="9" t="s">
        <v>116</v>
      </c>
      <c r="I1376" s="9" t="s">
        <v>42</v>
      </c>
      <c r="J1376" s="9" t="s">
        <v>129</v>
      </c>
      <c r="K1376" s="306" t="s">
        <v>38</v>
      </c>
      <c r="L1376" s="392">
        <v>-1</v>
      </c>
      <c r="M1376" s="331">
        <v>-1</v>
      </c>
      <c r="N1376" s="331">
        <v>-1</v>
      </c>
      <c r="O1376" s="331">
        <v>-1</v>
      </c>
      <c r="P1376" s="331">
        <v>-1</v>
      </c>
      <c r="Q1376" s="331">
        <v>-1</v>
      </c>
      <c r="R1376" s="331">
        <v>-1</v>
      </c>
      <c r="S1376" s="331">
        <v>-1</v>
      </c>
      <c r="T1376" s="331">
        <v>-1</v>
      </c>
      <c r="U1376" s="468">
        <v>-1</v>
      </c>
      <c r="V1376" s="472">
        <f t="shared" si="213"/>
        <v>0</v>
      </c>
      <c r="W1376" s="331">
        <f t="shared" si="214"/>
        <v>0</v>
      </c>
      <c r="X1376" s="331">
        <f t="shared" si="215"/>
        <v>0</v>
      </c>
      <c r="Y1376" s="331">
        <f t="shared" si="216"/>
        <v>0</v>
      </c>
      <c r="Z1376" s="331">
        <f t="shared" si="217"/>
        <v>0</v>
      </c>
      <c r="AA1376" s="331">
        <f t="shared" si="218"/>
        <v>0</v>
      </c>
      <c r="AB1376" s="331">
        <f t="shared" si="219"/>
        <v>0</v>
      </c>
      <c r="AC1376" s="331">
        <f t="shared" si="220"/>
        <v>0</v>
      </c>
      <c r="AD1376" s="331">
        <f t="shared" si="221"/>
        <v>0</v>
      </c>
      <c r="AE1376" s="468">
        <f t="shared" si="222"/>
        <v>0</v>
      </c>
    </row>
    <row r="1377" spans="1:31" x14ac:dyDescent="0.25">
      <c r="A1377" s="8" t="s">
        <v>216</v>
      </c>
      <c r="B1377" s="4" t="s">
        <v>217</v>
      </c>
      <c r="C1377" s="4"/>
      <c r="D1377" s="9" t="s">
        <v>27</v>
      </c>
      <c r="E1377" s="9">
        <v>2007</v>
      </c>
      <c r="F1377" s="9">
        <v>24</v>
      </c>
      <c r="G1377" s="9" t="s">
        <v>145</v>
      </c>
      <c r="H1377" s="9" t="s">
        <v>116</v>
      </c>
      <c r="I1377" s="9" t="s">
        <v>42</v>
      </c>
      <c r="J1377" s="9" t="s">
        <v>129</v>
      </c>
      <c r="K1377" s="306" t="s">
        <v>38</v>
      </c>
      <c r="L1377" s="392">
        <v>-1</v>
      </c>
      <c r="M1377" s="331">
        <v>-1</v>
      </c>
      <c r="N1377" s="331">
        <v>-1</v>
      </c>
      <c r="O1377" s="331">
        <v>-1</v>
      </c>
      <c r="P1377" s="331">
        <v>-1</v>
      </c>
      <c r="Q1377" s="331">
        <v>-1</v>
      </c>
      <c r="R1377" s="331">
        <v>-1</v>
      </c>
      <c r="S1377" s="331">
        <v>-1</v>
      </c>
      <c r="T1377" s="331">
        <v>-1</v>
      </c>
      <c r="U1377" s="468">
        <v>-1</v>
      </c>
      <c r="V1377" s="472">
        <f t="shared" si="213"/>
        <v>0</v>
      </c>
      <c r="W1377" s="331">
        <f t="shared" si="214"/>
        <v>0</v>
      </c>
      <c r="X1377" s="331">
        <f t="shared" si="215"/>
        <v>0</v>
      </c>
      <c r="Y1377" s="331">
        <f t="shared" si="216"/>
        <v>0</v>
      </c>
      <c r="Z1377" s="331">
        <f t="shared" si="217"/>
        <v>0</v>
      </c>
      <c r="AA1377" s="331">
        <f t="shared" si="218"/>
        <v>0</v>
      </c>
      <c r="AB1377" s="331">
        <f t="shared" si="219"/>
        <v>0</v>
      </c>
      <c r="AC1377" s="331">
        <f t="shared" si="220"/>
        <v>0</v>
      </c>
      <c r="AD1377" s="331">
        <f t="shared" si="221"/>
        <v>0</v>
      </c>
      <c r="AE1377" s="468">
        <f t="shared" si="222"/>
        <v>0</v>
      </c>
    </row>
    <row r="1378" spans="1:31" x14ac:dyDescent="0.25">
      <c r="A1378" s="8" t="s">
        <v>216</v>
      </c>
      <c r="B1378" s="4" t="s">
        <v>217</v>
      </c>
      <c r="C1378" s="4"/>
      <c r="D1378" s="9" t="s">
        <v>27</v>
      </c>
      <c r="E1378" s="9">
        <v>2007</v>
      </c>
      <c r="F1378" s="9">
        <v>30</v>
      </c>
      <c r="G1378" s="9" t="s">
        <v>146</v>
      </c>
      <c r="H1378" s="9" t="s">
        <v>134</v>
      </c>
      <c r="I1378" s="9" t="s">
        <v>42</v>
      </c>
      <c r="J1378" s="9" t="s">
        <v>129</v>
      </c>
      <c r="K1378" s="306" t="s">
        <v>38</v>
      </c>
      <c r="L1378" s="392">
        <v>-1</v>
      </c>
      <c r="M1378" s="331">
        <v>-1</v>
      </c>
      <c r="N1378" s="331">
        <v>-1</v>
      </c>
      <c r="O1378" s="331">
        <v>-1</v>
      </c>
      <c r="P1378" s="331">
        <v>-1</v>
      </c>
      <c r="Q1378" s="331">
        <v>-1</v>
      </c>
      <c r="R1378" s="331">
        <v>-1</v>
      </c>
      <c r="S1378" s="331">
        <v>-1</v>
      </c>
      <c r="T1378" s="331">
        <v>-1</v>
      </c>
      <c r="U1378" s="468">
        <v>-1</v>
      </c>
      <c r="V1378" s="472">
        <f t="shared" si="213"/>
        <v>0</v>
      </c>
      <c r="W1378" s="331">
        <f t="shared" si="214"/>
        <v>0</v>
      </c>
      <c r="X1378" s="331">
        <f t="shared" si="215"/>
        <v>0</v>
      </c>
      <c r="Y1378" s="331">
        <f t="shared" si="216"/>
        <v>0</v>
      </c>
      <c r="Z1378" s="331">
        <f t="shared" si="217"/>
        <v>0</v>
      </c>
      <c r="AA1378" s="331">
        <f t="shared" si="218"/>
        <v>0</v>
      </c>
      <c r="AB1378" s="331">
        <f t="shared" si="219"/>
        <v>0</v>
      </c>
      <c r="AC1378" s="331">
        <f t="shared" si="220"/>
        <v>0</v>
      </c>
      <c r="AD1378" s="331">
        <f t="shared" si="221"/>
        <v>0</v>
      </c>
      <c r="AE1378" s="468">
        <f t="shared" si="222"/>
        <v>0</v>
      </c>
    </row>
    <row r="1379" spans="1:31" x14ac:dyDescent="0.25">
      <c r="A1379" s="8" t="s">
        <v>216</v>
      </c>
      <c r="B1379" s="4" t="s">
        <v>217</v>
      </c>
      <c r="C1379" s="4"/>
      <c r="D1379" s="9" t="s">
        <v>27</v>
      </c>
      <c r="E1379" s="9">
        <v>2007</v>
      </c>
      <c r="F1379" s="9">
        <v>33</v>
      </c>
      <c r="G1379" s="9" t="s">
        <v>147</v>
      </c>
      <c r="H1379" s="9" t="s">
        <v>148</v>
      </c>
      <c r="I1379" s="9" t="s">
        <v>42</v>
      </c>
      <c r="J1379" s="9" t="s">
        <v>129</v>
      </c>
      <c r="K1379" s="306" t="s">
        <v>38</v>
      </c>
      <c r="L1379" s="392">
        <v>-1</v>
      </c>
      <c r="M1379" s="331">
        <v>-1</v>
      </c>
      <c r="N1379" s="331">
        <v>-1</v>
      </c>
      <c r="O1379" s="331">
        <v>-1</v>
      </c>
      <c r="P1379" s="331">
        <v>-1</v>
      </c>
      <c r="Q1379" s="331">
        <v>-1</v>
      </c>
      <c r="R1379" s="331">
        <v>-1</v>
      </c>
      <c r="S1379" s="331">
        <v>-1</v>
      </c>
      <c r="T1379" s="331">
        <v>-1</v>
      </c>
      <c r="U1379" s="468">
        <v>-1</v>
      </c>
      <c r="V1379" s="472">
        <f t="shared" si="213"/>
        <v>0</v>
      </c>
      <c r="W1379" s="331">
        <f t="shared" si="214"/>
        <v>0</v>
      </c>
      <c r="X1379" s="331">
        <f t="shared" si="215"/>
        <v>0</v>
      </c>
      <c r="Y1379" s="331">
        <f t="shared" si="216"/>
        <v>0</v>
      </c>
      <c r="Z1379" s="331">
        <f t="shared" si="217"/>
        <v>0</v>
      </c>
      <c r="AA1379" s="331">
        <f t="shared" si="218"/>
        <v>0</v>
      </c>
      <c r="AB1379" s="331">
        <f t="shared" si="219"/>
        <v>0</v>
      </c>
      <c r="AC1379" s="331">
        <f t="shared" si="220"/>
        <v>0</v>
      </c>
      <c r="AD1379" s="331">
        <f t="shared" si="221"/>
        <v>0</v>
      </c>
      <c r="AE1379" s="468">
        <f t="shared" si="222"/>
        <v>0</v>
      </c>
    </row>
    <row r="1380" spans="1:31" x14ac:dyDescent="0.25">
      <c r="A1380" s="8" t="s">
        <v>216</v>
      </c>
      <c r="B1380" s="4" t="s">
        <v>217</v>
      </c>
      <c r="C1380" s="4"/>
      <c r="D1380" s="9" t="s">
        <v>27</v>
      </c>
      <c r="E1380" s="9">
        <v>2007</v>
      </c>
      <c r="F1380" s="9">
        <v>35</v>
      </c>
      <c r="G1380" s="9" t="s">
        <v>149</v>
      </c>
      <c r="H1380" s="9" t="s">
        <v>113</v>
      </c>
      <c r="I1380" s="9" t="s">
        <v>42</v>
      </c>
      <c r="J1380" s="9" t="s">
        <v>129</v>
      </c>
      <c r="K1380" s="306" t="s">
        <v>38</v>
      </c>
      <c r="L1380" s="392">
        <v>-1</v>
      </c>
      <c r="M1380" s="331">
        <v>-1</v>
      </c>
      <c r="N1380" s="331">
        <v>-1</v>
      </c>
      <c r="O1380" s="331">
        <v>-1</v>
      </c>
      <c r="P1380" s="331">
        <v>-1</v>
      </c>
      <c r="Q1380" s="331">
        <v>-1</v>
      </c>
      <c r="R1380" s="331">
        <v>-1</v>
      </c>
      <c r="S1380" s="331">
        <v>-1</v>
      </c>
      <c r="T1380" s="331">
        <v>-1</v>
      </c>
      <c r="U1380" s="468">
        <v>-1</v>
      </c>
      <c r="V1380" s="472">
        <f t="shared" si="213"/>
        <v>0</v>
      </c>
      <c r="W1380" s="331">
        <f t="shared" si="214"/>
        <v>0</v>
      </c>
      <c r="X1380" s="331">
        <f t="shared" si="215"/>
        <v>0</v>
      </c>
      <c r="Y1380" s="331">
        <f t="shared" si="216"/>
        <v>0</v>
      </c>
      <c r="Z1380" s="331">
        <f t="shared" si="217"/>
        <v>0</v>
      </c>
      <c r="AA1380" s="331">
        <f t="shared" si="218"/>
        <v>0</v>
      </c>
      <c r="AB1380" s="331">
        <f t="shared" si="219"/>
        <v>0</v>
      </c>
      <c r="AC1380" s="331">
        <f t="shared" si="220"/>
        <v>0</v>
      </c>
      <c r="AD1380" s="331">
        <f t="shared" si="221"/>
        <v>0</v>
      </c>
      <c r="AE1380" s="468">
        <f t="shared" si="222"/>
        <v>0</v>
      </c>
    </row>
    <row r="1381" spans="1:31" x14ac:dyDescent="0.25">
      <c r="A1381" s="8" t="s">
        <v>216</v>
      </c>
      <c r="B1381" s="4" t="s">
        <v>217</v>
      </c>
      <c r="C1381" s="4"/>
      <c r="D1381" s="9" t="s">
        <v>27</v>
      </c>
      <c r="E1381" s="9">
        <v>2007</v>
      </c>
      <c r="F1381" s="9">
        <v>36</v>
      </c>
      <c r="G1381" s="9" t="s">
        <v>150</v>
      </c>
      <c r="H1381" s="9" t="s">
        <v>113</v>
      </c>
      <c r="I1381" s="9" t="s">
        <v>42</v>
      </c>
      <c r="J1381" s="9" t="s">
        <v>129</v>
      </c>
      <c r="K1381" s="306" t="s">
        <v>38</v>
      </c>
      <c r="L1381" s="392">
        <v>-1</v>
      </c>
      <c r="M1381" s="331">
        <v>-1</v>
      </c>
      <c r="N1381" s="331">
        <v>-1</v>
      </c>
      <c r="O1381" s="331">
        <v>-1</v>
      </c>
      <c r="P1381" s="331">
        <v>-1</v>
      </c>
      <c r="Q1381" s="331">
        <v>-1</v>
      </c>
      <c r="R1381" s="331">
        <v>-1</v>
      </c>
      <c r="S1381" s="331">
        <v>-1</v>
      </c>
      <c r="T1381" s="331">
        <v>-1</v>
      </c>
      <c r="U1381" s="468">
        <v>-1</v>
      </c>
      <c r="V1381" s="472">
        <f t="shared" si="213"/>
        <v>0</v>
      </c>
      <c r="W1381" s="331">
        <f t="shared" si="214"/>
        <v>0</v>
      </c>
      <c r="X1381" s="331">
        <f t="shared" si="215"/>
        <v>0</v>
      </c>
      <c r="Y1381" s="331">
        <f t="shared" si="216"/>
        <v>0</v>
      </c>
      <c r="Z1381" s="331">
        <f t="shared" si="217"/>
        <v>0</v>
      </c>
      <c r="AA1381" s="331">
        <f t="shared" si="218"/>
        <v>0</v>
      </c>
      <c r="AB1381" s="331">
        <f t="shared" si="219"/>
        <v>0</v>
      </c>
      <c r="AC1381" s="331">
        <f t="shared" si="220"/>
        <v>0</v>
      </c>
      <c r="AD1381" s="331">
        <f t="shared" si="221"/>
        <v>0</v>
      </c>
      <c r="AE1381" s="468">
        <f t="shared" si="222"/>
        <v>0</v>
      </c>
    </row>
    <row r="1382" spans="1:31" x14ac:dyDescent="0.25">
      <c r="A1382" s="8" t="s">
        <v>216</v>
      </c>
      <c r="B1382" s="4" t="s">
        <v>217</v>
      </c>
      <c r="C1382" s="4"/>
      <c r="D1382" s="9" t="s">
        <v>27</v>
      </c>
      <c r="E1382" s="9">
        <v>2007</v>
      </c>
      <c r="F1382" s="9">
        <v>37</v>
      </c>
      <c r="G1382" s="9" t="s">
        <v>151</v>
      </c>
      <c r="H1382" s="9" t="s">
        <v>116</v>
      </c>
      <c r="I1382" s="9" t="s">
        <v>42</v>
      </c>
      <c r="J1382" s="9" t="s">
        <v>129</v>
      </c>
      <c r="K1382" s="306" t="s">
        <v>38</v>
      </c>
      <c r="L1382" s="392">
        <v>-1</v>
      </c>
      <c r="M1382" s="331">
        <v>-1</v>
      </c>
      <c r="N1382" s="331">
        <v>-1</v>
      </c>
      <c r="O1382" s="331">
        <v>-1</v>
      </c>
      <c r="P1382" s="331">
        <v>-1</v>
      </c>
      <c r="Q1382" s="331">
        <v>-1</v>
      </c>
      <c r="R1382" s="331">
        <v>-1</v>
      </c>
      <c r="S1382" s="331">
        <v>-1</v>
      </c>
      <c r="T1382" s="331">
        <v>-1</v>
      </c>
      <c r="U1382" s="468">
        <v>-1</v>
      </c>
      <c r="V1382" s="472">
        <f t="shared" si="213"/>
        <v>0</v>
      </c>
      <c r="W1382" s="331">
        <f t="shared" si="214"/>
        <v>0</v>
      </c>
      <c r="X1382" s="331">
        <f t="shared" si="215"/>
        <v>0</v>
      </c>
      <c r="Y1382" s="331">
        <f t="shared" si="216"/>
        <v>0</v>
      </c>
      <c r="Z1382" s="331">
        <f t="shared" si="217"/>
        <v>0</v>
      </c>
      <c r="AA1382" s="331">
        <f t="shared" si="218"/>
        <v>0</v>
      </c>
      <c r="AB1382" s="331">
        <f t="shared" si="219"/>
        <v>0</v>
      </c>
      <c r="AC1382" s="331">
        <f t="shared" si="220"/>
        <v>0</v>
      </c>
      <c r="AD1382" s="331">
        <f t="shared" si="221"/>
        <v>0</v>
      </c>
      <c r="AE1382" s="468">
        <f t="shared" si="222"/>
        <v>0</v>
      </c>
    </row>
    <row r="1383" spans="1:31" x14ac:dyDescent="0.25">
      <c r="A1383" s="8" t="s">
        <v>216</v>
      </c>
      <c r="B1383" s="4" t="s">
        <v>217</v>
      </c>
      <c r="C1383" s="4"/>
      <c r="D1383" s="9" t="s">
        <v>27</v>
      </c>
      <c r="E1383" s="9">
        <v>2007</v>
      </c>
      <c r="F1383" s="9">
        <v>39</v>
      </c>
      <c r="G1383" s="9" t="s">
        <v>152</v>
      </c>
      <c r="H1383" s="9" t="s">
        <v>116</v>
      </c>
      <c r="I1383" s="9" t="s">
        <v>42</v>
      </c>
      <c r="J1383" s="9" t="s">
        <v>129</v>
      </c>
      <c r="K1383" s="306" t="s">
        <v>38</v>
      </c>
      <c r="L1383" s="392">
        <v>-1</v>
      </c>
      <c r="M1383" s="331">
        <v>-1</v>
      </c>
      <c r="N1383" s="331">
        <v>-1</v>
      </c>
      <c r="O1383" s="331">
        <v>-1</v>
      </c>
      <c r="P1383" s="331">
        <v>-1</v>
      </c>
      <c r="Q1383" s="331">
        <v>-1</v>
      </c>
      <c r="R1383" s="331">
        <v>-1</v>
      </c>
      <c r="S1383" s="331">
        <v>-1</v>
      </c>
      <c r="T1383" s="331">
        <v>-1</v>
      </c>
      <c r="U1383" s="468">
        <v>-1</v>
      </c>
      <c r="V1383" s="472">
        <f t="shared" si="213"/>
        <v>0</v>
      </c>
      <c r="W1383" s="331">
        <f t="shared" si="214"/>
        <v>0</v>
      </c>
      <c r="X1383" s="331">
        <f t="shared" si="215"/>
        <v>0</v>
      </c>
      <c r="Y1383" s="331">
        <f t="shared" si="216"/>
        <v>0</v>
      </c>
      <c r="Z1383" s="331">
        <f t="shared" si="217"/>
        <v>0</v>
      </c>
      <c r="AA1383" s="331">
        <f t="shared" si="218"/>
        <v>0</v>
      </c>
      <c r="AB1383" s="331">
        <f t="shared" si="219"/>
        <v>0</v>
      </c>
      <c r="AC1383" s="331">
        <f t="shared" si="220"/>
        <v>0</v>
      </c>
      <c r="AD1383" s="331">
        <f t="shared" si="221"/>
        <v>0</v>
      </c>
      <c r="AE1383" s="468">
        <f t="shared" si="222"/>
        <v>0</v>
      </c>
    </row>
    <row r="1384" spans="1:31" x14ac:dyDescent="0.25">
      <c r="A1384" s="8" t="s">
        <v>216</v>
      </c>
      <c r="B1384" s="4" t="s">
        <v>217</v>
      </c>
      <c r="C1384" s="4"/>
      <c r="D1384" s="9" t="s">
        <v>27</v>
      </c>
      <c r="E1384" s="9">
        <v>2007</v>
      </c>
      <c r="F1384" s="9">
        <v>40</v>
      </c>
      <c r="G1384" s="9" t="s">
        <v>153</v>
      </c>
      <c r="H1384" s="9" t="s">
        <v>134</v>
      </c>
      <c r="I1384" s="9" t="s">
        <v>42</v>
      </c>
      <c r="J1384" s="9" t="s">
        <v>129</v>
      </c>
      <c r="K1384" s="306" t="s">
        <v>38</v>
      </c>
      <c r="L1384" s="392">
        <v>-1</v>
      </c>
      <c r="M1384" s="331">
        <v>-1</v>
      </c>
      <c r="N1384" s="331">
        <v>-1</v>
      </c>
      <c r="O1384" s="331">
        <v>-1</v>
      </c>
      <c r="P1384" s="331">
        <v>-1</v>
      </c>
      <c r="Q1384" s="331">
        <v>-1</v>
      </c>
      <c r="R1384" s="331">
        <v>-1</v>
      </c>
      <c r="S1384" s="331">
        <v>-1</v>
      </c>
      <c r="T1384" s="331">
        <v>-1</v>
      </c>
      <c r="U1384" s="468">
        <v>-1</v>
      </c>
      <c r="V1384" s="472">
        <f t="shared" si="213"/>
        <v>0</v>
      </c>
      <c r="W1384" s="331">
        <f t="shared" si="214"/>
        <v>0</v>
      </c>
      <c r="X1384" s="331">
        <f t="shared" si="215"/>
        <v>0</v>
      </c>
      <c r="Y1384" s="331">
        <f t="shared" si="216"/>
        <v>0</v>
      </c>
      <c r="Z1384" s="331">
        <f t="shared" si="217"/>
        <v>0</v>
      </c>
      <c r="AA1384" s="331">
        <f t="shared" si="218"/>
        <v>0</v>
      </c>
      <c r="AB1384" s="331">
        <f t="shared" si="219"/>
        <v>0</v>
      </c>
      <c r="AC1384" s="331">
        <f t="shared" si="220"/>
        <v>0</v>
      </c>
      <c r="AD1384" s="331">
        <f t="shared" si="221"/>
        <v>0</v>
      </c>
      <c r="AE1384" s="468">
        <f t="shared" si="222"/>
        <v>0</v>
      </c>
    </row>
    <row r="1385" spans="1:31" x14ac:dyDescent="0.25">
      <c r="A1385" s="8" t="s">
        <v>216</v>
      </c>
      <c r="B1385" s="4" t="s">
        <v>217</v>
      </c>
      <c r="C1385" s="4"/>
      <c r="D1385" s="9" t="s">
        <v>27</v>
      </c>
      <c r="E1385" s="9">
        <v>2007</v>
      </c>
      <c r="F1385" s="9">
        <v>46</v>
      </c>
      <c r="G1385" s="9" t="s">
        <v>154</v>
      </c>
      <c r="H1385" s="9" t="s">
        <v>116</v>
      </c>
      <c r="I1385" s="9" t="s">
        <v>42</v>
      </c>
      <c r="J1385" s="9" t="s">
        <v>129</v>
      </c>
      <c r="K1385" s="306" t="s">
        <v>38</v>
      </c>
      <c r="L1385" s="392">
        <v>-1</v>
      </c>
      <c r="M1385" s="331">
        <v>-1</v>
      </c>
      <c r="N1385" s="331">
        <v>-1</v>
      </c>
      <c r="O1385" s="331">
        <v>-1</v>
      </c>
      <c r="P1385" s="331">
        <v>-1</v>
      </c>
      <c r="Q1385" s="331">
        <v>-1</v>
      </c>
      <c r="R1385" s="331">
        <v>-1</v>
      </c>
      <c r="S1385" s="331">
        <v>-1</v>
      </c>
      <c r="T1385" s="331">
        <v>-1</v>
      </c>
      <c r="U1385" s="468">
        <v>-1</v>
      </c>
      <c r="V1385" s="472">
        <f t="shared" si="213"/>
        <v>0</v>
      </c>
      <c r="W1385" s="331">
        <f t="shared" si="214"/>
        <v>0</v>
      </c>
      <c r="X1385" s="331">
        <f t="shared" si="215"/>
        <v>0</v>
      </c>
      <c r="Y1385" s="331">
        <f t="shared" si="216"/>
        <v>0</v>
      </c>
      <c r="Z1385" s="331">
        <f t="shared" si="217"/>
        <v>0</v>
      </c>
      <c r="AA1385" s="331">
        <f t="shared" si="218"/>
        <v>0</v>
      </c>
      <c r="AB1385" s="331">
        <f t="shared" si="219"/>
        <v>0</v>
      </c>
      <c r="AC1385" s="331">
        <f t="shared" si="220"/>
        <v>0</v>
      </c>
      <c r="AD1385" s="331">
        <f t="shared" si="221"/>
        <v>0</v>
      </c>
      <c r="AE1385" s="468">
        <f t="shared" si="222"/>
        <v>0</v>
      </c>
    </row>
    <row r="1386" spans="1:31" x14ac:dyDescent="0.25">
      <c r="A1386" s="8" t="s">
        <v>216</v>
      </c>
      <c r="B1386" s="4" t="s">
        <v>217</v>
      </c>
      <c r="C1386" s="4"/>
      <c r="D1386" s="9" t="s">
        <v>27</v>
      </c>
      <c r="E1386" s="9">
        <v>2007</v>
      </c>
      <c r="F1386" s="9">
        <v>47</v>
      </c>
      <c r="G1386" s="9" t="s">
        <v>155</v>
      </c>
      <c r="H1386" s="9" t="s">
        <v>116</v>
      </c>
      <c r="I1386" s="9" t="s">
        <v>42</v>
      </c>
      <c r="J1386" s="9" t="s">
        <v>129</v>
      </c>
      <c r="K1386" s="306" t="s">
        <v>38</v>
      </c>
      <c r="L1386" s="392">
        <v>-1</v>
      </c>
      <c r="M1386" s="331">
        <v>-1</v>
      </c>
      <c r="N1386" s="331">
        <v>-1</v>
      </c>
      <c r="O1386" s="331">
        <v>-1</v>
      </c>
      <c r="P1386" s="331">
        <v>-1</v>
      </c>
      <c r="Q1386" s="331">
        <v>-1</v>
      </c>
      <c r="R1386" s="331">
        <v>-1</v>
      </c>
      <c r="S1386" s="331">
        <v>-1</v>
      </c>
      <c r="T1386" s="331">
        <v>-1</v>
      </c>
      <c r="U1386" s="468">
        <v>-1</v>
      </c>
      <c r="V1386" s="472">
        <f t="shared" si="213"/>
        <v>0</v>
      </c>
      <c r="W1386" s="331">
        <f t="shared" si="214"/>
        <v>0</v>
      </c>
      <c r="X1386" s="331">
        <f t="shared" si="215"/>
        <v>0</v>
      </c>
      <c r="Y1386" s="331">
        <f t="shared" si="216"/>
        <v>0</v>
      </c>
      <c r="Z1386" s="331">
        <f t="shared" si="217"/>
        <v>0</v>
      </c>
      <c r="AA1386" s="331">
        <f t="shared" si="218"/>
        <v>0</v>
      </c>
      <c r="AB1386" s="331">
        <f t="shared" si="219"/>
        <v>0</v>
      </c>
      <c r="AC1386" s="331">
        <f t="shared" si="220"/>
        <v>0</v>
      </c>
      <c r="AD1386" s="331">
        <f t="shared" si="221"/>
        <v>0</v>
      </c>
      <c r="AE1386" s="468">
        <f t="shared" si="222"/>
        <v>0</v>
      </c>
    </row>
    <row r="1387" spans="1:31" x14ac:dyDescent="0.25">
      <c r="A1387" s="8" t="s">
        <v>216</v>
      </c>
      <c r="B1387" s="4" t="s">
        <v>217</v>
      </c>
      <c r="C1387" s="4"/>
      <c r="D1387" s="9" t="s">
        <v>27</v>
      </c>
      <c r="E1387" s="9">
        <v>2007</v>
      </c>
      <c r="F1387" s="9">
        <v>48</v>
      </c>
      <c r="G1387" s="9" t="s">
        <v>156</v>
      </c>
      <c r="H1387" s="9" t="s">
        <v>116</v>
      </c>
      <c r="I1387" s="9" t="s">
        <v>42</v>
      </c>
      <c r="J1387" s="9" t="s">
        <v>129</v>
      </c>
      <c r="K1387" s="306" t="s">
        <v>38</v>
      </c>
      <c r="L1387" s="392">
        <v>-1</v>
      </c>
      <c r="M1387" s="331">
        <v>-1</v>
      </c>
      <c r="N1387" s="331">
        <v>-1</v>
      </c>
      <c r="O1387" s="331">
        <v>-1</v>
      </c>
      <c r="P1387" s="331">
        <v>-1</v>
      </c>
      <c r="Q1387" s="331">
        <v>-1</v>
      </c>
      <c r="R1387" s="331">
        <v>-1</v>
      </c>
      <c r="S1387" s="331">
        <v>-1</v>
      </c>
      <c r="T1387" s="331">
        <v>-1</v>
      </c>
      <c r="U1387" s="468">
        <v>-1</v>
      </c>
      <c r="V1387" s="472">
        <f t="shared" si="213"/>
        <v>0</v>
      </c>
      <c r="W1387" s="331">
        <f t="shared" si="214"/>
        <v>0</v>
      </c>
      <c r="X1387" s="331">
        <f t="shared" si="215"/>
        <v>0</v>
      </c>
      <c r="Y1387" s="331">
        <f t="shared" si="216"/>
        <v>0</v>
      </c>
      <c r="Z1387" s="331">
        <f t="shared" si="217"/>
        <v>0</v>
      </c>
      <c r="AA1387" s="331">
        <f t="shared" si="218"/>
        <v>0</v>
      </c>
      <c r="AB1387" s="331">
        <f t="shared" si="219"/>
        <v>0</v>
      </c>
      <c r="AC1387" s="331">
        <f t="shared" si="220"/>
        <v>0</v>
      </c>
      <c r="AD1387" s="331">
        <f t="shared" si="221"/>
        <v>0</v>
      </c>
      <c r="AE1387" s="468">
        <f t="shared" si="222"/>
        <v>0</v>
      </c>
    </row>
    <row r="1388" spans="1:31" x14ac:dyDescent="0.25">
      <c r="A1388" s="8" t="s">
        <v>216</v>
      </c>
      <c r="B1388" s="4" t="s">
        <v>217</v>
      </c>
      <c r="C1388" s="4"/>
      <c r="D1388" s="9" t="s">
        <v>27</v>
      </c>
      <c r="E1388" s="9">
        <v>2007</v>
      </c>
      <c r="F1388" s="9">
        <v>49</v>
      </c>
      <c r="G1388" s="9" t="s">
        <v>157</v>
      </c>
      <c r="H1388" s="9" t="s">
        <v>116</v>
      </c>
      <c r="I1388" s="9" t="s">
        <v>42</v>
      </c>
      <c r="J1388" s="9" t="s">
        <v>129</v>
      </c>
      <c r="K1388" s="306" t="s">
        <v>38</v>
      </c>
      <c r="L1388" s="392">
        <v>-1</v>
      </c>
      <c r="M1388" s="331">
        <v>-1</v>
      </c>
      <c r="N1388" s="331">
        <v>-1</v>
      </c>
      <c r="O1388" s="331">
        <v>-1</v>
      </c>
      <c r="P1388" s="331">
        <v>-1</v>
      </c>
      <c r="Q1388" s="331">
        <v>-1</v>
      </c>
      <c r="R1388" s="331">
        <v>-1</v>
      </c>
      <c r="S1388" s="331">
        <v>-1</v>
      </c>
      <c r="T1388" s="331">
        <v>-1</v>
      </c>
      <c r="U1388" s="468">
        <v>-1</v>
      </c>
      <c r="V1388" s="472">
        <f t="shared" si="213"/>
        <v>0</v>
      </c>
      <c r="W1388" s="331">
        <f t="shared" si="214"/>
        <v>0</v>
      </c>
      <c r="X1388" s="331">
        <f t="shared" si="215"/>
        <v>0</v>
      </c>
      <c r="Y1388" s="331">
        <f t="shared" si="216"/>
        <v>0</v>
      </c>
      <c r="Z1388" s="331">
        <f t="shared" si="217"/>
        <v>0</v>
      </c>
      <c r="AA1388" s="331">
        <f t="shared" si="218"/>
        <v>0</v>
      </c>
      <c r="AB1388" s="331">
        <f t="shared" si="219"/>
        <v>0</v>
      </c>
      <c r="AC1388" s="331">
        <f t="shared" si="220"/>
        <v>0</v>
      </c>
      <c r="AD1388" s="331">
        <f t="shared" si="221"/>
        <v>0</v>
      </c>
      <c r="AE1388" s="468">
        <f t="shared" si="222"/>
        <v>0</v>
      </c>
    </row>
    <row r="1389" spans="1:31" x14ac:dyDescent="0.25">
      <c r="A1389" s="8" t="s">
        <v>216</v>
      </c>
      <c r="B1389" s="4" t="s">
        <v>217</v>
      </c>
      <c r="C1389" s="4"/>
      <c r="D1389" s="9" t="s">
        <v>27</v>
      </c>
      <c r="E1389" s="9">
        <v>2007</v>
      </c>
      <c r="F1389" s="9">
        <v>50</v>
      </c>
      <c r="G1389" s="9" t="s">
        <v>157</v>
      </c>
      <c r="H1389" s="9" t="s">
        <v>116</v>
      </c>
      <c r="I1389" s="9" t="s">
        <v>30</v>
      </c>
      <c r="J1389" s="9" t="s">
        <v>129</v>
      </c>
      <c r="K1389" s="306" t="s">
        <v>38</v>
      </c>
      <c r="L1389" s="392">
        <v>-1</v>
      </c>
      <c r="M1389" s="331">
        <v>-1</v>
      </c>
      <c r="N1389" s="331">
        <v>-1</v>
      </c>
      <c r="O1389" s="331">
        <v>-1</v>
      </c>
      <c r="P1389" s="331">
        <v>-1</v>
      </c>
      <c r="Q1389" s="331">
        <v>-1</v>
      </c>
      <c r="R1389" s="331">
        <v>-1</v>
      </c>
      <c r="S1389" s="331">
        <v>-1</v>
      </c>
      <c r="T1389" s="331">
        <v>-1</v>
      </c>
      <c r="U1389" s="468">
        <v>-1</v>
      </c>
      <c r="V1389" s="472">
        <f t="shared" si="213"/>
        <v>0</v>
      </c>
      <c r="W1389" s="331">
        <f t="shared" si="214"/>
        <v>0</v>
      </c>
      <c r="X1389" s="331">
        <f t="shared" si="215"/>
        <v>0</v>
      </c>
      <c r="Y1389" s="331">
        <f t="shared" si="216"/>
        <v>0</v>
      </c>
      <c r="Z1389" s="331">
        <f t="shared" si="217"/>
        <v>0</v>
      </c>
      <c r="AA1389" s="331">
        <f t="shared" si="218"/>
        <v>0</v>
      </c>
      <c r="AB1389" s="331">
        <f t="shared" si="219"/>
        <v>0</v>
      </c>
      <c r="AC1389" s="331">
        <f t="shared" si="220"/>
        <v>0</v>
      </c>
      <c r="AD1389" s="331">
        <f t="shared" si="221"/>
        <v>0</v>
      </c>
      <c r="AE1389" s="468">
        <f t="shared" si="222"/>
        <v>0</v>
      </c>
    </row>
    <row r="1390" spans="1:31" x14ac:dyDescent="0.25">
      <c r="A1390" s="8" t="s">
        <v>216</v>
      </c>
      <c r="B1390" s="4" t="s">
        <v>217</v>
      </c>
      <c r="C1390" s="4"/>
      <c r="D1390" s="9" t="s">
        <v>27</v>
      </c>
      <c r="E1390" s="9">
        <v>2007</v>
      </c>
      <c r="F1390" s="9">
        <v>51</v>
      </c>
      <c r="G1390" s="9" t="s">
        <v>157</v>
      </c>
      <c r="H1390" s="9" t="s">
        <v>116</v>
      </c>
      <c r="I1390" s="9" t="s">
        <v>99</v>
      </c>
      <c r="J1390" s="9" t="s">
        <v>129</v>
      </c>
      <c r="K1390" s="306" t="s">
        <v>38</v>
      </c>
      <c r="L1390" s="392">
        <v>-1</v>
      </c>
      <c r="M1390" s="331">
        <v>-1</v>
      </c>
      <c r="N1390" s="331">
        <v>-1</v>
      </c>
      <c r="O1390" s="331">
        <v>-1</v>
      </c>
      <c r="P1390" s="331">
        <v>-1</v>
      </c>
      <c r="Q1390" s="331">
        <v>-1</v>
      </c>
      <c r="R1390" s="331">
        <v>-1</v>
      </c>
      <c r="S1390" s="331">
        <v>-1</v>
      </c>
      <c r="T1390" s="331">
        <v>-1</v>
      </c>
      <c r="U1390" s="468">
        <v>-1</v>
      </c>
      <c r="V1390" s="472">
        <f t="shared" si="213"/>
        <v>0</v>
      </c>
      <c r="W1390" s="331">
        <f t="shared" si="214"/>
        <v>0</v>
      </c>
      <c r="X1390" s="331">
        <f t="shared" si="215"/>
        <v>0</v>
      </c>
      <c r="Y1390" s="331">
        <f t="shared" si="216"/>
        <v>0</v>
      </c>
      <c r="Z1390" s="331">
        <f t="shared" si="217"/>
        <v>0</v>
      </c>
      <c r="AA1390" s="331">
        <f t="shared" si="218"/>
        <v>0</v>
      </c>
      <c r="AB1390" s="331">
        <f t="shared" si="219"/>
        <v>0</v>
      </c>
      <c r="AC1390" s="331">
        <f t="shared" si="220"/>
        <v>0</v>
      </c>
      <c r="AD1390" s="331">
        <f t="shared" si="221"/>
        <v>0</v>
      </c>
      <c r="AE1390" s="468">
        <f t="shared" si="222"/>
        <v>0</v>
      </c>
    </row>
    <row r="1391" spans="1:31" x14ac:dyDescent="0.25">
      <c r="A1391" s="8" t="s">
        <v>216</v>
      </c>
      <c r="B1391" s="4" t="s">
        <v>217</v>
      </c>
      <c r="C1391" s="4"/>
      <c r="D1391" s="9" t="s">
        <v>27</v>
      </c>
      <c r="E1391" s="9">
        <v>2007</v>
      </c>
      <c r="F1391" s="9">
        <v>52</v>
      </c>
      <c r="G1391" s="9" t="s">
        <v>157</v>
      </c>
      <c r="H1391" s="9" t="s">
        <v>116</v>
      </c>
      <c r="I1391" s="9" t="s">
        <v>120</v>
      </c>
      <c r="J1391" s="9" t="s">
        <v>129</v>
      </c>
      <c r="K1391" s="306" t="s">
        <v>38</v>
      </c>
      <c r="L1391" s="392">
        <v>-1</v>
      </c>
      <c r="M1391" s="331">
        <v>-1</v>
      </c>
      <c r="N1391" s="331">
        <v>-1</v>
      </c>
      <c r="O1391" s="331">
        <v>-1</v>
      </c>
      <c r="P1391" s="331">
        <v>-1</v>
      </c>
      <c r="Q1391" s="331">
        <v>-1</v>
      </c>
      <c r="R1391" s="331">
        <v>-1</v>
      </c>
      <c r="S1391" s="331">
        <v>-1</v>
      </c>
      <c r="T1391" s="331">
        <v>-1</v>
      </c>
      <c r="U1391" s="468">
        <v>-1</v>
      </c>
      <c r="V1391" s="472">
        <f t="shared" si="213"/>
        <v>0</v>
      </c>
      <c r="W1391" s="331">
        <f t="shared" si="214"/>
        <v>0</v>
      </c>
      <c r="X1391" s="331">
        <f t="shared" si="215"/>
        <v>0</v>
      </c>
      <c r="Y1391" s="331">
        <f t="shared" si="216"/>
        <v>0</v>
      </c>
      <c r="Z1391" s="331">
        <f t="shared" si="217"/>
        <v>0</v>
      </c>
      <c r="AA1391" s="331">
        <f t="shared" si="218"/>
        <v>0</v>
      </c>
      <c r="AB1391" s="331">
        <f t="shared" si="219"/>
        <v>0</v>
      </c>
      <c r="AC1391" s="331">
        <f t="shared" si="220"/>
        <v>0</v>
      </c>
      <c r="AD1391" s="331">
        <f t="shared" si="221"/>
        <v>0</v>
      </c>
      <c r="AE1391" s="468">
        <f t="shared" si="222"/>
        <v>0</v>
      </c>
    </row>
    <row r="1392" spans="1:31" x14ac:dyDescent="0.25">
      <c r="A1392" s="8" t="s">
        <v>216</v>
      </c>
      <c r="B1392" s="4" t="s">
        <v>217</v>
      </c>
      <c r="C1392" s="4"/>
      <c r="D1392" s="9" t="s">
        <v>27</v>
      </c>
      <c r="E1392" s="9">
        <v>2007</v>
      </c>
      <c r="F1392" s="9">
        <v>53</v>
      </c>
      <c r="G1392" s="9" t="s">
        <v>157</v>
      </c>
      <c r="H1392" s="9" t="s">
        <v>116</v>
      </c>
      <c r="I1392" s="9" t="s">
        <v>121</v>
      </c>
      <c r="J1392" s="9" t="s">
        <v>129</v>
      </c>
      <c r="K1392" s="306" t="s">
        <v>38</v>
      </c>
      <c r="L1392" s="392">
        <v>-1</v>
      </c>
      <c r="M1392" s="331">
        <v>-1</v>
      </c>
      <c r="N1392" s="331">
        <v>-1</v>
      </c>
      <c r="O1392" s="331">
        <v>-1</v>
      </c>
      <c r="P1392" s="331">
        <v>-1</v>
      </c>
      <c r="Q1392" s="331">
        <v>-1</v>
      </c>
      <c r="R1392" s="331">
        <v>-1</v>
      </c>
      <c r="S1392" s="331">
        <v>-1</v>
      </c>
      <c r="T1392" s="331">
        <v>-1</v>
      </c>
      <c r="U1392" s="468">
        <v>-1</v>
      </c>
      <c r="V1392" s="472">
        <f t="shared" si="213"/>
        <v>0</v>
      </c>
      <c r="W1392" s="331">
        <f t="shared" si="214"/>
        <v>0</v>
      </c>
      <c r="X1392" s="331">
        <f t="shared" si="215"/>
        <v>0</v>
      </c>
      <c r="Y1392" s="331">
        <f t="shared" si="216"/>
        <v>0</v>
      </c>
      <c r="Z1392" s="331">
        <f t="shared" si="217"/>
        <v>0</v>
      </c>
      <c r="AA1392" s="331">
        <f t="shared" si="218"/>
        <v>0</v>
      </c>
      <c r="AB1392" s="331">
        <f t="shared" si="219"/>
        <v>0</v>
      </c>
      <c r="AC1392" s="331">
        <f t="shared" si="220"/>
        <v>0</v>
      </c>
      <c r="AD1392" s="331">
        <f t="shared" si="221"/>
        <v>0</v>
      </c>
      <c r="AE1392" s="468">
        <f t="shared" si="222"/>
        <v>0</v>
      </c>
    </row>
    <row r="1393" spans="1:31" x14ac:dyDescent="0.25">
      <c r="A1393" s="8" t="s">
        <v>216</v>
      </c>
      <c r="B1393" s="4" t="s">
        <v>217</v>
      </c>
      <c r="C1393" s="4"/>
      <c r="D1393" s="9" t="s">
        <v>27</v>
      </c>
      <c r="E1393" s="9">
        <v>2007</v>
      </c>
      <c r="F1393" s="9">
        <v>61</v>
      </c>
      <c r="G1393" s="9" t="s">
        <v>158</v>
      </c>
      <c r="H1393" s="9" t="s">
        <v>116</v>
      </c>
      <c r="I1393" s="9" t="s">
        <v>42</v>
      </c>
      <c r="J1393" s="9" t="s">
        <v>129</v>
      </c>
      <c r="K1393" s="306" t="s">
        <v>38</v>
      </c>
      <c r="L1393" s="392">
        <v>-1</v>
      </c>
      <c r="M1393" s="331">
        <v>-1</v>
      </c>
      <c r="N1393" s="331">
        <v>-1</v>
      </c>
      <c r="O1393" s="331">
        <v>-1</v>
      </c>
      <c r="P1393" s="331">
        <v>-1</v>
      </c>
      <c r="Q1393" s="331">
        <v>-1</v>
      </c>
      <c r="R1393" s="331">
        <v>-1</v>
      </c>
      <c r="S1393" s="331">
        <v>-1</v>
      </c>
      <c r="T1393" s="331">
        <v>-1</v>
      </c>
      <c r="U1393" s="468">
        <v>-1</v>
      </c>
      <c r="V1393" s="472">
        <f t="shared" si="213"/>
        <v>0</v>
      </c>
      <c r="W1393" s="331">
        <f t="shared" si="214"/>
        <v>0</v>
      </c>
      <c r="X1393" s="331">
        <f t="shared" si="215"/>
        <v>0</v>
      </c>
      <c r="Y1393" s="331">
        <f t="shared" si="216"/>
        <v>0</v>
      </c>
      <c r="Z1393" s="331">
        <f t="shared" si="217"/>
        <v>0</v>
      </c>
      <c r="AA1393" s="331">
        <f t="shared" si="218"/>
        <v>0</v>
      </c>
      <c r="AB1393" s="331">
        <f t="shared" si="219"/>
        <v>0</v>
      </c>
      <c r="AC1393" s="331">
        <f t="shared" si="220"/>
        <v>0</v>
      </c>
      <c r="AD1393" s="331">
        <f t="shared" si="221"/>
        <v>0</v>
      </c>
      <c r="AE1393" s="468">
        <f t="shared" si="222"/>
        <v>0</v>
      </c>
    </row>
    <row r="1394" spans="1:31" x14ac:dyDescent="0.25">
      <c r="A1394" s="8" t="s">
        <v>216</v>
      </c>
      <c r="B1394" s="4" t="s">
        <v>217</v>
      </c>
      <c r="C1394" s="4"/>
      <c r="D1394" s="9" t="s">
        <v>27</v>
      </c>
      <c r="E1394" s="9">
        <v>2007</v>
      </c>
      <c r="F1394" s="9">
        <v>62</v>
      </c>
      <c r="G1394" s="9" t="s">
        <v>158</v>
      </c>
      <c r="H1394" s="9" t="s">
        <v>116</v>
      </c>
      <c r="I1394" s="9" t="s">
        <v>30</v>
      </c>
      <c r="J1394" s="9" t="s">
        <v>129</v>
      </c>
      <c r="K1394" s="306" t="s">
        <v>38</v>
      </c>
      <c r="L1394" s="392">
        <v>-1</v>
      </c>
      <c r="M1394" s="331">
        <v>-1</v>
      </c>
      <c r="N1394" s="331">
        <v>-1</v>
      </c>
      <c r="O1394" s="331">
        <v>-1</v>
      </c>
      <c r="P1394" s="331">
        <v>-1</v>
      </c>
      <c r="Q1394" s="331">
        <v>-1</v>
      </c>
      <c r="R1394" s="331">
        <v>-1</v>
      </c>
      <c r="S1394" s="331">
        <v>-1</v>
      </c>
      <c r="T1394" s="331">
        <v>-1</v>
      </c>
      <c r="U1394" s="468">
        <v>-1</v>
      </c>
      <c r="V1394" s="472">
        <f t="shared" si="213"/>
        <v>0</v>
      </c>
      <c r="W1394" s="331">
        <f t="shared" si="214"/>
        <v>0</v>
      </c>
      <c r="X1394" s="331">
        <f t="shared" si="215"/>
        <v>0</v>
      </c>
      <c r="Y1394" s="331">
        <f t="shared" si="216"/>
        <v>0</v>
      </c>
      <c r="Z1394" s="331">
        <f t="shared" si="217"/>
        <v>0</v>
      </c>
      <c r="AA1394" s="331">
        <f t="shared" si="218"/>
        <v>0</v>
      </c>
      <c r="AB1394" s="331">
        <f t="shared" si="219"/>
        <v>0</v>
      </c>
      <c r="AC1394" s="331">
        <f t="shared" si="220"/>
        <v>0</v>
      </c>
      <c r="AD1394" s="331">
        <f t="shared" si="221"/>
        <v>0</v>
      </c>
      <c r="AE1394" s="468">
        <f t="shared" si="222"/>
        <v>0</v>
      </c>
    </row>
    <row r="1395" spans="1:31" x14ac:dyDescent="0.25">
      <c r="A1395" s="8" t="s">
        <v>216</v>
      </c>
      <c r="B1395" s="4" t="s">
        <v>217</v>
      </c>
      <c r="C1395" s="4"/>
      <c r="D1395" s="9" t="s">
        <v>27</v>
      </c>
      <c r="E1395" s="9">
        <v>2007</v>
      </c>
      <c r="F1395" s="9">
        <v>63</v>
      </c>
      <c r="G1395" s="9" t="s">
        <v>158</v>
      </c>
      <c r="H1395" s="9" t="s">
        <v>116</v>
      </c>
      <c r="I1395" s="9" t="s">
        <v>99</v>
      </c>
      <c r="J1395" s="9" t="s">
        <v>129</v>
      </c>
      <c r="K1395" s="306" t="s">
        <v>38</v>
      </c>
      <c r="L1395" s="392">
        <v>-1</v>
      </c>
      <c r="M1395" s="331">
        <v>-1</v>
      </c>
      <c r="N1395" s="331">
        <v>-1</v>
      </c>
      <c r="O1395" s="331">
        <v>-1</v>
      </c>
      <c r="P1395" s="331">
        <v>-1</v>
      </c>
      <c r="Q1395" s="331">
        <v>-1</v>
      </c>
      <c r="R1395" s="331">
        <v>-1</v>
      </c>
      <c r="S1395" s="331">
        <v>-1</v>
      </c>
      <c r="T1395" s="331">
        <v>-1</v>
      </c>
      <c r="U1395" s="468">
        <v>-1</v>
      </c>
      <c r="V1395" s="472">
        <f t="shared" si="213"/>
        <v>0</v>
      </c>
      <c r="W1395" s="331">
        <f t="shared" si="214"/>
        <v>0</v>
      </c>
      <c r="X1395" s="331">
        <f t="shared" si="215"/>
        <v>0</v>
      </c>
      <c r="Y1395" s="331">
        <f t="shared" si="216"/>
        <v>0</v>
      </c>
      <c r="Z1395" s="331">
        <f t="shared" si="217"/>
        <v>0</v>
      </c>
      <c r="AA1395" s="331">
        <f t="shared" si="218"/>
        <v>0</v>
      </c>
      <c r="AB1395" s="331">
        <f t="shared" si="219"/>
        <v>0</v>
      </c>
      <c r="AC1395" s="331">
        <f t="shared" si="220"/>
        <v>0</v>
      </c>
      <c r="AD1395" s="331">
        <f t="shared" si="221"/>
        <v>0</v>
      </c>
      <c r="AE1395" s="468">
        <f t="shared" si="222"/>
        <v>0</v>
      </c>
    </row>
    <row r="1396" spans="1:31" x14ac:dyDescent="0.25">
      <c r="A1396" s="8" t="s">
        <v>216</v>
      </c>
      <c r="B1396" s="4" t="s">
        <v>217</v>
      </c>
      <c r="C1396" s="4"/>
      <c r="D1396" s="9" t="s">
        <v>27</v>
      </c>
      <c r="E1396" s="9">
        <v>2007</v>
      </c>
      <c r="F1396" s="9">
        <v>73</v>
      </c>
      <c r="G1396" s="9" t="s">
        <v>157</v>
      </c>
      <c r="H1396" s="9" t="s">
        <v>116</v>
      </c>
      <c r="I1396" s="9" t="s">
        <v>124</v>
      </c>
      <c r="J1396" s="9" t="s">
        <v>129</v>
      </c>
      <c r="K1396" s="306" t="s">
        <v>38</v>
      </c>
      <c r="L1396" s="392">
        <v>-1</v>
      </c>
      <c r="M1396" s="331">
        <v>-1</v>
      </c>
      <c r="N1396" s="331">
        <v>-1</v>
      </c>
      <c r="O1396" s="331">
        <v>-1</v>
      </c>
      <c r="P1396" s="331">
        <v>-1</v>
      </c>
      <c r="Q1396" s="331">
        <v>-1</v>
      </c>
      <c r="R1396" s="331">
        <v>-1</v>
      </c>
      <c r="S1396" s="331">
        <v>-1</v>
      </c>
      <c r="T1396" s="331">
        <v>-1</v>
      </c>
      <c r="U1396" s="468">
        <v>-1</v>
      </c>
      <c r="V1396" s="472">
        <f t="shared" si="213"/>
        <v>0</v>
      </c>
      <c r="W1396" s="331">
        <f t="shared" si="214"/>
        <v>0</v>
      </c>
      <c r="X1396" s="331">
        <f t="shared" si="215"/>
        <v>0</v>
      </c>
      <c r="Y1396" s="331">
        <f t="shared" si="216"/>
        <v>0</v>
      </c>
      <c r="Z1396" s="331">
        <f t="shared" si="217"/>
        <v>0</v>
      </c>
      <c r="AA1396" s="331">
        <f t="shared" si="218"/>
        <v>0</v>
      </c>
      <c r="AB1396" s="331">
        <f t="shared" si="219"/>
        <v>0</v>
      </c>
      <c r="AC1396" s="331">
        <f t="shared" si="220"/>
        <v>0</v>
      </c>
      <c r="AD1396" s="331">
        <f t="shared" si="221"/>
        <v>0</v>
      </c>
      <c r="AE1396" s="468">
        <f t="shared" si="222"/>
        <v>0</v>
      </c>
    </row>
    <row r="1397" spans="1:31" x14ac:dyDescent="0.25">
      <c r="A1397" s="8" t="s">
        <v>216</v>
      </c>
      <c r="B1397" s="4" t="s">
        <v>217</v>
      </c>
      <c r="C1397" s="4"/>
      <c r="D1397" s="9" t="s">
        <v>27</v>
      </c>
      <c r="E1397" s="9">
        <v>2007</v>
      </c>
      <c r="F1397" s="9">
        <v>74</v>
      </c>
      <c r="G1397" s="9" t="s">
        <v>152</v>
      </c>
      <c r="H1397" s="9" t="s">
        <v>116</v>
      </c>
      <c r="I1397" s="9" t="s">
        <v>30</v>
      </c>
      <c r="J1397" s="9" t="s">
        <v>129</v>
      </c>
      <c r="K1397" s="306" t="s">
        <v>38</v>
      </c>
      <c r="L1397" s="392">
        <v>-1</v>
      </c>
      <c r="M1397" s="331">
        <v>-1</v>
      </c>
      <c r="N1397" s="331">
        <v>-1</v>
      </c>
      <c r="O1397" s="331">
        <v>-1</v>
      </c>
      <c r="P1397" s="331">
        <v>-1</v>
      </c>
      <c r="Q1397" s="331">
        <v>-1</v>
      </c>
      <c r="R1397" s="331">
        <v>-1</v>
      </c>
      <c r="S1397" s="331">
        <v>-1</v>
      </c>
      <c r="T1397" s="331">
        <v>-1</v>
      </c>
      <c r="U1397" s="468">
        <v>-1</v>
      </c>
      <c r="V1397" s="472">
        <f t="shared" si="213"/>
        <v>0</v>
      </c>
      <c r="W1397" s="331">
        <f t="shared" si="214"/>
        <v>0</v>
      </c>
      <c r="X1397" s="331">
        <f t="shared" si="215"/>
        <v>0</v>
      </c>
      <c r="Y1397" s="331">
        <f t="shared" si="216"/>
        <v>0</v>
      </c>
      <c r="Z1397" s="331">
        <f t="shared" si="217"/>
        <v>0</v>
      </c>
      <c r="AA1397" s="331">
        <f t="shared" si="218"/>
        <v>0</v>
      </c>
      <c r="AB1397" s="331">
        <f t="shared" si="219"/>
        <v>0</v>
      </c>
      <c r="AC1397" s="331">
        <f t="shared" si="220"/>
        <v>0</v>
      </c>
      <c r="AD1397" s="331">
        <f t="shared" si="221"/>
        <v>0</v>
      </c>
      <c r="AE1397" s="468">
        <f t="shared" si="222"/>
        <v>0</v>
      </c>
    </row>
    <row r="1398" spans="1:31" x14ac:dyDescent="0.25">
      <c r="A1398" s="8" t="s">
        <v>216</v>
      </c>
      <c r="B1398" s="4" t="s">
        <v>217</v>
      </c>
      <c r="C1398" s="4"/>
      <c r="D1398" s="9" t="s">
        <v>27</v>
      </c>
      <c r="E1398" s="9">
        <v>2007</v>
      </c>
      <c r="F1398" s="9">
        <v>76</v>
      </c>
      <c r="G1398" s="9" t="s">
        <v>159</v>
      </c>
      <c r="H1398" s="9" t="s">
        <v>116</v>
      </c>
      <c r="I1398" s="9" t="s">
        <v>42</v>
      </c>
      <c r="J1398" s="9" t="s">
        <v>129</v>
      </c>
      <c r="K1398" s="306" t="s">
        <v>38</v>
      </c>
      <c r="L1398" s="392">
        <v>-1</v>
      </c>
      <c r="M1398" s="331">
        <v>-1</v>
      </c>
      <c r="N1398" s="331">
        <v>-1</v>
      </c>
      <c r="O1398" s="331">
        <v>-1</v>
      </c>
      <c r="P1398" s="331">
        <v>-1</v>
      </c>
      <c r="Q1398" s="331">
        <v>-1</v>
      </c>
      <c r="R1398" s="331">
        <v>-1</v>
      </c>
      <c r="S1398" s="331">
        <v>-1</v>
      </c>
      <c r="T1398" s="331">
        <v>-1</v>
      </c>
      <c r="U1398" s="468">
        <v>-1</v>
      </c>
      <c r="V1398" s="472">
        <f t="shared" si="213"/>
        <v>0</v>
      </c>
      <c r="W1398" s="331">
        <f t="shared" si="214"/>
        <v>0</v>
      </c>
      <c r="X1398" s="331">
        <f t="shared" si="215"/>
        <v>0</v>
      </c>
      <c r="Y1398" s="331">
        <f t="shared" si="216"/>
        <v>0</v>
      </c>
      <c r="Z1398" s="331">
        <f t="shared" si="217"/>
        <v>0</v>
      </c>
      <c r="AA1398" s="331">
        <f t="shared" si="218"/>
        <v>0</v>
      </c>
      <c r="AB1398" s="331">
        <f t="shared" si="219"/>
        <v>0</v>
      </c>
      <c r="AC1398" s="331">
        <f t="shared" si="220"/>
        <v>0</v>
      </c>
      <c r="AD1398" s="331">
        <f t="shared" si="221"/>
        <v>0</v>
      </c>
      <c r="AE1398" s="468">
        <f t="shared" si="222"/>
        <v>0</v>
      </c>
    </row>
    <row r="1399" spans="1:31" x14ac:dyDescent="0.25">
      <c r="A1399" s="8" t="s">
        <v>216</v>
      </c>
      <c r="B1399" s="4" t="s">
        <v>217</v>
      </c>
      <c r="C1399" s="4"/>
      <c r="D1399" s="9" t="s">
        <v>27</v>
      </c>
      <c r="E1399" s="9">
        <v>2007</v>
      </c>
      <c r="F1399" s="9">
        <v>77</v>
      </c>
      <c r="G1399" s="9" t="s">
        <v>149</v>
      </c>
      <c r="H1399" s="9" t="s">
        <v>113</v>
      </c>
      <c r="I1399" s="9" t="s">
        <v>30</v>
      </c>
      <c r="J1399" s="9" t="s">
        <v>129</v>
      </c>
      <c r="K1399" s="306" t="s">
        <v>38</v>
      </c>
      <c r="L1399" s="392">
        <v>-1</v>
      </c>
      <c r="M1399" s="331">
        <v>-1</v>
      </c>
      <c r="N1399" s="331">
        <v>-1</v>
      </c>
      <c r="O1399" s="331">
        <v>-1</v>
      </c>
      <c r="P1399" s="331">
        <v>-1</v>
      </c>
      <c r="Q1399" s="331">
        <v>-1</v>
      </c>
      <c r="R1399" s="331">
        <v>-1</v>
      </c>
      <c r="S1399" s="331">
        <v>-1</v>
      </c>
      <c r="T1399" s="331">
        <v>-1</v>
      </c>
      <c r="U1399" s="468">
        <v>-1</v>
      </c>
      <c r="V1399" s="472">
        <f t="shared" si="213"/>
        <v>0</v>
      </c>
      <c r="W1399" s="331">
        <f t="shared" si="214"/>
        <v>0</v>
      </c>
      <c r="X1399" s="331">
        <f t="shared" si="215"/>
        <v>0</v>
      </c>
      <c r="Y1399" s="331">
        <f t="shared" si="216"/>
        <v>0</v>
      </c>
      <c r="Z1399" s="331">
        <f t="shared" si="217"/>
        <v>0</v>
      </c>
      <c r="AA1399" s="331">
        <f t="shared" si="218"/>
        <v>0</v>
      </c>
      <c r="AB1399" s="331">
        <f t="shared" si="219"/>
        <v>0</v>
      </c>
      <c r="AC1399" s="331">
        <f t="shared" si="220"/>
        <v>0</v>
      </c>
      <c r="AD1399" s="331">
        <f t="shared" si="221"/>
        <v>0</v>
      </c>
      <c r="AE1399" s="468">
        <f t="shared" si="222"/>
        <v>0</v>
      </c>
    </row>
    <row r="1400" spans="1:31" x14ac:dyDescent="0.25">
      <c r="A1400" s="8" t="s">
        <v>216</v>
      </c>
      <c r="B1400" s="4" t="s">
        <v>217</v>
      </c>
      <c r="C1400" s="4"/>
      <c r="D1400" s="9" t="s">
        <v>27</v>
      </c>
      <c r="E1400" s="9">
        <v>2007</v>
      </c>
      <c r="F1400" s="9">
        <v>78</v>
      </c>
      <c r="G1400" s="9" t="s">
        <v>149</v>
      </c>
      <c r="H1400" s="9" t="s">
        <v>113</v>
      </c>
      <c r="I1400" s="9" t="s">
        <v>99</v>
      </c>
      <c r="J1400" s="9" t="s">
        <v>129</v>
      </c>
      <c r="K1400" s="306" t="s">
        <v>38</v>
      </c>
      <c r="L1400" s="392">
        <v>-1</v>
      </c>
      <c r="M1400" s="331">
        <v>-1</v>
      </c>
      <c r="N1400" s="331">
        <v>-1</v>
      </c>
      <c r="O1400" s="331">
        <v>-1</v>
      </c>
      <c r="P1400" s="331">
        <v>-1</v>
      </c>
      <c r="Q1400" s="331">
        <v>-1</v>
      </c>
      <c r="R1400" s="331">
        <v>-1</v>
      </c>
      <c r="S1400" s="331">
        <v>-1</v>
      </c>
      <c r="T1400" s="331">
        <v>-1</v>
      </c>
      <c r="U1400" s="468">
        <v>-1</v>
      </c>
      <c r="V1400" s="472">
        <f t="shared" si="213"/>
        <v>0</v>
      </c>
      <c r="W1400" s="331">
        <f t="shared" si="214"/>
        <v>0</v>
      </c>
      <c r="X1400" s="331">
        <f t="shared" si="215"/>
        <v>0</v>
      </c>
      <c r="Y1400" s="331">
        <f t="shared" si="216"/>
        <v>0</v>
      </c>
      <c r="Z1400" s="331">
        <f t="shared" si="217"/>
        <v>0</v>
      </c>
      <c r="AA1400" s="331">
        <f t="shared" si="218"/>
        <v>0</v>
      </c>
      <c r="AB1400" s="331">
        <f t="shared" si="219"/>
        <v>0</v>
      </c>
      <c r="AC1400" s="331">
        <f t="shared" si="220"/>
        <v>0</v>
      </c>
      <c r="AD1400" s="331">
        <f t="shared" si="221"/>
        <v>0</v>
      </c>
      <c r="AE1400" s="468">
        <f t="shared" si="222"/>
        <v>0</v>
      </c>
    </row>
    <row r="1401" spans="1:31" x14ac:dyDescent="0.25">
      <c r="A1401" s="8" t="s">
        <v>216</v>
      </c>
      <c r="B1401" s="4" t="s">
        <v>217</v>
      </c>
      <c r="C1401" s="4"/>
      <c r="D1401" s="9" t="s">
        <v>27</v>
      </c>
      <c r="E1401" s="9">
        <v>2007</v>
      </c>
      <c r="F1401" s="9">
        <v>1</v>
      </c>
      <c r="G1401" s="9" t="s">
        <v>117</v>
      </c>
      <c r="H1401" s="9" t="s">
        <v>118</v>
      </c>
      <c r="I1401" s="9" t="s">
        <v>42</v>
      </c>
      <c r="J1401" s="9" t="s">
        <v>119</v>
      </c>
      <c r="K1401" s="306" t="s">
        <v>38</v>
      </c>
      <c r="L1401" s="392">
        <v>-1</v>
      </c>
      <c r="M1401" s="331">
        <v>-1</v>
      </c>
      <c r="N1401" s="331">
        <v>-1</v>
      </c>
      <c r="O1401" s="331">
        <v>-1</v>
      </c>
      <c r="P1401" s="331">
        <v>-1</v>
      </c>
      <c r="Q1401" s="331">
        <v>-1</v>
      </c>
      <c r="R1401" s="331">
        <v>-1</v>
      </c>
      <c r="S1401" s="331">
        <v>-1</v>
      </c>
      <c r="T1401" s="331">
        <v>-1</v>
      </c>
      <c r="U1401" s="468">
        <v>-1</v>
      </c>
      <c r="V1401" s="472">
        <f t="shared" si="213"/>
        <v>0</v>
      </c>
      <c r="W1401" s="331">
        <f t="shared" si="214"/>
        <v>0</v>
      </c>
      <c r="X1401" s="331">
        <f t="shared" si="215"/>
        <v>0</v>
      </c>
      <c r="Y1401" s="331">
        <f t="shared" si="216"/>
        <v>0</v>
      </c>
      <c r="Z1401" s="331">
        <f t="shared" si="217"/>
        <v>0</v>
      </c>
      <c r="AA1401" s="331">
        <f t="shared" si="218"/>
        <v>0</v>
      </c>
      <c r="AB1401" s="331">
        <f t="shared" si="219"/>
        <v>0</v>
      </c>
      <c r="AC1401" s="331">
        <f t="shared" si="220"/>
        <v>0</v>
      </c>
      <c r="AD1401" s="331">
        <f t="shared" si="221"/>
        <v>0</v>
      </c>
      <c r="AE1401" s="468">
        <f t="shared" si="222"/>
        <v>0</v>
      </c>
    </row>
    <row r="1402" spans="1:31" x14ac:dyDescent="0.25">
      <c r="A1402" s="8" t="s">
        <v>216</v>
      </c>
      <c r="B1402" s="4" t="s">
        <v>217</v>
      </c>
      <c r="C1402" s="4"/>
      <c r="D1402" s="9" t="s">
        <v>27</v>
      </c>
      <c r="E1402" s="9">
        <v>2007</v>
      </c>
      <c r="F1402" s="9">
        <v>2</v>
      </c>
      <c r="G1402" s="9" t="s">
        <v>117</v>
      </c>
      <c r="H1402" s="9" t="s">
        <v>118</v>
      </c>
      <c r="I1402" s="9" t="s">
        <v>30</v>
      </c>
      <c r="J1402" s="9" t="s">
        <v>119</v>
      </c>
      <c r="K1402" s="306" t="s">
        <v>38</v>
      </c>
      <c r="L1402" s="392">
        <v>-1</v>
      </c>
      <c r="M1402" s="331">
        <v>-1</v>
      </c>
      <c r="N1402" s="331">
        <v>-1</v>
      </c>
      <c r="O1402" s="331">
        <v>-1</v>
      </c>
      <c r="P1402" s="331">
        <v>-1</v>
      </c>
      <c r="Q1402" s="331">
        <v>-1</v>
      </c>
      <c r="R1402" s="331">
        <v>-1</v>
      </c>
      <c r="S1402" s="331">
        <v>-1</v>
      </c>
      <c r="T1402" s="331">
        <v>-1</v>
      </c>
      <c r="U1402" s="468">
        <v>-1</v>
      </c>
      <c r="V1402" s="472">
        <f t="shared" si="213"/>
        <v>0</v>
      </c>
      <c r="W1402" s="331">
        <f t="shared" si="214"/>
        <v>0</v>
      </c>
      <c r="X1402" s="331">
        <f t="shared" si="215"/>
        <v>0</v>
      </c>
      <c r="Y1402" s="331">
        <f t="shared" si="216"/>
        <v>0</v>
      </c>
      <c r="Z1402" s="331">
        <f t="shared" si="217"/>
        <v>0</v>
      </c>
      <c r="AA1402" s="331">
        <f t="shared" si="218"/>
        <v>0</v>
      </c>
      <c r="AB1402" s="331">
        <f t="shared" si="219"/>
        <v>0</v>
      </c>
      <c r="AC1402" s="331">
        <f t="shared" si="220"/>
        <v>0</v>
      </c>
      <c r="AD1402" s="331">
        <f t="shared" si="221"/>
        <v>0</v>
      </c>
      <c r="AE1402" s="468">
        <f t="shared" si="222"/>
        <v>0</v>
      </c>
    </row>
    <row r="1403" spans="1:31" x14ac:dyDescent="0.25">
      <c r="A1403" s="8" t="s">
        <v>216</v>
      </c>
      <c r="B1403" s="4" t="s">
        <v>217</v>
      </c>
      <c r="C1403" s="4"/>
      <c r="D1403" s="9" t="s">
        <v>27</v>
      </c>
      <c r="E1403" s="9">
        <v>2007</v>
      </c>
      <c r="F1403" s="9">
        <v>3</v>
      </c>
      <c r="G1403" s="9" t="s">
        <v>117</v>
      </c>
      <c r="H1403" s="9" t="s">
        <v>118</v>
      </c>
      <c r="I1403" s="9" t="s">
        <v>99</v>
      </c>
      <c r="J1403" s="9" t="s">
        <v>119</v>
      </c>
      <c r="K1403" s="306" t="s">
        <v>38</v>
      </c>
      <c r="L1403" s="392">
        <v>-1</v>
      </c>
      <c r="M1403" s="331">
        <v>-1</v>
      </c>
      <c r="N1403" s="331">
        <v>-1</v>
      </c>
      <c r="O1403" s="331">
        <v>-1</v>
      </c>
      <c r="P1403" s="331">
        <v>-1</v>
      </c>
      <c r="Q1403" s="331">
        <v>-1</v>
      </c>
      <c r="R1403" s="331">
        <v>-1</v>
      </c>
      <c r="S1403" s="331">
        <v>-1</v>
      </c>
      <c r="T1403" s="331">
        <v>-1</v>
      </c>
      <c r="U1403" s="468">
        <v>-1</v>
      </c>
      <c r="V1403" s="472">
        <f t="shared" si="213"/>
        <v>0</v>
      </c>
      <c r="W1403" s="331">
        <f t="shared" si="214"/>
        <v>0</v>
      </c>
      <c r="X1403" s="331">
        <f t="shared" si="215"/>
        <v>0</v>
      </c>
      <c r="Y1403" s="331">
        <f t="shared" si="216"/>
        <v>0</v>
      </c>
      <c r="Z1403" s="331">
        <f t="shared" si="217"/>
        <v>0</v>
      </c>
      <c r="AA1403" s="331">
        <f t="shared" si="218"/>
        <v>0</v>
      </c>
      <c r="AB1403" s="331">
        <f t="shared" si="219"/>
        <v>0</v>
      </c>
      <c r="AC1403" s="331">
        <f t="shared" si="220"/>
        <v>0</v>
      </c>
      <c r="AD1403" s="331">
        <f t="shared" si="221"/>
        <v>0</v>
      </c>
      <c r="AE1403" s="468">
        <f t="shared" si="222"/>
        <v>0</v>
      </c>
    </row>
    <row r="1404" spans="1:31" x14ac:dyDescent="0.25">
      <c r="A1404" s="8" t="s">
        <v>216</v>
      </c>
      <c r="B1404" s="4" t="s">
        <v>217</v>
      </c>
      <c r="C1404" s="4"/>
      <c r="D1404" s="9" t="s">
        <v>27</v>
      </c>
      <c r="E1404" s="9">
        <v>2007</v>
      </c>
      <c r="F1404" s="9">
        <v>4</v>
      </c>
      <c r="G1404" s="9" t="s">
        <v>196</v>
      </c>
      <c r="H1404" s="9" t="s">
        <v>118</v>
      </c>
      <c r="I1404" s="9" t="s">
        <v>42</v>
      </c>
      <c r="J1404" s="9" t="s">
        <v>114</v>
      </c>
      <c r="K1404" s="306" t="s">
        <v>38</v>
      </c>
      <c r="L1404" s="392">
        <v>-1</v>
      </c>
      <c r="M1404" s="331">
        <v>-1</v>
      </c>
      <c r="N1404" s="331">
        <v>-1</v>
      </c>
      <c r="O1404" s="331">
        <v>-1</v>
      </c>
      <c r="P1404" s="331">
        <v>-1</v>
      </c>
      <c r="Q1404" s="331">
        <v>-1</v>
      </c>
      <c r="R1404" s="331">
        <v>-1</v>
      </c>
      <c r="S1404" s="331">
        <v>-1</v>
      </c>
      <c r="T1404" s="331">
        <v>-1</v>
      </c>
      <c r="U1404" s="468">
        <v>-1</v>
      </c>
      <c r="V1404" s="472">
        <f t="shared" si="213"/>
        <v>0</v>
      </c>
      <c r="W1404" s="331">
        <f t="shared" si="214"/>
        <v>0</v>
      </c>
      <c r="X1404" s="331">
        <f t="shared" si="215"/>
        <v>0</v>
      </c>
      <c r="Y1404" s="331">
        <f t="shared" si="216"/>
        <v>0</v>
      </c>
      <c r="Z1404" s="331">
        <f t="shared" si="217"/>
        <v>0</v>
      </c>
      <c r="AA1404" s="331">
        <f t="shared" si="218"/>
        <v>0</v>
      </c>
      <c r="AB1404" s="331">
        <f t="shared" si="219"/>
        <v>0</v>
      </c>
      <c r="AC1404" s="331">
        <f t="shared" si="220"/>
        <v>0</v>
      </c>
      <c r="AD1404" s="331">
        <f t="shared" si="221"/>
        <v>0</v>
      </c>
      <c r="AE1404" s="468">
        <f t="shared" si="222"/>
        <v>0</v>
      </c>
    </row>
    <row r="1405" spans="1:31" x14ac:dyDescent="0.25">
      <c r="A1405" s="8" t="s">
        <v>216</v>
      </c>
      <c r="B1405" s="4" t="s">
        <v>217</v>
      </c>
      <c r="C1405" s="4"/>
      <c r="D1405" s="9" t="s">
        <v>27</v>
      </c>
      <c r="E1405" s="9">
        <v>2007</v>
      </c>
      <c r="F1405" s="9">
        <v>5</v>
      </c>
      <c r="G1405" s="9" t="s">
        <v>197</v>
      </c>
      <c r="H1405" s="9" t="s">
        <v>118</v>
      </c>
      <c r="I1405" s="9" t="s">
        <v>42</v>
      </c>
      <c r="J1405" s="9" t="s">
        <v>114</v>
      </c>
      <c r="K1405" s="306" t="s">
        <v>38</v>
      </c>
      <c r="L1405" s="392">
        <v>-1</v>
      </c>
      <c r="M1405" s="331">
        <v>-1</v>
      </c>
      <c r="N1405" s="331">
        <v>-1</v>
      </c>
      <c r="O1405" s="331">
        <v>-1</v>
      </c>
      <c r="P1405" s="331">
        <v>-1</v>
      </c>
      <c r="Q1405" s="331">
        <v>-1</v>
      </c>
      <c r="R1405" s="331">
        <v>-1</v>
      </c>
      <c r="S1405" s="331">
        <v>-1</v>
      </c>
      <c r="T1405" s="331">
        <v>-1</v>
      </c>
      <c r="U1405" s="468">
        <v>-1</v>
      </c>
      <c r="V1405" s="472">
        <f t="shared" si="213"/>
        <v>0</v>
      </c>
      <c r="W1405" s="331">
        <f t="shared" si="214"/>
        <v>0</v>
      </c>
      <c r="X1405" s="331">
        <f t="shared" si="215"/>
        <v>0</v>
      </c>
      <c r="Y1405" s="331">
        <f t="shared" si="216"/>
        <v>0</v>
      </c>
      <c r="Z1405" s="331">
        <f t="shared" si="217"/>
        <v>0</v>
      </c>
      <c r="AA1405" s="331">
        <f t="shared" si="218"/>
        <v>0</v>
      </c>
      <c r="AB1405" s="331">
        <f t="shared" si="219"/>
        <v>0</v>
      </c>
      <c r="AC1405" s="331">
        <f t="shared" si="220"/>
        <v>0</v>
      </c>
      <c r="AD1405" s="331">
        <f t="shared" si="221"/>
        <v>0</v>
      </c>
      <c r="AE1405" s="468">
        <f t="shared" si="222"/>
        <v>0</v>
      </c>
    </row>
    <row r="1406" spans="1:31" x14ac:dyDescent="0.25">
      <c r="A1406" s="8" t="s">
        <v>216</v>
      </c>
      <c r="B1406" s="4" t="s">
        <v>217</v>
      </c>
      <c r="C1406" s="4"/>
      <c r="D1406" s="9" t="s">
        <v>27</v>
      </c>
      <c r="E1406" s="9">
        <v>2007</v>
      </c>
      <c r="F1406" s="9">
        <v>6</v>
      </c>
      <c r="G1406" s="9" t="s">
        <v>197</v>
      </c>
      <c r="H1406" s="9" t="s">
        <v>118</v>
      </c>
      <c r="I1406" s="9" t="s">
        <v>30</v>
      </c>
      <c r="J1406" s="9" t="s">
        <v>114</v>
      </c>
      <c r="K1406" s="306" t="s">
        <v>38</v>
      </c>
      <c r="L1406" s="392">
        <v>-1</v>
      </c>
      <c r="M1406" s="331">
        <v>-1</v>
      </c>
      <c r="N1406" s="331">
        <v>-1</v>
      </c>
      <c r="O1406" s="331">
        <v>-1</v>
      </c>
      <c r="P1406" s="331">
        <v>-1</v>
      </c>
      <c r="Q1406" s="331">
        <v>-1</v>
      </c>
      <c r="R1406" s="331">
        <v>-1</v>
      </c>
      <c r="S1406" s="331">
        <v>-1</v>
      </c>
      <c r="T1406" s="331">
        <v>-1</v>
      </c>
      <c r="U1406" s="468">
        <v>-1</v>
      </c>
      <c r="V1406" s="472">
        <f t="shared" si="213"/>
        <v>0</v>
      </c>
      <c r="W1406" s="331">
        <f t="shared" si="214"/>
        <v>0</v>
      </c>
      <c r="X1406" s="331">
        <f t="shared" si="215"/>
        <v>0</v>
      </c>
      <c r="Y1406" s="331">
        <f t="shared" si="216"/>
        <v>0</v>
      </c>
      <c r="Z1406" s="331">
        <f t="shared" si="217"/>
        <v>0</v>
      </c>
      <c r="AA1406" s="331">
        <f t="shared" si="218"/>
        <v>0</v>
      </c>
      <c r="AB1406" s="331">
        <f t="shared" si="219"/>
        <v>0</v>
      </c>
      <c r="AC1406" s="331">
        <f t="shared" si="220"/>
        <v>0</v>
      </c>
      <c r="AD1406" s="331">
        <f t="shared" si="221"/>
        <v>0</v>
      </c>
      <c r="AE1406" s="468">
        <f t="shared" si="222"/>
        <v>0</v>
      </c>
    </row>
    <row r="1407" spans="1:31" x14ac:dyDescent="0.25">
      <c r="A1407" s="8" t="s">
        <v>216</v>
      </c>
      <c r="B1407" s="4" t="s">
        <v>217</v>
      </c>
      <c r="C1407" s="4"/>
      <c r="D1407" s="9" t="s">
        <v>27</v>
      </c>
      <c r="E1407" s="9">
        <v>2007</v>
      </c>
      <c r="F1407" s="9">
        <v>7</v>
      </c>
      <c r="G1407" s="9" t="s">
        <v>112</v>
      </c>
      <c r="H1407" s="9" t="s">
        <v>113</v>
      </c>
      <c r="I1407" s="9" t="s">
        <v>42</v>
      </c>
      <c r="J1407" s="9" t="s">
        <v>114</v>
      </c>
      <c r="K1407" s="306" t="s">
        <v>38</v>
      </c>
      <c r="L1407" s="392">
        <v>-1</v>
      </c>
      <c r="M1407" s="331">
        <v>-1</v>
      </c>
      <c r="N1407" s="331">
        <v>-1</v>
      </c>
      <c r="O1407" s="331">
        <v>-1</v>
      </c>
      <c r="P1407" s="331">
        <v>-1</v>
      </c>
      <c r="Q1407" s="331">
        <v>-1</v>
      </c>
      <c r="R1407" s="331">
        <v>-1</v>
      </c>
      <c r="S1407" s="331">
        <v>-1</v>
      </c>
      <c r="T1407" s="331">
        <v>-1</v>
      </c>
      <c r="U1407" s="468">
        <v>-1</v>
      </c>
      <c r="V1407" s="472">
        <f t="shared" si="213"/>
        <v>0</v>
      </c>
      <c r="W1407" s="331">
        <f t="shared" si="214"/>
        <v>0</v>
      </c>
      <c r="X1407" s="331">
        <f t="shared" si="215"/>
        <v>0</v>
      </c>
      <c r="Y1407" s="331">
        <f t="shared" si="216"/>
        <v>0</v>
      </c>
      <c r="Z1407" s="331">
        <f t="shared" si="217"/>
        <v>0</v>
      </c>
      <c r="AA1407" s="331">
        <f t="shared" si="218"/>
        <v>0</v>
      </c>
      <c r="AB1407" s="331">
        <f t="shared" si="219"/>
        <v>0</v>
      </c>
      <c r="AC1407" s="331">
        <f t="shared" si="220"/>
        <v>0</v>
      </c>
      <c r="AD1407" s="331">
        <f t="shared" si="221"/>
        <v>0</v>
      </c>
      <c r="AE1407" s="468">
        <f t="shared" si="222"/>
        <v>0</v>
      </c>
    </row>
    <row r="1408" spans="1:31" x14ac:dyDescent="0.25">
      <c r="A1408" s="8" t="s">
        <v>216</v>
      </c>
      <c r="B1408" s="4" t="s">
        <v>217</v>
      </c>
      <c r="C1408" s="4"/>
      <c r="D1408" s="9" t="s">
        <v>27</v>
      </c>
      <c r="E1408" s="9">
        <v>2007</v>
      </c>
      <c r="F1408" s="9">
        <v>8</v>
      </c>
      <c r="G1408" s="9" t="s">
        <v>122</v>
      </c>
      <c r="H1408" s="9" t="s">
        <v>123</v>
      </c>
      <c r="I1408" s="9" t="s">
        <v>42</v>
      </c>
      <c r="J1408" s="9" t="s">
        <v>119</v>
      </c>
      <c r="K1408" s="306" t="s">
        <v>38</v>
      </c>
      <c r="L1408" s="392">
        <v>-1</v>
      </c>
      <c r="M1408" s="331">
        <v>-1</v>
      </c>
      <c r="N1408" s="331">
        <v>-1</v>
      </c>
      <c r="O1408" s="331">
        <v>-1</v>
      </c>
      <c r="P1408" s="331">
        <v>-1</v>
      </c>
      <c r="Q1408" s="331">
        <v>-1</v>
      </c>
      <c r="R1408" s="331">
        <v>-1</v>
      </c>
      <c r="S1408" s="331">
        <v>-1</v>
      </c>
      <c r="T1408" s="331">
        <v>-1</v>
      </c>
      <c r="U1408" s="468">
        <v>-1</v>
      </c>
      <c r="V1408" s="472">
        <f t="shared" si="213"/>
        <v>0</v>
      </c>
      <c r="W1408" s="331">
        <f t="shared" si="214"/>
        <v>0</v>
      </c>
      <c r="X1408" s="331">
        <f t="shared" si="215"/>
        <v>0</v>
      </c>
      <c r="Y1408" s="331">
        <f t="shared" si="216"/>
        <v>0</v>
      </c>
      <c r="Z1408" s="331">
        <f t="shared" si="217"/>
        <v>0</v>
      </c>
      <c r="AA1408" s="331">
        <f t="shared" si="218"/>
        <v>0</v>
      </c>
      <c r="AB1408" s="331">
        <f t="shared" si="219"/>
        <v>0</v>
      </c>
      <c r="AC1408" s="331">
        <f t="shared" si="220"/>
        <v>0</v>
      </c>
      <c r="AD1408" s="331">
        <f t="shared" si="221"/>
        <v>0</v>
      </c>
      <c r="AE1408" s="468">
        <f t="shared" si="222"/>
        <v>0</v>
      </c>
    </row>
    <row r="1409" spans="1:31" x14ac:dyDescent="0.25">
      <c r="A1409" s="8" t="s">
        <v>216</v>
      </c>
      <c r="B1409" s="4" t="s">
        <v>217</v>
      </c>
      <c r="C1409" s="4"/>
      <c r="D1409" s="9" t="s">
        <v>27</v>
      </c>
      <c r="E1409" s="9">
        <v>2007</v>
      </c>
      <c r="F1409" s="9">
        <v>9</v>
      </c>
      <c r="G1409" s="9" t="s">
        <v>122</v>
      </c>
      <c r="H1409" s="9" t="s">
        <v>123</v>
      </c>
      <c r="I1409" s="9" t="s">
        <v>99</v>
      </c>
      <c r="J1409" s="9" t="s">
        <v>119</v>
      </c>
      <c r="K1409" s="306" t="s">
        <v>38</v>
      </c>
      <c r="L1409" s="392">
        <v>-1</v>
      </c>
      <c r="M1409" s="331">
        <v>-1</v>
      </c>
      <c r="N1409" s="331">
        <v>-1</v>
      </c>
      <c r="O1409" s="331">
        <v>-1</v>
      </c>
      <c r="P1409" s="331">
        <v>-1</v>
      </c>
      <c r="Q1409" s="331">
        <v>-1</v>
      </c>
      <c r="R1409" s="331">
        <v>-1</v>
      </c>
      <c r="S1409" s="331">
        <v>-1</v>
      </c>
      <c r="T1409" s="331">
        <v>-1</v>
      </c>
      <c r="U1409" s="468">
        <v>-1</v>
      </c>
      <c r="V1409" s="472">
        <f t="shared" si="213"/>
        <v>0</v>
      </c>
      <c r="W1409" s="331">
        <f t="shared" si="214"/>
        <v>0</v>
      </c>
      <c r="X1409" s="331">
        <f t="shared" si="215"/>
        <v>0</v>
      </c>
      <c r="Y1409" s="331">
        <f t="shared" si="216"/>
        <v>0</v>
      </c>
      <c r="Z1409" s="331">
        <f t="shared" si="217"/>
        <v>0</v>
      </c>
      <c r="AA1409" s="331">
        <f t="shared" si="218"/>
        <v>0</v>
      </c>
      <c r="AB1409" s="331">
        <f t="shared" si="219"/>
        <v>0</v>
      </c>
      <c r="AC1409" s="331">
        <f t="shared" si="220"/>
        <v>0</v>
      </c>
      <c r="AD1409" s="331">
        <f t="shared" si="221"/>
        <v>0</v>
      </c>
      <c r="AE1409" s="468">
        <f t="shared" si="222"/>
        <v>0</v>
      </c>
    </row>
    <row r="1410" spans="1:31" ht="15.75" thickBot="1" x14ac:dyDescent="0.3">
      <c r="A1410" s="638" t="s">
        <v>216</v>
      </c>
      <c r="B1410" s="14" t="s">
        <v>217</v>
      </c>
      <c r="C1410" s="14"/>
      <c r="D1410" s="15" t="s">
        <v>27</v>
      </c>
      <c r="E1410" s="15">
        <v>2007</v>
      </c>
      <c r="F1410" s="15">
        <v>10</v>
      </c>
      <c r="G1410" s="15" t="s">
        <v>198</v>
      </c>
      <c r="H1410" s="15" t="s">
        <v>199</v>
      </c>
      <c r="I1410" s="15" t="s">
        <v>42</v>
      </c>
      <c r="J1410" s="15" t="s">
        <v>119</v>
      </c>
      <c r="K1410" s="463" t="s">
        <v>38</v>
      </c>
      <c r="L1410" s="393">
        <v>-1</v>
      </c>
      <c r="M1410" s="387">
        <v>-1</v>
      </c>
      <c r="N1410" s="387">
        <v>-1</v>
      </c>
      <c r="O1410" s="387">
        <v>-1</v>
      </c>
      <c r="P1410" s="387">
        <v>-1</v>
      </c>
      <c r="Q1410" s="387">
        <v>-1</v>
      </c>
      <c r="R1410" s="387">
        <v>-1</v>
      </c>
      <c r="S1410" s="387">
        <v>-1</v>
      </c>
      <c r="T1410" s="387">
        <v>-1</v>
      </c>
      <c r="U1410" s="469">
        <v>-1</v>
      </c>
      <c r="V1410" s="473">
        <f t="shared" si="213"/>
        <v>0</v>
      </c>
      <c r="W1410" s="387">
        <f t="shared" si="214"/>
        <v>0</v>
      </c>
      <c r="X1410" s="387">
        <f t="shared" si="215"/>
        <v>0</v>
      </c>
      <c r="Y1410" s="387">
        <f t="shared" si="216"/>
        <v>0</v>
      </c>
      <c r="Z1410" s="387">
        <f t="shared" si="217"/>
        <v>0</v>
      </c>
      <c r="AA1410" s="387">
        <f t="shared" si="218"/>
        <v>0</v>
      </c>
      <c r="AB1410" s="387">
        <f t="shared" si="219"/>
        <v>0</v>
      </c>
      <c r="AC1410" s="387">
        <f t="shared" si="220"/>
        <v>0</v>
      </c>
      <c r="AD1410" s="387">
        <f t="shared" si="221"/>
        <v>0</v>
      </c>
      <c r="AE1410" s="469">
        <f t="shared" si="222"/>
        <v>0</v>
      </c>
    </row>
  </sheetData>
  <sortState ref="A3:AE1410">
    <sortCondition ref="K3:K1410"/>
  </sortState>
  <mergeCells count="1">
    <mergeCell ref="A1:M1"/>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218"/>
  <sheetViews>
    <sheetView workbookViewId="0">
      <selection sqref="A1:M1"/>
    </sheetView>
  </sheetViews>
  <sheetFormatPr defaultRowHeight="15" x14ac:dyDescent="0.25"/>
  <cols>
    <col min="12" max="12" width="16.7109375" customWidth="1"/>
    <col min="13" max="13" width="10.5703125" bestFit="1" customWidth="1"/>
    <col min="14" max="15" width="11.5703125" bestFit="1" customWidth="1"/>
    <col min="16" max="16" width="12.42578125" customWidth="1"/>
    <col min="17" max="17" width="11.5703125" bestFit="1" customWidth="1"/>
    <col min="18" max="20" width="9.5703125" bestFit="1" customWidth="1"/>
    <col min="21" max="21" width="12.5703125" bestFit="1" customWidth="1"/>
    <col min="22" max="22" width="11.5703125" bestFit="1" customWidth="1"/>
    <col min="23" max="23" width="10.5703125" bestFit="1" customWidth="1"/>
    <col min="24" max="27" width="11.5703125" bestFit="1" customWidth="1"/>
    <col min="28" max="30" width="9.5703125" bestFit="1" customWidth="1"/>
    <col min="31" max="31" width="12.5703125" bestFit="1" customWidth="1"/>
    <col min="32" max="41" width="9.28515625" bestFit="1" customWidth="1"/>
  </cols>
  <sheetData>
    <row r="1" spans="1:41" s="334" customFormat="1" ht="33.75" customHeight="1" thickBot="1" x14ac:dyDescent="0.3">
      <c r="A1" s="798" t="s">
        <v>1773</v>
      </c>
      <c r="B1" s="799"/>
      <c r="C1" s="799"/>
      <c r="D1" s="799"/>
      <c r="E1" s="799"/>
      <c r="F1" s="799"/>
      <c r="G1" s="799"/>
      <c r="H1" s="799"/>
      <c r="I1" s="783"/>
      <c r="J1" s="783"/>
      <c r="K1" s="783"/>
      <c r="L1" s="783"/>
      <c r="M1" s="783"/>
    </row>
    <row r="2" spans="1:41" x14ac:dyDescent="0.25">
      <c r="A2" s="475" t="s">
        <v>209</v>
      </c>
      <c r="B2" s="458" t="s">
        <v>210</v>
      </c>
      <c r="C2" s="458" t="s">
        <v>211</v>
      </c>
      <c r="D2" s="459" t="s">
        <v>0</v>
      </c>
      <c r="E2" s="459" t="s">
        <v>1</v>
      </c>
      <c r="F2" s="459" t="s">
        <v>2</v>
      </c>
      <c r="G2" s="459" t="s">
        <v>3</v>
      </c>
      <c r="H2" s="459" t="s">
        <v>4</v>
      </c>
      <c r="I2" s="459" t="s">
        <v>5</v>
      </c>
      <c r="J2" s="459" t="s">
        <v>6</v>
      </c>
      <c r="K2" s="462" t="s">
        <v>7</v>
      </c>
      <c r="L2" s="464" t="s">
        <v>8</v>
      </c>
      <c r="M2" s="460" t="s">
        <v>9</v>
      </c>
      <c r="N2" s="460" t="s">
        <v>10</v>
      </c>
      <c r="O2" s="460" t="s">
        <v>11</v>
      </c>
      <c r="P2" s="460" t="s">
        <v>12</v>
      </c>
      <c r="Q2" s="460" t="s">
        <v>13</v>
      </c>
      <c r="R2" s="460" t="s">
        <v>14</v>
      </c>
      <c r="S2" s="460" t="s">
        <v>15</v>
      </c>
      <c r="T2" s="460" t="s">
        <v>16</v>
      </c>
      <c r="U2" s="460" t="s">
        <v>17</v>
      </c>
      <c r="V2" s="460" t="s">
        <v>8</v>
      </c>
      <c r="W2" s="460" t="s">
        <v>9</v>
      </c>
      <c r="X2" s="460" t="s">
        <v>10</v>
      </c>
      <c r="Y2" s="460" t="s">
        <v>11</v>
      </c>
      <c r="Z2" s="460" t="s">
        <v>12</v>
      </c>
      <c r="AA2" s="460" t="s">
        <v>13</v>
      </c>
      <c r="AB2" s="460" t="s">
        <v>14</v>
      </c>
      <c r="AC2" s="460" t="s">
        <v>15</v>
      </c>
      <c r="AD2" s="460" t="s">
        <v>16</v>
      </c>
      <c r="AE2" s="465" t="s">
        <v>17</v>
      </c>
      <c r="AF2" s="488" t="s">
        <v>253</v>
      </c>
      <c r="AG2" s="460" t="s">
        <v>19</v>
      </c>
      <c r="AH2" s="460" t="s">
        <v>20</v>
      </c>
      <c r="AI2" s="460" t="s">
        <v>254</v>
      </c>
      <c r="AJ2" s="460" t="s">
        <v>22</v>
      </c>
      <c r="AK2" s="460" t="s">
        <v>255</v>
      </c>
      <c r="AL2" s="460" t="s">
        <v>592</v>
      </c>
      <c r="AM2" s="460" t="s">
        <v>593</v>
      </c>
      <c r="AN2" s="460" t="s">
        <v>594</v>
      </c>
      <c r="AO2" s="465" t="s">
        <v>252</v>
      </c>
    </row>
    <row r="3" spans="1:41" ht="26.25" x14ac:dyDescent="0.25">
      <c r="A3" s="8" t="s">
        <v>207</v>
      </c>
      <c r="B3" s="4" t="s">
        <v>208</v>
      </c>
      <c r="C3" s="4" t="s">
        <v>212</v>
      </c>
      <c r="D3" s="9" t="s">
        <v>27</v>
      </c>
      <c r="E3" s="9">
        <v>2007</v>
      </c>
      <c r="F3" s="9">
        <v>7</v>
      </c>
      <c r="G3" s="9" t="s">
        <v>310</v>
      </c>
      <c r="H3" s="9" t="s">
        <v>311</v>
      </c>
      <c r="I3" s="9" t="s">
        <v>42</v>
      </c>
      <c r="J3" s="9" t="s">
        <v>90</v>
      </c>
      <c r="K3" s="306" t="s">
        <v>36</v>
      </c>
      <c r="L3" s="392">
        <v>801.731133</v>
      </c>
      <c r="M3" s="331">
        <v>144.52206100000001</v>
      </c>
      <c r="N3" s="331">
        <v>167.101328</v>
      </c>
      <c r="O3" s="331">
        <v>166.22997799999999</v>
      </c>
      <c r="P3" s="331">
        <v>167.101328</v>
      </c>
      <c r="Q3" s="331">
        <v>1413.6209140000001</v>
      </c>
      <c r="R3" s="331">
        <v>143.56890899999999</v>
      </c>
      <c r="S3" s="331">
        <v>27.622216999999999</v>
      </c>
      <c r="T3" s="331">
        <v>27.622216999999999</v>
      </c>
      <c r="U3" s="331">
        <v>111121.446562</v>
      </c>
      <c r="V3" s="331">
        <f t="shared" ref="V3:V66" si="0">IF(L3=-1,0,L3)</f>
        <v>801.731133</v>
      </c>
      <c r="W3" s="331">
        <f t="shared" ref="W3:W66" si="1">IF(M3=-1,0,M3)</f>
        <v>144.52206100000001</v>
      </c>
      <c r="X3" s="331">
        <f t="shared" ref="X3:X66" si="2">IF(N3=-1,0,N3)</f>
        <v>167.101328</v>
      </c>
      <c r="Y3" s="331">
        <f t="shared" ref="Y3:Y66" si="3">IF(O3=-1,0,O3)</f>
        <v>166.22997799999999</v>
      </c>
      <c r="Z3" s="331">
        <f t="shared" ref="Z3:Z66" si="4">IF(P3=-1,0,P3)</f>
        <v>167.101328</v>
      </c>
      <c r="AA3" s="331">
        <f t="shared" ref="AA3:AA66" si="5">IF(Q3=-1,0,Q3)</f>
        <v>1413.6209140000001</v>
      </c>
      <c r="AB3" s="331">
        <f t="shared" ref="AB3:AB66" si="6">IF(R3=-1,0,R3)</f>
        <v>143.56890899999999</v>
      </c>
      <c r="AC3" s="331">
        <f t="shared" ref="AC3:AC66" si="7">IF(S3=-1,0,S3)</f>
        <v>27.622216999999999</v>
      </c>
      <c r="AD3" s="331">
        <f t="shared" ref="AD3:AD66" si="8">IF(T3=-1,0,T3)</f>
        <v>27.622216999999999</v>
      </c>
      <c r="AE3" s="468">
        <f t="shared" ref="AE3:AE66" si="9">IF(U3=-1,0,U3)</f>
        <v>111121.446562</v>
      </c>
      <c r="AF3" s="489">
        <f t="shared" ref="AF3:AF66" si="10">V3*0.00110231131092</f>
        <v>0.88375729622260679</v>
      </c>
      <c r="AG3" s="484">
        <v>0</v>
      </c>
      <c r="AH3" s="484">
        <v>0</v>
      </c>
      <c r="AI3" s="484">
        <f t="shared" ref="AI3:AI66" si="11">AA3*0.00110231131092</f>
        <v>1.5582503228552687</v>
      </c>
      <c r="AJ3" s="484">
        <f t="shared" ref="AJ3:AJ66" si="12">AC3*0.00110231131092</f>
        <v>3.0448282231786708E-2</v>
      </c>
      <c r="AK3" s="484">
        <f t="shared" ref="AK3:AK66" si="13">AD3*0.00110231131092</f>
        <v>3.0448282231786708E-2</v>
      </c>
      <c r="AL3" s="484">
        <f t="shared" ref="AL3:AL66" si="14">AB3*0.00110231131092</f>
        <v>0.15825763228714418</v>
      </c>
      <c r="AM3" s="484">
        <f t="shared" ref="AM3:AM66" si="15">Y3*0.00110231131092</f>
        <v>0.18323718496338273</v>
      </c>
      <c r="AN3" s="484">
        <f t="shared" ref="AN3:AN66" si="16">Z3*0.00110231131092</f>
        <v>0.18419768392415289</v>
      </c>
      <c r="AO3" s="485">
        <f t="shared" ref="AO3:AO66" si="17">AA3*0.00110231131092</f>
        <v>1.5582503228552687</v>
      </c>
    </row>
    <row r="4" spans="1:41" ht="26.25" x14ac:dyDescent="0.25">
      <c r="A4" s="8" t="s">
        <v>207</v>
      </c>
      <c r="B4" s="4" t="s">
        <v>208</v>
      </c>
      <c r="C4" s="4" t="s">
        <v>212</v>
      </c>
      <c r="D4" s="9" t="s">
        <v>27</v>
      </c>
      <c r="E4" s="9">
        <v>2007</v>
      </c>
      <c r="F4" s="9">
        <v>3</v>
      </c>
      <c r="G4" s="9" t="s">
        <v>276</v>
      </c>
      <c r="H4" s="9" t="s">
        <v>533</v>
      </c>
      <c r="I4" s="9" t="s">
        <v>42</v>
      </c>
      <c r="J4" s="9" t="s">
        <v>94</v>
      </c>
      <c r="K4" s="306" t="s">
        <v>36</v>
      </c>
      <c r="L4" s="392">
        <v>838.85731099999998</v>
      </c>
      <c r="M4" s="331">
        <v>4.3398519999999996</v>
      </c>
      <c r="N4" s="331">
        <v>5.0178839999999996</v>
      </c>
      <c r="O4" s="331">
        <v>4.9917179999999997</v>
      </c>
      <c r="P4" s="331">
        <v>5.0178839999999996</v>
      </c>
      <c r="Q4" s="331">
        <v>962.39185499999996</v>
      </c>
      <c r="R4" s="331">
        <v>165.63408000000001</v>
      </c>
      <c r="S4" s="331">
        <v>16.176743999999999</v>
      </c>
      <c r="T4" s="331">
        <v>16.176743999999999</v>
      </c>
      <c r="U4" s="331">
        <v>128199.752506</v>
      </c>
      <c r="V4" s="331">
        <f t="shared" si="0"/>
        <v>838.85731099999998</v>
      </c>
      <c r="W4" s="331">
        <f t="shared" si="1"/>
        <v>4.3398519999999996</v>
      </c>
      <c r="X4" s="331">
        <f t="shared" si="2"/>
        <v>5.0178839999999996</v>
      </c>
      <c r="Y4" s="331">
        <f t="shared" si="3"/>
        <v>4.9917179999999997</v>
      </c>
      <c r="Z4" s="331">
        <f t="shared" si="4"/>
        <v>5.0178839999999996</v>
      </c>
      <c r="AA4" s="331">
        <f t="shared" si="5"/>
        <v>962.39185499999996</v>
      </c>
      <c r="AB4" s="331">
        <f t="shared" si="6"/>
        <v>165.63408000000001</v>
      </c>
      <c r="AC4" s="331">
        <f t="shared" si="7"/>
        <v>16.176743999999999</v>
      </c>
      <c r="AD4" s="331">
        <f t="shared" si="8"/>
        <v>16.176743999999999</v>
      </c>
      <c r="AE4" s="468">
        <f t="shared" si="9"/>
        <v>128199.752506</v>
      </c>
      <c r="AF4" s="489">
        <f t="shared" si="10"/>
        <v>0.92468190216323609</v>
      </c>
      <c r="AG4" s="484">
        <v>0</v>
      </c>
      <c r="AH4" s="484">
        <v>0</v>
      </c>
      <c r="AI4" s="484">
        <f t="shared" si="11"/>
        <v>1.0608554273037805</v>
      </c>
      <c r="AJ4" s="484">
        <f t="shared" si="12"/>
        <v>1.7831807885057244E-2</v>
      </c>
      <c r="AK4" s="484">
        <f t="shared" si="13"/>
        <v>1.7831807885057244E-2</v>
      </c>
      <c r="AL4" s="484">
        <f t="shared" si="14"/>
        <v>0.18258031985782816</v>
      </c>
      <c r="AM4" s="484">
        <f t="shared" si="15"/>
        <v>5.5024272123229603E-3</v>
      </c>
      <c r="AN4" s="484">
        <f t="shared" si="16"/>
        <v>5.5312702900844925E-3</v>
      </c>
      <c r="AO4" s="485">
        <f t="shared" si="17"/>
        <v>1.0608554273037805</v>
      </c>
    </row>
    <row r="5" spans="1:41" ht="26.25" x14ac:dyDescent="0.25">
      <c r="A5" s="8" t="s">
        <v>207</v>
      </c>
      <c r="B5" s="4" t="s">
        <v>208</v>
      </c>
      <c r="C5" s="4" t="s">
        <v>212</v>
      </c>
      <c r="D5" s="9" t="s">
        <v>27</v>
      </c>
      <c r="E5" s="9">
        <v>2007</v>
      </c>
      <c r="F5" s="9">
        <v>8</v>
      </c>
      <c r="G5" s="9" t="s">
        <v>534</v>
      </c>
      <c r="H5" s="9" t="s">
        <v>535</v>
      </c>
      <c r="I5" s="9" t="s">
        <v>42</v>
      </c>
      <c r="J5" s="9" t="s">
        <v>94</v>
      </c>
      <c r="K5" s="306" t="s">
        <v>36</v>
      </c>
      <c r="L5" s="392">
        <v>4.1346980000000002</v>
      </c>
      <c r="M5" s="331">
        <v>5.4334E-2</v>
      </c>
      <c r="N5" s="331">
        <v>6.2823000000000004E-2</v>
      </c>
      <c r="O5" s="331">
        <v>6.2495000000000002E-2</v>
      </c>
      <c r="P5" s="331">
        <v>6.2823000000000004E-2</v>
      </c>
      <c r="Q5" s="331">
        <v>6.7086649999999999</v>
      </c>
      <c r="R5" s="331">
        <v>1.0894969999999999</v>
      </c>
      <c r="S5" s="331">
        <v>-1</v>
      </c>
      <c r="T5" s="331">
        <v>-1</v>
      </c>
      <c r="U5" s="331">
        <v>843.26396599999998</v>
      </c>
      <c r="V5" s="331">
        <f t="shared" si="0"/>
        <v>4.1346980000000002</v>
      </c>
      <c r="W5" s="331">
        <f t="shared" si="1"/>
        <v>5.4334E-2</v>
      </c>
      <c r="X5" s="331">
        <f t="shared" si="2"/>
        <v>6.2823000000000004E-2</v>
      </c>
      <c r="Y5" s="331">
        <f t="shared" si="3"/>
        <v>6.2495000000000002E-2</v>
      </c>
      <c r="Z5" s="331">
        <f t="shared" si="4"/>
        <v>6.2823000000000004E-2</v>
      </c>
      <c r="AA5" s="331">
        <f t="shared" si="5"/>
        <v>6.7086649999999999</v>
      </c>
      <c r="AB5" s="331">
        <f t="shared" si="6"/>
        <v>1.0894969999999999</v>
      </c>
      <c r="AC5" s="331">
        <f t="shared" si="7"/>
        <v>0</v>
      </c>
      <c r="AD5" s="331">
        <f t="shared" si="8"/>
        <v>0</v>
      </c>
      <c r="AE5" s="468">
        <f t="shared" si="9"/>
        <v>843.26396599999998</v>
      </c>
      <c r="AF5" s="489">
        <f t="shared" si="10"/>
        <v>4.5577243726383021E-3</v>
      </c>
      <c r="AG5" s="484">
        <v>0</v>
      </c>
      <c r="AH5" s="484">
        <v>0</v>
      </c>
      <c r="AI5" s="484">
        <f t="shared" si="11"/>
        <v>7.395037310673121E-3</v>
      </c>
      <c r="AJ5" s="484">
        <f t="shared" si="12"/>
        <v>0</v>
      </c>
      <c r="AK5" s="484">
        <f t="shared" si="13"/>
        <v>0</v>
      </c>
      <c r="AL5" s="484">
        <f t="shared" si="14"/>
        <v>1.2009648663134072E-3</v>
      </c>
      <c r="AM5" s="484">
        <f t="shared" si="15"/>
        <v>6.8888945375945396E-5</v>
      </c>
      <c r="AN5" s="484">
        <f t="shared" si="16"/>
        <v>6.9250503485927161E-5</v>
      </c>
      <c r="AO5" s="485">
        <f t="shared" si="17"/>
        <v>7.395037310673121E-3</v>
      </c>
    </row>
    <row r="6" spans="1:41" ht="26.25" x14ac:dyDescent="0.25">
      <c r="A6" s="8" t="s">
        <v>207</v>
      </c>
      <c r="B6" s="4" t="s">
        <v>208</v>
      </c>
      <c r="C6" s="4" t="s">
        <v>212</v>
      </c>
      <c r="D6" s="9" t="s">
        <v>27</v>
      </c>
      <c r="E6" s="9">
        <v>2007</v>
      </c>
      <c r="F6" s="9">
        <v>1</v>
      </c>
      <c r="G6" s="9" t="s">
        <v>266</v>
      </c>
      <c r="H6" s="9" t="s">
        <v>536</v>
      </c>
      <c r="I6" s="9" t="s">
        <v>42</v>
      </c>
      <c r="J6" s="9" t="s">
        <v>215</v>
      </c>
      <c r="K6" s="306" t="s">
        <v>36</v>
      </c>
      <c r="L6" s="392">
        <v>1872.4942120000001</v>
      </c>
      <c r="M6" s="331">
        <v>385.23062299999998</v>
      </c>
      <c r="N6" s="331">
        <v>445.416763</v>
      </c>
      <c r="O6" s="331">
        <v>443.09413699999999</v>
      </c>
      <c r="P6" s="331">
        <v>445.416763</v>
      </c>
      <c r="Q6" s="331">
        <v>4440.6844620000002</v>
      </c>
      <c r="R6" s="331">
        <v>658.74979499999995</v>
      </c>
      <c r="S6" s="331">
        <v>109.061082</v>
      </c>
      <c r="T6" s="331">
        <v>109.061082</v>
      </c>
      <c r="U6" s="331">
        <v>509868.26274600002</v>
      </c>
      <c r="V6" s="331">
        <f t="shared" si="0"/>
        <v>1872.4942120000001</v>
      </c>
      <c r="W6" s="331">
        <f t="shared" si="1"/>
        <v>385.23062299999998</v>
      </c>
      <c r="X6" s="331">
        <f t="shared" si="2"/>
        <v>445.416763</v>
      </c>
      <c r="Y6" s="331">
        <f t="shared" si="3"/>
        <v>443.09413699999999</v>
      </c>
      <c r="Z6" s="331">
        <f t="shared" si="4"/>
        <v>445.416763</v>
      </c>
      <c r="AA6" s="331">
        <f t="shared" si="5"/>
        <v>4440.6844620000002</v>
      </c>
      <c r="AB6" s="331">
        <f t="shared" si="6"/>
        <v>658.74979499999995</v>
      </c>
      <c r="AC6" s="331">
        <f t="shared" si="7"/>
        <v>109.061082</v>
      </c>
      <c r="AD6" s="331">
        <f t="shared" si="8"/>
        <v>109.061082</v>
      </c>
      <c r="AE6" s="468">
        <f t="shared" si="9"/>
        <v>509868.26274600002</v>
      </c>
      <c r="AF6" s="489">
        <f t="shared" si="10"/>
        <v>2.0640715495198325</v>
      </c>
      <c r="AG6" s="484">
        <v>0</v>
      </c>
      <c r="AH6" s="484">
        <v>0</v>
      </c>
      <c r="AI6" s="484">
        <f t="shared" si="11"/>
        <v>4.895016710689295</v>
      </c>
      <c r="AJ6" s="484">
        <f t="shared" si="12"/>
        <v>0.12021926426977361</v>
      </c>
      <c r="AK6" s="484">
        <f t="shared" si="13"/>
        <v>0.12021926426977361</v>
      </c>
      <c r="AL6" s="484">
        <f t="shared" si="14"/>
        <v>0.72614735009473119</v>
      </c>
      <c r="AM6" s="484">
        <f t="shared" si="15"/>
        <v>0.48842767901743606</v>
      </c>
      <c r="AN6" s="484">
        <f t="shared" si="16"/>
        <v>0.49098793592827294</v>
      </c>
      <c r="AO6" s="485">
        <f t="shared" si="17"/>
        <v>4.895016710689295</v>
      </c>
    </row>
    <row r="7" spans="1:41" ht="26.25" x14ac:dyDescent="0.25">
      <c r="A7" s="8" t="s">
        <v>207</v>
      </c>
      <c r="B7" s="4" t="s">
        <v>208</v>
      </c>
      <c r="C7" s="4" t="s">
        <v>212</v>
      </c>
      <c r="D7" s="9" t="s">
        <v>27</v>
      </c>
      <c r="E7" s="9">
        <v>2007</v>
      </c>
      <c r="F7" s="9">
        <v>2</v>
      </c>
      <c r="G7" s="9" t="s">
        <v>537</v>
      </c>
      <c r="H7" s="9" t="s">
        <v>269</v>
      </c>
      <c r="I7" s="9" t="s">
        <v>42</v>
      </c>
      <c r="J7" s="9" t="s">
        <v>215</v>
      </c>
      <c r="K7" s="306" t="s">
        <v>36</v>
      </c>
      <c r="L7" s="392">
        <v>27.170169999999999</v>
      </c>
      <c r="M7" s="331">
        <v>3.4690820000000002</v>
      </c>
      <c r="N7" s="331">
        <v>4.0110710000000003</v>
      </c>
      <c r="O7" s="331">
        <v>3.9901550000000001</v>
      </c>
      <c r="P7" s="331">
        <v>4.0110710000000003</v>
      </c>
      <c r="Q7" s="331">
        <v>40.440970999999998</v>
      </c>
      <c r="R7" s="331">
        <v>7.818238</v>
      </c>
      <c r="S7" s="331">
        <v>1.2394289999999999</v>
      </c>
      <c r="T7" s="331">
        <v>1.2394289999999999</v>
      </c>
      <c r="U7" s="331">
        <v>6051.2678349999996</v>
      </c>
      <c r="V7" s="331">
        <f t="shared" si="0"/>
        <v>27.170169999999999</v>
      </c>
      <c r="W7" s="331">
        <f t="shared" si="1"/>
        <v>3.4690820000000002</v>
      </c>
      <c r="X7" s="331">
        <f t="shared" si="2"/>
        <v>4.0110710000000003</v>
      </c>
      <c r="Y7" s="331">
        <f t="shared" si="3"/>
        <v>3.9901550000000001</v>
      </c>
      <c r="Z7" s="331">
        <f t="shared" si="4"/>
        <v>4.0110710000000003</v>
      </c>
      <c r="AA7" s="331">
        <f t="shared" si="5"/>
        <v>40.440970999999998</v>
      </c>
      <c r="AB7" s="331">
        <f t="shared" si="6"/>
        <v>7.818238</v>
      </c>
      <c r="AC7" s="331">
        <f t="shared" si="7"/>
        <v>1.2394289999999999</v>
      </c>
      <c r="AD7" s="331">
        <f t="shared" si="8"/>
        <v>1.2394289999999999</v>
      </c>
      <c r="AE7" s="468">
        <f t="shared" si="9"/>
        <v>6051.2678349999996</v>
      </c>
      <c r="AF7" s="489">
        <f t="shared" si="10"/>
        <v>2.9949985710619253E-2</v>
      </c>
      <c r="AG7" s="484">
        <v>0</v>
      </c>
      <c r="AH7" s="484">
        <v>0</v>
      </c>
      <c r="AI7" s="484">
        <f t="shared" si="11"/>
        <v>4.4578539757887697E-2</v>
      </c>
      <c r="AJ7" s="484">
        <f t="shared" si="12"/>
        <v>1.3662366057822645E-3</v>
      </c>
      <c r="AK7" s="484">
        <f t="shared" si="13"/>
        <v>1.3662366057822645E-3</v>
      </c>
      <c r="AL7" s="484">
        <f t="shared" si="14"/>
        <v>8.6181321788645592E-3</v>
      </c>
      <c r="AM7" s="484">
        <f t="shared" si="15"/>
        <v>4.3983929888239924E-3</v>
      </c>
      <c r="AN7" s="484">
        <f t="shared" si="16"/>
        <v>4.4214489322031954E-3</v>
      </c>
      <c r="AO7" s="485">
        <f t="shared" si="17"/>
        <v>4.4578539757887697E-2</v>
      </c>
    </row>
    <row r="8" spans="1:41" ht="26.25" x14ac:dyDescent="0.25">
      <c r="A8" s="8" t="s">
        <v>207</v>
      </c>
      <c r="B8" s="4" t="s">
        <v>208</v>
      </c>
      <c r="C8" s="4" t="s">
        <v>212</v>
      </c>
      <c r="D8" s="9" t="s">
        <v>27</v>
      </c>
      <c r="E8" s="9">
        <v>2007</v>
      </c>
      <c r="F8" s="9">
        <v>4</v>
      </c>
      <c r="G8" s="9" t="s">
        <v>213</v>
      </c>
      <c r="H8" s="9" t="s">
        <v>356</v>
      </c>
      <c r="I8" s="9" t="s">
        <v>42</v>
      </c>
      <c r="J8" s="9" t="s">
        <v>215</v>
      </c>
      <c r="K8" s="306" t="s">
        <v>36</v>
      </c>
      <c r="L8" s="392">
        <v>28.997675999999998</v>
      </c>
      <c r="M8" s="331">
        <v>6.234947</v>
      </c>
      <c r="N8" s="331">
        <v>7.2090579999999997</v>
      </c>
      <c r="O8" s="331">
        <v>7.1714659999999997</v>
      </c>
      <c r="P8" s="331">
        <v>7.2090579999999997</v>
      </c>
      <c r="Q8" s="331">
        <v>90.188232999999997</v>
      </c>
      <c r="R8" s="331">
        <v>15.241892999999999</v>
      </c>
      <c r="S8" s="331">
        <v>3.1319210000000002</v>
      </c>
      <c r="T8" s="331">
        <v>3.1319210000000002</v>
      </c>
      <c r="U8" s="331">
        <v>11797.130735000001</v>
      </c>
      <c r="V8" s="331">
        <f t="shared" si="0"/>
        <v>28.997675999999998</v>
      </c>
      <c r="W8" s="331">
        <f t="shared" si="1"/>
        <v>6.234947</v>
      </c>
      <c r="X8" s="331">
        <f t="shared" si="2"/>
        <v>7.2090579999999997</v>
      </c>
      <c r="Y8" s="331">
        <f t="shared" si="3"/>
        <v>7.1714659999999997</v>
      </c>
      <c r="Z8" s="331">
        <f t="shared" si="4"/>
        <v>7.2090579999999997</v>
      </c>
      <c r="AA8" s="331">
        <f t="shared" si="5"/>
        <v>90.188232999999997</v>
      </c>
      <c r="AB8" s="331">
        <f t="shared" si="6"/>
        <v>15.241892999999999</v>
      </c>
      <c r="AC8" s="331">
        <f t="shared" si="7"/>
        <v>3.1319210000000002</v>
      </c>
      <c r="AD8" s="331">
        <f t="shared" si="8"/>
        <v>3.1319210000000002</v>
      </c>
      <c r="AE8" s="468">
        <f t="shared" si="9"/>
        <v>11797.130735000001</v>
      </c>
      <c r="AF8" s="489">
        <f t="shared" si="10"/>
        <v>3.1964466245193418E-2</v>
      </c>
      <c r="AG8" s="484">
        <v>0</v>
      </c>
      <c r="AH8" s="484">
        <v>0</v>
      </c>
      <c r="AI8" s="484">
        <f t="shared" si="11"/>
        <v>9.9415509347788394E-2</v>
      </c>
      <c r="AJ8" s="484">
        <f t="shared" si="12"/>
        <v>3.4523519432078775E-3</v>
      </c>
      <c r="AK8" s="484">
        <f t="shared" si="13"/>
        <v>3.4523519432078775E-3</v>
      </c>
      <c r="AL8" s="484">
        <f t="shared" si="14"/>
        <v>1.6801311053732369E-2</v>
      </c>
      <c r="AM8" s="484">
        <f t="shared" si="15"/>
        <v>7.9051880876782072E-3</v>
      </c>
      <c r="AN8" s="484">
        <f t="shared" si="16"/>
        <v>7.946626174478312E-3</v>
      </c>
      <c r="AO8" s="485">
        <f t="shared" si="17"/>
        <v>9.9415509347788394E-2</v>
      </c>
    </row>
    <row r="9" spans="1:41" ht="26.25" x14ac:dyDescent="0.25">
      <c r="A9" s="8" t="s">
        <v>207</v>
      </c>
      <c r="B9" s="4" t="s">
        <v>208</v>
      </c>
      <c r="C9" s="4" t="s">
        <v>212</v>
      </c>
      <c r="D9" s="9" t="s">
        <v>27</v>
      </c>
      <c r="E9" s="9">
        <v>2007</v>
      </c>
      <c r="F9" s="9">
        <v>5</v>
      </c>
      <c r="G9" s="9" t="s">
        <v>289</v>
      </c>
      <c r="H9" s="9" t="s">
        <v>290</v>
      </c>
      <c r="I9" s="9" t="s">
        <v>42</v>
      </c>
      <c r="J9" s="9" t="s">
        <v>215</v>
      </c>
      <c r="K9" s="306" t="s">
        <v>36</v>
      </c>
      <c r="L9" s="392">
        <v>2.3271470000000001</v>
      </c>
      <c r="M9" s="331">
        <v>0.154561</v>
      </c>
      <c r="N9" s="331">
        <v>0.17870800000000001</v>
      </c>
      <c r="O9" s="331">
        <v>0.17777699999999999</v>
      </c>
      <c r="P9" s="331">
        <v>0.17870800000000001</v>
      </c>
      <c r="Q9" s="331">
        <v>14.640722999999999</v>
      </c>
      <c r="R9" s="331">
        <v>1.7191449999999999</v>
      </c>
      <c r="S9" s="331">
        <v>-1</v>
      </c>
      <c r="T9" s="331">
        <v>-1</v>
      </c>
      <c r="U9" s="331">
        <v>1330.607473</v>
      </c>
      <c r="V9" s="331">
        <f t="shared" si="0"/>
        <v>2.3271470000000001</v>
      </c>
      <c r="W9" s="331">
        <f t="shared" si="1"/>
        <v>0.154561</v>
      </c>
      <c r="X9" s="331">
        <f t="shared" si="2"/>
        <v>0.17870800000000001</v>
      </c>
      <c r="Y9" s="331">
        <f t="shared" si="3"/>
        <v>0.17777699999999999</v>
      </c>
      <c r="Z9" s="331">
        <f t="shared" si="4"/>
        <v>0.17870800000000001</v>
      </c>
      <c r="AA9" s="331">
        <f t="shared" si="5"/>
        <v>14.640722999999999</v>
      </c>
      <c r="AB9" s="331">
        <f t="shared" si="6"/>
        <v>1.7191449999999999</v>
      </c>
      <c r="AC9" s="331">
        <f t="shared" si="7"/>
        <v>0</v>
      </c>
      <c r="AD9" s="331">
        <f t="shared" si="8"/>
        <v>0</v>
      </c>
      <c r="AE9" s="468">
        <f t="shared" si="9"/>
        <v>1330.607473</v>
      </c>
      <c r="AF9" s="489">
        <f t="shared" si="10"/>
        <v>2.5652404602735453E-3</v>
      </c>
      <c r="AG9" s="484">
        <v>0</v>
      </c>
      <c r="AH9" s="484">
        <v>0</v>
      </c>
      <c r="AI9" s="484">
        <f t="shared" si="11"/>
        <v>1.6138634562946595E-2</v>
      </c>
      <c r="AJ9" s="484">
        <f t="shared" si="12"/>
        <v>0</v>
      </c>
      <c r="AK9" s="484">
        <f t="shared" si="13"/>
        <v>0</v>
      </c>
      <c r="AL9" s="484">
        <f t="shared" si="14"/>
        <v>1.8950329786115631E-3</v>
      </c>
      <c r="AM9" s="484">
        <f t="shared" si="15"/>
        <v>1.9596559792142481E-4</v>
      </c>
      <c r="AN9" s="484">
        <f t="shared" si="16"/>
        <v>1.9699184975189137E-4</v>
      </c>
      <c r="AO9" s="485">
        <f t="shared" si="17"/>
        <v>1.6138634562946595E-2</v>
      </c>
    </row>
    <row r="10" spans="1:41" ht="26.25" x14ac:dyDescent="0.25">
      <c r="A10" s="8" t="s">
        <v>207</v>
      </c>
      <c r="B10" s="4" t="s">
        <v>208</v>
      </c>
      <c r="C10" s="4" t="s">
        <v>212</v>
      </c>
      <c r="D10" s="9" t="s">
        <v>27</v>
      </c>
      <c r="E10" s="9">
        <v>2007</v>
      </c>
      <c r="F10" s="9">
        <v>6</v>
      </c>
      <c r="G10" s="9" t="s">
        <v>298</v>
      </c>
      <c r="H10" s="9" t="s">
        <v>299</v>
      </c>
      <c r="I10" s="9" t="s">
        <v>42</v>
      </c>
      <c r="J10" s="9" t="s">
        <v>215</v>
      </c>
      <c r="K10" s="306" t="s">
        <v>36</v>
      </c>
      <c r="L10" s="392">
        <v>15.501028</v>
      </c>
      <c r="M10" s="331">
        <v>1.1315489999999999</v>
      </c>
      <c r="N10" s="331">
        <v>1.308335</v>
      </c>
      <c r="O10" s="331">
        <v>1.3015129999999999</v>
      </c>
      <c r="P10" s="331">
        <v>1.308335</v>
      </c>
      <c r="Q10" s="331">
        <v>23.189063999999998</v>
      </c>
      <c r="R10" s="331">
        <v>3.719706</v>
      </c>
      <c r="S10" s="331">
        <v>0.40778399999999998</v>
      </c>
      <c r="T10" s="331">
        <v>0.40778399999999998</v>
      </c>
      <c r="U10" s="331">
        <v>2879.0293830000001</v>
      </c>
      <c r="V10" s="331">
        <f t="shared" si="0"/>
        <v>15.501028</v>
      </c>
      <c r="W10" s="331">
        <f t="shared" si="1"/>
        <v>1.1315489999999999</v>
      </c>
      <c r="X10" s="331">
        <f t="shared" si="2"/>
        <v>1.308335</v>
      </c>
      <c r="Y10" s="331">
        <f t="shared" si="3"/>
        <v>1.3015129999999999</v>
      </c>
      <c r="Z10" s="331">
        <f t="shared" si="4"/>
        <v>1.308335</v>
      </c>
      <c r="AA10" s="331">
        <f t="shared" si="5"/>
        <v>23.189063999999998</v>
      </c>
      <c r="AB10" s="331">
        <f t="shared" si="6"/>
        <v>3.719706</v>
      </c>
      <c r="AC10" s="331">
        <f t="shared" si="7"/>
        <v>0.40778399999999998</v>
      </c>
      <c r="AD10" s="331">
        <f t="shared" si="8"/>
        <v>0.40778399999999998</v>
      </c>
      <c r="AE10" s="468">
        <f t="shared" si="9"/>
        <v>2879.0293830000001</v>
      </c>
      <c r="AF10" s="489">
        <f t="shared" si="10"/>
        <v>1.7086958495287626E-2</v>
      </c>
      <c r="AG10" s="484">
        <v>0</v>
      </c>
      <c r="AH10" s="484">
        <v>0</v>
      </c>
      <c r="AI10" s="484">
        <f t="shared" si="11"/>
        <v>2.5561567536847775E-2</v>
      </c>
      <c r="AJ10" s="484">
        <f t="shared" si="12"/>
        <v>4.4950491561220122E-4</v>
      </c>
      <c r="AK10" s="484">
        <f t="shared" si="13"/>
        <v>4.4950491561220122E-4</v>
      </c>
      <c r="AL10" s="484">
        <f t="shared" si="14"/>
        <v>4.1002739970969889E-3</v>
      </c>
      <c r="AM10" s="484">
        <f t="shared" si="15"/>
        <v>1.4346725012094217E-3</v>
      </c>
      <c r="AN10" s="484">
        <f t="shared" si="16"/>
        <v>1.4421924689725181E-3</v>
      </c>
      <c r="AO10" s="485">
        <f t="shared" si="17"/>
        <v>2.5561567536847775E-2</v>
      </c>
    </row>
    <row r="11" spans="1:41" ht="26.25" x14ac:dyDescent="0.25">
      <c r="A11" s="481" t="s">
        <v>243</v>
      </c>
      <c r="B11" s="4" t="s">
        <v>244</v>
      </c>
      <c r="C11" s="4" t="s">
        <v>245</v>
      </c>
      <c r="D11" s="9" t="s">
        <v>27</v>
      </c>
      <c r="E11" s="9">
        <v>2007</v>
      </c>
      <c r="F11" s="9">
        <v>3</v>
      </c>
      <c r="G11" s="9" t="s">
        <v>237</v>
      </c>
      <c r="H11" s="9" t="s">
        <v>238</v>
      </c>
      <c r="I11" s="9" t="s">
        <v>42</v>
      </c>
      <c r="J11" s="9" t="s">
        <v>31</v>
      </c>
      <c r="K11" s="306" t="s">
        <v>36</v>
      </c>
      <c r="L11" s="392">
        <v>156.885524</v>
      </c>
      <c r="M11" s="331">
        <v>1.61395</v>
      </c>
      <c r="N11" s="331">
        <v>1.4080569999999999</v>
      </c>
      <c r="O11" s="331">
        <v>1.34718</v>
      </c>
      <c r="P11" s="331">
        <v>1.581199</v>
      </c>
      <c r="Q11" s="331">
        <v>0.82792699999999997</v>
      </c>
      <c r="R11" s="331">
        <v>0.20194200000000001</v>
      </c>
      <c r="S11" s="331">
        <v>-1</v>
      </c>
      <c r="T11" s="331">
        <v>-1</v>
      </c>
      <c r="U11" s="331">
        <v>156.30186900000001</v>
      </c>
      <c r="V11" s="331">
        <f t="shared" si="0"/>
        <v>156.885524</v>
      </c>
      <c r="W11" s="331">
        <f t="shared" si="1"/>
        <v>1.61395</v>
      </c>
      <c r="X11" s="331">
        <f t="shared" si="2"/>
        <v>1.4080569999999999</v>
      </c>
      <c r="Y11" s="331">
        <f t="shared" si="3"/>
        <v>1.34718</v>
      </c>
      <c r="Z11" s="331">
        <f t="shared" si="4"/>
        <v>1.581199</v>
      </c>
      <c r="AA11" s="331">
        <f t="shared" si="5"/>
        <v>0.82792699999999997</v>
      </c>
      <c r="AB11" s="331">
        <f t="shared" si="6"/>
        <v>0.20194200000000001</v>
      </c>
      <c r="AC11" s="331">
        <f t="shared" si="7"/>
        <v>0</v>
      </c>
      <c r="AD11" s="331">
        <f t="shared" si="8"/>
        <v>0</v>
      </c>
      <c r="AE11" s="468">
        <f t="shared" si="9"/>
        <v>156.30186900000001</v>
      </c>
      <c r="AF11" s="489">
        <f t="shared" si="10"/>
        <v>0.17293668762481113</v>
      </c>
      <c r="AG11" s="484">
        <v>0</v>
      </c>
      <c r="AH11" s="484">
        <v>0</v>
      </c>
      <c r="AI11" s="484">
        <f t="shared" si="11"/>
        <v>9.1263329671606279E-4</v>
      </c>
      <c r="AJ11" s="484">
        <f t="shared" si="12"/>
        <v>0</v>
      </c>
      <c r="AK11" s="484">
        <f t="shared" si="13"/>
        <v>0</v>
      </c>
      <c r="AL11" s="484">
        <f t="shared" si="14"/>
        <v>2.2260295074980665E-4</v>
      </c>
      <c r="AM11" s="484">
        <f t="shared" si="15"/>
        <v>1.4850117518452055E-3</v>
      </c>
      <c r="AN11" s="484">
        <f t="shared" si="16"/>
        <v>1.7429735425153929E-3</v>
      </c>
      <c r="AO11" s="485">
        <f t="shared" si="17"/>
        <v>9.1263329671606279E-4</v>
      </c>
    </row>
    <row r="12" spans="1:41" ht="26.25" x14ac:dyDescent="0.25">
      <c r="A12" s="481" t="s">
        <v>243</v>
      </c>
      <c r="B12" s="4" t="s">
        <v>244</v>
      </c>
      <c r="C12" s="4" t="s">
        <v>245</v>
      </c>
      <c r="D12" s="9" t="s">
        <v>27</v>
      </c>
      <c r="E12" s="9">
        <v>2007</v>
      </c>
      <c r="F12" s="9">
        <v>5</v>
      </c>
      <c r="G12" s="9" t="s">
        <v>28</v>
      </c>
      <c r="H12" s="9" t="s">
        <v>29</v>
      </c>
      <c r="I12" s="9" t="s">
        <v>42</v>
      </c>
      <c r="J12" s="9" t="s">
        <v>31</v>
      </c>
      <c r="K12" s="306" t="s">
        <v>36</v>
      </c>
      <c r="L12" s="392">
        <v>1.2936570000000001</v>
      </c>
      <c r="M12" s="331">
        <v>3.9202000000000001E-2</v>
      </c>
      <c r="N12" s="331">
        <v>4.5325999999999998E-2</v>
      </c>
      <c r="O12" s="331">
        <v>4.5089999999999998E-2</v>
      </c>
      <c r="P12" s="331">
        <v>4.5325999999999998E-2</v>
      </c>
      <c r="Q12" s="331">
        <v>2.2643399999999998</v>
      </c>
      <c r="R12" s="331">
        <v>0.51625600000000005</v>
      </c>
      <c r="S12" s="331">
        <v>-1</v>
      </c>
      <c r="T12" s="331">
        <v>-1</v>
      </c>
      <c r="U12" s="331">
        <v>399.57917900000001</v>
      </c>
      <c r="V12" s="331">
        <f t="shared" si="0"/>
        <v>1.2936570000000001</v>
      </c>
      <c r="W12" s="331">
        <f t="shared" si="1"/>
        <v>3.9202000000000001E-2</v>
      </c>
      <c r="X12" s="331">
        <f t="shared" si="2"/>
        <v>4.5325999999999998E-2</v>
      </c>
      <c r="Y12" s="331">
        <f t="shared" si="3"/>
        <v>4.5089999999999998E-2</v>
      </c>
      <c r="Z12" s="331">
        <f t="shared" si="4"/>
        <v>4.5325999999999998E-2</v>
      </c>
      <c r="AA12" s="331">
        <f t="shared" si="5"/>
        <v>2.2643399999999998</v>
      </c>
      <c r="AB12" s="331">
        <f t="shared" si="6"/>
        <v>0.51625600000000005</v>
      </c>
      <c r="AC12" s="331">
        <f t="shared" si="7"/>
        <v>0</v>
      </c>
      <c r="AD12" s="331">
        <f t="shared" si="8"/>
        <v>0</v>
      </c>
      <c r="AE12" s="468">
        <f t="shared" si="9"/>
        <v>399.57917900000001</v>
      </c>
      <c r="AF12" s="489">
        <f t="shared" si="10"/>
        <v>1.4260127435508343E-3</v>
      </c>
      <c r="AG12" s="484">
        <v>0</v>
      </c>
      <c r="AH12" s="484">
        <v>0</v>
      </c>
      <c r="AI12" s="484">
        <f t="shared" si="11"/>
        <v>2.4960075937685926E-3</v>
      </c>
      <c r="AJ12" s="484">
        <f t="shared" si="12"/>
        <v>0</v>
      </c>
      <c r="AK12" s="484">
        <f t="shared" si="13"/>
        <v>0</v>
      </c>
      <c r="AL12" s="484">
        <f t="shared" si="14"/>
        <v>5.6907482813031555E-4</v>
      </c>
      <c r="AM12" s="484">
        <f t="shared" si="15"/>
        <v>4.9703217009382796E-5</v>
      </c>
      <c r="AN12" s="484">
        <f t="shared" si="16"/>
        <v>4.9963362478759914E-5</v>
      </c>
      <c r="AO12" s="485">
        <f t="shared" si="17"/>
        <v>2.4960075937685926E-3</v>
      </c>
    </row>
    <row r="13" spans="1:41" ht="26.25" x14ac:dyDescent="0.25">
      <c r="A13" s="481" t="s">
        <v>243</v>
      </c>
      <c r="B13" s="4" t="s">
        <v>244</v>
      </c>
      <c r="C13" s="4" t="s">
        <v>245</v>
      </c>
      <c r="D13" s="9" t="s">
        <v>27</v>
      </c>
      <c r="E13" s="9">
        <v>2007</v>
      </c>
      <c r="F13" s="9">
        <v>6</v>
      </c>
      <c r="G13" s="9" t="s">
        <v>43</v>
      </c>
      <c r="H13" s="9" t="s">
        <v>41</v>
      </c>
      <c r="I13" s="9" t="s">
        <v>42</v>
      </c>
      <c r="J13" s="9" t="s">
        <v>31</v>
      </c>
      <c r="K13" s="306" t="s">
        <v>36</v>
      </c>
      <c r="L13" s="392">
        <v>34.619573000000003</v>
      </c>
      <c r="M13" s="331">
        <v>9.0199929999999995</v>
      </c>
      <c r="N13" s="331">
        <v>10.429223</v>
      </c>
      <c r="O13" s="331">
        <v>10.374840000000001</v>
      </c>
      <c r="P13" s="331">
        <v>10.429223</v>
      </c>
      <c r="Q13" s="331">
        <v>1.1848989999999999</v>
      </c>
      <c r="R13" s="331">
        <v>0.586839</v>
      </c>
      <c r="S13" s="331">
        <v>0.42516399999999999</v>
      </c>
      <c r="T13" s="331">
        <v>0.42516399999999999</v>
      </c>
      <c r="U13" s="331">
        <v>454.21000500000002</v>
      </c>
      <c r="V13" s="331">
        <f t="shared" si="0"/>
        <v>34.619573000000003</v>
      </c>
      <c r="W13" s="331">
        <f t="shared" si="1"/>
        <v>9.0199929999999995</v>
      </c>
      <c r="X13" s="331">
        <f t="shared" si="2"/>
        <v>10.429223</v>
      </c>
      <c r="Y13" s="331">
        <f t="shared" si="3"/>
        <v>10.374840000000001</v>
      </c>
      <c r="Z13" s="331">
        <f t="shared" si="4"/>
        <v>10.429223</v>
      </c>
      <c r="AA13" s="331">
        <f t="shared" si="5"/>
        <v>1.1848989999999999</v>
      </c>
      <c r="AB13" s="331">
        <f t="shared" si="6"/>
        <v>0.586839</v>
      </c>
      <c r="AC13" s="331">
        <f t="shared" si="7"/>
        <v>0.42516399999999999</v>
      </c>
      <c r="AD13" s="331">
        <f t="shared" si="8"/>
        <v>0.42516399999999999</v>
      </c>
      <c r="AE13" s="468">
        <f t="shared" si="9"/>
        <v>454.21000500000002</v>
      </c>
      <c r="AF13" s="489">
        <f t="shared" si="10"/>
        <v>3.8161546897120639E-2</v>
      </c>
      <c r="AG13" s="484">
        <v>0</v>
      </c>
      <c r="AH13" s="484">
        <v>0</v>
      </c>
      <c r="AI13" s="484">
        <f t="shared" si="11"/>
        <v>1.306127569997797E-3</v>
      </c>
      <c r="AJ13" s="484">
        <f t="shared" si="12"/>
        <v>4.6866308619599085E-4</v>
      </c>
      <c r="AK13" s="484">
        <f t="shared" si="13"/>
        <v>4.6866308619599085E-4</v>
      </c>
      <c r="AL13" s="484">
        <f t="shared" si="14"/>
        <v>6.4687926738898188E-4</v>
      </c>
      <c r="AM13" s="484">
        <f t="shared" si="15"/>
        <v>1.1436303480985253E-2</v>
      </c>
      <c r="AN13" s="484">
        <f t="shared" si="16"/>
        <v>1.1496250477007015E-2</v>
      </c>
      <c r="AO13" s="485">
        <f t="shared" si="17"/>
        <v>1.306127569997797E-3</v>
      </c>
    </row>
    <row r="14" spans="1:41" ht="26.25" x14ac:dyDescent="0.25">
      <c r="A14" s="481" t="s">
        <v>243</v>
      </c>
      <c r="B14" s="4" t="s">
        <v>244</v>
      </c>
      <c r="C14" s="4" t="s">
        <v>245</v>
      </c>
      <c r="D14" s="9" t="s">
        <v>27</v>
      </c>
      <c r="E14" s="9">
        <v>2007</v>
      </c>
      <c r="F14" s="9">
        <v>7</v>
      </c>
      <c r="G14" s="9" t="s">
        <v>44</v>
      </c>
      <c r="H14" s="9" t="s">
        <v>41</v>
      </c>
      <c r="I14" s="9" t="s">
        <v>42</v>
      </c>
      <c r="J14" s="9" t="s">
        <v>31</v>
      </c>
      <c r="K14" s="306" t="s">
        <v>36</v>
      </c>
      <c r="L14" s="392">
        <v>35.181040000000003</v>
      </c>
      <c r="M14" s="331">
        <v>10.608869</v>
      </c>
      <c r="N14" s="331">
        <v>12.266335</v>
      </c>
      <c r="O14" s="331">
        <v>12.202372</v>
      </c>
      <c r="P14" s="331">
        <v>12.266335</v>
      </c>
      <c r="Q14" s="331">
        <v>0.78733699999999995</v>
      </c>
      <c r="R14" s="331">
        <v>0.46762700000000001</v>
      </c>
      <c r="S14" s="331">
        <v>0.33879500000000001</v>
      </c>
      <c r="T14" s="331">
        <v>0.33879500000000001</v>
      </c>
      <c r="U14" s="331">
        <v>361.94018399999999</v>
      </c>
      <c r="V14" s="331">
        <f t="shared" si="0"/>
        <v>35.181040000000003</v>
      </c>
      <c r="W14" s="331">
        <f t="shared" si="1"/>
        <v>10.608869</v>
      </c>
      <c r="X14" s="331">
        <f t="shared" si="2"/>
        <v>12.266335</v>
      </c>
      <c r="Y14" s="331">
        <f t="shared" si="3"/>
        <v>12.202372</v>
      </c>
      <c r="Z14" s="331">
        <f t="shared" si="4"/>
        <v>12.266335</v>
      </c>
      <c r="AA14" s="331">
        <f t="shared" si="5"/>
        <v>0.78733699999999995</v>
      </c>
      <c r="AB14" s="331">
        <f t="shared" si="6"/>
        <v>0.46762700000000001</v>
      </c>
      <c r="AC14" s="331">
        <f t="shared" si="7"/>
        <v>0.33879500000000001</v>
      </c>
      <c r="AD14" s="331">
        <f t="shared" si="8"/>
        <v>0.33879500000000001</v>
      </c>
      <c r="AE14" s="468">
        <f t="shared" si="9"/>
        <v>361.94018399999999</v>
      </c>
      <c r="AF14" s="489">
        <f t="shared" si="10"/>
        <v>3.8780458321928959E-2</v>
      </c>
      <c r="AG14" s="484">
        <v>0</v>
      </c>
      <c r="AH14" s="484">
        <v>0</v>
      </c>
      <c r="AI14" s="484">
        <f t="shared" si="11"/>
        <v>8.6789048060581997E-4</v>
      </c>
      <c r="AJ14" s="484">
        <f t="shared" si="12"/>
        <v>3.7345756058314138E-4</v>
      </c>
      <c r="AK14" s="484">
        <f t="shared" si="13"/>
        <v>3.7345756058314138E-4</v>
      </c>
      <c r="AL14" s="484">
        <f t="shared" si="14"/>
        <v>5.1547053139158684E-4</v>
      </c>
      <c r="AM14" s="484">
        <f t="shared" si="15"/>
        <v>1.3450812675653501E-2</v>
      </c>
      <c r="AN14" s="484">
        <f t="shared" si="16"/>
        <v>1.3521319814033877E-2</v>
      </c>
      <c r="AO14" s="485">
        <f t="shared" si="17"/>
        <v>8.6789048060581997E-4</v>
      </c>
    </row>
    <row r="15" spans="1:41" ht="26.25" x14ac:dyDescent="0.25">
      <c r="A15" s="481" t="s">
        <v>243</v>
      </c>
      <c r="B15" s="4" t="s">
        <v>244</v>
      </c>
      <c r="C15" s="4" t="s">
        <v>245</v>
      </c>
      <c r="D15" s="9" t="s">
        <v>27</v>
      </c>
      <c r="E15" s="9">
        <v>2007</v>
      </c>
      <c r="F15" s="9">
        <v>8</v>
      </c>
      <c r="G15" s="9" t="s">
        <v>45</v>
      </c>
      <c r="H15" s="9" t="s">
        <v>41</v>
      </c>
      <c r="I15" s="9" t="s">
        <v>42</v>
      </c>
      <c r="J15" s="9" t="s">
        <v>31</v>
      </c>
      <c r="K15" s="306" t="s">
        <v>36</v>
      </c>
      <c r="L15" s="392">
        <v>70.362080000000006</v>
      </c>
      <c r="M15" s="331">
        <v>21.217737</v>
      </c>
      <c r="N15" s="331">
        <v>24.53267</v>
      </c>
      <c r="O15" s="331">
        <v>24.404744000000001</v>
      </c>
      <c r="P15" s="331">
        <v>24.53267</v>
      </c>
      <c r="Q15" s="331">
        <v>1.5746739999999999</v>
      </c>
      <c r="R15" s="331">
        <v>0.935253</v>
      </c>
      <c r="S15" s="331">
        <v>0.677589</v>
      </c>
      <c r="T15" s="331">
        <v>0.677589</v>
      </c>
      <c r="U15" s="331">
        <v>723.88036799999998</v>
      </c>
      <c r="V15" s="331">
        <f t="shared" si="0"/>
        <v>70.362080000000006</v>
      </c>
      <c r="W15" s="331">
        <f t="shared" si="1"/>
        <v>21.217737</v>
      </c>
      <c r="X15" s="331">
        <f t="shared" si="2"/>
        <v>24.53267</v>
      </c>
      <c r="Y15" s="331">
        <f t="shared" si="3"/>
        <v>24.404744000000001</v>
      </c>
      <c r="Z15" s="331">
        <f t="shared" si="4"/>
        <v>24.53267</v>
      </c>
      <c r="AA15" s="331">
        <f t="shared" si="5"/>
        <v>1.5746739999999999</v>
      </c>
      <c r="AB15" s="331">
        <f t="shared" si="6"/>
        <v>0.935253</v>
      </c>
      <c r="AC15" s="331">
        <f t="shared" si="7"/>
        <v>0.677589</v>
      </c>
      <c r="AD15" s="331">
        <f t="shared" si="8"/>
        <v>0.677589</v>
      </c>
      <c r="AE15" s="468">
        <f t="shared" si="9"/>
        <v>723.88036799999998</v>
      </c>
      <c r="AF15" s="489">
        <f t="shared" si="10"/>
        <v>7.7560916643857919E-2</v>
      </c>
      <c r="AG15" s="484">
        <v>0</v>
      </c>
      <c r="AH15" s="484">
        <v>0</v>
      </c>
      <c r="AI15" s="484">
        <f t="shared" si="11"/>
        <v>1.7357809612116399E-3</v>
      </c>
      <c r="AJ15" s="484">
        <f t="shared" si="12"/>
        <v>7.4691401885497184E-4</v>
      </c>
      <c r="AK15" s="484">
        <f t="shared" si="13"/>
        <v>7.4691401885497184E-4</v>
      </c>
      <c r="AL15" s="484">
        <f t="shared" si="14"/>
        <v>1.0309399604718627E-3</v>
      </c>
      <c r="AM15" s="484">
        <f t="shared" si="15"/>
        <v>2.6901625351307003E-2</v>
      </c>
      <c r="AN15" s="484">
        <f t="shared" si="16"/>
        <v>2.7042639628067754E-2</v>
      </c>
      <c r="AO15" s="485">
        <f t="shared" si="17"/>
        <v>1.7357809612116399E-3</v>
      </c>
    </row>
    <row r="16" spans="1:41" ht="26.25" x14ac:dyDescent="0.25">
      <c r="A16" s="481" t="s">
        <v>243</v>
      </c>
      <c r="B16" s="4" t="s">
        <v>244</v>
      </c>
      <c r="C16" s="4" t="s">
        <v>245</v>
      </c>
      <c r="D16" s="9" t="s">
        <v>27</v>
      </c>
      <c r="E16" s="9">
        <v>2007</v>
      </c>
      <c r="F16" s="9">
        <v>12</v>
      </c>
      <c r="G16" s="9" t="s">
        <v>202</v>
      </c>
      <c r="H16" s="9" t="s">
        <v>49</v>
      </c>
      <c r="I16" s="9" t="s">
        <v>30</v>
      </c>
      <c r="J16" s="9" t="s">
        <v>31</v>
      </c>
      <c r="K16" s="306" t="s">
        <v>36</v>
      </c>
      <c r="L16" s="392">
        <v>68.542148999999995</v>
      </c>
      <c r="M16" s="331">
        <v>8.2212870000000002</v>
      </c>
      <c r="N16" s="331">
        <v>9.5057320000000001</v>
      </c>
      <c r="O16" s="331">
        <v>9.4561639999999993</v>
      </c>
      <c r="P16" s="331">
        <v>9.5057320000000001</v>
      </c>
      <c r="Q16" s="331">
        <v>8.4531480000000006</v>
      </c>
      <c r="R16" s="331">
        <v>2.4895</v>
      </c>
      <c r="S16" s="331">
        <v>-1</v>
      </c>
      <c r="T16" s="331">
        <v>-1</v>
      </c>
      <c r="U16" s="331">
        <v>1926.8573799999999</v>
      </c>
      <c r="V16" s="331">
        <f t="shared" si="0"/>
        <v>68.542148999999995</v>
      </c>
      <c r="W16" s="331">
        <f t="shared" si="1"/>
        <v>8.2212870000000002</v>
      </c>
      <c r="X16" s="331">
        <f t="shared" si="2"/>
        <v>9.5057320000000001</v>
      </c>
      <c r="Y16" s="331">
        <f t="shared" si="3"/>
        <v>9.4561639999999993</v>
      </c>
      <c r="Z16" s="331">
        <f t="shared" si="4"/>
        <v>9.5057320000000001</v>
      </c>
      <c r="AA16" s="331">
        <f t="shared" si="5"/>
        <v>8.4531480000000006</v>
      </c>
      <c r="AB16" s="331">
        <f t="shared" si="6"/>
        <v>2.4895</v>
      </c>
      <c r="AC16" s="331">
        <f t="shared" si="7"/>
        <v>0</v>
      </c>
      <c r="AD16" s="331">
        <f t="shared" si="8"/>
        <v>0</v>
      </c>
      <c r="AE16" s="468">
        <f t="shared" si="9"/>
        <v>1926.8573799999999</v>
      </c>
      <c r="AF16" s="489">
        <f t="shared" si="10"/>
        <v>7.5554786117463954E-2</v>
      </c>
      <c r="AG16" s="484">
        <v>0</v>
      </c>
      <c r="AH16" s="484">
        <v>0</v>
      </c>
      <c r="AI16" s="484">
        <f t="shared" si="11"/>
        <v>9.3180006532807766E-3</v>
      </c>
      <c r="AJ16" s="484">
        <f t="shared" si="12"/>
        <v>0</v>
      </c>
      <c r="AK16" s="484">
        <f t="shared" si="13"/>
        <v>0</v>
      </c>
      <c r="AL16" s="484">
        <f t="shared" si="14"/>
        <v>2.7442040085353401E-3</v>
      </c>
      <c r="AM16" s="484">
        <f t="shared" si="15"/>
        <v>1.042363653511451E-2</v>
      </c>
      <c r="AN16" s="484">
        <f t="shared" si="16"/>
        <v>1.0478275902174193E-2</v>
      </c>
      <c r="AO16" s="485">
        <f t="shared" si="17"/>
        <v>9.3180006532807766E-3</v>
      </c>
    </row>
    <row r="17" spans="1:41" ht="26.25" x14ac:dyDescent="0.25">
      <c r="A17" s="481" t="s">
        <v>243</v>
      </c>
      <c r="B17" s="4" t="s">
        <v>244</v>
      </c>
      <c r="C17" s="4" t="s">
        <v>245</v>
      </c>
      <c r="D17" s="9" t="s">
        <v>27</v>
      </c>
      <c r="E17" s="9">
        <v>2007</v>
      </c>
      <c r="F17" s="9">
        <v>13</v>
      </c>
      <c r="G17" s="9" t="s">
        <v>224</v>
      </c>
      <c r="H17" s="9" t="s">
        <v>49</v>
      </c>
      <c r="I17" s="9" t="s">
        <v>42</v>
      </c>
      <c r="J17" s="9" t="s">
        <v>31</v>
      </c>
      <c r="K17" s="306" t="s">
        <v>36</v>
      </c>
      <c r="L17" s="392">
        <v>2.4851890000000001</v>
      </c>
      <c r="M17" s="331">
        <v>0.92484</v>
      </c>
      <c r="N17" s="331">
        <v>1.0693319999999999</v>
      </c>
      <c r="O17" s="331">
        <v>1.0637559999999999</v>
      </c>
      <c r="P17" s="331">
        <v>1.0693319999999999</v>
      </c>
      <c r="Q17" s="331">
        <v>146.88026300000001</v>
      </c>
      <c r="R17" s="331">
        <v>18.940442000000001</v>
      </c>
      <c r="S17" s="331">
        <v>2.1389659999999999</v>
      </c>
      <c r="T17" s="331">
        <v>2.1389659999999999</v>
      </c>
      <c r="U17" s="331">
        <v>14659.784616999999</v>
      </c>
      <c r="V17" s="331">
        <f t="shared" si="0"/>
        <v>2.4851890000000001</v>
      </c>
      <c r="W17" s="331">
        <f t="shared" si="1"/>
        <v>0.92484</v>
      </c>
      <c r="X17" s="331">
        <f t="shared" si="2"/>
        <v>1.0693319999999999</v>
      </c>
      <c r="Y17" s="331">
        <f t="shared" si="3"/>
        <v>1.0637559999999999</v>
      </c>
      <c r="Z17" s="331">
        <f t="shared" si="4"/>
        <v>1.0693319999999999</v>
      </c>
      <c r="AA17" s="331">
        <f t="shared" si="5"/>
        <v>146.88026300000001</v>
      </c>
      <c r="AB17" s="331">
        <f t="shared" si="6"/>
        <v>18.940442000000001</v>
      </c>
      <c r="AC17" s="331">
        <f t="shared" si="7"/>
        <v>2.1389659999999999</v>
      </c>
      <c r="AD17" s="331">
        <f t="shared" si="8"/>
        <v>2.1389659999999999</v>
      </c>
      <c r="AE17" s="468">
        <f t="shared" si="9"/>
        <v>14659.784616999999</v>
      </c>
      <c r="AF17" s="489">
        <f t="shared" si="10"/>
        <v>2.7394519444739638E-3</v>
      </c>
      <c r="AG17" s="484">
        <v>0</v>
      </c>
      <c r="AH17" s="484">
        <v>0</v>
      </c>
      <c r="AI17" s="484">
        <f t="shared" si="11"/>
        <v>0.16190777525580438</v>
      </c>
      <c r="AJ17" s="484">
        <f t="shared" si="12"/>
        <v>2.3578064154733086E-3</v>
      </c>
      <c r="AK17" s="484">
        <f t="shared" si="13"/>
        <v>2.3578064154733086E-3</v>
      </c>
      <c r="AL17" s="484">
        <f t="shared" si="14"/>
        <v>2.0878263450424227E-2</v>
      </c>
      <c r="AM17" s="484">
        <f t="shared" si="15"/>
        <v>1.1725902708590154E-3</v>
      </c>
      <c r="AN17" s="484">
        <f t="shared" si="16"/>
        <v>1.1787367587287054E-3</v>
      </c>
      <c r="AO17" s="485">
        <f t="shared" si="17"/>
        <v>0.16190777525580438</v>
      </c>
    </row>
    <row r="18" spans="1:41" ht="26.25" x14ac:dyDescent="0.25">
      <c r="A18" s="481" t="s">
        <v>243</v>
      </c>
      <c r="B18" s="4" t="s">
        <v>244</v>
      </c>
      <c r="C18" s="4" t="s">
        <v>245</v>
      </c>
      <c r="D18" s="9" t="s">
        <v>27</v>
      </c>
      <c r="E18" s="9">
        <v>2007</v>
      </c>
      <c r="F18" s="9">
        <v>14</v>
      </c>
      <c r="G18" s="9" t="s">
        <v>224</v>
      </c>
      <c r="H18" s="9" t="s">
        <v>49</v>
      </c>
      <c r="I18" s="9" t="s">
        <v>30</v>
      </c>
      <c r="J18" s="9" t="s">
        <v>31</v>
      </c>
      <c r="K18" s="306" t="s">
        <v>36</v>
      </c>
      <c r="L18" s="392">
        <v>820.04210799999998</v>
      </c>
      <c r="M18" s="331">
        <v>788.485906</v>
      </c>
      <c r="N18" s="331">
        <v>911.67425200000002</v>
      </c>
      <c r="O18" s="331">
        <v>906.92032600000005</v>
      </c>
      <c r="P18" s="331">
        <v>911.67425200000002</v>
      </c>
      <c r="Q18" s="331">
        <v>12.98401</v>
      </c>
      <c r="R18" s="331">
        <v>9.4426179999999995</v>
      </c>
      <c r="S18" s="331">
        <v>16.537151000000001</v>
      </c>
      <c r="T18" s="331">
        <v>16.537151000000001</v>
      </c>
      <c r="U18" s="331">
        <v>7308.5282310000002</v>
      </c>
      <c r="V18" s="331">
        <f t="shared" si="0"/>
        <v>820.04210799999998</v>
      </c>
      <c r="W18" s="331">
        <f t="shared" si="1"/>
        <v>788.485906</v>
      </c>
      <c r="X18" s="331">
        <f t="shared" si="2"/>
        <v>911.67425200000002</v>
      </c>
      <c r="Y18" s="331">
        <f t="shared" si="3"/>
        <v>906.92032600000005</v>
      </c>
      <c r="Z18" s="331">
        <f t="shared" si="4"/>
        <v>911.67425200000002</v>
      </c>
      <c r="AA18" s="331">
        <f t="shared" si="5"/>
        <v>12.98401</v>
      </c>
      <c r="AB18" s="331">
        <f t="shared" si="6"/>
        <v>9.4426179999999995</v>
      </c>
      <c r="AC18" s="331">
        <f t="shared" si="7"/>
        <v>16.537151000000001</v>
      </c>
      <c r="AD18" s="331">
        <f t="shared" si="8"/>
        <v>16.537151000000001</v>
      </c>
      <c r="AE18" s="468">
        <f t="shared" si="9"/>
        <v>7308.5282310000002</v>
      </c>
      <c r="AF18" s="489">
        <f t="shared" si="10"/>
        <v>0.90394169107908018</v>
      </c>
      <c r="AG18" s="484">
        <v>0</v>
      </c>
      <c r="AH18" s="484">
        <v>0</v>
      </c>
      <c r="AI18" s="484">
        <f t="shared" si="11"/>
        <v>1.4312421084098388E-2</v>
      </c>
      <c r="AJ18" s="484">
        <f t="shared" si="12"/>
        <v>1.8229088597691991E-2</v>
      </c>
      <c r="AK18" s="484">
        <f t="shared" si="13"/>
        <v>1.8229088597691991E-2</v>
      </c>
      <c r="AL18" s="484">
        <f t="shared" si="14"/>
        <v>1.0408704626096787E-2</v>
      </c>
      <c r="AM18" s="484">
        <f t="shared" si="15"/>
        <v>0.99970853345305377</v>
      </c>
      <c r="AN18" s="484">
        <f t="shared" si="16"/>
        <v>1.0049488398541304</v>
      </c>
      <c r="AO18" s="485">
        <f t="shared" si="17"/>
        <v>1.4312421084098388E-2</v>
      </c>
    </row>
    <row r="19" spans="1:41" ht="26.25" x14ac:dyDescent="0.25">
      <c r="A19" s="481" t="s">
        <v>243</v>
      </c>
      <c r="B19" s="4" t="s">
        <v>244</v>
      </c>
      <c r="C19" s="4" t="s">
        <v>245</v>
      </c>
      <c r="D19" s="9" t="s">
        <v>27</v>
      </c>
      <c r="E19" s="9">
        <v>2007</v>
      </c>
      <c r="F19" s="9">
        <v>15</v>
      </c>
      <c r="G19" s="9" t="s">
        <v>225</v>
      </c>
      <c r="H19" s="9" t="s">
        <v>51</v>
      </c>
      <c r="I19" s="9" t="s">
        <v>30</v>
      </c>
      <c r="J19" s="9" t="s">
        <v>31</v>
      </c>
      <c r="K19" s="306" t="s">
        <v>36</v>
      </c>
      <c r="L19" s="392">
        <v>28.063528000000002</v>
      </c>
      <c r="M19" s="331">
        <v>6.3716419999999996</v>
      </c>
      <c r="N19" s="331">
        <v>7.3671100000000003</v>
      </c>
      <c r="O19" s="331">
        <v>7.3286939999999996</v>
      </c>
      <c r="P19" s="331">
        <v>7.3671100000000003</v>
      </c>
      <c r="Q19" s="331">
        <v>0.83241900000000002</v>
      </c>
      <c r="R19" s="331">
        <v>0.48350599999999999</v>
      </c>
      <c r="S19" s="331">
        <v>-1</v>
      </c>
      <c r="T19" s="331">
        <v>-1</v>
      </c>
      <c r="U19" s="331">
        <v>374.23098499999998</v>
      </c>
      <c r="V19" s="331">
        <f t="shared" si="0"/>
        <v>28.063528000000002</v>
      </c>
      <c r="W19" s="331">
        <f t="shared" si="1"/>
        <v>6.3716419999999996</v>
      </c>
      <c r="X19" s="331">
        <f t="shared" si="2"/>
        <v>7.3671100000000003</v>
      </c>
      <c r="Y19" s="331">
        <f t="shared" si="3"/>
        <v>7.3286939999999996</v>
      </c>
      <c r="Z19" s="331">
        <f t="shared" si="4"/>
        <v>7.3671100000000003</v>
      </c>
      <c r="AA19" s="331">
        <f t="shared" si="5"/>
        <v>0.83241900000000002</v>
      </c>
      <c r="AB19" s="331">
        <f t="shared" si="6"/>
        <v>0.48350599999999999</v>
      </c>
      <c r="AC19" s="331">
        <f t="shared" si="7"/>
        <v>0</v>
      </c>
      <c r="AD19" s="331">
        <f t="shared" si="8"/>
        <v>0</v>
      </c>
      <c r="AE19" s="468">
        <f t="shared" si="9"/>
        <v>374.23098499999998</v>
      </c>
      <c r="AF19" s="489">
        <f t="shared" si="10"/>
        <v>3.0934744338720125E-2</v>
      </c>
      <c r="AG19" s="484">
        <v>0</v>
      </c>
      <c r="AH19" s="484">
        <v>0</v>
      </c>
      <c r="AI19" s="484">
        <f t="shared" si="11"/>
        <v>9.1758487912471545E-4</v>
      </c>
      <c r="AJ19" s="484">
        <f t="shared" si="12"/>
        <v>0</v>
      </c>
      <c r="AK19" s="484">
        <f t="shared" si="13"/>
        <v>0</v>
      </c>
      <c r="AL19" s="484">
        <f t="shared" si="14"/>
        <v>5.3297413269768549E-4</v>
      </c>
      <c r="AM19" s="484">
        <f t="shared" si="15"/>
        <v>8.078502290471537E-3</v>
      </c>
      <c r="AN19" s="484">
        <f t="shared" si="16"/>
        <v>8.1208486817918417E-3</v>
      </c>
      <c r="AO19" s="485">
        <f t="shared" si="17"/>
        <v>9.1758487912471545E-4</v>
      </c>
    </row>
    <row r="20" spans="1:41" ht="26.25" x14ac:dyDescent="0.25">
      <c r="A20" s="481" t="s">
        <v>243</v>
      </c>
      <c r="B20" s="4" t="s">
        <v>244</v>
      </c>
      <c r="C20" s="4" t="s">
        <v>245</v>
      </c>
      <c r="D20" s="9" t="s">
        <v>27</v>
      </c>
      <c r="E20" s="9">
        <v>2007</v>
      </c>
      <c r="F20" s="9">
        <v>16</v>
      </c>
      <c r="G20" s="9" t="s">
        <v>52</v>
      </c>
      <c r="H20" s="9" t="s">
        <v>53</v>
      </c>
      <c r="I20" s="9" t="s">
        <v>30</v>
      </c>
      <c r="J20" s="9" t="s">
        <v>31</v>
      </c>
      <c r="K20" s="306" t="s">
        <v>36</v>
      </c>
      <c r="L20" s="392">
        <v>7.0128740000000001</v>
      </c>
      <c r="M20" s="331">
        <v>1.0913219999999999</v>
      </c>
      <c r="N20" s="331">
        <v>1.2618240000000001</v>
      </c>
      <c r="O20" s="331">
        <v>1.255244</v>
      </c>
      <c r="P20" s="331">
        <v>1.2618240000000001</v>
      </c>
      <c r="Q20" s="331">
        <v>1.016138</v>
      </c>
      <c r="R20" s="331">
        <v>0.27538699999999999</v>
      </c>
      <c r="S20" s="331">
        <v>-1</v>
      </c>
      <c r="T20" s="331">
        <v>-1</v>
      </c>
      <c r="U20" s="331">
        <v>213.14806200000001</v>
      </c>
      <c r="V20" s="331">
        <f t="shared" si="0"/>
        <v>7.0128740000000001</v>
      </c>
      <c r="W20" s="331">
        <f t="shared" si="1"/>
        <v>1.0913219999999999</v>
      </c>
      <c r="X20" s="331">
        <f t="shared" si="2"/>
        <v>1.2618240000000001</v>
      </c>
      <c r="Y20" s="331">
        <f t="shared" si="3"/>
        <v>1.255244</v>
      </c>
      <c r="Z20" s="331">
        <f t="shared" si="4"/>
        <v>1.2618240000000001</v>
      </c>
      <c r="AA20" s="331">
        <f t="shared" si="5"/>
        <v>1.016138</v>
      </c>
      <c r="AB20" s="331">
        <f t="shared" si="6"/>
        <v>0.27538699999999999</v>
      </c>
      <c r="AC20" s="331">
        <f t="shared" si="7"/>
        <v>0</v>
      </c>
      <c r="AD20" s="331">
        <f t="shared" si="8"/>
        <v>0</v>
      </c>
      <c r="AE20" s="468">
        <f t="shared" si="9"/>
        <v>213.14806200000001</v>
      </c>
      <c r="AF20" s="489">
        <f t="shared" si="10"/>
        <v>7.730370332256784E-3</v>
      </c>
      <c r="AG20" s="484">
        <v>0</v>
      </c>
      <c r="AH20" s="484">
        <v>0</v>
      </c>
      <c r="AI20" s="484">
        <f t="shared" si="11"/>
        <v>1.1201004108556268E-3</v>
      </c>
      <c r="AJ20" s="484">
        <f t="shared" si="12"/>
        <v>0</v>
      </c>
      <c r="AK20" s="484">
        <f t="shared" si="13"/>
        <v>0</v>
      </c>
      <c r="AL20" s="484">
        <f t="shared" si="14"/>
        <v>3.0356220498032601E-4</v>
      </c>
      <c r="AM20" s="484">
        <f t="shared" si="15"/>
        <v>1.3836696591644645E-3</v>
      </c>
      <c r="AN20" s="484">
        <f t="shared" si="16"/>
        <v>1.3909228675903181E-3</v>
      </c>
      <c r="AO20" s="485">
        <f t="shared" si="17"/>
        <v>1.1201004108556268E-3</v>
      </c>
    </row>
    <row r="21" spans="1:41" ht="26.25" x14ac:dyDescent="0.25">
      <c r="A21" s="481" t="s">
        <v>243</v>
      </c>
      <c r="B21" s="4" t="s">
        <v>244</v>
      </c>
      <c r="C21" s="4" t="s">
        <v>245</v>
      </c>
      <c r="D21" s="9" t="s">
        <v>27</v>
      </c>
      <c r="E21" s="9">
        <v>2007</v>
      </c>
      <c r="F21" s="9">
        <v>17</v>
      </c>
      <c r="G21" s="9" t="s">
        <v>226</v>
      </c>
      <c r="H21" s="9" t="s">
        <v>53</v>
      </c>
      <c r="I21" s="9" t="s">
        <v>30</v>
      </c>
      <c r="J21" s="9" t="s">
        <v>31</v>
      </c>
      <c r="K21" s="306" t="s">
        <v>36</v>
      </c>
      <c r="L21" s="392">
        <v>20.175362</v>
      </c>
      <c r="M21" s="331">
        <v>2.8740410000000001</v>
      </c>
      <c r="N21" s="331">
        <v>3.323064</v>
      </c>
      <c r="O21" s="331">
        <v>3.305736</v>
      </c>
      <c r="P21" s="331">
        <v>3.323064</v>
      </c>
      <c r="Q21" s="331">
        <v>2.3523689999999999</v>
      </c>
      <c r="R21" s="331">
        <v>1.1531910000000001</v>
      </c>
      <c r="S21" s="331">
        <v>0.62152700000000005</v>
      </c>
      <c r="T21" s="331">
        <v>0.62152700000000005</v>
      </c>
      <c r="U21" s="331">
        <v>892.56292199999996</v>
      </c>
      <c r="V21" s="331">
        <f t="shared" si="0"/>
        <v>20.175362</v>
      </c>
      <c r="W21" s="331">
        <f t="shared" si="1"/>
        <v>2.8740410000000001</v>
      </c>
      <c r="X21" s="331">
        <f t="shared" si="2"/>
        <v>3.323064</v>
      </c>
      <c r="Y21" s="331">
        <f t="shared" si="3"/>
        <v>3.305736</v>
      </c>
      <c r="Z21" s="331">
        <f t="shared" si="4"/>
        <v>3.323064</v>
      </c>
      <c r="AA21" s="331">
        <f t="shared" si="5"/>
        <v>2.3523689999999999</v>
      </c>
      <c r="AB21" s="331">
        <f t="shared" si="6"/>
        <v>1.1531910000000001</v>
      </c>
      <c r="AC21" s="331">
        <f t="shared" si="7"/>
        <v>0.62152700000000005</v>
      </c>
      <c r="AD21" s="331">
        <f t="shared" si="8"/>
        <v>0.62152700000000005</v>
      </c>
      <c r="AE21" s="468">
        <f t="shared" si="9"/>
        <v>892.56292199999996</v>
      </c>
      <c r="AF21" s="489">
        <f t="shared" si="10"/>
        <v>2.2239529734505551E-2</v>
      </c>
      <c r="AG21" s="484">
        <v>0</v>
      </c>
      <c r="AH21" s="484">
        <v>0</v>
      </c>
      <c r="AI21" s="484">
        <f t="shared" si="11"/>
        <v>2.5930429561575692E-3</v>
      </c>
      <c r="AJ21" s="484">
        <f t="shared" si="12"/>
        <v>6.8511624214217485E-4</v>
      </c>
      <c r="AK21" s="484">
        <f t="shared" si="13"/>
        <v>6.8511624214217485E-4</v>
      </c>
      <c r="AL21" s="484">
        <f t="shared" si="14"/>
        <v>1.2711754829511457E-3</v>
      </c>
      <c r="AM21" s="484">
        <f t="shared" si="15"/>
        <v>3.6439501837154369E-3</v>
      </c>
      <c r="AN21" s="484">
        <f t="shared" si="16"/>
        <v>3.6630510341110587E-3</v>
      </c>
      <c r="AO21" s="485">
        <f t="shared" si="17"/>
        <v>2.5930429561575692E-3</v>
      </c>
    </row>
    <row r="22" spans="1:41" ht="26.25" x14ac:dyDescent="0.25">
      <c r="A22" s="481" t="s">
        <v>243</v>
      </c>
      <c r="B22" s="4" t="s">
        <v>244</v>
      </c>
      <c r="C22" s="4" t="s">
        <v>245</v>
      </c>
      <c r="D22" s="9" t="s">
        <v>27</v>
      </c>
      <c r="E22" s="9">
        <v>2007</v>
      </c>
      <c r="F22" s="9">
        <v>18</v>
      </c>
      <c r="G22" s="9" t="s">
        <v>239</v>
      </c>
      <c r="H22" s="9" t="s">
        <v>228</v>
      </c>
      <c r="I22" s="9" t="s">
        <v>42</v>
      </c>
      <c r="J22" s="9" t="s">
        <v>31</v>
      </c>
      <c r="K22" s="306" t="s">
        <v>36</v>
      </c>
      <c r="L22" s="392">
        <v>37.349259000000004</v>
      </c>
      <c r="M22" s="331">
        <v>5.5721429999999996</v>
      </c>
      <c r="N22" s="331">
        <v>6.4427019999999997</v>
      </c>
      <c r="O22" s="331">
        <v>6.4091060000000004</v>
      </c>
      <c r="P22" s="331">
        <v>6.4427019999999997</v>
      </c>
      <c r="Q22" s="331">
        <v>5.8062969999999998</v>
      </c>
      <c r="R22" s="331">
        <v>2.5772590000000002</v>
      </c>
      <c r="S22" s="331">
        <v>1.389046</v>
      </c>
      <c r="T22" s="331">
        <v>1.389046</v>
      </c>
      <c r="U22" s="331">
        <v>1994.782639</v>
      </c>
      <c r="V22" s="331">
        <f t="shared" si="0"/>
        <v>37.349259000000004</v>
      </c>
      <c r="W22" s="331">
        <f t="shared" si="1"/>
        <v>5.5721429999999996</v>
      </c>
      <c r="X22" s="331">
        <f t="shared" si="2"/>
        <v>6.4427019999999997</v>
      </c>
      <c r="Y22" s="331">
        <f t="shared" si="3"/>
        <v>6.4091060000000004</v>
      </c>
      <c r="Z22" s="331">
        <f t="shared" si="4"/>
        <v>6.4427019999999997</v>
      </c>
      <c r="AA22" s="331">
        <f t="shared" si="5"/>
        <v>5.8062969999999998</v>
      </c>
      <c r="AB22" s="331">
        <f t="shared" si="6"/>
        <v>2.5772590000000002</v>
      </c>
      <c r="AC22" s="331">
        <f t="shared" si="7"/>
        <v>1.389046</v>
      </c>
      <c r="AD22" s="331">
        <f t="shared" si="8"/>
        <v>1.389046</v>
      </c>
      <c r="AE22" s="468">
        <f t="shared" si="9"/>
        <v>1994.782639</v>
      </c>
      <c r="AF22" s="489">
        <f t="shared" si="10"/>
        <v>4.1170510650180611E-2</v>
      </c>
      <c r="AG22" s="484">
        <v>0</v>
      </c>
      <c r="AH22" s="484">
        <v>0</v>
      </c>
      <c r="AI22" s="484">
        <f t="shared" si="11"/>
        <v>6.4003468576608628E-3</v>
      </c>
      <c r="AJ22" s="484">
        <f t="shared" si="12"/>
        <v>1.5311611171881822E-3</v>
      </c>
      <c r="AK22" s="484">
        <f t="shared" si="13"/>
        <v>1.5311611171881822E-3</v>
      </c>
      <c r="AL22" s="484">
        <f t="shared" si="14"/>
        <v>2.8409417468703685E-3</v>
      </c>
      <c r="AM22" s="484">
        <f t="shared" si="15"/>
        <v>7.0648300366852376E-3</v>
      </c>
      <c r="AN22" s="484">
        <f t="shared" si="16"/>
        <v>7.1018632874869049E-3</v>
      </c>
      <c r="AO22" s="485">
        <f t="shared" si="17"/>
        <v>6.4003468576608628E-3</v>
      </c>
    </row>
    <row r="23" spans="1:41" ht="26.25" x14ac:dyDescent="0.25">
      <c r="A23" s="481" t="s">
        <v>243</v>
      </c>
      <c r="B23" s="4" t="s">
        <v>244</v>
      </c>
      <c r="C23" s="4" t="s">
        <v>245</v>
      </c>
      <c r="D23" s="9" t="s">
        <v>27</v>
      </c>
      <c r="E23" s="9">
        <v>2007</v>
      </c>
      <c r="F23" s="9">
        <v>19</v>
      </c>
      <c r="G23" s="9" t="s">
        <v>55</v>
      </c>
      <c r="H23" s="9" t="s">
        <v>56</v>
      </c>
      <c r="I23" s="9" t="s">
        <v>30</v>
      </c>
      <c r="J23" s="9" t="s">
        <v>31</v>
      </c>
      <c r="K23" s="306" t="s">
        <v>36</v>
      </c>
      <c r="L23" s="392">
        <v>58.496237999999998</v>
      </c>
      <c r="M23" s="331">
        <v>1.8056970000000001</v>
      </c>
      <c r="N23" s="331">
        <v>2.087809</v>
      </c>
      <c r="O23" s="331">
        <v>2.0769220000000002</v>
      </c>
      <c r="P23" s="331">
        <v>2.087809</v>
      </c>
      <c r="Q23" s="331">
        <v>19.481703</v>
      </c>
      <c r="R23" s="331">
        <v>4.4344590000000004</v>
      </c>
      <c r="S23" s="331">
        <v>0.40584999999999999</v>
      </c>
      <c r="T23" s="331">
        <v>0.40584999999999999</v>
      </c>
      <c r="U23" s="331">
        <v>3432.2438550000002</v>
      </c>
      <c r="V23" s="331">
        <f t="shared" si="0"/>
        <v>58.496237999999998</v>
      </c>
      <c r="W23" s="331">
        <f t="shared" si="1"/>
        <v>1.8056970000000001</v>
      </c>
      <c r="X23" s="331">
        <f t="shared" si="2"/>
        <v>2.087809</v>
      </c>
      <c r="Y23" s="331">
        <f t="shared" si="3"/>
        <v>2.0769220000000002</v>
      </c>
      <c r="Z23" s="331">
        <f t="shared" si="4"/>
        <v>2.087809</v>
      </c>
      <c r="AA23" s="331">
        <f t="shared" si="5"/>
        <v>19.481703</v>
      </c>
      <c r="AB23" s="331">
        <f t="shared" si="6"/>
        <v>4.4344590000000004</v>
      </c>
      <c r="AC23" s="331">
        <f t="shared" si="7"/>
        <v>0.40584999999999999</v>
      </c>
      <c r="AD23" s="331">
        <f t="shared" si="8"/>
        <v>0.40584999999999999</v>
      </c>
      <c r="AE23" s="468">
        <f t="shared" si="9"/>
        <v>3432.2438550000002</v>
      </c>
      <c r="AF23" s="489">
        <f t="shared" si="10"/>
        <v>6.4481064793668316E-2</v>
      </c>
      <c r="AG23" s="484">
        <v>0</v>
      </c>
      <c r="AH23" s="484">
        <v>0</v>
      </c>
      <c r="AI23" s="484">
        <f t="shared" si="11"/>
        <v>2.1474901572884095E-2</v>
      </c>
      <c r="AJ23" s="484">
        <f t="shared" si="12"/>
        <v>4.4737304553688198E-4</v>
      </c>
      <c r="AK23" s="484">
        <f t="shared" si="13"/>
        <v>4.4737304553688198E-4</v>
      </c>
      <c r="AL23" s="484">
        <f t="shared" si="14"/>
        <v>4.8881543135109928E-3</v>
      </c>
      <c r="AM23" s="484">
        <f t="shared" si="15"/>
        <v>2.2894146124985883E-3</v>
      </c>
      <c r="AN23" s="484">
        <f t="shared" si="16"/>
        <v>2.3014154757405743E-3</v>
      </c>
      <c r="AO23" s="485">
        <f t="shared" si="17"/>
        <v>2.1474901572884095E-2</v>
      </c>
    </row>
    <row r="24" spans="1:41" ht="26.25" x14ac:dyDescent="0.25">
      <c r="A24" s="481" t="s">
        <v>243</v>
      </c>
      <c r="B24" s="4" t="s">
        <v>244</v>
      </c>
      <c r="C24" s="4" t="s">
        <v>245</v>
      </c>
      <c r="D24" s="9" t="s">
        <v>27</v>
      </c>
      <c r="E24" s="9">
        <v>2007</v>
      </c>
      <c r="F24" s="9">
        <v>21</v>
      </c>
      <c r="G24" s="9" t="s">
        <v>59</v>
      </c>
      <c r="H24" s="9" t="s">
        <v>60</v>
      </c>
      <c r="I24" s="9" t="s">
        <v>42</v>
      </c>
      <c r="J24" s="9" t="s">
        <v>31</v>
      </c>
      <c r="K24" s="306" t="s">
        <v>36</v>
      </c>
      <c r="L24" s="392">
        <v>4.1407870000000004</v>
      </c>
      <c r="M24" s="331">
        <v>8.4620000000000008E-3</v>
      </c>
      <c r="N24" s="331">
        <v>9.7839999999999993E-3</v>
      </c>
      <c r="O24" s="331">
        <v>9.7330000000000003E-3</v>
      </c>
      <c r="P24" s="331">
        <v>9.7839999999999993E-3</v>
      </c>
      <c r="Q24" s="331">
        <v>5.7205519999999996</v>
      </c>
      <c r="R24" s="331">
        <v>0.63958000000000004</v>
      </c>
      <c r="S24" s="331">
        <v>-1</v>
      </c>
      <c r="T24" s="331">
        <v>-1</v>
      </c>
      <c r="U24" s="331">
        <v>495.03113200000001</v>
      </c>
      <c r="V24" s="331">
        <f t="shared" si="0"/>
        <v>4.1407870000000004</v>
      </c>
      <c r="W24" s="331">
        <f t="shared" si="1"/>
        <v>8.4620000000000008E-3</v>
      </c>
      <c r="X24" s="331">
        <f t="shared" si="2"/>
        <v>9.7839999999999993E-3</v>
      </c>
      <c r="Y24" s="331">
        <f t="shared" si="3"/>
        <v>9.7330000000000003E-3</v>
      </c>
      <c r="Z24" s="331">
        <f t="shared" si="4"/>
        <v>9.7839999999999993E-3</v>
      </c>
      <c r="AA24" s="331">
        <f t="shared" si="5"/>
        <v>5.7205519999999996</v>
      </c>
      <c r="AB24" s="331">
        <f t="shared" si="6"/>
        <v>0.63958000000000004</v>
      </c>
      <c r="AC24" s="331">
        <f t="shared" si="7"/>
        <v>0</v>
      </c>
      <c r="AD24" s="331">
        <f t="shared" si="8"/>
        <v>0</v>
      </c>
      <c r="AE24" s="468">
        <f t="shared" si="9"/>
        <v>495.03113200000001</v>
      </c>
      <c r="AF24" s="489">
        <f t="shared" si="10"/>
        <v>4.5644363462104941E-3</v>
      </c>
      <c r="AG24" s="484">
        <v>0</v>
      </c>
      <c r="AH24" s="484">
        <v>0</v>
      </c>
      <c r="AI24" s="484">
        <f t="shared" si="11"/>
        <v>6.3058291743060269E-3</v>
      </c>
      <c r="AJ24" s="484">
        <f t="shared" si="12"/>
        <v>0</v>
      </c>
      <c r="AK24" s="484">
        <f t="shared" si="13"/>
        <v>0</v>
      </c>
      <c r="AL24" s="484">
        <f t="shared" si="14"/>
        <v>7.0501626823821358E-4</v>
      </c>
      <c r="AM24" s="484">
        <f t="shared" si="15"/>
        <v>1.072879598918436E-5</v>
      </c>
      <c r="AN24" s="484">
        <f t="shared" si="16"/>
        <v>1.0785013866041279E-5</v>
      </c>
      <c r="AO24" s="485">
        <f t="shared" si="17"/>
        <v>6.3058291743060269E-3</v>
      </c>
    </row>
    <row r="25" spans="1:41" ht="26.25" x14ac:dyDescent="0.25">
      <c r="A25" s="481" t="s">
        <v>243</v>
      </c>
      <c r="B25" s="4" t="s">
        <v>244</v>
      </c>
      <c r="C25" s="4" t="s">
        <v>245</v>
      </c>
      <c r="D25" s="9" t="s">
        <v>27</v>
      </c>
      <c r="E25" s="9">
        <v>2007</v>
      </c>
      <c r="F25" s="9">
        <v>22</v>
      </c>
      <c r="G25" s="9" t="s">
        <v>227</v>
      </c>
      <c r="H25" s="9" t="s">
        <v>228</v>
      </c>
      <c r="I25" s="9" t="s">
        <v>42</v>
      </c>
      <c r="J25" s="9" t="s">
        <v>31</v>
      </c>
      <c r="K25" s="306" t="s">
        <v>36</v>
      </c>
      <c r="L25" s="392">
        <v>12.322201</v>
      </c>
      <c r="M25" s="331">
        <v>5.1599999999999997E-4</v>
      </c>
      <c r="N25" s="331">
        <v>5.9599999999999996E-4</v>
      </c>
      <c r="O25" s="331">
        <v>5.9299999999999999E-4</v>
      </c>
      <c r="P25" s="331">
        <v>5.9599999999999996E-4</v>
      </c>
      <c r="Q25" s="331">
        <v>108.851372</v>
      </c>
      <c r="R25" s="331">
        <v>6.7994849999999998</v>
      </c>
      <c r="S25" s="331">
        <v>-1</v>
      </c>
      <c r="T25" s="331">
        <v>-1</v>
      </c>
      <c r="U25" s="331">
        <v>5262.7595160000001</v>
      </c>
      <c r="V25" s="331">
        <f t="shared" si="0"/>
        <v>12.322201</v>
      </c>
      <c r="W25" s="331">
        <f t="shared" si="1"/>
        <v>5.1599999999999997E-4</v>
      </c>
      <c r="X25" s="331">
        <f t="shared" si="2"/>
        <v>5.9599999999999996E-4</v>
      </c>
      <c r="Y25" s="331">
        <f t="shared" si="3"/>
        <v>5.9299999999999999E-4</v>
      </c>
      <c r="Z25" s="331">
        <f t="shared" si="4"/>
        <v>5.9599999999999996E-4</v>
      </c>
      <c r="AA25" s="331">
        <f t="shared" si="5"/>
        <v>108.851372</v>
      </c>
      <c r="AB25" s="331">
        <f t="shared" si="6"/>
        <v>6.7994849999999998</v>
      </c>
      <c r="AC25" s="331">
        <f t="shared" si="7"/>
        <v>0</v>
      </c>
      <c r="AD25" s="331">
        <f t="shared" si="8"/>
        <v>0</v>
      </c>
      <c r="AE25" s="468">
        <f t="shared" si="9"/>
        <v>5262.7595160000001</v>
      </c>
      <c r="AF25" s="489">
        <f t="shared" si="10"/>
        <v>1.3582901537729734E-2</v>
      </c>
      <c r="AG25" s="484">
        <v>0</v>
      </c>
      <c r="AH25" s="484">
        <v>0</v>
      </c>
      <c r="AI25" s="484">
        <f t="shared" si="11"/>
        <v>0.11998809856476057</v>
      </c>
      <c r="AJ25" s="484">
        <f t="shared" si="12"/>
        <v>0</v>
      </c>
      <c r="AK25" s="484">
        <f t="shared" si="13"/>
        <v>0</v>
      </c>
      <c r="AL25" s="484">
        <f t="shared" si="14"/>
        <v>7.495149223930876E-3</v>
      </c>
      <c r="AM25" s="484">
        <f t="shared" si="15"/>
        <v>6.5367060737555999E-7</v>
      </c>
      <c r="AN25" s="484">
        <f t="shared" si="16"/>
        <v>6.5697754130831996E-7</v>
      </c>
      <c r="AO25" s="485">
        <f t="shared" si="17"/>
        <v>0.11998809856476057</v>
      </c>
    </row>
    <row r="26" spans="1:41" ht="26.25" x14ac:dyDescent="0.25">
      <c r="A26" s="481" t="s">
        <v>243</v>
      </c>
      <c r="B26" s="4" t="s">
        <v>244</v>
      </c>
      <c r="C26" s="4" t="s">
        <v>245</v>
      </c>
      <c r="D26" s="9" t="s">
        <v>27</v>
      </c>
      <c r="E26" s="9">
        <v>2007</v>
      </c>
      <c r="F26" s="9">
        <v>24</v>
      </c>
      <c r="G26" s="9" t="s">
        <v>67</v>
      </c>
      <c r="H26" s="9" t="s">
        <v>68</v>
      </c>
      <c r="I26" s="9" t="s">
        <v>42</v>
      </c>
      <c r="J26" s="9" t="s">
        <v>31</v>
      </c>
      <c r="K26" s="306" t="s">
        <v>36</v>
      </c>
      <c r="L26" s="392">
        <v>35.178086999999998</v>
      </c>
      <c r="M26" s="331">
        <v>4.085197</v>
      </c>
      <c r="N26" s="331">
        <v>4.7234439999999998</v>
      </c>
      <c r="O26" s="331">
        <v>4.6988139999999996</v>
      </c>
      <c r="P26" s="331">
        <v>4.7234439999999998</v>
      </c>
      <c r="Q26" s="331">
        <v>0.21502299999999999</v>
      </c>
      <c r="R26" s="331">
        <v>0.29976599999999998</v>
      </c>
      <c r="S26" s="331">
        <v>-1</v>
      </c>
      <c r="T26" s="331">
        <v>-1</v>
      </c>
      <c r="U26" s="331">
        <v>232.01674600000001</v>
      </c>
      <c r="V26" s="331">
        <f t="shared" si="0"/>
        <v>35.178086999999998</v>
      </c>
      <c r="W26" s="331">
        <f t="shared" si="1"/>
        <v>4.085197</v>
      </c>
      <c r="X26" s="331">
        <f t="shared" si="2"/>
        <v>4.7234439999999998</v>
      </c>
      <c r="Y26" s="331">
        <f t="shared" si="3"/>
        <v>4.6988139999999996</v>
      </c>
      <c r="Z26" s="331">
        <f t="shared" si="4"/>
        <v>4.7234439999999998</v>
      </c>
      <c r="AA26" s="331">
        <f t="shared" si="5"/>
        <v>0.21502299999999999</v>
      </c>
      <c r="AB26" s="331">
        <f t="shared" si="6"/>
        <v>0.29976599999999998</v>
      </c>
      <c r="AC26" s="331">
        <f t="shared" si="7"/>
        <v>0</v>
      </c>
      <c r="AD26" s="331">
        <f t="shared" si="8"/>
        <v>0</v>
      </c>
      <c r="AE26" s="468">
        <f t="shared" si="9"/>
        <v>232.01674600000001</v>
      </c>
      <c r="AF26" s="489">
        <f t="shared" si="10"/>
        <v>3.8777203196627807E-2</v>
      </c>
      <c r="AG26" s="484">
        <v>0</v>
      </c>
      <c r="AH26" s="484">
        <v>0</v>
      </c>
      <c r="AI26" s="484">
        <f t="shared" si="11"/>
        <v>2.3702228500795114E-4</v>
      </c>
      <c r="AJ26" s="484">
        <f t="shared" si="12"/>
        <v>0</v>
      </c>
      <c r="AK26" s="484">
        <f t="shared" si="13"/>
        <v>0</v>
      </c>
      <c r="AL26" s="484">
        <f t="shared" si="14"/>
        <v>3.3043545242924469E-4</v>
      </c>
      <c r="AM26" s="484">
        <f t="shared" si="15"/>
        <v>5.1795558201092485E-3</v>
      </c>
      <c r="AN26" s="484">
        <f t="shared" si="16"/>
        <v>5.2067057476972078E-3</v>
      </c>
      <c r="AO26" s="485">
        <f t="shared" si="17"/>
        <v>2.3702228500795114E-4</v>
      </c>
    </row>
    <row r="27" spans="1:41" ht="26.25" x14ac:dyDescent="0.25">
      <c r="A27" s="481" t="s">
        <v>243</v>
      </c>
      <c r="B27" s="4" t="s">
        <v>244</v>
      </c>
      <c r="C27" s="4" t="s">
        <v>245</v>
      </c>
      <c r="D27" s="9" t="s">
        <v>27</v>
      </c>
      <c r="E27" s="9">
        <v>2007</v>
      </c>
      <c r="F27" s="9">
        <v>25</v>
      </c>
      <c r="G27" s="9" t="s">
        <v>538</v>
      </c>
      <c r="H27" s="9" t="s">
        <v>539</v>
      </c>
      <c r="I27" s="9" t="s">
        <v>42</v>
      </c>
      <c r="J27" s="9" t="s">
        <v>31</v>
      </c>
      <c r="K27" s="306" t="s">
        <v>36</v>
      </c>
      <c r="L27" s="392">
        <v>71.973245000000006</v>
      </c>
      <c r="M27" s="331">
        <v>19.267961</v>
      </c>
      <c r="N27" s="331">
        <v>22.278272999999999</v>
      </c>
      <c r="O27" s="331">
        <v>22.162102999999998</v>
      </c>
      <c r="P27" s="331">
        <v>22.278272999999999</v>
      </c>
      <c r="Q27" s="331">
        <v>8.5445379999999993</v>
      </c>
      <c r="R27" s="331">
        <v>2.5637970000000001</v>
      </c>
      <c r="S27" s="331">
        <v>-1</v>
      </c>
      <c r="T27" s="331">
        <v>-1</v>
      </c>
      <c r="U27" s="331">
        <v>1984.363376</v>
      </c>
      <c r="V27" s="331">
        <f t="shared" si="0"/>
        <v>71.973245000000006</v>
      </c>
      <c r="W27" s="331">
        <f t="shared" si="1"/>
        <v>19.267961</v>
      </c>
      <c r="X27" s="331">
        <f t="shared" si="2"/>
        <v>22.278272999999999</v>
      </c>
      <c r="Y27" s="331">
        <f t="shared" si="3"/>
        <v>22.162102999999998</v>
      </c>
      <c r="Z27" s="331">
        <f t="shared" si="4"/>
        <v>22.278272999999999</v>
      </c>
      <c r="AA27" s="331">
        <f t="shared" si="5"/>
        <v>8.5445379999999993</v>
      </c>
      <c r="AB27" s="331">
        <f t="shared" si="6"/>
        <v>2.5637970000000001</v>
      </c>
      <c r="AC27" s="331">
        <f t="shared" si="7"/>
        <v>0</v>
      </c>
      <c r="AD27" s="331">
        <f t="shared" si="8"/>
        <v>0</v>
      </c>
      <c r="AE27" s="468">
        <f t="shared" si="9"/>
        <v>1984.363376</v>
      </c>
      <c r="AF27" s="489">
        <f t="shared" si="10"/>
        <v>7.9336922047116343E-2</v>
      </c>
      <c r="AG27" s="484">
        <v>0</v>
      </c>
      <c r="AH27" s="484">
        <v>0</v>
      </c>
      <c r="AI27" s="484">
        <f t="shared" si="11"/>
        <v>9.4187408839857545E-3</v>
      </c>
      <c r="AJ27" s="484">
        <f t="shared" si="12"/>
        <v>0</v>
      </c>
      <c r="AK27" s="484">
        <f t="shared" si="13"/>
        <v>0</v>
      </c>
      <c r="AL27" s="484">
        <f t="shared" si="14"/>
        <v>2.826102432002763E-3</v>
      </c>
      <c r="AM27" s="484">
        <f t="shared" si="15"/>
        <v>2.4429536810674061E-2</v>
      </c>
      <c r="AN27" s="484">
        <f t="shared" si="16"/>
        <v>2.4557592315663637E-2</v>
      </c>
      <c r="AO27" s="485">
        <f t="shared" si="17"/>
        <v>9.4187408839857545E-3</v>
      </c>
    </row>
    <row r="28" spans="1:41" ht="26.25" x14ac:dyDescent="0.25">
      <c r="A28" s="481" t="s">
        <v>243</v>
      </c>
      <c r="B28" s="4" t="s">
        <v>244</v>
      </c>
      <c r="C28" s="4" t="s">
        <v>245</v>
      </c>
      <c r="D28" s="9" t="s">
        <v>27</v>
      </c>
      <c r="E28" s="9">
        <v>2007</v>
      </c>
      <c r="F28" s="9">
        <v>26</v>
      </c>
      <c r="G28" s="9" t="s">
        <v>540</v>
      </c>
      <c r="H28" s="9" t="s">
        <v>539</v>
      </c>
      <c r="I28" s="9" t="s">
        <v>42</v>
      </c>
      <c r="J28" s="9" t="s">
        <v>31</v>
      </c>
      <c r="K28" s="306" t="s">
        <v>36</v>
      </c>
      <c r="L28" s="392">
        <v>36.016075999999998</v>
      </c>
      <c r="M28" s="331">
        <v>10.057159</v>
      </c>
      <c r="N28" s="331">
        <v>11.628429000000001</v>
      </c>
      <c r="O28" s="331">
        <v>11.567793</v>
      </c>
      <c r="P28" s="331">
        <v>11.628429000000001</v>
      </c>
      <c r="Q28" s="331">
        <v>3.7928999999999999</v>
      </c>
      <c r="R28" s="331">
        <v>1.1983440000000001</v>
      </c>
      <c r="S28" s="331">
        <v>-1</v>
      </c>
      <c r="T28" s="331">
        <v>-1</v>
      </c>
      <c r="U28" s="331">
        <v>927.510808</v>
      </c>
      <c r="V28" s="331">
        <f t="shared" si="0"/>
        <v>36.016075999999998</v>
      </c>
      <c r="W28" s="331">
        <f t="shared" si="1"/>
        <v>10.057159</v>
      </c>
      <c r="X28" s="331">
        <f t="shared" si="2"/>
        <v>11.628429000000001</v>
      </c>
      <c r="Y28" s="331">
        <f t="shared" si="3"/>
        <v>11.567793</v>
      </c>
      <c r="Z28" s="331">
        <f t="shared" si="4"/>
        <v>11.628429000000001</v>
      </c>
      <c r="AA28" s="331">
        <f t="shared" si="5"/>
        <v>3.7928999999999999</v>
      </c>
      <c r="AB28" s="331">
        <f t="shared" si="6"/>
        <v>1.1983440000000001</v>
      </c>
      <c r="AC28" s="331">
        <f t="shared" si="7"/>
        <v>0</v>
      </c>
      <c r="AD28" s="331">
        <f t="shared" si="8"/>
        <v>0</v>
      </c>
      <c r="AE28" s="468">
        <f t="shared" si="9"/>
        <v>927.510808</v>
      </c>
      <c r="AF28" s="489">
        <f t="shared" si="10"/>
        <v>3.9700927949754349E-2</v>
      </c>
      <c r="AG28" s="484">
        <v>0</v>
      </c>
      <c r="AH28" s="484">
        <v>0</v>
      </c>
      <c r="AI28" s="484">
        <f t="shared" si="11"/>
        <v>4.1809565711884676E-3</v>
      </c>
      <c r="AJ28" s="484">
        <f t="shared" si="12"/>
        <v>0</v>
      </c>
      <c r="AK28" s="484">
        <f t="shared" si="13"/>
        <v>0</v>
      </c>
      <c r="AL28" s="484">
        <f t="shared" si="14"/>
        <v>1.3209481455731165E-3</v>
      </c>
      <c r="AM28" s="484">
        <f t="shared" si="15"/>
        <v>1.2751309066281198E-2</v>
      </c>
      <c r="AN28" s="484">
        <f t="shared" si="16"/>
        <v>1.2818148814930144E-2</v>
      </c>
      <c r="AO28" s="485">
        <f t="shared" si="17"/>
        <v>4.1809565711884676E-3</v>
      </c>
    </row>
    <row r="29" spans="1:41" ht="26.25" x14ac:dyDescent="0.25">
      <c r="A29" s="481" t="s">
        <v>243</v>
      </c>
      <c r="B29" s="4" t="s">
        <v>244</v>
      </c>
      <c r="C29" s="4" t="s">
        <v>245</v>
      </c>
      <c r="D29" s="9" t="s">
        <v>27</v>
      </c>
      <c r="E29" s="9">
        <v>2007</v>
      </c>
      <c r="F29" s="9">
        <v>27</v>
      </c>
      <c r="G29" s="9" t="s">
        <v>541</v>
      </c>
      <c r="H29" s="9" t="s">
        <v>75</v>
      </c>
      <c r="I29" s="9" t="s">
        <v>42</v>
      </c>
      <c r="J29" s="9" t="s">
        <v>31</v>
      </c>
      <c r="K29" s="306" t="s">
        <v>36</v>
      </c>
      <c r="L29" s="392">
        <v>36.016075999999998</v>
      </c>
      <c r="M29" s="331">
        <v>10.057159</v>
      </c>
      <c r="N29" s="331">
        <v>11.628429000000001</v>
      </c>
      <c r="O29" s="331">
        <v>11.567793</v>
      </c>
      <c r="P29" s="331">
        <v>11.628429000000001</v>
      </c>
      <c r="Q29" s="331">
        <v>3.7928999999999999</v>
      </c>
      <c r="R29" s="331">
        <v>1.1983440000000001</v>
      </c>
      <c r="S29" s="331">
        <v>-1</v>
      </c>
      <c r="T29" s="331">
        <v>-1</v>
      </c>
      <c r="U29" s="331">
        <v>927.510808</v>
      </c>
      <c r="V29" s="331">
        <f t="shared" si="0"/>
        <v>36.016075999999998</v>
      </c>
      <c r="W29" s="331">
        <f t="shared" si="1"/>
        <v>10.057159</v>
      </c>
      <c r="X29" s="331">
        <f t="shared" si="2"/>
        <v>11.628429000000001</v>
      </c>
      <c r="Y29" s="331">
        <f t="shared" si="3"/>
        <v>11.567793</v>
      </c>
      <c r="Z29" s="331">
        <f t="shared" si="4"/>
        <v>11.628429000000001</v>
      </c>
      <c r="AA29" s="331">
        <f t="shared" si="5"/>
        <v>3.7928999999999999</v>
      </c>
      <c r="AB29" s="331">
        <f t="shared" si="6"/>
        <v>1.1983440000000001</v>
      </c>
      <c r="AC29" s="331">
        <f t="shared" si="7"/>
        <v>0</v>
      </c>
      <c r="AD29" s="331">
        <f t="shared" si="8"/>
        <v>0</v>
      </c>
      <c r="AE29" s="468">
        <f t="shared" si="9"/>
        <v>927.510808</v>
      </c>
      <c r="AF29" s="489">
        <f t="shared" si="10"/>
        <v>3.9700927949754349E-2</v>
      </c>
      <c r="AG29" s="484">
        <v>0</v>
      </c>
      <c r="AH29" s="484">
        <v>0</v>
      </c>
      <c r="AI29" s="484">
        <f t="shared" si="11"/>
        <v>4.1809565711884676E-3</v>
      </c>
      <c r="AJ29" s="484">
        <f t="shared" si="12"/>
        <v>0</v>
      </c>
      <c r="AK29" s="484">
        <f t="shared" si="13"/>
        <v>0</v>
      </c>
      <c r="AL29" s="484">
        <f t="shared" si="14"/>
        <v>1.3209481455731165E-3</v>
      </c>
      <c r="AM29" s="484">
        <f t="shared" si="15"/>
        <v>1.2751309066281198E-2</v>
      </c>
      <c r="AN29" s="484">
        <f t="shared" si="16"/>
        <v>1.2818148814930144E-2</v>
      </c>
      <c r="AO29" s="485">
        <f t="shared" si="17"/>
        <v>4.1809565711884676E-3</v>
      </c>
    </row>
    <row r="30" spans="1:41" ht="26.25" x14ac:dyDescent="0.25">
      <c r="A30" s="481" t="s">
        <v>243</v>
      </c>
      <c r="B30" s="4" t="s">
        <v>244</v>
      </c>
      <c r="C30" s="4" t="s">
        <v>245</v>
      </c>
      <c r="D30" s="9" t="s">
        <v>27</v>
      </c>
      <c r="E30" s="9">
        <v>2007</v>
      </c>
      <c r="F30" s="9">
        <v>28</v>
      </c>
      <c r="G30" s="9" t="s">
        <v>69</v>
      </c>
      <c r="H30" s="9" t="s">
        <v>70</v>
      </c>
      <c r="I30" s="9" t="s">
        <v>42</v>
      </c>
      <c r="J30" s="9" t="s">
        <v>31</v>
      </c>
      <c r="K30" s="306" t="s">
        <v>36</v>
      </c>
      <c r="L30" s="392">
        <v>1262.392742</v>
      </c>
      <c r="M30" s="331">
        <v>12.93868</v>
      </c>
      <c r="N30" s="331">
        <v>11.288087000000001</v>
      </c>
      <c r="O30" s="331">
        <v>10.800046</v>
      </c>
      <c r="P30" s="331">
        <v>12.676121999999999</v>
      </c>
      <c r="Q30" s="331">
        <v>0.49926700000000002</v>
      </c>
      <c r="R30" s="331">
        <v>1.2166429999999999</v>
      </c>
      <c r="S30" s="331">
        <v>-1</v>
      </c>
      <c r="T30" s="331">
        <v>-1</v>
      </c>
      <c r="U30" s="331">
        <v>941.674395</v>
      </c>
      <c r="V30" s="331">
        <f t="shared" si="0"/>
        <v>1262.392742</v>
      </c>
      <c r="W30" s="331">
        <f t="shared" si="1"/>
        <v>12.93868</v>
      </c>
      <c r="X30" s="331">
        <f t="shared" si="2"/>
        <v>11.288087000000001</v>
      </c>
      <c r="Y30" s="331">
        <f t="shared" si="3"/>
        <v>10.800046</v>
      </c>
      <c r="Z30" s="331">
        <f t="shared" si="4"/>
        <v>12.676121999999999</v>
      </c>
      <c r="AA30" s="331">
        <f t="shared" si="5"/>
        <v>0.49926700000000002</v>
      </c>
      <c r="AB30" s="331">
        <f t="shared" si="6"/>
        <v>1.2166429999999999</v>
      </c>
      <c r="AC30" s="331">
        <f t="shared" si="7"/>
        <v>0</v>
      </c>
      <c r="AD30" s="331">
        <f t="shared" si="8"/>
        <v>0</v>
      </c>
      <c r="AE30" s="468">
        <f t="shared" si="9"/>
        <v>941.674395</v>
      </c>
      <c r="AF30" s="489">
        <f t="shared" si="10"/>
        <v>1.3915497983299132</v>
      </c>
      <c r="AG30" s="484">
        <v>0</v>
      </c>
      <c r="AH30" s="484">
        <v>0</v>
      </c>
      <c r="AI30" s="484">
        <f t="shared" si="11"/>
        <v>5.5034766126909565E-4</v>
      </c>
      <c r="AJ30" s="484">
        <f t="shared" si="12"/>
        <v>0</v>
      </c>
      <c r="AK30" s="484">
        <f t="shared" si="13"/>
        <v>0</v>
      </c>
      <c r="AL30" s="484">
        <f t="shared" si="14"/>
        <v>1.3411193402516413E-3</v>
      </c>
      <c r="AM30" s="484">
        <f t="shared" si="15"/>
        <v>1.1905012864256301E-2</v>
      </c>
      <c r="AN30" s="484">
        <f t="shared" si="16"/>
        <v>1.3973032659201851E-2</v>
      </c>
      <c r="AO30" s="485">
        <f t="shared" si="17"/>
        <v>5.5034766126909565E-4</v>
      </c>
    </row>
    <row r="31" spans="1:41" ht="26.25" x14ac:dyDescent="0.25">
      <c r="A31" s="481" t="s">
        <v>243</v>
      </c>
      <c r="B31" s="4" t="s">
        <v>244</v>
      </c>
      <c r="C31" s="4" t="s">
        <v>245</v>
      </c>
      <c r="D31" s="9" t="s">
        <v>27</v>
      </c>
      <c r="E31" s="9">
        <v>2007</v>
      </c>
      <c r="F31" s="9">
        <v>29</v>
      </c>
      <c r="G31" s="9" t="s">
        <v>77</v>
      </c>
      <c r="H31" s="9" t="s">
        <v>47</v>
      </c>
      <c r="I31" s="9" t="s">
        <v>42</v>
      </c>
      <c r="J31" s="9" t="s">
        <v>31</v>
      </c>
      <c r="K31" s="306" t="s">
        <v>36</v>
      </c>
      <c r="L31" s="392">
        <v>22.099767</v>
      </c>
      <c r="M31" s="331">
        <v>0.82168799999999997</v>
      </c>
      <c r="N31" s="331">
        <v>0.95006400000000002</v>
      </c>
      <c r="O31" s="331">
        <v>0.94511000000000001</v>
      </c>
      <c r="P31" s="331">
        <v>0.95006400000000002</v>
      </c>
      <c r="Q31" s="331">
        <v>34.304464000000003</v>
      </c>
      <c r="R31" s="331">
        <v>5.3707260000000003</v>
      </c>
      <c r="S31" s="331">
        <v>0.68223900000000004</v>
      </c>
      <c r="T31" s="331">
        <v>0.68223900000000004</v>
      </c>
      <c r="U31" s="331">
        <v>4156.9090020000003</v>
      </c>
      <c r="V31" s="331">
        <f t="shared" si="0"/>
        <v>22.099767</v>
      </c>
      <c r="W31" s="331">
        <f t="shared" si="1"/>
        <v>0.82168799999999997</v>
      </c>
      <c r="X31" s="331">
        <f t="shared" si="2"/>
        <v>0.95006400000000002</v>
      </c>
      <c r="Y31" s="331">
        <f t="shared" si="3"/>
        <v>0.94511000000000001</v>
      </c>
      <c r="Z31" s="331">
        <f t="shared" si="4"/>
        <v>0.95006400000000002</v>
      </c>
      <c r="AA31" s="331">
        <f t="shared" si="5"/>
        <v>34.304464000000003</v>
      </c>
      <c r="AB31" s="331">
        <f t="shared" si="6"/>
        <v>5.3707260000000003</v>
      </c>
      <c r="AC31" s="331">
        <f t="shared" si="7"/>
        <v>0.68223900000000004</v>
      </c>
      <c r="AD31" s="331">
        <f t="shared" si="8"/>
        <v>0.68223900000000004</v>
      </c>
      <c r="AE31" s="468">
        <f t="shared" si="9"/>
        <v>4156.9090020000003</v>
      </c>
      <c r="AF31" s="489">
        <f t="shared" si="10"/>
        <v>2.4360823132796555E-2</v>
      </c>
      <c r="AG31" s="484">
        <v>0</v>
      </c>
      <c r="AH31" s="484">
        <v>0</v>
      </c>
      <c r="AI31" s="484">
        <f t="shared" si="11"/>
        <v>3.7814198682247946E-2</v>
      </c>
      <c r="AJ31" s="484">
        <f t="shared" si="12"/>
        <v>7.520397664507499E-4</v>
      </c>
      <c r="AK31" s="484">
        <f t="shared" si="13"/>
        <v>7.520397664507499E-4</v>
      </c>
      <c r="AL31" s="484">
        <f t="shared" si="14"/>
        <v>5.9202120176521282E-3</v>
      </c>
      <c r="AM31" s="484">
        <f t="shared" si="15"/>
        <v>1.0418054430636012E-3</v>
      </c>
      <c r="AN31" s="484">
        <f t="shared" si="16"/>
        <v>1.0472662932978988E-3</v>
      </c>
      <c r="AO31" s="485">
        <f t="shared" si="17"/>
        <v>3.7814198682247946E-2</v>
      </c>
    </row>
    <row r="32" spans="1:41" ht="26.25" x14ac:dyDescent="0.25">
      <c r="A32" s="481" t="s">
        <v>243</v>
      </c>
      <c r="B32" s="4" t="s">
        <v>244</v>
      </c>
      <c r="C32" s="4" t="s">
        <v>245</v>
      </c>
      <c r="D32" s="9" t="s">
        <v>27</v>
      </c>
      <c r="E32" s="9">
        <v>2007</v>
      </c>
      <c r="F32" s="9">
        <v>34</v>
      </c>
      <c r="G32" s="9" t="s">
        <v>81</v>
      </c>
      <c r="H32" s="9" t="s">
        <v>53</v>
      </c>
      <c r="I32" s="9" t="s">
        <v>30</v>
      </c>
      <c r="J32" s="9" t="s">
        <v>31</v>
      </c>
      <c r="K32" s="306" t="s">
        <v>36</v>
      </c>
      <c r="L32" s="392">
        <v>635.35295199999996</v>
      </c>
      <c r="M32" s="331">
        <v>6.3251749999999998</v>
      </c>
      <c r="N32" s="331">
        <v>5.5182700000000002</v>
      </c>
      <c r="O32" s="331">
        <v>5.279687</v>
      </c>
      <c r="P32" s="331">
        <v>6.1968220000000001</v>
      </c>
      <c r="Q32" s="331">
        <v>0.13202900000000001</v>
      </c>
      <c r="R32" s="331">
        <v>0.57457499999999995</v>
      </c>
      <c r="S32" s="331">
        <v>-1</v>
      </c>
      <c r="T32" s="331">
        <v>-1</v>
      </c>
      <c r="U32" s="331">
        <v>444.71770099999998</v>
      </c>
      <c r="V32" s="331">
        <f t="shared" si="0"/>
        <v>635.35295199999996</v>
      </c>
      <c r="W32" s="331">
        <f t="shared" si="1"/>
        <v>6.3251749999999998</v>
      </c>
      <c r="X32" s="331">
        <f t="shared" si="2"/>
        <v>5.5182700000000002</v>
      </c>
      <c r="Y32" s="331">
        <f t="shared" si="3"/>
        <v>5.279687</v>
      </c>
      <c r="Z32" s="331">
        <f t="shared" si="4"/>
        <v>6.1968220000000001</v>
      </c>
      <c r="AA32" s="331">
        <f t="shared" si="5"/>
        <v>0.13202900000000001</v>
      </c>
      <c r="AB32" s="331">
        <f t="shared" si="6"/>
        <v>0.57457499999999995</v>
      </c>
      <c r="AC32" s="331">
        <f t="shared" si="7"/>
        <v>0</v>
      </c>
      <c r="AD32" s="331">
        <f t="shared" si="8"/>
        <v>0</v>
      </c>
      <c r="AE32" s="468">
        <f t="shared" si="9"/>
        <v>444.71770099999998</v>
      </c>
      <c r="AF32" s="489">
        <f t="shared" si="10"/>
        <v>0.70035674541601178</v>
      </c>
      <c r="AG32" s="484">
        <v>0</v>
      </c>
      <c r="AH32" s="484">
        <v>0</v>
      </c>
      <c r="AI32" s="484">
        <f t="shared" si="11"/>
        <v>1.4553706006945668E-4</v>
      </c>
      <c r="AJ32" s="484">
        <f t="shared" si="12"/>
        <v>0</v>
      </c>
      <c r="AK32" s="484">
        <f t="shared" si="13"/>
        <v>0</v>
      </c>
      <c r="AL32" s="484">
        <f t="shared" si="14"/>
        <v>6.3336052147185888E-4</v>
      </c>
      <c r="AM32" s="484">
        <f t="shared" si="15"/>
        <v>5.8198586982172815E-3</v>
      </c>
      <c r="AN32" s="484">
        <f t="shared" si="16"/>
        <v>6.8308269823578963E-3</v>
      </c>
      <c r="AO32" s="485">
        <f t="shared" si="17"/>
        <v>1.4553706006945668E-4</v>
      </c>
    </row>
    <row r="33" spans="1:41" ht="26.25" x14ac:dyDescent="0.25">
      <c r="A33" s="481" t="s">
        <v>243</v>
      </c>
      <c r="B33" s="4" t="s">
        <v>244</v>
      </c>
      <c r="C33" s="4" t="s">
        <v>245</v>
      </c>
      <c r="D33" s="9" t="s">
        <v>27</v>
      </c>
      <c r="E33" s="9">
        <v>2007</v>
      </c>
      <c r="F33" s="9">
        <v>36</v>
      </c>
      <c r="G33" s="9" t="s">
        <v>542</v>
      </c>
      <c r="H33" s="9" t="s">
        <v>47</v>
      </c>
      <c r="I33" s="9" t="s">
        <v>42</v>
      </c>
      <c r="J33" s="9" t="s">
        <v>31</v>
      </c>
      <c r="K33" s="306" t="s">
        <v>36</v>
      </c>
      <c r="L33" s="392">
        <v>0.129389</v>
      </c>
      <c r="M33" s="331">
        <v>0.49484400000000001</v>
      </c>
      <c r="N33" s="331">
        <v>0.572156</v>
      </c>
      <c r="O33" s="331">
        <v>0.56917200000000001</v>
      </c>
      <c r="P33" s="331">
        <v>0.572156</v>
      </c>
      <c r="Q33" s="331">
        <v>50.839438000000001</v>
      </c>
      <c r="R33" s="331">
        <v>7.5393990000000004</v>
      </c>
      <c r="S33" s="331">
        <v>0.85191799999999995</v>
      </c>
      <c r="T33" s="331">
        <v>0.85191799999999995</v>
      </c>
      <c r="U33" s="331">
        <v>5835.4485210000003</v>
      </c>
      <c r="V33" s="331">
        <f t="shared" si="0"/>
        <v>0.129389</v>
      </c>
      <c r="W33" s="331">
        <f t="shared" si="1"/>
        <v>0.49484400000000001</v>
      </c>
      <c r="X33" s="331">
        <f t="shared" si="2"/>
        <v>0.572156</v>
      </c>
      <c r="Y33" s="331">
        <f t="shared" si="3"/>
        <v>0.56917200000000001</v>
      </c>
      <c r="Z33" s="331">
        <f t="shared" si="4"/>
        <v>0.572156</v>
      </c>
      <c r="AA33" s="331">
        <f t="shared" si="5"/>
        <v>50.839438000000001</v>
      </c>
      <c r="AB33" s="331">
        <f t="shared" si="6"/>
        <v>7.5393990000000004</v>
      </c>
      <c r="AC33" s="331">
        <f t="shared" si="7"/>
        <v>0.85191799999999995</v>
      </c>
      <c r="AD33" s="331">
        <f t="shared" si="8"/>
        <v>0.85191799999999995</v>
      </c>
      <c r="AE33" s="468">
        <f t="shared" si="9"/>
        <v>5835.4485210000003</v>
      </c>
      <c r="AF33" s="489">
        <f t="shared" si="10"/>
        <v>1.4262695820862787E-4</v>
      </c>
      <c r="AG33" s="484">
        <v>0</v>
      </c>
      <c r="AH33" s="484">
        <v>0</v>
      </c>
      <c r="AI33" s="484">
        <f t="shared" si="11"/>
        <v>5.604088754821606E-2</v>
      </c>
      <c r="AJ33" s="484">
        <f t="shared" si="12"/>
        <v>9.3907884737634442E-4</v>
      </c>
      <c r="AK33" s="484">
        <f t="shared" si="13"/>
        <v>9.3907884737634442E-4</v>
      </c>
      <c r="AL33" s="484">
        <f t="shared" si="14"/>
        <v>8.3107647952389372E-3</v>
      </c>
      <c r="AM33" s="484">
        <f t="shared" si="15"/>
        <v>6.274047334589582E-4</v>
      </c>
      <c r="AN33" s="484">
        <f t="shared" si="16"/>
        <v>6.3069403041074348E-4</v>
      </c>
      <c r="AO33" s="485">
        <f t="shared" si="17"/>
        <v>5.604088754821606E-2</v>
      </c>
    </row>
    <row r="34" spans="1:41" ht="26.25" x14ac:dyDescent="0.25">
      <c r="A34" s="481" t="s">
        <v>243</v>
      </c>
      <c r="B34" s="4" t="s">
        <v>244</v>
      </c>
      <c r="C34" s="4" t="s">
        <v>245</v>
      </c>
      <c r="D34" s="9" t="s">
        <v>27</v>
      </c>
      <c r="E34" s="9">
        <v>2007</v>
      </c>
      <c r="F34" s="9">
        <v>4</v>
      </c>
      <c r="G34" s="9" t="s">
        <v>95</v>
      </c>
      <c r="H34" s="9" t="s">
        <v>355</v>
      </c>
      <c r="I34" s="9" t="s">
        <v>42</v>
      </c>
      <c r="J34" s="9" t="s">
        <v>94</v>
      </c>
      <c r="K34" s="306" t="s">
        <v>36</v>
      </c>
      <c r="L34" s="392">
        <v>299.97129200000001</v>
      </c>
      <c r="M34" s="331">
        <v>2.496553</v>
      </c>
      <c r="N34" s="331">
        <v>2.178067</v>
      </c>
      <c r="O34" s="331">
        <v>2.083898</v>
      </c>
      <c r="P34" s="331">
        <v>2.4458920000000002</v>
      </c>
      <c r="Q34" s="331">
        <v>3.2779000000000003E-2</v>
      </c>
      <c r="R34" s="331">
        <v>0.36204900000000001</v>
      </c>
      <c r="S34" s="331">
        <v>-1</v>
      </c>
      <c r="T34" s="331">
        <v>-1</v>
      </c>
      <c r="U34" s="331">
        <v>280.22355499999998</v>
      </c>
      <c r="V34" s="331">
        <f t="shared" si="0"/>
        <v>299.97129200000001</v>
      </c>
      <c r="W34" s="331">
        <f t="shared" si="1"/>
        <v>2.496553</v>
      </c>
      <c r="X34" s="331">
        <f t="shared" si="2"/>
        <v>2.178067</v>
      </c>
      <c r="Y34" s="331">
        <f t="shared" si="3"/>
        <v>2.083898</v>
      </c>
      <c r="Z34" s="331">
        <f t="shared" si="4"/>
        <v>2.4458920000000002</v>
      </c>
      <c r="AA34" s="331">
        <f t="shared" si="5"/>
        <v>3.2779000000000003E-2</v>
      </c>
      <c r="AB34" s="331">
        <f t="shared" si="6"/>
        <v>0.36204900000000001</v>
      </c>
      <c r="AC34" s="331">
        <f t="shared" si="7"/>
        <v>0</v>
      </c>
      <c r="AD34" s="331">
        <f t="shared" si="8"/>
        <v>0</v>
      </c>
      <c r="AE34" s="468">
        <f t="shared" si="9"/>
        <v>280.22355499999998</v>
      </c>
      <c r="AF34" s="489">
        <f t="shared" si="10"/>
        <v>0.33066174812288612</v>
      </c>
      <c r="AG34" s="484">
        <v>0</v>
      </c>
      <c r="AH34" s="484">
        <v>0</v>
      </c>
      <c r="AI34" s="484">
        <f t="shared" si="11"/>
        <v>3.6132662460646681E-5</v>
      </c>
      <c r="AJ34" s="484">
        <f t="shared" si="12"/>
        <v>0</v>
      </c>
      <c r="AK34" s="484">
        <f t="shared" si="13"/>
        <v>0</v>
      </c>
      <c r="AL34" s="484">
        <f t="shared" si="14"/>
        <v>3.9909070780727509E-4</v>
      </c>
      <c r="AM34" s="484">
        <f t="shared" si="15"/>
        <v>2.2971043362035662E-3</v>
      </c>
      <c r="AN34" s="484">
        <f t="shared" si="16"/>
        <v>2.6961344168887407E-3</v>
      </c>
      <c r="AO34" s="485">
        <f t="shared" si="17"/>
        <v>3.6132662460646681E-5</v>
      </c>
    </row>
    <row r="35" spans="1:41" ht="26.25" x14ac:dyDescent="0.25">
      <c r="A35" s="481" t="s">
        <v>243</v>
      </c>
      <c r="B35" s="4" t="s">
        <v>244</v>
      </c>
      <c r="C35" s="4" t="s">
        <v>245</v>
      </c>
      <c r="D35" s="9" t="s">
        <v>27</v>
      </c>
      <c r="E35" s="9">
        <v>2007</v>
      </c>
      <c r="F35" s="9">
        <v>2</v>
      </c>
      <c r="G35" s="9" t="s">
        <v>543</v>
      </c>
      <c r="H35" s="9" t="s">
        <v>544</v>
      </c>
      <c r="I35" s="9" t="s">
        <v>42</v>
      </c>
      <c r="J35" s="9" t="s">
        <v>94</v>
      </c>
      <c r="K35" s="306" t="s">
        <v>36</v>
      </c>
      <c r="L35" s="392">
        <v>68.673878999999999</v>
      </c>
      <c r="M35" s="331">
        <v>8.6654330000000002</v>
      </c>
      <c r="N35" s="331">
        <v>10.019269</v>
      </c>
      <c r="O35" s="331">
        <v>9.9670240000000003</v>
      </c>
      <c r="P35" s="331">
        <v>10.019269</v>
      </c>
      <c r="Q35" s="331">
        <v>9.0803159999999998</v>
      </c>
      <c r="R35" s="331">
        <v>2.9647610000000002</v>
      </c>
      <c r="S35" s="331">
        <v>0.46511000000000002</v>
      </c>
      <c r="T35" s="331">
        <v>0.46511000000000002</v>
      </c>
      <c r="U35" s="331">
        <v>2294.7068119999999</v>
      </c>
      <c r="V35" s="331">
        <f t="shared" si="0"/>
        <v>68.673878999999999</v>
      </c>
      <c r="W35" s="331">
        <f t="shared" si="1"/>
        <v>8.6654330000000002</v>
      </c>
      <c r="X35" s="331">
        <f t="shared" si="2"/>
        <v>10.019269</v>
      </c>
      <c r="Y35" s="331">
        <f t="shared" si="3"/>
        <v>9.9670240000000003</v>
      </c>
      <c r="Z35" s="331">
        <f t="shared" si="4"/>
        <v>10.019269</v>
      </c>
      <c r="AA35" s="331">
        <f t="shared" si="5"/>
        <v>9.0803159999999998</v>
      </c>
      <c r="AB35" s="331">
        <f t="shared" si="6"/>
        <v>2.9647610000000002</v>
      </c>
      <c r="AC35" s="331">
        <f t="shared" si="7"/>
        <v>0.46511000000000002</v>
      </c>
      <c r="AD35" s="331">
        <f t="shared" si="8"/>
        <v>0.46511000000000002</v>
      </c>
      <c r="AE35" s="468">
        <f t="shared" si="9"/>
        <v>2294.7068119999999</v>
      </c>
      <c r="AF35" s="489">
        <f t="shared" si="10"/>
        <v>7.569999358645145E-2</v>
      </c>
      <c r="AG35" s="484">
        <v>0</v>
      </c>
      <c r="AH35" s="484">
        <v>0</v>
      </c>
      <c r="AI35" s="484">
        <f t="shared" si="11"/>
        <v>1.000933503352785E-2</v>
      </c>
      <c r="AJ35" s="484">
        <f t="shared" si="12"/>
        <v>5.1269601382200125E-4</v>
      </c>
      <c r="AK35" s="484">
        <f t="shared" si="13"/>
        <v>5.1269601382200125E-4</v>
      </c>
      <c r="AL35" s="484">
        <f t="shared" si="14"/>
        <v>3.2680895844744901E-3</v>
      </c>
      <c r="AM35" s="484">
        <f t="shared" si="15"/>
        <v>1.0986763291411102E-2</v>
      </c>
      <c r="AN35" s="484">
        <f t="shared" si="16"/>
        <v>1.1044353545850117E-2</v>
      </c>
      <c r="AO35" s="485">
        <f t="shared" si="17"/>
        <v>1.000933503352785E-2</v>
      </c>
    </row>
    <row r="36" spans="1:41" ht="26.25" x14ac:dyDescent="0.25">
      <c r="A36" s="481" t="s">
        <v>243</v>
      </c>
      <c r="B36" s="4" t="s">
        <v>244</v>
      </c>
      <c r="C36" s="4" t="s">
        <v>245</v>
      </c>
      <c r="D36" s="9" t="s">
        <v>27</v>
      </c>
      <c r="E36" s="9">
        <v>2007</v>
      </c>
      <c r="F36" s="9">
        <v>23</v>
      </c>
      <c r="G36" s="9" t="s">
        <v>203</v>
      </c>
      <c r="H36" s="9" t="s">
        <v>64</v>
      </c>
      <c r="I36" s="9" t="s">
        <v>42</v>
      </c>
      <c r="J36" s="9" t="s">
        <v>94</v>
      </c>
      <c r="K36" s="306" t="s">
        <v>36</v>
      </c>
      <c r="L36" s="392">
        <v>821.80399799999998</v>
      </c>
      <c r="M36" s="331">
        <v>78.913999000000004</v>
      </c>
      <c r="N36" s="331">
        <v>91.243052000000006</v>
      </c>
      <c r="O36" s="331">
        <v>90.767264999999995</v>
      </c>
      <c r="P36" s="331">
        <v>91.243052000000006</v>
      </c>
      <c r="Q36" s="331">
        <v>47.698878000000001</v>
      </c>
      <c r="R36" s="331">
        <v>19.452957000000001</v>
      </c>
      <c r="S36" s="331">
        <v>-1</v>
      </c>
      <c r="T36" s="331">
        <v>-1</v>
      </c>
      <c r="U36" s="331">
        <v>15056.468247999999</v>
      </c>
      <c r="V36" s="331">
        <f t="shared" si="0"/>
        <v>821.80399799999998</v>
      </c>
      <c r="W36" s="331">
        <f t="shared" si="1"/>
        <v>78.913999000000004</v>
      </c>
      <c r="X36" s="331">
        <f t="shared" si="2"/>
        <v>91.243052000000006</v>
      </c>
      <c r="Y36" s="331">
        <f t="shared" si="3"/>
        <v>90.767264999999995</v>
      </c>
      <c r="Z36" s="331">
        <f t="shared" si="4"/>
        <v>91.243052000000006</v>
      </c>
      <c r="AA36" s="331">
        <f t="shared" si="5"/>
        <v>47.698878000000001</v>
      </c>
      <c r="AB36" s="331">
        <f t="shared" si="6"/>
        <v>19.452957000000001</v>
      </c>
      <c r="AC36" s="331">
        <f t="shared" si="7"/>
        <v>0</v>
      </c>
      <c r="AD36" s="331">
        <f t="shared" si="8"/>
        <v>0</v>
      </c>
      <c r="AE36" s="468">
        <f t="shared" si="9"/>
        <v>15056.468247999999</v>
      </c>
      <c r="AF36" s="489">
        <f t="shared" si="10"/>
        <v>0.905883842354677</v>
      </c>
      <c r="AG36" s="484">
        <v>0</v>
      </c>
      <c r="AH36" s="484">
        <v>0</v>
      </c>
      <c r="AI36" s="484">
        <f t="shared" si="11"/>
        <v>5.2579012737593148E-2</v>
      </c>
      <c r="AJ36" s="484">
        <f t="shared" si="12"/>
        <v>0</v>
      </c>
      <c r="AK36" s="484">
        <f t="shared" si="13"/>
        <v>0</v>
      </c>
      <c r="AL36" s="484">
        <f t="shared" si="14"/>
        <v>2.144321453194039E-2</v>
      </c>
      <c r="AM36" s="484">
        <f t="shared" si="15"/>
        <v>0.10005378287077302</v>
      </c>
      <c r="AN36" s="484">
        <f t="shared" si="16"/>
        <v>0.10057824826246173</v>
      </c>
      <c r="AO36" s="485">
        <f t="shared" si="17"/>
        <v>5.2579012737593148E-2</v>
      </c>
    </row>
    <row r="37" spans="1:41" ht="26.25" x14ac:dyDescent="0.25">
      <c r="A37" s="481" t="s">
        <v>246</v>
      </c>
      <c r="B37" s="4" t="s">
        <v>244</v>
      </c>
      <c r="C37" s="4" t="s">
        <v>247</v>
      </c>
      <c r="D37" s="9" t="s">
        <v>27</v>
      </c>
      <c r="E37" s="9">
        <v>2007</v>
      </c>
      <c r="F37" s="9">
        <v>9</v>
      </c>
      <c r="G37" s="9" t="s">
        <v>132</v>
      </c>
      <c r="H37" s="9" t="s">
        <v>113</v>
      </c>
      <c r="I37" s="9" t="s">
        <v>42</v>
      </c>
      <c r="J37" s="9" t="s">
        <v>129</v>
      </c>
      <c r="K37" s="306" t="s">
        <v>36</v>
      </c>
      <c r="L37" s="392">
        <v>119.523233</v>
      </c>
      <c r="M37" s="331">
        <v>31.792014999999999</v>
      </c>
      <c r="N37" s="331">
        <v>36.759011000000001</v>
      </c>
      <c r="O37" s="331">
        <v>36.567331000000003</v>
      </c>
      <c r="P37" s="331">
        <v>36.759011000000001</v>
      </c>
      <c r="Q37" s="331">
        <v>12.139291</v>
      </c>
      <c r="R37" s="331">
        <v>3.3413590000000002</v>
      </c>
      <c r="S37" s="331">
        <v>2.7521879999999999</v>
      </c>
      <c r="T37" s="331">
        <v>2.7521879999999999</v>
      </c>
      <c r="U37" s="331">
        <v>2586.1913599999998</v>
      </c>
      <c r="V37" s="331">
        <f t="shared" si="0"/>
        <v>119.523233</v>
      </c>
      <c r="W37" s="331">
        <f t="shared" si="1"/>
        <v>31.792014999999999</v>
      </c>
      <c r="X37" s="331">
        <f t="shared" si="2"/>
        <v>36.759011000000001</v>
      </c>
      <c r="Y37" s="331">
        <f t="shared" si="3"/>
        <v>36.567331000000003</v>
      </c>
      <c r="Z37" s="331">
        <f t="shared" si="4"/>
        <v>36.759011000000001</v>
      </c>
      <c r="AA37" s="331">
        <f t="shared" si="5"/>
        <v>12.139291</v>
      </c>
      <c r="AB37" s="331">
        <f t="shared" si="6"/>
        <v>3.3413590000000002</v>
      </c>
      <c r="AC37" s="331">
        <f t="shared" si="7"/>
        <v>2.7521879999999999</v>
      </c>
      <c r="AD37" s="331">
        <f t="shared" si="8"/>
        <v>2.7521879999999999</v>
      </c>
      <c r="AE37" s="468">
        <f t="shared" si="9"/>
        <v>2586.1913599999998</v>
      </c>
      <c r="AF37" s="489">
        <f t="shared" si="10"/>
        <v>0.13175181165362659</v>
      </c>
      <c r="AG37" s="484">
        <v>0</v>
      </c>
      <c r="AH37" s="484">
        <v>0</v>
      </c>
      <c r="AI37" s="484">
        <f t="shared" si="11"/>
        <v>1.3381277775849357E-2</v>
      </c>
      <c r="AJ37" s="484">
        <f t="shared" si="12"/>
        <v>3.0337679621782925E-3</v>
      </c>
      <c r="AK37" s="484">
        <f t="shared" si="13"/>
        <v>3.0337679621782925E-3</v>
      </c>
      <c r="AL37" s="484">
        <f t="shared" si="14"/>
        <v>3.6832178195443403E-3</v>
      </c>
      <c r="AM37" s="484">
        <f t="shared" si="15"/>
        <v>4.0308582571455559E-2</v>
      </c>
      <c r="AN37" s="484">
        <f t="shared" si="16"/>
        <v>4.0519873603532701E-2</v>
      </c>
      <c r="AO37" s="485">
        <f t="shared" si="17"/>
        <v>1.3381277775849357E-2</v>
      </c>
    </row>
    <row r="38" spans="1:41" ht="26.25" x14ac:dyDescent="0.25">
      <c r="A38" s="481" t="s">
        <v>246</v>
      </c>
      <c r="B38" s="4" t="s">
        <v>244</v>
      </c>
      <c r="C38" s="4" t="s">
        <v>247</v>
      </c>
      <c r="D38" s="9" t="s">
        <v>27</v>
      </c>
      <c r="E38" s="9">
        <v>2007</v>
      </c>
      <c r="F38" s="9">
        <v>10</v>
      </c>
      <c r="G38" s="9" t="s">
        <v>135</v>
      </c>
      <c r="H38" s="9" t="s">
        <v>134</v>
      </c>
      <c r="I38" s="9" t="s">
        <v>42</v>
      </c>
      <c r="J38" s="9" t="s">
        <v>129</v>
      </c>
      <c r="K38" s="306" t="s">
        <v>36</v>
      </c>
      <c r="L38" s="392">
        <v>377.751981</v>
      </c>
      <c r="M38" s="331">
        <v>288.16386</v>
      </c>
      <c r="N38" s="331">
        <v>333.184867</v>
      </c>
      <c r="O38" s="331">
        <v>331.447474</v>
      </c>
      <c r="P38" s="331">
        <v>333.184867</v>
      </c>
      <c r="Q38" s="331">
        <v>12.079205999999999</v>
      </c>
      <c r="R38" s="331">
        <v>5.9477289999999998</v>
      </c>
      <c r="S38" s="331">
        <v>10.416441000000001</v>
      </c>
      <c r="T38" s="331">
        <v>10.416441000000001</v>
      </c>
      <c r="U38" s="331">
        <v>4603.505056</v>
      </c>
      <c r="V38" s="331">
        <f t="shared" si="0"/>
        <v>377.751981</v>
      </c>
      <c r="W38" s="331">
        <f t="shared" si="1"/>
        <v>288.16386</v>
      </c>
      <c r="X38" s="331">
        <f t="shared" si="2"/>
        <v>333.184867</v>
      </c>
      <c r="Y38" s="331">
        <f t="shared" si="3"/>
        <v>331.447474</v>
      </c>
      <c r="Z38" s="331">
        <f t="shared" si="4"/>
        <v>333.184867</v>
      </c>
      <c r="AA38" s="331">
        <f t="shared" si="5"/>
        <v>12.079205999999999</v>
      </c>
      <c r="AB38" s="331">
        <f t="shared" si="6"/>
        <v>5.9477289999999998</v>
      </c>
      <c r="AC38" s="331">
        <f t="shared" si="7"/>
        <v>10.416441000000001</v>
      </c>
      <c r="AD38" s="331">
        <f t="shared" si="8"/>
        <v>10.416441000000001</v>
      </c>
      <c r="AE38" s="468">
        <f t="shared" si="9"/>
        <v>4603.505056</v>
      </c>
      <c r="AF38" s="489">
        <f t="shared" si="10"/>
        <v>0.41640028137873691</v>
      </c>
      <c r="AG38" s="484">
        <v>0</v>
      </c>
      <c r="AH38" s="484">
        <v>0</v>
      </c>
      <c r="AI38" s="484">
        <f t="shared" si="11"/>
        <v>1.3315045400732728E-2</v>
      </c>
      <c r="AJ38" s="484">
        <f t="shared" si="12"/>
        <v>1.1482160733830836E-2</v>
      </c>
      <c r="AK38" s="484">
        <f t="shared" si="13"/>
        <v>1.1482160733830836E-2</v>
      </c>
      <c r="AL38" s="484">
        <f t="shared" si="14"/>
        <v>6.5562489509869001E-3</v>
      </c>
      <c r="AM38" s="484">
        <f t="shared" si="15"/>
        <v>0.36535829956606258</v>
      </c>
      <c r="AN38" s="484">
        <f t="shared" si="16"/>
        <v>0.36727344752147584</v>
      </c>
      <c r="AO38" s="485">
        <f t="shared" si="17"/>
        <v>1.3315045400732728E-2</v>
      </c>
    </row>
    <row r="39" spans="1:41" ht="26.25" x14ac:dyDescent="0.25">
      <c r="A39" s="481" t="s">
        <v>246</v>
      </c>
      <c r="B39" s="4" t="s">
        <v>244</v>
      </c>
      <c r="C39" s="4" t="s">
        <v>247</v>
      </c>
      <c r="D39" s="9" t="s">
        <v>27</v>
      </c>
      <c r="E39" s="9">
        <v>2007</v>
      </c>
      <c r="F39" s="9">
        <v>20</v>
      </c>
      <c r="G39" s="9" t="s">
        <v>144</v>
      </c>
      <c r="H39" s="9" t="s">
        <v>116</v>
      </c>
      <c r="I39" s="9" t="s">
        <v>42</v>
      </c>
      <c r="J39" s="9" t="s">
        <v>129</v>
      </c>
      <c r="K39" s="306" t="s">
        <v>36</v>
      </c>
      <c r="L39" s="392">
        <v>14.528203</v>
      </c>
      <c r="M39" s="331">
        <v>1.601191</v>
      </c>
      <c r="N39" s="331">
        <v>1.8513520000000001</v>
      </c>
      <c r="O39" s="331">
        <v>1.8416980000000001</v>
      </c>
      <c r="P39" s="331">
        <v>1.8513520000000001</v>
      </c>
      <c r="Q39" s="331">
        <v>3.3536350000000001</v>
      </c>
      <c r="R39" s="331">
        <v>0.94753900000000002</v>
      </c>
      <c r="S39" s="331">
        <v>0.227992</v>
      </c>
      <c r="T39" s="331">
        <v>0.227992</v>
      </c>
      <c r="U39" s="331">
        <v>733.38954699999999</v>
      </c>
      <c r="V39" s="331">
        <f t="shared" si="0"/>
        <v>14.528203</v>
      </c>
      <c r="W39" s="331">
        <f t="shared" si="1"/>
        <v>1.601191</v>
      </c>
      <c r="X39" s="331">
        <f t="shared" si="2"/>
        <v>1.8513520000000001</v>
      </c>
      <c r="Y39" s="331">
        <f t="shared" si="3"/>
        <v>1.8416980000000001</v>
      </c>
      <c r="Z39" s="331">
        <f t="shared" si="4"/>
        <v>1.8513520000000001</v>
      </c>
      <c r="AA39" s="331">
        <f t="shared" si="5"/>
        <v>3.3536350000000001</v>
      </c>
      <c r="AB39" s="331">
        <f t="shared" si="6"/>
        <v>0.94753900000000002</v>
      </c>
      <c r="AC39" s="331">
        <f t="shared" si="7"/>
        <v>0.227992</v>
      </c>
      <c r="AD39" s="331">
        <f t="shared" si="8"/>
        <v>0.227992</v>
      </c>
      <c r="AE39" s="468">
        <f t="shared" si="9"/>
        <v>733.38954699999999</v>
      </c>
      <c r="AF39" s="489">
        <f t="shared" si="10"/>
        <v>1.6014602494241876E-2</v>
      </c>
      <c r="AG39" s="484">
        <v>0</v>
      </c>
      <c r="AH39" s="484">
        <v>0</v>
      </c>
      <c r="AI39" s="484">
        <f t="shared" si="11"/>
        <v>3.6967497931971942E-3</v>
      </c>
      <c r="AJ39" s="484">
        <f t="shared" si="12"/>
        <v>2.5131816039927263E-4</v>
      </c>
      <c r="AK39" s="484">
        <f t="shared" si="13"/>
        <v>2.5131816039927263E-4</v>
      </c>
      <c r="AL39" s="484">
        <f t="shared" si="14"/>
        <v>1.0444829572378259E-3</v>
      </c>
      <c r="AM39" s="484">
        <f t="shared" si="15"/>
        <v>2.0301245366987422E-3</v>
      </c>
      <c r="AN39" s="484">
        <f t="shared" si="16"/>
        <v>2.0407662500943639E-3</v>
      </c>
      <c r="AO39" s="485">
        <f t="shared" si="17"/>
        <v>3.6967497931971942E-3</v>
      </c>
    </row>
    <row r="40" spans="1:41" ht="26.25" x14ac:dyDescent="0.25">
      <c r="A40" s="481" t="s">
        <v>246</v>
      </c>
      <c r="B40" s="4" t="s">
        <v>244</v>
      </c>
      <c r="C40" s="4" t="s">
        <v>247</v>
      </c>
      <c r="D40" s="9" t="s">
        <v>27</v>
      </c>
      <c r="E40" s="9">
        <v>2007</v>
      </c>
      <c r="F40" s="9">
        <v>31</v>
      </c>
      <c r="G40" s="9" t="s">
        <v>545</v>
      </c>
      <c r="H40" s="9" t="s">
        <v>116</v>
      </c>
      <c r="I40" s="9" t="s">
        <v>42</v>
      </c>
      <c r="J40" s="9" t="s">
        <v>129</v>
      </c>
      <c r="K40" s="306" t="s">
        <v>36</v>
      </c>
      <c r="L40" s="392">
        <v>221.73595</v>
      </c>
      <c r="M40" s="331">
        <v>20.093039000000001</v>
      </c>
      <c r="N40" s="331">
        <v>23.232256</v>
      </c>
      <c r="O40" s="331">
        <v>23.111111000000001</v>
      </c>
      <c r="P40" s="331">
        <v>23.232256</v>
      </c>
      <c r="Q40" s="331">
        <v>103.56006499999999</v>
      </c>
      <c r="R40" s="331">
        <v>18.765922</v>
      </c>
      <c r="S40" s="331">
        <v>-1</v>
      </c>
      <c r="T40" s="331">
        <v>-1</v>
      </c>
      <c r="U40" s="331">
        <v>14524.707191</v>
      </c>
      <c r="V40" s="331">
        <f t="shared" si="0"/>
        <v>221.73595</v>
      </c>
      <c r="W40" s="331">
        <f t="shared" si="1"/>
        <v>20.093039000000001</v>
      </c>
      <c r="X40" s="331">
        <f t="shared" si="2"/>
        <v>23.232256</v>
      </c>
      <c r="Y40" s="331">
        <f t="shared" si="3"/>
        <v>23.111111000000001</v>
      </c>
      <c r="Z40" s="331">
        <f t="shared" si="4"/>
        <v>23.232256</v>
      </c>
      <c r="AA40" s="331">
        <f t="shared" si="5"/>
        <v>103.56006499999999</v>
      </c>
      <c r="AB40" s="331">
        <f t="shared" si="6"/>
        <v>18.765922</v>
      </c>
      <c r="AC40" s="331">
        <f t="shared" si="7"/>
        <v>0</v>
      </c>
      <c r="AD40" s="331">
        <f t="shared" si="8"/>
        <v>0</v>
      </c>
      <c r="AE40" s="468">
        <f t="shared" si="9"/>
        <v>14524.707191</v>
      </c>
      <c r="AF40" s="489">
        <f t="shared" si="10"/>
        <v>0.24442204572259157</v>
      </c>
      <c r="AG40" s="484">
        <v>0</v>
      </c>
      <c r="AH40" s="484">
        <v>0</v>
      </c>
      <c r="AI40" s="484">
        <f t="shared" si="11"/>
        <v>0.11415543100911039</v>
      </c>
      <c r="AJ40" s="484">
        <f t="shared" si="12"/>
        <v>0</v>
      </c>
      <c r="AK40" s="484">
        <f t="shared" si="13"/>
        <v>0</v>
      </c>
      <c r="AL40" s="484">
        <f t="shared" si="14"/>
        <v>2.0685888080442468E-2</v>
      </c>
      <c r="AM40" s="484">
        <f t="shared" si="15"/>
        <v>2.5475639063227633E-2</v>
      </c>
      <c r="AN40" s="484">
        <f t="shared" si="16"/>
        <v>2.5609178566989035E-2</v>
      </c>
      <c r="AO40" s="485">
        <f t="shared" si="17"/>
        <v>0.11415543100911039</v>
      </c>
    </row>
    <row r="41" spans="1:41" ht="26.25" x14ac:dyDescent="0.25">
      <c r="A41" s="481" t="s">
        <v>246</v>
      </c>
      <c r="B41" s="4" t="s">
        <v>244</v>
      </c>
      <c r="C41" s="4" t="s">
        <v>247</v>
      </c>
      <c r="D41" s="9" t="s">
        <v>27</v>
      </c>
      <c r="E41" s="9">
        <v>2007</v>
      </c>
      <c r="F41" s="9">
        <v>32</v>
      </c>
      <c r="G41" s="9" t="s">
        <v>151</v>
      </c>
      <c r="H41" s="9" t="s">
        <v>116</v>
      </c>
      <c r="I41" s="9" t="s">
        <v>42</v>
      </c>
      <c r="J41" s="9" t="s">
        <v>129</v>
      </c>
      <c r="K41" s="306" t="s">
        <v>36</v>
      </c>
      <c r="L41" s="392">
        <v>30.322973999999999</v>
      </c>
      <c r="M41" s="331">
        <v>11.617559</v>
      </c>
      <c r="N41" s="331">
        <v>13.432617</v>
      </c>
      <c r="O41" s="331">
        <v>13.362572</v>
      </c>
      <c r="P41" s="331">
        <v>13.432617</v>
      </c>
      <c r="Q41" s="331">
        <v>0.25162800000000002</v>
      </c>
      <c r="R41" s="331">
        <v>0.18553500000000001</v>
      </c>
      <c r="S41" s="331">
        <v>-1</v>
      </c>
      <c r="T41" s="331">
        <v>-1</v>
      </c>
      <c r="U41" s="331">
        <v>143.60262</v>
      </c>
      <c r="V41" s="331">
        <f t="shared" si="0"/>
        <v>30.322973999999999</v>
      </c>
      <c r="W41" s="331">
        <f t="shared" si="1"/>
        <v>11.617559</v>
      </c>
      <c r="X41" s="331">
        <f t="shared" si="2"/>
        <v>13.432617</v>
      </c>
      <c r="Y41" s="331">
        <f t="shared" si="3"/>
        <v>13.362572</v>
      </c>
      <c r="Z41" s="331">
        <f t="shared" si="4"/>
        <v>13.432617</v>
      </c>
      <c r="AA41" s="331">
        <f t="shared" si="5"/>
        <v>0.25162800000000002</v>
      </c>
      <c r="AB41" s="331">
        <f t="shared" si="6"/>
        <v>0.18553500000000001</v>
      </c>
      <c r="AC41" s="331">
        <f t="shared" si="7"/>
        <v>0</v>
      </c>
      <c r="AD41" s="331">
        <f t="shared" si="8"/>
        <v>0</v>
      </c>
      <c r="AE41" s="468">
        <f t="shared" si="9"/>
        <v>143.60262</v>
      </c>
      <c r="AF41" s="489">
        <f t="shared" si="10"/>
        <v>3.3425357220933073E-2</v>
      </c>
      <c r="AG41" s="484">
        <v>0</v>
      </c>
      <c r="AH41" s="484">
        <v>0</v>
      </c>
      <c r="AI41" s="484">
        <f t="shared" si="11"/>
        <v>2.7737239054417779E-4</v>
      </c>
      <c r="AJ41" s="484">
        <f t="shared" si="12"/>
        <v>0</v>
      </c>
      <c r="AK41" s="484">
        <f t="shared" si="13"/>
        <v>0</v>
      </c>
      <c r="AL41" s="484">
        <f t="shared" si="14"/>
        <v>2.0451732907154219E-4</v>
      </c>
      <c r="AM41" s="484">
        <f t="shared" si="15"/>
        <v>1.4729714258582886E-2</v>
      </c>
      <c r="AN41" s="484">
        <f t="shared" si="16"/>
        <v>1.4806925654356278E-2</v>
      </c>
      <c r="AO41" s="485">
        <f t="shared" si="17"/>
        <v>2.7737239054417779E-4</v>
      </c>
    </row>
    <row r="42" spans="1:41" ht="26.25" x14ac:dyDescent="0.25">
      <c r="A42" s="481" t="s">
        <v>246</v>
      </c>
      <c r="B42" s="4" t="s">
        <v>244</v>
      </c>
      <c r="C42" s="4" t="s">
        <v>247</v>
      </c>
      <c r="D42" s="9" t="s">
        <v>27</v>
      </c>
      <c r="E42" s="9">
        <v>2007</v>
      </c>
      <c r="F42" s="9">
        <v>33</v>
      </c>
      <c r="G42" s="9" t="s">
        <v>153</v>
      </c>
      <c r="H42" s="9" t="s">
        <v>134</v>
      </c>
      <c r="I42" s="9" t="s">
        <v>42</v>
      </c>
      <c r="J42" s="9" t="s">
        <v>129</v>
      </c>
      <c r="K42" s="306" t="s">
        <v>36</v>
      </c>
      <c r="L42" s="392">
        <v>682.71499500000004</v>
      </c>
      <c r="M42" s="331">
        <v>7.1886979999999996</v>
      </c>
      <c r="N42" s="331">
        <v>6.2716320000000003</v>
      </c>
      <c r="O42" s="331">
        <v>6.0004780000000002</v>
      </c>
      <c r="P42" s="331">
        <v>7.042821</v>
      </c>
      <c r="Q42" s="331">
        <v>0.59232300000000004</v>
      </c>
      <c r="R42" s="331">
        <v>0.69826900000000003</v>
      </c>
      <c r="S42" s="331">
        <v>-1</v>
      </c>
      <c r="T42" s="331">
        <v>-1</v>
      </c>
      <c r="U42" s="331">
        <v>540.45553900000004</v>
      </c>
      <c r="V42" s="331">
        <f t="shared" si="0"/>
        <v>682.71499500000004</v>
      </c>
      <c r="W42" s="331">
        <f t="shared" si="1"/>
        <v>7.1886979999999996</v>
      </c>
      <c r="X42" s="331">
        <f t="shared" si="2"/>
        <v>6.2716320000000003</v>
      </c>
      <c r="Y42" s="331">
        <f t="shared" si="3"/>
        <v>6.0004780000000002</v>
      </c>
      <c r="Z42" s="331">
        <f t="shared" si="4"/>
        <v>7.042821</v>
      </c>
      <c r="AA42" s="331">
        <f t="shared" si="5"/>
        <v>0.59232300000000004</v>
      </c>
      <c r="AB42" s="331">
        <f t="shared" si="6"/>
        <v>0.69826900000000003</v>
      </c>
      <c r="AC42" s="331">
        <f t="shared" si="7"/>
        <v>0</v>
      </c>
      <c r="AD42" s="331">
        <f t="shared" si="8"/>
        <v>0</v>
      </c>
      <c r="AE42" s="468">
        <f t="shared" si="9"/>
        <v>540.45553900000004</v>
      </c>
      <c r="AF42" s="489">
        <f t="shared" si="10"/>
        <v>0.75256446112319131</v>
      </c>
      <c r="AG42" s="484">
        <v>0</v>
      </c>
      <c r="AH42" s="484">
        <v>0</v>
      </c>
      <c r="AI42" s="484">
        <f t="shared" si="11"/>
        <v>6.529243426180672E-4</v>
      </c>
      <c r="AJ42" s="484">
        <f t="shared" si="12"/>
        <v>0</v>
      </c>
      <c r="AK42" s="484">
        <f t="shared" si="13"/>
        <v>0</v>
      </c>
      <c r="AL42" s="484">
        <f t="shared" si="14"/>
        <v>7.6970981676479744E-4</v>
      </c>
      <c r="AM42" s="484">
        <f t="shared" si="15"/>
        <v>6.6143947703266193E-3</v>
      </c>
      <c r="AN42" s="484">
        <f t="shared" si="16"/>
        <v>7.7633812490849052E-3</v>
      </c>
      <c r="AO42" s="485">
        <f t="shared" si="17"/>
        <v>6.529243426180672E-4</v>
      </c>
    </row>
    <row r="43" spans="1:41" ht="26.25" x14ac:dyDescent="0.25">
      <c r="A43" s="481" t="s">
        <v>243</v>
      </c>
      <c r="B43" s="4" t="s">
        <v>244</v>
      </c>
      <c r="C43" s="4" t="s">
        <v>245</v>
      </c>
      <c r="D43" s="9" t="s">
        <v>27</v>
      </c>
      <c r="E43" s="9">
        <v>2007</v>
      </c>
      <c r="F43" s="9">
        <v>1</v>
      </c>
      <c r="G43" s="9" t="s">
        <v>105</v>
      </c>
      <c r="H43" s="9" t="s">
        <v>106</v>
      </c>
      <c r="I43" s="9" t="s">
        <v>42</v>
      </c>
      <c r="J43" s="9" t="s">
        <v>107</v>
      </c>
      <c r="K43" s="306" t="s">
        <v>36</v>
      </c>
      <c r="L43" s="392">
        <v>60.498280000000001</v>
      </c>
      <c r="M43" s="331">
        <v>9.0987080000000002</v>
      </c>
      <c r="N43" s="331">
        <v>10.520236000000001</v>
      </c>
      <c r="O43" s="331">
        <v>10.465377999999999</v>
      </c>
      <c r="P43" s="331">
        <v>10.520236000000001</v>
      </c>
      <c r="Q43" s="331">
        <v>25.320028000000001</v>
      </c>
      <c r="R43" s="331">
        <v>6.692062</v>
      </c>
      <c r="S43" s="331">
        <v>0.70876799999999995</v>
      </c>
      <c r="T43" s="331">
        <v>0.70876799999999995</v>
      </c>
      <c r="U43" s="331">
        <v>5179.6147369999999</v>
      </c>
      <c r="V43" s="331">
        <f t="shared" si="0"/>
        <v>60.498280000000001</v>
      </c>
      <c r="W43" s="331">
        <f t="shared" si="1"/>
        <v>9.0987080000000002</v>
      </c>
      <c r="X43" s="331">
        <f t="shared" si="2"/>
        <v>10.520236000000001</v>
      </c>
      <c r="Y43" s="331">
        <f t="shared" si="3"/>
        <v>10.465377999999999</v>
      </c>
      <c r="Z43" s="331">
        <f t="shared" si="4"/>
        <v>10.520236000000001</v>
      </c>
      <c r="AA43" s="331">
        <f t="shared" si="5"/>
        <v>25.320028000000001</v>
      </c>
      <c r="AB43" s="331">
        <f t="shared" si="6"/>
        <v>6.692062</v>
      </c>
      <c r="AC43" s="331">
        <f t="shared" si="7"/>
        <v>0.70876799999999995</v>
      </c>
      <c r="AD43" s="331">
        <f t="shared" si="8"/>
        <v>0.70876799999999995</v>
      </c>
      <c r="AE43" s="468">
        <f t="shared" si="9"/>
        <v>5179.6147369999999</v>
      </c>
      <c r="AF43" s="489">
        <f t="shared" si="10"/>
        <v>6.6687938335205213E-2</v>
      </c>
      <c r="AG43" s="484">
        <v>0</v>
      </c>
      <c r="AH43" s="484">
        <v>0</v>
      </c>
      <c r="AI43" s="484">
        <f t="shared" si="11"/>
        <v>2.7910553257211104E-2</v>
      </c>
      <c r="AJ43" s="484">
        <f t="shared" si="12"/>
        <v>7.8128298321814644E-4</v>
      </c>
      <c r="AK43" s="484">
        <f t="shared" si="13"/>
        <v>7.8128298321814644E-4</v>
      </c>
      <c r="AL43" s="484">
        <f t="shared" si="14"/>
        <v>7.3767356359779167E-3</v>
      </c>
      <c r="AM43" s="484">
        <f t="shared" si="15"/>
        <v>1.1536104542453327E-2</v>
      </c>
      <c r="AN43" s="484">
        <f t="shared" si="16"/>
        <v>1.1596575136347776E-2</v>
      </c>
      <c r="AO43" s="485">
        <f t="shared" si="17"/>
        <v>2.7910553257211104E-2</v>
      </c>
    </row>
    <row r="44" spans="1:41" ht="26.25" x14ac:dyDescent="0.25">
      <c r="A44" s="481" t="s">
        <v>243</v>
      </c>
      <c r="B44" s="4" t="s">
        <v>244</v>
      </c>
      <c r="C44" s="4" t="s">
        <v>245</v>
      </c>
      <c r="D44" s="9" t="s">
        <v>27</v>
      </c>
      <c r="E44" s="9">
        <v>2007</v>
      </c>
      <c r="F44" s="9">
        <v>11</v>
      </c>
      <c r="G44" s="9" t="s">
        <v>162</v>
      </c>
      <c r="H44" s="9" t="s">
        <v>163</v>
      </c>
      <c r="I44" s="9" t="s">
        <v>30</v>
      </c>
      <c r="J44" s="9" t="s">
        <v>107</v>
      </c>
      <c r="K44" s="306" t="s">
        <v>36</v>
      </c>
      <c r="L44" s="392">
        <v>356.76576</v>
      </c>
      <c r="M44" s="331">
        <v>272.15475700000002</v>
      </c>
      <c r="N44" s="331">
        <v>314.67459600000001</v>
      </c>
      <c r="O44" s="331">
        <v>313.033726</v>
      </c>
      <c r="P44" s="331">
        <v>314.67459600000001</v>
      </c>
      <c r="Q44" s="331">
        <v>11.408139</v>
      </c>
      <c r="R44" s="331">
        <v>5.617299</v>
      </c>
      <c r="S44" s="331">
        <v>9.8377499999999998</v>
      </c>
      <c r="T44" s="331">
        <v>9.8377499999999998</v>
      </c>
      <c r="U44" s="331">
        <v>4347.7547750000003</v>
      </c>
      <c r="V44" s="331">
        <f t="shared" si="0"/>
        <v>356.76576</v>
      </c>
      <c r="W44" s="331">
        <f t="shared" si="1"/>
        <v>272.15475700000002</v>
      </c>
      <c r="X44" s="331">
        <f t="shared" si="2"/>
        <v>314.67459600000001</v>
      </c>
      <c r="Y44" s="331">
        <f t="shared" si="3"/>
        <v>313.033726</v>
      </c>
      <c r="Z44" s="331">
        <f t="shared" si="4"/>
        <v>314.67459600000001</v>
      </c>
      <c r="AA44" s="331">
        <f t="shared" si="5"/>
        <v>11.408139</v>
      </c>
      <c r="AB44" s="331">
        <f t="shared" si="6"/>
        <v>5.617299</v>
      </c>
      <c r="AC44" s="331">
        <f t="shared" si="7"/>
        <v>9.8377499999999998</v>
      </c>
      <c r="AD44" s="331">
        <f t="shared" si="8"/>
        <v>9.8377499999999998</v>
      </c>
      <c r="AE44" s="468">
        <f t="shared" si="9"/>
        <v>4347.7547750000003</v>
      </c>
      <c r="AF44" s="489">
        <f t="shared" si="10"/>
        <v>0.3932669325969701</v>
      </c>
      <c r="AG44" s="484">
        <v>0</v>
      </c>
      <c r="AH44" s="484">
        <v>0</v>
      </c>
      <c r="AI44" s="484">
        <f t="shared" si="11"/>
        <v>1.2575320656247578E-2</v>
      </c>
      <c r="AJ44" s="484">
        <f t="shared" si="12"/>
        <v>1.0844263099003229E-2</v>
      </c>
      <c r="AK44" s="484">
        <f t="shared" si="13"/>
        <v>1.0844263099003229E-2</v>
      </c>
      <c r="AL44" s="484">
        <f t="shared" si="14"/>
        <v>6.1920122245196045E-3</v>
      </c>
      <c r="AM44" s="484">
        <f t="shared" si="15"/>
        <v>0.34506061686923206</v>
      </c>
      <c r="AN44" s="484">
        <f t="shared" si="16"/>
        <v>0.3468693664299814</v>
      </c>
      <c r="AO44" s="485">
        <f t="shared" si="17"/>
        <v>1.2575320656247578E-2</v>
      </c>
    </row>
    <row r="45" spans="1:41" ht="26.25" x14ac:dyDescent="0.25">
      <c r="A45" s="481" t="s">
        <v>243</v>
      </c>
      <c r="B45" s="4" t="s">
        <v>244</v>
      </c>
      <c r="C45" s="4" t="s">
        <v>245</v>
      </c>
      <c r="D45" s="9" t="s">
        <v>27</v>
      </c>
      <c r="E45" s="9">
        <v>2007</v>
      </c>
      <c r="F45" s="9">
        <v>30</v>
      </c>
      <c r="G45" s="9" t="s">
        <v>195</v>
      </c>
      <c r="H45" s="9" t="s">
        <v>180</v>
      </c>
      <c r="I45" s="9" t="s">
        <v>42</v>
      </c>
      <c r="J45" s="9" t="s">
        <v>107</v>
      </c>
      <c r="K45" s="306" t="s">
        <v>36</v>
      </c>
      <c r="L45" s="392">
        <v>15.062652999999999</v>
      </c>
      <c r="M45" s="331">
        <v>9.3035000000000007E-2</v>
      </c>
      <c r="N45" s="331">
        <v>0.10757</v>
      </c>
      <c r="O45" s="331">
        <v>0.10700900000000001</v>
      </c>
      <c r="P45" s="331">
        <v>0.10757</v>
      </c>
      <c r="Q45" s="331">
        <v>26.495798000000001</v>
      </c>
      <c r="R45" s="331">
        <v>4.0890529999999998</v>
      </c>
      <c r="S45" s="331">
        <v>0.34703499999999998</v>
      </c>
      <c r="T45" s="331">
        <v>0.34703499999999998</v>
      </c>
      <c r="U45" s="331">
        <v>3164.9014699999998</v>
      </c>
      <c r="V45" s="331">
        <f t="shared" si="0"/>
        <v>15.062652999999999</v>
      </c>
      <c r="W45" s="331">
        <f t="shared" si="1"/>
        <v>9.3035000000000007E-2</v>
      </c>
      <c r="X45" s="331">
        <f t="shared" si="2"/>
        <v>0.10757</v>
      </c>
      <c r="Y45" s="331">
        <f t="shared" si="3"/>
        <v>0.10700900000000001</v>
      </c>
      <c r="Z45" s="331">
        <f t="shared" si="4"/>
        <v>0.10757</v>
      </c>
      <c r="AA45" s="331">
        <f t="shared" si="5"/>
        <v>26.495798000000001</v>
      </c>
      <c r="AB45" s="331">
        <f t="shared" si="6"/>
        <v>4.0890529999999998</v>
      </c>
      <c r="AC45" s="331">
        <f t="shared" si="7"/>
        <v>0.34703499999999998</v>
      </c>
      <c r="AD45" s="331">
        <f t="shared" si="8"/>
        <v>0.34703499999999998</v>
      </c>
      <c r="AE45" s="468">
        <f t="shared" si="9"/>
        <v>3164.9014699999998</v>
      </c>
      <c r="AF45" s="489">
        <f t="shared" si="10"/>
        <v>1.660373277436307E-2</v>
      </c>
      <c r="AG45" s="484">
        <v>0</v>
      </c>
      <c r="AH45" s="484">
        <v>0</v>
      </c>
      <c r="AI45" s="484">
        <f t="shared" si="11"/>
        <v>2.9206617827251515E-2</v>
      </c>
      <c r="AJ45" s="484">
        <f t="shared" si="12"/>
        <v>3.8254060578512216E-4</v>
      </c>
      <c r="AK45" s="484">
        <f t="shared" si="13"/>
        <v>3.8254060578512216E-4</v>
      </c>
      <c r="AL45" s="484">
        <f t="shared" si="14"/>
        <v>4.5074093728513587E-3</v>
      </c>
      <c r="AM45" s="484">
        <f t="shared" si="15"/>
        <v>1.1795723107023828E-4</v>
      </c>
      <c r="AN45" s="484">
        <f t="shared" si="16"/>
        <v>1.185756277156644E-4</v>
      </c>
      <c r="AO45" s="485">
        <f t="shared" si="17"/>
        <v>2.9206617827251515E-2</v>
      </c>
    </row>
    <row r="46" spans="1:41" ht="26.25" x14ac:dyDescent="0.25">
      <c r="A46" s="481" t="s">
        <v>243</v>
      </c>
      <c r="B46" s="4" t="s">
        <v>244</v>
      </c>
      <c r="C46" s="4" t="s">
        <v>245</v>
      </c>
      <c r="D46" s="9" t="s">
        <v>27</v>
      </c>
      <c r="E46" s="9">
        <v>2007</v>
      </c>
      <c r="F46" s="9">
        <v>35</v>
      </c>
      <c r="G46" s="9" t="s">
        <v>187</v>
      </c>
      <c r="H46" s="9" t="s">
        <v>182</v>
      </c>
      <c r="I46" s="9" t="s">
        <v>30</v>
      </c>
      <c r="J46" s="9" t="s">
        <v>107</v>
      </c>
      <c r="K46" s="306" t="s">
        <v>36</v>
      </c>
      <c r="L46" s="392">
        <v>366.17686600000002</v>
      </c>
      <c r="M46" s="331">
        <v>3.047558</v>
      </c>
      <c r="N46" s="331">
        <v>2.6587800000000001</v>
      </c>
      <c r="O46" s="331">
        <v>2.5438269999999998</v>
      </c>
      <c r="P46" s="331">
        <v>2.9857149999999999</v>
      </c>
      <c r="Q46" s="331">
        <v>0.514239</v>
      </c>
      <c r="R46" s="331">
        <v>0.44208799999999998</v>
      </c>
      <c r="S46" s="331">
        <v>-1</v>
      </c>
      <c r="T46" s="331">
        <v>-1</v>
      </c>
      <c r="U46" s="331">
        <v>342.17321099999998</v>
      </c>
      <c r="V46" s="331">
        <f t="shared" si="0"/>
        <v>366.17686600000002</v>
      </c>
      <c r="W46" s="331">
        <f t="shared" si="1"/>
        <v>3.047558</v>
      </c>
      <c r="X46" s="331">
        <f t="shared" si="2"/>
        <v>2.6587800000000001</v>
      </c>
      <c r="Y46" s="331">
        <f t="shared" si="3"/>
        <v>2.5438269999999998</v>
      </c>
      <c r="Z46" s="331">
        <f t="shared" si="4"/>
        <v>2.9857149999999999</v>
      </c>
      <c r="AA46" s="331">
        <f t="shared" si="5"/>
        <v>0.514239</v>
      </c>
      <c r="AB46" s="331">
        <f t="shared" si="6"/>
        <v>0.44208799999999998</v>
      </c>
      <c r="AC46" s="331">
        <f t="shared" si="7"/>
        <v>0</v>
      </c>
      <c r="AD46" s="331">
        <f t="shared" si="8"/>
        <v>0</v>
      </c>
      <c r="AE46" s="468">
        <f t="shared" si="9"/>
        <v>342.17321099999998</v>
      </c>
      <c r="AF46" s="489">
        <f t="shared" si="10"/>
        <v>0.40364090118903717</v>
      </c>
      <c r="AG46" s="484">
        <v>0</v>
      </c>
      <c r="AH46" s="484">
        <v>0</v>
      </c>
      <c r="AI46" s="484">
        <f t="shared" si="11"/>
        <v>5.6685146621618984E-4</v>
      </c>
      <c r="AJ46" s="484">
        <f t="shared" si="12"/>
        <v>0</v>
      </c>
      <c r="AK46" s="484">
        <f t="shared" si="13"/>
        <v>0</v>
      </c>
      <c r="AL46" s="484">
        <f t="shared" si="14"/>
        <v>4.8731860282200091E-4</v>
      </c>
      <c r="AM46" s="484">
        <f t="shared" si="15"/>
        <v>2.8040892751236904E-3</v>
      </c>
      <c r="AN46" s="484">
        <f t="shared" si="16"/>
        <v>3.2911874156835077E-3</v>
      </c>
      <c r="AO46" s="485">
        <f t="shared" si="17"/>
        <v>5.6685146621618984E-4</v>
      </c>
    </row>
    <row r="47" spans="1:41" ht="26.25" x14ac:dyDescent="0.25">
      <c r="A47" s="481" t="s">
        <v>248</v>
      </c>
      <c r="B47" s="4" t="s">
        <v>249</v>
      </c>
      <c r="C47" s="4" t="s">
        <v>546</v>
      </c>
      <c r="D47" s="9" t="s">
        <v>27</v>
      </c>
      <c r="E47" s="9">
        <v>2007</v>
      </c>
      <c r="F47" s="9">
        <v>29</v>
      </c>
      <c r="G47" s="9" t="s">
        <v>122</v>
      </c>
      <c r="H47" s="9" t="s">
        <v>123</v>
      </c>
      <c r="I47" s="9" t="s">
        <v>42</v>
      </c>
      <c r="J47" s="9" t="s">
        <v>119</v>
      </c>
      <c r="K47" s="306" t="s">
        <v>36</v>
      </c>
      <c r="L47" s="392">
        <v>395.15161899999998</v>
      </c>
      <c r="M47" s="331">
        <v>382.08121199999999</v>
      </c>
      <c r="N47" s="331">
        <v>441.775307</v>
      </c>
      <c r="O47" s="331">
        <v>439.47167000000002</v>
      </c>
      <c r="P47" s="331">
        <v>441.775307</v>
      </c>
      <c r="Q47" s="331">
        <v>79.584277</v>
      </c>
      <c r="R47" s="331">
        <v>18.843033999999999</v>
      </c>
      <c r="S47" s="331">
        <v>-1</v>
      </c>
      <c r="T47" s="331">
        <v>-1</v>
      </c>
      <c r="U47" s="331">
        <v>14584.391952</v>
      </c>
      <c r="V47" s="331">
        <f t="shared" si="0"/>
        <v>395.15161899999998</v>
      </c>
      <c r="W47" s="331">
        <f t="shared" si="1"/>
        <v>382.08121199999999</v>
      </c>
      <c r="X47" s="331">
        <f t="shared" si="2"/>
        <v>441.775307</v>
      </c>
      <c r="Y47" s="331">
        <f t="shared" si="3"/>
        <v>439.47167000000002</v>
      </c>
      <c r="Z47" s="331">
        <f t="shared" si="4"/>
        <v>441.775307</v>
      </c>
      <c r="AA47" s="331">
        <f t="shared" si="5"/>
        <v>79.584277</v>
      </c>
      <c r="AB47" s="331">
        <f t="shared" si="6"/>
        <v>18.843033999999999</v>
      </c>
      <c r="AC47" s="331">
        <f t="shared" si="7"/>
        <v>0</v>
      </c>
      <c r="AD47" s="331">
        <f t="shared" si="8"/>
        <v>0</v>
      </c>
      <c r="AE47" s="468">
        <f t="shared" si="9"/>
        <v>14584.391952</v>
      </c>
      <c r="AF47" s="489">
        <f t="shared" si="10"/>
        <v>0.43558009915205032</v>
      </c>
      <c r="AG47" s="484">
        <v>0</v>
      </c>
      <c r="AH47" s="484">
        <v>0</v>
      </c>
      <c r="AI47" s="484">
        <f t="shared" si="11"/>
        <v>8.7726648708490396E-2</v>
      </c>
      <c r="AJ47" s="484">
        <f t="shared" si="12"/>
        <v>0</v>
      </c>
      <c r="AK47" s="484">
        <f t="shared" si="13"/>
        <v>0</v>
      </c>
      <c r="AL47" s="484">
        <f t="shared" si="14"/>
        <v>2.0770889510250131E-2</v>
      </c>
      <c r="AM47" s="484">
        <f t="shared" si="15"/>
        <v>0.48443459266990163</v>
      </c>
      <c r="AN47" s="484">
        <f t="shared" si="16"/>
        <v>0.48697391779125543</v>
      </c>
      <c r="AO47" s="485">
        <f t="shared" si="17"/>
        <v>8.7726648708490396E-2</v>
      </c>
    </row>
    <row r="48" spans="1:41" ht="26.25" x14ac:dyDescent="0.25">
      <c r="A48" s="481" t="s">
        <v>248</v>
      </c>
      <c r="B48" s="4" t="s">
        <v>249</v>
      </c>
      <c r="C48" s="4" t="s">
        <v>546</v>
      </c>
      <c r="D48" s="9" t="s">
        <v>27</v>
      </c>
      <c r="E48" s="9">
        <v>2007</v>
      </c>
      <c r="F48" s="9">
        <v>30</v>
      </c>
      <c r="G48" s="9" t="s">
        <v>122</v>
      </c>
      <c r="H48" s="9" t="s">
        <v>123</v>
      </c>
      <c r="I48" s="9" t="s">
        <v>30</v>
      </c>
      <c r="J48" s="9" t="s">
        <v>119</v>
      </c>
      <c r="K48" s="306" t="s">
        <v>36</v>
      </c>
      <c r="L48" s="392">
        <v>32.534939000000001</v>
      </c>
      <c r="M48" s="331">
        <v>31.458781999999999</v>
      </c>
      <c r="N48" s="331">
        <v>36.373714999999997</v>
      </c>
      <c r="O48" s="331">
        <v>36.184044999999998</v>
      </c>
      <c r="P48" s="331">
        <v>36.373714999999997</v>
      </c>
      <c r="Q48" s="331">
        <v>6.5525979999999997</v>
      </c>
      <c r="R48" s="331">
        <v>1.551447</v>
      </c>
      <c r="S48" s="331">
        <v>-1</v>
      </c>
      <c r="T48" s="331">
        <v>-1</v>
      </c>
      <c r="U48" s="331">
        <v>1200.8107150000001</v>
      </c>
      <c r="V48" s="331">
        <f t="shared" si="0"/>
        <v>32.534939000000001</v>
      </c>
      <c r="W48" s="331">
        <f t="shared" si="1"/>
        <v>31.458781999999999</v>
      </c>
      <c r="X48" s="331">
        <f t="shared" si="2"/>
        <v>36.373714999999997</v>
      </c>
      <c r="Y48" s="331">
        <f t="shared" si="3"/>
        <v>36.184044999999998</v>
      </c>
      <c r="Z48" s="331">
        <f t="shared" si="4"/>
        <v>36.373714999999997</v>
      </c>
      <c r="AA48" s="331">
        <f t="shared" si="5"/>
        <v>6.5525979999999997</v>
      </c>
      <c r="AB48" s="331">
        <f t="shared" si="6"/>
        <v>1.551447</v>
      </c>
      <c r="AC48" s="331">
        <f t="shared" si="7"/>
        <v>0</v>
      </c>
      <c r="AD48" s="331">
        <f t="shared" si="8"/>
        <v>0</v>
      </c>
      <c r="AE48" s="468">
        <f t="shared" si="9"/>
        <v>1200.8107150000001</v>
      </c>
      <c r="AF48" s="489">
        <f t="shared" si="10"/>
        <v>3.5863631259792236E-2</v>
      </c>
      <c r="AG48" s="484">
        <v>0</v>
      </c>
      <c r="AH48" s="484">
        <v>0</v>
      </c>
      <c r="AI48" s="484">
        <f t="shared" si="11"/>
        <v>7.2230028913117693E-3</v>
      </c>
      <c r="AJ48" s="484">
        <f t="shared" si="12"/>
        <v>0</v>
      </c>
      <c r="AK48" s="484">
        <f t="shared" si="13"/>
        <v>0</v>
      </c>
      <c r="AL48" s="484">
        <f t="shared" si="14"/>
        <v>1.7101775763929011E-3</v>
      </c>
      <c r="AM48" s="484">
        <f t="shared" si="15"/>
        <v>3.988608207833827E-2</v>
      </c>
      <c r="AN48" s="484">
        <f t="shared" si="16"/>
        <v>4.009515746468046E-2</v>
      </c>
      <c r="AO48" s="485">
        <f t="shared" si="17"/>
        <v>7.2230028913117693E-3</v>
      </c>
    </row>
    <row r="49" spans="1:41" ht="26.25" x14ac:dyDescent="0.25">
      <c r="A49" s="481" t="s">
        <v>248</v>
      </c>
      <c r="B49" s="4" t="s">
        <v>249</v>
      </c>
      <c r="C49" s="4" t="s">
        <v>546</v>
      </c>
      <c r="D49" s="9" t="s">
        <v>27</v>
      </c>
      <c r="E49" s="9">
        <v>2007</v>
      </c>
      <c r="F49" s="9">
        <v>31</v>
      </c>
      <c r="G49" s="9" t="s">
        <v>198</v>
      </c>
      <c r="H49" s="9" t="s">
        <v>199</v>
      </c>
      <c r="I49" s="9" t="s">
        <v>42</v>
      </c>
      <c r="J49" s="9" t="s">
        <v>119</v>
      </c>
      <c r="K49" s="306" t="s">
        <v>36</v>
      </c>
      <c r="L49" s="392">
        <v>72.138219000000007</v>
      </c>
      <c r="M49" s="331">
        <v>32.661606999999997</v>
      </c>
      <c r="N49" s="331">
        <v>37.764462000000002</v>
      </c>
      <c r="O49" s="331">
        <v>37.567540000000001</v>
      </c>
      <c r="P49" s="331">
        <v>37.764462000000002</v>
      </c>
      <c r="Q49" s="331">
        <v>3.6446459999999998</v>
      </c>
      <c r="R49" s="331">
        <v>1.184871</v>
      </c>
      <c r="S49" s="331">
        <v>-1</v>
      </c>
      <c r="T49" s="331">
        <v>-1</v>
      </c>
      <c r="U49" s="331">
        <v>917.082536</v>
      </c>
      <c r="V49" s="331">
        <f t="shared" si="0"/>
        <v>72.138219000000007</v>
      </c>
      <c r="W49" s="331">
        <f t="shared" si="1"/>
        <v>32.661606999999997</v>
      </c>
      <c r="X49" s="331">
        <f t="shared" si="2"/>
        <v>37.764462000000002</v>
      </c>
      <c r="Y49" s="331">
        <f t="shared" si="3"/>
        <v>37.567540000000001</v>
      </c>
      <c r="Z49" s="331">
        <f t="shared" si="4"/>
        <v>37.764462000000002</v>
      </c>
      <c r="AA49" s="331">
        <f t="shared" si="5"/>
        <v>3.6446459999999998</v>
      </c>
      <c r="AB49" s="331">
        <f t="shared" si="6"/>
        <v>1.184871</v>
      </c>
      <c r="AC49" s="331">
        <f t="shared" si="7"/>
        <v>0</v>
      </c>
      <c r="AD49" s="331">
        <f t="shared" si="8"/>
        <v>0</v>
      </c>
      <c r="AE49" s="468">
        <f t="shared" si="9"/>
        <v>917.082536</v>
      </c>
      <c r="AF49" s="489">
        <f t="shared" si="10"/>
        <v>7.9518774753324056E-2</v>
      </c>
      <c r="AG49" s="484">
        <v>0</v>
      </c>
      <c r="AH49" s="484">
        <v>0</v>
      </c>
      <c r="AI49" s="484">
        <f t="shared" si="11"/>
        <v>4.017534510099334E-3</v>
      </c>
      <c r="AJ49" s="484">
        <f t="shared" si="12"/>
        <v>0</v>
      </c>
      <c r="AK49" s="484">
        <f t="shared" si="13"/>
        <v>0</v>
      </c>
      <c r="AL49" s="484">
        <f t="shared" si="14"/>
        <v>1.3060967052810912E-3</v>
      </c>
      <c r="AM49" s="484">
        <f t="shared" si="15"/>
        <v>4.1411124265439539E-2</v>
      </c>
      <c r="AN49" s="484">
        <f t="shared" si="16"/>
        <v>4.1628193613408526E-2</v>
      </c>
      <c r="AO49" s="485">
        <f t="shared" si="17"/>
        <v>4.017534510099334E-3</v>
      </c>
    </row>
    <row r="50" spans="1:41" ht="26.25" x14ac:dyDescent="0.25">
      <c r="A50" s="481" t="s">
        <v>248</v>
      </c>
      <c r="B50" s="4" t="s">
        <v>249</v>
      </c>
      <c r="C50" s="4" t="s">
        <v>546</v>
      </c>
      <c r="D50" s="9" t="s">
        <v>27</v>
      </c>
      <c r="E50" s="9">
        <v>2007</v>
      </c>
      <c r="F50" s="9">
        <v>32</v>
      </c>
      <c r="G50" s="9" t="s">
        <v>242</v>
      </c>
      <c r="H50" s="9" t="s">
        <v>123</v>
      </c>
      <c r="I50" s="9" t="s">
        <v>42</v>
      </c>
      <c r="J50" s="9" t="s">
        <v>119</v>
      </c>
      <c r="K50" s="306" t="s">
        <v>36</v>
      </c>
      <c r="L50" s="392">
        <v>13.849437999999999</v>
      </c>
      <c r="M50" s="331">
        <v>12.886372</v>
      </c>
      <c r="N50" s="331">
        <v>14.899661999999999</v>
      </c>
      <c r="O50" s="331">
        <v>14.821968</v>
      </c>
      <c r="P50" s="331">
        <v>14.899661999999999</v>
      </c>
      <c r="Q50" s="331">
        <v>3.6460189999999999</v>
      </c>
      <c r="R50" s="331">
        <v>0.78989900000000002</v>
      </c>
      <c r="S50" s="331">
        <v>-1</v>
      </c>
      <c r="T50" s="331">
        <v>-1</v>
      </c>
      <c r="U50" s="331">
        <v>611.37721799999997</v>
      </c>
      <c r="V50" s="331">
        <f t="shared" si="0"/>
        <v>13.849437999999999</v>
      </c>
      <c r="W50" s="331">
        <f t="shared" si="1"/>
        <v>12.886372</v>
      </c>
      <c r="X50" s="331">
        <f t="shared" si="2"/>
        <v>14.899661999999999</v>
      </c>
      <c r="Y50" s="331">
        <f t="shared" si="3"/>
        <v>14.821968</v>
      </c>
      <c r="Z50" s="331">
        <f t="shared" si="4"/>
        <v>14.899661999999999</v>
      </c>
      <c r="AA50" s="331">
        <f t="shared" si="5"/>
        <v>3.6460189999999999</v>
      </c>
      <c r="AB50" s="331">
        <f t="shared" si="6"/>
        <v>0.78989900000000002</v>
      </c>
      <c r="AC50" s="331">
        <f t="shared" si="7"/>
        <v>0</v>
      </c>
      <c r="AD50" s="331">
        <f t="shared" si="8"/>
        <v>0</v>
      </c>
      <c r="AE50" s="468">
        <f t="shared" si="9"/>
        <v>611.37721799999997</v>
      </c>
      <c r="AF50" s="489">
        <f t="shared" si="10"/>
        <v>1.5266392157285261E-2</v>
      </c>
      <c r="AG50" s="484">
        <v>0</v>
      </c>
      <c r="AH50" s="484">
        <v>0</v>
      </c>
      <c r="AI50" s="484">
        <f t="shared" si="11"/>
        <v>4.0190479835292272E-3</v>
      </c>
      <c r="AJ50" s="484">
        <f t="shared" si="12"/>
        <v>0</v>
      </c>
      <c r="AK50" s="484">
        <f t="shared" si="13"/>
        <v>0</v>
      </c>
      <c r="AL50" s="484">
        <f t="shared" si="14"/>
        <v>8.7071460218439705E-4</v>
      </c>
      <c r="AM50" s="484">
        <f t="shared" si="15"/>
        <v>1.633842297649429E-2</v>
      </c>
      <c r="AN50" s="484">
        <f t="shared" si="16"/>
        <v>1.6424065951484906E-2</v>
      </c>
      <c r="AO50" s="485">
        <f t="shared" si="17"/>
        <v>4.0190479835292272E-3</v>
      </c>
    </row>
    <row r="51" spans="1:41" ht="26.25" x14ac:dyDescent="0.25">
      <c r="A51" s="481" t="s">
        <v>248</v>
      </c>
      <c r="B51" s="4" t="s">
        <v>249</v>
      </c>
      <c r="C51" s="4" t="s">
        <v>546</v>
      </c>
      <c r="D51" s="9" t="s">
        <v>27</v>
      </c>
      <c r="E51" s="9">
        <v>2007</v>
      </c>
      <c r="F51" s="9">
        <v>14</v>
      </c>
      <c r="G51" s="9" t="s">
        <v>43</v>
      </c>
      <c r="H51" s="9" t="s">
        <v>41</v>
      </c>
      <c r="I51" s="9" t="s">
        <v>42</v>
      </c>
      <c r="J51" s="9" t="s">
        <v>31</v>
      </c>
      <c r="K51" s="306" t="s">
        <v>36</v>
      </c>
      <c r="L51" s="392">
        <v>30.261478</v>
      </c>
      <c r="M51" s="331">
        <v>8.1013020000000004</v>
      </c>
      <c r="N51" s="331">
        <v>9.3670010000000001</v>
      </c>
      <c r="O51" s="331">
        <v>9.3181569999999994</v>
      </c>
      <c r="P51" s="331">
        <v>9.3670010000000001</v>
      </c>
      <c r="Q51" s="331">
        <v>3.59259</v>
      </c>
      <c r="R51" s="331">
        <v>1.07796</v>
      </c>
      <c r="S51" s="331">
        <v>-1</v>
      </c>
      <c r="T51" s="331">
        <v>-1</v>
      </c>
      <c r="U51" s="331">
        <v>834.33460100000002</v>
      </c>
      <c r="V51" s="331">
        <f t="shared" si="0"/>
        <v>30.261478</v>
      </c>
      <c r="W51" s="331">
        <f t="shared" si="1"/>
        <v>8.1013020000000004</v>
      </c>
      <c r="X51" s="331">
        <f t="shared" si="2"/>
        <v>9.3670010000000001</v>
      </c>
      <c r="Y51" s="331">
        <f t="shared" si="3"/>
        <v>9.3181569999999994</v>
      </c>
      <c r="Z51" s="331">
        <f t="shared" si="4"/>
        <v>9.3670010000000001</v>
      </c>
      <c r="AA51" s="331">
        <f t="shared" si="5"/>
        <v>3.59259</v>
      </c>
      <c r="AB51" s="331">
        <f t="shared" si="6"/>
        <v>1.07796</v>
      </c>
      <c r="AC51" s="331">
        <f t="shared" si="7"/>
        <v>0</v>
      </c>
      <c r="AD51" s="331">
        <f t="shared" si="8"/>
        <v>0</v>
      </c>
      <c r="AE51" s="468">
        <f t="shared" si="9"/>
        <v>834.33460100000002</v>
      </c>
      <c r="AF51" s="489">
        <f t="shared" si="10"/>
        <v>3.3357569484556739E-2</v>
      </c>
      <c r="AG51" s="484">
        <v>0</v>
      </c>
      <c r="AH51" s="484">
        <v>0</v>
      </c>
      <c r="AI51" s="484">
        <f t="shared" si="11"/>
        <v>3.9601525924980825E-3</v>
      </c>
      <c r="AJ51" s="484">
        <f t="shared" si="12"/>
        <v>0</v>
      </c>
      <c r="AK51" s="484">
        <f t="shared" si="13"/>
        <v>0</v>
      </c>
      <c r="AL51" s="484">
        <f t="shared" si="14"/>
        <v>1.1882475007193231E-3</v>
      </c>
      <c r="AM51" s="484">
        <f t="shared" si="15"/>
        <v>1.0271509858028374E-2</v>
      </c>
      <c r="AN51" s="484">
        <f t="shared" si="16"/>
        <v>1.032535115169895E-2</v>
      </c>
      <c r="AO51" s="485">
        <f t="shared" si="17"/>
        <v>3.9601525924980825E-3</v>
      </c>
    </row>
    <row r="52" spans="1:41" ht="26.25" x14ac:dyDescent="0.25">
      <c r="A52" s="481" t="s">
        <v>248</v>
      </c>
      <c r="B52" s="4" t="s">
        <v>249</v>
      </c>
      <c r="C52" s="4" t="s">
        <v>546</v>
      </c>
      <c r="D52" s="9" t="s">
        <v>27</v>
      </c>
      <c r="E52" s="9">
        <v>2007</v>
      </c>
      <c r="F52" s="9">
        <v>16</v>
      </c>
      <c r="G52" s="9" t="s">
        <v>547</v>
      </c>
      <c r="H52" s="9" t="s">
        <v>58</v>
      </c>
      <c r="I52" s="9" t="s">
        <v>30</v>
      </c>
      <c r="J52" s="9" t="s">
        <v>31</v>
      </c>
      <c r="K52" s="306" t="s">
        <v>36</v>
      </c>
      <c r="L52" s="392">
        <v>160.04506699999999</v>
      </c>
      <c r="M52" s="331">
        <v>0.82506900000000005</v>
      </c>
      <c r="N52" s="331">
        <v>0.95397299999999996</v>
      </c>
      <c r="O52" s="331">
        <v>0.94899900000000004</v>
      </c>
      <c r="P52" s="331">
        <v>0.95397299999999996</v>
      </c>
      <c r="Q52" s="331">
        <v>36.222923000000002</v>
      </c>
      <c r="R52" s="331">
        <v>8.9819879999999994</v>
      </c>
      <c r="S52" s="331">
        <v>-1</v>
      </c>
      <c r="T52" s="331">
        <v>-1</v>
      </c>
      <c r="U52" s="331">
        <v>6952.0033750000002</v>
      </c>
      <c r="V52" s="331">
        <f t="shared" si="0"/>
        <v>160.04506699999999</v>
      </c>
      <c r="W52" s="331">
        <f t="shared" si="1"/>
        <v>0.82506900000000005</v>
      </c>
      <c r="X52" s="331">
        <f t="shared" si="2"/>
        <v>0.95397299999999996</v>
      </c>
      <c r="Y52" s="331">
        <f t="shared" si="3"/>
        <v>0.94899900000000004</v>
      </c>
      <c r="Z52" s="331">
        <f t="shared" si="4"/>
        <v>0.95397299999999996</v>
      </c>
      <c r="AA52" s="331">
        <f t="shared" si="5"/>
        <v>36.222923000000002</v>
      </c>
      <c r="AB52" s="331">
        <f t="shared" si="6"/>
        <v>8.9819879999999994</v>
      </c>
      <c r="AC52" s="331">
        <f t="shared" si="7"/>
        <v>0</v>
      </c>
      <c r="AD52" s="331">
        <f t="shared" si="8"/>
        <v>0</v>
      </c>
      <c r="AE52" s="468">
        <f t="shared" si="9"/>
        <v>6952.0033750000002</v>
      </c>
      <c r="AF52" s="489">
        <f t="shared" si="10"/>
        <v>0.17641948761104922</v>
      </c>
      <c r="AG52" s="484">
        <v>0</v>
      </c>
      <c r="AH52" s="484">
        <v>0</v>
      </c>
      <c r="AI52" s="484">
        <f t="shared" si="11"/>
        <v>3.9928937737484217E-2</v>
      </c>
      <c r="AJ52" s="484">
        <f t="shared" si="12"/>
        <v>0</v>
      </c>
      <c r="AK52" s="484">
        <f t="shared" si="13"/>
        <v>0</v>
      </c>
      <c r="AL52" s="484">
        <f t="shared" si="14"/>
        <v>9.9009469669477084E-3</v>
      </c>
      <c r="AM52" s="484">
        <f t="shared" si="15"/>
        <v>1.0460923317517691E-3</v>
      </c>
      <c r="AN52" s="484">
        <f t="shared" si="16"/>
        <v>1.0515752282122851E-3</v>
      </c>
      <c r="AO52" s="485">
        <f t="shared" si="17"/>
        <v>3.9928937737484217E-2</v>
      </c>
    </row>
    <row r="53" spans="1:41" ht="26.25" x14ac:dyDescent="0.25">
      <c r="A53" s="481" t="s">
        <v>248</v>
      </c>
      <c r="B53" s="4" t="s">
        <v>249</v>
      </c>
      <c r="C53" s="4" t="s">
        <v>546</v>
      </c>
      <c r="D53" s="9" t="s">
        <v>27</v>
      </c>
      <c r="E53" s="9">
        <v>2007</v>
      </c>
      <c r="F53" s="9">
        <v>21</v>
      </c>
      <c r="G53" s="9" t="s">
        <v>548</v>
      </c>
      <c r="H53" s="9" t="s">
        <v>80</v>
      </c>
      <c r="I53" s="9" t="s">
        <v>42</v>
      </c>
      <c r="J53" s="9" t="s">
        <v>31</v>
      </c>
      <c r="K53" s="306" t="s">
        <v>36</v>
      </c>
      <c r="L53" s="392">
        <v>17.231055999999999</v>
      </c>
      <c r="M53" s="331">
        <v>2.5650940000000002</v>
      </c>
      <c r="N53" s="331">
        <v>2.965849</v>
      </c>
      <c r="O53" s="331">
        <v>2.9503840000000001</v>
      </c>
      <c r="P53" s="331">
        <v>2.965849</v>
      </c>
      <c r="Q53" s="331">
        <v>2.3979430000000002</v>
      </c>
      <c r="R53" s="331">
        <v>0.67595099999999997</v>
      </c>
      <c r="S53" s="331">
        <v>-1</v>
      </c>
      <c r="T53" s="331">
        <v>-1</v>
      </c>
      <c r="U53" s="331">
        <v>523.18160599999999</v>
      </c>
      <c r="V53" s="331">
        <f t="shared" si="0"/>
        <v>17.231055999999999</v>
      </c>
      <c r="W53" s="331">
        <f t="shared" si="1"/>
        <v>2.5650940000000002</v>
      </c>
      <c r="X53" s="331">
        <f t="shared" si="2"/>
        <v>2.965849</v>
      </c>
      <c r="Y53" s="331">
        <f t="shared" si="3"/>
        <v>2.9503840000000001</v>
      </c>
      <c r="Z53" s="331">
        <f t="shared" si="4"/>
        <v>2.965849</v>
      </c>
      <c r="AA53" s="331">
        <f t="shared" si="5"/>
        <v>2.3979430000000002</v>
      </c>
      <c r="AB53" s="331">
        <f t="shared" si="6"/>
        <v>0.67595099999999997</v>
      </c>
      <c r="AC53" s="331">
        <f t="shared" si="7"/>
        <v>0</v>
      </c>
      <c r="AD53" s="331">
        <f t="shared" si="8"/>
        <v>0</v>
      </c>
      <c r="AE53" s="468">
        <f t="shared" si="9"/>
        <v>523.18160599999999</v>
      </c>
      <c r="AF53" s="489">
        <f t="shared" si="10"/>
        <v>1.8993987927895931E-2</v>
      </c>
      <c r="AG53" s="484">
        <v>0</v>
      </c>
      <c r="AH53" s="484">
        <v>0</v>
      </c>
      <c r="AI53" s="484">
        <f t="shared" si="11"/>
        <v>2.6432796918414376E-3</v>
      </c>
      <c r="AJ53" s="484">
        <f t="shared" si="12"/>
        <v>0</v>
      </c>
      <c r="AK53" s="484">
        <f t="shared" si="13"/>
        <v>0</v>
      </c>
      <c r="AL53" s="484">
        <f t="shared" si="14"/>
        <v>7.4510843292768488E-4</v>
      </c>
      <c r="AM53" s="484">
        <f t="shared" si="15"/>
        <v>3.2522416547573932E-3</v>
      </c>
      <c r="AN53" s="484">
        <f t="shared" si="16"/>
        <v>3.269288899180771E-3</v>
      </c>
      <c r="AO53" s="485">
        <f t="shared" si="17"/>
        <v>2.6432796918414376E-3</v>
      </c>
    </row>
    <row r="54" spans="1:41" ht="26.25" x14ac:dyDescent="0.25">
      <c r="A54" s="481" t="s">
        <v>248</v>
      </c>
      <c r="B54" s="4" t="s">
        <v>249</v>
      </c>
      <c r="C54" s="4" t="s">
        <v>546</v>
      </c>
      <c r="D54" s="9" t="s">
        <v>27</v>
      </c>
      <c r="E54" s="9">
        <v>2007</v>
      </c>
      <c r="F54" s="9">
        <v>22</v>
      </c>
      <c r="G54" s="9" t="s">
        <v>538</v>
      </c>
      <c r="H54" s="9" t="s">
        <v>539</v>
      </c>
      <c r="I54" s="9" t="s">
        <v>30</v>
      </c>
      <c r="J54" s="9" t="s">
        <v>31</v>
      </c>
      <c r="K54" s="306" t="s">
        <v>36</v>
      </c>
      <c r="L54" s="392">
        <v>612.597354</v>
      </c>
      <c r="M54" s="331">
        <v>87.266336999999993</v>
      </c>
      <c r="N54" s="331">
        <v>100.90031</v>
      </c>
      <c r="O54" s="331">
        <v>100.374165</v>
      </c>
      <c r="P54" s="331">
        <v>100.90031</v>
      </c>
      <c r="Q54" s="331">
        <v>71.426467000000002</v>
      </c>
      <c r="R54" s="331">
        <v>35.015081000000002</v>
      </c>
      <c r="S54" s="331">
        <v>18.871815000000002</v>
      </c>
      <c r="T54" s="331">
        <v>18.871815000000002</v>
      </c>
      <c r="U54" s="331">
        <v>27101.456004</v>
      </c>
      <c r="V54" s="331">
        <f t="shared" si="0"/>
        <v>612.597354</v>
      </c>
      <c r="W54" s="331">
        <f t="shared" si="1"/>
        <v>87.266336999999993</v>
      </c>
      <c r="X54" s="331">
        <f t="shared" si="2"/>
        <v>100.90031</v>
      </c>
      <c r="Y54" s="331">
        <f t="shared" si="3"/>
        <v>100.374165</v>
      </c>
      <c r="Z54" s="331">
        <f t="shared" si="4"/>
        <v>100.90031</v>
      </c>
      <c r="AA54" s="331">
        <f t="shared" si="5"/>
        <v>71.426467000000002</v>
      </c>
      <c r="AB54" s="331">
        <f t="shared" si="6"/>
        <v>35.015081000000002</v>
      </c>
      <c r="AC54" s="331">
        <f t="shared" si="7"/>
        <v>18.871815000000002</v>
      </c>
      <c r="AD54" s="331">
        <f t="shared" si="8"/>
        <v>18.871815000000002</v>
      </c>
      <c r="AE54" s="468">
        <f t="shared" si="9"/>
        <v>27101.456004</v>
      </c>
      <c r="AF54" s="489">
        <f t="shared" si="10"/>
        <v>0.67527299235386329</v>
      </c>
      <c r="AG54" s="484">
        <v>0</v>
      </c>
      <c r="AH54" s="484">
        <v>0</v>
      </c>
      <c r="AI54" s="484">
        <f t="shared" si="11"/>
        <v>7.8734202473154116E-2</v>
      </c>
      <c r="AJ54" s="484">
        <f t="shared" si="12"/>
        <v>2.0802615132089721E-2</v>
      </c>
      <c r="AK54" s="484">
        <f t="shared" si="13"/>
        <v>2.0802615132089721E-2</v>
      </c>
      <c r="AL54" s="484">
        <f t="shared" si="14"/>
        <v>3.8597519839079983E-2</v>
      </c>
      <c r="AM54" s="484">
        <f t="shared" si="15"/>
        <v>0.11064357740365038</v>
      </c>
      <c r="AN54" s="484">
        <f t="shared" si="16"/>
        <v>0.11122355298833439</v>
      </c>
      <c r="AO54" s="485">
        <f t="shared" si="17"/>
        <v>7.8734202473154116E-2</v>
      </c>
    </row>
    <row r="55" spans="1:41" ht="26.25" x14ac:dyDescent="0.25">
      <c r="A55" s="481" t="s">
        <v>248</v>
      </c>
      <c r="B55" s="4" t="s">
        <v>249</v>
      </c>
      <c r="C55" s="4" t="s">
        <v>546</v>
      </c>
      <c r="D55" s="9" t="s">
        <v>27</v>
      </c>
      <c r="E55" s="9">
        <v>2007</v>
      </c>
      <c r="F55" s="9">
        <v>23</v>
      </c>
      <c r="G55" s="9" t="s">
        <v>541</v>
      </c>
      <c r="H55" s="9" t="s">
        <v>75</v>
      </c>
      <c r="I55" s="9" t="s">
        <v>42</v>
      </c>
      <c r="J55" s="9" t="s">
        <v>31</v>
      </c>
      <c r="K55" s="306" t="s">
        <v>36</v>
      </c>
      <c r="L55" s="392">
        <v>560.14579100000003</v>
      </c>
      <c r="M55" s="331">
        <v>17.290921000000001</v>
      </c>
      <c r="N55" s="331">
        <v>19.992350999999999</v>
      </c>
      <c r="O55" s="331">
        <v>19.888100999999999</v>
      </c>
      <c r="P55" s="331">
        <v>19.992350999999999</v>
      </c>
      <c r="Q55" s="331">
        <v>186.55206200000001</v>
      </c>
      <c r="R55" s="331">
        <v>42.463304999999998</v>
      </c>
      <c r="S55" s="331">
        <v>3.8863189999999999</v>
      </c>
      <c r="T55" s="331">
        <v>3.8863189999999999</v>
      </c>
      <c r="U55" s="331">
        <v>32866.335099999997</v>
      </c>
      <c r="V55" s="331">
        <f t="shared" si="0"/>
        <v>560.14579100000003</v>
      </c>
      <c r="W55" s="331">
        <f t="shared" si="1"/>
        <v>17.290921000000001</v>
      </c>
      <c r="X55" s="331">
        <f t="shared" si="2"/>
        <v>19.992350999999999</v>
      </c>
      <c r="Y55" s="331">
        <f t="shared" si="3"/>
        <v>19.888100999999999</v>
      </c>
      <c r="Z55" s="331">
        <f t="shared" si="4"/>
        <v>19.992350999999999</v>
      </c>
      <c r="AA55" s="331">
        <f t="shared" si="5"/>
        <v>186.55206200000001</v>
      </c>
      <c r="AB55" s="331">
        <f t="shared" si="6"/>
        <v>42.463304999999998</v>
      </c>
      <c r="AC55" s="331">
        <f t="shared" si="7"/>
        <v>3.8863189999999999</v>
      </c>
      <c r="AD55" s="331">
        <f t="shared" si="8"/>
        <v>3.8863189999999999</v>
      </c>
      <c r="AE55" s="468">
        <f t="shared" si="9"/>
        <v>32866.335099999997</v>
      </c>
      <c r="AF55" s="489">
        <f t="shared" si="10"/>
        <v>0.61745504118353034</v>
      </c>
      <c r="AG55" s="484">
        <v>0</v>
      </c>
      <c r="AH55" s="484">
        <v>0</v>
      </c>
      <c r="AI55" s="484">
        <f t="shared" si="11"/>
        <v>0.20563844801804912</v>
      </c>
      <c r="AJ55" s="484">
        <f t="shared" si="12"/>
        <v>4.2839333915433032E-3</v>
      </c>
      <c r="AK55" s="484">
        <f t="shared" si="13"/>
        <v>4.2839333915433032E-3</v>
      </c>
      <c r="AL55" s="484">
        <f t="shared" si="14"/>
        <v>4.6807781400545784E-2</v>
      </c>
      <c r="AM55" s="484">
        <f t="shared" si="15"/>
        <v>2.192287868501936E-2</v>
      </c>
      <c r="AN55" s="484">
        <f t="shared" si="16"/>
        <v>2.2037794639182772E-2</v>
      </c>
      <c r="AO55" s="485">
        <f t="shared" si="17"/>
        <v>0.20563844801804912</v>
      </c>
    </row>
    <row r="56" spans="1:41" ht="26.25" x14ac:dyDescent="0.25">
      <c r="A56" s="481" t="s">
        <v>248</v>
      </c>
      <c r="B56" s="4" t="s">
        <v>249</v>
      </c>
      <c r="C56" s="4" t="s">
        <v>546</v>
      </c>
      <c r="D56" s="9" t="s">
        <v>27</v>
      </c>
      <c r="E56" s="9">
        <v>2007</v>
      </c>
      <c r="F56" s="9">
        <v>7</v>
      </c>
      <c r="G56" s="9" t="s">
        <v>310</v>
      </c>
      <c r="H56" s="9" t="s">
        <v>311</v>
      </c>
      <c r="I56" s="9" t="s">
        <v>42</v>
      </c>
      <c r="J56" s="9" t="s">
        <v>90</v>
      </c>
      <c r="K56" s="306" t="s">
        <v>36</v>
      </c>
      <c r="L56" s="392">
        <v>16711.640060000002</v>
      </c>
      <c r="M56" s="331">
        <v>3012.4820789999999</v>
      </c>
      <c r="N56" s="331">
        <v>3483.134352</v>
      </c>
      <c r="O56" s="331">
        <v>3464.971548</v>
      </c>
      <c r="P56" s="331">
        <v>3483.134352</v>
      </c>
      <c r="Q56" s="331">
        <v>29466.142614</v>
      </c>
      <c r="R56" s="331">
        <v>2992.6141469999998</v>
      </c>
      <c r="S56" s="331">
        <v>575.76976200000001</v>
      </c>
      <c r="T56" s="331">
        <v>575.76976200000001</v>
      </c>
      <c r="U56" s="331">
        <v>2316264.8194510001</v>
      </c>
      <c r="V56" s="331">
        <f t="shared" si="0"/>
        <v>16711.640060000002</v>
      </c>
      <c r="W56" s="331">
        <f t="shared" si="1"/>
        <v>3012.4820789999999</v>
      </c>
      <c r="X56" s="331">
        <f t="shared" si="2"/>
        <v>3483.134352</v>
      </c>
      <c r="Y56" s="331">
        <f t="shared" si="3"/>
        <v>3464.971548</v>
      </c>
      <c r="Z56" s="331">
        <f t="shared" si="4"/>
        <v>3483.134352</v>
      </c>
      <c r="AA56" s="331">
        <f t="shared" si="5"/>
        <v>29466.142614</v>
      </c>
      <c r="AB56" s="331">
        <f t="shared" si="6"/>
        <v>2992.6141469999998</v>
      </c>
      <c r="AC56" s="331">
        <f t="shared" si="7"/>
        <v>575.76976200000001</v>
      </c>
      <c r="AD56" s="331">
        <f t="shared" si="8"/>
        <v>575.76976200000001</v>
      </c>
      <c r="AE56" s="468">
        <f t="shared" si="9"/>
        <v>2316264.8194510001</v>
      </c>
      <c r="AF56" s="489">
        <f t="shared" si="10"/>
        <v>18.421429862161787</v>
      </c>
      <c r="AG56" s="484">
        <v>0</v>
      </c>
      <c r="AH56" s="484">
        <v>0</v>
      </c>
      <c r="AI56" s="484">
        <f t="shared" si="11"/>
        <v>32.480862292594011</v>
      </c>
      <c r="AJ56" s="484">
        <f t="shared" si="12"/>
        <v>0.63467752113831644</v>
      </c>
      <c r="AK56" s="484">
        <f t="shared" si="13"/>
        <v>0.63467752113831644</v>
      </c>
      <c r="AL56" s="484">
        <f t="shared" si="14"/>
        <v>3.2987924234573072</v>
      </c>
      <c r="AM56" s="484">
        <f t="shared" si="15"/>
        <v>3.8194773293763813</v>
      </c>
      <c r="AN56" s="484">
        <f t="shared" si="16"/>
        <v>3.8394983936636047</v>
      </c>
      <c r="AO56" s="485">
        <f t="shared" si="17"/>
        <v>32.480862292594011</v>
      </c>
    </row>
    <row r="57" spans="1:41" ht="26.25" x14ac:dyDescent="0.25">
      <c r="A57" s="481" t="s">
        <v>248</v>
      </c>
      <c r="B57" s="4" t="s">
        <v>249</v>
      </c>
      <c r="C57" s="4" t="s">
        <v>546</v>
      </c>
      <c r="D57" s="9" t="s">
        <v>27</v>
      </c>
      <c r="E57" s="9">
        <v>2007</v>
      </c>
      <c r="F57" s="9">
        <v>25</v>
      </c>
      <c r="G57" s="9" t="s">
        <v>549</v>
      </c>
      <c r="H57" s="9" t="s">
        <v>550</v>
      </c>
      <c r="I57" s="9" t="s">
        <v>42</v>
      </c>
      <c r="J57" s="9" t="s">
        <v>90</v>
      </c>
      <c r="K57" s="306" t="s">
        <v>36</v>
      </c>
      <c r="L57" s="392">
        <v>359.35451899999998</v>
      </c>
      <c r="M57" s="331">
        <v>97.973853000000005</v>
      </c>
      <c r="N57" s="331">
        <v>113.280704</v>
      </c>
      <c r="O57" s="331">
        <v>112.69000200000001</v>
      </c>
      <c r="P57" s="331">
        <v>113.280704</v>
      </c>
      <c r="Q57" s="331">
        <v>15107.791944000001</v>
      </c>
      <c r="R57" s="331">
        <v>676.67488200000003</v>
      </c>
      <c r="S57" s="331">
        <v>-1</v>
      </c>
      <c r="T57" s="331">
        <v>-1</v>
      </c>
      <c r="U57" s="331">
        <v>523742.16837999999</v>
      </c>
      <c r="V57" s="331">
        <f t="shared" si="0"/>
        <v>359.35451899999998</v>
      </c>
      <c r="W57" s="331">
        <f t="shared" si="1"/>
        <v>97.973853000000005</v>
      </c>
      <c r="X57" s="331">
        <f t="shared" si="2"/>
        <v>113.280704</v>
      </c>
      <c r="Y57" s="331">
        <f t="shared" si="3"/>
        <v>112.69000200000001</v>
      </c>
      <c r="Z57" s="331">
        <f t="shared" si="4"/>
        <v>113.280704</v>
      </c>
      <c r="AA57" s="331">
        <f t="shared" si="5"/>
        <v>15107.791944000001</v>
      </c>
      <c r="AB57" s="331">
        <f t="shared" si="6"/>
        <v>676.67488200000003</v>
      </c>
      <c r="AC57" s="331">
        <f t="shared" si="7"/>
        <v>0</v>
      </c>
      <c r="AD57" s="331">
        <f t="shared" si="8"/>
        <v>0</v>
      </c>
      <c r="AE57" s="468">
        <f t="shared" si="9"/>
        <v>523742.16837999999</v>
      </c>
      <c r="AF57" s="489">
        <f t="shared" si="10"/>
        <v>0.39612055092391601</v>
      </c>
      <c r="AG57" s="484">
        <v>0</v>
      </c>
      <c r="AH57" s="484">
        <v>0</v>
      </c>
      <c r="AI57" s="484">
        <f t="shared" si="11"/>
        <v>16.653489942897256</v>
      </c>
      <c r="AJ57" s="484">
        <f t="shared" si="12"/>
        <v>0</v>
      </c>
      <c r="AK57" s="484">
        <f t="shared" si="13"/>
        <v>0</v>
      </c>
      <c r="AL57" s="484">
        <f t="shared" si="14"/>
        <v>0.74590637624405631</v>
      </c>
      <c r="AM57" s="484">
        <f t="shared" si="15"/>
        <v>0.12421946383219742</v>
      </c>
      <c r="AN57" s="484">
        <f t="shared" si="16"/>
        <v>0.12487060132818048</v>
      </c>
      <c r="AO57" s="485">
        <f t="shared" si="17"/>
        <v>16.653489942897256</v>
      </c>
    </row>
    <row r="58" spans="1:41" ht="26.25" x14ac:dyDescent="0.25">
      <c r="A58" s="481" t="s">
        <v>248</v>
      </c>
      <c r="B58" s="4" t="s">
        <v>249</v>
      </c>
      <c r="C58" s="4" t="s">
        <v>546</v>
      </c>
      <c r="D58" s="9" t="s">
        <v>27</v>
      </c>
      <c r="E58" s="9">
        <v>2007</v>
      </c>
      <c r="F58" s="9">
        <v>3</v>
      </c>
      <c r="G58" s="9" t="s">
        <v>551</v>
      </c>
      <c r="H58" s="9" t="s">
        <v>552</v>
      </c>
      <c r="I58" s="9" t="s">
        <v>42</v>
      </c>
      <c r="J58" s="9" t="s">
        <v>261</v>
      </c>
      <c r="K58" s="306" t="s">
        <v>36</v>
      </c>
      <c r="L58" s="392">
        <v>762.77448800000002</v>
      </c>
      <c r="M58" s="331">
        <v>23.917624</v>
      </c>
      <c r="N58" s="331">
        <v>27.654371999999999</v>
      </c>
      <c r="O58" s="331">
        <v>27.510168</v>
      </c>
      <c r="P58" s="331">
        <v>27.654371999999999</v>
      </c>
      <c r="Q58" s="331">
        <v>2099.8999469999999</v>
      </c>
      <c r="R58" s="331">
        <v>290.54385200000002</v>
      </c>
      <c r="S58" s="331">
        <v>29.832601</v>
      </c>
      <c r="T58" s="331">
        <v>29.832601</v>
      </c>
      <c r="U58" s="331">
        <v>224879.14246900001</v>
      </c>
      <c r="V58" s="331">
        <f t="shared" si="0"/>
        <v>762.77448800000002</v>
      </c>
      <c r="W58" s="331">
        <f t="shared" si="1"/>
        <v>23.917624</v>
      </c>
      <c r="X58" s="331">
        <f t="shared" si="2"/>
        <v>27.654371999999999</v>
      </c>
      <c r="Y58" s="331">
        <f t="shared" si="3"/>
        <v>27.510168</v>
      </c>
      <c r="Z58" s="331">
        <f t="shared" si="4"/>
        <v>27.654371999999999</v>
      </c>
      <c r="AA58" s="331">
        <f t="shared" si="5"/>
        <v>2099.8999469999999</v>
      </c>
      <c r="AB58" s="331">
        <f t="shared" si="6"/>
        <v>290.54385200000002</v>
      </c>
      <c r="AC58" s="331">
        <f t="shared" si="7"/>
        <v>29.832601</v>
      </c>
      <c r="AD58" s="331">
        <f t="shared" si="8"/>
        <v>29.832601</v>
      </c>
      <c r="AE58" s="468">
        <f t="shared" si="9"/>
        <v>224879.14246900001</v>
      </c>
      <c r="AF58" s="489">
        <f t="shared" si="10"/>
        <v>0.84081494580361182</v>
      </c>
      <c r="AG58" s="484">
        <v>0</v>
      </c>
      <c r="AH58" s="484">
        <v>0</v>
      </c>
      <c r="AI58" s="484">
        <f t="shared" si="11"/>
        <v>2.3147434633784081</v>
      </c>
      <c r="AJ58" s="484">
        <f t="shared" si="12"/>
        <v>3.2884813516463302E-2</v>
      </c>
      <c r="AK58" s="484">
        <f t="shared" si="13"/>
        <v>3.2884813516463302E-2</v>
      </c>
      <c r="AL58" s="484">
        <f t="shared" si="14"/>
        <v>0.32026977437786647</v>
      </c>
      <c r="AM58" s="484">
        <f t="shared" si="15"/>
        <v>3.0324769351709434E-2</v>
      </c>
      <c r="AN58" s="484">
        <f t="shared" si="16"/>
        <v>3.0483727051989339E-2</v>
      </c>
      <c r="AO58" s="485">
        <f t="shared" si="17"/>
        <v>2.3147434633784081</v>
      </c>
    </row>
    <row r="59" spans="1:41" ht="26.25" x14ac:dyDescent="0.25">
      <c r="A59" s="481" t="s">
        <v>248</v>
      </c>
      <c r="B59" s="4" t="s">
        <v>249</v>
      </c>
      <c r="C59" s="4" t="s">
        <v>546</v>
      </c>
      <c r="D59" s="9" t="s">
        <v>27</v>
      </c>
      <c r="E59" s="9">
        <v>2007</v>
      </c>
      <c r="F59" s="9">
        <v>6</v>
      </c>
      <c r="G59" s="9" t="s">
        <v>524</v>
      </c>
      <c r="H59" s="9" t="s">
        <v>416</v>
      </c>
      <c r="I59" s="9" t="s">
        <v>42</v>
      </c>
      <c r="J59" s="9" t="s">
        <v>261</v>
      </c>
      <c r="K59" s="306" t="s">
        <v>36</v>
      </c>
      <c r="L59" s="392">
        <v>425.72972099999998</v>
      </c>
      <c r="M59" s="331">
        <v>102.175133</v>
      </c>
      <c r="N59" s="331">
        <v>118.138368</v>
      </c>
      <c r="O59" s="331">
        <v>117.522335</v>
      </c>
      <c r="P59" s="331">
        <v>118.138368</v>
      </c>
      <c r="Q59" s="331">
        <v>4662.8474239999996</v>
      </c>
      <c r="R59" s="331">
        <v>448.77307100000002</v>
      </c>
      <c r="S59" s="331">
        <v>-1</v>
      </c>
      <c r="T59" s="331">
        <v>-1</v>
      </c>
      <c r="U59" s="331">
        <v>347347.57827</v>
      </c>
      <c r="V59" s="331">
        <f t="shared" si="0"/>
        <v>425.72972099999998</v>
      </c>
      <c r="W59" s="331">
        <f t="shared" si="1"/>
        <v>102.175133</v>
      </c>
      <c r="X59" s="331">
        <f t="shared" si="2"/>
        <v>118.138368</v>
      </c>
      <c r="Y59" s="331">
        <f t="shared" si="3"/>
        <v>117.522335</v>
      </c>
      <c r="Z59" s="331">
        <f t="shared" si="4"/>
        <v>118.138368</v>
      </c>
      <c r="AA59" s="331">
        <f t="shared" si="5"/>
        <v>4662.8474239999996</v>
      </c>
      <c r="AB59" s="331">
        <f t="shared" si="6"/>
        <v>448.77307100000002</v>
      </c>
      <c r="AC59" s="331">
        <f t="shared" si="7"/>
        <v>0</v>
      </c>
      <c r="AD59" s="331">
        <f t="shared" si="8"/>
        <v>0</v>
      </c>
      <c r="AE59" s="468">
        <f t="shared" si="9"/>
        <v>347347.57827</v>
      </c>
      <c r="AF59" s="489">
        <f t="shared" si="10"/>
        <v>0.46928668685311581</v>
      </c>
      <c r="AG59" s="484">
        <v>0</v>
      </c>
      <c r="AH59" s="484">
        <v>0</v>
      </c>
      <c r="AI59" s="484">
        <f t="shared" si="11"/>
        <v>5.1399094565693844</v>
      </c>
      <c r="AJ59" s="484">
        <f t="shared" si="12"/>
        <v>0</v>
      </c>
      <c r="AK59" s="484">
        <f t="shared" si="13"/>
        <v>0</v>
      </c>
      <c r="AL59" s="484">
        <f t="shared" si="14"/>
        <v>0.49468763219960421</v>
      </c>
      <c r="AM59" s="484">
        <f t="shared" si="15"/>
        <v>0.12954619915622939</v>
      </c>
      <c r="AN59" s="484">
        <f t="shared" si="16"/>
        <v>0.13022525930002937</v>
      </c>
      <c r="AO59" s="485">
        <f t="shared" si="17"/>
        <v>5.1399094565693844</v>
      </c>
    </row>
    <row r="60" spans="1:41" ht="26.25" x14ac:dyDescent="0.25">
      <c r="A60" s="481" t="s">
        <v>248</v>
      </c>
      <c r="B60" s="4" t="s">
        <v>249</v>
      </c>
      <c r="C60" s="4" t="s">
        <v>546</v>
      </c>
      <c r="D60" s="9" t="s">
        <v>27</v>
      </c>
      <c r="E60" s="9">
        <v>2007</v>
      </c>
      <c r="F60" s="9">
        <v>11</v>
      </c>
      <c r="G60" s="9" t="s">
        <v>553</v>
      </c>
      <c r="H60" s="9" t="s">
        <v>552</v>
      </c>
      <c r="I60" s="9" t="s">
        <v>42</v>
      </c>
      <c r="J60" s="9" t="s">
        <v>261</v>
      </c>
      <c r="K60" s="306" t="s">
        <v>36</v>
      </c>
      <c r="L60" s="392">
        <v>536.390624</v>
      </c>
      <c r="M60" s="331">
        <v>17.960118999999999</v>
      </c>
      <c r="N60" s="331">
        <v>20.766100999999999</v>
      </c>
      <c r="O60" s="331">
        <v>20.657816</v>
      </c>
      <c r="P60" s="331">
        <v>20.766100999999999</v>
      </c>
      <c r="Q60" s="331">
        <v>2192.4996580000002</v>
      </c>
      <c r="R60" s="331">
        <v>272.560115</v>
      </c>
      <c r="S60" s="331">
        <v>27.986058</v>
      </c>
      <c r="T60" s="331">
        <v>27.986058</v>
      </c>
      <c r="U60" s="331">
        <v>210959.841686</v>
      </c>
      <c r="V60" s="331">
        <f t="shared" si="0"/>
        <v>536.390624</v>
      </c>
      <c r="W60" s="331">
        <f t="shared" si="1"/>
        <v>17.960118999999999</v>
      </c>
      <c r="X60" s="331">
        <f t="shared" si="2"/>
        <v>20.766100999999999</v>
      </c>
      <c r="Y60" s="331">
        <f t="shared" si="3"/>
        <v>20.657816</v>
      </c>
      <c r="Z60" s="331">
        <f t="shared" si="4"/>
        <v>20.766100999999999</v>
      </c>
      <c r="AA60" s="331">
        <f t="shared" si="5"/>
        <v>2192.4996580000002</v>
      </c>
      <c r="AB60" s="331">
        <f t="shared" si="6"/>
        <v>272.560115</v>
      </c>
      <c r="AC60" s="331">
        <f t="shared" si="7"/>
        <v>27.986058</v>
      </c>
      <c r="AD60" s="331">
        <f t="shared" si="8"/>
        <v>27.986058</v>
      </c>
      <c r="AE60" s="468">
        <f t="shared" si="9"/>
        <v>210959.841686</v>
      </c>
      <c r="AF60" s="489">
        <f t="shared" si="10"/>
        <v>0.59126945190663682</v>
      </c>
      <c r="AG60" s="484">
        <v>0</v>
      </c>
      <c r="AH60" s="484">
        <v>0</v>
      </c>
      <c r="AI60" s="484">
        <f t="shared" si="11"/>
        <v>2.4168171722016316</v>
      </c>
      <c r="AJ60" s="484">
        <f t="shared" si="12"/>
        <v>3.084934828146315E-2</v>
      </c>
      <c r="AK60" s="484">
        <f t="shared" si="13"/>
        <v>3.084934828146315E-2</v>
      </c>
      <c r="AL60" s="484">
        <f t="shared" si="14"/>
        <v>0.30044609767015595</v>
      </c>
      <c r="AM60" s="484">
        <f t="shared" si="15"/>
        <v>2.277134423570415E-2</v>
      </c>
      <c r="AN60" s="484">
        <f t="shared" si="16"/>
        <v>2.2890708016007122E-2</v>
      </c>
      <c r="AO60" s="485">
        <f t="shared" si="17"/>
        <v>2.4168171722016316</v>
      </c>
    </row>
    <row r="61" spans="1:41" ht="26.25" x14ac:dyDescent="0.25">
      <c r="A61" s="481" t="s">
        <v>248</v>
      </c>
      <c r="B61" s="4" t="s">
        <v>249</v>
      </c>
      <c r="C61" s="4" t="s">
        <v>546</v>
      </c>
      <c r="D61" s="9" t="s">
        <v>27</v>
      </c>
      <c r="E61" s="9">
        <v>2007</v>
      </c>
      <c r="F61" s="9">
        <v>12</v>
      </c>
      <c r="G61" s="9" t="s">
        <v>553</v>
      </c>
      <c r="H61" s="9" t="s">
        <v>552</v>
      </c>
      <c r="I61" s="9" t="s">
        <v>30</v>
      </c>
      <c r="J61" s="9" t="s">
        <v>261</v>
      </c>
      <c r="K61" s="306" t="s">
        <v>36</v>
      </c>
      <c r="L61" s="392">
        <v>1441.4509109999999</v>
      </c>
      <c r="M61" s="331">
        <v>48.264508999999997</v>
      </c>
      <c r="N61" s="331">
        <v>55.805067999999999</v>
      </c>
      <c r="O61" s="331">
        <v>55.514073000000003</v>
      </c>
      <c r="P61" s="331">
        <v>55.805067999999999</v>
      </c>
      <c r="Q61" s="331">
        <v>5891.9386089999998</v>
      </c>
      <c r="R61" s="331">
        <v>732.45506</v>
      </c>
      <c r="S61" s="331">
        <v>75.207372000000007</v>
      </c>
      <c r="T61" s="331">
        <v>75.207372000000007</v>
      </c>
      <c r="U61" s="331">
        <v>566915.68075499998</v>
      </c>
      <c r="V61" s="331">
        <f t="shared" si="0"/>
        <v>1441.4509109999999</v>
      </c>
      <c r="W61" s="331">
        <f t="shared" si="1"/>
        <v>48.264508999999997</v>
      </c>
      <c r="X61" s="331">
        <f t="shared" si="2"/>
        <v>55.805067999999999</v>
      </c>
      <c r="Y61" s="331">
        <f t="shared" si="3"/>
        <v>55.514073000000003</v>
      </c>
      <c r="Z61" s="331">
        <f t="shared" si="4"/>
        <v>55.805067999999999</v>
      </c>
      <c r="AA61" s="331">
        <f t="shared" si="5"/>
        <v>5891.9386089999998</v>
      </c>
      <c r="AB61" s="331">
        <f t="shared" si="6"/>
        <v>732.45506</v>
      </c>
      <c r="AC61" s="331">
        <f t="shared" si="7"/>
        <v>75.207372000000007</v>
      </c>
      <c r="AD61" s="331">
        <f t="shared" si="8"/>
        <v>75.207372000000007</v>
      </c>
      <c r="AE61" s="468">
        <f t="shared" si="9"/>
        <v>566915.68075499998</v>
      </c>
      <c r="AF61" s="489">
        <f t="shared" si="10"/>
        <v>1.588927643331238</v>
      </c>
      <c r="AG61" s="484">
        <v>0</v>
      </c>
      <c r="AH61" s="484">
        <v>0</v>
      </c>
      <c r="AI61" s="484">
        <f t="shared" si="11"/>
        <v>6.4947505719469509</v>
      </c>
      <c r="AJ61" s="484">
        <f t="shared" si="12"/>
        <v>8.2901936820168109E-2</v>
      </c>
      <c r="AK61" s="484">
        <f t="shared" si="13"/>
        <v>8.2901936820168109E-2</v>
      </c>
      <c r="AL61" s="484">
        <f t="shared" si="14"/>
        <v>0.80739349737858723</v>
      </c>
      <c r="AM61" s="484">
        <f t="shared" si="15"/>
        <v>6.1193790583138577E-2</v>
      </c>
      <c r="AN61" s="484">
        <f t="shared" si="16"/>
        <v>6.1514557663059737E-2</v>
      </c>
      <c r="AO61" s="485">
        <f t="shared" si="17"/>
        <v>6.4947505719469509</v>
      </c>
    </row>
    <row r="62" spans="1:41" ht="26.25" x14ac:dyDescent="0.25">
      <c r="A62" s="481" t="s">
        <v>248</v>
      </c>
      <c r="B62" s="4" t="s">
        <v>249</v>
      </c>
      <c r="C62" s="4" t="s">
        <v>546</v>
      </c>
      <c r="D62" s="9" t="s">
        <v>27</v>
      </c>
      <c r="E62" s="9">
        <v>2007</v>
      </c>
      <c r="F62" s="9">
        <v>8</v>
      </c>
      <c r="G62" s="9" t="s">
        <v>92</v>
      </c>
      <c r="H62" s="9" t="s">
        <v>93</v>
      </c>
      <c r="I62" s="9" t="s">
        <v>42</v>
      </c>
      <c r="J62" s="9" t="s">
        <v>94</v>
      </c>
      <c r="K62" s="306" t="s">
        <v>36</v>
      </c>
      <c r="L62" s="392">
        <v>37.185316999999998</v>
      </c>
      <c r="M62" s="331">
        <v>9.5679940000000006</v>
      </c>
      <c r="N62" s="331">
        <v>11.06284</v>
      </c>
      <c r="O62" s="331">
        <v>11.005153</v>
      </c>
      <c r="P62" s="331">
        <v>11.06284</v>
      </c>
      <c r="Q62" s="331">
        <v>11.135135999999999</v>
      </c>
      <c r="R62" s="331">
        <v>4.1151210000000003</v>
      </c>
      <c r="S62" s="331">
        <v>0.671871</v>
      </c>
      <c r="T62" s="331">
        <v>0.671871</v>
      </c>
      <c r="U62" s="331">
        <v>3185.0778730000002</v>
      </c>
      <c r="V62" s="331">
        <f t="shared" si="0"/>
        <v>37.185316999999998</v>
      </c>
      <c r="W62" s="331">
        <f t="shared" si="1"/>
        <v>9.5679940000000006</v>
      </c>
      <c r="X62" s="331">
        <f t="shared" si="2"/>
        <v>11.06284</v>
      </c>
      <c r="Y62" s="331">
        <f t="shared" si="3"/>
        <v>11.005153</v>
      </c>
      <c r="Z62" s="331">
        <f t="shared" si="4"/>
        <v>11.06284</v>
      </c>
      <c r="AA62" s="331">
        <f t="shared" si="5"/>
        <v>11.135135999999999</v>
      </c>
      <c r="AB62" s="331">
        <f t="shared" si="6"/>
        <v>4.1151210000000003</v>
      </c>
      <c r="AC62" s="331">
        <f t="shared" si="7"/>
        <v>0.671871</v>
      </c>
      <c r="AD62" s="331">
        <f t="shared" si="8"/>
        <v>0.671871</v>
      </c>
      <c r="AE62" s="468">
        <f t="shared" si="9"/>
        <v>3185.0778730000002</v>
      </c>
      <c r="AF62" s="489">
        <f t="shared" si="10"/>
        <v>4.0989795529245754E-2</v>
      </c>
      <c r="AG62" s="484">
        <v>0</v>
      </c>
      <c r="AH62" s="484">
        <v>0</v>
      </c>
      <c r="AI62" s="484">
        <f t="shared" si="11"/>
        <v>1.2274386361432483E-2</v>
      </c>
      <c r="AJ62" s="484">
        <f t="shared" si="12"/>
        <v>7.4061100277913127E-4</v>
      </c>
      <c r="AK62" s="484">
        <f t="shared" si="13"/>
        <v>7.4061100277913127E-4</v>
      </c>
      <c r="AL62" s="484">
        <f t="shared" si="14"/>
        <v>4.5361444241044215E-3</v>
      </c>
      <c r="AM62" s="484">
        <f t="shared" si="15"/>
        <v>1.2131104630305169E-2</v>
      </c>
      <c r="AN62" s="484">
        <f t="shared" si="16"/>
        <v>1.2194693662898212E-2</v>
      </c>
      <c r="AO62" s="485">
        <f t="shared" si="17"/>
        <v>1.2274386361432483E-2</v>
      </c>
    </row>
    <row r="63" spans="1:41" ht="26.25" x14ac:dyDescent="0.25">
      <c r="A63" s="481" t="s">
        <v>248</v>
      </c>
      <c r="B63" s="4" t="s">
        <v>249</v>
      </c>
      <c r="C63" s="4" t="s">
        <v>546</v>
      </c>
      <c r="D63" s="9" t="s">
        <v>27</v>
      </c>
      <c r="E63" s="9">
        <v>2007</v>
      </c>
      <c r="F63" s="9">
        <v>13</v>
      </c>
      <c r="G63" s="9" t="s">
        <v>95</v>
      </c>
      <c r="H63" s="9" t="s">
        <v>355</v>
      </c>
      <c r="I63" s="9" t="s">
        <v>42</v>
      </c>
      <c r="J63" s="9" t="s">
        <v>94</v>
      </c>
      <c r="K63" s="306" t="s">
        <v>36</v>
      </c>
      <c r="L63" s="392">
        <v>14.04693</v>
      </c>
      <c r="M63" s="331">
        <v>1.772475</v>
      </c>
      <c r="N63" s="331">
        <v>2.0493960000000002</v>
      </c>
      <c r="O63" s="331">
        <v>2.0387089999999999</v>
      </c>
      <c r="P63" s="331">
        <v>2.0493960000000002</v>
      </c>
      <c r="Q63" s="331">
        <v>1.857337</v>
      </c>
      <c r="R63" s="331">
        <v>0.60642799999999997</v>
      </c>
      <c r="S63" s="331">
        <v>9.5135999999999998E-2</v>
      </c>
      <c r="T63" s="331">
        <v>9.5135999999999998E-2</v>
      </c>
      <c r="U63" s="331">
        <v>469.371848</v>
      </c>
      <c r="V63" s="331">
        <f t="shared" si="0"/>
        <v>14.04693</v>
      </c>
      <c r="W63" s="331">
        <f t="shared" si="1"/>
        <v>1.772475</v>
      </c>
      <c r="X63" s="331">
        <f t="shared" si="2"/>
        <v>2.0493960000000002</v>
      </c>
      <c r="Y63" s="331">
        <f t="shared" si="3"/>
        <v>2.0387089999999999</v>
      </c>
      <c r="Z63" s="331">
        <f t="shared" si="4"/>
        <v>2.0493960000000002</v>
      </c>
      <c r="AA63" s="331">
        <f t="shared" si="5"/>
        <v>1.857337</v>
      </c>
      <c r="AB63" s="331">
        <f t="shared" si="6"/>
        <v>0.60642799999999997</v>
      </c>
      <c r="AC63" s="331">
        <f t="shared" si="7"/>
        <v>9.5135999999999998E-2</v>
      </c>
      <c r="AD63" s="331">
        <f t="shared" si="8"/>
        <v>9.5135999999999998E-2</v>
      </c>
      <c r="AE63" s="468">
        <f t="shared" si="9"/>
        <v>469.371848</v>
      </c>
      <c r="AF63" s="489">
        <f t="shared" si="10"/>
        <v>1.5484089822701474E-2</v>
      </c>
      <c r="AG63" s="484">
        <v>0</v>
      </c>
      <c r="AH63" s="484">
        <v>0</v>
      </c>
      <c r="AI63" s="484">
        <f t="shared" si="11"/>
        <v>2.0473635832902199E-3</v>
      </c>
      <c r="AJ63" s="484">
        <f t="shared" si="12"/>
        <v>1.0486948887568511E-4</v>
      </c>
      <c r="AK63" s="484">
        <f t="shared" si="13"/>
        <v>1.0486948887568511E-4</v>
      </c>
      <c r="AL63" s="484">
        <f t="shared" si="14"/>
        <v>6.6847244365859373E-4</v>
      </c>
      <c r="AM63" s="484">
        <f t="shared" si="15"/>
        <v>2.2472919903744021E-3</v>
      </c>
      <c r="AN63" s="484">
        <f t="shared" si="16"/>
        <v>2.2590723913542042E-3</v>
      </c>
      <c r="AO63" s="485">
        <f t="shared" si="17"/>
        <v>2.0473635832902199E-3</v>
      </c>
    </row>
    <row r="64" spans="1:41" ht="26.25" x14ac:dyDescent="0.25">
      <c r="A64" s="481" t="s">
        <v>248</v>
      </c>
      <c r="B64" s="4" t="s">
        <v>249</v>
      </c>
      <c r="C64" s="4" t="s">
        <v>546</v>
      </c>
      <c r="D64" s="9" t="s">
        <v>27</v>
      </c>
      <c r="E64" s="9">
        <v>2007</v>
      </c>
      <c r="F64" s="9">
        <v>1</v>
      </c>
      <c r="G64" s="9" t="s">
        <v>537</v>
      </c>
      <c r="H64" s="9" t="s">
        <v>269</v>
      </c>
      <c r="I64" s="9" t="s">
        <v>42</v>
      </c>
      <c r="J64" s="9" t="s">
        <v>215</v>
      </c>
      <c r="K64" s="306" t="s">
        <v>36</v>
      </c>
      <c r="L64" s="392">
        <v>15.429973</v>
      </c>
      <c r="M64" s="331">
        <v>1.9700960000000001</v>
      </c>
      <c r="N64" s="331">
        <v>2.277892</v>
      </c>
      <c r="O64" s="331">
        <v>2.2660140000000002</v>
      </c>
      <c r="P64" s="331">
        <v>2.277892</v>
      </c>
      <c r="Q64" s="331">
        <v>22.966477000000001</v>
      </c>
      <c r="R64" s="331">
        <v>4.4399870000000004</v>
      </c>
      <c r="S64" s="331">
        <v>0.70387299999999997</v>
      </c>
      <c r="T64" s="331">
        <v>0.70387299999999997</v>
      </c>
      <c r="U64" s="331">
        <v>3436.5224739999999</v>
      </c>
      <c r="V64" s="331">
        <f t="shared" si="0"/>
        <v>15.429973</v>
      </c>
      <c r="W64" s="331">
        <f t="shared" si="1"/>
        <v>1.9700960000000001</v>
      </c>
      <c r="X64" s="331">
        <f t="shared" si="2"/>
        <v>2.277892</v>
      </c>
      <c r="Y64" s="331">
        <f t="shared" si="3"/>
        <v>2.2660140000000002</v>
      </c>
      <c r="Z64" s="331">
        <f t="shared" si="4"/>
        <v>2.277892</v>
      </c>
      <c r="AA64" s="331">
        <f t="shared" si="5"/>
        <v>22.966477000000001</v>
      </c>
      <c r="AB64" s="331">
        <f t="shared" si="6"/>
        <v>4.4399870000000004</v>
      </c>
      <c r="AC64" s="331">
        <f t="shared" si="7"/>
        <v>0.70387299999999997</v>
      </c>
      <c r="AD64" s="331">
        <f t="shared" si="8"/>
        <v>0.70387299999999997</v>
      </c>
      <c r="AE64" s="468">
        <f t="shared" si="9"/>
        <v>3436.5224739999999</v>
      </c>
      <c r="AF64" s="489">
        <f t="shared" si="10"/>
        <v>1.7008633765090205E-2</v>
      </c>
      <c r="AG64" s="484">
        <v>0</v>
      </c>
      <c r="AH64" s="484">
        <v>0</v>
      </c>
      <c r="AI64" s="484">
        <f t="shared" si="11"/>
        <v>2.5316207369084028E-2</v>
      </c>
      <c r="AJ64" s="484">
        <f t="shared" si="12"/>
        <v>7.7588716935119307E-4</v>
      </c>
      <c r="AK64" s="484">
        <f t="shared" si="13"/>
        <v>7.7588716935119307E-4</v>
      </c>
      <c r="AL64" s="484">
        <f t="shared" si="14"/>
        <v>4.8942478904377583E-3</v>
      </c>
      <c r="AM64" s="484">
        <f t="shared" si="15"/>
        <v>2.4978528629030728E-3</v>
      </c>
      <c r="AN64" s="484">
        <f t="shared" si="16"/>
        <v>2.5109461166541807E-3</v>
      </c>
      <c r="AO64" s="485">
        <f t="shared" si="17"/>
        <v>2.5316207369084028E-2</v>
      </c>
    </row>
    <row r="65" spans="1:41" ht="26.25" x14ac:dyDescent="0.25">
      <c r="A65" s="481" t="s">
        <v>248</v>
      </c>
      <c r="B65" s="4" t="s">
        <v>249</v>
      </c>
      <c r="C65" s="4" t="s">
        <v>546</v>
      </c>
      <c r="D65" s="9" t="s">
        <v>27</v>
      </c>
      <c r="E65" s="9">
        <v>2007</v>
      </c>
      <c r="F65" s="9">
        <v>4</v>
      </c>
      <c r="G65" s="9" t="s">
        <v>213</v>
      </c>
      <c r="H65" s="9" t="s">
        <v>356</v>
      </c>
      <c r="I65" s="9" t="s">
        <v>42</v>
      </c>
      <c r="J65" s="9" t="s">
        <v>215</v>
      </c>
      <c r="K65" s="306" t="s">
        <v>36</v>
      </c>
      <c r="L65" s="392">
        <v>207.51461900000001</v>
      </c>
      <c r="M65" s="331">
        <v>44.618836000000002</v>
      </c>
      <c r="N65" s="331">
        <v>51.589818000000001</v>
      </c>
      <c r="O65" s="331">
        <v>51.320802999999998</v>
      </c>
      <c r="P65" s="331">
        <v>51.589818000000001</v>
      </c>
      <c r="Q65" s="331">
        <v>645.40954399999998</v>
      </c>
      <c r="R65" s="331">
        <v>109.07479600000001</v>
      </c>
      <c r="S65" s="331">
        <v>22.412807999999998</v>
      </c>
      <c r="T65" s="331">
        <v>22.412807999999998</v>
      </c>
      <c r="U65" s="331">
        <v>84423.216822999995</v>
      </c>
      <c r="V65" s="331">
        <f t="shared" si="0"/>
        <v>207.51461900000001</v>
      </c>
      <c r="W65" s="331">
        <f t="shared" si="1"/>
        <v>44.618836000000002</v>
      </c>
      <c r="X65" s="331">
        <f t="shared" si="2"/>
        <v>51.589818000000001</v>
      </c>
      <c r="Y65" s="331">
        <f t="shared" si="3"/>
        <v>51.320802999999998</v>
      </c>
      <c r="Z65" s="331">
        <f t="shared" si="4"/>
        <v>51.589818000000001</v>
      </c>
      <c r="AA65" s="331">
        <f t="shared" si="5"/>
        <v>645.40954399999998</v>
      </c>
      <c r="AB65" s="331">
        <f t="shared" si="6"/>
        <v>109.07479600000001</v>
      </c>
      <c r="AC65" s="331">
        <f t="shared" si="7"/>
        <v>22.412807999999998</v>
      </c>
      <c r="AD65" s="331">
        <f t="shared" si="8"/>
        <v>22.412807999999998</v>
      </c>
      <c r="AE65" s="468">
        <f t="shared" si="9"/>
        <v>84423.216822999995</v>
      </c>
      <c r="AF65" s="489">
        <f t="shared" si="10"/>
        <v>0.22874571170495434</v>
      </c>
      <c r="AG65" s="484">
        <v>0</v>
      </c>
      <c r="AH65" s="484">
        <v>0</v>
      </c>
      <c r="AI65" s="484">
        <f t="shared" si="11"/>
        <v>0.7114422405269194</v>
      </c>
      <c r="AJ65" s="484">
        <f t="shared" si="12"/>
        <v>2.4705891767878262E-2</v>
      </c>
      <c r="AK65" s="484">
        <f t="shared" si="13"/>
        <v>2.4705891767878262E-2</v>
      </c>
      <c r="AL65" s="484">
        <f t="shared" si="14"/>
        <v>0.12023438136709157</v>
      </c>
      <c r="AM65" s="484">
        <f t="shared" si="15"/>
        <v>5.6571501632397062E-2</v>
      </c>
      <c r="AN65" s="484">
        <f t="shared" si="16"/>
        <v>5.686803990970421E-2</v>
      </c>
      <c r="AO65" s="485">
        <f t="shared" si="17"/>
        <v>0.7114422405269194</v>
      </c>
    </row>
    <row r="66" spans="1:41" ht="26.25" x14ac:dyDescent="0.25">
      <c r="A66" s="481" t="s">
        <v>248</v>
      </c>
      <c r="B66" s="4" t="s">
        <v>249</v>
      </c>
      <c r="C66" s="4" t="s">
        <v>546</v>
      </c>
      <c r="D66" s="9" t="s">
        <v>27</v>
      </c>
      <c r="E66" s="9">
        <v>2007</v>
      </c>
      <c r="F66" s="9">
        <v>5</v>
      </c>
      <c r="G66" s="9" t="s">
        <v>298</v>
      </c>
      <c r="H66" s="9" t="s">
        <v>299</v>
      </c>
      <c r="I66" s="9" t="s">
        <v>42</v>
      </c>
      <c r="J66" s="9" t="s">
        <v>215</v>
      </c>
      <c r="K66" s="306" t="s">
        <v>36</v>
      </c>
      <c r="L66" s="392">
        <v>626.42387799999995</v>
      </c>
      <c r="M66" s="331">
        <v>45.727882999999999</v>
      </c>
      <c r="N66" s="331">
        <v>52.872135</v>
      </c>
      <c r="O66" s="331">
        <v>52.596432999999998</v>
      </c>
      <c r="P66" s="331">
        <v>52.872135</v>
      </c>
      <c r="Q66" s="331">
        <v>937.110997</v>
      </c>
      <c r="R66" s="331">
        <v>150.31988200000001</v>
      </c>
      <c r="S66" s="331">
        <v>16.479261999999999</v>
      </c>
      <c r="T66" s="331">
        <v>16.479261999999999</v>
      </c>
      <c r="U66" s="331">
        <v>116346.658002</v>
      </c>
      <c r="V66" s="331">
        <f t="shared" si="0"/>
        <v>626.42387799999995</v>
      </c>
      <c r="W66" s="331">
        <f t="shared" si="1"/>
        <v>45.727882999999999</v>
      </c>
      <c r="X66" s="331">
        <f t="shared" si="2"/>
        <v>52.872135</v>
      </c>
      <c r="Y66" s="331">
        <f t="shared" si="3"/>
        <v>52.596432999999998</v>
      </c>
      <c r="Z66" s="331">
        <f t="shared" si="4"/>
        <v>52.872135</v>
      </c>
      <c r="AA66" s="331">
        <f t="shared" si="5"/>
        <v>937.110997</v>
      </c>
      <c r="AB66" s="331">
        <f t="shared" si="6"/>
        <v>150.31988200000001</v>
      </c>
      <c r="AC66" s="331">
        <f t="shared" si="7"/>
        <v>16.479261999999999</v>
      </c>
      <c r="AD66" s="331">
        <f t="shared" si="8"/>
        <v>16.479261999999999</v>
      </c>
      <c r="AE66" s="468">
        <f t="shared" si="9"/>
        <v>116346.658002</v>
      </c>
      <c r="AF66" s="489">
        <f t="shared" si="10"/>
        <v>0.69051412614977004</v>
      </c>
      <c r="AG66" s="484">
        <v>0</v>
      </c>
      <c r="AH66" s="484">
        <v>0</v>
      </c>
      <c r="AI66" s="484">
        <f t="shared" si="11"/>
        <v>1.0329880515806182</v>
      </c>
      <c r="AJ66" s="484">
        <f t="shared" si="12"/>
        <v>1.816527689821414E-2</v>
      </c>
      <c r="AK66" s="484">
        <f t="shared" si="13"/>
        <v>1.816527689821414E-2</v>
      </c>
      <c r="AL66" s="484">
        <f t="shared" si="14"/>
        <v>0.1656993061847597</v>
      </c>
      <c r="AM66" s="484">
        <f t="shared" si="15"/>
        <v>5.7977643009945942E-2</v>
      </c>
      <c r="AN66" s="484">
        <f t="shared" si="16"/>
        <v>5.8281552442989208E-2</v>
      </c>
      <c r="AO66" s="485">
        <f t="shared" si="17"/>
        <v>1.0329880515806182</v>
      </c>
    </row>
    <row r="67" spans="1:41" ht="26.25" x14ac:dyDescent="0.25">
      <c r="A67" s="481" t="s">
        <v>248</v>
      </c>
      <c r="B67" s="4" t="s">
        <v>249</v>
      </c>
      <c r="C67" s="4" t="s">
        <v>546</v>
      </c>
      <c r="D67" s="9" t="s">
        <v>27</v>
      </c>
      <c r="E67" s="9">
        <v>2007</v>
      </c>
      <c r="F67" s="9">
        <v>15</v>
      </c>
      <c r="G67" s="9" t="s">
        <v>135</v>
      </c>
      <c r="H67" s="9" t="s">
        <v>134</v>
      </c>
      <c r="I67" s="9" t="s">
        <v>42</v>
      </c>
      <c r="J67" s="9" t="s">
        <v>129</v>
      </c>
      <c r="K67" s="306" t="s">
        <v>36</v>
      </c>
      <c r="L67" s="392">
        <v>245.43105700000001</v>
      </c>
      <c r="M67" s="331">
        <v>2.0426340000000001</v>
      </c>
      <c r="N67" s="331">
        <v>1.782054</v>
      </c>
      <c r="O67" s="331">
        <v>1.7050069999999999</v>
      </c>
      <c r="P67" s="331">
        <v>2.0011839999999999</v>
      </c>
      <c r="Q67" s="331">
        <v>2.6818999999999999E-2</v>
      </c>
      <c r="R67" s="331">
        <v>0.29622199999999999</v>
      </c>
      <c r="S67" s="331">
        <v>-1</v>
      </c>
      <c r="T67" s="331">
        <v>-1</v>
      </c>
      <c r="U67" s="331">
        <v>229.27381800000001</v>
      </c>
      <c r="V67" s="331">
        <f t="shared" ref="V67:V130" si="18">IF(L67=-1,0,L67)</f>
        <v>245.43105700000001</v>
      </c>
      <c r="W67" s="331">
        <f t="shared" ref="W67:W130" si="19">IF(M67=-1,0,M67)</f>
        <v>2.0426340000000001</v>
      </c>
      <c r="X67" s="331">
        <f t="shared" ref="X67:X130" si="20">IF(N67=-1,0,N67)</f>
        <v>1.782054</v>
      </c>
      <c r="Y67" s="331">
        <f t="shared" ref="Y67:Y130" si="21">IF(O67=-1,0,O67)</f>
        <v>1.7050069999999999</v>
      </c>
      <c r="Z67" s="331">
        <f t="shared" ref="Z67:Z130" si="22">IF(P67=-1,0,P67)</f>
        <v>2.0011839999999999</v>
      </c>
      <c r="AA67" s="331">
        <f t="shared" ref="AA67:AA130" si="23">IF(Q67=-1,0,Q67)</f>
        <v>2.6818999999999999E-2</v>
      </c>
      <c r="AB67" s="331">
        <f t="shared" ref="AB67:AB130" si="24">IF(R67=-1,0,R67)</f>
        <v>0.29622199999999999</v>
      </c>
      <c r="AC67" s="331">
        <f t="shared" ref="AC67:AC130" si="25">IF(S67=-1,0,S67)</f>
        <v>0</v>
      </c>
      <c r="AD67" s="331">
        <f t="shared" ref="AD67:AD130" si="26">IF(T67=-1,0,T67)</f>
        <v>0</v>
      </c>
      <c r="AE67" s="468">
        <f t="shared" ref="AE67:AE130" si="27">IF(U67=-1,0,U67)</f>
        <v>229.27381800000001</v>
      </c>
      <c r="AF67" s="489">
        <f t="shared" ref="AF67:AF130" si="28">V67*0.00110231131092</f>
        <v>0.27054143018215127</v>
      </c>
      <c r="AG67" s="484">
        <v>0</v>
      </c>
      <c r="AH67" s="484">
        <v>0</v>
      </c>
      <c r="AI67" s="484">
        <f t="shared" ref="AI67:AI130" si="29">AA67*0.00110231131092</f>
        <v>2.9562887047563477E-5</v>
      </c>
      <c r="AJ67" s="484">
        <f t="shared" ref="AJ67:AJ130" si="30">AC67*0.00110231131092</f>
        <v>0</v>
      </c>
      <c r="AK67" s="484">
        <f t="shared" ref="AK67:AK130" si="31">AD67*0.00110231131092</f>
        <v>0</v>
      </c>
      <c r="AL67" s="484">
        <f t="shared" ref="AL67:AL130" si="32">AB67*0.00110231131092</f>
        <v>3.2652886114334422E-4</v>
      </c>
      <c r="AM67" s="484">
        <f t="shared" ref="AM67:AM130" si="33">Y67*0.00110231131092</f>
        <v>1.8794485012977762E-3</v>
      </c>
      <c r="AN67" s="484">
        <f t="shared" ref="AN67:AN130" si="34">Z67*0.00110231131092</f>
        <v>2.2059277584321291E-3</v>
      </c>
      <c r="AO67" s="485">
        <f t="shared" ref="AO67:AO130" si="35">AA67*0.00110231131092</f>
        <v>2.9562887047563477E-5</v>
      </c>
    </row>
    <row r="68" spans="1:41" ht="26.25" x14ac:dyDescent="0.25">
      <c r="A68" s="481" t="s">
        <v>248</v>
      </c>
      <c r="B68" s="4" t="s">
        <v>249</v>
      </c>
      <c r="C68" s="4" t="s">
        <v>546</v>
      </c>
      <c r="D68" s="9" t="s">
        <v>27</v>
      </c>
      <c r="E68" s="9">
        <v>2007</v>
      </c>
      <c r="F68" s="9">
        <v>19</v>
      </c>
      <c r="G68" s="9" t="s">
        <v>554</v>
      </c>
      <c r="H68" s="9" t="s">
        <v>161</v>
      </c>
      <c r="I68" s="9" t="s">
        <v>42</v>
      </c>
      <c r="J68" s="9" t="s">
        <v>129</v>
      </c>
      <c r="K68" s="306" t="s">
        <v>36</v>
      </c>
      <c r="L68" s="392">
        <v>68.008958000000007</v>
      </c>
      <c r="M68" s="331">
        <v>21.594881000000001</v>
      </c>
      <c r="N68" s="331">
        <v>18.840011000000001</v>
      </c>
      <c r="O68" s="331">
        <v>18.025462999999998</v>
      </c>
      <c r="P68" s="331">
        <v>21.156666000000001</v>
      </c>
      <c r="Q68" s="331">
        <v>1.5E-5</v>
      </c>
      <c r="R68" s="331">
        <v>0.18954199999999999</v>
      </c>
      <c r="S68" s="331">
        <v>-1</v>
      </c>
      <c r="T68" s="331">
        <v>-1</v>
      </c>
      <c r="U68" s="331">
        <v>146.70412200000001</v>
      </c>
      <c r="V68" s="331">
        <f t="shared" si="18"/>
        <v>68.008958000000007</v>
      </c>
      <c r="W68" s="331">
        <f t="shared" si="19"/>
        <v>21.594881000000001</v>
      </c>
      <c r="X68" s="331">
        <f t="shared" si="20"/>
        <v>18.840011000000001</v>
      </c>
      <c r="Y68" s="331">
        <f t="shared" si="21"/>
        <v>18.025462999999998</v>
      </c>
      <c r="Z68" s="331">
        <f t="shared" si="22"/>
        <v>21.156666000000001</v>
      </c>
      <c r="AA68" s="331">
        <f t="shared" si="23"/>
        <v>1.5E-5</v>
      </c>
      <c r="AB68" s="331">
        <f t="shared" si="24"/>
        <v>0.18954199999999999</v>
      </c>
      <c r="AC68" s="331">
        <f t="shared" si="25"/>
        <v>0</v>
      </c>
      <c r="AD68" s="331">
        <f t="shared" si="26"/>
        <v>0</v>
      </c>
      <c r="AE68" s="468">
        <f t="shared" si="27"/>
        <v>146.70412200000001</v>
      </c>
      <c r="AF68" s="489">
        <f t="shared" si="28"/>
        <v>7.4967043647283224E-2</v>
      </c>
      <c r="AG68" s="484">
        <v>0</v>
      </c>
      <c r="AH68" s="484">
        <v>0</v>
      </c>
      <c r="AI68" s="484">
        <f t="shared" si="29"/>
        <v>1.65346696638E-8</v>
      </c>
      <c r="AJ68" s="484">
        <f t="shared" si="30"/>
        <v>0</v>
      </c>
      <c r="AK68" s="484">
        <f t="shared" si="31"/>
        <v>0</v>
      </c>
      <c r="AL68" s="484">
        <f t="shared" si="32"/>
        <v>2.0893429049439861E-4</v>
      </c>
      <c r="AM68" s="484">
        <f t="shared" si="33"/>
        <v>1.9869671749469953E-2</v>
      </c>
      <c r="AN68" s="484">
        <f t="shared" si="34"/>
        <v>2.3321232233156592E-2</v>
      </c>
      <c r="AO68" s="485">
        <f t="shared" si="35"/>
        <v>1.65346696638E-8</v>
      </c>
    </row>
    <row r="69" spans="1:41" ht="26.25" x14ac:dyDescent="0.25">
      <c r="A69" s="481" t="s">
        <v>248</v>
      </c>
      <c r="B69" s="4" t="s">
        <v>249</v>
      </c>
      <c r="C69" s="4" t="s">
        <v>546</v>
      </c>
      <c r="D69" s="9" t="s">
        <v>27</v>
      </c>
      <c r="E69" s="9">
        <v>2007</v>
      </c>
      <c r="F69" s="9">
        <v>10</v>
      </c>
      <c r="G69" s="9" t="s">
        <v>555</v>
      </c>
      <c r="H69" s="9" t="s">
        <v>556</v>
      </c>
      <c r="I69" s="9" t="s">
        <v>42</v>
      </c>
      <c r="J69" s="9" t="s">
        <v>104</v>
      </c>
      <c r="K69" s="306" t="s">
        <v>36</v>
      </c>
      <c r="L69" s="392">
        <v>134.51127199999999</v>
      </c>
      <c r="M69" s="331">
        <v>53.913800999999999</v>
      </c>
      <c r="N69" s="331">
        <v>62.336972000000003</v>
      </c>
      <c r="O69" s="331">
        <v>62.011915999999999</v>
      </c>
      <c r="P69" s="331">
        <v>62.336972000000003</v>
      </c>
      <c r="Q69" s="331">
        <v>14.348003</v>
      </c>
      <c r="R69" s="331">
        <v>4.2456370000000003</v>
      </c>
      <c r="S69" s="331">
        <v>-1</v>
      </c>
      <c r="T69" s="331">
        <v>-1</v>
      </c>
      <c r="U69" s="331">
        <v>3286.0965609999998</v>
      </c>
      <c r="V69" s="331">
        <f t="shared" si="18"/>
        <v>134.51127199999999</v>
      </c>
      <c r="W69" s="331">
        <f t="shared" si="19"/>
        <v>53.913800999999999</v>
      </c>
      <c r="X69" s="331">
        <f t="shared" si="20"/>
        <v>62.336972000000003</v>
      </c>
      <c r="Y69" s="331">
        <f t="shared" si="21"/>
        <v>62.011915999999999</v>
      </c>
      <c r="Z69" s="331">
        <f t="shared" si="22"/>
        <v>62.336972000000003</v>
      </c>
      <c r="AA69" s="331">
        <f t="shared" si="23"/>
        <v>14.348003</v>
      </c>
      <c r="AB69" s="331">
        <f t="shared" si="24"/>
        <v>4.2456370000000003</v>
      </c>
      <c r="AC69" s="331">
        <f t="shared" si="25"/>
        <v>0</v>
      </c>
      <c r="AD69" s="331">
        <f t="shared" si="26"/>
        <v>0</v>
      </c>
      <c r="AE69" s="468">
        <f t="shared" si="27"/>
        <v>3286.0965609999998</v>
      </c>
      <c r="AF69" s="489">
        <f t="shared" si="28"/>
        <v>0.14827329657183666</v>
      </c>
      <c r="AG69" s="484">
        <v>0</v>
      </c>
      <c r="AH69" s="484">
        <v>0</v>
      </c>
      <c r="AI69" s="484">
        <f t="shared" si="29"/>
        <v>1.5815965996014092E-2</v>
      </c>
      <c r="AJ69" s="484">
        <f t="shared" si="30"/>
        <v>0</v>
      </c>
      <c r="AK69" s="484">
        <f t="shared" si="31"/>
        <v>0</v>
      </c>
      <c r="AL69" s="484">
        <f t="shared" si="32"/>
        <v>4.6800136871604564E-3</v>
      </c>
      <c r="AM69" s="484">
        <f t="shared" si="33"/>
        <v>6.8356436418620922E-2</v>
      </c>
      <c r="AN69" s="484">
        <f t="shared" si="34"/>
        <v>6.8714749324103333E-2</v>
      </c>
      <c r="AO69" s="485">
        <f t="shared" si="35"/>
        <v>1.5815965996014092E-2</v>
      </c>
    </row>
    <row r="70" spans="1:41" ht="26.25" x14ac:dyDescent="0.25">
      <c r="A70" s="481" t="s">
        <v>248</v>
      </c>
      <c r="B70" s="4" t="s">
        <v>249</v>
      </c>
      <c r="C70" s="4" t="s">
        <v>546</v>
      </c>
      <c r="D70" s="9" t="s">
        <v>27</v>
      </c>
      <c r="E70" s="9">
        <v>2007</v>
      </c>
      <c r="F70" s="9">
        <v>9</v>
      </c>
      <c r="G70" s="9" t="s">
        <v>102</v>
      </c>
      <c r="H70" s="9" t="s">
        <v>103</v>
      </c>
      <c r="I70" s="9" t="s">
        <v>42</v>
      </c>
      <c r="J70" s="9" t="s">
        <v>104</v>
      </c>
      <c r="K70" s="306" t="s">
        <v>36</v>
      </c>
      <c r="L70" s="392">
        <v>24.942024</v>
      </c>
      <c r="M70" s="331">
        <v>2.6289120000000001</v>
      </c>
      <c r="N70" s="331">
        <v>3.0396380000000001</v>
      </c>
      <c r="O70" s="331">
        <v>3.023787</v>
      </c>
      <c r="P70" s="331">
        <v>3.0396380000000001</v>
      </c>
      <c r="Q70" s="331">
        <v>103.683261</v>
      </c>
      <c r="R70" s="331">
        <v>8.3322579999999995</v>
      </c>
      <c r="S70" s="331">
        <v>-1</v>
      </c>
      <c r="T70" s="331">
        <v>-1</v>
      </c>
      <c r="U70" s="331">
        <v>6449.1160120000004</v>
      </c>
      <c r="V70" s="331">
        <f t="shared" si="18"/>
        <v>24.942024</v>
      </c>
      <c r="W70" s="331">
        <f t="shared" si="19"/>
        <v>2.6289120000000001</v>
      </c>
      <c r="X70" s="331">
        <f t="shared" si="20"/>
        <v>3.0396380000000001</v>
      </c>
      <c r="Y70" s="331">
        <f t="shared" si="21"/>
        <v>3.023787</v>
      </c>
      <c r="Z70" s="331">
        <f t="shared" si="22"/>
        <v>3.0396380000000001</v>
      </c>
      <c r="AA70" s="331">
        <f t="shared" si="23"/>
        <v>103.683261</v>
      </c>
      <c r="AB70" s="331">
        <f t="shared" si="24"/>
        <v>8.3322579999999995</v>
      </c>
      <c r="AC70" s="331">
        <f t="shared" si="25"/>
        <v>0</v>
      </c>
      <c r="AD70" s="331">
        <f t="shared" si="26"/>
        <v>0</v>
      </c>
      <c r="AE70" s="468">
        <f t="shared" si="27"/>
        <v>6449.1160120000004</v>
      </c>
      <c r="AF70" s="489">
        <f t="shared" si="28"/>
        <v>2.7493875172438099E-2</v>
      </c>
      <c r="AG70" s="484">
        <v>0</v>
      </c>
      <c r="AH70" s="484">
        <v>0</v>
      </c>
      <c r="AI70" s="484">
        <f t="shared" si="29"/>
        <v>0.11429123135337051</v>
      </c>
      <c r="AJ70" s="484">
        <f t="shared" si="30"/>
        <v>0</v>
      </c>
      <c r="AK70" s="484">
        <f t="shared" si="31"/>
        <v>0</v>
      </c>
      <c r="AL70" s="484">
        <f t="shared" si="32"/>
        <v>9.1847422389036565E-3</v>
      </c>
      <c r="AM70" s="484">
        <f t="shared" si="33"/>
        <v>3.3331546119128538E-3</v>
      </c>
      <c r="AN70" s="484">
        <f t="shared" si="34"/>
        <v>3.3506273485022467E-3</v>
      </c>
      <c r="AO70" s="485">
        <f t="shared" si="35"/>
        <v>0.11429123135337051</v>
      </c>
    </row>
    <row r="71" spans="1:41" ht="26.25" x14ac:dyDescent="0.25">
      <c r="A71" s="481" t="s">
        <v>248</v>
      </c>
      <c r="B71" s="4" t="s">
        <v>249</v>
      </c>
      <c r="C71" s="4" t="s">
        <v>546</v>
      </c>
      <c r="D71" s="9" t="s">
        <v>27</v>
      </c>
      <c r="E71" s="9">
        <v>2007</v>
      </c>
      <c r="F71" s="9">
        <v>18</v>
      </c>
      <c r="G71" s="9" t="s">
        <v>335</v>
      </c>
      <c r="H71" s="9" t="s">
        <v>336</v>
      </c>
      <c r="I71" s="9" t="s">
        <v>42</v>
      </c>
      <c r="J71" s="9" t="s">
        <v>104</v>
      </c>
      <c r="K71" s="306" t="s">
        <v>36</v>
      </c>
      <c r="L71" s="392">
        <v>10.801633000000001</v>
      </c>
      <c r="M71" s="331">
        <v>0.62746299999999999</v>
      </c>
      <c r="N71" s="331">
        <v>0.72549399999999997</v>
      </c>
      <c r="O71" s="331">
        <v>0.72171099999999999</v>
      </c>
      <c r="P71" s="331">
        <v>0.72549399999999997</v>
      </c>
      <c r="Q71" s="331">
        <v>1.7800530000000001</v>
      </c>
      <c r="R71" s="331">
        <v>0.55542499999999995</v>
      </c>
      <c r="S71" s="331">
        <v>-1</v>
      </c>
      <c r="T71" s="331">
        <v>-1</v>
      </c>
      <c r="U71" s="331">
        <v>429.895647</v>
      </c>
      <c r="V71" s="331">
        <f t="shared" si="18"/>
        <v>10.801633000000001</v>
      </c>
      <c r="W71" s="331">
        <f t="shared" si="19"/>
        <v>0.62746299999999999</v>
      </c>
      <c r="X71" s="331">
        <f t="shared" si="20"/>
        <v>0.72549399999999997</v>
      </c>
      <c r="Y71" s="331">
        <f t="shared" si="21"/>
        <v>0.72171099999999999</v>
      </c>
      <c r="Z71" s="331">
        <f t="shared" si="22"/>
        <v>0.72549399999999997</v>
      </c>
      <c r="AA71" s="331">
        <f t="shared" si="23"/>
        <v>1.7800530000000001</v>
      </c>
      <c r="AB71" s="331">
        <f t="shared" si="24"/>
        <v>0.55542499999999995</v>
      </c>
      <c r="AC71" s="331">
        <f t="shared" si="25"/>
        <v>0</v>
      </c>
      <c r="AD71" s="331">
        <f t="shared" si="26"/>
        <v>0</v>
      </c>
      <c r="AE71" s="468">
        <f t="shared" si="27"/>
        <v>429.895647</v>
      </c>
      <c r="AF71" s="489">
        <f t="shared" si="28"/>
        <v>1.1906762232306732E-2</v>
      </c>
      <c r="AG71" s="484">
        <v>0</v>
      </c>
      <c r="AH71" s="484">
        <v>0</v>
      </c>
      <c r="AI71" s="484">
        <f t="shared" si="29"/>
        <v>1.9621725559370788E-3</v>
      </c>
      <c r="AJ71" s="484">
        <f t="shared" si="30"/>
        <v>0</v>
      </c>
      <c r="AK71" s="484">
        <f t="shared" si="31"/>
        <v>0</v>
      </c>
      <c r="AL71" s="484">
        <f t="shared" si="32"/>
        <v>6.122512598677409E-4</v>
      </c>
      <c r="AM71" s="484">
        <f t="shared" si="33"/>
        <v>7.9555019851538405E-4</v>
      </c>
      <c r="AN71" s="484">
        <f t="shared" si="34"/>
        <v>7.9972024220459445E-4</v>
      </c>
      <c r="AO71" s="485">
        <f t="shared" si="35"/>
        <v>1.9621725559370788E-3</v>
      </c>
    </row>
    <row r="72" spans="1:41" ht="26.25" x14ac:dyDescent="0.25">
      <c r="A72" s="481" t="s">
        <v>248</v>
      </c>
      <c r="B72" s="4" t="s">
        <v>249</v>
      </c>
      <c r="C72" s="4" t="s">
        <v>546</v>
      </c>
      <c r="D72" s="9" t="s">
        <v>27</v>
      </c>
      <c r="E72" s="9">
        <v>2007</v>
      </c>
      <c r="F72" s="9">
        <v>26</v>
      </c>
      <c r="G72" s="9" t="s">
        <v>557</v>
      </c>
      <c r="H72" s="9" t="s">
        <v>103</v>
      </c>
      <c r="I72" s="9" t="s">
        <v>42</v>
      </c>
      <c r="J72" s="9" t="s">
        <v>104</v>
      </c>
      <c r="K72" s="306" t="s">
        <v>36</v>
      </c>
      <c r="L72" s="392">
        <v>2754.0190090000001</v>
      </c>
      <c r="M72" s="331">
        <v>599.20448199999998</v>
      </c>
      <c r="N72" s="331">
        <v>692.82062399999995</v>
      </c>
      <c r="O72" s="331">
        <v>689.20791099999997</v>
      </c>
      <c r="P72" s="331">
        <v>692.82062399999995</v>
      </c>
      <c r="Q72" s="331">
        <v>1662.2274560000001</v>
      </c>
      <c r="R72" s="331">
        <v>226.87217200000001</v>
      </c>
      <c r="S72" s="331">
        <v>-1</v>
      </c>
      <c r="T72" s="331">
        <v>-1</v>
      </c>
      <c r="U72" s="331">
        <v>175597.656724</v>
      </c>
      <c r="V72" s="331">
        <f t="shared" si="18"/>
        <v>2754.0190090000001</v>
      </c>
      <c r="W72" s="331">
        <f t="shared" si="19"/>
        <v>599.20448199999998</v>
      </c>
      <c r="X72" s="331">
        <f t="shared" si="20"/>
        <v>692.82062399999995</v>
      </c>
      <c r="Y72" s="331">
        <f t="shared" si="21"/>
        <v>689.20791099999997</v>
      </c>
      <c r="Z72" s="331">
        <f t="shared" si="22"/>
        <v>692.82062399999995</v>
      </c>
      <c r="AA72" s="331">
        <f t="shared" si="23"/>
        <v>1662.2274560000001</v>
      </c>
      <c r="AB72" s="331">
        <f t="shared" si="24"/>
        <v>226.87217200000001</v>
      </c>
      <c r="AC72" s="331">
        <f t="shared" si="25"/>
        <v>0</v>
      </c>
      <c r="AD72" s="331">
        <f t="shared" si="26"/>
        <v>0</v>
      </c>
      <c r="AE72" s="468">
        <f t="shared" si="27"/>
        <v>175597.656724</v>
      </c>
      <c r="AF72" s="489">
        <f t="shared" si="28"/>
        <v>3.0357863041093891</v>
      </c>
      <c r="AG72" s="484">
        <v>0</v>
      </c>
      <c r="AH72" s="484">
        <v>0</v>
      </c>
      <c r="AI72" s="484">
        <f t="shared" si="29"/>
        <v>1.8322921260705767</v>
      </c>
      <c r="AJ72" s="484">
        <f t="shared" si="30"/>
        <v>0</v>
      </c>
      <c r="AK72" s="484">
        <f t="shared" si="31"/>
        <v>0</v>
      </c>
      <c r="AL72" s="484">
        <f t="shared" si="32"/>
        <v>0.25008376132858773</v>
      </c>
      <c r="AM72" s="484">
        <f t="shared" si="33"/>
        <v>0.7597216758708446</v>
      </c>
      <c r="AN72" s="484">
        <f t="shared" si="34"/>
        <v>0.76370401027385237</v>
      </c>
      <c r="AO72" s="485">
        <f t="shared" si="35"/>
        <v>1.8322921260705767</v>
      </c>
    </row>
    <row r="73" spans="1:41" ht="26.25" x14ac:dyDescent="0.25">
      <c r="A73" s="481" t="s">
        <v>248</v>
      </c>
      <c r="B73" s="4" t="s">
        <v>249</v>
      </c>
      <c r="C73" s="4" t="s">
        <v>546</v>
      </c>
      <c r="D73" s="9" t="s">
        <v>27</v>
      </c>
      <c r="E73" s="9">
        <v>2007</v>
      </c>
      <c r="F73" s="9">
        <v>2</v>
      </c>
      <c r="G73" s="9" t="s">
        <v>105</v>
      </c>
      <c r="H73" s="9" t="s">
        <v>106</v>
      </c>
      <c r="I73" s="9" t="s">
        <v>42</v>
      </c>
      <c r="J73" s="9" t="s">
        <v>107</v>
      </c>
      <c r="K73" s="306" t="s">
        <v>36</v>
      </c>
      <c r="L73" s="392">
        <v>4.6811619999999996</v>
      </c>
      <c r="M73" s="331">
        <v>0.44951000000000002</v>
      </c>
      <c r="N73" s="331">
        <v>0.51973899999999995</v>
      </c>
      <c r="O73" s="331">
        <v>0.51702899999999996</v>
      </c>
      <c r="P73" s="331">
        <v>0.51973899999999995</v>
      </c>
      <c r="Q73" s="331">
        <v>0.271702</v>
      </c>
      <c r="R73" s="331">
        <v>0.110808</v>
      </c>
      <c r="S73" s="331">
        <v>-1</v>
      </c>
      <c r="T73" s="331">
        <v>-1</v>
      </c>
      <c r="U73" s="331">
        <v>85.764692999999994</v>
      </c>
      <c r="V73" s="331">
        <f t="shared" si="18"/>
        <v>4.6811619999999996</v>
      </c>
      <c r="W73" s="331">
        <f t="shared" si="19"/>
        <v>0.44951000000000002</v>
      </c>
      <c r="X73" s="331">
        <f t="shared" si="20"/>
        <v>0.51973899999999995</v>
      </c>
      <c r="Y73" s="331">
        <f t="shared" si="21"/>
        <v>0.51702899999999996</v>
      </c>
      <c r="Z73" s="331">
        <f t="shared" si="22"/>
        <v>0.51973899999999995</v>
      </c>
      <c r="AA73" s="331">
        <f t="shared" si="23"/>
        <v>0.271702</v>
      </c>
      <c r="AB73" s="331">
        <f t="shared" si="24"/>
        <v>0.110808</v>
      </c>
      <c r="AC73" s="331">
        <f t="shared" si="25"/>
        <v>0</v>
      </c>
      <c r="AD73" s="331">
        <f t="shared" si="26"/>
        <v>0</v>
      </c>
      <c r="AE73" s="468">
        <f t="shared" si="27"/>
        <v>85.764692999999994</v>
      </c>
      <c r="AF73" s="489">
        <f t="shared" si="28"/>
        <v>5.1600978208488886E-3</v>
      </c>
      <c r="AG73" s="484">
        <v>0</v>
      </c>
      <c r="AH73" s="484">
        <v>0</v>
      </c>
      <c r="AI73" s="484">
        <f t="shared" si="29"/>
        <v>2.9950018779958585E-4</v>
      </c>
      <c r="AJ73" s="484">
        <f t="shared" si="30"/>
        <v>0</v>
      </c>
      <c r="AK73" s="484">
        <f t="shared" si="31"/>
        <v>0</v>
      </c>
      <c r="AL73" s="484">
        <f t="shared" si="32"/>
        <v>1.2214491174042337E-4</v>
      </c>
      <c r="AM73" s="484">
        <f t="shared" si="33"/>
        <v>5.6992691477365657E-4</v>
      </c>
      <c r="AN73" s="484">
        <f t="shared" si="34"/>
        <v>5.7291417842624979E-4</v>
      </c>
      <c r="AO73" s="485">
        <f t="shared" si="35"/>
        <v>2.9950018779958585E-4</v>
      </c>
    </row>
    <row r="74" spans="1:41" ht="26.25" x14ac:dyDescent="0.25">
      <c r="A74" s="481" t="s">
        <v>248</v>
      </c>
      <c r="B74" s="4" t="s">
        <v>249</v>
      </c>
      <c r="C74" s="4" t="s">
        <v>546</v>
      </c>
      <c r="D74" s="9" t="s">
        <v>27</v>
      </c>
      <c r="E74" s="9">
        <v>2007</v>
      </c>
      <c r="F74" s="9">
        <v>17</v>
      </c>
      <c r="G74" s="9" t="s">
        <v>558</v>
      </c>
      <c r="H74" s="9" t="s">
        <v>559</v>
      </c>
      <c r="I74" s="9" t="s">
        <v>30</v>
      </c>
      <c r="J74" s="9" t="s">
        <v>107</v>
      </c>
      <c r="K74" s="306" t="s">
        <v>36</v>
      </c>
      <c r="L74" s="392">
        <v>1.0671079999999999</v>
      </c>
      <c r="M74" s="331">
        <v>6.4520000000000003E-3</v>
      </c>
      <c r="N74" s="331">
        <v>7.4599999999999996E-3</v>
      </c>
      <c r="O74" s="331">
        <v>7.4209999999999996E-3</v>
      </c>
      <c r="P74" s="331">
        <v>7.4599999999999996E-3</v>
      </c>
      <c r="Q74" s="331">
        <v>0.52312599999999998</v>
      </c>
      <c r="R74" s="331">
        <v>0.146014</v>
      </c>
      <c r="S74" s="331">
        <v>-1</v>
      </c>
      <c r="T74" s="331">
        <v>-1</v>
      </c>
      <c r="U74" s="331">
        <v>113.014055</v>
      </c>
      <c r="V74" s="331">
        <f t="shared" si="18"/>
        <v>1.0671079999999999</v>
      </c>
      <c r="W74" s="331">
        <f t="shared" si="19"/>
        <v>6.4520000000000003E-3</v>
      </c>
      <c r="X74" s="331">
        <f t="shared" si="20"/>
        <v>7.4599999999999996E-3</v>
      </c>
      <c r="Y74" s="331">
        <f t="shared" si="21"/>
        <v>7.4209999999999996E-3</v>
      </c>
      <c r="Z74" s="331">
        <f t="shared" si="22"/>
        <v>7.4599999999999996E-3</v>
      </c>
      <c r="AA74" s="331">
        <f t="shared" si="23"/>
        <v>0.52312599999999998</v>
      </c>
      <c r="AB74" s="331">
        <f t="shared" si="24"/>
        <v>0.146014</v>
      </c>
      <c r="AC74" s="331">
        <f t="shared" si="25"/>
        <v>0</v>
      </c>
      <c r="AD74" s="331">
        <f t="shared" si="26"/>
        <v>0</v>
      </c>
      <c r="AE74" s="468">
        <f t="shared" si="27"/>
        <v>113.014055</v>
      </c>
      <c r="AF74" s="489">
        <f t="shared" si="28"/>
        <v>1.1762852183732193E-3</v>
      </c>
      <c r="AG74" s="484">
        <v>0</v>
      </c>
      <c r="AH74" s="484">
        <v>0</v>
      </c>
      <c r="AI74" s="484">
        <f t="shared" si="29"/>
        <v>5.7664770683633589E-4</v>
      </c>
      <c r="AJ74" s="484">
        <f t="shared" si="30"/>
        <v>0</v>
      </c>
      <c r="AK74" s="484">
        <f t="shared" si="31"/>
        <v>0</v>
      </c>
      <c r="AL74" s="484">
        <f t="shared" si="32"/>
        <v>1.6095288375267289E-4</v>
      </c>
      <c r="AM74" s="484">
        <f t="shared" si="33"/>
        <v>8.1802522383373199E-6</v>
      </c>
      <c r="AN74" s="484">
        <f t="shared" si="34"/>
        <v>8.2232423794631991E-6</v>
      </c>
      <c r="AO74" s="485">
        <f t="shared" si="35"/>
        <v>5.7664770683633589E-4</v>
      </c>
    </row>
    <row r="75" spans="1:41" ht="26.25" x14ac:dyDescent="0.25">
      <c r="A75" s="481" t="s">
        <v>248</v>
      </c>
      <c r="B75" s="4" t="s">
        <v>249</v>
      </c>
      <c r="C75" s="4" t="s">
        <v>546</v>
      </c>
      <c r="D75" s="9" t="s">
        <v>27</v>
      </c>
      <c r="E75" s="9">
        <v>2007</v>
      </c>
      <c r="F75" s="9">
        <v>20</v>
      </c>
      <c r="G75" s="9" t="s">
        <v>560</v>
      </c>
      <c r="H75" s="9" t="s">
        <v>561</v>
      </c>
      <c r="I75" s="9" t="s">
        <v>42</v>
      </c>
      <c r="J75" s="9" t="s">
        <v>107</v>
      </c>
      <c r="K75" s="306" t="s">
        <v>36</v>
      </c>
      <c r="L75" s="392">
        <v>27.853617</v>
      </c>
      <c r="M75" s="331">
        <v>3.4587780000000001</v>
      </c>
      <c r="N75" s="331">
        <v>3.9991569999999999</v>
      </c>
      <c r="O75" s="331">
        <v>3.9783029999999999</v>
      </c>
      <c r="P75" s="331">
        <v>3.9991569999999999</v>
      </c>
      <c r="Q75" s="331">
        <v>56.670611000000001</v>
      </c>
      <c r="R75" s="331">
        <v>8.9863619999999997</v>
      </c>
      <c r="S75" s="331">
        <v>-1</v>
      </c>
      <c r="T75" s="331">
        <v>-1</v>
      </c>
      <c r="U75" s="331">
        <v>6955.3885449999998</v>
      </c>
      <c r="V75" s="331">
        <f t="shared" si="18"/>
        <v>27.853617</v>
      </c>
      <c r="W75" s="331">
        <f t="shared" si="19"/>
        <v>3.4587780000000001</v>
      </c>
      <c r="X75" s="331">
        <f t="shared" si="20"/>
        <v>3.9991569999999999</v>
      </c>
      <c r="Y75" s="331">
        <f t="shared" si="21"/>
        <v>3.9783029999999999</v>
      </c>
      <c r="Z75" s="331">
        <f t="shared" si="22"/>
        <v>3.9991569999999999</v>
      </c>
      <c r="AA75" s="331">
        <f t="shared" si="23"/>
        <v>56.670611000000001</v>
      </c>
      <c r="AB75" s="331">
        <f t="shared" si="24"/>
        <v>8.9863619999999997</v>
      </c>
      <c r="AC75" s="331">
        <f t="shared" si="25"/>
        <v>0</v>
      </c>
      <c r="AD75" s="331">
        <f t="shared" si="26"/>
        <v>0</v>
      </c>
      <c r="AE75" s="468">
        <f t="shared" si="27"/>
        <v>6955.3885449999998</v>
      </c>
      <c r="AF75" s="489">
        <f t="shared" si="28"/>
        <v>3.0703357069133595E-2</v>
      </c>
      <c r="AG75" s="484">
        <v>0</v>
      </c>
      <c r="AH75" s="484">
        <v>0</v>
      </c>
      <c r="AI75" s="484">
        <f t="shared" si="29"/>
        <v>6.2468655502047367E-2</v>
      </c>
      <c r="AJ75" s="484">
        <f t="shared" si="30"/>
        <v>0</v>
      </c>
      <c r="AK75" s="484">
        <f t="shared" si="31"/>
        <v>0</v>
      </c>
      <c r="AL75" s="484">
        <f t="shared" si="32"/>
        <v>9.9057684766216715E-3</v>
      </c>
      <c r="AM75" s="484">
        <f t="shared" si="33"/>
        <v>4.3853283951669686E-3</v>
      </c>
      <c r="AN75" s="484">
        <f t="shared" si="34"/>
        <v>4.4083159952448938E-3</v>
      </c>
      <c r="AO75" s="485">
        <f t="shared" si="35"/>
        <v>6.2468655502047367E-2</v>
      </c>
    </row>
    <row r="76" spans="1:41" ht="26.25" x14ac:dyDescent="0.25">
      <c r="A76" s="481" t="s">
        <v>248</v>
      </c>
      <c r="B76" s="4" t="s">
        <v>249</v>
      </c>
      <c r="C76" s="4" t="s">
        <v>546</v>
      </c>
      <c r="D76" s="9" t="s">
        <v>27</v>
      </c>
      <c r="E76" s="9">
        <v>2007</v>
      </c>
      <c r="F76" s="9">
        <v>24</v>
      </c>
      <c r="G76" s="9" t="s">
        <v>525</v>
      </c>
      <c r="H76" s="9" t="s">
        <v>526</v>
      </c>
      <c r="I76" s="9" t="s">
        <v>30</v>
      </c>
      <c r="J76" s="9" t="s">
        <v>107</v>
      </c>
      <c r="K76" s="306" t="s">
        <v>36</v>
      </c>
      <c r="L76" s="392">
        <v>1440.450014</v>
      </c>
      <c r="M76" s="331">
        <v>718.81741799999998</v>
      </c>
      <c r="N76" s="331">
        <v>831.121174</v>
      </c>
      <c r="O76" s="331">
        <v>826.78729199999998</v>
      </c>
      <c r="P76" s="331">
        <v>831.121174</v>
      </c>
      <c r="Q76" s="331">
        <v>290.261144</v>
      </c>
      <c r="R76" s="331">
        <v>87.584241000000006</v>
      </c>
      <c r="S76" s="331">
        <v>-1</v>
      </c>
      <c r="T76" s="331">
        <v>-1</v>
      </c>
      <c r="U76" s="331">
        <v>67789.659878000006</v>
      </c>
      <c r="V76" s="331">
        <f t="shared" si="18"/>
        <v>1440.450014</v>
      </c>
      <c r="W76" s="331">
        <f t="shared" si="19"/>
        <v>718.81741799999998</v>
      </c>
      <c r="X76" s="331">
        <f t="shared" si="20"/>
        <v>831.121174</v>
      </c>
      <c r="Y76" s="331">
        <f t="shared" si="21"/>
        <v>826.78729199999998</v>
      </c>
      <c r="Z76" s="331">
        <f t="shared" si="22"/>
        <v>831.121174</v>
      </c>
      <c r="AA76" s="331">
        <f t="shared" si="23"/>
        <v>290.261144</v>
      </c>
      <c r="AB76" s="331">
        <f t="shared" si="24"/>
        <v>87.584241000000006</v>
      </c>
      <c r="AC76" s="331">
        <f t="shared" si="25"/>
        <v>0</v>
      </c>
      <c r="AD76" s="331">
        <f t="shared" si="26"/>
        <v>0</v>
      </c>
      <c r="AE76" s="468">
        <f t="shared" si="27"/>
        <v>67789.659878000006</v>
      </c>
      <c r="AF76" s="489">
        <f t="shared" si="28"/>
        <v>1.5878243432470722</v>
      </c>
      <c r="AG76" s="484">
        <v>0</v>
      </c>
      <c r="AH76" s="484">
        <v>0</v>
      </c>
      <c r="AI76" s="484">
        <f t="shared" si="29"/>
        <v>0.31995814215177887</v>
      </c>
      <c r="AJ76" s="484">
        <f t="shared" si="30"/>
        <v>0</v>
      </c>
      <c r="AK76" s="484">
        <f t="shared" si="31"/>
        <v>0</v>
      </c>
      <c r="AL76" s="484">
        <f t="shared" si="32"/>
        <v>9.6545099512643215E-2</v>
      </c>
      <c r="AM76" s="484">
        <f t="shared" si="33"/>
        <v>0.91137698369651676</v>
      </c>
      <c r="AN76" s="484">
        <f t="shared" si="34"/>
        <v>0.91615427084530943</v>
      </c>
      <c r="AO76" s="485">
        <f t="shared" si="35"/>
        <v>0.31995814215177887</v>
      </c>
    </row>
    <row r="77" spans="1:41" ht="26.25" x14ac:dyDescent="0.25">
      <c r="A77" s="481" t="s">
        <v>248</v>
      </c>
      <c r="B77" s="4" t="s">
        <v>249</v>
      </c>
      <c r="C77" s="4" t="s">
        <v>546</v>
      </c>
      <c r="D77" s="9" t="s">
        <v>27</v>
      </c>
      <c r="E77" s="9">
        <v>2007</v>
      </c>
      <c r="F77" s="9">
        <v>27</v>
      </c>
      <c r="G77" s="9" t="s">
        <v>562</v>
      </c>
      <c r="H77" s="9" t="s">
        <v>563</v>
      </c>
      <c r="I77" s="9" t="s">
        <v>42</v>
      </c>
      <c r="J77" s="9" t="s">
        <v>107</v>
      </c>
      <c r="K77" s="306" t="s">
        <v>36</v>
      </c>
      <c r="L77" s="392">
        <v>1073.9854580000001</v>
      </c>
      <c r="M77" s="331">
        <v>535.94324400000005</v>
      </c>
      <c r="N77" s="331">
        <v>619.67582800000002</v>
      </c>
      <c r="O77" s="331">
        <v>616.44452799999999</v>
      </c>
      <c r="P77" s="331">
        <v>619.67582800000002</v>
      </c>
      <c r="Q77" s="331">
        <v>216.415874</v>
      </c>
      <c r="R77" s="331">
        <v>65.301953999999995</v>
      </c>
      <c r="S77" s="331">
        <v>-1</v>
      </c>
      <c r="T77" s="331">
        <v>-1</v>
      </c>
      <c r="U77" s="331">
        <v>50543.308145000003</v>
      </c>
      <c r="V77" s="331">
        <f t="shared" si="18"/>
        <v>1073.9854580000001</v>
      </c>
      <c r="W77" s="331">
        <f t="shared" si="19"/>
        <v>535.94324400000005</v>
      </c>
      <c r="X77" s="331">
        <f t="shared" si="20"/>
        <v>619.67582800000002</v>
      </c>
      <c r="Y77" s="331">
        <f t="shared" si="21"/>
        <v>616.44452799999999</v>
      </c>
      <c r="Z77" s="331">
        <f t="shared" si="22"/>
        <v>619.67582800000002</v>
      </c>
      <c r="AA77" s="331">
        <f t="shared" si="23"/>
        <v>216.415874</v>
      </c>
      <c r="AB77" s="331">
        <f t="shared" si="24"/>
        <v>65.301953999999995</v>
      </c>
      <c r="AC77" s="331">
        <f t="shared" si="25"/>
        <v>0</v>
      </c>
      <c r="AD77" s="331">
        <f t="shared" si="26"/>
        <v>0</v>
      </c>
      <c r="AE77" s="468">
        <f t="shared" si="27"/>
        <v>50543.308145000003</v>
      </c>
      <c r="AF77" s="489">
        <f t="shared" si="28"/>
        <v>1.1838663181169966</v>
      </c>
      <c r="AG77" s="484">
        <v>0</v>
      </c>
      <c r="AH77" s="484">
        <v>0</v>
      </c>
      <c r="AI77" s="484">
        <f t="shared" si="29"/>
        <v>0.23855766577283755</v>
      </c>
      <c r="AJ77" s="484">
        <f t="shared" si="30"/>
        <v>0</v>
      </c>
      <c r="AK77" s="484">
        <f t="shared" si="31"/>
        <v>0</v>
      </c>
      <c r="AL77" s="484">
        <f t="shared" si="32"/>
        <v>7.1983082519377531E-2</v>
      </c>
      <c r="AM77" s="484">
        <f t="shared" si="33"/>
        <v>0.67951377576914063</v>
      </c>
      <c r="AN77" s="484">
        <f t="shared" si="34"/>
        <v>0.68307567430811644</v>
      </c>
      <c r="AO77" s="485">
        <f t="shared" si="35"/>
        <v>0.23855766577283755</v>
      </c>
    </row>
    <row r="78" spans="1:41" ht="26.25" x14ac:dyDescent="0.25">
      <c r="A78" s="481" t="s">
        <v>248</v>
      </c>
      <c r="B78" s="4" t="s">
        <v>249</v>
      </c>
      <c r="C78" s="4" t="s">
        <v>546</v>
      </c>
      <c r="D78" s="9" t="s">
        <v>27</v>
      </c>
      <c r="E78" s="9">
        <v>2007</v>
      </c>
      <c r="F78" s="9">
        <v>28</v>
      </c>
      <c r="G78" s="9" t="s">
        <v>187</v>
      </c>
      <c r="H78" s="9" t="s">
        <v>182</v>
      </c>
      <c r="I78" s="9" t="s">
        <v>42</v>
      </c>
      <c r="J78" s="9" t="s">
        <v>107</v>
      </c>
      <c r="K78" s="306" t="s">
        <v>36</v>
      </c>
      <c r="L78" s="392">
        <v>7.6536900000000001</v>
      </c>
      <c r="M78" s="331">
        <v>1.7377210000000001</v>
      </c>
      <c r="N78" s="331">
        <v>2.0092120000000002</v>
      </c>
      <c r="O78" s="331">
        <v>1.9987349999999999</v>
      </c>
      <c r="P78" s="331">
        <v>2.0092120000000002</v>
      </c>
      <c r="Q78" s="331">
        <v>0.227023</v>
      </c>
      <c r="R78" s="331">
        <v>0.13186500000000001</v>
      </c>
      <c r="S78" s="331">
        <v>-1</v>
      </c>
      <c r="T78" s="331">
        <v>-1</v>
      </c>
      <c r="U78" s="331">
        <v>102.062996</v>
      </c>
      <c r="V78" s="331">
        <f t="shared" si="18"/>
        <v>7.6536900000000001</v>
      </c>
      <c r="W78" s="331">
        <f t="shared" si="19"/>
        <v>1.7377210000000001</v>
      </c>
      <c r="X78" s="331">
        <f t="shared" si="20"/>
        <v>2.0092120000000002</v>
      </c>
      <c r="Y78" s="331">
        <f t="shared" si="21"/>
        <v>1.9987349999999999</v>
      </c>
      <c r="Z78" s="331">
        <f t="shared" si="22"/>
        <v>2.0092120000000002</v>
      </c>
      <c r="AA78" s="331">
        <f t="shared" si="23"/>
        <v>0.227023</v>
      </c>
      <c r="AB78" s="331">
        <f t="shared" si="24"/>
        <v>0.13186500000000001</v>
      </c>
      <c r="AC78" s="331">
        <f t="shared" si="25"/>
        <v>0</v>
      </c>
      <c r="AD78" s="331">
        <f t="shared" si="26"/>
        <v>0</v>
      </c>
      <c r="AE78" s="468">
        <f t="shared" si="27"/>
        <v>102.062996</v>
      </c>
      <c r="AF78" s="489">
        <f t="shared" si="28"/>
        <v>8.4367490572752942E-3</v>
      </c>
      <c r="AG78" s="484">
        <v>0</v>
      </c>
      <c r="AH78" s="484">
        <v>0</v>
      </c>
      <c r="AI78" s="484">
        <f t="shared" si="29"/>
        <v>2.5025002073899113E-4</v>
      </c>
      <c r="AJ78" s="484">
        <f t="shared" si="30"/>
        <v>0</v>
      </c>
      <c r="AK78" s="484">
        <f t="shared" si="31"/>
        <v>0</v>
      </c>
      <c r="AL78" s="484">
        <f t="shared" si="32"/>
        <v>1.4535628101446582E-4</v>
      </c>
      <c r="AM78" s="484">
        <f t="shared" si="33"/>
        <v>2.2032281980316859E-3</v>
      </c>
      <c r="AN78" s="484">
        <f t="shared" si="34"/>
        <v>2.2147771136361953E-3</v>
      </c>
      <c r="AO78" s="485">
        <f t="shared" si="35"/>
        <v>2.5025002073899113E-4</v>
      </c>
    </row>
    <row r="79" spans="1:41" ht="26.25" x14ac:dyDescent="0.25">
      <c r="A79" s="481" t="s">
        <v>250</v>
      </c>
      <c r="B79" s="4" t="s">
        <v>251</v>
      </c>
      <c r="C79" s="4" t="s">
        <v>245</v>
      </c>
      <c r="D79" s="9" t="s">
        <v>27</v>
      </c>
      <c r="E79" s="9">
        <v>2007</v>
      </c>
      <c r="F79" s="9">
        <v>76</v>
      </c>
      <c r="G79" s="9" t="s">
        <v>122</v>
      </c>
      <c r="H79" s="9" t="s">
        <v>123</v>
      </c>
      <c r="I79" s="9" t="s">
        <v>42</v>
      </c>
      <c r="J79" s="9" t="s">
        <v>119</v>
      </c>
      <c r="K79" s="306" t="s">
        <v>36</v>
      </c>
      <c r="L79" s="392">
        <v>12.294561</v>
      </c>
      <c r="M79" s="331">
        <v>2.8600000000000001E-4</v>
      </c>
      <c r="N79" s="331">
        <v>3.3100000000000002E-4</v>
      </c>
      <c r="O79" s="331">
        <v>3.2899999999999997E-4</v>
      </c>
      <c r="P79" s="331">
        <v>3.3100000000000002E-4</v>
      </c>
      <c r="Q79" s="331">
        <v>19.516102</v>
      </c>
      <c r="R79" s="331">
        <v>3.764929</v>
      </c>
      <c r="S79" s="331">
        <v>-1</v>
      </c>
      <c r="T79" s="331">
        <v>-1</v>
      </c>
      <c r="U79" s="331">
        <v>2914.0317380000001</v>
      </c>
      <c r="V79" s="331">
        <f t="shared" si="18"/>
        <v>12.294561</v>
      </c>
      <c r="W79" s="331">
        <f t="shared" si="19"/>
        <v>2.8600000000000001E-4</v>
      </c>
      <c r="X79" s="331">
        <f t="shared" si="20"/>
        <v>3.3100000000000002E-4</v>
      </c>
      <c r="Y79" s="331">
        <f t="shared" si="21"/>
        <v>3.2899999999999997E-4</v>
      </c>
      <c r="Z79" s="331">
        <f t="shared" si="22"/>
        <v>3.3100000000000002E-4</v>
      </c>
      <c r="AA79" s="331">
        <f t="shared" si="23"/>
        <v>19.516102</v>
      </c>
      <c r="AB79" s="331">
        <f t="shared" si="24"/>
        <v>3.764929</v>
      </c>
      <c r="AC79" s="331">
        <f t="shared" si="25"/>
        <v>0</v>
      </c>
      <c r="AD79" s="331">
        <f t="shared" si="26"/>
        <v>0</v>
      </c>
      <c r="AE79" s="468">
        <f t="shared" si="27"/>
        <v>2914.0317380000001</v>
      </c>
      <c r="AF79" s="489">
        <f t="shared" si="28"/>
        <v>1.3552433653095905E-2</v>
      </c>
      <c r="AG79" s="484">
        <v>0</v>
      </c>
      <c r="AH79" s="484">
        <v>0</v>
      </c>
      <c r="AI79" s="484">
        <f t="shared" si="29"/>
        <v>2.1512819979668432E-2</v>
      </c>
      <c r="AJ79" s="484">
        <f t="shared" si="30"/>
        <v>0</v>
      </c>
      <c r="AK79" s="484">
        <f t="shared" si="31"/>
        <v>0</v>
      </c>
      <c r="AL79" s="484">
        <f t="shared" si="32"/>
        <v>4.1501238215107244E-3</v>
      </c>
      <c r="AM79" s="484">
        <f t="shared" si="33"/>
        <v>3.6266042129267994E-7</v>
      </c>
      <c r="AN79" s="484">
        <f t="shared" si="34"/>
        <v>3.6486504391452001E-7</v>
      </c>
      <c r="AO79" s="485">
        <f t="shared" si="35"/>
        <v>2.1512819979668432E-2</v>
      </c>
    </row>
    <row r="80" spans="1:41" ht="26.25" x14ac:dyDescent="0.25">
      <c r="A80" s="481" t="s">
        <v>250</v>
      </c>
      <c r="B80" s="4" t="s">
        <v>251</v>
      </c>
      <c r="C80" s="4" t="s">
        <v>245</v>
      </c>
      <c r="D80" s="9" t="s">
        <v>27</v>
      </c>
      <c r="E80" s="9">
        <v>2007</v>
      </c>
      <c r="F80" s="9">
        <v>6</v>
      </c>
      <c r="G80" s="9" t="s">
        <v>237</v>
      </c>
      <c r="H80" s="9" t="s">
        <v>238</v>
      </c>
      <c r="I80" s="9" t="s">
        <v>42</v>
      </c>
      <c r="J80" s="9" t="s">
        <v>31</v>
      </c>
      <c r="K80" s="306" t="s">
        <v>36</v>
      </c>
      <c r="L80" s="392">
        <v>4738.396992</v>
      </c>
      <c r="M80" s="331">
        <v>39.435971000000002</v>
      </c>
      <c r="N80" s="331">
        <v>34.405104999999999</v>
      </c>
      <c r="O80" s="331">
        <v>32.9176</v>
      </c>
      <c r="P80" s="331">
        <v>38.635716000000002</v>
      </c>
      <c r="Q80" s="331">
        <v>3.8148279999999999</v>
      </c>
      <c r="R80" s="331">
        <v>5.7197480000000001</v>
      </c>
      <c r="S80" s="331">
        <v>-1</v>
      </c>
      <c r="T80" s="331">
        <v>-1</v>
      </c>
      <c r="U80" s="331">
        <v>4427.0494440000002</v>
      </c>
      <c r="V80" s="331">
        <f t="shared" si="18"/>
        <v>4738.396992</v>
      </c>
      <c r="W80" s="331">
        <f t="shared" si="19"/>
        <v>39.435971000000002</v>
      </c>
      <c r="X80" s="331">
        <f t="shared" si="20"/>
        <v>34.405104999999999</v>
      </c>
      <c r="Y80" s="331">
        <f t="shared" si="21"/>
        <v>32.9176</v>
      </c>
      <c r="Z80" s="331">
        <f t="shared" si="22"/>
        <v>38.635716000000002</v>
      </c>
      <c r="AA80" s="331">
        <f t="shared" si="23"/>
        <v>3.8148279999999999</v>
      </c>
      <c r="AB80" s="331">
        <f t="shared" si="24"/>
        <v>5.7197480000000001</v>
      </c>
      <c r="AC80" s="331">
        <f t="shared" si="25"/>
        <v>0</v>
      </c>
      <c r="AD80" s="331">
        <f t="shared" si="26"/>
        <v>0</v>
      </c>
      <c r="AE80" s="468">
        <f t="shared" si="27"/>
        <v>4427.0494440000002</v>
      </c>
      <c r="AF80" s="489">
        <f t="shared" si="28"/>
        <v>5.2231885999109045</v>
      </c>
      <c r="AG80" s="484">
        <v>0</v>
      </c>
      <c r="AH80" s="484">
        <v>0</v>
      </c>
      <c r="AI80" s="484">
        <f t="shared" si="29"/>
        <v>4.2051280536143211E-3</v>
      </c>
      <c r="AJ80" s="484">
        <f t="shared" si="30"/>
        <v>0</v>
      </c>
      <c r="AK80" s="484">
        <f t="shared" si="31"/>
        <v>0</v>
      </c>
      <c r="AL80" s="484">
        <f t="shared" si="32"/>
        <v>6.3049429160120483E-3</v>
      </c>
      <c r="AM80" s="484">
        <f t="shared" si="33"/>
        <v>3.6285442808340188E-2</v>
      </c>
      <c r="AN80" s="484">
        <f t="shared" si="34"/>
        <v>4.2588586752292816E-2</v>
      </c>
      <c r="AO80" s="485">
        <f t="shared" si="35"/>
        <v>4.2051280536143211E-3</v>
      </c>
    </row>
    <row r="81" spans="1:41" ht="26.25" x14ac:dyDescent="0.25">
      <c r="A81" s="481" t="s">
        <v>250</v>
      </c>
      <c r="B81" s="4" t="s">
        <v>251</v>
      </c>
      <c r="C81" s="4" t="s">
        <v>245</v>
      </c>
      <c r="D81" s="9" t="s">
        <v>27</v>
      </c>
      <c r="E81" s="9">
        <v>2007</v>
      </c>
      <c r="F81" s="9">
        <v>8</v>
      </c>
      <c r="G81" s="9" t="s">
        <v>40</v>
      </c>
      <c r="H81" s="9" t="s">
        <v>41</v>
      </c>
      <c r="I81" s="9" t="s">
        <v>42</v>
      </c>
      <c r="J81" s="9" t="s">
        <v>31</v>
      </c>
      <c r="K81" s="306" t="s">
        <v>36</v>
      </c>
      <c r="L81" s="392">
        <v>1.764078</v>
      </c>
      <c r="M81" s="331">
        <v>5.3456999999999998E-2</v>
      </c>
      <c r="N81" s="331">
        <v>6.1809000000000003E-2</v>
      </c>
      <c r="O81" s="331">
        <v>6.1485999999999999E-2</v>
      </c>
      <c r="P81" s="331">
        <v>6.1809000000000003E-2</v>
      </c>
      <c r="Q81" s="331">
        <v>3.087736</v>
      </c>
      <c r="R81" s="331">
        <v>0.703986</v>
      </c>
      <c r="S81" s="331">
        <v>-1</v>
      </c>
      <c r="T81" s="331">
        <v>-1</v>
      </c>
      <c r="U81" s="331">
        <v>544.88069800000005</v>
      </c>
      <c r="V81" s="331">
        <f t="shared" si="18"/>
        <v>1.764078</v>
      </c>
      <c r="W81" s="331">
        <f t="shared" si="19"/>
        <v>5.3456999999999998E-2</v>
      </c>
      <c r="X81" s="331">
        <f t="shared" si="20"/>
        <v>6.1809000000000003E-2</v>
      </c>
      <c r="Y81" s="331">
        <f t="shared" si="21"/>
        <v>6.1485999999999999E-2</v>
      </c>
      <c r="Z81" s="331">
        <f t="shared" si="22"/>
        <v>6.1809000000000003E-2</v>
      </c>
      <c r="AA81" s="331">
        <f t="shared" si="23"/>
        <v>3.087736</v>
      </c>
      <c r="AB81" s="331">
        <f t="shared" si="24"/>
        <v>0.703986</v>
      </c>
      <c r="AC81" s="331">
        <f t="shared" si="25"/>
        <v>0</v>
      </c>
      <c r="AD81" s="331">
        <f t="shared" si="26"/>
        <v>0</v>
      </c>
      <c r="AE81" s="468">
        <f t="shared" si="27"/>
        <v>544.88069800000005</v>
      </c>
      <c r="AF81" s="489">
        <f t="shared" si="28"/>
        <v>1.9445631327451318E-3</v>
      </c>
      <c r="AG81" s="484">
        <v>0</v>
      </c>
      <c r="AH81" s="484">
        <v>0</v>
      </c>
      <c r="AI81" s="484">
        <f t="shared" si="29"/>
        <v>3.403646317934877E-3</v>
      </c>
      <c r="AJ81" s="484">
        <f t="shared" si="30"/>
        <v>0</v>
      </c>
      <c r="AK81" s="484">
        <f t="shared" si="31"/>
        <v>0</v>
      </c>
      <c r="AL81" s="484">
        <f t="shared" si="32"/>
        <v>7.7601173052932709E-4</v>
      </c>
      <c r="AM81" s="484">
        <f t="shared" si="33"/>
        <v>6.777671326322711E-5</v>
      </c>
      <c r="AN81" s="484">
        <f t="shared" si="34"/>
        <v>6.8132759816654274E-5</v>
      </c>
      <c r="AO81" s="485">
        <f t="shared" si="35"/>
        <v>3.403646317934877E-3</v>
      </c>
    </row>
    <row r="82" spans="1:41" ht="26.25" x14ac:dyDescent="0.25">
      <c r="A82" s="481" t="s">
        <v>250</v>
      </c>
      <c r="B82" s="4" t="s">
        <v>251</v>
      </c>
      <c r="C82" s="4" t="s">
        <v>245</v>
      </c>
      <c r="D82" s="9" t="s">
        <v>27</v>
      </c>
      <c r="E82" s="9">
        <v>2007</v>
      </c>
      <c r="F82" s="9">
        <v>9</v>
      </c>
      <c r="G82" s="9" t="s">
        <v>43</v>
      </c>
      <c r="H82" s="9" t="s">
        <v>41</v>
      </c>
      <c r="I82" s="9" t="s">
        <v>42</v>
      </c>
      <c r="J82" s="9" t="s">
        <v>31</v>
      </c>
      <c r="K82" s="306" t="s">
        <v>36</v>
      </c>
      <c r="L82" s="392">
        <v>621.51585599999999</v>
      </c>
      <c r="M82" s="331">
        <v>6.3698600000000001</v>
      </c>
      <c r="N82" s="331">
        <v>5.5572540000000004</v>
      </c>
      <c r="O82" s="331">
        <v>5.316986</v>
      </c>
      <c r="P82" s="331">
        <v>6.2405999999999997</v>
      </c>
      <c r="Q82" s="331">
        <v>0.245499</v>
      </c>
      <c r="R82" s="331">
        <v>0.59889800000000004</v>
      </c>
      <c r="S82" s="331">
        <v>-1</v>
      </c>
      <c r="T82" s="331">
        <v>-1</v>
      </c>
      <c r="U82" s="331">
        <v>463.54364199999998</v>
      </c>
      <c r="V82" s="331">
        <f t="shared" si="18"/>
        <v>621.51585599999999</v>
      </c>
      <c r="W82" s="331">
        <f t="shared" si="19"/>
        <v>6.3698600000000001</v>
      </c>
      <c r="X82" s="331">
        <f t="shared" si="20"/>
        <v>5.5572540000000004</v>
      </c>
      <c r="Y82" s="331">
        <f t="shared" si="21"/>
        <v>5.316986</v>
      </c>
      <c r="Z82" s="331">
        <f t="shared" si="22"/>
        <v>6.2405999999999997</v>
      </c>
      <c r="AA82" s="331">
        <f t="shared" si="23"/>
        <v>0.245499</v>
      </c>
      <c r="AB82" s="331">
        <f t="shared" si="24"/>
        <v>0.59889800000000004</v>
      </c>
      <c r="AC82" s="331">
        <f t="shared" si="25"/>
        <v>0</v>
      </c>
      <c r="AD82" s="331">
        <f t="shared" si="26"/>
        <v>0</v>
      </c>
      <c r="AE82" s="468">
        <f t="shared" si="27"/>
        <v>463.54364199999998</v>
      </c>
      <c r="AF82" s="489">
        <f t="shared" si="28"/>
        <v>0.68510395798492585</v>
      </c>
      <c r="AG82" s="484">
        <v>0</v>
      </c>
      <c r="AH82" s="484">
        <v>0</v>
      </c>
      <c r="AI82" s="484">
        <f t="shared" si="29"/>
        <v>2.7061632451954904E-4</v>
      </c>
      <c r="AJ82" s="484">
        <f t="shared" si="30"/>
        <v>0</v>
      </c>
      <c r="AK82" s="484">
        <f t="shared" si="31"/>
        <v>0</v>
      </c>
      <c r="AL82" s="484">
        <f t="shared" si="32"/>
        <v>6.6017203948736617E-4</v>
      </c>
      <c r="AM82" s="484">
        <f t="shared" si="33"/>
        <v>5.8609738078032872E-3</v>
      </c>
      <c r="AN82" s="484">
        <f t="shared" si="34"/>
        <v>6.8790839669273509E-3</v>
      </c>
      <c r="AO82" s="485">
        <f t="shared" si="35"/>
        <v>2.7061632451954904E-4</v>
      </c>
    </row>
    <row r="83" spans="1:41" ht="26.25" x14ac:dyDescent="0.25">
      <c r="A83" s="481" t="s">
        <v>250</v>
      </c>
      <c r="B83" s="4" t="s">
        <v>251</v>
      </c>
      <c r="C83" s="4" t="s">
        <v>245</v>
      </c>
      <c r="D83" s="9" t="s">
        <v>27</v>
      </c>
      <c r="E83" s="9">
        <v>2007</v>
      </c>
      <c r="F83" s="9">
        <v>10</v>
      </c>
      <c r="G83" s="9" t="s">
        <v>44</v>
      </c>
      <c r="H83" s="9" t="s">
        <v>41</v>
      </c>
      <c r="I83" s="9" t="s">
        <v>42</v>
      </c>
      <c r="J83" s="9" t="s">
        <v>31</v>
      </c>
      <c r="K83" s="306" t="s">
        <v>36</v>
      </c>
      <c r="L83" s="392">
        <v>794.47826099999997</v>
      </c>
      <c r="M83" s="331">
        <v>8.3242019999999997</v>
      </c>
      <c r="N83" s="331">
        <v>7.2622799999999996</v>
      </c>
      <c r="O83" s="331">
        <v>6.9482949999999999</v>
      </c>
      <c r="P83" s="331">
        <v>8.1552830000000007</v>
      </c>
      <c r="Q83" s="331">
        <v>0.59676200000000001</v>
      </c>
      <c r="R83" s="331">
        <v>0.80379599999999995</v>
      </c>
      <c r="S83" s="331">
        <v>-1</v>
      </c>
      <c r="T83" s="331">
        <v>-1</v>
      </c>
      <c r="U83" s="331">
        <v>622.13311099999999</v>
      </c>
      <c r="V83" s="331">
        <f t="shared" si="18"/>
        <v>794.47826099999997</v>
      </c>
      <c r="W83" s="331">
        <f t="shared" si="19"/>
        <v>8.3242019999999997</v>
      </c>
      <c r="X83" s="331">
        <f t="shared" si="20"/>
        <v>7.2622799999999996</v>
      </c>
      <c r="Y83" s="331">
        <f t="shared" si="21"/>
        <v>6.9482949999999999</v>
      </c>
      <c r="Z83" s="331">
        <f t="shared" si="22"/>
        <v>8.1552830000000007</v>
      </c>
      <c r="AA83" s="331">
        <f t="shared" si="23"/>
        <v>0.59676200000000001</v>
      </c>
      <c r="AB83" s="331">
        <f t="shared" si="24"/>
        <v>0.80379599999999995</v>
      </c>
      <c r="AC83" s="331">
        <f t="shared" si="25"/>
        <v>0</v>
      </c>
      <c r="AD83" s="331">
        <f t="shared" si="26"/>
        <v>0</v>
      </c>
      <c r="AE83" s="468">
        <f t="shared" si="27"/>
        <v>622.13311099999999</v>
      </c>
      <c r="AF83" s="489">
        <f t="shared" si="28"/>
        <v>0.87576237338035179</v>
      </c>
      <c r="AG83" s="484">
        <v>0</v>
      </c>
      <c r="AH83" s="484">
        <v>0</v>
      </c>
      <c r="AI83" s="484">
        <f t="shared" si="29"/>
        <v>6.5781750252724106E-4</v>
      </c>
      <c r="AJ83" s="484">
        <f t="shared" si="30"/>
        <v>0</v>
      </c>
      <c r="AK83" s="484">
        <f t="shared" si="31"/>
        <v>0</v>
      </c>
      <c r="AL83" s="484">
        <f t="shared" si="32"/>
        <v>8.8603342247225221E-4</v>
      </c>
      <c r="AM83" s="484">
        <f t="shared" si="33"/>
        <v>7.6591841701088813E-3</v>
      </c>
      <c r="AN83" s="484">
        <f t="shared" si="34"/>
        <v>8.9896606946535916E-3</v>
      </c>
      <c r="AO83" s="485">
        <f t="shared" si="35"/>
        <v>6.5781750252724106E-4</v>
      </c>
    </row>
    <row r="84" spans="1:41" ht="26.25" x14ac:dyDescent="0.25">
      <c r="A84" s="481" t="s">
        <v>250</v>
      </c>
      <c r="B84" s="4" t="s">
        <v>251</v>
      </c>
      <c r="C84" s="4" t="s">
        <v>245</v>
      </c>
      <c r="D84" s="9" t="s">
        <v>27</v>
      </c>
      <c r="E84" s="9">
        <v>2007</v>
      </c>
      <c r="F84" s="9">
        <v>11</v>
      </c>
      <c r="G84" s="9" t="s">
        <v>45</v>
      </c>
      <c r="H84" s="9" t="s">
        <v>41</v>
      </c>
      <c r="I84" s="9" t="s">
        <v>42</v>
      </c>
      <c r="J84" s="9" t="s">
        <v>31</v>
      </c>
      <c r="K84" s="306" t="s">
        <v>36</v>
      </c>
      <c r="L84" s="392">
        <v>931.11563100000001</v>
      </c>
      <c r="M84" s="331">
        <v>9.3949110000000005</v>
      </c>
      <c r="N84" s="331">
        <v>8.1963980000000003</v>
      </c>
      <c r="O84" s="331">
        <v>7.8420259999999997</v>
      </c>
      <c r="P84" s="331">
        <v>9.2042649999999995</v>
      </c>
      <c r="Q84" s="331">
        <v>0.23339199999999999</v>
      </c>
      <c r="R84" s="331">
        <v>0.86723099999999997</v>
      </c>
      <c r="S84" s="331">
        <v>-1</v>
      </c>
      <c r="T84" s="331">
        <v>-1</v>
      </c>
      <c r="U84" s="331">
        <v>671.23174200000005</v>
      </c>
      <c r="V84" s="331">
        <f t="shared" si="18"/>
        <v>931.11563100000001</v>
      </c>
      <c r="W84" s="331">
        <f t="shared" si="19"/>
        <v>9.3949110000000005</v>
      </c>
      <c r="X84" s="331">
        <f t="shared" si="20"/>
        <v>8.1963980000000003</v>
      </c>
      <c r="Y84" s="331">
        <f t="shared" si="21"/>
        <v>7.8420259999999997</v>
      </c>
      <c r="Z84" s="331">
        <f t="shared" si="22"/>
        <v>9.2042649999999995</v>
      </c>
      <c r="AA84" s="331">
        <f t="shared" si="23"/>
        <v>0.23339199999999999</v>
      </c>
      <c r="AB84" s="331">
        <f t="shared" si="24"/>
        <v>0.86723099999999997</v>
      </c>
      <c r="AC84" s="331">
        <f t="shared" si="25"/>
        <v>0</v>
      </c>
      <c r="AD84" s="331">
        <f t="shared" si="26"/>
        <v>0</v>
      </c>
      <c r="AE84" s="468">
        <f t="shared" si="27"/>
        <v>671.23174200000005</v>
      </c>
      <c r="AF84" s="489">
        <f t="shared" si="28"/>
        <v>1.0263792918257129</v>
      </c>
      <c r="AG84" s="484">
        <v>0</v>
      </c>
      <c r="AH84" s="484">
        <v>0</v>
      </c>
      <c r="AI84" s="484">
        <f t="shared" si="29"/>
        <v>2.5727064147824062E-4</v>
      </c>
      <c r="AJ84" s="484">
        <f t="shared" si="30"/>
        <v>0</v>
      </c>
      <c r="AK84" s="484">
        <f t="shared" si="31"/>
        <v>0</v>
      </c>
      <c r="AL84" s="484">
        <f t="shared" si="32"/>
        <v>9.5595854048046249E-4</v>
      </c>
      <c r="AM84" s="484">
        <f t="shared" si="33"/>
        <v>8.6443539603287232E-3</v>
      </c>
      <c r="AN84" s="484">
        <f t="shared" si="34"/>
        <v>1.0145965418205073E-2</v>
      </c>
      <c r="AO84" s="485">
        <f t="shared" si="35"/>
        <v>2.5727064147824062E-4</v>
      </c>
    </row>
    <row r="85" spans="1:41" ht="26.25" x14ac:dyDescent="0.25">
      <c r="A85" s="481" t="s">
        <v>250</v>
      </c>
      <c r="B85" s="4" t="s">
        <v>251</v>
      </c>
      <c r="C85" s="4" t="s">
        <v>245</v>
      </c>
      <c r="D85" s="9" t="s">
        <v>27</v>
      </c>
      <c r="E85" s="9">
        <v>2007</v>
      </c>
      <c r="F85" s="9">
        <v>12</v>
      </c>
      <c r="G85" s="9" t="s">
        <v>46</v>
      </c>
      <c r="H85" s="9" t="s">
        <v>47</v>
      </c>
      <c r="I85" s="9" t="s">
        <v>42</v>
      </c>
      <c r="J85" s="9" t="s">
        <v>31</v>
      </c>
      <c r="K85" s="306" t="s">
        <v>36</v>
      </c>
      <c r="L85" s="392">
        <v>344.27391299999999</v>
      </c>
      <c r="M85" s="331">
        <v>3.607154</v>
      </c>
      <c r="N85" s="331">
        <v>3.1469879999999999</v>
      </c>
      <c r="O85" s="331">
        <v>3.0109279999999998</v>
      </c>
      <c r="P85" s="331">
        <v>3.5339559999999999</v>
      </c>
      <c r="Q85" s="331">
        <v>0.25859700000000002</v>
      </c>
      <c r="R85" s="331">
        <v>0.34831200000000001</v>
      </c>
      <c r="S85" s="331">
        <v>-1</v>
      </c>
      <c r="T85" s="331">
        <v>-1</v>
      </c>
      <c r="U85" s="331">
        <v>269.59101500000003</v>
      </c>
      <c r="V85" s="331">
        <f t="shared" si="18"/>
        <v>344.27391299999999</v>
      </c>
      <c r="W85" s="331">
        <f t="shared" si="19"/>
        <v>3.607154</v>
      </c>
      <c r="X85" s="331">
        <f t="shared" si="20"/>
        <v>3.1469879999999999</v>
      </c>
      <c r="Y85" s="331">
        <f t="shared" si="21"/>
        <v>3.0109279999999998</v>
      </c>
      <c r="Z85" s="331">
        <f t="shared" si="22"/>
        <v>3.5339559999999999</v>
      </c>
      <c r="AA85" s="331">
        <f t="shared" si="23"/>
        <v>0.25859700000000002</v>
      </c>
      <c r="AB85" s="331">
        <f t="shared" si="24"/>
        <v>0.34831200000000001</v>
      </c>
      <c r="AC85" s="331">
        <f t="shared" si="25"/>
        <v>0</v>
      </c>
      <c r="AD85" s="331">
        <f t="shared" si="26"/>
        <v>0</v>
      </c>
      <c r="AE85" s="468">
        <f t="shared" si="27"/>
        <v>269.59101500000003</v>
      </c>
      <c r="AF85" s="489">
        <f t="shared" si="28"/>
        <v>0.37949702835458798</v>
      </c>
      <c r="AG85" s="484">
        <v>0</v>
      </c>
      <c r="AH85" s="484">
        <v>0</v>
      </c>
      <c r="AI85" s="484">
        <f t="shared" si="29"/>
        <v>2.8505439806997924E-4</v>
      </c>
      <c r="AJ85" s="484">
        <f t="shared" si="30"/>
        <v>0</v>
      </c>
      <c r="AK85" s="484">
        <f t="shared" si="31"/>
        <v>0</v>
      </c>
      <c r="AL85" s="484">
        <f t="shared" si="32"/>
        <v>3.8394825732916704E-4</v>
      </c>
      <c r="AM85" s="484">
        <f t="shared" si="33"/>
        <v>3.3189799907657335E-3</v>
      </c>
      <c r="AN85" s="484">
        <f t="shared" si="34"/>
        <v>3.8955196710935992E-3</v>
      </c>
      <c r="AO85" s="485">
        <f t="shared" si="35"/>
        <v>2.8505439806997924E-4</v>
      </c>
    </row>
    <row r="86" spans="1:41" ht="26.25" x14ac:dyDescent="0.25">
      <c r="A86" s="481" t="s">
        <v>250</v>
      </c>
      <c r="B86" s="4" t="s">
        <v>251</v>
      </c>
      <c r="C86" s="4" t="s">
        <v>245</v>
      </c>
      <c r="D86" s="9" t="s">
        <v>27</v>
      </c>
      <c r="E86" s="9">
        <v>2007</v>
      </c>
      <c r="F86" s="9">
        <v>13</v>
      </c>
      <c r="G86" s="9" t="s">
        <v>223</v>
      </c>
      <c r="H86" s="9" t="s">
        <v>80</v>
      </c>
      <c r="I86" s="9" t="s">
        <v>42</v>
      </c>
      <c r="J86" s="9" t="s">
        <v>31</v>
      </c>
      <c r="K86" s="306" t="s">
        <v>36</v>
      </c>
      <c r="L86" s="392">
        <v>931.11563100000001</v>
      </c>
      <c r="M86" s="331">
        <v>9.3949110000000005</v>
      </c>
      <c r="N86" s="331">
        <v>8.1963980000000003</v>
      </c>
      <c r="O86" s="331">
        <v>7.8420259999999997</v>
      </c>
      <c r="P86" s="331">
        <v>9.2042649999999995</v>
      </c>
      <c r="Q86" s="331">
        <v>0.23339199999999999</v>
      </c>
      <c r="R86" s="331">
        <v>0.86723099999999997</v>
      </c>
      <c r="S86" s="331">
        <v>-1</v>
      </c>
      <c r="T86" s="331">
        <v>-1</v>
      </c>
      <c r="U86" s="331">
        <v>671.23174200000005</v>
      </c>
      <c r="V86" s="331">
        <f t="shared" si="18"/>
        <v>931.11563100000001</v>
      </c>
      <c r="W86" s="331">
        <f t="shared" si="19"/>
        <v>9.3949110000000005</v>
      </c>
      <c r="X86" s="331">
        <f t="shared" si="20"/>
        <v>8.1963980000000003</v>
      </c>
      <c r="Y86" s="331">
        <f t="shared" si="21"/>
        <v>7.8420259999999997</v>
      </c>
      <c r="Z86" s="331">
        <f t="shared" si="22"/>
        <v>9.2042649999999995</v>
      </c>
      <c r="AA86" s="331">
        <f t="shared" si="23"/>
        <v>0.23339199999999999</v>
      </c>
      <c r="AB86" s="331">
        <f t="shared" si="24"/>
        <v>0.86723099999999997</v>
      </c>
      <c r="AC86" s="331">
        <f t="shared" si="25"/>
        <v>0</v>
      </c>
      <c r="AD86" s="331">
        <f t="shared" si="26"/>
        <v>0</v>
      </c>
      <c r="AE86" s="468">
        <f t="shared" si="27"/>
        <v>671.23174200000005</v>
      </c>
      <c r="AF86" s="489">
        <f t="shared" si="28"/>
        <v>1.0263792918257129</v>
      </c>
      <c r="AG86" s="484">
        <v>0</v>
      </c>
      <c r="AH86" s="484">
        <v>0</v>
      </c>
      <c r="AI86" s="484">
        <f t="shared" si="29"/>
        <v>2.5727064147824062E-4</v>
      </c>
      <c r="AJ86" s="484">
        <f t="shared" si="30"/>
        <v>0</v>
      </c>
      <c r="AK86" s="484">
        <f t="shared" si="31"/>
        <v>0</v>
      </c>
      <c r="AL86" s="484">
        <f t="shared" si="32"/>
        <v>9.5595854048046249E-4</v>
      </c>
      <c r="AM86" s="484">
        <f t="shared" si="33"/>
        <v>8.6443539603287232E-3</v>
      </c>
      <c r="AN86" s="484">
        <f t="shared" si="34"/>
        <v>1.0145965418205073E-2</v>
      </c>
      <c r="AO86" s="485">
        <f t="shared" si="35"/>
        <v>2.5727064147824062E-4</v>
      </c>
    </row>
    <row r="87" spans="1:41" ht="26.25" x14ac:dyDescent="0.25">
      <c r="A87" s="481" t="s">
        <v>250</v>
      </c>
      <c r="B87" s="4" t="s">
        <v>251</v>
      </c>
      <c r="C87" s="4" t="s">
        <v>245</v>
      </c>
      <c r="D87" s="9" t="s">
        <v>27</v>
      </c>
      <c r="E87" s="9">
        <v>2007</v>
      </c>
      <c r="F87" s="9">
        <v>26</v>
      </c>
      <c r="G87" s="9" t="s">
        <v>202</v>
      </c>
      <c r="H87" s="9" t="s">
        <v>49</v>
      </c>
      <c r="I87" s="9" t="s">
        <v>42</v>
      </c>
      <c r="J87" s="9" t="s">
        <v>31</v>
      </c>
      <c r="K87" s="306" t="s">
        <v>36</v>
      </c>
      <c r="L87" s="392">
        <v>3824.831107</v>
      </c>
      <c r="M87" s="331">
        <v>40.341954000000001</v>
      </c>
      <c r="N87" s="331">
        <v>35.195511000000003</v>
      </c>
      <c r="O87" s="331">
        <v>33.673831999999997</v>
      </c>
      <c r="P87" s="331">
        <v>39.523313999999999</v>
      </c>
      <c r="Q87" s="331">
        <v>3.4857559999999999</v>
      </c>
      <c r="R87" s="331">
        <v>3.926504</v>
      </c>
      <c r="S87" s="331">
        <v>-1</v>
      </c>
      <c r="T87" s="331">
        <v>-1</v>
      </c>
      <c r="U87" s="331">
        <v>3039.0895890000002</v>
      </c>
      <c r="V87" s="331">
        <f t="shared" si="18"/>
        <v>3824.831107</v>
      </c>
      <c r="W87" s="331">
        <f t="shared" si="19"/>
        <v>40.341954000000001</v>
      </c>
      <c r="X87" s="331">
        <f t="shared" si="20"/>
        <v>35.195511000000003</v>
      </c>
      <c r="Y87" s="331">
        <f t="shared" si="21"/>
        <v>33.673831999999997</v>
      </c>
      <c r="Z87" s="331">
        <f t="shared" si="22"/>
        <v>39.523313999999999</v>
      </c>
      <c r="AA87" s="331">
        <f t="shared" si="23"/>
        <v>3.4857559999999999</v>
      </c>
      <c r="AB87" s="331">
        <f t="shared" si="24"/>
        <v>3.926504</v>
      </c>
      <c r="AC87" s="331">
        <f t="shared" si="25"/>
        <v>0</v>
      </c>
      <c r="AD87" s="331">
        <f t="shared" si="26"/>
        <v>0</v>
      </c>
      <c r="AE87" s="468">
        <f t="shared" si="27"/>
        <v>3039.0895890000002</v>
      </c>
      <c r="AF87" s="489">
        <f t="shared" si="28"/>
        <v>4.2161545916047647</v>
      </c>
      <c r="AG87" s="484">
        <v>0</v>
      </c>
      <c r="AH87" s="484">
        <v>0</v>
      </c>
      <c r="AI87" s="484">
        <f t="shared" si="29"/>
        <v>3.8423882659072554E-3</v>
      </c>
      <c r="AJ87" s="484">
        <f t="shared" si="30"/>
        <v>0</v>
      </c>
      <c r="AK87" s="484">
        <f t="shared" si="31"/>
        <v>0</v>
      </c>
      <c r="AL87" s="484">
        <f t="shared" si="32"/>
        <v>4.3282297715726238E-3</v>
      </c>
      <c r="AM87" s="484">
        <f t="shared" si="33"/>
        <v>3.7119045895619839E-2</v>
      </c>
      <c r="AN87" s="484">
        <f t="shared" si="34"/>
        <v>4.3566996067242784E-2</v>
      </c>
      <c r="AO87" s="485">
        <f t="shared" si="35"/>
        <v>3.8423882659072554E-3</v>
      </c>
    </row>
    <row r="88" spans="1:41" ht="26.25" x14ac:dyDescent="0.25">
      <c r="A88" s="481" t="s">
        <v>250</v>
      </c>
      <c r="B88" s="4" t="s">
        <v>251</v>
      </c>
      <c r="C88" s="4" t="s">
        <v>245</v>
      </c>
      <c r="D88" s="9" t="s">
        <v>27</v>
      </c>
      <c r="E88" s="9">
        <v>2007</v>
      </c>
      <c r="F88" s="9">
        <v>27</v>
      </c>
      <c r="G88" s="9" t="s">
        <v>224</v>
      </c>
      <c r="H88" s="9" t="s">
        <v>49</v>
      </c>
      <c r="I88" s="9" t="s">
        <v>42</v>
      </c>
      <c r="J88" s="9" t="s">
        <v>31</v>
      </c>
      <c r="K88" s="306" t="s">
        <v>36</v>
      </c>
      <c r="L88" s="392">
        <v>3979.809272</v>
      </c>
      <c r="M88" s="331">
        <v>47.131244000000002</v>
      </c>
      <c r="N88" s="331">
        <v>41.118687999999999</v>
      </c>
      <c r="O88" s="331">
        <v>39.340921000000002</v>
      </c>
      <c r="P88" s="331">
        <v>46.174832000000002</v>
      </c>
      <c r="Q88" s="331">
        <v>4.2250490000000003</v>
      </c>
      <c r="R88" s="331">
        <v>4.1517039999999996</v>
      </c>
      <c r="S88" s="331">
        <v>-1</v>
      </c>
      <c r="T88" s="331">
        <v>-1</v>
      </c>
      <c r="U88" s="331">
        <v>3213.3929680000001</v>
      </c>
      <c r="V88" s="331">
        <f t="shared" si="18"/>
        <v>3979.809272</v>
      </c>
      <c r="W88" s="331">
        <f t="shared" si="19"/>
        <v>47.131244000000002</v>
      </c>
      <c r="X88" s="331">
        <f t="shared" si="20"/>
        <v>41.118687999999999</v>
      </c>
      <c r="Y88" s="331">
        <f t="shared" si="21"/>
        <v>39.340921000000002</v>
      </c>
      <c r="Z88" s="331">
        <f t="shared" si="22"/>
        <v>46.174832000000002</v>
      </c>
      <c r="AA88" s="331">
        <f t="shared" si="23"/>
        <v>4.2250490000000003</v>
      </c>
      <c r="AB88" s="331">
        <f t="shared" si="24"/>
        <v>4.1517039999999996</v>
      </c>
      <c r="AC88" s="331">
        <f t="shared" si="25"/>
        <v>0</v>
      </c>
      <c r="AD88" s="331">
        <f t="shared" si="26"/>
        <v>0</v>
      </c>
      <c r="AE88" s="468">
        <f t="shared" si="27"/>
        <v>3213.3929680000001</v>
      </c>
      <c r="AF88" s="489">
        <f t="shared" si="28"/>
        <v>4.3869887758298907</v>
      </c>
      <c r="AG88" s="484">
        <v>0</v>
      </c>
      <c r="AH88" s="484">
        <v>0</v>
      </c>
      <c r="AI88" s="484">
        <f t="shared" si="29"/>
        <v>4.6573193018912351E-3</v>
      </c>
      <c r="AJ88" s="484">
        <f t="shared" si="30"/>
        <v>0</v>
      </c>
      <c r="AK88" s="484">
        <f t="shared" si="31"/>
        <v>0</v>
      </c>
      <c r="AL88" s="484">
        <f t="shared" si="32"/>
        <v>4.5764702787918074E-3</v>
      </c>
      <c r="AM88" s="484">
        <f t="shared" si="33"/>
        <v>4.3365942200310155E-2</v>
      </c>
      <c r="AN88" s="484">
        <f t="shared" si="34"/>
        <v>5.0899039593430763E-2</v>
      </c>
      <c r="AO88" s="485">
        <f t="shared" si="35"/>
        <v>4.6573193018912351E-3</v>
      </c>
    </row>
    <row r="89" spans="1:41" ht="26.25" x14ac:dyDescent="0.25">
      <c r="A89" s="481" t="s">
        <v>250</v>
      </c>
      <c r="B89" s="4" t="s">
        <v>251</v>
      </c>
      <c r="C89" s="4" t="s">
        <v>245</v>
      </c>
      <c r="D89" s="9" t="s">
        <v>27</v>
      </c>
      <c r="E89" s="9">
        <v>2007</v>
      </c>
      <c r="F89" s="9">
        <v>28</v>
      </c>
      <c r="G89" s="9" t="s">
        <v>225</v>
      </c>
      <c r="H89" s="9" t="s">
        <v>51</v>
      </c>
      <c r="I89" s="9" t="s">
        <v>42</v>
      </c>
      <c r="J89" s="9" t="s">
        <v>31</v>
      </c>
      <c r="K89" s="306" t="s">
        <v>36</v>
      </c>
      <c r="L89" s="392">
        <v>710.58733500000005</v>
      </c>
      <c r="M89" s="331">
        <v>683.24308399999995</v>
      </c>
      <c r="N89" s="331">
        <v>789.98891700000001</v>
      </c>
      <c r="O89" s="331">
        <v>785.86951999999997</v>
      </c>
      <c r="P89" s="331">
        <v>789.98891700000001</v>
      </c>
      <c r="Q89" s="331">
        <v>11.250973999999999</v>
      </c>
      <c r="R89" s="331">
        <v>8.1822689999999998</v>
      </c>
      <c r="S89" s="331">
        <v>14.329860999999999</v>
      </c>
      <c r="T89" s="331">
        <v>14.329860999999999</v>
      </c>
      <c r="U89" s="331">
        <v>6333.0255219999999</v>
      </c>
      <c r="V89" s="331">
        <f t="shared" si="18"/>
        <v>710.58733500000005</v>
      </c>
      <c r="W89" s="331">
        <f t="shared" si="19"/>
        <v>683.24308399999995</v>
      </c>
      <c r="X89" s="331">
        <f t="shared" si="20"/>
        <v>789.98891700000001</v>
      </c>
      <c r="Y89" s="331">
        <f t="shared" si="21"/>
        <v>785.86951999999997</v>
      </c>
      <c r="Z89" s="331">
        <f t="shared" si="22"/>
        <v>789.98891700000001</v>
      </c>
      <c r="AA89" s="331">
        <f t="shared" si="23"/>
        <v>11.250973999999999</v>
      </c>
      <c r="AB89" s="331">
        <f t="shared" si="24"/>
        <v>8.1822689999999998</v>
      </c>
      <c r="AC89" s="331">
        <f t="shared" si="25"/>
        <v>14.329860999999999</v>
      </c>
      <c r="AD89" s="331">
        <f t="shared" si="26"/>
        <v>14.329860999999999</v>
      </c>
      <c r="AE89" s="468">
        <f t="shared" si="27"/>
        <v>6333.0255219999999</v>
      </c>
      <c r="AF89" s="489">
        <f t="shared" si="28"/>
        <v>0.78328845676699921</v>
      </c>
      <c r="AG89" s="484">
        <v>0</v>
      </c>
      <c r="AH89" s="484">
        <v>0</v>
      </c>
      <c r="AI89" s="484">
        <f t="shared" si="29"/>
        <v>1.2402075899066835E-2</v>
      </c>
      <c r="AJ89" s="484">
        <f t="shared" si="30"/>
        <v>1.5795967864211381E-2</v>
      </c>
      <c r="AK89" s="484">
        <f t="shared" si="31"/>
        <v>1.5795967864211381E-2</v>
      </c>
      <c r="AL89" s="484">
        <f t="shared" si="32"/>
        <v>9.019407667690077E-3</v>
      </c>
      <c r="AM89" s="484">
        <f t="shared" si="33"/>
        <v>0.86627286080327104</v>
      </c>
      <c r="AN89" s="484">
        <f t="shared" si="34"/>
        <v>0.87081371871054103</v>
      </c>
      <c r="AO89" s="485">
        <f t="shared" si="35"/>
        <v>1.2402075899066835E-2</v>
      </c>
    </row>
    <row r="90" spans="1:41" ht="26.25" x14ac:dyDescent="0.25">
      <c r="A90" s="481" t="s">
        <v>250</v>
      </c>
      <c r="B90" s="4" t="s">
        <v>251</v>
      </c>
      <c r="C90" s="4" t="s">
        <v>245</v>
      </c>
      <c r="D90" s="9" t="s">
        <v>27</v>
      </c>
      <c r="E90" s="9">
        <v>2007</v>
      </c>
      <c r="F90" s="9">
        <v>29</v>
      </c>
      <c r="G90" s="9" t="s">
        <v>52</v>
      </c>
      <c r="H90" s="9" t="s">
        <v>53</v>
      </c>
      <c r="I90" s="9" t="s">
        <v>42</v>
      </c>
      <c r="J90" s="9" t="s">
        <v>31</v>
      </c>
      <c r="K90" s="306" t="s">
        <v>36</v>
      </c>
      <c r="L90" s="392">
        <v>155.63686799999999</v>
      </c>
      <c r="M90" s="331">
        <v>10.733577</v>
      </c>
      <c r="N90" s="331">
        <v>12.410527</v>
      </c>
      <c r="O90" s="331">
        <v>12.345813</v>
      </c>
      <c r="P90" s="331">
        <v>12.410527</v>
      </c>
      <c r="Q90" s="331">
        <v>40.505006000000002</v>
      </c>
      <c r="R90" s="331">
        <v>11.820255</v>
      </c>
      <c r="S90" s="331">
        <v>-1</v>
      </c>
      <c r="T90" s="331">
        <v>-1</v>
      </c>
      <c r="U90" s="331">
        <v>9148.8042110000006</v>
      </c>
      <c r="V90" s="331">
        <f t="shared" si="18"/>
        <v>155.63686799999999</v>
      </c>
      <c r="W90" s="331">
        <f t="shared" si="19"/>
        <v>10.733577</v>
      </c>
      <c r="X90" s="331">
        <f t="shared" si="20"/>
        <v>12.410527</v>
      </c>
      <c r="Y90" s="331">
        <f t="shared" si="21"/>
        <v>12.345813</v>
      </c>
      <c r="Z90" s="331">
        <f t="shared" si="22"/>
        <v>12.410527</v>
      </c>
      <c r="AA90" s="331">
        <f t="shared" si="23"/>
        <v>40.505006000000002</v>
      </c>
      <c r="AB90" s="331">
        <f t="shared" si="24"/>
        <v>11.820255</v>
      </c>
      <c r="AC90" s="331">
        <f t="shared" si="25"/>
        <v>0</v>
      </c>
      <c r="AD90" s="331">
        <f t="shared" si="26"/>
        <v>0</v>
      </c>
      <c r="AE90" s="468">
        <f t="shared" si="27"/>
        <v>9148.8042110000006</v>
      </c>
      <c r="AF90" s="489">
        <f t="shared" si="28"/>
        <v>0.17156027999256299</v>
      </c>
      <c r="AG90" s="484">
        <v>0</v>
      </c>
      <c r="AH90" s="484">
        <v>0</v>
      </c>
      <c r="AI90" s="484">
        <f t="shared" si="29"/>
        <v>4.4649126262682463E-2</v>
      </c>
      <c r="AJ90" s="484">
        <f t="shared" si="30"/>
        <v>0</v>
      </c>
      <c r="AK90" s="484">
        <f t="shared" si="31"/>
        <v>0</v>
      </c>
      <c r="AL90" s="484">
        <f t="shared" si="32"/>
        <v>1.3029600784458683E-2</v>
      </c>
      <c r="AM90" s="484">
        <f t="shared" si="33"/>
        <v>1.3608929312403177E-2</v>
      </c>
      <c r="AN90" s="484">
        <f t="shared" si="34"/>
        <v>1.3680264286578054E-2</v>
      </c>
      <c r="AO90" s="485">
        <f t="shared" si="35"/>
        <v>4.4649126262682463E-2</v>
      </c>
    </row>
    <row r="91" spans="1:41" ht="26.25" x14ac:dyDescent="0.25">
      <c r="A91" s="481" t="s">
        <v>250</v>
      </c>
      <c r="B91" s="4" t="s">
        <v>251</v>
      </c>
      <c r="C91" s="4" t="s">
        <v>245</v>
      </c>
      <c r="D91" s="9" t="s">
        <v>27</v>
      </c>
      <c r="E91" s="9">
        <v>2007</v>
      </c>
      <c r="F91" s="9">
        <v>30</v>
      </c>
      <c r="G91" s="9" t="s">
        <v>226</v>
      </c>
      <c r="H91" s="9" t="s">
        <v>53</v>
      </c>
      <c r="I91" s="9" t="s">
        <v>42</v>
      </c>
      <c r="J91" s="9" t="s">
        <v>31</v>
      </c>
      <c r="K91" s="306" t="s">
        <v>36</v>
      </c>
      <c r="L91" s="392">
        <v>227.48061799999999</v>
      </c>
      <c r="M91" s="331">
        <v>10.254816</v>
      </c>
      <c r="N91" s="331">
        <v>11.856966999999999</v>
      </c>
      <c r="O91" s="331">
        <v>11.795139000000001</v>
      </c>
      <c r="P91" s="331">
        <v>11.856966999999999</v>
      </c>
      <c r="Q91" s="331">
        <v>40.151890999999999</v>
      </c>
      <c r="R91" s="331">
        <v>13.741273</v>
      </c>
      <c r="S91" s="331">
        <v>-1</v>
      </c>
      <c r="T91" s="331">
        <v>-1</v>
      </c>
      <c r="U91" s="331">
        <v>10635.660432999999</v>
      </c>
      <c r="V91" s="331">
        <f t="shared" si="18"/>
        <v>227.48061799999999</v>
      </c>
      <c r="W91" s="331">
        <f t="shared" si="19"/>
        <v>10.254816</v>
      </c>
      <c r="X91" s="331">
        <f t="shared" si="20"/>
        <v>11.856966999999999</v>
      </c>
      <c r="Y91" s="331">
        <f t="shared" si="21"/>
        <v>11.795139000000001</v>
      </c>
      <c r="Z91" s="331">
        <f t="shared" si="22"/>
        <v>11.856966999999999</v>
      </c>
      <c r="AA91" s="331">
        <f t="shared" si="23"/>
        <v>40.151890999999999</v>
      </c>
      <c r="AB91" s="331">
        <f t="shared" si="24"/>
        <v>13.741273</v>
      </c>
      <c r="AC91" s="331">
        <f t="shared" si="25"/>
        <v>0</v>
      </c>
      <c r="AD91" s="331">
        <f t="shared" si="26"/>
        <v>0</v>
      </c>
      <c r="AE91" s="468">
        <f t="shared" si="27"/>
        <v>10635.660432999999</v>
      </c>
      <c r="AF91" s="489">
        <f t="shared" si="28"/>
        <v>0.25075445823647174</v>
      </c>
      <c r="AG91" s="484">
        <v>0</v>
      </c>
      <c r="AH91" s="484">
        <v>0</v>
      </c>
      <c r="AI91" s="484">
        <f t="shared" si="29"/>
        <v>4.425988360412695E-2</v>
      </c>
      <c r="AJ91" s="484">
        <f t="shared" si="30"/>
        <v>0</v>
      </c>
      <c r="AK91" s="484">
        <f t="shared" si="31"/>
        <v>0</v>
      </c>
      <c r="AL91" s="484">
        <f t="shared" si="32"/>
        <v>1.51471606543396E-2</v>
      </c>
      <c r="AM91" s="484">
        <f t="shared" si="33"/>
        <v>1.3001915133573618E-2</v>
      </c>
      <c r="AN91" s="484">
        <f t="shared" si="34"/>
        <v>1.3070068837305177E-2</v>
      </c>
      <c r="AO91" s="485">
        <f t="shared" si="35"/>
        <v>4.425988360412695E-2</v>
      </c>
    </row>
    <row r="92" spans="1:41" ht="26.25" x14ac:dyDescent="0.25">
      <c r="A92" s="481" t="s">
        <v>250</v>
      </c>
      <c r="B92" s="4" t="s">
        <v>251</v>
      </c>
      <c r="C92" s="4" t="s">
        <v>245</v>
      </c>
      <c r="D92" s="9" t="s">
        <v>27</v>
      </c>
      <c r="E92" s="9">
        <v>2007</v>
      </c>
      <c r="F92" s="9">
        <v>31</v>
      </c>
      <c r="G92" s="9" t="s">
        <v>54</v>
      </c>
      <c r="H92" s="9" t="s">
        <v>47</v>
      </c>
      <c r="I92" s="9" t="s">
        <v>42</v>
      </c>
      <c r="J92" s="9" t="s">
        <v>31</v>
      </c>
      <c r="K92" s="306" t="s">
        <v>36</v>
      </c>
      <c r="L92" s="392">
        <v>267.87913600000002</v>
      </c>
      <c r="M92" s="331">
        <v>60.820224000000003</v>
      </c>
      <c r="N92" s="331">
        <v>70.322413999999995</v>
      </c>
      <c r="O92" s="331">
        <v>69.955717000000007</v>
      </c>
      <c r="P92" s="331">
        <v>70.322413999999995</v>
      </c>
      <c r="Q92" s="331">
        <v>7.9458140000000004</v>
      </c>
      <c r="R92" s="331">
        <v>4.6152889999999998</v>
      </c>
      <c r="S92" s="331">
        <v>-1</v>
      </c>
      <c r="T92" s="331">
        <v>-1</v>
      </c>
      <c r="U92" s="331">
        <v>3572.2048559999998</v>
      </c>
      <c r="V92" s="331">
        <f t="shared" si="18"/>
        <v>267.87913600000002</v>
      </c>
      <c r="W92" s="331">
        <f t="shared" si="19"/>
        <v>60.820224000000003</v>
      </c>
      <c r="X92" s="331">
        <f t="shared" si="20"/>
        <v>70.322413999999995</v>
      </c>
      <c r="Y92" s="331">
        <f t="shared" si="21"/>
        <v>69.955717000000007</v>
      </c>
      <c r="Z92" s="331">
        <f t="shared" si="22"/>
        <v>70.322413999999995</v>
      </c>
      <c r="AA92" s="331">
        <f t="shared" si="23"/>
        <v>7.9458140000000004</v>
      </c>
      <c r="AB92" s="331">
        <f t="shared" si="24"/>
        <v>4.6152889999999998</v>
      </c>
      <c r="AC92" s="331">
        <f t="shared" si="25"/>
        <v>0</v>
      </c>
      <c r="AD92" s="331">
        <f t="shared" si="26"/>
        <v>0</v>
      </c>
      <c r="AE92" s="468">
        <f t="shared" si="27"/>
        <v>3572.2048559999998</v>
      </c>
      <c r="AF92" s="489">
        <f t="shared" si="28"/>
        <v>0.29528620157227697</v>
      </c>
      <c r="AG92" s="484">
        <v>0</v>
      </c>
      <c r="AH92" s="484">
        <v>0</v>
      </c>
      <c r="AI92" s="484">
        <f t="shared" si="29"/>
        <v>8.7587606466664886E-3</v>
      </c>
      <c r="AJ92" s="484">
        <f t="shared" si="30"/>
        <v>0</v>
      </c>
      <c r="AK92" s="484">
        <f t="shared" si="31"/>
        <v>0</v>
      </c>
      <c r="AL92" s="484">
        <f t="shared" si="32"/>
        <v>5.087485267864655E-3</v>
      </c>
      <c r="AM92" s="484">
        <f t="shared" si="33"/>
        <v>7.7112978112618538E-2</v>
      </c>
      <c r="AN92" s="484">
        <f t="shared" si="34"/>
        <v>7.7517192363398948E-2</v>
      </c>
      <c r="AO92" s="485">
        <f t="shared" si="35"/>
        <v>8.7587606466664886E-3</v>
      </c>
    </row>
    <row r="93" spans="1:41" ht="26.25" x14ac:dyDescent="0.25">
      <c r="A93" s="481" t="s">
        <v>250</v>
      </c>
      <c r="B93" s="4" t="s">
        <v>251</v>
      </c>
      <c r="C93" s="4" t="s">
        <v>245</v>
      </c>
      <c r="D93" s="9" t="s">
        <v>27</v>
      </c>
      <c r="E93" s="9">
        <v>2007</v>
      </c>
      <c r="F93" s="9">
        <v>32</v>
      </c>
      <c r="G93" s="9" t="s">
        <v>239</v>
      </c>
      <c r="H93" s="9" t="s">
        <v>228</v>
      </c>
      <c r="I93" s="9" t="s">
        <v>42</v>
      </c>
      <c r="J93" s="9" t="s">
        <v>31</v>
      </c>
      <c r="K93" s="306" t="s">
        <v>36</v>
      </c>
      <c r="L93" s="392">
        <v>1721.278748</v>
      </c>
      <c r="M93" s="331">
        <v>287.82250900000003</v>
      </c>
      <c r="N93" s="331">
        <v>332.79018500000001</v>
      </c>
      <c r="O93" s="331">
        <v>331.05485099999999</v>
      </c>
      <c r="P93" s="331">
        <v>332.79018500000001</v>
      </c>
      <c r="Q93" s="331">
        <v>23.929407999999999</v>
      </c>
      <c r="R93" s="331">
        <v>14.796101</v>
      </c>
      <c r="S93" s="331">
        <v>-1</v>
      </c>
      <c r="T93" s="331">
        <v>-1</v>
      </c>
      <c r="U93" s="331">
        <v>11452.090862999999</v>
      </c>
      <c r="V93" s="331">
        <f t="shared" si="18"/>
        <v>1721.278748</v>
      </c>
      <c r="W93" s="331">
        <f t="shared" si="19"/>
        <v>287.82250900000003</v>
      </c>
      <c r="X93" s="331">
        <f t="shared" si="20"/>
        <v>332.79018500000001</v>
      </c>
      <c r="Y93" s="331">
        <f t="shared" si="21"/>
        <v>331.05485099999999</v>
      </c>
      <c r="Z93" s="331">
        <f t="shared" si="22"/>
        <v>332.79018500000001</v>
      </c>
      <c r="AA93" s="331">
        <f t="shared" si="23"/>
        <v>23.929407999999999</v>
      </c>
      <c r="AB93" s="331">
        <f t="shared" si="24"/>
        <v>14.796101</v>
      </c>
      <c r="AC93" s="331">
        <f t="shared" si="25"/>
        <v>0</v>
      </c>
      <c r="AD93" s="331">
        <f t="shared" si="26"/>
        <v>0</v>
      </c>
      <c r="AE93" s="468">
        <f t="shared" si="27"/>
        <v>11452.090862999999</v>
      </c>
      <c r="AF93" s="489">
        <f t="shared" si="28"/>
        <v>1.8973850331666162</v>
      </c>
      <c r="AG93" s="484">
        <v>0</v>
      </c>
      <c r="AH93" s="484">
        <v>0</v>
      </c>
      <c r="AI93" s="484">
        <f t="shared" si="29"/>
        <v>2.6377657102019534E-2</v>
      </c>
      <c r="AJ93" s="484">
        <f t="shared" si="30"/>
        <v>0</v>
      </c>
      <c r="AK93" s="484">
        <f t="shared" si="31"/>
        <v>0</v>
      </c>
      <c r="AL93" s="484">
        <f t="shared" si="32"/>
        <v>1.6309909489814721E-2</v>
      </c>
      <c r="AM93" s="484">
        <f t="shared" si="33"/>
        <v>0.36492550679223523</v>
      </c>
      <c r="AN93" s="484">
        <f t="shared" si="34"/>
        <v>0.36683838508865929</v>
      </c>
      <c r="AO93" s="485">
        <f t="shared" si="35"/>
        <v>2.6377657102019534E-2</v>
      </c>
    </row>
    <row r="94" spans="1:41" ht="26.25" x14ac:dyDescent="0.25">
      <c r="A94" s="481" t="s">
        <v>250</v>
      </c>
      <c r="B94" s="4" t="s">
        <v>251</v>
      </c>
      <c r="C94" s="4" t="s">
        <v>245</v>
      </c>
      <c r="D94" s="9" t="s">
        <v>27</v>
      </c>
      <c r="E94" s="9">
        <v>2007</v>
      </c>
      <c r="F94" s="9">
        <v>33</v>
      </c>
      <c r="G94" s="9" t="s">
        <v>55</v>
      </c>
      <c r="H94" s="9" t="s">
        <v>56</v>
      </c>
      <c r="I94" s="9" t="s">
        <v>42</v>
      </c>
      <c r="J94" s="9" t="s">
        <v>31</v>
      </c>
      <c r="K94" s="306" t="s">
        <v>36</v>
      </c>
      <c r="L94" s="392">
        <v>4.487063</v>
      </c>
      <c r="M94" s="331">
        <v>0.41740100000000002</v>
      </c>
      <c r="N94" s="331">
        <v>0.48261399999999999</v>
      </c>
      <c r="O94" s="331">
        <v>0.480097</v>
      </c>
      <c r="P94" s="331">
        <v>0.48261399999999999</v>
      </c>
      <c r="Q94" s="331">
        <v>1.033023</v>
      </c>
      <c r="R94" s="331">
        <v>0.27580500000000002</v>
      </c>
      <c r="S94" s="331">
        <v>-1</v>
      </c>
      <c r="T94" s="331">
        <v>-1</v>
      </c>
      <c r="U94" s="331">
        <v>213.470992</v>
      </c>
      <c r="V94" s="331">
        <f t="shared" si="18"/>
        <v>4.487063</v>
      </c>
      <c r="W94" s="331">
        <f t="shared" si="19"/>
        <v>0.41740100000000002</v>
      </c>
      <c r="X94" s="331">
        <f t="shared" si="20"/>
        <v>0.48261399999999999</v>
      </c>
      <c r="Y94" s="331">
        <f t="shared" si="21"/>
        <v>0.480097</v>
      </c>
      <c r="Z94" s="331">
        <f t="shared" si="22"/>
        <v>0.48261399999999999</v>
      </c>
      <c r="AA94" s="331">
        <f t="shared" si="23"/>
        <v>1.033023</v>
      </c>
      <c r="AB94" s="331">
        <f t="shared" si="24"/>
        <v>0.27580500000000002</v>
      </c>
      <c r="AC94" s="331">
        <f t="shared" si="25"/>
        <v>0</v>
      </c>
      <c r="AD94" s="331">
        <f t="shared" si="26"/>
        <v>0</v>
      </c>
      <c r="AE94" s="468">
        <f t="shared" si="27"/>
        <v>213.470992</v>
      </c>
      <c r="AF94" s="489">
        <f t="shared" si="28"/>
        <v>4.9461402977106278E-3</v>
      </c>
      <c r="AG94" s="484">
        <v>0</v>
      </c>
      <c r="AH94" s="484">
        <v>0</v>
      </c>
      <c r="AI94" s="484">
        <f t="shared" si="29"/>
        <v>1.138712937340511E-3</v>
      </c>
      <c r="AJ94" s="484">
        <f t="shared" si="30"/>
        <v>0</v>
      </c>
      <c r="AK94" s="484">
        <f t="shared" si="31"/>
        <v>0</v>
      </c>
      <c r="AL94" s="484">
        <f t="shared" si="32"/>
        <v>3.0402297110829061E-4</v>
      </c>
      <c r="AM94" s="484">
        <f t="shared" si="33"/>
        <v>5.2921635343875916E-4</v>
      </c>
      <c r="AN94" s="484">
        <f t="shared" si="34"/>
        <v>5.3199087100834486E-4</v>
      </c>
      <c r="AO94" s="485">
        <f t="shared" si="35"/>
        <v>1.138712937340511E-3</v>
      </c>
    </row>
    <row r="95" spans="1:41" ht="26.25" x14ac:dyDescent="0.25">
      <c r="A95" s="481" t="s">
        <v>250</v>
      </c>
      <c r="B95" s="4" t="s">
        <v>251</v>
      </c>
      <c r="C95" s="4" t="s">
        <v>245</v>
      </c>
      <c r="D95" s="9" t="s">
        <v>27</v>
      </c>
      <c r="E95" s="9">
        <v>2007</v>
      </c>
      <c r="F95" s="9">
        <v>37</v>
      </c>
      <c r="G95" s="9" t="s">
        <v>547</v>
      </c>
      <c r="H95" s="9" t="s">
        <v>58</v>
      </c>
      <c r="I95" s="9" t="s">
        <v>42</v>
      </c>
      <c r="J95" s="9" t="s">
        <v>31</v>
      </c>
      <c r="K95" s="306" t="s">
        <v>36</v>
      </c>
      <c r="L95" s="392">
        <v>114.37233500000001</v>
      </c>
      <c r="M95" s="331">
        <v>46.194881000000002</v>
      </c>
      <c r="N95" s="331">
        <v>53.412094000000003</v>
      </c>
      <c r="O95" s="331">
        <v>53.133577000000002</v>
      </c>
      <c r="P95" s="331">
        <v>53.412094000000003</v>
      </c>
      <c r="Q95" s="331">
        <v>9.7024019999999993</v>
      </c>
      <c r="R95" s="331">
        <v>3.4568569999999998</v>
      </c>
      <c r="S95" s="331">
        <v>-1</v>
      </c>
      <c r="T95" s="331">
        <v>-1</v>
      </c>
      <c r="U95" s="331">
        <v>2675.585865</v>
      </c>
      <c r="V95" s="331">
        <f t="shared" si="18"/>
        <v>114.37233500000001</v>
      </c>
      <c r="W95" s="331">
        <f t="shared" si="19"/>
        <v>46.194881000000002</v>
      </c>
      <c r="X95" s="331">
        <f t="shared" si="20"/>
        <v>53.412094000000003</v>
      </c>
      <c r="Y95" s="331">
        <f t="shared" si="21"/>
        <v>53.133577000000002</v>
      </c>
      <c r="Z95" s="331">
        <f t="shared" si="22"/>
        <v>53.412094000000003</v>
      </c>
      <c r="AA95" s="331">
        <f t="shared" si="23"/>
        <v>9.7024019999999993</v>
      </c>
      <c r="AB95" s="331">
        <f t="shared" si="24"/>
        <v>3.4568569999999998</v>
      </c>
      <c r="AC95" s="331">
        <f t="shared" si="25"/>
        <v>0</v>
      </c>
      <c r="AD95" s="331">
        <f t="shared" si="26"/>
        <v>0</v>
      </c>
      <c r="AE95" s="468">
        <f t="shared" si="27"/>
        <v>2675.585865</v>
      </c>
      <c r="AF95" s="489">
        <f t="shared" si="28"/>
        <v>0.12607391852683139</v>
      </c>
      <c r="AG95" s="484">
        <v>0</v>
      </c>
      <c r="AH95" s="484">
        <v>0</v>
      </c>
      <c r="AI95" s="484">
        <f t="shared" si="29"/>
        <v>1.0695067467692828E-2</v>
      </c>
      <c r="AJ95" s="484">
        <f t="shared" si="30"/>
        <v>0</v>
      </c>
      <c r="AK95" s="484">
        <f t="shared" si="31"/>
        <v>0</v>
      </c>
      <c r="AL95" s="484">
        <f t="shared" si="32"/>
        <v>3.810532571332978E-3</v>
      </c>
      <c r="AM95" s="484">
        <f t="shared" si="33"/>
        <v>5.8569742916738762E-2</v>
      </c>
      <c r="AN95" s="484">
        <f t="shared" si="34"/>
        <v>5.8876755356122266E-2</v>
      </c>
      <c r="AO95" s="485">
        <f t="shared" si="35"/>
        <v>1.0695067467692828E-2</v>
      </c>
    </row>
    <row r="96" spans="1:41" ht="26.25" x14ac:dyDescent="0.25">
      <c r="A96" s="481" t="s">
        <v>250</v>
      </c>
      <c r="B96" s="4" t="s">
        <v>251</v>
      </c>
      <c r="C96" s="4" t="s">
        <v>245</v>
      </c>
      <c r="D96" s="9" t="s">
        <v>27</v>
      </c>
      <c r="E96" s="9">
        <v>2007</v>
      </c>
      <c r="F96" s="9">
        <v>38</v>
      </c>
      <c r="G96" s="9" t="s">
        <v>61</v>
      </c>
      <c r="H96" s="9" t="s">
        <v>47</v>
      </c>
      <c r="I96" s="9" t="s">
        <v>30</v>
      </c>
      <c r="J96" s="9" t="s">
        <v>31</v>
      </c>
      <c r="K96" s="306" t="s">
        <v>36</v>
      </c>
      <c r="L96" s="392">
        <v>442.409313</v>
      </c>
      <c r="M96" s="331">
        <v>4.3353250000000001</v>
      </c>
      <c r="N96" s="331">
        <v>3.7822650000000002</v>
      </c>
      <c r="O96" s="331">
        <v>3.6187390000000001</v>
      </c>
      <c r="P96" s="331">
        <v>4.24735</v>
      </c>
      <c r="Q96" s="331">
        <v>3.0627770000000001</v>
      </c>
      <c r="R96" s="331">
        <v>0.62877400000000006</v>
      </c>
      <c r="S96" s="331">
        <v>-1</v>
      </c>
      <c r="T96" s="331">
        <v>-1</v>
      </c>
      <c r="U96" s="331">
        <v>486.66718200000003</v>
      </c>
      <c r="V96" s="331">
        <f t="shared" si="18"/>
        <v>442.409313</v>
      </c>
      <c r="W96" s="331">
        <f t="shared" si="19"/>
        <v>4.3353250000000001</v>
      </c>
      <c r="X96" s="331">
        <f t="shared" si="20"/>
        <v>3.7822650000000002</v>
      </c>
      <c r="Y96" s="331">
        <f t="shared" si="21"/>
        <v>3.6187390000000001</v>
      </c>
      <c r="Z96" s="331">
        <f t="shared" si="22"/>
        <v>4.24735</v>
      </c>
      <c r="AA96" s="331">
        <f t="shared" si="23"/>
        <v>3.0627770000000001</v>
      </c>
      <c r="AB96" s="331">
        <f t="shared" si="24"/>
        <v>0.62877400000000006</v>
      </c>
      <c r="AC96" s="331">
        <f t="shared" si="25"/>
        <v>0</v>
      </c>
      <c r="AD96" s="331">
        <f t="shared" si="26"/>
        <v>0</v>
      </c>
      <c r="AE96" s="468">
        <f t="shared" si="27"/>
        <v>486.66718200000003</v>
      </c>
      <c r="AF96" s="489">
        <f t="shared" si="28"/>
        <v>0.48767278977624656</v>
      </c>
      <c r="AG96" s="484">
        <v>0</v>
      </c>
      <c r="AH96" s="484">
        <v>0</v>
      </c>
      <c r="AI96" s="484">
        <f t="shared" si="29"/>
        <v>3.3761337299256246E-3</v>
      </c>
      <c r="AJ96" s="484">
        <f t="shared" si="30"/>
        <v>0</v>
      </c>
      <c r="AK96" s="484">
        <f t="shared" si="31"/>
        <v>0</v>
      </c>
      <c r="AL96" s="484">
        <f t="shared" si="32"/>
        <v>6.9310469221241212E-4</v>
      </c>
      <c r="AM96" s="484">
        <f t="shared" si="33"/>
        <v>3.9889769309673301E-3</v>
      </c>
      <c r="AN96" s="484">
        <f t="shared" si="34"/>
        <v>4.6819019464360619E-3</v>
      </c>
      <c r="AO96" s="485">
        <f t="shared" si="35"/>
        <v>3.3761337299256246E-3</v>
      </c>
    </row>
    <row r="97" spans="1:41" ht="26.25" x14ac:dyDescent="0.25">
      <c r="A97" s="481" t="s">
        <v>250</v>
      </c>
      <c r="B97" s="4" t="s">
        <v>251</v>
      </c>
      <c r="C97" s="4" t="s">
        <v>245</v>
      </c>
      <c r="D97" s="9" t="s">
        <v>27</v>
      </c>
      <c r="E97" s="9">
        <v>2007</v>
      </c>
      <c r="F97" s="9">
        <v>39</v>
      </c>
      <c r="G97" s="9" t="s">
        <v>62</v>
      </c>
      <c r="H97" s="9" t="s">
        <v>47</v>
      </c>
      <c r="I97" s="9" t="s">
        <v>42</v>
      </c>
      <c r="J97" s="9" t="s">
        <v>31</v>
      </c>
      <c r="K97" s="306" t="s">
        <v>36</v>
      </c>
      <c r="L97" s="392">
        <v>129.80408800000001</v>
      </c>
      <c r="M97" s="331">
        <v>23.398810000000001</v>
      </c>
      <c r="N97" s="331">
        <v>27.054500999999998</v>
      </c>
      <c r="O97" s="331">
        <v>26.913425</v>
      </c>
      <c r="P97" s="331">
        <v>27.054500999999998</v>
      </c>
      <c r="Q97" s="331">
        <v>228.87195800000001</v>
      </c>
      <c r="R97" s="331">
        <v>23.244489999999999</v>
      </c>
      <c r="S97" s="331">
        <v>4.4721679999999999</v>
      </c>
      <c r="T97" s="331">
        <v>4.4721679999999999</v>
      </c>
      <c r="U97" s="331">
        <v>17991.091348000002</v>
      </c>
      <c r="V97" s="331">
        <f t="shared" si="18"/>
        <v>129.80408800000001</v>
      </c>
      <c r="W97" s="331">
        <f t="shared" si="19"/>
        <v>23.398810000000001</v>
      </c>
      <c r="X97" s="331">
        <f t="shared" si="20"/>
        <v>27.054500999999998</v>
      </c>
      <c r="Y97" s="331">
        <f t="shared" si="21"/>
        <v>26.913425</v>
      </c>
      <c r="Z97" s="331">
        <f t="shared" si="22"/>
        <v>27.054500999999998</v>
      </c>
      <c r="AA97" s="331">
        <f t="shared" si="23"/>
        <v>228.87195800000001</v>
      </c>
      <c r="AB97" s="331">
        <f t="shared" si="24"/>
        <v>23.244489999999999</v>
      </c>
      <c r="AC97" s="331">
        <f t="shared" si="25"/>
        <v>4.4721679999999999</v>
      </c>
      <c r="AD97" s="331">
        <f t="shared" si="26"/>
        <v>4.4721679999999999</v>
      </c>
      <c r="AE97" s="468">
        <f t="shared" si="27"/>
        <v>17991.091348000002</v>
      </c>
      <c r="AF97" s="489">
        <f t="shared" si="28"/>
        <v>0.14308451440605505</v>
      </c>
      <c r="AG97" s="484">
        <v>0</v>
      </c>
      <c r="AH97" s="484">
        <v>0</v>
      </c>
      <c r="AI97" s="484">
        <f t="shared" si="29"/>
        <v>0.25228814805580718</v>
      </c>
      <c r="AJ97" s="484">
        <f t="shared" si="30"/>
        <v>4.9297213707344741E-3</v>
      </c>
      <c r="AK97" s="484">
        <f t="shared" si="31"/>
        <v>4.9297213707344741E-3</v>
      </c>
      <c r="AL97" s="484">
        <f t="shared" si="32"/>
        <v>2.562266424356683E-2</v>
      </c>
      <c r="AM97" s="484">
        <f t="shared" si="33"/>
        <v>2.9666972793097098E-2</v>
      </c>
      <c r="AN97" s="484">
        <f t="shared" si="34"/>
        <v>2.9822482463596447E-2</v>
      </c>
      <c r="AO97" s="485">
        <f t="shared" si="35"/>
        <v>0.25228814805580718</v>
      </c>
    </row>
    <row r="98" spans="1:41" ht="26.25" x14ac:dyDescent="0.25">
      <c r="A98" s="481" t="s">
        <v>250</v>
      </c>
      <c r="B98" s="4" t="s">
        <v>251</v>
      </c>
      <c r="C98" s="4" t="s">
        <v>245</v>
      </c>
      <c r="D98" s="9" t="s">
        <v>27</v>
      </c>
      <c r="E98" s="9">
        <v>2007</v>
      </c>
      <c r="F98" s="9">
        <v>40</v>
      </c>
      <c r="G98" s="9" t="s">
        <v>227</v>
      </c>
      <c r="H98" s="9" t="s">
        <v>228</v>
      </c>
      <c r="I98" s="9" t="s">
        <v>42</v>
      </c>
      <c r="J98" s="9" t="s">
        <v>31</v>
      </c>
      <c r="K98" s="306" t="s">
        <v>36</v>
      </c>
      <c r="L98" s="392">
        <v>725.56603399999995</v>
      </c>
      <c r="M98" s="331">
        <v>1.9638139999999999</v>
      </c>
      <c r="N98" s="331">
        <v>2.270629</v>
      </c>
      <c r="O98" s="331">
        <v>2.258788</v>
      </c>
      <c r="P98" s="331">
        <v>2.270629</v>
      </c>
      <c r="Q98" s="331">
        <v>81.177707999999996</v>
      </c>
      <c r="R98" s="331">
        <v>25.9298</v>
      </c>
      <c r="S98" s="331">
        <v>-1</v>
      </c>
      <c r="T98" s="331">
        <v>-1</v>
      </c>
      <c r="U98" s="331">
        <v>20069.504836</v>
      </c>
      <c r="V98" s="331">
        <f t="shared" si="18"/>
        <v>725.56603399999995</v>
      </c>
      <c r="W98" s="331">
        <f t="shared" si="19"/>
        <v>1.9638139999999999</v>
      </c>
      <c r="X98" s="331">
        <f t="shared" si="20"/>
        <v>2.270629</v>
      </c>
      <c r="Y98" s="331">
        <f t="shared" si="21"/>
        <v>2.258788</v>
      </c>
      <c r="Z98" s="331">
        <f t="shared" si="22"/>
        <v>2.270629</v>
      </c>
      <c r="AA98" s="331">
        <f t="shared" si="23"/>
        <v>81.177707999999996</v>
      </c>
      <c r="AB98" s="331">
        <f t="shared" si="24"/>
        <v>25.9298</v>
      </c>
      <c r="AC98" s="331">
        <f t="shared" si="25"/>
        <v>0</v>
      </c>
      <c r="AD98" s="331">
        <f t="shared" si="26"/>
        <v>0</v>
      </c>
      <c r="AE98" s="468">
        <f t="shared" si="27"/>
        <v>20069.504836</v>
      </c>
      <c r="AF98" s="489">
        <f t="shared" si="28"/>
        <v>0.79979964609756515</v>
      </c>
      <c r="AG98" s="484">
        <v>0</v>
      </c>
      <c r="AH98" s="484">
        <v>0</v>
      </c>
      <c r="AI98" s="484">
        <f t="shared" si="29"/>
        <v>8.9483105722960962E-2</v>
      </c>
      <c r="AJ98" s="484">
        <f t="shared" si="30"/>
        <v>0</v>
      </c>
      <c r="AK98" s="484">
        <f t="shared" si="31"/>
        <v>0</v>
      </c>
      <c r="AL98" s="484">
        <f t="shared" si="32"/>
        <v>2.8582711829893415E-2</v>
      </c>
      <c r="AM98" s="484">
        <f t="shared" si="33"/>
        <v>2.4898875613703648E-3</v>
      </c>
      <c r="AN98" s="484">
        <f t="shared" si="34"/>
        <v>2.5029400296029685E-3</v>
      </c>
      <c r="AO98" s="485">
        <f t="shared" si="35"/>
        <v>8.9483105722960962E-2</v>
      </c>
    </row>
    <row r="99" spans="1:41" ht="26.25" x14ac:dyDescent="0.25">
      <c r="A99" s="481" t="s">
        <v>250</v>
      </c>
      <c r="B99" s="4" t="s">
        <v>251</v>
      </c>
      <c r="C99" s="4" t="s">
        <v>245</v>
      </c>
      <c r="D99" s="9" t="s">
        <v>27</v>
      </c>
      <c r="E99" s="9">
        <v>2007</v>
      </c>
      <c r="F99" s="9">
        <v>44</v>
      </c>
      <c r="G99" s="9" t="s">
        <v>548</v>
      </c>
      <c r="H99" s="9" t="s">
        <v>80</v>
      </c>
      <c r="I99" s="9" t="s">
        <v>42</v>
      </c>
      <c r="J99" s="9" t="s">
        <v>31</v>
      </c>
      <c r="K99" s="306" t="s">
        <v>36</v>
      </c>
      <c r="L99" s="392">
        <v>274.62817200000001</v>
      </c>
      <c r="M99" s="331">
        <v>26.371259999999999</v>
      </c>
      <c r="N99" s="331">
        <v>30.491349</v>
      </c>
      <c r="O99" s="331">
        <v>30.332352</v>
      </c>
      <c r="P99" s="331">
        <v>30.491349</v>
      </c>
      <c r="Q99" s="331">
        <v>15.939878</v>
      </c>
      <c r="R99" s="331">
        <v>6.5007349999999997</v>
      </c>
      <c r="S99" s="331">
        <v>-1</v>
      </c>
      <c r="T99" s="331">
        <v>-1</v>
      </c>
      <c r="U99" s="331">
        <v>5031.5286299999998</v>
      </c>
      <c r="V99" s="331">
        <f t="shared" si="18"/>
        <v>274.62817200000001</v>
      </c>
      <c r="W99" s="331">
        <f t="shared" si="19"/>
        <v>26.371259999999999</v>
      </c>
      <c r="X99" s="331">
        <f t="shared" si="20"/>
        <v>30.491349</v>
      </c>
      <c r="Y99" s="331">
        <f t="shared" si="21"/>
        <v>30.332352</v>
      </c>
      <c r="Z99" s="331">
        <f t="shared" si="22"/>
        <v>30.491349</v>
      </c>
      <c r="AA99" s="331">
        <f t="shared" si="23"/>
        <v>15.939878</v>
      </c>
      <c r="AB99" s="331">
        <f t="shared" si="24"/>
        <v>6.5007349999999997</v>
      </c>
      <c r="AC99" s="331">
        <f t="shared" si="25"/>
        <v>0</v>
      </c>
      <c r="AD99" s="331">
        <f t="shared" si="26"/>
        <v>0</v>
      </c>
      <c r="AE99" s="468">
        <f t="shared" si="27"/>
        <v>5031.5286299999998</v>
      </c>
      <c r="AF99" s="489">
        <f t="shared" si="28"/>
        <v>0.30272574029288324</v>
      </c>
      <c r="AG99" s="484">
        <v>0</v>
      </c>
      <c r="AH99" s="484">
        <v>0</v>
      </c>
      <c r="AI99" s="484">
        <f t="shared" si="29"/>
        <v>1.7570707814084867E-2</v>
      </c>
      <c r="AJ99" s="484">
        <f t="shared" si="30"/>
        <v>0</v>
      </c>
      <c r="AK99" s="484">
        <f t="shared" si="31"/>
        <v>0</v>
      </c>
      <c r="AL99" s="484">
        <f t="shared" si="32"/>
        <v>7.1658337197935259E-3</v>
      </c>
      <c r="AM99" s="484">
        <f t="shared" si="33"/>
        <v>3.3435694696406885E-2</v>
      </c>
      <c r="AN99" s="484">
        <f t="shared" si="34"/>
        <v>3.3610958887909229E-2</v>
      </c>
      <c r="AO99" s="485">
        <f t="shared" si="35"/>
        <v>1.7570707814084867E-2</v>
      </c>
    </row>
    <row r="100" spans="1:41" ht="26.25" x14ac:dyDescent="0.25">
      <c r="A100" s="481" t="s">
        <v>250</v>
      </c>
      <c r="B100" s="4" t="s">
        <v>251</v>
      </c>
      <c r="C100" s="4" t="s">
        <v>245</v>
      </c>
      <c r="D100" s="9" t="s">
        <v>27</v>
      </c>
      <c r="E100" s="9">
        <v>2007</v>
      </c>
      <c r="F100" s="9">
        <v>45</v>
      </c>
      <c r="G100" s="9" t="s">
        <v>125</v>
      </c>
      <c r="H100" s="9" t="s">
        <v>47</v>
      </c>
      <c r="I100" s="9" t="s">
        <v>42</v>
      </c>
      <c r="J100" s="9" t="s">
        <v>31</v>
      </c>
      <c r="K100" s="306" t="s">
        <v>36</v>
      </c>
      <c r="L100" s="392">
        <v>821.106674</v>
      </c>
      <c r="M100" s="331">
        <v>3.4355999999999998E-2</v>
      </c>
      <c r="N100" s="331">
        <v>3.9723000000000001E-2</v>
      </c>
      <c r="O100" s="331">
        <v>3.9516000000000003E-2</v>
      </c>
      <c r="P100" s="331">
        <v>3.9723000000000001E-2</v>
      </c>
      <c r="Q100" s="331">
        <v>7253.4595859999999</v>
      </c>
      <c r="R100" s="331">
        <v>453.09297500000002</v>
      </c>
      <c r="S100" s="331">
        <v>-1</v>
      </c>
      <c r="T100" s="331">
        <v>-1</v>
      </c>
      <c r="U100" s="331">
        <v>350691.15684700001</v>
      </c>
      <c r="V100" s="331">
        <f t="shared" si="18"/>
        <v>821.106674</v>
      </c>
      <c r="W100" s="331">
        <f t="shared" si="19"/>
        <v>3.4355999999999998E-2</v>
      </c>
      <c r="X100" s="331">
        <f t="shared" si="20"/>
        <v>3.9723000000000001E-2</v>
      </c>
      <c r="Y100" s="331">
        <f t="shared" si="21"/>
        <v>3.9516000000000003E-2</v>
      </c>
      <c r="Z100" s="331">
        <f t="shared" si="22"/>
        <v>3.9723000000000001E-2</v>
      </c>
      <c r="AA100" s="331">
        <f t="shared" si="23"/>
        <v>7253.4595859999999</v>
      </c>
      <c r="AB100" s="331">
        <f t="shared" si="24"/>
        <v>453.09297500000002</v>
      </c>
      <c r="AC100" s="331">
        <f t="shared" si="25"/>
        <v>0</v>
      </c>
      <c r="AD100" s="331">
        <f t="shared" si="26"/>
        <v>0</v>
      </c>
      <c r="AE100" s="468">
        <f t="shared" si="27"/>
        <v>350691.15684700001</v>
      </c>
      <c r="AF100" s="489">
        <f t="shared" si="28"/>
        <v>0.90511517422210108</v>
      </c>
      <c r="AG100" s="484">
        <v>0</v>
      </c>
      <c r="AH100" s="484">
        <v>0</v>
      </c>
      <c r="AI100" s="484">
        <f t="shared" si="29"/>
        <v>7.9955705449489001</v>
      </c>
      <c r="AJ100" s="484">
        <f t="shared" si="30"/>
        <v>0</v>
      </c>
      <c r="AK100" s="484">
        <f t="shared" si="31"/>
        <v>0</v>
      </c>
      <c r="AL100" s="484">
        <f t="shared" si="32"/>
        <v>0.49944951124089276</v>
      </c>
      <c r="AM100" s="484">
        <f t="shared" si="33"/>
        <v>4.3558933762314722E-5</v>
      </c>
      <c r="AN100" s="484">
        <f t="shared" si="34"/>
        <v>4.3787112203675156E-5</v>
      </c>
      <c r="AO100" s="485">
        <f t="shared" si="35"/>
        <v>7.9955705449489001</v>
      </c>
    </row>
    <row r="101" spans="1:41" ht="26.25" x14ac:dyDescent="0.25">
      <c r="A101" s="481" t="s">
        <v>250</v>
      </c>
      <c r="B101" s="4" t="s">
        <v>251</v>
      </c>
      <c r="C101" s="4" t="s">
        <v>245</v>
      </c>
      <c r="D101" s="9" t="s">
        <v>27</v>
      </c>
      <c r="E101" s="9">
        <v>2007</v>
      </c>
      <c r="F101" s="9">
        <v>46</v>
      </c>
      <c r="G101" s="9" t="s">
        <v>67</v>
      </c>
      <c r="H101" s="9" t="s">
        <v>68</v>
      </c>
      <c r="I101" s="9" t="s">
        <v>42</v>
      </c>
      <c r="J101" s="9" t="s">
        <v>31</v>
      </c>
      <c r="K101" s="306" t="s">
        <v>36</v>
      </c>
      <c r="L101" s="392">
        <v>43.396734000000002</v>
      </c>
      <c r="M101" s="331">
        <v>6.4602370000000002</v>
      </c>
      <c r="N101" s="331">
        <v>7.4695460000000002</v>
      </c>
      <c r="O101" s="331">
        <v>7.4305960000000004</v>
      </c>
      <c r="P101" s="331">
        <v>7.4695460000000002</v>
      </c>
      <c r="Q101" s="331">
        <v>6.039263</v>
      </c>
      <c r="R101" s="331">
        <v>1.702394</v>
      </c>
      <c r="S101" s="331">
        <v>-1</v>
      </c>
      <c r="T101" s="331">
        <v>-1</v>
      </c>
      <c r="U101" s="331">
        <v>1317.642564</v>
      </c>
      <c r="V101" s="331">
        <f t="shared" si="18"/>
        <v>43.396734000000002</v>
      </c>
      <c r="W101" s="331">
        <f t="shared" si="19"/>
        <v>6.4602370000000002</v>
      </c>
      <c r="X101" s="331">
        <f t="shared" si="20"/>
        <v>7.4695460000000002</v>
      </c>
      <c r="Y101" s="331">
        <f t="shared" si="21"/>
        <v>7.4305960000000004</v>
      </c>
      <c r="Z101" s="331">
        <f t="shared" si="22"/>
        <v>7.4695460000000002</v>
      </c>
      <c r="AA101" s="331">
        <f t="shared" si="23"/>
        <v>6.039263</v>
      </c>
      <c r="AB101" s="331">
        <f t="shared" si="24"/>
        <v>1.702394</v>
      </c>
      <c r="AC101" s="331">
        <f t="shared" si="25"/>
        <v>0</v>
      </c>
      <c r="AD101" s="331">
        <f t="shared" si="26"/>
        <v>0</v>
      </c>
      <c r="AE101" s="468">
        <f t="shared" si="27"/>
        <v>1317.642564</v>
      </c>
      <c r="AF101" s="489">
        <f t="shared" si="28"/>
        <v>4.7836710745186535E-2</v>
      </c>
      <c r="AG101" s="484">
        <v>0</v>
      </c>
      <c r="AH101" s="484">
        <v>0</v>
      </c>
      <c r="AI101" s="484">
        <f t="shared" si="29"/>
        <v>6.6571479145206515E-3</v>
      </c>
      <c r="AJ101" s="484">
        <f t="shared" si="30"/>
        <v>0</v>
      </c>
      <c r="AK101" s="484">
        <f t="shared" si="31"/>
        <v>0</v>
      </c>
      <c r="AL101" s="484">
        <f t="shared" si="32"/>
        <v>1.8765681618423424E-3</v>
      </c>
      <c r="AM101" s="484">
        <f t="shared" si="33"/>
        <v>8.1908300176769082E-3</v>
      </c>
      <c r="AN101" s="484">
        <f t="shared" si="34"/>
        <v>8.2337650432372424E-3</v>
      </c>
      <c r="AO101" s="485">
        <f t="shared" si="35"/>
        <v>6.6571479145206515E-3</v>
      </c>
    </row>
    <row r="102" spans="1:41" ht="26.25" x14ac:dyDescent="0.25">
      <c r="A102" s="481" t="s">
        <v>250</v>
      </c>
      <c r="B102" s="4" t="s">
        <v>251</v>
      </c>
      <c r="C102" s="4" t="s">
        <v>245</v>
      </c>
      <c r="D102" s="9" t="s">
        <v>27</v>
      </c>
      <c r="E102" s="9">
        <v>2007</v>
      </c>
      <c r="F102" s="9">
        <v>47</v>
      </c>
      <c r="G102" s="9" t="s">
        <v>538</v>
      </c>
      <c r="H102" s="9" t="s">
        <v>539</v>
      </c>
      <c r="I102" s="9" t="s">
        <v>42</v>
      </c>
      <c r="J102" s="9" t="s">
        <v>31</v>
      </c>
      <c r="K102" s="306" t="s">
        <v>36</v>
      </c>
      <c r="L102" s="392">
        <v>42.766745</v>
      </c>
      <c r="M102" s="331">
        <v>5.6073649999999997</v>
      </c>
      <c r="N102" s="331">
        <v>6.4834259999999997</v>
      </c>
      <c r="O102" s="331">
        <v>6.4496180000000001</v>
      </c>
      <c r="P102" s="331">
        <v>6.4834259999999997</v>
      </c>
      <c r="Q102" s="331">
        <v>9.6827220000000001</v>
      </c>
      <c r="R102" s="331">
        <v>2.2248250000000001</v>
      </c>
      <c r="S102" s="331">
        <v>-1</v>
      </c>
      <c r="T102" s="331">
        <v>-1</v>
      </c>
      <c r="U102" s="331">
        <v>1722.00044</v>
      </c>
      <c r="V102" s="331">
        <f t="shared" si="18"/>
        <v>42.766745</v>
      </c>
      <c r="W102" s="331">
        <f t="shared" si="19"/>
        <v>5.6073649999999997</v>
      </c>
      <c r="X102" s="331">
        <f t="shared" si="20"/>
        <v>6.4834259999999997</v>
      </c>
      <c r="Y102" s="331">
        <f t="shared" si="21"/>
        <v>6.4496180000000001</v>
      </c>
      <c r="Z102" s="331">
        <f t="shared" si="22"/>
        <v>6.4834259999999997</v>
      </c>
      <c r="AA102" s="331">
        <f t="shared" si="23"/>
        <v>9.6827220000000001</v>
      </c>
      <c r="AB102" s="331">
        <f t="shared" si="24"/>
        <v>2.2248250000000001</v>
      </c>
      <c r="AC102" s="331">
        <f t="shared" si="25"/>
        <v>0</v>
      </c>
      <c r="AD102" s="331">
        <f t="shared" si="26"/>
        <v>0</v>
      </c>
      <c r="AE102" s="468">
        <f t="shared" si="27"/>
        <v>1722.00044</v>
      </c>
      <c r="AF102" s="489">
        <f t="shared" si="28"/>
        <v>4.7142266744731355E-2</v>
      </c>
      <c r="AG102" s="484">
        <v>0</v>
      </c>
      <c r="AH102" s="484">
        <v>0</v>
      </c>
      <c r="AI102" s="484">
        <f t="shared" si="29"/>
        <v>1.0673373981093923E-2</v>
      </c>
      <c r="AJ102" s="484">
        <f t="shared" si="30"/>
        <v>0</v>
      </c>
      <c r="AK102" s="484">
        <f t="shared" si="31"/>
        <v>0</v>
      </c>
      <c r="AL102" s="484">
        <f t="shared" si="32"/>
        <v>2.452449762317589E-3</v>
      </c>
      <c r="AM102" s="484">
        <f t="shared" si="33"/>
        <v>7.1094868725132283E-3</v>
      </c>
      <c r="AN102" s="484">
        <f t="shared" si="34"/>
        <v>7.1467538133128117E-3</v>
      </c>
      <c r="AO102" s="485">
        <f t="shared" si="35"/>
        <v>1.0673373981093923E-2</v>
      </c>
    </row>
    <row r="103" spans="1:41" ht="26.25" x14ac:dyDescent="0.25">
      <c r="A103" s="481" t="s">
        <v>250</v>
      </c>
      <c r="B103" s="4" t="s">
        <v>251</v>
      </c>
      <c r="C103" s="4" t="s">
        <v>245</v>
      </c>
      <c r="D103" s="9" t="s">
        <v>27</v>
      </c>
      <c r="E103" s="9">
        <v>2007</v>
      </c>
      <c r="F103" s="9">
        <v>48</v>
      </c>
      <c r="G103" s="9" t="s">
        <v>540</v>
      </c>
      <c r="H103" s="9" t="s">
        <v>539</v>
      </c>
      <c r="I103" s="9" t="s">
        <v>42</v>
      </c>
      <c r="J103" s="9" t="s">
        <v>31</v>
      </c>
      <c r="K103" s="306" t="s">
        <v>36</v>
      </c>
      <c r="L103" s="392">
        <v>35.384903999999999</v>
      </c>
      <c r="M103" s="331">
        <v>7.2314000000000003E-2</v>
      </c>
      <c r="N103" s="331">
        <v>8.3611000000000005E-2</v>
      </c>
      <c r="O103" s="331">
        <v>8.3174999999999999E-2</v>
      </c>
      <c r="P103" s="331">
        <v>8.3611000000000005E-2</v>
      </c>
      <c r="Q103" s="331">
        <v>48.884720999999999</v>
      </c>
      <c r="R103" s="331">
        <v>5.4655040000000001</v>
      </c>
      <c r="S103" s="331">
        <v>-1</v>
      </c>
      <c r="T103" s="331">
        <v>-1</v>
      </c>
      <c r="U103" s="331">
        <v>4230.2660349999996</v>
      </c>
      <c r="V103" s="331">
        <f t="shared" si="18"/>
        <v>35.384903999999999</v>
      </c>
      <c r="W103" s="331">
        <f t="shared" si="19"/>
        <v>7.2314000000000003E-2</v>
      </c>
      <c r="X103" s="331">
        <f t="shared" si="20"/>
        <v>8.3611000000000005E-2</v>
      </c>
      <c r="Y103" s="331">
        <f t="shared" si="21"/>
        <v>8.3174999999999999E-2</v>
      </c>
      <c r="Z103" s="331">
        <f t="shared" si="22"/>
        <v>8.3611000000000005E-2</v>
      </c>
      <c r="AA103" s="331">
        <f t="shared" si="23"/>
        <v>48.884720999999999</v>
      </c>
      <c r="AB103" s="331">
        <f t="shared" si="24"/>
        <v>5.4655040000000001</v>
      </c>
      <c r="AC103" s="331">
        <f t="shared" si="25"/>
        <v>0</v>
      </c>
      <c r="AD103" s="331">
        <f t="shared" si="26"/>
        <v>0</v>
      </c>
      <c r="AE103" s="468">
        <f t="shared" si="27"/>
        <v>4230.2660349999996</v>
      </c>
      <c r="AF103" s="489">
        <f t="shared" si="28"/>
        <v>3.9005179915018347E-2</v>
      </c>
      <c r="AG103" s="484">
        <v>0</v>
      </c>
      <c r="AH103" s="484">
        <v>0</v>
      </c>
      <c r="AI103" s="484">
        <f t="shared" si="29"/>
        <v>5.3886180889468449E-2</v>
      </c>
      <c r="AJ103" s="484">
        <f t="shared" si="30"/>
        <v>0</v>
      </c>
      <c r="AK103" s="484">
        <f t="shared" si="31"/>
        <v>0</v>
      </c>
      <c r="AL103" s="484">
        <f t="shared" si="32"/>
        <v>6.0246868790785032E-3</v>
      </c>
      <c r="AM103" s="484">
        <f t="shared" si="33"/>
        <v>9.1684743285770997E-5</v>
      </c>
      <c r="AN103" s="484">
        <f t="shared" si="34"/>
        <v>9.2165351017332127E-5</v>
      </c>
      <c r="AO103" s="485">
        <f t="shared" si="35"/>
        <v>5.3886180889468449E-2</v>
      </c>
    </row>
    <row r="104" spans="1:41" ht="26.25" x14ac:dyDescent="0.25">
      <c r="A104" s="481" t="s">
        <v>250</v>
      </c>
      <c r="B104" s="4" t="s">
        <v>251</v>
      </c>
      <c r="C104" s="4" t="s">
        <v>245</v>
      </c>
      <c r="D104" s="9" t="s">
        <v>27</v>
      </c>
      <c r="E104" s="9">
        <v>2007</v>
      </c>
      <c r="F104" s="9">
        <v>49</v>
      </c>
      <c r="G104" s="9" t="s">
        <v>541</v>
      </c>
      <c r="H104" s="9" t="s">
        <v>75</v>
      </c>
      <c r="I104" s="9" t="s">
        <v>99</v>
      </c>
      <c r="J104" s="9" t="s">
        <v>31</v>
      </c>
      <c r="K104" s="306" t="s">
        <v>36</v>
      </c>
      <c r="L104" s="392">
        <v>23.843610000000002</v>
      </c>
      <c r="M104" s="331">
        <v>3.3965939999999999</v>
      </c>
      <c r="N104" s="331">
        <v>3.9272580000000001</v>
      </c>
      <c r="O104" s="331">
        <v>3.9067789999999998</v>
      </c>
      <c r="P104" s="331">
        <v>3.9272580000000001</v>
      </c>
      <c r="Q104" s="331">
        <v>2.7800720000000001</v>
      </c>
      <c r="R104" s="331">
        <v>1.362862</v>
      </c>
      <c r="S104" s="331">
        <v>0.73453199999999996</v>
      </c>
      <c r="T104" s="331">
        <v>0.73453199999999996</v>
      </c>
      <c r="U104" s="331">
        <v>1054.84709</v>
      </c>
      <c r="V104" s="331">
        <f t="shared" si="18"/>
        <v>23.843610000000002</v>
      </c>
      <c r="W104" s="331">
        <f t="shared" si="19"/>
        <v>3.3965939999999999</v>
      </c>
      <c r="X104" s="331">
        <f t="shared" si="20"/>
        <v>3.9272580000000001</v>
      </c>
      <c r="Y104" s="331">
        <f t="shared" si="21"/>
        <v>3.9067789999999998</v>
      </c>
      <c r="Z104" s="331">
        <f t="shared" si="22"/>
        <v>3.9272580000000001</v>
      </c>
      <c r="AA104" s="331">
        <f t="shared" si="23"/>
        <v>2.7800720000000001</v>
      </c>
      <c r="AB104" s="331">
        <f t="shared" si="24"/>
        <v>1.362862</v>
      </c>
      <c r="AC104" s="331">
        <f t="shared" si="25"/>
        <v>0.73453199999999996</v>
      </c>
      <c r="AD104" s="331">
        <f t="shared" si="26"/>
        <v>0.73453199999999996</v>
      </c>
      <c r="AE104" s="468">
        <f t="shared" si="27"/>
        <v>1054.84709</v>
      </c>
      <c r="AF104" s="489">
        <f t="shared" si="28"/>
        <v>2.6283080996165224E-2</v>
      </c>
      <c r="AG104" s="484">
        <v>0</v>
      </c>
      <c r="AH104" s="484">
        <v>0</v>
      </c>
      <c r="AI104" s="484">
        <f t="shared" si="29"/>
        <v>3.064504810771986E-3</v>
      </c>
      <c r="AJ104" s="484">
        <f t="shared" si="30"/>
        <v>8.096829318326894E-4</v>
      </c>
      <c r="AK104" s="484">
        <f t="shared" si="31"/>
        <v>8.096829318326894E-4</v>
      </c>
      <c r="AL104" s="484">
        <f t="shared" si="32"/>
        <v>1.5022981978230531E-3</v>
      </c>
      <c r="AM104" s="484">
        <f t="shared" si="33"/>
        <v>4.3064866809647264E-3</v>
      </c>
      <c r="AN104" s="484">
        <f t="shared" si="34"/>
        <v>4.3290609143010576E-3</v>
      </c>
      <c r="AO104" s="485">
        <f t="shared" si="35"/>
        <v>3.064504810771986E-3</v>
      </c>
    </row>
    <row r="105" spans="1:41" ht="26.25" x14ac:dyDescent="0.25">
      <c r="A105" s="481" t="s">
        <v>250</v>
      </c>
      <c r="B105" s="4" t="s">
        <v>251</v>
      </c>
      <c r="C105" s="4" t="s">
        <v>245</v>
      </c>
      <c r="D105" s="9" t="s">
        <v>27</v>
      </c>
      <c r="E105" s="9">
        <v>2007</v>
      </c>
      <c r="F105" s="9">
        <v>50</v>
      </c>
      <c r="G105" s="9" t="s">
        <v>564</v>
      </c>
      <c r="H105" s="9" t="s">
        <v>47</v>
      </c>
      <c r="I105" s="9" t="s">
        <v>30</v>
      </c>
      <c r="J105" s="9" t="s">
        <v>31</v>
      </c>
      <c r="K105" s="306" t="s">
        <v>36</v>
      </c>
      <c r="L105" s="392">
        <v>303.887156</v>
      </c>
      <c r="M105" s="331">
        <v>45.336984999999999</v>
      </c>
      <c r="N105" s="331">
        <v>52.420166000000002</v>
      </c>
      <c r="O105" s="331">
        <v>52.146821000000003</v>
      </c>
      <c r="P105" s="331">
        <v>52.420166000000002</v>
      </c>
      <c r="Q105" s="331">
        <v>47.242147000000003</v>
      </c>
      <c r="R105" s="331">
        <v>20.969518000000001</v>
      </c>
      <c r="S105" s="331">
        <v>11.301783</v>
      </c>
      <c r="T105" s="331">
        <v>11.301783</v>
      </c>
      <c r="U105" s="331">
        <v>16230.276927000001</v>
      </c>
      <c r="V105" s="331">
        <f t="shared" si="18"/>
        <v>303.887156</v>
      </c>
      <c r="W105" s="331">
        <f t="shared" si="19"/>
        <v>45.336984999999999</v>
      </c>
      <c r="X105" s="331">
        <f t="shared" si="20"/>
        <v>52.420166000000002</v>
      </c>
      <c r="Y105" s="331">
        <f t="shared" si="21"/>
        <v>52.146821000000003</v>
      </c>
      <c r="Z105" s="331">
        <f t="shared" si="22"/>
        <v>52.420166000000002</v>
      </c>
      <c r="AA105" s="331">
        <f t="shared" si="23"/>
        <v>47.242147000000003</v>
      </c>
      <c r="AB105" s="331">
        <f t="shared" si="24"/>
        <v>20.969518000000001</v>
      </c>
      <c r="AC105" s="331">
        <f t="shared" si="25"/>
        <v>11.301783</v>
      </c>
      <c r="AD105" s="331">
        <f t="shared" si="26"/>
        <v>11.301783</v>
      </c>
      <c r="AE105" s="468">
        <f t="shared" si="27"/>
        <v>16230.276927000001</v>
      </c>
      <c r="AF105" s="489">
        <f t="shared" si="28"/>
        <v>0.33497824930211051</v>
      </c>
      <c r="AG105" s="484">
        <v>0</v>
      </c>
      <c r="AH105" s="484">
        <v>0</v>
      </c>
      <c r="AI105" s="484">
        <f t="shared" si="29"/>
        <v>5.2075552990245348E-2</v>
      </c>
      <c r="AJ105" s="484">
        <f t="shared" si="30"/>
        <v>1.2458083234463371E-2</v>
      </c>
      <c r="AK105" s="484">
        <f t="shared" si="31"/>
        <v>1.2458083234463371E-2</v>
      </c>
      <c r="AL105" s="484">
        <f t="shared" si="32"/>
        <v>2.3114936875940538E-2</v>
      </c>
      <c r="AM105" s="484">
        <f t="shared" si="33"/>
        <v>5.7482030616820584E-2</v>
      </c>
      <c r="AN105" s="484">
        <f t="shared" si="34"/>
        <v>5.7783341902104012E-2</v>
      </c>
      <c r="AO105" s="485">
        <f t="shared" si="35"/>
        <v>5.2075552990245348E-2</v>
      </c>
    </row>
    <row r="106" spans="1:41" ht="26.25" x14ac:dyDescent="0.25">
      <c r="A106" s="481" t="s">
        <v>250</v>
      </c>
      <c r="B106" s="4" t="s">
        <v>251</v>
      </c>
      <c r="C106" s="4" t="s">
        <v>245</v>
      </c>
      <c r="D106" s="9" t="s">
        <v>27</v>
      </c>
      <c r="E106" s="9">
        <v>2007</v>
      </c>
      <c r="F106" s="9">
        <v>51</v>
      </c>
      <c r="G106" s="9" t="s">
        <v>565</v>
      </c>
      <c r="H106" s="9" t="s">
        <v>47</v>
      </c>
      <c r="I106" s="9" t="s">
        <v>30</v>
      </c>
      <c r="J106" s="9" t="s">
        <v>31</v>
      </c>
      <c r="K106" s="306" t="s">
        <v>36</v>
      </c>
      <c r="L106" s="392">
        <v>332.36498699999999</v>
      </c>
      <c r="M106" s="331">
        <v>10.259644</v>
      </c>
      <c r="N106" s="331">
        <v>11.862550000000001</v>
      </c>
      <c r="O106" s="331">
        <v>11.800693000000001</v>
      </c>
      <c r="P106" s="331">
        <v>11.862550000000001</v>
      </c>
      <c r="Q106" s="331">
        <v>110.69149299999999</v>
      </c>
      <c r="R106" s="331">
        <v>25.195789999999999</v>
      </c>
      <c r="S106" s="331">
        <v>2.3059639999999999</v>
      </c>
      <c r="T106" s="331">
        <v>2.3059639999999999</v>
      </c>
      <c r="U106" s="331">
        <v>19501.385542</v>
      </c>
      <c r="V106" s="331">
        <f t="shared" si="18"/>
        <v>332.36498699999999</v>
      </c>
      <c r="W106" s="331">
        <f t="shared" si="19"/>
        <v>10.259644</v>
      </c>
      <c r="X106" s="331">
        <f t="shared" si="20"/>
        <v>11.862550000000001</v>
      </c>
      <c r="Y106" s="331">
        <f t="shared" si="21"/>
        <v>11.800693000000001</v>
      </c>
      <c r="Z106" s="331">
        <f t="shared" si="22"/>
        <v>11.862550000000001</v>
      </c>
      <c r="AA106" s="331">
        <f t="shared" si="23"/>
        <v>110.69149299999999</v>
      </c>
      <c r="AB106" s="331">
        <f t="shared" si="24"/>
        <v>25.195789999999999</v>
      </c>
      <c r="AC106" s="331">
        <f t="shared" si="25"/>
        <v>2.3059639999999999</v>
      </c>
      <c r="AD106" s="331">
        <f t="shared" si="26"/>
        <v>2.3059639999999999</v>
      </c>
      <c r="AE106" s="468">
        <f t="shared" si="27"/>
        <v>19501.385542</v>
      </c>
      <c r="AF106" s="489">
        <f t="shared" si="28"/>
        <v>0.36636968452387875</v>
      </c>
      <c r="AG106" s="484">
        <v>0</v>
      </c>
      <c r="AH106" s="484">
        <v>0</v>
      </c>
      <c r="AI106" s="484">
        <f t="shared" si="29"/>
        <v>0.12201648475652199</v>
      </c>
      <c r="AJ106" s="484">
        <f t="shared" si="30"/>
        <v>2.5418901997743266E-3</v>
      </c>
      <c r="AK106" s="484">
        <f t="shared" si="31"/>
        <v>2.5418901997743266E-3</v>
      </c>
      <c r="AL106" s="484">
        <f t="shared" si="32"/>
        <v>2.7773604304565023E-2</v>
      </c>
      <c r="AM106" s="484">
        <f t="shared" si="33"/>
        <v>1.3008037370594468E-2</v>
      </c>
      <c r="AN106" s="484">
        <f t="shared" si="34"/>
        <v>1.3076223041354047E-2</v>
      </c>
      <c r="AO106" s="485">
        <f t="shared" si="35"/>
        <v>0.12201648475652199</v>
      </c>
    </row>
    <row r="107" spans="1:41" ht="26.25" x14ac:dyDescent="0.25">
      <c r="A107" s="481" t="s">
        <v>250</v>
      </c>
      <c r="B107" s="4" t="s">
        <v>251</v>
      </c>
      <c r="C107" s="4" t="s">
        <v>245</v>
      </c>
      <c r="D107" s="9" t="s">
        <v>27</v>
      </c>
      <c r="E107" s="9">
        <v>2007</v>
      </c>
      <c r="F107" s="9">
        <v>52</v>
      </c>
      <c r="G107" s="9" t="s">
        <v>77</v>
      </c>
      <c r="H107" s="9" t="s">
        <v>47</v>
      </c>
      <c r="I107" s="9" t="s">
        <v>42</v>
      </c>
      <c r="J107" s="9" t="s">
        <v>31</v>
      </c>
      <c r="K107" s="306" t="s">
        <v>36</v>
      </c>
      <c r="L107" s="392">
        <v>26.108848999999999</v>
      </c>
      <c r="M107" s="331">
        <v>2.3659050000000001</v>
      </c>
      <c r="N107" s="331">
        <v>2.7355399999999999</v>
      </c>
      <c r="O107" s="331">
        <v>2.7212749999999999</v>
      </c>
      <c r="P107" s="331">
        <v>2.7355399999999999</v>
      </c>
      <c r="Q107" s="331">
        <v>12.194152000000001</v>
      </c>
      <c r="R107" s="331">
        <v>2.2096939999999998</v>
      </c>
      <c r="S107" s="331">
        <v>-1</v>
      </c>
      <c r="T107" s="331">
        <v>-1</v>
      </c>
      <c r="U107" s="331">
        <v>1710.289499</v>
      </c>
      <c r="V107" s="331">
        <f t="shared" si="18"/>
        <v>26.108848999999999</v>
      </c>
      <c r="W107" s="331">
        <f t="shared" si="19"/>
        <v>2.3659050000000001</v>
      </c>
      <c r="X107" s="331">
        <f t="shared" si="20"/>
        <v>2.7355399999999999</v>
      </c>
      <c r="Y107" s="331">
        <f t="shared" si="21"/>
        <v>2.7212749999999999</v>
      </c>
      <c r="Z107" s="331">
        <f t="shared" si="22"/>
        <v>2.7355399999999999</v>
      </c>
      <c r="AA107" s="331">
        <f t="shared" si="23"/>
        <v>12.194152000000001</v>
      </c>
      <c r="AB107" s="331">
        <f t="shared" si="24"/>
        <v>2.2096939999999998</v>
      </c>
      <c r="AC107" s="331">
        <f t="shared" si="25"/>
        <v>0</v>
      </c>
      <c r="AD107" s="331">
        <f t="shared" si="26"/>
        <v>0</v>
      </c>
      <c r="AE107" s="468">
        <f t="shared" si="27"/>
        <v>1710.289499</v>
      </c>
      <c r="AF107" s="489">
        <f t="shared" si="28"/>
        <v>2.878007956780233E-2</v>
      </c>
      <c r="AG107" s="484">
        <v>0</v>
      </c>
      <c r="AH107" s="484">
        <v>0</v>
      </c>
      <c r="AI107" s="484">
        <f t="shared" si="29"/>
        <v>1.344175167667774E-2</v>
      </c>
      <c r="AJ107" s="484">
        <f t="shared" si="30"/>
        <v>0</v>
      </c>
      <c r="AK107" s="484">
        <f t="shared" si="31"/>
        <v>0</v>
      </c>
      <c r="AL107" s="484">
        <f t="shared" si="32"/>
        <v>2.4357706898720582E-3</v>
      </c>
      <c r="AM107" s="484">
        <f t="shared" si="33"/>
        <v>2.9996922126238226E-3</v>
      </c>
      <c r="AN107" s="484">
        <f t="shared" si="34"/>
        <v>3.0154166834740967E-3</v>
      </c>
      <c r="AO107" s="485">
        <f t="shared" si="35"/>
        <v>1.344175167667774E-2</v>
      </c>
    </row>
    <row r="108" spans="1:41" ht="26.25" x14ac:dyDescent="0.25">
      <c r="A108" s="481" t="s">
        <v>250</v>
      </c>
      <c r="B108" s="4" t="s">
        <v>251</v>
      </c>
      <c r="C108" s="4" t="s">
        <v>245</v>
      </c>
      <c r="D108" s="9" t="s">
        <v>27</v>
      </c>
      <c r="E108" s="9">
        <v>2007</v>
      </c>
      <c r="F108" s="9">
        <v>69</v>
      </c>
      <c r="G108" s="9" t="s">
        <v>81</v>
      </c>
      <c r="H108" s="9" t="s">
        <v>53</v>
      </c>
      <c r="I108" s="9" t="s">
        <v>42</v>
      </c>
      <c r="J108" s="9" t="s">
        <v>31</v>
      </c>
      <c r="K108" s="306" t="s">
        <v>36</v>
      </c>
      <c r="L108" s="392">
        <v>22.004218000000002</v>
      </c>
      <c r="M108" s="331">
        <v>2.1010080000000002</v>
      </c>
      <c r="N108" s="331">
        <v>2.4292570000000002</v>
      </c>
      <c r="O108" s="331">
        <v>2.4165899999999998</v>
      </c>
      <c r="P108" s="331">
        <v>2.4292570000000002</v>
      </c>
      <c r="Q108" s="331">
        <v>0.99819899999999995</v>
      </c>
      <c r="R108" s="331">
        <v>0.47833999999999999</v>
      </c>
      <c r="S108" s="331">
        <v>-1</v>
      </c>
      <c r="T108" s="331">
        <v>-1</v>
      </c>
      <c r="U108" s="331">
        <v>370.23246599999999</v>
      </c>
      <c r="V108" s="331">
        <f t="shared" si="18"/>
        <v>22.004218000000002</v>
      </c>
      <c r="W108" s="331">
        <f t="shared" si="19"/>
        <v>2.1010080000000002</v>
      </c>
      <c r="X108" s="331">
        <f t="shared" si="20"/>
        <v>2.4292570000000002</v>
      </c>
      <c r="Y108" s="331">
        <f t="shared" si="21"/>
        <v>2.4165899999999998</v>
      </c>
      <c r="Z108" s="331">
        <f t="shared" si="22"/>
        <v>2.4292570000000002</v>
      </c>
      <c r="AA108" s="331">
        <f t="shared" si="23"/>
        <v>0.99819899999999995</v>
      </c>
      <c r="AB108" s="331">
        <f t="shared" si="24"/>
        <v>0.47833999999999999</v>
      </c>
      <c r="AC108" s="331">
        <f t="shared" si="25"/>
        <v>0</v>
      </c>
      <c r="AD108" s="331">
        <f t="shared" si="26"/>
        <v>0</v>
      </c>
      <c r="AE108" s="468">
        <f t="shared" si="27"/>
        <v>370.23246599999999</v>
      </c>
      <c r="AF108" s="489">
        <f t="shared" si="28"/>
        <v>2.4255498389349463E-2</v>
      </c>
      <c r="AG108" s="484">
        <v>0</v>
      </c>
      <c r="AH108" s="484">
        <v>0</v>
      </c>
      <c r="AI108" s="484">
        <f t="shared" si="29"/>
        <v>1.100326048249033E-3</v>
      </c>
      <c r="AJ108" s="484">
        <f t="shared" si="30"/>
        <v>0</v>
      </c>
      <c r="AK108" s="484">
        <f t="shared" si="31"/>
        <v>0</v>
      </c>
      <c r="AL108" s="484">
        <f t="shared" si="32"/>
        <v>5.272795924654728E-4</v>
      </c>
      <c r="AM108" s="484">
        <f t="shared" si="33"/>
        <v>2.6638344908561625E-3</v>
      </c>
      <c r="AN108" s="484">
        <f t="shared" si="34"/>
        <v>2.6777974682315867E-3</v>
      </c>
      <c r="AO108" s="485">
        <f t="shared" si="35"/>
        <v>1.100326048249033E-3</v>
      </c>
    </row>
    <row r="109" spans="1:41" ht="26.25" x14ac:dyDescent="0.25">
      <c r="A109" s="481" t="s">
        <v>250</v>
      </c>
      <c r="B109" s="4" t="s">
        <v>251</v>
      </c>
      <c r="C109" s="4" t="s">
        <v>245</v>
      </c>
      <c r="D109" s="9" t="s">
        <v>27</v>
      </c>
      <c r="E109" s="9">
        <v>2007</v>
      </c>
      <c r="F109" s="9">
        <v>75</v>
      </c>
      <c r="G109" s="9" t="s">
        <v>86</v>
      </c>
      <c r="H109" s="9" t="s">
        <v>58</v>
      </c>
      <c r="I109" s="9" t="s">
        <v>42</v>
      </c>
      <c r="J109" s="9" t="s">
        <v>31</v>
      </c>
      <c r="K109" s="306" t="s">
        <v>36</v>
      </c>
      <c r="L109" s="392">
        <v>130.08471399999999</v>
      </c>
      <c r="M109" s="331">
        <v>1.3332269999999999</v>
      </c>
      <c r="N109" s="331">
        <v>1.163146</v>
      </c>
      <c r="O109" s="331">
        <v>1.1128579999999999</v>
      </c>
      <c r="P109" s="331">
        <v>1.3061720000000001</v>
      </c>
      <c r="Q109" s="331">
        <v>5.1383999999999999E-2</v>
      </c>
      <c r="R109" s="331">
        <v>0.12535099999999999</v>
      </c>
      <c r="S109" s="331">
        <v>-1</v>
      </c>
      <c r="T109" s="331">
        <v>-1</v>
      </c>
      <c r="U109" s="331">
        <v>97.020762000000005</v>
      </c>
      <c r="V109" s="331">
        <f t="shared" si="18"/>
        <v>130.08471399999999</v>
      </c>
      <c r="W109" s="331">
        <f t="shared" si="19"/>
        <v>1.3332269999999999</v>
      </c>
      <c r="X109" s="331">
        <f t="shared" si="20"/>
        <v>1.163146</v>
      </c>
      <c r="Y109" s="331">
        <f t="shared" si="21"/>
        <v>1.1128579999999999</v>
      </c>
      <c r="Z109" s="331">
        <f t="shared" si="22"/>
        <v>1.3061720000000001</v>
      </c>
      <c r="AA109" s="331">
        <f t="shared" si="23"/>
        <v>5.1383999999999999E-2</v>
      </c>
      <c r="AB109" s="331">
        <f t="shared" si="24"/>
        <v>0.12535099999999999</v>
      </c>
      <c r="AC109" s="331">
        <f t="shared" si="25"/>
        <v>0</v>
      </c>
      <c r="AD109" s="331">
        <f t="shared" si="26"/>
        <v>0</v>
      </c>
      <c r="AE109" s="468">
        <f t="shared" si="27"/>
        <v>97.020762000000005</v>
      </c>
      <c r="AF109" s="489">
        <f t="shared" si="28"/>
        <v>0.14339385161999327</v>
      </c>
      <c r="AG109" s="484">
        <v>0</v>
      </c>
      <c r="AH109" s="484">
        <v>0</v>
      </c>
      <c r="AI109" s="484">
        <f t="shared" si="29"/>
        <v>5.6641164400313277E-5</v>
      </c>
      <c r="AJ109" s="484">
        <f t="shared" si="30"/>
        <v>0</v>
      </c>
      <c r="AK109" s="484">
        <f t="shared" si="31"/>
        <v>0</v>
      </c>
      <c r="AL109" s="484">
        <f t="shared" si="32"/>
        <v>1.3817582513513289E-4</v>
      </c>
      <c r="AM109" s="484">
        <f t="shared" si="33"/>
        <v>1.2267159608478093E-3</v>
      </c>
      <c r="AN109" s="484">
        <f t="shared" si="34"/>
        <v>1.4398081696069983E-3</v>
      </c>
      <c r="AO109" s="485">
        <f t="shared" si="35"/>
        <v>5.6641164400313277E-5</v>
      </c>
    </row>
    <row r="110" spans="1:41" ht="26.25" x14ac:dyDescent="0.25">
      <c r="A110" s="481" t="s">
        <v>250</v>
      </c>
      <c r="B110" s="4" t="s">
        <v>251</v>
      </c>
      <c r="C110" s="4" t="s">
        <v>245</v>
      </c>
      <c r="D110" s="9" t="s">
        <v>27</v>
      </c>
      <c r="E110" s="9">
        <v>2007</v>
      </c>
      <c r="F110" s="9">
        <v>5</v>
      </c>
      <c r="G110" s="9" t="s">
        <v>310</v>
      </c>
      <c r="H110" s="9" t="s">
        <v>311</v>
      </c>
      <c r="I110" s="9" t="s">
        <v>42</v>
      </c>
      <c r="J110" s="9" t="s">
        <v>90</v>
      </c>
      <c r="K110" s="306" t="s">
        <v>36</v>
      </c>
      <c r="L110" s="392">
        <v>5162.9599879999996</v>
      </c>
      <c r="M110" s="331">
        <v>53.113619999999997</v>
      </c>
      <c r="N110" s="331">
        <v>46.337888999999997</v>
      </c>
      <c r="O110" s="331">
        <v>44.334470000000003</v>
      </c>
      <c r="P110" s="331">
        <v>52.035811000000002</v>
      </c>
      <c r="Q110" s="331">
        <v>27.246314999999999</v>
      </c>
      <c r="R110" s="331">
        <v>6.6457280000000001</v>
      </c>
      <c r="S110" s="331">
        <v>-1</v>
      </c>
      <c r="T110" s="331">
        <v>-1</v>
      </c>
      <c r="U110" s="331">
        <v>5143.7524030000004</v>
      </c>
      <c r="V110" s="331">
        <f t="shared" si="18"/>
        <v>5162.9599879999996</v>
      </c>
      <c r="W110" s="331">
        <f t="shared" si="19"/>
        <v>53.113619999999997</v>
      </c>
      <c r="X110" s="331">
        <f t="shared" si="20"/>
        <v>46.337888999999997</v>
      </c>
      <c r="Y110" s="331">
        <f t="shared" si="21"/>
        <v>44.334470000000003</v>
      </c>
      <c r="Z110" s="331">
        <f t="shared" si="22"/>
        <v>52.035811000000002</v>
      </c>
      <c r="AA110" s="331">
        <f t="shared" si="23"/>
        <v>27.246314999999999</v>
      </c>
      <c r="AB110" s="331">
        <f t="shared" si="24"/>
        <v>6.6457280000000001</v>
      </c>
      <c r="AC110" s="331">
        <f t="shared" si="25"/>
        <v>0</v>
      </c>
      <c r="AD110" s="331">
        <f t="shared" si="26"/>
        <v>0</v>
      </c>
      <c r="AE110" s="468">
        <f t="shared" si="27"/>
        <v>5143.7524030000004</v>
      </c>
      <c r="AF110" s="489">
        <f t="shared" si="28"/>
        <v>5.6911891925997864</v>
      </c>
      <c r="AG110" s="484">
        <v>0</v>
      </c>
      <c r="AH110" s="484">
        <v>0</v>
      </c>
      <c r="AI110" s="484">
        <f t="shared" si="29"/>
        <v>3.0033921205389256E-2</v>
      </c>
      <c r="AJ110" s="484">
        <f t="shared" si="30"/>
        <v>0</v>
      </c>
      <c r="AK110" s="484">
        <f t="shared" si="31"/>
        <v>0</v>
      </c>
      <c r="AL110" s="484">
        <f t="shared" si="32"/>
        <v>7.3256611436977497E-3</v>
      </c>
      <c r="AM110" s="484">
        <f t="shared" si="33"/>
        <v>4.8870387744643411E-2</v>
      </c>
      <c r="AN110" s="484">
        <f t="shared" si="34"/>
        <v>5.7359663038195355E-2</v>
      </c>
      <c r="AO110" s="485">
        <f t="shared" si="35"/>
        <v>3.0033921205389256E-2</v>
      </c>
    </row>
    <row r="111" spans="1:41" ht="26.25" x14ac:dyDescent="0.25">
      <c r="A111" s="481" t="s">
        <v>250</v>
      </c>
      <c r="B111" s="4" t="s">
        <v>251</v>
      </c>
      <c r="C111" s="4" t="s">
        <v>245</v>
      </c>
      <c r="D111" s="9" t="s">
        <v>27</v>
      </c>
      <c r="E111" s="9">
        <v>2007</v>
      </c>
      <c r="F111" s="9">
        <v>4</v>
      </c>
      <c r="G111" s="9" t="s">
        <v>300</v>
      </c>
      <c r="H111" s="9" t="s">
        <v>301</v>
      </c>
      <c r="I111" s="9" t="s">
        <v>42</v>
      </c>
      <c r="J111" s="9" t="s">
        <v>261</v>
      </c>
      <c r="K111" s="306" t="s">
        <v>36</v>
      </c>
      <c r="L111" s="392">
        <v>793.19520499999999</v>
      </c>
      <c r="M111" s="331">
        <v>16.938870999999999</v>
      </c>
      <c r="N111" s="331">
        <v>14.777971000000001</v>
      </c>
      <c r="O111" s="331">
        <v>14.139044999999999</v>
      </c>
      <c r="P111" s="331">
        <v>16.595137999999999</v>
      </c>
      <c r="Q111" s="331">
        <v>4.164949</v>
      </c>
      <c r="R111" s="331">
        <v>1.072417</v>
      </c>
      <c r="S111" s="331">
        <v>-1</v>
      </c>
      <c r="T111" s="331">
        <v>-1</v>
      </c>
      <c r="U111" s="331">
        <v>830.04386599999998</v>
      </c>
      <c r="V111" s="331">
        <f t="shared" si="18"/>
        <v>793.19520499999999</v>
      </c>
      <c r="W111" s="331">
        <f t="shared" si="19"/>
        <v>16.938870999999999</v>
      </c>
      <c r="X111" s="331">
        <f t="shared" si="20"/>
        <v>14.777971000000001</v>
      </c>
      <c r="Y111" s="331">
        <f t="shared" si="21"/>
        <v>14.139044999999999</v>
      </c>
      <c r="Z111" s="331">
        <f t="shared" si="22"/>
        <v>16.595137999999999</v>
      </c>
      <c r="AA111" s="331">
        <f t="shared" si="23"/>
        <v>4.164949</v>
      </c>
      <c r="AB111" s="331">
        <f t="shared" si="24"/>
        <v>1.072417</v>
      </c>
      <c r="AC111" s="331">
        <f t="shared" si="25"/>
        <v>0</v>
      </c>
      <c r="AD111" s="331">
        <f t="shared" si="26"/>
        <v>0</v>
      </c>
      <c r="AE111" s="468">
        <f t="shared" si="27"/>
        <v>830.04386599999998</v>
      </c>
      <c r="AF111" s="489">
        <f t="shared" si="28"/>
        <v>0.87434804623900808</v>
      </c>
      <c r="AG111" s="484">
        <v>0</v>
      </c>
      <c r="AH111" s="484">
        <v>0</v>
      </c>
      <c r="AI111" s="484">
        <f t="shared" si="29"/>
        <v>4.5910703921049432E-3</v>
      </c>
      <c r="AJ111" s="484">
        <f t="shared" si="30"/>
        <v>0</v>
      </c>
      <c r="AK111" s="484">
        <f t="shared" si="31"/>
        <v>0</v>
      </c>
      <c r="AL111" s="484">
        <f t="shared" si="32"/>
        <v>1.1821373891228936E-3</v>
      </c>
      <c r="AM111" s="484">
        <f t="shared" si="33"/>
        <v>1.5585629229106871E-2</v>
      </c>
      <c r="AN111" s="484">
        <f t="shared" si="34"/>
        <v>1.8293008323678306E-2</v>
      </c>
      <c r="AO111" s="485">
        <f t="shared" si="35"/>
        <v>4.5910703921049432E-3</v>
      </c>
    </row>
    <row r="112" spans="1:41" ht="26.25" x14ac:dyDescent="0.25">
      <c r="A112" s="481" t="s">
        <v>250</v>
      </c>
      <c r="B112" s="4" t="s">
        <v>251</v>
      </c>
      <c r="C112" s="4" t="s">
        <v>245</v>
      </c>
      <c r="D112" s="9" t="s">
        <v>27</v>
      </c>
      <c r="E112" s="9">
        <v>2007</v>
      </c>
      <c r="F112" s="9">
        <v>7</v>
      </c>
      <c r="G112" s="9" t="s">
        <v>95</v>
      </c>
      <c r="H112" s="9" t="s">
        <v>355</v>
      </c>
      <c r="I112" s="9" t="s">
        <v>42</v>
      </c>
      <c r="J112" s="9" t="s">
        <v>94</v>
      </c>
      <c r="K112" s="306" t="s">
        <v>36</v>
      </c>
      <c r="L112" s="392">
        <v>1636.207048</v>
      </c>
      <c r="M112" s="331">
        <v>13.617562</v>
      </c>
      <c r="N112" s="331">
        <v>11.880362999999999</v>
      </c>
      <c r="O112" s="331">
        <v>11.366714999999999</v>
      </c>
      <c r="P112" s="331">
        <v>13.341227</v>
      </c>
      <c r="Q112" s="331">
        <v>0.17879600000000001</v>
      </c>
      <c r="R112" s="331">
        <v>1.974812</v>
      </c>
      <c r="S112" s="331">
        <v>-1</v>
      </c>
      <c r="T112" s="331">
        <v>-1</v>
      </c>
      <c r="U112" s="331">
        <v>1528.492119</v>
      </c>
      <c r="V112" s="331">
        <f t="shared" si="18"/>
        <v>1636.207048</v>
      </c>
      <c r="W112" s="331">
        <f t="shared" si="19"/>
        <v>13.617562</v>
      </c>
      <c r="X112" s="331">
        <f t="shared" si="20"/>
        <v>11.880362999999999</v>
      </c>
      <c r="Y112" s="331">
        <f t="shared" si="21"/>
        <v>11.366714999999999</v>
      </c>
      <c r="Z112" s="331">
        <f t="shared" si="22"/>
        <v>13.341227</v>
      </c>
      <c r="AA112" s="331">
        <f t="shared" si="23"/>
        <v>0.17879600000000001</v>
      </c>
      <c r="AB112" s="331">
        <f t="shared" si="24"/>
        <v>1.974812</v>
      </c>
      <c r="AC112" s="331">
        <f t="shared" si="25"/>
        <v>0</v>
      </c>
      <c r="AD112" s="331">
        <f t="shared" si="26"/>
        <v>0</v>
      </c>
      <c r="AE112" s="468">
        <f t="shared" si="27"/>
        <v>1528.492119</v>
      </c>
      <c r="AF112" s="489">
        <f t="shared" si="28"/>
        <v>1.8036095360174234</v>
      </c>
      <c r="AG112" s="484">
        <v>0</v>
      </c>
      <c r="AH112" s="484">
        <v>0</v>
      </c>
      <c r="AI112" s="484">
        <f t="shared" si="29"/>
        <v>1.9708885314725233E-4</v>
      </c>
      <c r="AJ112" s="484">
        <f t="shared" si="30"/>
        <v>0</v>
      </c>
      <c r="AK112" s="484">
        <f t="shared" si="31"/>
        <v>0</v>
      </c>
      <c r="AL112" s="484">
        <f t="shared" si="32"/>
        <v>2.1768576045405469E-3</v>
      </c>
      <c r="AM112" s="484">
        <f t="shared" si="33"/>
        <v>1.2529658512504026E-2</v>
      </c>
      <c r="AN112" s="484">
        <f t="shared" si="34"/>
        <v>1.4706185423651298E-2</v>
      </c>
      <c r="AO112" s="485">
        <f t="shared" si="35"/>
        <v>1.9708885314725233E-4</v>
      </c>
    </row>
    <row r="113" spans="1:41" ht="26.25" x14ac:dyDescent="0.25">
      <c r="A113" s="481" t="s">
        <v>250</v>
      </c>
      <c r="B113" s="4" t="s">
        <v>251</v>
      </c>
      <c r="C113" s="4" t="s">
        <v>245</v>
      </c>
      <c r="D113" s="9" t="s">
        <v>27</v>
      </c>
      <c r="E113" s="9">
        <v>2007</v>
      </c>
      <c r="F113" s="9">
        <v>2</v>
      </c>
      <c r="G113" s="9" t="s">
        <v>213</v>
      </c>
      <c r="H113" s="9" t="s">
        <v>356</v>
      </c>
      <c r="I113" s="9" t="s">
        <v>42</v>
      </c>
      <c r="J113" s="9" t="s">
        <v>215</v>
      </c>
      <c r="K113" s="306" t="s">
        <v>36</v>
      </c>
      <c r="L113" s="392">
        <v>147.71567400000001</v>
      </c>
      <c r="M113" s="331">
        <v>10.782994</v>
      </c>
      <c r="N113" s="331">
        <v>12.467665</v>
      </c>
      <c r="O113" s="331">
        <v>12.402652</v>
      </c>
      <c r="P113" s="331">
        <v>12.467665</v>
      </c>
      <c r="Q113" s="331">
        <v>220.978139</v>
      </c>
      <c r="R113" s="331">
        <v>35.44661</v>
      </c>
      <c r="S113" s="331">
        <v>3.8859400000000002</v>
      </c>
      <c r="T113" s="331">
        <v>3.8859400000000002</v>
      </c>
      <c r="U113" s="331">
        <v>27435.456472000002</v>
      </c>
      <c r="V113" s="331">
        <f t="shared" si="18"/>
        <v>147.71567400000001</v>
      </c>
      <c r="W113" s="331">
        <f t="shared" si="19"/>
        <v>10.782994</v>
      </c>
      <c r="X113" s="331">
        <f t="shared" si="20"/>
        <v>12.467665</v>
      </c>
      <c r="Y113" s="331">
        <f t="shared" si="21"/>
        <v>12.402652</v>
      </c>
      <c r="Z113" s="331">
        <f t="shared" si="22"/>
        <v>12.467665</v>
      </c>
      <c r="AA113" s="331">
        <f t="shared" si="23"/>
        <v>220.978139</v>
      </c>
      <c r="AB113" s="331">
        <f t="shared" si="24"/>
        <v>35.44661</v>
      </c>
      <c r="AC113" s="331">
        <f t="shared" si="25"/>
        <v>3.8859400000000002</v>
      </c>
      <c r="AD113" s="331">
        <f t="shared" si="26"/>
        <v>3.8859400000000002</v>
      </c>
      <c r="AE113" s="468">
        <f t="shared" si="27"/>
        <v>27435.456472000002</v>
      </c>
      <c r="AF113" s="489">
        <f t="shared" si="28"/>
        <v>0.16282865825037135</v>
      </c>
      <c r="AG113" s="484">
        <v>0</v>
      </c>
      <c r="AH113" s="484">
        <v>0</v>
      </c>
      <c r="AI113" s="484">
        <f t="shared" si="29"/>
        <v>0.24358670208575198</v>
      </c>
      <c r="AJ113" s="484">
        <f t="shared" si="30"/>
        <v>4.2835156155564651E-3</v>
      </c>
      <c r="AK113" s="484">
        <f t="shared" si="31"/>
        <v>4.2835156155564651E-3</v>
      </c>
      <c r="AL113" s="484">
        <f t="shared" si="32"/>
        <v>3.907319913676998E-2</v>
      </c>
      <c r="AM113" s="484">
        <f t="shared" si="33"/>
        <v>1.367158358500456E-2</v>
      </c>
      <c r="AN113" s="484">
        <f t="shared" si="34"/>
        <v>1.3743248150261402E-2</v>
      </c>
      <c r="AO113" s="485">
        <f t="shared" si="35"/>
        <v>0.24358670208575198</v>
      </c>
    </row>
    <row r="114" spans="1:41" ht="26.25" x14ac:dyDescent="0.25">
      <c r="A114" s="481" t="s">
        <v>250</v>
      </c>
      <c r="B114" s="4" t="s">
        <v>251</v>
      </c>
      <c r="C114" s="4" t="s">
        <v>245</v>
      </c>
      <c r="D114" s="9" t="s">
        <v>27</v>
      </c>
      <c r="E114" s="9">
        <v>2007</v>
      </c>
      <c r="F114" s="9">
        <v>3</v>
      </c>
      <c r="G114" s="9" t="s">
        <v>298</v>
      </c>
      <c r="H114" s="9" t="s">
        <v>299</v>
      </c>
      <c r="I114" s="9" t="s">
        <v>42</v>
      </c>
      <c r="J114" s="9" t="s">
        <v>215</v>
      </c>
      <c r="K114" s="306" t="s">
        <v>36</v>
      </c>
      <c r="L114" s="392">
        <v>48.648048000000003</v>
      </c>
      <c r="M114" s="331">
        <v>9.0940670000000008</v>
      </c>
      <c r="N114" s="331">
        <v>10.51487</v>
      </c>
      <c r="O114" s="331">
        <v>10.460039999999999</v>
      </c>
      <c r="P114" s="331">
        <v>10.51487</v>
      </c>
      <c r="Q114" s="331">
        <v>44.720336000000003</v>
      </c>
      <c r="R114" s="331">
        <v>7.8957769999999998</v>
      </c>
      <c r="S114" s="331">
        <v>1.2220709999999999</v>
      </c>
      <c r="T114" s="331">
        <v>1.2220709999999999</v>
      </c>
      <c r="U114" s="331">
        <v>6111.2824360000004</v>
      </c>
      <c r="V114" s="331">
        <f t="shared" si="18"/>
        <v>48.648048000000003</v>
      </c>
      <c r="W114" s="331">
        <f t="shared" si="19"/>
        <v>9.0940670000000008</v>
      </c>
      <c r="X114" s="331">
        <f t="shared" si="20"/>
        <v>10.51487</v>
      </c>
      <c r="Y114" s="331">
        <f t="shared" si="21"/>
        <v>10.460039999999999</v>
      </c>
      <c r="Z114" s="331">
        <f t="shared" si="22"/>
        <v>10.51487</v>
      </c>
      <c r="AA114" s="331">
        <f t="shared" si="23"/>
        <v>44.720336000000003</v>
      </c>
      <c r="AB114" s="331">
        <f t="shared" si="24"/>
        <v>7.8957769999999998</v>
      </c>
      <c r="AC114" s="331">
        <f t="shared" si="25"/>
        <v>1.2220709999999999</v>
      </c>
      <c r="AD114" s="331">
        <f t="shared" si="26"/>
        <v>1.2220709999999999</v>
      </c>
      <c r="AE114" s="468">
        <f t="shared" si="27"/>
        <v>6111.2824360000004</v>
      </c>
      <c r="AF114" s="489">
        <f t="shared" si="28"/>
        <v>5.3625293564579082E-2</v>
      </c>
      <c r="AG114" s="484">
        <v>0</v>
      </c>
      <c r="AH114" s="484">
        <v>0</v>
      </c>
      <c r="AI114" s="484">
        <f t="shared" si="29"/>
        <v>4.9295732200942868E-2</v>
      </c>
      <c r="AJ114" s="484">
        <f t="shared" si="30"/>
        <v>1.3471026860473151E-3</v>
      </c>
      <c r="AK114" s="484">
        <f t="shared" si="31"/>
        <v>1.3471026860473151E-3</v>
      </c>
      <c r="AL114" s="484">
        <f t="shared" si="32"/>
        <v>8.7036042956019841E-3</v>
      </c>
      <c r="AM114" s="484">
        <f t="shared" si="33"/>
        <v>1.1530220404675636E-2</v>
      </c>
      <c r="AN114" s="484">
        <f t="shared" si="34"/>
        <v>1.1590660133853381E-2</v>
      </c>
      <c r="AO114" s="485">
        <f t="shared" si="35"/>
        <v>4.9295732200942868E-2</v>
      </c>
    </row>
    <row r="115" spans="1:41" ht="26.25" x14ac:dyDescent="0.25">
      <c r="A115" s="481" t="s">
        <v>344</v>
      </c>
      <c r="B115" s="4" t="s">
        <v>251</v>
      </c>
      <c r="C115" s="4" t="s">
        <v>247</v>
      </c>
      <c r="D115" s="9" t="s">
        <v>27</v>
      </c>
      <c r="E115" s="9">
        <v>2007</v>
      </c>
      <c r="F115" s="9">
        <v>14</v>
      </c>
      <c r="G115" s="9" t="s">
        <v>130</v>
      </c>
      <c r="H115" s="9" t="s">
        <v>131</v>
      </c>
      <c r="I115" s="9" t="s">
        <v>42</v>
      </c>
      <c r="J115" s="9" t="s">
        <v>129</v>
      </c>
      <c r="K115" s="306" t="s">
        <v>36</v>
      </c>
      <c r="L115" s="392">
        <v>2085.1150910000001</v>
      </c>
      <c r="M115" s="331">
        <v>21.131757</v>
      </c>
      <c r="N115" s="331">
        <v>18.435967999999999</v>
      </c>
      <c r="O115" s="331">
        <v>17.638888999999999</v>
      </c>
      <c r="P115" s="331">
        <v>20.702940000000002</v>
      </c>
      <c r="Q115" s="331">
        <v>0.59430400000000005</v>
      </c>
      <c r="R115" s="331">
        <v>1.9609559999999999</v>
      </c>
      <c r="S115" s="331">
        <v>-1</v>
      </c>
      <c r="T115" s="331">
        <v>-1</v>
      </c>
      <c r="U115" s="331">
        <v>1517.7676080000001</v>
      </c>
      <c r="V115" s="331">
        <f t="shared" si="18"/>
        <v>2085.1150910000001</v>
      </c>
      <c r="W115" s="331">
        <f t="shared" si="19"/>
        <v>21.131757</v>
      </c>
      <c r="X115" s="331">
        <f t="shared" si="20"/>
        <v>18.435967999999999</v>
      </c>
      <c r="Y115" s="331">
        <f t="shared" si="21"/>
        <v>17.638888999999999</v>
      </c>
      <c r="Z115" s="331">
        <f t="shared" si="22"/>
        <v>20.702940000000002</v>
      </c>
      <c r="AA115" s="331">
        <f t="shared" si="23"/>
        <v>0.59430400000000005</v>
      </c>
      <c r="AB115" s="331">
        <f t="shared" si="24"/>
        <v>1.9609559999999999</v>
      </c>
      <c r="AC115" s="331">
        <f t="shared" si="25"/>
        <v>0</v>
      </c>
      <c r="AD115" s="331">
        <f t="shared" si="26"/>
        <v>0</v>
      </c>
      <c r="AE115" s="468">
        <f t="shared" si="27"/>
        <v>1517.7676080000001</v>
      </c>
      <c r="AF115" s="489">
        <f t="shared" si="28"/>
        <v>2.298445949379285</v>
      </c>
      <c r="AG115" s="484">
        <v>0</v>
      </c>
      <c r="AH115" s="484">
        <v>0</v>
      </c>
      <c r="AI115" s="484">
        <f t="shared" si="29"/>
        <v>6.5510802132499966E-4</v>
      </c>
      <c r="AJ115" s="484">
        <f t="shared" si="30"/>
        <v>0</v>
      </c>
      <c r="AK115" s="484">
        <f t="shared" si="31"/>
        <v>0</v>
      </c>
      <c r="AL115" s="484">
        <f t="shared" si="32"/>
        <v>2.1615839790164394E-3</v>
      </c>
      <c r="AM115" s="484">
        <f t="shared" si="33"/>
        <v>1.9443546856762365E-2</v>
      </c>
      <c r="AN115" s="484">
        <f t="shared" si="34"/>
        <v>2.2821084931298107E-2</v>
      </c>
      <c r="AO115" s="485">
        <f t="shared" si="35"/>
        <v>6.5510802132499966E-4</v>
      </c>
    </row>
    <row r="116" spans="1:41" ht="26.25" x14ac:dyDescent="0.25">
      <c r="A116" s="481" t="s">
        <v>344</v>
      </c>
      <c r="B116" s="4" t="s">
        <v>251</v>
      </c>
      <c r="C116" s="4" t="s">
        <v>247</v>
      </c>
      <c r="D116" s="9" t="s">
        <v>27</v>
      </c>
      <c r="E116" s="9">
        <v>2007</v>
      </c>
      <c r="F116" s="9">
        <v>15</v>
      </c>
      <c r="G116" s="9" t="s">
        <v>132</v>
      </c>
      <c r="H116" s="9" t="s">
        <v>113</v>
      </c>
      <c r="I116" s="9" t="s">
        <v>42</v>
      </c>
      <c r="J116" s="9" t="s">
        <v>129</v>
      </c>
      <c r="K116" s="306" t="s">
        <v>36</v>
      </c>
      <c r="L116" s="392">
        <v>25.543790000000001</v>
      </c>
      <c r="M116" s="331">
        <v>2.376166</v>
      </c>
      <c r="N116" s="331">
        <v>2.7474050000000001</v>
      </c>
      <c r="O116" s="331">
        <v>2.7330779999999999</v>
      </c>
      <c r="P116" s="331">
        <v>2.7474050000000001</v>
      </c>
      <c r="Q116" s="331">
        <v>5.8695680000000001</v>
      </c>
      <c r="R116" s="331">
        <v>1.566362</v>
      </c>
      <c r="S116" s="331">
        <v>-1</v>
      </c>
      <c r="T116" s="331">
        <v>-1</v>
      </c>
      <c r="U116" s="331">
        <v>1212.3547679999999</v>
      </c>
      <c r="V116" s="331">
        <f t="shared" si="18"/>
        <v>25.543790000000001</v>
      </c>
      <c r="W116" s="331">
        <f t="shared" si="19"/>
        <v>2.376166</v>
      </c>
      <c r="X116" s="331">
        <f t="shared" si="20"/>
        <v>2.7474050000000001</v>
      </c>
      <c r="Y116" s="331">
        <f t="shared" si="21"/>
        <v>2.7330779999999999</v>
      </c>
      <c r="Z116" s="331">
        <f t="shared" si="22"/>
        <v>2.7474050000000001</v>
      </c>
      <c r="AA116" s="331">
        <f t="shared" si="23"/>
        <v>5.8695680000000001</v>
      </c>
      <c r="AB116" s="331">
        <f t="shared" si="24"/>
        <v>1.566362</v>
      </c>
      <c r="AC116" s="331">
        <f t="shared" si="25"/>
        <v>0</v>
      </c>
      <c r="AD116" s="331">
        <f t="shared" si="26"/>
        <v>0</v>
      </c>
      <c r="AE116" s="468">
        <f t="shared" si="27"/>
        <v>1212.3547679999999</v>
      </c>
      <c r="AF116" s="489">
        <f t="shared" si="28"/>
        <v>2.8157208640765187E-2</v>
      </c>
      <c r="AG116" s="484">
        <v>0</v>
      </c>
      <c r="AH116" s="484">
        <v>0</v>
      </c>
      <c r="AI116" s="484">
        <f t="shared" si="29"/>
        <v>6.4700911966140825E-3</v>
      </c>
      <c r="AJ116" s="484">
        <f t="shared" si="30"/>
        <v>0</v>
      </c>
      <c r="AK116" s="484">
        <f t="shared" si="31"/>
        <v>0</v>
      </c>
      <c r="AL116" s="484">
        <f t="shared" si="32"/>
        <v>1.726618549595273E-3</v>
      </c>
      <c r="AM116" s="484">
        <f t="shared" si="33"/>
        <v>3.0127027930266113E-3</v>
      </c>
      <c r="AN116" s="484">
        <f t="shared" si="34"/>
        <v>3.0284956071781628E-3</v>
      </c>
      <c r="AO116" s="485">
        <f t="shared" si="35"/>
        <v>6.4700911966140825E-3</v>
      </c>
    </row>
    <row r="117" spans="1:41" ht="26.25" x14ac:dyDescent="0.25">
      <c r="A117" s="481" t="s">
        <v>344</v>
      </c>
      <c r="B117" s="4" t="s">
        <v>251</v>
      </c>
      <c r="C117" s="4" t="s">
        <v>247</v>
      </c>
      <c r="D117" s="9" t="s">
        <v>27</v>
      </c>
      <c r="E117" s="9">
        <v>2007</v>
      </c>
      <c r="F117" s="9">
        <v>16</v>
      </c>
      <c r="G117" s="9" t="s">
        <v>133</v>
      </c>
      <c r="H117" s="9" t="s">
        <v>134</v>
      </c>
      <c r="I117" s="9" t="s">
        <v>42</v>
      </c>
      <c r="J117" s="9" t="s">
        <v>129</v>
      </c>
      <c r="K117" s="306" t="s">
        <v>36</v>
      </c>
      <c r="L117" s="392">
        <v>26.751487999999998</v>
      </c>
      <c r="M117" s="331">
        <v>6.9699949999999999</v>
      </c>
      <c r="N117" s="331">
        <v>8.0589449999999996</v>
      </c>
      <c r="O117" s="331">
        <v>8.0169219999999992</v>
      </c>
      <c r="P117" s="331">
        <v>8.0589449999999996</v>
      </c>
      <c r="Q117" s="331">
        <v>0.91560399999999997</v>
      </c>
      <c r="R117" s="331">
        <v>0.45346700000000001</v>
      </c>
      <c r="S117" s="331">
        <v>0.32853599999999999</v>
      </c>
      <c r="T117" s="331">
        <v>0.32853599999999999</v>
      </c>
      <c r="U117" s="331">
        <v>350.980459</v>
      </c>
      <c r="V117" s="331">
        <f t="shared" si="18"/>
        <v>26.751487999999998</v>
      </c>
      <c r="W117" s="331">
        <f t="shared" si="19"/>
        <v>6.9699949999999999</v>
      </c>
      <c r="X117" s="331">
        <f t="shared" si="20"/>
        <v>8.0589449999999996</v>
      </c>
      <c r="Y117" s="331">
        <f t="shared" si="21"/>
        <v>8.0169219999999992</v>
      </c>
      <c r="Z117" s="331">
        <f t="shared" si="22"/>
        <v>8.0589449999999996</v>
      </c>
      <c r="AA117" s="331">
        <f t="shared" si="23"/>
        <v>0.91560399999999997</v>
      </c>
      <c r="AB117" s="331">
        <f t="shared" si="24"/>
        <v>0.45346700000000001</v>
      </c>
      <c r="AC117" s="331">
        <f t="shared" si="25"/>
        <v>0.32853599999999999</v>
      </c>
      <c r="AD117" s="331">
        <f t="shared" si="26"/>
        <v>0.32853599999999999</v>
      </c>
      <c r="AE117" s="468">
        <f t="shared" si="27"/>
        <v>350.980459</v>
      </c>
      <c r="AF117" s="489">
        <f t="shared" si="28"/>
        <v>2.9488467806340644E-2</v>
      </c>
      <c r="AG117" s="484">
        <v>0</v>
      </c>
      <c r="AH117" s="484">
        <v>0</v>
      </c>
      <c r="AI117" s="484">
        <f t="shared" si="29"/>
        <v>1.0092806455235955E-3</v>
      </c>
      <c r="AJ117" s="484">
        <f t="shared" si="30"/>
        <v>3.621489488444131E-4</v>
      </c>
      <c r="AK117" s="484">
        <f t="shared" si="31"/>
        <v>3.621489488444131E-4</v>
      </c>
      <c r="AL117" s="484">
        <f t="shared" si="32"/>
        <v>4.9986180322895968E-4</v>
      </c>
      <c r="AM117" s="484">
        <f t="shared" si="33"/>
        <v>8.8371437993633867E-3</v>
      </c>
      <c r="AN117" s="484">
        <f t="shared" si="34"/>
        <v>8.8834662275821784E-3</v>
      </c>
      <c r="AO117" s="485">
        <f t="shared" si="35"/>
        <v>1.0092806455235955E-3</v>
      </c>
    </row>
    <row r="118" spans="1:41" ht="26.25" x14ac:dyDescent="0.25">
      <c r="A118" s="481" t="s">
        <v>344</v>
      </c>
      <c r="B118" s="4" t="s">
        <v>251</v>
      </c>
      <c r="C118" s="4" t="s">
        <v>247</v>
      </c>
      <c r="D118" s="9" t="s">
        <v>27</v>
      </c>
      <c r="E118" s="9">
        <v>2007</v>
      </c>
      <c r="F118" s="9">
        <v>17</v>
      </c>
      <c r="G118" s="9" t="s">
        <v>135</v>
      </c>
      <c r="H118" s="9" t="s">
        <v>134</v>
      </c>
      <c r="I118" s="9" t="s">
        <v>42</v>
      </c>
      <c r="J118" s="9" t="s">
        <v>129</v>
      </c>
      <c r="K118" s="306" t="s">
        <v>36</v>
      </c>
      <c r="L118" s="392">
        <v>394.98712899999998</v>
      </c>
      <c r="M118" s="331">
        <v>119.108661</v>
      </c>
      <c r="N118" s="331">
        <v>137.717489</v>
      </c>
      <c r="O118" s="331">
        <v>136.99936099999999</v>
      </c>
      <c r="P118" s="331">
        <v>137.717489</v>
      </c>
      <c r="Q118" s="331">
        <v>8.8396460000000001</v>
      </c>
      <c r="R118" s="331">
        <v>5.2501730000000002</v>
      </c>
      <c r="S118" s="331">
        <v>3.803741</v>
      </c>
      <c r="T118" s="331">
        <v>3.803741</v>
      </c>
      <c r="U118" s="331">
        <v>4063.6011570000001</v>
      </c>
      <c r="V118" s="331">
        <f t="shared" si="18"/>
        <v>394.98712899999998</v>
      </c>
      <c r="W118" s="331">
        <f t="shared" si="19"/>
        <v>119.108661</v>
      </c>
      <c r="X118" s="331">
        <f t="shared" si="20"/>
        <v>137.717489</v>
      </c>
      <c r="Y118" s="331">
        <f t="shared" si="21"/>
        <v>136.99936099999999</v>
      </c>
      <c r="Z118" s="331">
        <f t="shared" si="22"/>
        <v>137.717489</v>
      </c>
      <c r="AA118" s="331">
        <f t="shared" si="23"/>
        <v>8.8396460000000001</v>
      </c>
      <c r="AB118" s="331">
        <f t="shared" si="24"/>
        <v>5.2501730000000002</v>
      </c>
      <c r="AC118" s="331">
        <f t="shared" si="25"/>
        <v>3.803741</v>
      </c>
      <c r="AD118" s="331">
        <f t="shared" si="26"/>
        <v>3.803741</v>
      </c>
      <c r="AE118" s="468">
        <f t="shared" si="27"/>
        <v>4063.6011570000001</v>
      </c>
      <c r="AF118" s="489">
        <f t="shared" si="28"/>
        <v>0.43539877996451709</v>
      </c>
      <c r="AG118" s="484">
        <v>0</v>
      </c>
      <c r="AH118" s="484">
        <v>0</v>
      </c>
      <c r="AI118" s="484">
        <f t="shared" si="29"/>
        <v>9.7440417703287333E-3</v>
      </c>
      <c r="AJ118" s="484">
        <f t="shared" si="30"/>
        <v>4.1929067281101517E-3</v>
      </c>
      <c r="AK118" s="484">
        <f t="shared" si="31"/>
        <v>4.1929067281101517E-3</v>
      </c>
      <c r="AL118" s="484">
        <f t="shared" si="32"/>
        <v>5.7873250821867889E-3</v>
      </c>
      <c r="AM118" s="484">
        <f t="shared" si="33"/>
        <v>0.1510159452191123</v>
      </c>
      <c r="AN118" s="484">
        <f t="shared" si="34"/>
        <v>0.15180754583620068</v>
      </c>
      <c r="AO118" s="485">
        <f t="shared" si="35"/>
        <v>9.7440417703287333E-3</v>
      </c>
    </row>
    <row r="119" spans="1:41" ht="26.25" x14ac:dyDescent="0.25">
      <c r="A119" s="481" t="s">
        <v>344</v>
      </c>
      <c r="B119" s="4" t="s">
        <v>251</v>
      </c>
      <c r="C119" s="4" t="s">
        <v>247</v>
      </c>
      <c r="D119" s="9" t="s">
        <v>27</v>
      </c>
      <c r="E119" s="9">
        <v>2007</v>
      </c>
      <c r="F119" s="9">
        <v>19</v>
      </c>
      <c r="G119" s="9" t="s">
        <v>136</v>
      </c>
      <c r="H119" s="9" t="s">
        <v>116</v>
      </c>
      <c r="I119" s="9" t="s">
        <v>42</v>
      </c>
      <c r="J119" s="9" t="s">
        <v>129</v>
      </c>
      <c r="K119" s="306" t="s">
        <v>36</v>
      </c>
      <c r="L119" s="392">
        <v>389.19900999999999</v>
      </c>
      <c r="M119" s="331">
        <v>296.89609799999999</v>
      </c>
      <c r="N119" s="331">
        <v>343.28137800000002</v>
      </c>
      <c r="O119" s="331">
        <v>341.49133699999999</v>
      </c>
      <c r="P119" s="331">
        <v>343.28137800000002</v>
      </c>
      <c r="Q119" s="331">
        <v>12.445242</v>
      </c>
      <c r="R119" s="331">
        <v>6.1279630000000003</v>
      </c>
      <c r="S119" s="331">
        <v>10.732091</v>
      </c>
      <c r="T119" s="331">
        <v>10.732091</v>
      </c>
      <c r="U119" s="331">
        <v>4743.0052089999999</v>
      </c>
      <c r="V119" s="331">
        <f t="shared" si="18"/>
        <v>389.19900999999999</v>
      </c>
      <c r="W119" s="331">
        <f t="shared" si="19"/>
        <v>296.89609799999999</v>
      </c>
      <c r="X119" s="331">
        <f t="shared" si="20"/>
        <v>343.28137800000002</v>
      </c>
      <c r="Y119" s="331">
        <f t="shared" si="21"/>
        <v>341.49133699999999</v>
      </c>
      <c r="Z119" s="331">
        <f t="shared" si="22"/>
        <v>343.28137800000002</v>
      </c>
      <c r="AA119" s="331">
        <f t="shared" si="23"/>
        <v>12.445242</v>
      </c>
      <c r="AB119" s="331">
        <f t="shared" si="24"/>
        <v>6.1279630000000003</v>
      </c>
      <c r="AC119" s="331">
        <f t="shared" si="25"/>
        <v>10.732091</v>
      </c>
      <c r="AD119" s="331">
        <f t="shared" si="26"/>
        <v>10.732091</v>
      </c>
      <c r="AE119" s="468">
        <f t="shared" si="27"/>
        <v>4743.0052089999999</v>
      </c>
      <c r="AF119" s="489">
        <f t="shared" si="28"/>
        <v>0.42901847092186618</v>
      </c>
      <c r="AG119" s="484">
        <v>0</v>
      </c>
      <c r="AH119" s="484">
        <v>0</v>
      </c>
      <c r="AI119" s="484">
        <f t="shared" si="29"/>
        <v>1.3718531023736642E-2</v>
      </c>
      <c r="AJ119" s="484">
        <f t="shared" si="30"/>
        <v>1.1830105299122734E-2</v>
      </c>
      <c r="AK119" s="484">
        <f t="shared" si="31"/>
        <v>1.1830105299122734E-2</v>
      </c>
      <c r="AL119" s="484">
        <f t="shared" si="32"/>
        <v>6.7549229277992558E-3</v>
      </c>
      <c r="AM119" s="484">
        <f t="shared" si="33"/>
        <v>0.37642976335629347</v>
      </c>
      <c r="AN119" s="484">
        <f t="shared" si="34"/>
        <v>0.37840294579760403</v>
      </c>
      <c r="AO119" s="485">
        <f t="shared" si="35"/>
        <v>1.3718531023736642E-2</v>
      </c>
    </row>
    <row r="120" spans="1:41" ht="26.25" x14ac:dyDescent="0.25">
      <c r="A120" s="481" t="s">
        <v>344</v>
      </c>
      <c r="B120" s="4" t="s">
        <v>251</v>
      </c>
      <c r="C120" s="4" t="s">
        <v>247</v>
      </c>
      <c r="D120" s="9" t="s">
        <v>27</v>
      </c>
      <c r="E120" s="9">
        <v>2007</v>
      </c>
      <c r="F120" s="9">
        <v>20</v>
      </c>
      <c r="G120" s="9" t="s">
        <v>137</v>
      </c>
      <c r="H120" s="9" t="s">
        <v>116</v>
      </c>
      <c r="I120" s="9" t="s">
        <v>42</v>
      </c>
      <c r="J120" s="9" t="s">
        <v>129</v>
      </c>
      <c r="K120" s="306" t="s">
        <v>36</v>
      </c>
      <c r="L120" s="392">
        <v>600.96906000000001</v>
      </c>
      <c r="M120" s="331">
        <v>458.44250499999998</v>
      </c>
      <c r="N120" s="331">
        <v>530.06683299999997</v>
      </c>
      <c r="O120" s="331">
        <v>527.30280000000005</v>
      </c>
      <c r="P120" s="331">
        <v>530.06683299999997</v>
      </c>
      <c r="Q120" s="331">
        <v>19.216918</v>
      </c>
      <c r="R120" s="331">
        <v>9.4622949999999992</v>
      </c>
      <c r="S120" s="331">
        <v>16.571611000000001</v>
      </c>
      <c r="T120" s="331">
        <v>16.571611000000001</v>
      </c>
      <c r="U120" s="331">
        <v>7323.7580429999998</v>
      </c>
      <c r="V120" s="331">
        <f t="shared" si="18"/>
        <v>600.96906000000001</v>
      </c>
      <c r="W120" s="331">
        <f t="shared" si="19"/>
        <v>458.44250499999998</v>
      </c>
      <c r="X120" s="331">
        <f t="shared" si="20"/>
        <v>530.06683299999997</v>
      </c>
      <c r="Y120" s="331">
        <f t="shared" si="21"/>
        <v>527.30280000000005</v>
      </c>
      <c r="Z120" s="331">
        <f t="shared" si="22"/>
        <v>530.06683299999997</v>
      </c>
      <c r="AA120" s="331">
        <f t="shared" si="23"/>
        <v>19.216918</v>
      </c>
      <c r="AB120" s="331">
        <f t="shared" si="24"/>
        <v>9.4622949999999992</v>
      </c>
      <c r="AC120" s="331">
        <f t="shared" si="25"/>
        <v>16.571611000000001</v>
      </c>
      <c r="AD120" s="331">
        <f t="shared" si="26"/>
        <v>16.571611000000001</v>
      </c>
      <c r="AE120" s="468">
        <f t="shared" si="27"/>
        <v>7323.7580429999998</v>
      </c>
      <c r="AF120" s="489">
        <f t="shared" si="28"/>
        <v>0.66245499235096017</v>
      </c>
      <c r="AG120" s="484">
        <v>0</v>
      </c>
      <c r="AH120" s="484">
        <v>0</v>
      </c>
      <c r="AI120" s="484">
        <f t="shared" si="29"/>
        <v>2.1183026072422142E-2</v>
      </c>
      <c r="AJ120" s="484">
        <f t="shared" si="30"/>
        <v>1.8267074245466291E-2</v>
      </c>
      <c r="AK120" s="484">
        <f t="shared" si="31"/>
        <v>1.8267074245466291E-2</v>
      </c>
      <c r="AL120" s="484">
        <f t="shared" si="32"/>
        <v>1.043039480576176E-2</v>
      </c>
      <c r="AM120" s="484">
        <f t="shared" si="33"/>
        <v>0.58125184071978664</v>
      </c>
      <c r="AN120" s="484">
        <f t="shared" si="34"/>
        <v>0.58429866555944265</v>
      </c>
      <c r="AO120" s="485">
        <f t="shared" si="35"/>
        <v>2.1183026072422142E-2</v>
      </c>
    </row>
    <row r="121" spans="1:41" ht="26.25" x14ac:dyDescent="0.25">
      <c r="A121" s="481" t="s">
        <v>344</v>
      </c>
      <c r="B121" s="4" t="s">
        <v>251</v>
      </c>
      <c r="C121" s="4" t="s">
        <v>247</v>
      </c>
      <c r="D121" s="9" t="s">
        <v>27</v>
      </c>
      <c r="E121" s="9">
        <v>2007</v>
      </c>
      <c r="F121" s="9">
        <v>21</v>
      </c>
      <c r="G121" s="9" t="s">
        <v>139</v>
      </c>
      <c r="H121" s="9" t="s">
        <v>116</v>
      </c>
      <c r="I121" s="9" t="s">
        <v>42</v>
      </c>
      <c r="J121" s="9" t="s">
        <v>129</v>
      </c>
      <c r="K121" s="306" t="s">
        <v>36</v>
      </c>
      <c r="L121" s="392">
        <v>98.04307</v>
      </c>
      <c r="M121" s="331">
        <v>8.884366</v>
      </c>
      <c r="N121" s="331">
        <v>10.272406</v>
      </c>
      <c r="O121" s="331">
        <v>10.218840999999999</v>
      </c>
      <c r="P121" s="331">
        <v>10.272406</v>
      </c>
      <c r="Q121" s="331">
        <v>45.797147000000002</v>
      </c>
      <c r="R121" s="331">
        <v>8.2991489999999999</v>
      </c>
      <c r="S121" s="331">
        <v>-1</v>
      </c>
      <c r="T121" s="331">
        <v>-1</v>
      </c>
      <c r="U121" s="331">
        <v>6423.4902410000004</v>
      </c>
      <c r="V121" s="331">
        <f t="shared" si="18"/>
        <v>98.04307</v>
      </c>
      <c r="W121" s="331">
        <f t="shared" si="19"/>
        <v>8.884366</v>
      </c>
      <c r="X121" s="331">
        <f t="shared" si="20"/>
        <v>10.272406</v>
      </c>
      <c r="Y121" s="331">
        <f t="shared" si="21"/>
        <v>10.218840999999999</v>
      </c>
      <c r="Z121" s="331">
        <f t="shared" si="22"/>
        <v>10.272406</v>
      </c>
      <c r="AA121" s="331">
        <f t="shared" si="23"/>
        <v>45.797147000000002</v>
      </c>
      <c r="AB121" s="331">
        <f t="shared" si="24"/>
        <v>8.2991489999999999</v>
      </c>
      <c r="AC121" s="331">
        <f t="shared" si="25"/>
        <v>0</v>
      </c>
      <c r="AD121" s="331">
        <f t="shared" si="26"/>
        <v>0</v>
      </c>
      <c r="AE121" s="468">
        <f t="shared" si="27"/>
        <v>6423.4902410000004</v>
      </c>
      <c r="AF121" s="489">
        <f t="shared" si="28"/>
        <v>0.10807398501832131</v>
      </c>
      <c r="AG121" s="484">
        <v>0</v>
      </c>
      <c r="AH121" s="484">
        <v>0</v>
      </c>
      <c r="AI121" s="484">
        <f t="shared" si="29"/>
        <v>5.0482713145965946E-2</v>
      </c>
      <c r="AJ121" s="484">
        <f t="shared" si="30"/>
        <v>0</v>
      </c>
      <c r="AK121" s="484">
        <f t="shared" si="31"/>
        <v>0</v>
      </c>
      <c r="AL121" s="484">
        <f t="shared" si="32"/>
        <v>9.1482458137104074E-3</v>
      </c>
      <c r="AM121" s="484">
        <f t="shared" si="33"/>
        <v>1.1264344018793043E-2</v>
      </c>
      <c r="AN121" s="484">
        <f t="shared" si="34"/>
        <v>1.1323389324162473E-2</v>
      </c>
      <c r="AO121" s="485">
        <f t="shared" si="35"/>
        <v>5.0482713145965946E-2</v>
      </c>
    </row>
    <row r="122" spans="1:41" ht="26.25" x14ac:dyDescent="0.25">
      <c r="A122" s="481" t="s">
        <v>344</v>
      </c>
      <c r="B122" s="4" t="s">
        <v>251</v>
      </c>
      <c r="C122" s="4" t="s">
        <v>247</v>
      </c>
      <c r="D122" s="9" t="s">
        <v>27</v>
      </c>
      <c r="E122" s="9">
        <v>2007</v>
      </c>
      <c r="F122" s="9">
        <v>22</v>
      </c>
      <c r="G122" s="9" t="s">
        <v>140</v>
      </c>
      <c r="H122" s="9" t="s">
        <v>116</v>
      </c>
      <c r="I122" s="9" t="s">
        <v>42</v>
      </c>
      <c r="J122" s="9" t="s">
        <v>129</v>
      </c>
      <c r="K122" s="306" t="s">
        <v>36</v>
      </c>
      <c r="L122" s="392">
        <v>10.592878000000001</v>
      </c>
      <c r="M122" s="331">
        <v>1.270562</v>
      </c>
      <c r="N122" s="331">
        <v>1.469068</v>
      </c>
      <c r="O122" s="331">
        <v>1.4614069999999999</v>
      </c>
      <c r="P122" s="331">
        <v>1.469068</v>
      </c>
      <c r="Q122" s="331">
        <v>1.3063959999999999</v>
      </c>
      <c r="R122" s="331">
        <v>0.384741</v>
      </c>
      <c r="S122" s="331">
        <v>-1</v>
      </c>
      <c r="T122" s="331">
        <v>-1</v>
      </c>
      <c r="U122" s="331">
        <v>297.78705000000002</v>
      </c>
      <c r="V122" s="331">
        <f t="shared" si="18"/>
        <v>10.592878000000001</v>
      </c>
      <c r="W122" s="331">
        <f t="shared" si="19"/>
        <v>1.270562</v>
      </c>
      <c r="X122" s="331">
        <f t="shared" si="20"/>
        <v>1.469068</v>
      </c>
      <c r="Y122" s="331">
        <f t="shared" si="21"/>
        <v>1.4614069999999999</v>
      </c>
      <c r="Z122" s="331">
        <f t="shared" si="22"/>
        <v>1.469068</v>
      </c>
      <c r="AA122" s="331">
        <f t="shared" si="23"/>
        <v>1.3063959999999999</v>
      </c>
      <c r="AB122" s="331">
        <f t="shared" si="24"/>
        <v>0.384741</v>
      </c>
      <c r="AC122" s="331">
        <f t="shared" si="25"/>
        <v>0</v>
      </c>
      <c r="AD122" s="331">
        <f t="shared" si="26"/>
        <v>0</v>
      </c>
      <c r="AE122" s="468">
        <f t="shared" si="27"/>
        <v>297.78705000000002</v>
      </c>
      <c r="AF122" s="489">
        <f t="shared" si="28"/>
        <v>1.1676649234595628E-2</v>
      </c>
      <c r="AG122" s="484">
        <v>0</v>
      </c>
      <c r="AH122" s="484">
        <v>0</v>
      </c>
      <c r="AI122" s="484">
        <f t="shared" si="29"/>
        <v>1.440055087340644E-3</v>
      </c>
      <c r="AJ122" s="484">
        <f t="shared" si="30"/>
        <v>0</v>
      </c>
      <c r="AK122" s="484">
        <f t="shared" si="31"/>
        <v>0</v>
      </c>
      <c r="AL122" s="484">
        <f t="shared" si="32"/>
        <v>4.2410435607467172E-4</v>
      </c>
      <c r="AM122" s="484">
        <f t="shared" si="33"/>
        <v>1.6109254659576642E-3</v>
      </c>
      <c r="AN122" s="484">
        <f t="shared" si="34"/>
        <v>1.6193702729106225E-3</v>
      </c>
      <c r="AO122" s="485">
        <f t="shared" si="35"/>
        <v>1.440055087340644E-3</v>
      </c>
    </row>
    <row r="123" spans="1:41" ht="26.25" x14ac:dyDescent="0.25">
      <c r="A123" s="481" t="s">
        <v>344</v>
      </c>
      <c r="B123" s="4" t="s">
        <v>251</v>
      </c>
      <c r="C123" s="4" t="s">
        <v>247</v>
      </c>
      <c r="D123" s="9" t="s">
        <v>27</v>
      </c>
      <c r="E123" s="9">
        <v>2007</v>
      </c>
      <c r="F123" s="9">
        <v>23</v>
      </c>
      <c r="G123" s="9" t="s">
        <v>141</v>
      </c>
      <c r="H123" s="9" t="s">
        <v>116</v>
      </c>
      <c r="I123" s="9" t="s">
        <v>42</v>
      </c>
      <c r="J123" s="9" t="s">
        <v>129</v>
      </c>
      <c r="K123" s="306" t="s">
        <v>36</v>
      </c>
      <c r="L123" s="392">
        <v>2.88056</v>
      </c>
      <c r="M123" s="331">
        <v>1.071974</v>
      </c>
      <c r="N123" s="331">
        <v>1.2394529999999999</v>
      </c>
      <c r="O123" s="331">
        <v>1.23299</v>
      </c>
      <c r="P123" s="331">
        <v>1.2394529999999999</v>
      </c>
      <c r="Q123" s="331">
        <v>170.247578</v>
      </c>
      <c r="R123" s="331">
        <v>21.953693999999999</v>
      </c>
      <c r="S123" s="331">
        <v>2.4792559999999999</v>
      </c>
      <c r="T123" s="331">
        <v>2.4792559999999999</v>
      </c>
      <c r="U123" s="331">
        <v>16992.023077999998</v>
      </c>
      <c r="V123" s="331">
        <f t="shared" si="18"/>
        <v>2.88056</v>
      </c>
      <c r="W123" s="331">
        <f t="shared" si="19"/>
        <v>1.071974</v>
      </c>
      <c r="X123" s="331">
        <f t="shared" si="20"/>
        <v>1.2394529999999999</v>
      </c>
      <c r="Y123" s="331">
        <f t="shared" si="21"/>
        <v>1.23299</v>
      </c>
      <c r="Z123" s="331">
        <f t="shared" si="22"/>
        <v>1.2394529999999999</v>
      </c>
      <c r="AA123" s="331">
        <f t="shared" si="23"/>
        <v>170.247578</v>
      </c>
      <c r="AB123" s="331">
        <f t="shared" si="24"/>
        <v>21.953693999999999</v>
      </c>
      <c r="AC123" s="331">
        <f t="shared" si="25"/>
        <v>2.4792559999999999</v>
      </c>
      <c r="AD123" s="331">
        <f t="shared" si="26"/>
        <v>2.4792559999999999</v>
      </c>
      <c r="AE123" s="468">
        <f t="shared" si="27"/>
        <v>16992.023077999998</v>
      </c>
      <c r="AF123" s="489">
        <f t="shared" si="28"/>
        <v>3.1752738697837153E-3</v>
      </c>
      <c r="AG123" s="484">
        <v>0</v>
      </c>
      <c r="AH123" s="484">
        <v>0</v>
      </c>
      <c r="AI123" s="484">
        <f t="shared" si="29"/>
        <v>0.18766583088613495</v>
      </c>
      <c r="AJ123" s="484">
        <f t="shared" si="30"/>
        <v>2.7329119314662754E-3</v>
      </c>
      <c r="AK123" s="484">
        <f t="shared" si="31"/>
        <v>2.7329119314662754E-3</v>
      </c>
      <c r="AL123" s="484">
        <f t="shared" si="32"/>
        <v>2.4199805212676537E-2</v>
      </c>
      <c r="AM123" s="484">
        <f t="shared" si="33"/>
        <v>1.3591388232512508E-3</v>
      </c>
      <c r="AN123" s="484">
        <f t="shared" si="34"/>
        <v>1.3662630612537266E-3</v>
      </c>
      <c r="AO123" s="485">
        <f t="shared" si="35"/>
        <v>0.18766583088613495</v>
      </c>
    </row>
    <row r="124" spans="1:41" ht="26.25" x14ac:dyDescent="0.25">
      <c r="A124" s="481" t="s">
        <v>344</v>
      </c>
      <c r="B124" s="4" t="s">
        <v>251</v>
      </c>
      <c r="C124" s="4" t="s">
        <v>247</v>
      </c>
      <c r="D124" s="9" t="s">
        <v>27</v>
      </c>
      <c r="E124" s="9">
        <v>2007</v>
      </c>
      <c r="F124" s="9">
        <v>24</v>
      </c>
      <c r="G124" s="9" t="s">
        <v>142</v>
      </c>
      <c r="H124" s="9" t="s">
        <v>116</v>
      </c>
      <c r="I124" s="9" t="s">
        <v>42</v>
      </c>
      <c r="J124" s="9" t="s">
        <v>129</v>
      </c>
      <c r="K124" s="306" t="s">
        <v>36</v>
      </c>
      <c r="L124" s="392">
        <v>734.17513799999995</v>
      </c>
      <c r="M124" s="331">
        <v>7.428922</v>
      </c>
      <c r="N124" s="331">
        <v>6.4812110000000001</v>
      </c>
      <c r="O124" s="331">
        <v>6.200996</v>
      </c>
      <c r="P124" s="331">
        <v>7.2781710000000004</v>
      </c>
      <c r="Q124" s="331">
        <v>2.3850989999999999</v>
      </c>
      <c r="R124" s="331">
        <v>0.93008500000000005</v>
      </c>
      <c r="S124" s="331">
        <v>-1</v>
      </c>
      <c r="T124" s="331">
        <v>-1</v>
      </c>
      <c r="U124" s="331">
        <v>719.87994300000003</v>
      </c>
      <c r="V124" s="331">
        <f t="shared" si="18"/>
        <v>734.17513799999995</v>
      </c>
      <c r="W124" s="331">
        <f t="shared" si="19"/>
        <v>7.428922</v>
      </c>
      <c r="X124" s="331">
        <f t="shared" si="20"/>
        <v>6.4812110000000001</v>
      </c>
      <c r="Y124" s="331">
        <f t="shared" si="21"/>
        <v>6.200996</v>
      </c>
      <c r="Z124" s="331">
        <f t="shared" si="22"/>
        <v>7.2781710000000004</v>
      </c>
      <c r="AA124" s="331">
        <f t="shared" si="23"/>
        <v>2.3850989999999999</v>
      </c>
      <c r="AB124" s="331">
        <f t="shared" si="24"/>
        <v>0.93008500000000005</v>
      </c>
      <c r="AC124" s="331">
        <f t="shared" si="25"/>
        <v>0</v>
      </c>
      <c r="AD124" s="331">
        <f t="shared" si="26"/>
        <v>0</v>
      </c>
      <c r="AE124" s="468">
        <f t="shared" si="27"/>
        <v>719.87994300000003</v>
      </c>
      <c r="AF124" s="489">
        <f t="shared" si="28"/>
        <v>0.80928955881365183</v>
      </c>
      <c r="AG124" s="484">
        <v>0</v>
      </c>
      <c r="AH124" s="484">
        <v>0</v>
      </c>
      <c r="AI124" s="484">
        <f t="shared" si="29"/>
        <v>2.6291216053639806E-3</v>
      </c>
      <c r="AJ124" s="484">
        <f t="shared" si="30"/>
        <v>0</v>
      </c>
      <c r="AK124" s="484">
        <f t="shared" si="31"/>
        <v>0</v>
      </c>
      <c r="AL124" s="484">
        <f t="shared" si="32"/>
        <v>1.0252432156170283E-3</v>
      </c>
      <c r="AM124" s="484">
        <f t="shared" si="33"/>
        <v>6.8354280297696756E-3</v>
      </c>
      <c r="AN124" s="484">
        <f t="shared" si="34"/>
        <v>8.0228102161099268E-3</v>
      </c>
      <c r="AO124" s="485">
        <f t="shared" si="35"/>
        <v>2.6291216053639806E-3</v>
      </c>
    </row>
    <row r="125" spans="1:41" ht="26.25" x14ac:dyDescent="0.25">
      <c r="A125" s="481" t="s">
        <v>344</v>
      </c>
      <c r="B125" s="4" t="s">
        <v>251</v>
      </c>
      <c r="C125" s="4" t="s">
        <v>247</v>
      </c>
      <c r="D125" s="9" t="s">
        <v>27</v>
      </c>
      <c r="E125" s="9">
        <v>2007</v>
      </c>
      <c r="F125" s="9">
        <v>34</v>
      </c>
      <c r="G125" s="9" t="s">
        <v>143</v>
      </c>
      <c r="H125" s="9" t="s">
        <v>134</v>
      </c>
      <c r="I125" s="9" t="s">
        <v>42</v>
      </c>
      <c r="J125" s="9" t="s">
        <v>129</v>
      </c>
      <c r="K125" s="306" t="s">
        <v>36</v>
      </c>
      <c r="L125" s="392">
        <v>6938.685837</v>
      </c>
      <c r="M125" s="331">
        <v>71.395007000000007</v>
      </c>
      <c r="N125" s="331">
        <v>62.287111000000003</v>
      </c>
      <c r="O125" s="331">
        <v>59.594126000000003</v>
      </c>
      <c r="P125" s="331">
        <v>69.946222000000006</v>
      </c>
      <c r="Q125" s="331">
        <v>36.587724999999999</v>
      </c>
      <c r="R125" s="331">
        <v>8.9328120000000002</v>
      </c>
      <c r="S125" s="331">
        <v>-1</v>
      </c>
      <c r="T125" s="331">
        <v>-1</v>
      </c>
      <c r="U125" s="331">
        <v>6913.9408030000004</v>
      </c>
      <c r="V125" s="331">
        <f t="shared" si="18"/>
        <v>6938.685837</v>
      </c>
      <c r="W125" s="331">
        <f t="shared" si="19"/>
        <v>71.395007000000007</v>
      </c>
      <c r="X125" s="331">
        <f t="shared" si="20"/>
        <v>62.287111000000003</v>
      </c>
      <c r="Y125" s="331">
        <f t="shared" si="21"/>
        <v>59.594126000000003</v>
      </c>
      <c r="Z125" s="331">
        <f t="shared" si="22"/>
        <v>69.946222000000006</v>
      </c>
      <c r="AA125" s="331">
        <f t="shared" si="23"/>
        <v>36.587724999999999</v>
      </c>
      <c r="AB125" s="331">
        <f t="shared" si="24"/>
        <v>8.9328120000000002</v>
      </c>
      <c r="AC125" s="331">
        <f t="shared" si="25"/>
        <v>0</v>
      </c>
      <c r="AD125" s="331">
        <f t="shared" si="26"/>
        <v>0</v>
      </c>
      <c r="AE125" s="468">
        <f t="shared" si="27"/>
        <v>6913.9408030000004</v>
      </c>
      <c r="AF125" s="489">
        <f t="shared" si="28"/>
        <v>7.6485918810455074</v>
      </c>
      <c r="AG125" s="484">
        <v>0</v>
      </c>
      <c r="AH125" s="484">
        <v>0</v>
      </c>
      <c r="AI125" s="484">
        <f t="shared" si="29"/>
        <v>4.0331063108330456E-2</v>
      </c>
      <c r="AJ125" s="484">
        <f t="shared" si="30"/>
        <v>0</v>
      </c>
      <c r="AK125" s="484">
        <f t="shared" si="31"/>
        <v>0</v>
      </c>
      <c r="AL125" s="484">
        <f t="shared" si="32"/>
        <v>9.8467397059219062E-3</v>
      </c>
      <c r="AM125" s="484">
        <f t="shared" si="33"/>
        <v>6.5691279154191651E-2</v>
      </c>
      <c r="AN125" s="484">
        <f t="shared" si="34"/>
        <v>7.7102511666721343E-2</v>
      </c>
      <c r="AO125" s="485">
        <f t="shared" si="35"/>
        <v>4.0331063108330456E-2</v>
      </c>
    </row>
    <row r="126" spans="1:41" ht="26.25" x14ac:dyDescent="0.25">
      <c r="A126" s="481" t="s">
        <v>344</v>
      </c>
      <c r="B126" s="4" t="s">
        <v>251</v>
      </c>
      <c r="C126" s="4" t="s">
        <v>247</v>
      </c>
      <c r="D126" s="9" t="s">
        <v>27</v>
      </c>
      <c r="E126" s="9">
        <v>2007</v>
      </c>
      <c r="F126" s="9">
        <v>35</v>
      </c>
      <c r="G126" s="9" t="s">
        <v>144</v>
      </c>
      <c r="H126" s="9" t="s">
        <v>116</v>
      </c>
      <c r="I126" s="9" t="s">
        <v>42</v>
      </c>
      <c r="J126" s="9" t="s">
        <v>129</v>
      </c>
      <c r="K126" s="306" t="s">
        <v>36</v>
      </c>
      <c r="L126" s="392">
        <v>80.140579000000002</v>
      </c>
      <c r="M126" s="331">
        <v>12.052834000000001</v>
      </c>
      <c r="N126" s="331">
        <v>13.935897000000001</v>
      </c>
      <c r="O126" s="331">
        <v>13.863227999999999</v>
      </c>
      <c r="P126" s="331">
        <v>13.935897000000001</v>
      </c>
      <c r="Q126" s="331">
        <v>33.540816</v>
      </c>
      <c r="R126" s="331">
        <v>8.8648100000000003</v>
      </c>
      <c r="S126" s="331">
        <v>0.93888799999999994</v>
      </c>
      <c r="T126" s="331">
        <v>0.93888799999999994</v>
      </c>
      <c r="U126" s="331">
        <v>6861.3078340000002</v>
      </c>
      <c r="V126" s="331">
        <f t="shared" si="18"/>
        <v>80.140579000000002</v>
      </c>
      <c r="W126" s="331">
        <f t="shared" si="19"/>
        <v>12.052834000000001</v>
      </c>
      <c r="X126" s="331">
        <f t="shared" si="20"/>
        <v>13.935897000000001</v>
      </c>
      <c r="Y126" s="331">
        <f t="shared" si="21"/>
        <v>13.863227999999999</v>
      </c>
      <c r="Z126" s="331">
        <f t="shared" si="22"/>
        <v>13.935897000000001</v>
      </c>
      <c r="AA126" s="331">
        <f t="shared" si="23"/>
        <v>33.540816</v>
      </c>
      <c r="AB126" s="331">
        <f t="shared" si="24"/>
        <v>8.8648100000000003</v>
      </c>
      <c r="AC126" s="331">
        <f t="shared" si="25"/>
        <v>0.93888799999999994</v>
      </c>
      <c r="AD126" s="331">
        <f t="shared" si="26"/>
        <v>0.93888799999999994</v>
      </c>
      <c r="AE126" s="468">
        <f t="shared" si="27"/>
        <v>6861.3078340000002</v>
      </c>
      <c r="AF126" s="489">
        <f t="shared" si="28"/>
        <v>8.8339866695377828E-2</v>
      </c>
      <c r="AG126" s="484">
        <v>0</v>
      </c>
      <c r="AH126" s="484">
        <v>0</v>
      </c>
      <c r="AI126" s="484">
        <f t="shared" si="29"/>
        <v>3.6972420854286508E-2</v>
      </c>
      <c r="AJ126" s="484">
        <f t="shared" si="30"/>
        <v>1.0349468620870568E-3</v>
      </c>
      <c r="AK126" s="484">
        <f t="shared" si="31"/>
        <v>1.0349468620870568E-3</v>
      </c>
      <c r="AL126" s="484">
        <f t="shared" si="32"/>
        <v>9.7717803321567247E-3</v>
      </c>
      <c r="AM126" s="484">
        <f t="shared" si="33"/>
        <v>1.5281593030262849E-2</v>
      </c>
      <c r="AN126" s="484">
        <f t="shared" si="34"/>
        <v>1.5361696890916095E-2</v>
      </c>
      <c r="AO126" s="485">
        <f t="shared" si="35"/>
        <v>3.6972420854286508E-2</v>
      </c>
    </row>
    <row r="127" spans="1:41" ht="26.25" x14ac:dyDescent="0.25">
      <c r="A127" s="481" t="s">
        <v>344</v>
      </c>
      <c r="B127" s="4" t="s">
        <v>251</v>
      </c>
      <c r="C127" s="4" t="s">
        <v>247</v>
      </c>
      <c r="D127" s="9" t="s">
        <v>27</v>
      </c>
      <c r="E127" s="9">
        <v>2007</v>
      </c>
      <c r="F127" s="9">
        <v>41</v>
      </c>
      <c r="G127" s="9" t="s">
        <v>145</v>
      </c>
      <c r="H127" s="9" t="s">
        <v>116</v>
      </c>
      <c r="I127" s="9" t="s">
        <v>42</v>
      </c>
      <c r="J127" s="9" t="s">
        <v>129</v>
      </c>
      <c r="K127" s="306" t="s">
        <v>36</v>
      </c>
      <c r="L127" s="392">
        <v>169.561408</v>
      </c>
      <c r="M127" s="331">
        <v>32.134908000000003</v>
      </c>
      <c r="N127" s="331">
        <v>37.155475000000003</v>
      </c>
      <c r="O127" s="331">
        <v>36.961728000000001</v>
      </c>
      <c r="P127" s="331">
        <v>37.155475000000003</v>
      </c>
      <c r="Q127" s="331">
        <v>13.918058</v>
      </c>
      <c r="R127" s="331">
        <v>4.6941490000000003</v>
      </c>
      <c r="S127" s="331">
        <v>-1</v>
      </c>
      <c r="T127" s="331">
        <v>-1</v>
      </c>
      <c r="U127" s="331">
        <v>3633.242013</v>
      </c>
      <c r="V127" s="331">
        <f t="shared" si="18"/>
        <v>169.561408</v>
      </c>
      <c r="W127" s="331">
        <f t="shared" si="19"/>
        <v>32.134908000000003</v>
      </c>
      <c r="X127" s="331">
        <f t="shared" si="20"/>
        <v>37.155475000000003</v>
      </c>
      <c r="Y127" s="331">
        <f t="shared" si="21"/>
        <v>36.961728000000001</v>
      </c>
      <c r="Z127" s="331">
        <f t="shared" si="22"/>
        <v>37.155475000000003</v>
      </c>
      <c r="AA127" s="331">
        <f t="shared" si="23"/>
        <v>13.918058</v>
      </c>
      <c r="AB127" s="331">
        <f t="shared" si="24"/>
        <v>4.6941490000000003</v>
      </c>
      <c r="AC127" s="331">
        <f t="shared" si="25"/>
        <v>0</v>
      </c>
      <c r="AD127" s="331">
        <f t="shared" si="26"/>
        <v>0</v>
      </c>
      <c r="AE127" s="468">
        <f t="shared" si="27"/>
        <v>3633.242013</v>
      </c>
      <c r="AF127" s="489">
        <f t="shared" si="28"/>
        <v>0.18690945793392097</v>
      </c>
      <c r="AG127" s="484">
        <v>0</v>
      </c>
      <c r="AH127" s="484">
        <v>0</v>
      </c>
      <c r="AI127" s="484">
        <f t="shared" si="29"/>
        <v>1.5342032759440592E-2</v>
      </c>
      <c r="AJ127" s="484">
        <f t="shared" si="30"/>
        <v>0</v>
      </c>
      <c r="AK127" s="484">
        <f t="shared" si="31"/>
        <v>0</v>
      </c>
      <c r="AL127" s="484">
        <f t="shared" si="32"/>
        <v>5.1744135378438069E-3</v>
      </c>
      <c r="AM127" s="484">
        <f t="shared" si="33"/>
        <v>4.0743330845548466E-2</v>
      </c>
      <c r="AN127" s="484">
        <f t="shared" si="34"/>
        <v>4.095690035510529E-2</v>
      </c>
      <c r="AO127" s="485">
        <f t="shared" si="35"/>
        <v>1.5342032759440592E-2</v>
      </c>
    </row>
    <row r="128" spans="1:41" ht="26.25" x14ac:dyDescent="0.25">
      <c r="A128" s="481" t="s">
        <v>344</v>
      </c>
      <c r="B128" s="4" t="s">
        <v>251</v>
      </c>
      <c r="C128" s="4" t="s">
        <v>247</v>
      </c>
      <c r="D128" s="9" t="s">
        <v>27</v>
      </c>
      <c r="E128" s="9">
        <v>2007</v>
      </c>
      <c r="F128" s="9">
        <v>53</v>
      </c>
      <c r="G128" s="9" t="s">
        <v>146</v>
      </c>
      <c r="H128" s="9" t="s">
        <v>134</v>
      </c>
      <c r="I128" s="9" t="s">
        <v>42</v>
      </c>
      <c r="J128" s="9" t="s">
        <v>129</v>
      </c>
      <c r="K128" s="306" t="s">
        <v>36</v>
      </c>
      <c r="L128" s="392">
        <v>46.753055000000003</v>
      </c>
      <c r="M128" s="331">
        <v>4.2366200000000003</v>
      </c>
      <c r="N128" s="331">
        <v>4.8985240000000001</v>
      </c>
      <c r="O128" s="331">
        <v>4.8729810000000002</v>
      </c>
      <c r="P128" s="331">
        <v>4.8985240000000001</v>
      </c>
      <c r="Q128" s="331">
        <v>21.836039</v>
      </c>
      <c r="R128" s="331">
        <v>3.9568940000000001</v>
      </c>
      <c r="S128" s="331">
        <v>-1</v>
      </c>
      <c r="T128" s="331">
        <v>-1</v>
      </c>
      <c r="U128" s="331">
        <v>3062.611429</v>
      </c>
      <c r="V128" s="331">
        <f t="shared" si="18"/>
        <v>46.753055000000003</v>
      </c>
      <c r="W128" s="331">
        <f t="shared" si="19"/>
        <v>4.2366200000000003</v>
      </c>
      <c r="X128" s="331">
        <f t="shared" si="20"/>
        <v>4.8985240000000001</v>
      </c>
      <c r="Y128" s="331">
        <f t="shared" si="21"/>
        <v>4.8729810000000002</v>
      </c>
      <c r="Z128" s="331">
        <f t="shared" si="22"/>
        <v>4.8985240000000001</v>
      </c>
      <c r="AA128" s="331">
        <f t="shared" si="23"/>
        <v>21.836039</v>
      </c>
      <c r="AB128" s="331">
        <f t="shared" si="24"/>
        <v>3.9568940000000001</v>
      </c>
      <c r="AC128" s="331">
        <f t="shared" si="25"/>
        <v>0</v>
      </c>
      <c r="AD128" s="331">
        <f t="shared" si="26"/>
        <v>0</v>
      </c>
      <c r="AE128" s="468">
        <f t="shared" si="27"/>
        <v>3062.611429</v>
      </c>
      <c r="AF128" s="489">
        <f t="shared" si="28"/>
        <v>5.1536421346564859E-2</v>
      </c>
      <c r="AG128" s="484">
        <v>0</v>
      </c>
      <c r="AH128" s="484">
        <v>0</v>
      </c>
      <c r="AI128" s="484">
        <f t="shared" si="29"/>
        <v>2.4070112775390243E-2</v>
      </c>
      <c r="AJ128" s="484">
        <f t="shared" si="30"/>
        <v>0</v>
      </c>
      <c r="AK128" s="484">
        <f t="shared" si="31"/>
        <v>0</v>
      </c>
      <c r="AL128" s="484">
        <f t="shared" si="32"/>
        <v>4.3617290123114825E-3</v>
      </c>
      <c r="AM128" s="484">
        <f t="shared" si="33"/>
        <v>5.3715420741982526E-3</v>
      </c>
      <c r="AN128" s="484">
        <f t="shared" si="34"/>
        <v>5.3996984120130822E-3</v>
      </c>
      <c r="AO128" s="485">
        <f t="shared" si="35"/>
        <v>2.4070112775390243E-2</v>
      </c>
    </row>
    <row r="129" spans="1:41" ht="26.25" x14ac:dyDescent="0.25">
      <c r="A129" s="481" t="s">
        <v>344</v>
      </c>
      <c r="B129" s="4" t="s">
        <v>251</v>
      </c>
      <c r="C129" s="4" t="s">
        <v>247</v>
      </c>
      <c r="D129" s="9" t="s">
        <v>27</v>
      </c>
      <c r="E129" s="9">
        <v>2007</v>
      </c>
      <c r="F129" s="9">
        <v>54</v>
      </c>
      <c r="G129" s="9" t="s">
        <v>147</v>
      </c>
      <c r="H129" s="9" t="s">
        <v>148</v>
      </c>
      <c r="I129" s="9" t="s">
        <v>42</v>
      </c>
      <c r="J129" s="9" t="s">
        <v>129</v>
      </c>
      <c r="K129" s="306" t="s">
        <v>36</v>
      </c>
      <c r="L129" s="392">
        <v>1076.461708</v>
      </c>
      <c r="M129" s="331">
        <v>97.545694999999995</v>
      </c>
      <c r="N129" s="331">
        <v>112.785653</v>
      </c>
      <c r="O129" s="331">
        <v>112.19753300000001</v>
      </c>
      <c r="P129" s="331">
        <v>112.785653</v>
      </c>
      <c r="Q129" s="331">
        <v>502.75313799999998</v>
      </c>
      <c r="R129" s="331">
        <v>91.102936</v>
      </c>
      <c r="S129" s="331">
        <v>-1</v>
      </c>
      <c r="T129" s="331">
        <v>-1</v>
      </c>
      <c r="U129" s="331">
        <v>70513.108412999994</v>
      </c>
      <c r="V129" s="331">
        <f t="shared" si="18"/>
        <v>1076.461708</v>
      </c>
      <c r="W129" s="331">
        <f t="shared" si="19"/>
        <v>97.545694999999995</v>
      </c>
      <c r="X129" s="331">
        <f t="shared" si="20"/>
        <v>112.785653</v>
      </c>
      <c r="Y129" s="331">
        <f t="shared" si="21"/>
        <v>112.19753300000001</v>
      </c>
      <c r="Z129" s="331">
        <f t="shared" si="22"/>
        <v>112.785653</v>
      </c>
      <c r="AA129" s="331">
        <f t="shared" si="23"/>
        <v>502.75313799999998</v>
      </c>
      <c r="AB129" s="331">
        <f t="shared" si="24"/>
        <v>91.102936</v>
      </c>
      <c r="AC129" s="331">
        <f t="shared" si="25"/>
        <v>0</v>
      </c>
      <c r="AD129" s="331">
        <f t="shared" si="26"/>
        <v>0</v>
      </c>
      <c r="AE129" s="468">
        <f t="shared" si="27"/>
        <v>70513.108412999994</v>
      </c>
      <c r="AF129" s="489">
        <f t="shared" si="28"/>
        <v>1.1865959165006623</v>
      </c>
      <c r="AG129" s="484">
        <v>0</v>
      </c>
      <c r="AH129" s="484">
        <v>0</v>
      </c>
      <c r="AI129" s="484">
        <f t="shared" si="29"/>
        <v>0.55419047061792359</v>
      </c>
      <c r="AJ129" s="484">
        <f t="shared" si="30"/>
        <v>0</v>
      </c>
      <c r="AK129" s="484">
        <f t="shared" si="31"/>
        <v>0</v>
      </c>
      <c r="AL129" s="484">
        <f t="shared" si="32"/>
        <v>0.10042379681082085</v>
      </c>
      <c r="AM129" s="484">
        <f t="shared" si="33"/>
        <v>0.12367660968321996</v>
      </c>
      <c r="AN129" s="484">
        <f t="shared" si="34"/>
        <v>0.12432490101139822</v>
      </c>
      <c r="AO129" s="485">
        <f t="shared" si="35"/>
        <v>0.55419047061792359</v>
      </c>
    </row>
    <row r="130" spans="1:41" ht="26.25" x14ac:dyDescent="0.25">
      <c r="A130" s="481" t="s">
        <v>344</v>
      </c>
      <c r="B130" s="4" t="s">
        <v>251</v>
      </c>
      <c r="C130" s="4" t="s">
        <v>247</v>
      </c>
      <c r="D130" s="9" t="s">
        <v>27</v>
      </c>
      <c r="E130" s="9">
        <v>2007</v>
      </c>
      <c r="F130" s="9">
        <v>56</v>
      </c>
      <c r="G130" s="9" t="s">
        <v>566</v>
      </c>
      <c r="H130" s="9" t="s">
        <v>116</v>
      </c>
      <c r="I130" s="9" t="s">
        <v>42</v>
      </c>
      <c r="J130" s="9" t="s">
        <v>129</v>
      </c>
      <c r="K130" s="306" t="s">
        <v>36</v>
      </c>
      <c r="L130" s="392">
        <v>320.608091</v>
      </c>
      <c r="M130" s="331">
        <v>85.830009000000004</v>
      </c>
      <c r="N130" s="331">
        <v>99.239579000000006</v>
      </c>
      <c r="O130" s="331">
        <v>98.722094999999996</v>
      </c>
      <c r="P130" s="331">
        <v>99.239579000000006</v>
      </c>
      <c r="Q130" s="331">
        <v>38.062033</v>
      </c>
      <c r="R130" s="331">
        <v>11.420552000000001</v>
      </c>
      <c r="S130" s="331">
        <v>-1</v>
      </c>
      <c r="T130" s="331">
        <v>-1</v>
      </c>
      <c r="U130" s="331">
        <v>8839.4368570000006</v>
      </c>
      <c r="V130" s="331">
        <f t="shared" si="18"/>
        <v>320.608091</v>
      </c>
      <c r="W130" s="331">
        <f t="shared" si="19"/>
        <v>85.830009000000004</v>
      </c>
      <c r="X130" s="331">
        <f t="shared" si="20"/>
        <v>99.239579000000006</v>
      </c>
      <c r="Y130" s="331">
        <f t="shared" si="21"/>
        <v>98.722094999999996</v>
      </c>
      <c r="Z130" s="331">
        <f t="shared" si="22"/>
        <v>99.239579000000006</v>
      </c>
      <c r="AA130" s="331">
        <f t="shared" si="23"/>
        <v>38.062033</v>
      </c>
      <c r="AB130" s="331">
        <f t="shared" si="24"/>
        <v>11.420552000000001</v>
      </c>
      <c r="AC130" s="331">
        <f t="shared" si="25"/>
        <v>0</v>
      </c>
      <c r="AD130" s="331">
        <f t="shared" si="26"/>
        <v>0</v>
      </c>
      <c r="AE130" s="468">
        <f t="shared" si="27"/>
        <v>8839.4368570000006</v>
      </c>
      <c r="AF130" s="489">
        <f t="shared" si="28"/>
        <v>0.35340992508176866</v>
      </c>
      <c r="AG130" s="484">
        <v>0</v>
      </c>
      <c r="AH130" s="484">
        <v>0</v>
      </c>
      <c r="AI130" s="484">
        <f t="shared" si="29"/>
        <v>4.1956209492510298E-2</v>
      </c>
      <c r="AJ130" s="484">
        <f t="shared" si="30"/>
        <v>0</v>
      </c>
      <c r="AK130" s="484">
        <f t="shared" si="31"/>
        <v>0</v>
      </c>
      <c r="AL130" s="484">
        <f t="shared" si="32"/>
        <v>1.2589003646550028E-2</v>
      </c>
      <c r="AM130" s="484">
        <f t="shared" si="33"/>
        <v>0.10882248195621877</v>
      </c>
      <c r="AN130" s="484">
        <f t="shared" si="34"/>
        <v>0.10939291042263891</v>
      </c>
      <c r="AO130" s="485">
        <f t="shared" si="35"/>
        <v>4.1956209492510298E-2</v>
      </c>
    </row>
    <row r="131" spans="1:41" ht="26.25" x14ac:dyDescent="0.25">
      <c r="A131" s="481" t="s">
        <v>344</v>
      </c>
      <c r="B131" s="4" t="s">
        <v>251</v>
      </c>
      <c r="C131" s="4" t="s">
        <v>247</v>
      </c>
      <c r="D131" s="9" t="s">
        <v>27</v>
      </c>
      <c r="E131" s="9">
        <v>2007</v>
      </c>
      <c r="F131" s="9">
        <v>57</v>
      </c>
      <c r="G131" s="9" t="s">
        <v>159</v>
      </c>
      <c r="H131" s="9" t="s">
        <v>116</v>
      </c>
      <c r="I131" s="9" t="s">
        <v>42</v>
      </c>
      <c r="J131" s="9" t="s">
        <v>129</v>
      </c>
      <c r="K131" s="306" t="s">
        <v>36</v>
      </c>
      <c r="L131" s="392">
        <v>63.028132999999997</v>
      </c>
      <c r="M131" s="331">
        <v>17.600027999999998</v>
      </c>
      <c r="N131" s="331">
        <v>20.349751000000001</v>
      </c>
      <c r="O131" s="331">
        <v>20.243637</v>
      </c>
      <c r="P131" s="331">
        <v>20.349751000000001</v>
      </c>
      <c r="Q131" s="331">
        <v>6.6375739999999999</v>
      </c>
      <c r="R131" s="331">
        <v>2.097102</v>
      </c>
      <c r="S131" s="331">
        <v>-1</v>
      </c>
      <c r="T131" s="331">
        <v>-1</v>
      </c>
      <c r="U131" s="331">
        <v>1623.143914</v>
      </c>
      <c r="V131" s="331">
        <f t="shared" ref="V131:V194" si="36">IF(L131=-1,0,L131)</f>
        <v>63.028132999999997</v>
      </c>
      <c r="W131" s="331">
        <f t="shared" ref="W131:W194" si="37">IF(M131=-1,0,M131)</f>
        <v>17.600027999999998</v>
      </c>
      <c r="X131" s="331">
        <f t="shared" ref="X131:X194" si="38">IF(N131=-1,0,N131)</f>
        <v>20.349751000000001</v>
      </c>
      <c r="Y131" s="331">
        <f t="shared" ref="Y131:Y194" si="39">IF(O131=-1,0,O131)</f>
        <v>20.243637</v>
      </c>
      <c r="Z131" s="331">
        <f t="shared" ref="Z131:Z194" si="40">IF(P131=-1,0,P131)</f>
        <v>20.349751000000001</v>
      </c>
      <c r="AA131" s="331">
        <f t="shared" ref="AA131:AA194" si="41">IF(Q131=-1,0,Q131)</f>
        <v>6.6375739999999999</v>
      </c>
      <c r="AB131" s="331">
        <f t="shared" ref="AB131:AB194" si="42">IF(R131=-1,0,R131)</f>
        <v>2.097102</v>
      </c>
      <c r="AC131" s="331">
        <f t="shared" ref="AC131:AC194" si="43">IF(S131=-1,0,S131)</f>
        <v>0</v>
      </c>
      <c r="AD131" s="331">
        <f t="shared" ref="AD131:AD194" si="44">IF(T131=-1,0,T131)</f>
        <v>0</v>
      </c>
      <c r="AE131" s="468">
        <f t="shared" ref="AE131:AE194" si="45">IF(U131=-1,0,U131)</f>
        <v>1623.143914</v>
      </c>
      <c r="AF131" s="489">
        <f t="shared" ref="AF131:AF194" si="46">V131*0.00110231131092</f>
        <v>6.9476623912070101E-2</v>
      </c>
      <c r="AG131" s="484">
        <v>0</v>
      </c>
      <c r="AH131" s="484">
        <v>0</v>
      </c>
      <c r="AI131" s="484">
        <f t="shared" ref="AI131:AI194" si="47">AA131*0.00110231131092</f>
        <v>7.3166728972685075E-3</v>
      </c>
      <c r="AJ131" s="484">
        <f t="shared" ref="AJ131:AJ194" si="48">AC131*0.00110231131092</f>
        <v>0</v>
      </c>
      <c r="AK131" s="484">
        <f t="shared" ref="AK131:AK194" si="49">AD131*0.00110231131092</f>
        <v>0</v>
      </c>
      <c r="AL131" s="484">
        <f t="shared" ref="AL131:AL194" si="50">AB131*0.00110231131092</f>
        <v>2.3116592547529537E-3</v>
      </c>
      <c r="AM131" s="484">
        <f t="shared" ref="AM131:AM194" si="51">Y131*0.00110231131092</f>
        <v>2.2314790039258615E-2</v>
      </c>
      <c r="AN131" s="484">
        <f t="shared" ref="AN131:AN194" si="52">Z131*0.00110231131092</f>
        <v>2.2431760701705581E-2</v>
      </c>
      <c r="AO131" s="485">
        <f t="shared" ref="AO131:AO194" si="53">AA131*0.00110231131092</f>
        <v>7.3166728972685075E-3</v>
      </c>
    </row>
    <row r="132" spans="1:41" ht="26.25" x14ac:dyDescent="0.25">
      <c r="A132" s="481" t="s">
        <v>344</v>
      </c>
      <c r="B132" s="4" t="s">
        <v>251</v>
      </c>
      <c r="C132" s="4" t="s">
        <v>247</v>
      </c>
      <c r="D132" s="9" t="s">
        <v>27</v>
      </c>
      <c r="E132" s="9">
        <v>2007</v>
      </c>
      <c r="F132" s="9">
        <v>58</v>
      </c>
      <c r="G132" s="9" t="s">
        <v>149</v>
      </c>
      <c r="H132" s="9" t="s">
        <v>113</v>
      </c>
      <c r="I132" s="9" t="s">
        <v>42</v>
      </c>
      <c r="J132" s="9" t="s">
        <v>129</v>
      </c>
      <c r="K132" s="306" t="s">
        <v>36</v>
      </c>
      <c r="L132" s="392">
        <v>35.197529000000003</v>
      </c>
      <c r="M132" s="331">
        <v>9.8285870000000006</v>
      </c>
      <c r="N132" s="331">
        <v>11.364147000000001</v>
      </c>
      <c r="O132" s="331">
        <v>11.304888</v>
      </c>
      <c r="P132" s="331">
        <v>11.364147000000001</v>
      </c>
      <c r="Q132" s="331">
        <v>3.7066970000000001</v>
      </c>
      <c r="R132" s="331">
        <v>1.171109</v>
      </c>
      <c r="S132" s="331">
        <v>-1</v>
      </c>
      <c r="T132" s="331">
        <v>-1</v>
      </c>
      <c r="U132" s="331">
        <v>906.431017</v>
      </c>
      <c r="V132" s="331">
        <f t="shared" si="36"/>
        <v>35.197529000000003</v>
      </c>
      <c r="W132" s="331">
        <f t="shared" si="37"/>
        <v>9.8285870000000006</v>
      </c>
      <c r="X132" s="331">
        <f t="shared" si="38"/>
        <v>11.364147000000001</v>
      </c>
      <c r="Y132" s="331">
        <f t="shared" si="39"/>
        <v>11.304888</v>
      </c>
      <c r="Z132" s="331">
        <f t="shared" si="40"/>
        <v>11.364147000000001</v>
      </c>
      <c r="AA132" s="331">
        <f t="shared" si="41"/>
        <v>3.7066970000000001</v>
      </c>
      <c r="AB132" s="331">
        <f t="shared" si="42"/>
        <v>1.171109</v>
      </c>
      <c r="AC132" s="331">
        <f t="shared" si="43"/>
        <v>0</v>
      </c>
      <c r="AD132" s="331">
        <f t="shared" si="44"/>
        <v>0</v>
      </c>
      <c r="AE132" s="468">
        <f t="shared" si="45"/>
        <v>906.431017</v>
      </c>
      <c r="AF132" s="489">
        <f t="shared" si="46"/>
        <v>3.879863433313472E-2</v>
      </c>
      <c r="AG132" s="484">
        <v>0</v>
      </c>
      <c r="AH132" s="484">
        <v>0</v>
      </c>
      <c r="AI132" s="484">
        <f t="shared" si="47"/>
        <v>4.0859340292532312E-3</v>
      </c>
      <c r="AJ132" s="484">
        <f t="shared" si="48"/>
        <v>0</v>
      </c>
      <c r="AK132" s="484">
        <f t="shared" si="49"/>
        <v>0</v>
      </c>
      <c r="AL132" s="484">
        <f t="shared" si="50"/>
        <v>1.2909266970202102E-3</v>
      </c>
      <c r="AM132" s="484">
        <f t="shared" si="51"/>
        <v>1.2461505911083776E-2</v>
      </c>
      <c r="AN132" s="484">
        <f t="shared" si="52"/>
        <v>1.2526827777057586E-2</v>
      </c>
      <c r="AO132" s="485">
        <f t="shared" si="53"/>
        <v>4.0859340292532312E-3</v>
      </c>
    </row>
    <row r="133" spans="1:41" ht="26.25" x14ac:dyDescent="0.25">
      <c r="A133" s="481" t="s">
        <v>344</v>
      </c>
      <c r="B133" s="4" t="s">
        <v>251</v>
      </c>
      <c r="C133" s="4" t="s">
        <v>247</v>
      </c>
      <c r="D133" s="9" t="s">
        <v>27</v>
      </c>
      <c r="E133" s="9">
        <v>2007</v>
      </c>
      <c r="F133" s="9">
        <v>59</v>
      </c>
      <c r="G133" s="9" t="s">
        <v>150</v>
      </c>
      <c r="H133" s="9" t="s">
        <v>113</v>
      </c>
      <c r="I133" s="9" t="s">
        <v>42</v>
      </c>
      <c r="J133" s="9" t="s">
        <v>129</v>
      </c>
      <c r="K133" s="306" t="s">
        <v>36</v>
      </c>
      <c r="L133" s="392">
        <v>227.85604799999999</v>
      </c>
      <c r="M133" s="331">
        <v>34.850324999999998</v>
      </c>
      <c r="N133" s="331">
        <v>40.295133</v>
      </c>
      <c r="O133" s="331">
        <v>40.085014000000001</v>
      </c>
      <c r="P133" s="331">
        <v>40.295133</v>
      </c>
      <c r="Q133" s="331">
        <v>35.155036000000003</v>
      </c>
      <c r="R133" s="331">
        <v>9.2871659999999991</v>
      </c>
      <c r="S133" s="331">
        <v>-1</v>
      </c>
      <c r="T133" s="331">
        <v>-1</v>
      </c>
      <c r="U133" s="331">
        <v>7188.208764</v>
      </c>
      <c r="V133" s="331">
        <f t="shared" si="36"/>
        <v>227.85604799999999</v>
      </c>
      <c r="W133" s="331">
        <f t="shared" si="37"/>
        <v>34.850324999999998</v>
      </c>
      <c r="X133" s="331">
        <f t="shared" si="38"/>
        <v>40.295133</v>
      </c>
      <c r="Y133" s="331">
        <f t="shared" si="39"/>
        <v>40.085014000000001</v>
      </c>
      <c r="Z133" s="331">
        <f t="shared" si="40"/>
        <v>40.295133</v>
      </c>
      <c r="AA133" s="331">
        <f t="shared" si="41"/>
        <v>35.155036000000003</v>
      </c>
      <c r="AB133" s="331">
        <f t="shared" si="42"/>
        <v>9.2871659999999991</v>
      </c>
      <c r="AC133" s="331">
        <f t="shared" si="43"/>
        <v>0</v>
      </c>
      <c r="AD133" s="331">
        <f t="shared" si="44"/>
        <v>0</v>
      </c>
      <c r="AE133" s="468">
        <f t="shared" si="45"/>
        <v>7188.208764</v>
      </c>
      <c r="AF133" s="489">
        <f t="shared" si="46"/>
        <v>0.25116829897193044</v>
      </c>
      <c r="AG133" s="484">
        <v>0</v>
      </c>
      <c r="AH133" s="484">
        <v>0</v>
      </c>
      <c r="AI133" s="484">
        <f t="shared" si="47"/>
        <v>3.8751793818599792E-2</v>
      </c>
      <c r="AJ133" s="484">
        <f t="shared" si="48"/>
        <v>0</v>
      </c>
      <c r="AK133" s="484">
        <f t="shared" si="49"/>
        <v>0</v>
      </c>
      <c r="AL133" s="484">
        <f t="shared" si="50"/>
        <v>1.0237348128191652E-2</v>
      </c>
      <c r="AM133" s="484">
        <f t="shared" si="51"/>
        <v>4.4186164330586551E-2</v>
      </c>
      <c r="AN133" s="484">
        <f t="shared" si="52"/>
        <v>4.4417780880925753E-2</v>
      </c>
      <c r="AO133" s="485">
        <f t="shared" si="53"/>
        <v>3.8751793818599792E-2</v>
      </c>
    </row>
    <row r="134" spans="1:41" ht="26.25" x14ac:dyDescent="0.25">
      <c r="A134" s="481" t="s">
        <v>344</v>
      </c>
      <c r="B134" s="4" t="s">
        <v>251</v>
      </c>
      <c r="C134" s="4" t="s">
        <v>247</v>
      </c>
      <c r="D134" s="9" t="s">
        <v>27</v>
      </c>
      <c r="E134" s="9">
        <v>2007</v>
      </c>
      <c r="F134" s="9">
        <v>60</v>
      </c>
      <c r="G134" s="9" t="s">
        <v>151</v>
      </c>
      <c r="H134" s="9" t="s">
        <v>116</v>
      </c>
      <c r="I134" s="9" t="s">
        <v>42</v>
      </c>
      <c r="J134" s="9" t="s">
        <v>129</v>
      </c>
      <c r="K134" s="306" t="s">
        <v>36</v>
      </c>
      <c r="L134" s="392">
        <v>422.02247499999999</v>
      </c>
      <c r="M134" s="331">
        <v>61.819386999999999</v>
      </c>
      <c r="N134" s="331">
        <v>71.477680000000007</v>
      </c>
      <c r="O134" s="331">
        <v>71.104960000000005</v>
      </c>
      <c r="P134" s="331">
        <v>71.477680000000007</v>
      </c>
      <c r="Q134" s="331">
        <v>62.704427000000003</v>
      </c>
      <c r="R134" s="331">
        <v>17.185341999999999</v>
      </c>
      <c r="S134" s="331">
        <v>-1</v>
      </c>
      <c r="T134" s="331">
        <v>-1</v>
      </c>
      <c r="U134" s="331">
        <v>13301.348182</v>
      </c>
      <c r="V134" s="331">
        <f t="shared" si="36"/>
        <v>422.02247499999999</v>
      </c>
      <c r="W134" s="331">
        <f t="shared" si="37"/>
        <v>61.819386999999999</v>
      </c>
      <c r="X134" s="331">
        <f t="shared" si="38"/>
        <v>71.477680000000007</v>
      </c>
      <c r="Y134" s="331">
        <f t="shared" si="39"/>
        <v>71.104960000000005</v>
      </c>
      <c r="Z134" s="331">
        <f t="shared" si="40"/>
        <v>71.477680000000007</v>
      </c>
      <c r="AA134" s="331">
        <f t="shared" si="41"/>
        <v>62.704427000000003</v>
      </c>
      <c r="AB134" s="331">
        <f t="shared" si="42"/>
        <v>17.185341999999999</v>
      </c>
      <c r="AC134" s="331">
        <f t="shared" si="43"/>
        <v>0</v>
      </c>
      <c r="AD134" s="331">
        <f t="shared" si="44"/>
        <v>0</v>
      </c>
      <c r="AE134" s="468">
        <f t="shared" si="45"/>
        <v>13301.348182</v>
      </c>
      <c r="AF134" s="489">
        <f t="shared" si="46"/>
        <v>0.46520014765495288</v>
      </c>
      <c r="AG134" s="484">
        <v>0</v>
      </c>
      <c r="AH134" s="484">
        <v>0</v>
      </c>
      <c r="AI134" s="484">
        <f t="shared" si="47"/>
        <v>6.9119799126857437E-2</v>
      </c>
      <c r="AJ134" s="484">
        <f t="shared" si="48"/>
        <v>0</v>
      </c>
      <c r="AK134" s="484">
        <f t="shared" si="49"/>
        <v>0</v>
      </c>
      <c r="AL134" s="484">
        <f t="shared" si="50"/>
        <v>1.8943596868628534E-2</v>
      </c>
      <c r="AM134" s="484">
        <f t="shared" si="51"/>
        <v>7.8379801670514171E-2</v>
      </c>
      <c r="AN134" s="484">
        <f t="shared" si="52"/>
        <v>7.8790655142320268E-2</v>
      </c>
      <c r="AO134" s="485">
        <f t="shared" si="53"/>
        <v>6.9119799126857437E-2</v>
      </c>
    </row>
    <row r="135" spans="1:41" ht="26.25" x14ac:dyDescent="0.25">
      <c r="A135" s="481" t="s">
        <v>344</v>
      </c>
      <c r="B135" s="4" t="s">
        <v>251</v>
      </c>
      <c r="C135" s="4" t="s">
        <v>247</v>
      </c>
      <c r="D135" s="9" t="s">
        <v>27</v>
      </c>
      <c r="E135" s="9">
        <v>2007</v>
      </c>
      <c r="F135" s="9">
        <v>62</v>
      </c>
      <c r="G135" s="9" t="s">
        <v>152</v>
      </c>
      <c r="H135" s="9" t="s">
        <v>116</v>
      </c>
      <c r="I135" s="9" t="s">
        <v>30</v>
      </c>
      <c r="J135" s="9" t="s">
        <v>129</v>
      </c>
      <c r="K135" s="306" t="s">
        <v>36</v>
      </c>
      <c r="L135" s="392">
        <v>48.735284</v>
      </c>
      <c r="M135" s="331">
        <v>1.9109999999999999E-3</v>
      </c>
      <c r="N135" s="331">
        <v>2.2100000000000002E-3</v>
      </c>
      <c r="O135" s="331">
        <v>2.1979999999999999E-3</v>
      </c>
      <c r="P135" s="331">
        <v>2.2100000000000002E-3</v>
      </c>
      <c r="Q135" s="331">
        <v>142.50208799999999</v>
      </c>
      <c r="R135" s="331">
        <v>25.167829000000001</v>
      </c>
      <c r="S135" s="331">
        <v>-1</v>
      </c>
      <c r="T135" s="331">
        <v>-1</v>
      </c>
      <c r="U135" s="331">
        <v>19479.743867000001</v>
      </c>
      <c r="V135" s="331">
        <f t="shared" si="36"/>
        <v>48.735284</v>
      </c>
      <c r="W135" s="331">
        <f t="shared" si="37"/>
        <v>1.9109999999999999E-3</v>
      </c>
      <c r="X135" s="331">
        <f t="shared" si="38"/>
        <v>2.2100000000000002E-3</v>
      </c>
      <c r="Y135" s="331">
        <f t="shared" si="39"/>
        <v>2.1979999999999999E-3</v>
      </c>
      <c r="Z135" s="331">
        <f t="shared" si="40"/>
        <v>2.2100000000000002E-3</v>
      </c>
      <c r="AA135" s="331">
        <f t="shared" si="41"/>
        <v>142.50208799999999</v>
      </c>
      <c r="AB135" s="331">
        <f t="shared" si="42"/>
        <v>25.167829000000001</v>
      </c>
      <c r="AC135" s="331">
        <f t="shared" si="43"/>
        <v>0</v>
      </c>
      <c r="AD135" s="331">
        <f t="shared" si="44"/>
        <v>0</v>
      </c>
      <c r="AE135" s="468">
        <f t="shared" si="45"/>
        <v>19479.743867000001</v>
      </c>
      <c r="AF135" s="489">
        <f t="shared" si="46"/>
        <v>5.3721454794098497E-2</v>
      </c>
      <c r="AG135" s="484">
        <v>0</v>
      </c>
      <c r="AH135" s="484">
        <v>0</v>
      </c>
      <c r="AI135" s="484">
        <f t="shared" si="47"/>
        <v>0.15708166343211719</v>
      </c>
      <c r="AJ135" s="484">
        <f t="shared" si="48"/>
        <v>0</v>
      </c>
      <c r="AK135" s="484">
        <f t="shared" si="49"/>
        <v>0</v>
      </c>
      <c r="AL135" s="484">
        <f t="shared" si="50"/>
        <v>2.7742782578000391E-2</v>
      </c>
      <c r="AM135" s="484">
        <f t="shared" si="51"/>
        <v>2.4228802614021598E-6</v>
      </c>
      <c r="AN135" s="484">
        <f t="shared" si="52"/>
        <v>2.4361079971332001E-6</v>
      </c>
      <c r="AO135" s="485">
        <f t="shared" si="53"/>
        <v>0.15708166343211719</v>
      </c>
    </row>
    <row r="136" spans="1:41" ht="26.25" x14ac:dyDescent="0.25">
      <c r="A136" s="481" t="s">
        <v>344</v>
      </c>
      <c r="B136" s="4" t="s">
        <v>251</v>
      </c>
      <c r="C136" s="4" t="s">
        <v>247</v>
      </c>
      <c r="D136" s="9" t="s">
        <v>27</v>
      </c>
      <c r="E136" s="9">
        <v>2007</v>
      </c>
      <c r="F136" s="9">
        <v>63</v>
      </c>
      <c r="G136" s="9" t="s">
        <v>153</v>
      </c>
      <c r="H136" s="9" t="s">
        <v>134</v>
      </c>
      <c r="I136" s="9" t="s">
        <v>42</v>
      </c>
      <c r="J136" s="9" t="s">
        <v>129</v>
      </c>
      <c r="K136" s="306" t="s">
        <v>36</v>
      </c>
      <c r="L136" s="392">
        <v>211.02099799999999</v>
      </c>
      <c r="M136" s="331">
        <v>2.2219609999999999</v>
      </c>
      <c r="N136" s="331">
        <v>1.9385049999999999</v>
      </c>
      <c r="O136" s="331">
        <v>1.8546929999999999</v>
      </c>
      <c r="P136" s="331">
        <v>2.1768719999999999</v>
      </c>
      <c r="Q136" s="331">
        <v>0.18308199999999999</v>
      </c>
      <c r="R136" s="331">
        <v>0.21582799999999999</v>
      </c>
      <c r="S136" s="331">
        <v>-1</v>
      </c>
      <c r="T136" s="331">
        <v>-1</v>
      </c>
      <c r="U136" s="331">
        <v>167.04989399999999</v>
      </c>
      <c r="V136" s="331">
        <f t="shared" si="36"/>
        <v>211.02099799999999</v>
      </c>
      <c r="W136" s="331">
        <f t="shared" si="37"/>
        <v>2.2219609999999999</v>
      </c>
      <c r="X136" s="331">
        <f t="shared" si="38"/>
        <v>1.9385049999999999</v>
      </c>
      <c r="Y136" s="331">
        <f t="shared" si="39"/>
        <v>1.8546929999999999</v>
      </c>
      <c r="Z136" s="331">
        <f t="shared" si="40"/>
        <v>2.1768719999999999</v>
      </c>
      <c r="AA136" s="331">
        <f t="shared" si="41"/>
        <v>0.18308199999999999</v>
      </c>
      <c r="AB136" s="331">
        <f t="shared" si="42"/>
        <v>0.21582799999999999</v>
      </c>
      <c r="AC136" s="331">
        <f t="shared" si="43"/>
        <v>0</v>
      </c>
      <c r="AD136" s="331">
        <f t="shared" si="44"/>
        <v>0</v>
      </c>
      <c r="AE136" s="468">
        <f t="shared" si="45"/>
        <v>167.04989399999999</v>
      </c>
      <c r="AF136" s="489">
        <f t="shared" si="46"/>
        <v>0.23261083293702667</v>
      </c>
      <c r="AG136" s="484">
        <v>0</v>
      </c>
      <c r="AH136" s="484">
        <v>0</v>
      </c>
      <c r="AI136" s="484">
        <f t="shared" si="47"/>
        <v>2.0181335942585541E-4</v>
      </c>
      <c r="AJ136" s="484">
        <f t="shared" si="48"/>
        <v>0</v>
      </c>
      <c r="AK136" s="484">
        <f t="shared" si="49"/>
        <v>0</v>
      </c>
      <c r="AL136" s="484">
        <f t="shared" si="50"/>
        <v>2.3790964561324173E-4</v>
      </c>
      <c r="AM136" s="484">
        <f t="shared" si="51"/>
        <v>2.0444490721841474E-3</v>
      </c>
      <c r="AN136" s="484">
        <f t="shared" si="52"/>
        <v>2.3995906280250422E-3</v>
      </c>
      <c r="AO136" s="485">
        <f t="shared" si="53"/>
        <v>2.0181335942585541E-4</v>
      </c>
    </row>
    <row r="137" spans="1:41" ht="26.25" x14ac:dyDescent="0.25">
      <c r="A137" s="481" t="s">
        <v>344</v>
      </c>
      <c r="B137" s="4" t="s">
        <v>251</v>
      </c>
      <c r="C137" s="4" t="s">
        <v>247</v>
      </c>
      <c r="D137" s="9" t="s">
        <v>27</v>
      </c>
      <c r="E137" s="9">
        <v>2007</v>
      </c>
      <c r="F137" s="9">
        <v>66</v>
      </c>
      <c r="G137" s="9" t="s">
        <v>154</v>
      </c>
      <c r="H137" s="9" t="s">
        <v>116</v>
      </c>
      <c r="I137" s="9" t="s">
        <v>42</v>
      </c>
      <c r="J137" s="9" t="s">
        <v>129</v>
      </c>
      <c r="K137" s="306" t="s">
        <v>36</v>
      </c>
      <c r="L137" s="392">
        <v>6.0179140000000002</v>
      </c>
      <c r="M137" s="331">
        <v>0.41502899999999998</v>
      </c>
      <c r="N137" s="331">
        <v>0.47987000000000002</v>
      </c>
      <c r="O137" s="331">
        <v>0.47736800000000001</v>
      </c>
      <c r="P137" s="331">
        <v>0.47987000000000002</v>
      </c>
      <c r="Q137" s="331">
        <v>1.5632429999999999</v>
      </c>
      <c r="R137" s="331">
        <v>0.45597599999999999</v>
      </c>
      <c r="S137" s="331">
        <v>-1</v>
      </c>
      <c r="T137" s="331">
        <v>-1</v>
      </c>
      <c r="U137" s="331">
        <v>352.92268200000001</v>
      </c>
      <c r="V137" s="331">
        <f t="shared" si="36"/>
        <v>6.0179140000000002</v>
      </c>
      <c r="W137" s="331">
        <f t="shared" si="37"/>
        <v>0.41502899999999998</v>
      </c>
      <c r="X137" s="331">
        <f t="shared" si="38"/>
        <v>0.47987000000000002</v>
      </c>
      <c r="Y137" s="331">
        <f t="shared" si="39"/>
        <v>0.47736800000000001</v>
      </c>
      <c r="Z137" s="331">
        <f t="shared" si="40"/>
        <v>0.47987000000000002</v>
      </c>
      <c r="AA137" s="331">
        <f t="shared" si="41"/>
        <v>1.5632429999999999</v>
      </c>
      <c r="AB137" s="331">
        <f t="shared" si="42"/>
        <v>0.45597599999999999</v>
      </c>
      <c r="AC137" s="331">
        <f t="shared" si="43"/>
        <v>0</v>
      </c>
      <c r="AD137" s="331">
        <f t="shared" si="44"/>
        <v>0</v>
      </c>
      <c r="AE137" s="468">
        <f t="shared" si="45"/>
        <v>352.92268200000001</v>
      </c>
      <c r="AF137" s="489">
        <f t="shared" si="46"/>
        <v>6.6336146703438207E-3</v>
      </c>
      <c r="AG137" s="484">
        <v>0</v>
      </c>
      <c r="AH137" s="484">
        <v>0</v>
      </c>
      <c r="AI137" s="484">
        <f t="shared" si="47"/>
        <v>1.7231804406165135E-3</v>
      </c>
      <c r="AJ137" s="484">
        <f t="shared" si="48"/>
        <v>0</v>
      </c>
      <c r="AK137" s="484">
        <f t="shared" si="49"/>
        <v>0</v>
      </c>
      <c r="AL137" s="484">
        <f t="shared" si="50"/>
        <v>5.0262750230805784E-4</v>
      </c>
      <c r="AM137" s="484">
        <f t="shared" si="51"/>
        <v>5.2620814587125855E-4</v>
      </c>
      <c r="AN137" s="484">
        <f t="shared" si="52"/>
        <v>5.2896612877118042E-4</v>
      </c>
      <c r="AO137" s="485">
        <f t="shared" si="53"/>
        <v>1.7231804406165135E-3</v>
      </c>
    </row>
    <row r="138" spans="1:41" ht="26.25" x14ac:dyDescent="0.25">
      <c r="A138" s="481" t="s">
        <v>344</v>
      </c>
      <c r="B138" s="4" t="s">
        <v>251</v>
      </c>
      <c r="C138" s="4" t="s">
        <v>247</v>
      </c>
      <c r="D138" s="9" t="s">
        <v>27</v>
      </c>
      <c r="E138" s="9">
        <v>2007</v>
      </c>
      <c r="F138" s="9">
        <v>67</v>
      </c>
      <c r="G138" s="9" t="s">
        <v>156</v>
      </c>
      <c r="H138" s="9" t="s">
        <v>116</v>
      </c>
      <c r="I138" s="9" t="s">
        <v>42</v>
      </c>
      <c r="J138" s="9" t="s">
        <v>129</v>
      </c>
      <c r="K138" s="306" t="s">
        <v>36</v>
      </c>
      <c r="L138" s="392">
        <v>4321.703278</v>
      </c>
      <c r="M138" s="331">
        <v>44.292749999999998</v>
      </c>
      <c r="N138" s="331">
        <v>38.642302000000001</v>
      </c>
      <c r="O138" s="331">
        <v>36.971601</v>
      </c>
      <c r="P138" s="331">
        <v>43.393937999999999</v>
      </c>
      <c r="Q138" s="331">
        <v>1.707077</v>
      </c>
      <c r="R138" s="331">
        <v>4.1644329999999998</v>
      </c>
      <c r="S138" s="331">
        <v>-1</v>
      </c>
      <c r="T138" s="331">
        <v>-1</v>
      </c>
      <c r="U138" s="331">
        <v>3223.2453270000001</v>
      </c>
      <c r="V138" s="331">
        <f t="shared" si="36"/>
        <v>4321.703278</v>
      </c>
      <c r="W138" s="331">
        <f t="shared" si="37"/>
        <v>44.292749999999998</v>
      </c>
      <c r="X138" s="331">
        <f t="shared" si="38"/>
        <v>38.642302000000001</v>
      </c>
      <c r="Y138" s="331">
        <f t="shared" si="39"/>
        <v>36.971601</v>
      </c>
      <c r="Z138" s="331">
        <f t="shared" si="40"/>
        <v>43.393937999999999</v>
      </c>
      <c r="AA138" s="331">
        <f t="shared" si="41"/>
        <v>1.707077</v>
      </c>
      <c r="AB138" s="331">
        <f t="shared" si="42"/>
        <v>4.1644329999999998</v>
      </c>
      <c r="AC138" s="331">
        <f t="shared" si="43"/>
        <v>0</v>
      </c>
      <c r="AD138" s="331">
        <f t="shared" si="44"/>
        <v>0</v>
      </c>
      <c r="AE138" s="468">
        <f t="shared" si="45"/>
        <v>3223.2453270000001</v>
      </c>
      <c r="AF138" s="489">
        <f t="shared" si="46"/>
        <v>4.7638624057794408</v>
      </c>
      <c r="AG138" s="484">
        <v>0</v>
      </c>
      <c r="AH138" s="484">
        <v>0</v>
      </c>
      <c r="AI138" s="484">
        <f t="shared" si="47"/>
        <v>1.8817302857113806E-3</v>
      </c>
      <c r="AJ138" s="484">
        <f t="shared" si="48"/>
        <v>0</v>
      </c>
      <c r="AK138" s="484">
        <f t="shared" si="49"/>
        <v>0</v>
      </c>
      <c r="AL138" s="484">
        <f t="shared" si="50"/>
        <v>4.5905015994685081E-3</v>
      </c>
      <c r="AM138" s="484">
        <f t="shared" si="51"/>
        <v>4.0754213965121182E-2</v>
      </c>
      <c r="AN138" s="484">
        <f t="shared" si="52"/>
        <v>4.7833628682761198E-2</v>
      </c>
      <c r="AO138" s="485">
        <f t="shared" si="53"/>
        <v>1.8817302857113806E-3</v>
      </c>
    </row>
    <row r="139" spans="1:41" ht="26.25" x14ac:dyDescent="0.25">
      <c r="A139" s="481" t="s">
        <v>344</v>
      </c>
      <c r="B139" s="4" t="s">
        <v>251</v>
      </c>
      <c r="C139" s="4" t="s">
        <v>247</v>
      </c>
      <c r="D139" s="9" t="s">
        <v>27</v>
      </c>
      <c r="E139" s="9">
        <v>2007</v>
      </c>
      <c r="F139" s="9">
        <v>68</v>
      </c>
      <c r="G139" s="9" t="s">
        <v>157</v>
      </c>
      <c r="H139" s="9" t="s">
        <v>116</v>
      </c>
      <c r="I139" s="9" t="s">
        <v>30</v>
      </c>
      <c r="J139" s="9" t="s">
        <v>129</v>
      </c>
      <c r="K139" s="306" t="s">
        <v>36</v>
      </c>
      <c r="L139" s="392">
        <v>565.90970200000004</v>
      </c>
      <c r="M139" s="331">
        <v>4.7098630000000004</v>
      </c>
      <c r="N139" s="331">
        <v>4.1090229999999996</v>
      </c>
      <c r="O139" s="331">
        <v>3.9313690000000001</v>
      </c>
      <c r="P139" s="331">
        <v>4.6142880000000002</v>
      </c>
      <c r="Q139" s="331">
        <v>0.79473199999999999</v>
      </c>
      <c r="R139" s="331">
        <v>0.68322700000000003</v>
      </c>
      <c r="S139" s="331">
        <v>-1</v>
      </c>
      <c r="T139" s="331">
        <v>-1</v>
      </c>
      <c r="U139" s="331">
        <v>528.81314399999997</v>
      </c>
      <c r="V139" s="331">
        <f t="shared" si="36"/>
        <v>565.90970200000004</v>
      </c>
      <c r="W139" s="331">
        <f t="shared" si="37"/>
        <v>4.7098630000000004</v>
      </c>
      <c r="X139" s="331">
        <f t="shared" si="38"/>
        <v>4.1090229999999996</v>
      </c>
      <c r="Y139" s="331">
        <f t="shared" si="39"/>
        <v>3.9313690000000001</v>
      </c>
      <c r="Z139" s="331">
        <f t="shared" si="40"/>
        <v>4.6142880000000002</v>
      </c>
      <c r="AA139" s="331">
        <f t="shared" si="41"/>
        <v>0.79473199999999999</v>
      </c>
      <c r="AB139" s="331">
        <f t="shared" si="42"/>
        <v>0.68322700000000003</v>
      </c>
      <c r="AC139" s="331">
        <f t="shared" si="43"/>
        <v>0</v>
      </c>
      <c r="AD139" s="331">
        <f t="shared" si="44"/>
        <v>0</v>
      </c>
      <c r="AE139" s="468">
        <f t="shared" si="45"/>
        <v>528.81314399999997</v>
      </c>
      <c r="AF139" s="489">
        <f t="shared" si="46"/>
        <v>0.62380866547396652</v>
      </c>
      <c r="AG139" s="484">
        <v>0</v>
      </c>
      <c r="AH139" s="484">
        <v>0</v>
      </c>
      <c r="AI139" s="484">
        <f t="shared" si="47"/>
        <v>8.7604207275007338E-4</v>
      </c>
      <c r="AJ139" s="484">
        <f t="shared" si="48"/>
        <v>0</v>
      </c>
      <c r="AK139" s="484">
        <f t="shared" si="49"/>
        <v>0</v>
      </c>
      <c r="AL139" s="484">
        <f t="shared" si="50"/>
        <v>7.5312885002593879E-4</v>
      </c>
      <c r="AM139" s="484">
        <f t="shared" si="51"/>
        <v>4.3335925161002492E-3</v>
      </c>
      <c r="AN139" s="484">
        <f t="shared" si="52"/>
        <v>5.0863818542424251E-3</v>
      </c>
      <c r="AO139" s="485">
        <f t="shared" si="53"/>
        <v>8.7604207275007338E-4</v>
      </c>
    </row>
    <row r="140" spans="1:41" ht="26.25" x14ac:dyDescent="0.25">
      <c r="A140" s="481" t="s">
        <v>250</v>
      </c>
      <c r="B140" s="4" t="s">
        <v>251</v>
      </c>
      <c r="C140" s="4" t="s">
        <v>245</v>
      </c>
      <c r="D140" s="9" t="s">
        <v>27</v>
      </c>
      <c r="E140" s="9">
        <v>2007</v>
      </c>
      <c r="F140" s="9">
        <v>1</v>
      </c>
      <c r="G140" s="9" t="s">
        <v>105</v>
      </c>
      <c r="H140" s="9" t="s">
        <v>106</v>
      </c>
      <c r="I140" s="9" t="s">
        <v>42</v>
      </c>
      <c r="J140" s="9" t="s">
        <v>107</v>
      </c>
      <c r="K140" s="306" t="s">
        <v>36</v>
      </c>
      <c r="L140" s="392">
        <v>4.0777979999999996</v>
      </c>
      <c r="M140" s="331">
        <v>0.87678900000000004</v>
      </c>
      <c r="N140" s="331">
        <v>1.013774</v>
      </c>
      <c r="O140" s="331">
        <v>1.0084869999999999</v>
      </c>
      <c r="P140" s="331">
        <v>1.013774</v>
      </c>
      <c r="Q140" s="331">
        <v>12.68272</v>
      </c>
      <c r="R140" s="331">
        <v>2.1433909999999998</v>
      </c>
      <c r="S140" s="331">
        <v>0.44042599999999998</v>
      </c>
      <c r="T140" s="331">
        <v>0.44042599999999998</v>
      </c>
      <c r="U140" s="331">
        <v>1658.9715100000001</v>
      </c>
      <c r="V140" s="331">
        <f t="shared" si="36"/>
        <v>4.0777979999999996</v>
      </c>
      <c r="W140" s="331">
        <f t="shared" si="37"/>
        <v>0.87678900000000004</v>
      </c>
      <c r="X140" s="331">
        <f t="shared" si="38"/>
        <v>1.013774</v>
      </c>
      <c r="Y140" s="331">
        <f t="shared" si="39"/>
        <v>1.0084869999999999</v>
      </c>
      <c r="Z140" s="331">
        <f t="shared" si="40"/>
        <v>1.013774</v>
      </c>
      <c r="AA140" s="331">
        <f t="shared" si="41"/>
        <v>12.68272</v>
      </c>
      <c r="AB140" s="331">
        <f t="shared" si="42"/>
        <v>2.1433909999999998</v>
      </c>
      <c r="AC140" s="331">
        <f t="shared" si="43"/>
        <v>0.44042599999999998</v>
      </c>
      <c r="AD140" s="331">
        <f t="shared" si="44"/>
        <v>0.44042599999999998</v>
      </c>
      <c r="AE140" s="468">
        <f t="shared" si="45"/>
        <v>1658.9715100000001</v>
      </c>
      <c r="AF140" s="489">
        <f t="shared" si="46"/>
        <v>4.4950028590469539E-3</v>
      </c>
      <c r="AG140" s="484">
        <v>0</v>
      </c>
      <c r="AH140" s="484">
        <v>0</v>
      </c>
      <c r="AI140" s="484">
        <f t="shared" si="47"/>
        <v>1.3980305709231302E-2</v>
      </c>
      <c r="AJ140" s="484">
        <f t="shared" si="48"/>
        <v>4.8548656142325189E-4</v>
      </c>
      <c r="AK140" s="484">
        <f t="shared" si="49"/>
        <v>4.8548656142325189E-4</v>
      </c>
      <c r="AL140" s="484">
        <f t="shared" si="50"/>
        <v>2.3626841430241293E-3</v>
      </c>
      <c r="AM140" s="484">
        <f t="shared" si="51"/>
        <v>1.1116666270157779E-3</v>
      </c>
      <c r="AN140" s="484">
        <f t="shared" si="52"/>
        <v>1.117494546916612E-3</v>
      </c>
      <c r="AO140" s="485">
        <f t="shared" si="53"/>
        <v>1.3980305709231302E-2</v>
      </c>
    </row>
    <row r="141" spans="1:41" ht="26.25" x14ac:dyDescent="0.25">
      <c r="A141" s="481" t="s">
        <v>250</v>
      </c>
      <c r="B141" s="4" t="s">
        <v>251</v>
      </c>
      <c r="C141" s="4" t="s">
        <v>245</v>
      </c>
      <c r="D141" s="9" t="s">
        <v>27</v>
      </c>
      <c r="E141" s="9">
        <v>2007</v>
      </c>
      <c r="F141" s="9">
        <v>18</v>
      </c>
      <c r="G141" s="9" t="s">
        <v>162</v>
      </c>
      <c r="H141" s="9" t="s">
        <v>163</v>
      </c>
      <c r="I141" s="9" t="s">
        <v>42</v>
      </c>
      <c r="J141" s="9" t="s">
        <v>107</v>
      </c>
      <c r="K141" s="306" t="s">
        <v>36</v>
      </c>
      <c r="L141" s="392">
        <v>358.56969800000002</v>
      </c>
      <c r="M141" s="331">
        <v>95.376046000000002</v>
      </c>
      <c r="N141" s="331">
        <v>110.27703200000001</v>
      </c>
      <c r="O141" s="331">
        <v>109.701993</v>
      </c>
      <c r="P141" s="331">
        <v>110.27703200000001</v>
      </c>
      <c r="Q141" s="331">
        <v>36.417873</v>
      </c>
      <c r="R141" s="331">
        <v>10.024077999999999</v>
      </c>
      <c r="S141" s="331">
        <v>8.2565650000000002</v>
      </c>
      <c r="T141" s="331">
        <v>8.2565650000000002</v>
      </c>
      <c r="U141" s="331">
        <v>7758.574079</v>
      </c>
      <c r="V141" s="331">
        <f t="shared" si="36"/>
        <v>358.56969800000002</v>
      </c>
      <c r="W141" s="331">
        <f t="shared" si="37"/>
        <v>95.376046000000002</v>
      </c>
      <c r="X141" s="331">
        <f t="shared" si="38"/>
        <v>110.27703200000001</v>
      </c>
      <c r="Y141" s="331">
        <f t="shared" si="39"/>
        <v>109.701993</v>
      </c>
      <c r="Z141" s="331">
        <f t="shared" si="40"/>
        <v>110.27703200000001</v>
      </c>
      <c r="AA141" s="331">
        <f t="shared" si="41"/>
        <v>36.417873</v>
      </c>
      <c r="AB141" s="331">
        <f t="shared" si="42"/>
        <v>10.024077999999999</v>
      </c>
      <c r="AC141" s="331">
        <f t="shared" si="43"/>
        <v>8.2565650000000002</v>
      </c>
      <c r="AD141" s="331">
        <f t="shared" si="44"/>
        <v>8.2565650000000002</v>
      </c>
      <c r="AE141" s="468">
        <f t="shared" si="45"/>
        <v>7758.574079</v>
      </c>
      <c r="AF141" s="489">
        <f t="shared" si="46"/>
        <v>0.39525543385856848</v>
      </c>
      <c r="AG141" s="484">
        <v>0</v>
      </c>
      <c r="AH141" s="484">
        <v>0</v>
      </c>
      <c r="AI141" s="484">
        <f t="shared" si="47"/>
        <v>4.0143833327548069E-2</v>
      </c>
      <c r="AJ141" s="484">
        <f t="shared" si="48"/>
        <v>9.10130498884619E-3</v>
      </c>
      <c r="AK141" s="484">
        <f t="shared" si="49"/>
        <v>9.10130498884619E-3</v>
      </c>
      <c r="AL141" s="484">
        <f t="shared" si="50"/>
        <v>1.104965456094433E-2</v>
      </c>
      <c r="AM141" s="484">
        <f t="shared" si="51"/>
        <v>0.12092574771436666</v>
      </c>
      <c r="AN141" s="484">
        <f t="shared" si="52"/>
        <v>0.12155961970828678</v>
      </c>
      <c r="AO141" s="485">
        <f t="shared" si="53"/>
        <v>4.0143833327548069E-2</v>
      </c>
    </row>
    <row r="142" spans="1:41" ht="26.25" x14ac:dyDescent="0.25">
      <c r="A142" s="481" t="s">
        <v>250</v>
      </c>
      <c r="B142" s="4" t="s">
        <v>251</v>
      </c>
      <c r="C142" s="4" t="s">
        <v>245</v>
      </c>
      <c r="D142" s="9" t="s">
        <v>27</v>
      </c>
      <c r="E142" s="9">
        <v>2007</v>
      </c>
      <c r="F142" s="9">
        <v>25</v>
      </c>
      <c r="G142" s="9" t="s">
        <v>166</v>
      </c>
      <c r="H142" s="9" t="s">
        <v>111</v>
      </c>
      <c r="I142" s="9" t="s">
        <v>42</v>
      </c>
      <c r="J142" s="9" t="s">
        <v>107</v>
      </c>
      <c r="K142" s="306" t="s">
        <v>36</v>
      </c>
      <c r="L142" s="392">
        <v>1054.980008</v>
      </c>
      <c r="M142" s="331">
        <v>11.219628999999999</v>
      </c>
      <c r="N142" s="331">
        <v>9.788335</v>
      </c>
      <c r="O142" s="331">
        <v>9.3651359999999997</v>
      </c>
      <c r="P142" s="331">
        <v>10.991954</v>
      </c>
      <c r="Q142" s="331">
        <v>1.2216610000000001</v>
      </c>
      <c r="R142" s="331">
        <v>1.1018829999999999</v>
      </c>
      <c r="S142" s="331">
        <v>-1</v>
      </c>
      <c r="T142" s="331">
        <v>-1</v>
      </c>
      <c r="U142" s="331">
        <v>852.85025599999994</v>
      </c>
      <c r="V142" s="331">
        <f t="shared" si="36"/>
        <v>1054.980008</v>
      </c>
      <c r="W142" s="331">
        <f t="shared" si="37"/>
        <v>11.219628999999999</v>
      </c>
      <c r="X142" s="331">
        <f t="shared" si="38"/>
        <v>9.788335</v>
      </c>
      <c r="Y142" s="331">
        <f t="shared" si="39"/>
        <v>9.3651359999999997</v>
      </c>
      <c r="Z142" s="331">
        <f t="shared" si="40"/>
        <v>10.991954</v>
      </c>
      <c r="AA142" s="331">
        <f t="shared" si="41"/>
        <v>1.2216610000000001</v>
      </c>
      <c r="AB142" s="331">
        <f t="shared" si="42"/>
        <v>1.1018829999999999</v>
      </c>
      <c r="AC142" s="331">
        <f t="shared" si="43"/>
        <v>0</v>
      </c>
      <c r="AD142" s="331">
        <f t="shared" si="44"/>
        <v>0</v>
      </c>
      <c r="AE142" s="468">
        <f t="shared" si="45"/>
        <v>852.85025599999994</v>
      </c>
      <c r="AF142" s="489">
        <f t="shared" si="46"/>
        <v>1.1629163956128721</v>
      </c>
      <c r="AG142" s="484">
        <v>0</v>
      </c>
      <c r="AH142" s="484">
        <v>0</v>
      </c>
      <c r="AI142" s="484">
        <f t="shared" si="47"/>
        <v>1.3466507384098383E-3</v>
      </c>
      <c r="AJ142" s="484">
        <f t="shared" si="48"/>
        <v>0</v>
      </c>
      <c r="AK142" s="484">
        <f t="shared" si="49"/>
        <v>0</v>
      </c>
      <c r="AL142" s="484">
        <f t="shared" si="50"/>
        <v>1.2146180942104623E-3</v>
      </c>
      <c r="AM142" s="484">
        <f t="shared" si="51"/>
        <v>1.0323295341104084E-2</v>
      </c>
      <c r="AN142" s="484">
        <f t="shared" si="52"/>
        <v>1.2116555223312337E-2</v>
      </c>
      <c r="AO142" s="485">
        <f t="shared" si="53"/>
        <v>1.3466507384098383E-3</v>
      </c>
    </row>
    <row r="143" spans="1:41" ht="26.25" x14ac:dyDescent="0.25">
      <c r="A143" s="481" t="s">
        <v>250</v>
      </c>
      <c r="B143" s="4" t="s">
        <v>251</v>
      </c>
      <c r="C143" s="4" t="s">
        <v>245</v>
      </c>
      <c r="D143" s="9" t="s">
        <v>27</v>
      </c>
      <c r="E143" s="9">
        <v>2007</v>
      </c>
      <c r="F143" s="9">
        <v>36</v>
      </c>
      <c r="G143" s="9" t="s">
        <v>567</v>
      </c>
      <c r="H143" s="9" t="s">
        <v>568</v>
      </c>
      <c r="I143" s="9" t="s">
        <v>30</v>
      </c>
      <c r="J143" s="9" t="s">
        <v>107</v>
      </c>
      <c r="K143" s="306" t="s">
        <v>36</v>
      </c>
      <c r="L143" s="392">
        <v>285.62090499999999</v>
      </c>
      <c r="M143" s="331">
        <v>36.040325000000003</v>
      </c>
      <c r="N143" s="331">
        <v>41.671050999999999</v>
      </c>
      <c r="O143" s="331">
        <v>41.453757000000003</v>
      </c>
      <c r="P143" s="331">
        <v>41.671050999999999</v>
      </c>
      <c r="Q143" s="331">
        <v>37.765860000000004</v>
      </c>
      <c r="R143" s="331">
        <v>12.330711000000001</v>
      </c>
      <c r="S143" s="331">
        <v>1.9344330000000001</v>
      </c>
      <c r="T143" s="331">
        <v>1.9344330000000001</v>
      </c>
      <c r="U143" s="331">
        <v>9543.8942430000006</v>
      </c>
      <c r="V143" s="331">
        <f t="shared" si="36"/>
        <v>285.62090499999999</v>
      </c>
      <c r="W143" s="331">
        <f t="shared" si="37"/>
        <v>36.040325000000003</v>
      </c>
      <c r="X143" s="331">
        <f t="shared" si="38"/>
        <v>41.671050999999999</v>
      </c>
      <c r="Y143" s="331">
        <f t="shared" si="39"/>
        <v>41.453757000000003</v>
      </c>
      <c r="Z143" s="331">
        <f t="shared" si="40"/>
        <v>41.671050999999999</v>
      </c>
      <c r="AA143" s="331">
        <f t="shared" si="41"/>
        <v>37.765860000000004</v>
      </c>
      <c r="AB143" s="331">
        <f t="shared" si="42"/>
        <v>12.330711000000001</v>
      </c>
      <c r="AC143" s="331">
        <f t="shared" si="43"/>
        <v>1.9344330000000001</v>
      </c>
      <c r="AD143" s="331">
        <f t="shared" si="44"/>
        <v>1.9344330000000001</v>
      </c>
      <c r="AE143" s="468">
        <f t="shared" si="45"/>
        <v>9543.8942430000006</v>
      </c>
      <c r="AF143" s="489">
        <f t="shared" si="46"/>
        <v>0.31484315421670678</v>
      </c>
      <c r="AG143" s="484">
        <v>0</v>
      </c>
      <c r="AH143" s="484">
        <v>0</v>
      </c>
      <c r="AI143" s="484">
        <f t="shared" si="47"/>
        <v>4.1629734644621191E-2</v>
      </c>
      <c r="AJ143" s="484">
        <f t="shared" si="48"/>
        <v>2.1323473761169082E-3</v>
      </c>
      <c r="AK143" s="484">
        <f t="shared" si="49"/>
        <v>2.1323473761169082E-3</v>
      </c>
      <c r="AL143" s="484">
        <f t="shared" si="50"/>
        <v>1.3592282206985664E-2</v>
      </c>
      <c r="AM143" s="484">
        <f t="shared" si="51"/>
        <v>4.5694945221229126E-2</v>
      </c>
      <c r="AN143" s="484">
        <f t="shared" si="52"/>
        <v>4.5934470855224174E-2</v>
      </c>
      <c r="AO143" s="485">
        <f t="shared" si="53"/>
        <v>4.1629734644621191E-2</v>
      </c>
    </row>
    <row r="144" spans="1:41" ht="26.25" x14ac:dyDescent="0.25">
      <c r="A144" s="481" t="s">
        <v>250</v>
      </c>
      <c r="B144" s="4" t="s">
        <v>251</v>
      </c>
      <c r="C144" s="4" t="s">
        <v>245</v>
      </c>
      <c r="D144" s="9" t="s">
        <v>27</v>
      </c>
      <c r="E144" s="9">
        <v>2007</v>
      </c>
      <c r="F144" s="9">
        <v>42</v>
      </c>
      <c r="G144" s="9" t="s">
        <v>167</v>
      </c>
      <c r="H144" s="9" t="s">
        <v>165</v>
      </c>
      <c r="I144" s="9" t="s">
        <v>42</v>
      </c>
      <c r="J144" s="9" t="s">
        <v>107</v>
      </c>
      <c r="K144" s="306" t="s">
        <v>36</v>
      </c>
      <c r="L144" s="392">
        <v>1769.146821</v>
      </c>
      <c r="M144" s="331">
        <v>9.1203610000000008</v>
      </c>
      <c r="N144" s="331">
        <v>10.545272000000001</v>
      </c>
      <c r="O144" s="331">
        <v>10.490284000000001</v>
      </c>
      <c r="P144" s="331">
        <v>10.545272000000001</v>
      </c>
      <c r="Q144" s="331">
        <v>400.41014799999999</v>
      </c>
      <c r="R144" s="331">
        <v>99.287385</v>
      </c>
      <c r="S144" s="331">
        <v>-1</v>
      </c>
      <c r="T144" s="331">
        <v>-1</v>
      </c>
      <c r="U144" s="331">
        <v>76847.821093999999</v>
      </c>
      <c r="V144" s="331">
        <f t="shared" si="36"/>
        <v>1769.146821</v>
      </c>
      <c r="W144" s="331">
        <f t="shared" si="37"/>
        <v>9.1203610000000008</v>
      </c>
      <c r="X144" s="331">
        <f t="shared" si="38"/>
        <v>10.545272000000001</v>
      </c>
      <c r="Y144" s="331">
        <f t="shared" si="39"/>
        <v>10.490284000000001</v>
      </c>
      <c r="Z144" s="331">
        <f t="shared" si="40"/>
        <v>10.545272000000001</v>
      </c>
      <c r="AA144" s="331">
        <f t="shared" si="41"/>
        <v>400.41014799999999</v>
      </c>
      <c r="AB144" s="331">
        <f t="shared" si="42"/>
        <v>99.287385</v>
      </c>
      <c r="AC144" s="331">
        <f t="shared" si="43"/>
        <v>0</v>
      </c>
      <c r="AD144" s="331">
        <f t="shared" si="44"/>
        <v>0</v>
      </c>
      <c r="AE144" s="468">
        <f t="shared" si="45"/>
        <v>76847.821093999999</v>
      </c>
      <c r="AF144" s="489">
        <f t="shared" si="46"/>
        <v>1.9501505514664605</v>
      </c>
      <c r="AG144" s="484">
        <v>0</v>
      </c>
      <c r="AH144" s="484">
        <v>0</v>
      </c>
      <c r="AI144" s="484">
        <f t="shared" si="47"/>
        <v>0.44137663514755121</v>
      </c>
      <c r="AJ144" s="484">
        <f t="shared" si="48"/>
        <v>0</v>
      </c>
      <c r="AK144" s="484">
        <f t="shared" si="49"/>
        <v>0</v>
      </c>
      <c r="AL144" s="484">
        <f t="shared" si="50"/>
        <v>0.10944560751716874</v>
      </c>
      <c r="AM144" s="484">
        <f t="shared" si="51"/>
        <v>1.1563558707963101E-2</v>
      </c>
      <c r="AN144" s="484">
        <f t="shared" si="52"/>
        <v>1.1624172602327971E-2</v>
      </c>
      <c r="AO144" s="485">
        <f t="shared" si="53"/>
        <v>0.44137663514755121</v>
      </c>
    </row>
    <row r="145" spans="1:41" ht="26.25" x14ac:dyDescent="0.25">
      <c r="A145" s="481" t="s">
        <v>250</v>
      </c>
      <c r="B145" s="4" t="s">
        <v>251</v>
      </c>
      <c r="C145" s="4" t="s">
        <v>245</v>
      </c>
      <c r="D145" s="9" t="s">
        <v>27</v>
      </c>
      <c r="E145" s="9">
        <v>2007</v>
      </c>
      <c r="F145" s="9">
        <v>43</v>
      </c>
      <c r="G145" s="9" t="s">
        <v>359</v>
      </c>
      <c r="H145" s="9" t="s">
        <v>360</v>
      </c>
      <c r="I145" s="9" t="s">
        <v>42</v>
      </c>
      <c r="J145" s="9" t="s">
        <v>107</v>
      </c>
      <c r="K145" s="306" t="s">
        <v>36</v>
      </c>
      <c r="L145" s="392">
        <v>236.405497</v>
      </c>
      <c r="M145" s="331">
        <v>43.870178000000003</v>
      </c>
      <c r="N145" s="331">
        <v>50.724193</v>
      </c>
      <c r="O145" s="331">
        <v>50.459691999999997</v>
      </c>
      <c r="P145" s="331">
        <v>50.724193</v>
      </c>
      <c r="Q145" s="331">
        <v>20.445747000000001</v>
      </c>
      <c r="R145" s="331">
        <v>6.7651320000000004</v>
      </c>
      <c r="S145" s="331">
        <v>-1</v>
      </c>
      <c r="T145" s="331">
        <v>-1</v>
      </c>
      <c r="U145" s="331">
        <v>5236.1701119999998</v>
      </c>
      <c r="V145" s="331">
        <f t="shared" si="36"/>
        <v>236.405497</v>
      </c>
      <c r="W145" s="331">
        <f t="shared" si="37"/>
        <v>43.870178000000003</v>
      </c>
      <c r="X145" s="331">
        <f t="shared" si="38"/>
        <v>50.724193</v>
      </c>
      <c r="Y145" s="331">
        <f t="shared" si="39"/>
        <v>50.459691999999997</v>
      </c>
      <c r="Z145" s="331">
        <f t="shared" si="40"/>
        <v>50.724193</v>
      </c>
      <c r="AA145" s="331">
        <f t="shared" si="41"/>
        <v>20.445747000000001</v>
      </c>
      <c r="AB145" s="331">
        <f t="shared" si="42"/>
        <v>6.7651320000000004</v>
      </c>
      <c r="AC145" s="331">
        <f t="shared" si="43"/>
        <v>0</v>
      </c>
      <c r="AD145" s="331">
        <f t="shared" si="44"/>
        <v>0</v>
      </c>
      <c r="AE145" s="468">
        <f t="shared" si="45"/>
        <v>5236.1701119999998</v>
      </c>
      <c r="AF145" s="489">
        <f t="shared" si="46"/>
        <v>0.26059245330676412</v>
      </c>
      <c r="AG145" s="484">
        <v>0</v>
      </c>
      <c r="AH145" s="484">
        <v>0</v>
      </c>
      <c r="AI145" s="484">
        <f t="shared" si="47"/>
        <v>2.2537578178308659E-2</v>
      </c>
      <c r="AJ145" s="484">
        <f t="shared" si="48"/>
        <v>0</v>
      </c>
      <c r="AK145" s="484">
        <f t="shared" si="49"/>
        <v>0</v>
      </c>
      <c r="AL145" s="484">
        <f t="shared" si="50"/>
        <v>7.4572815234668416E-3</v>
      </c>
      <c r="AM145" s="484">
        <f t="shared" si="51"/>
        <v>5.5622289237139431E-2</v>
      </c>
      <c r="AN145" s="484">
        <f t="shared" si="52"/>
        <v>5.5913851681189085E-2</v>
      </c>
      <c r="AO145" s="485">
        <f t="shared" si="53"/>
        <v>2.2537578178308659E-2</v>
      </c>
    </row>
    <row r="146" spans="1:41" ht="26.25" x14ac:dyDescent="0.25">
      <c r="A146" s="481" t="s">
        <v>250</v>
      </c>
      <c r="B146" s="4" t="s">
        <v>251</v>
      </c>
      <c r="C146" s="4" t="s">
        <v>245</v>
      </c>
      <c r="D146" s="9" t="s">
        <v>27</v>
      </c>
      <c r="E146" s="9">
        <v>2007</v>
      </c>
      <c r="F146" s="9">
        <v>55</v>
      </c>
      <c r="G146" s="9" t="s">
        <v>173</v>
      </c>
      <c r="H146" s="9" t="s">
        <v>174</v>
      </c>
      <c r="I146" s="9" t="s">
        <v>42</v>
      </c>
      <c r="J146" s="9" t="s">
        <v>107</v>
      </c>
      <c r="K146" s="306" t="s">
        <v>36</v>
      </c>
      <c r="L146" s="392">
        <v>90.858737000000005</v>
      </c>
      <c r="M146" s="331">
        <v>25.371468</v>
      </c>
      <c r="N146" s="331">
        <v>29.335355</v>
      </c>
      <c r="O146" s="331">
        <v>29.182386000000001</v>
      </c>
      <c r="P146" s="331">
        <v>29.335355</v>
      </c>
      <c r="Q146" s="331">
        <v>9.5684509999999996</v>
      </c>
      <c r="R146" s="331">
        <v>3.0230950000000001</v>
      </c>
      <c r="S146" s="331">
        <v>-1</v>
      </c>
      <c r="T146" s="331">
        <v>-1</v>
      </c>
      <c r="U146" s="331">
        <v>2339.856812</v>
      </c>
      <c r="V146" s="331">
        <f t="shared" si="36"/>
        <v>90.858737000000005</v>
      </c>
      <c r="W146" s="331">
        <f t="shared" si="37"/>
        <v>25.371468</v>
      </c>
      <c r="X146" s="331">
        <f t="shared" si="38"/>
        <v>29.335355</v>
      </c>
      <c r="Y146" s="331">
        <f t="shared" si="39"/>
        <v>29.182386000000001</v>
      </c>
      <c r="Z146" s="331">
        <f t="shared" si="40"/>
        <v>29.335355</v>
      </c>
      <c r="AA146" s="331">
        <f t="shared" si="41"/>
        <v>9.5684509999999996</v>
      </c>
      <c r="AB146" s="331">
        <f t="shared" si="42"/>
        <v>3.0230950000000001</v>
      </c>
      <c r="AC146" s="331">
        <f t="shared" si="43"/>
        <v>0</v>
      </c>
      <c r="AD146" s="331">
        <f t="shared" si="44"/>
        <v>0</v>
      </c>
      <c r="AE146" s="468">
        <f t="shared" si="45"/>
        <v>2339.856812</v>
      </c>
      <c r="AF146" s="489">
        <f t="shared" si="46"/>
        <v>0.1001546134910055</v>
      </c>
      <c r="AG146" s="484">
        <v>0</v>
      </c>
      <c r="AH146" s="484">
        <v>0</v>
      </c>
      <c r="AI146" s="484">
        <f t="shared" si="47"/>
        <v>1.0547411765283784E-2</v>
      </c>
      <c r="AJ146" s="484">
        <f t="shared" si="48"/>
        <v>0</v>
      </c>
      <c r="AK146" s="484">
        <f t="shared" si="49"/>
        <v>0</v>
      </c>
      <c r="AL146" s="484">
        <f t="shared" si="50"/>
        <v>3.3323918124856973E-3</v>
      </c>
      <c r="AM146" s="484">
        <f t="shared" si="51"/>
        <v>3.2168074167433454E-2</v>
      </c>
      <c r="AN146" s="484">
        <f t="shared" si="52"/>
        <v>3.2336693626353573E-2</v>
      </c>
      <c r="AO146" s="485">
        <f t="shared" si="53"/>
        <v>1.0547411765283784E-2</v>
      </c>
    </row>
    <row r="147" spans="1:41" ht="26.25" x14ac:dyDescent="0.25">
      <c r="A147" s="481" t="s">
        <v>250</v>
      </c>
      <c r="B147" s="4" t="s">
        <v>251</v>
      </c>
      <c r="C147" s="4" t="s">
        <v>245</v>
      </c>
      <c r="D147" s="9" t="s">
        <v>27</v>
      </c>
      <c r="E147" s="9">
        <v>2007</v>
      </c>
      <c r="F147" s="9">
        <v>61</v>
      </c>
      <c r="G147" s="9" t="s">
        <v>175</v>
      </c>
      <c r="H147" s="9" t="s">
        <v>176</v>
      </c>
      <c r="I147" s="9" t="s">
        <v>42</v>
      </c>
      <c r="J147" s="9" t="s">
        <v>107</v>
      </c>
      <c r="K147" s="306" t="s">
        <v>36</v>
      </c>
      <c r="L147" s="392">
        <v>2849.6361659999998</v>
      </c>
      <c r="M147" s="331">
        <v>26.066980999999998</v>
      </c>
      <c r="N147" s="331">
        <v>22.741603000000001</v>
      </c>
      <c r="O147" s="331">
        <v>21.758368999999998</v>
      </c>
      <c r="P147" s="331">
        <v>25.538015999999999</v>
      </c>
      <c r="Q147" s="331">
        <v>6.5911660000000003</v>
      </c>
      <c r="R147" s="331">
        <v>3.6769579999999999</v>
      </c>
      <c r="S147" s="331">
        <v>-1</v>
      </c>
      <c r="T147" s="331">
        <v>-1</v>
      </c>
      <c r="U147" s="331">
        <v>2845.9423619999998</v>
      </c>
      <c r="V147" s="331">
        <f t="shared" si="36"/>
        <v>2849.6361659999998</v>
      </c>
      <c r="W147" s="331">
        <f t="shared" si="37"/>
        <v>26.066980999999998</v>
      </c>
      <c r="X147" s="331">
        <f t="shared" si="38"/>
        <v>22.741603000000001</v>
      </c>
      <c r="Y147" s="331">
        <f t="shared" si="39"/>
        <v>21.758368999999998</v>
      </c>
      <c r="Z147" s="331">
        <f t="shared" si="40"/>
        <v>25.538015999999999</v>
      </c>
      <c r="AA147" s="331">
        <f t="shared" si="41"/>
        <v>6.5911660000000003</v>
      </c>
      <c r="AB147" s="331">
        <f t="shared" si="42"/>
        <v>3.6769579999999999</v>
      </c>
      <c r="AC147" s="331">
        <f t="shared" si="43"/>
        <v>0</v>
      </c>
      <c r="AD147" s="331">
        <f t="shared" si="44"/>
        <v>0</v>
      </c>
      <c r="AE147" s="468">
        <f t="shared" si="45"/>
        <v>2845.9423619999998</v>
      </c>
      <c r="AF147" s="489">
        <f t="shared" si="46"/>
        <v>3.1411861777885024</v>
      </c>
      <c r="AG147" s="484">
        <v>0</v>
      </c>
      <c r="AH147" s="484">
        <v>0</v>
      </c>
      <c r="AI147" s="484">
        <f t="shared" si="47"/>
        <v>7.265516833951333E-3</v>
      </c>
      <c r="AJ147" s="484">
        <f t="shared" si="48"/>
        <v>0</v>
      </c>
      <c r="AK147" s="484">
        <f t="shared" si="49"/>
        <v>0</v>
      </c>
      <c r="AL147" s="484">
        <f t="shared" si="50"/>
        <v>4.0531523931777811E-3</v>
      </c>
      <c r="AM147" s="484">
        <f t="shared" si="51"/>
        <v>2.3984496255871086E-2</v>
      </c>
      <c r="AN147" s="484">
        <f t="shared" si="52"/>
        <v>2.8150843895255934E-2</v>
      </c>
      <c r="AO147" s="485">
        <f t="shared" si="53"/>
        <v>7.265516833951333E-3</v>
      </c>
    </row>
    <row r="148" spans="1:41" ht="26.25" x14ac:dyDescent="0.25">
      <c r="A148" s="481" t="s">
        <v>250</v>
      </c>
      <c r="B148" s="4" t="s">
        <v>251</v>
      </c>
      <c r="C148" s="4" t="s">
        <v>245</v>
      </c>
      <c r="D148" s="9" t="s">
        <v>27</v>
      </c>
      <c r="E148" s="9">
        <v>2007</v>
      </c>
      <c r="F148" s="9">
        <v>64</v>
      </c>
      <c r="G148" s="9" t="s">
        <v>177</v>
      </c>
      <c r="H148" s="9" t="s">
        <v>178</v>
      </c>
      <c r="I148" s="9" t="s">
        <v>42</v>
      </c>
      <c r="J148" s="9" t="s">
        <v>107</v>
      </c>
      <c r="K148" s="306" t="s">
        <v>36</v>
      </c>
      <c r="L148" s="392">
        <v>479.60828500000002</v>
      </c>
      <c r="M148" s="331">
        <v>10.274029000000001</v>
      </c>
      <c r="N148" s="331">
        <v>8.9633660000000006</v>
      </c>
      <c r="O148" s="331">
        <v>8.5758349999999997</v>
      </c>
      <c r="P148" s="331">
        <v>10.065543</v>
      </c>
      <c r="Q148" s="331">
        <v>0.31474000000000002</v>
      </c>
      <c r="R148" s="331">
        <v>0.49540899999999999</v>
      </c>
      <c r="S148" s="331">
        <v>-1</v>
      </c>
      <c r="T148" s="331">
        <v>-1</v>
      </c>
      <c r="U148" s="331">
        <v>383.44350800000001</v>
      </c>
      <c r="V148" s="331">
        <f t="shared" si="36"/>
        <v>479.60828500000002</v>
      </c>
      <c r="W148" s="331">
        <f t="shared" si="37"/>
        <v>10.274029000000001</v>
      </c>
      <c r="X148" s="331">
        <f t="shared" si="38"/>
        <v>8.9633660000000006</v>
      </c>
      <c r="Y148" s="331">
        <f t="shared" si="39"/>
        <v>8.5758349999999997</v>
      </c>
      <c r="Z148" s="331">
        <f t="shared" si="40"/>
        <v>10.065543</v>
      </c>
      <c r="AA148" s="331">
        <f t="shared" si="41"/>
        <v>0.31474000000000002</v>
      </c>
      <c r="AB148" s="331">
        <f t="shared" si="42"/>
        <v>0.49540899999999999</v>
      </c>
      <c r="AC148" s="331">
        <f t="shared" si="43"/>
        <v>0</v>
      </c>
      <c r="AD148" s="331">
        <f t="shared" si="44"/>
        <v>0</v>
      </c>
      <c r="AE148" s="468">
        <f t="shared" si="45"/>
        <v>383.44350800000001</v>
      </c>
      <c r="AF148" s="489">
        <f t="shared" si="46"/>
        <v>0.52867763736644302</v>
      </c>
      <c r="AG148" s="484">
        <v>0</v>
      </c>
      <c r="AH148" s="484">
        <v>0</v>
      </c>
      <c r="AI148" s="484">
        <f t="shared" si="47"/>
        <v>3.4694146199896081E-4</v>
      </c>
      <c r="AJ148" s="484">
        <f t="shared" si="48"/>
        <v>0</v>
      </c>
      <c r="AK148" s="484">
        <f t="shared" si="49"/>
        <v>0</v>
      </c>
      <c r="AL148" s="484">
        <f t="shared" si="50"/>
        <v>5.4609494423156621E-4</v>
      </c>
      <c r="AM148" s="484">
        <f t="shared" si="51"/>
        <v>9.4532399210836178E-3</v>
      </c>
      <c r="AN148" s="484">
        <f t="shared" si="52"/>
        <v>1.1095361899451629E-2</v>
      </c>
      <c r="AO148" s="485">
        <f t="shared" si="53"/>
        <v>3.4694146199896081E-4</v>
      </c>
    </row>
    <row r="149" spans="1:41" ht="26.25" x14ac:dyDescent="0.25">
      <c r="A149" s="481" t="s">
        <v>250</v>
      </c>
      <c r="B149" s="4" t="s">
        <v>251</v>
      </c>
      <c r="C149" s="4" t="s">
        <v>245</v>
      </c>
      <c r="D149" s="9" t="s">
        <v>27</v>
      </c>
      <c r="E149" s="9">
        <v>2007</v>
      </c>
      <c r="F149" s="9">
        <v>65</v>
      </c>
      <c r="G149" s="9" t="s">
        <v>179</v>
      </c>
      <c r="H149" s="9" t="s">
        <v>180</v>
      </c>
      <c r="I149" s="9" t="s">
        <v>42</v>
      </c>
      <c r="J149" s="9" t="s">
        <v>107</v>
      </c>
      <c r="K149" s="306" t="s">
        <v>36</v>
      </c>
      <c r="L149" s="392">
        <v>5891.4546469999996</v>
      </c>
      <c r="M149" s="331">
        <v>58.651625000000003</v>
      </c>
      <c r="N149" s="331">
        <v>51.169409000000002</v>
      </c>
      <c r="O149" s="331">
        <v>48.957098000000002</v>
      </c>
      <c r="P149" s="331">
        <v>57.461435999999999</v>
      </c>
      <c r="Q149" s="331">
        <v>1.2242649999999999</v>
      </c>
      <c r="R149" s="331">
        <v>5.3278800000000004</v>
      </c>
      <c r="S149" s="331">
        <v>-1</v>
      </c>
      <c r="T149" s="331">
        <v>-1</v>
      </c>
      <c r="U149" s="331">
        <v>4123.7459550000003</v>
      </c>
      <c r="V149" s="331">
        <f t="shared" si="36"/>
        <v>5891.4546469999996</v>
      </c>
      <c r="W149" s="331">
        <f t="shared" si="37"/>
        <v>58.651625000000003</v>
      </c>
      <c r="X149" s="331">
        <f t="shared" si="38"/>
        <v>51.169409000000002</v>
      </c>
      <c r="Y149" s="331">
        <f t="shared" si="39"/>
        <v>48.957098000000002</v>
      </c>
      <c r="Z149" s="331">
        <f t="shared" si="40"/>
        <v>57.461435999999999</v>
      </c>
      <c r="AA149" s="331">
        <f t="shared" si="41"/>
        <v>1.2242649999999999</v>
      </c>
      <c r="AB149" s="331">
        <f t="shared" si="42"/>
        <v>5.3278800000000004</v>
      </c>
      <c r="AC149" s="331">
        <f t="shared" si="43"/>
        <v>0</v>
      </c>
      <c r="AD149" s="331">
        <f t="shared" si="44"/>
        <v>0</v>
      </c>
      <c r="AE149" s="468">
        <f t="shared" si="45"/>
        <v>4123.7459550000003</v>
      </c>
      <c r="AF149" s="489">
        <f t="shared" si="46"/>
        <v>6.4942170951602947</v>
      </c>
      <c r="AG149" s="484">
        <v>0</v>
      </c>
      <c r="AH149" s="484">
        <v>0</v>
      </c>
      <c r="AI149" s="484">
        <f t="shared" si="47"/>
        <v>1.3495211570634736E-3</v>
      </c>
      <c r="AJ149" s="484">
        <f t="shared" si="48"/>
        <v>0</v>
      </c>
      <c r="AK149" s="484">
        <f t="shared" si="49"/>
        <v>0</v>
      </c>
      <c r="AL149" s="484">
        <f t="shared" si="50"/>
        <v>5.8729823872244501E-3</v>
      </c>
      <c r="AM149" s="484">
        <f t="shared" si="51"/>
        <v>5.396596287521891E-2</v>
      </c>
      <c r="AN149" s="484">
        <f t="shared" si="52"/>
        <v>6.3340390844505684E-2</v>
      </c>
      <c r="AO149" s="485">
        <f t="shared" si="53"/>
        <v>1.3495211570634736E-3</v>
      </c>
    </row>
    <row r="150" spans="1:41" ht="26.25" x14ac:dyDescent="0.25">
      <c r="A150" s="481" t="s">
        <v>250</v>
      </c>
      <c r="B150" s="4" t="s">
        <v>251</v>
      </c>
      <c r="C150" s="4" t="s">
        <v>245</v>
      </c>
      <c r="D150" s="9" t="s">
        <v>27</v>
      </c>
      <c r="E150" s="9">
        <v>2007</v>
      </c>
      <c r="F150" s="9">
        <v>70</v>
      </c>
      <c r="G150" s="9" t="s">
        <v>184</v>
      </c>
      <c r="H150" s="9" t="s">
        <v>176</v>
      </c>
      <c r="I150" s="9" t="s">
        <v>42</v>
      </c>
      <c r="J150" s="9" t="s">
        <v>107</v>
      </c>
      <c r="K150" s="306" t="s">
        <v>36</v>
      </c>
      <c r="L150" s="392">
        <v>133.54623799999999</v>
      </c>
      <c r="M150" s="331">
        <v>34.714812000000002</v>
      </c>
      <c r="N150" s="331">
        <v>40.138446999999999</v>
      </c>
      <c r="O150" s="331">
        <v>39.929144999999998</v>
      </c>
      <c r="P150" s="331">
        <v>40.138446999999999</v>
      </c>
      <c r="Q150" s="331">
        <v>6.5578609999999999</v>
      </c>
      <c r="R150" s="331">
        <v>2.8036569999999998</v>
      </c>
      <c r="S150" s="331">
        <v>-1</v>
      </c>
      <c r="T150" s="331">
        <v>-1</v>
      </c>
      <c r="U150" s="331">
        <v>2170.013156</v>
      </c>
      <c r="V150" s="331">
        <f t="shared" si="36"/>
        <v>133.54623799999999</v>
      </c>
      <c r="W150" s="331">
        <f t="shared" si="37"/>
        <v>34.714812000000002</v>
      </c>
      <c r="X150" s="331">
        <f t="shared" si="38"/>
        <v>40.138446999999999</v>
      </c>
      <c r="Y150" s="331">
        <f t="shared" si="39"/>
        <v>39.929144999999998</v>
      </c>
      <c r="Z150" s="331">
        <f t="shared" si="40"/>
        <v>40.138446999999999</v>
      </c>
      <c r="AA150" s="331">
        <f t="shared" si="41"/>
        <v>6.5578609999999999</v>
      </c>
      <c r="AB150" s="331">
        <f t="shared" si="42"/>
        <v>2.8036569999999998</v>
      </c>
      <c r="AC150" s="331">
        <f t="shared" si="43"/>
        <v>0</v>
      </c>
      <c r="AD150" s="331">
        <f t="shared" si="44"/>
        <v>0</v>
      </c>
      <c r="AE150" s="468">
        <f t="shared" si="45"/>
        <v>2170.013156</v>
      </c>
      <c r="AF150" s="489">
        <f t="shared" si="46"/>
        <v>0.1472095286782143</v>
      </c>
      <c r="AG150" s="484">
        <v>0</v>
      </c>
      <c r="AH150" s="484">
        <v>0</v>
      </c>
      <c r="AI150" s="484">
        <f t="shared" si="47"/>
        <v>7.2288043557411415E-3</v>
      </c>
      <c r="AJ150" s="484">
        <f t="shared" si="48"/>
        <v>0</v>
      </c>
      <c r="AK150" s="484">
        <f t="shared" si="49"/>
        <v>0</v>
      </c>
      <c r="AL150" s="484">
        <f t="shared" si="50"/>
        <v>3.0905028230400343E-3</v>
      </c>
      <c r="AM150" s="484">
        <f t="shared" si="51"/>
        <v>4.4014348168864757E-2</v>
      </c>
      <c r="AN150" s="484">
        <f t="shared" si="52"/>
        <v>4.4245064130862939E-2</v>
      </c>
      <c r="AO150" s="485">
        <f t="shared" si="53"/>
        <v>7.2288043557411415E-3</v>
      </c>
    </row>
    <row r="151" spans="1:41" ht="26.25" x14ac:dyDescent="0.25">
      <c r="A151" s="481" t="s">
        <v>250</v>
      </c>
      <c r="B151" s="4" t="s">
        <v>251</v>
      </c>
      <c r="C151" s="4" t="s">
        <v>245</v>
      </c>
      <c r="D151" s="9" t="s">
        <v>27</v>
      </c>
      <c r="E151" s="9">
        <v>2007</v>
      </c>
      <c r="F151" s="9">
        <v>71</v>
      </c>
      <c r="G151" s="9" t="s">
        <v>185</v>
      </c>
      <c r="H151" s="9" t="s">
        <v>186</v>
      </c>
      <c r="I151" s="9" t="s">
        <v>42</v>
      </c>
      <c r="J151" s="9" t="s">
        <v>107</v>
      </c>
      <c r="K151" s="306" t="s">
        <v>36</v>
      </c>
      <c r="L151" s="392">
        <v>388.053087</v>
      </c>
      <c r="M151" s="331">
        <v>375.21747800000003</v>
      </c>
      <c r="N151" s="331">
        <v>433.839224</v>
      </c>
      <c r="O151" s="331">
        <v>431.57696900000002</v>
      </c>
      <c r="P151" s="331">
        <v>433.839224</v>
      </c>
      <c r="Q151" s="331">
        <v>78.154619999999994</v>
      </c>
      <c r="R151" s="331">
        <v>18.504536999999999</v>
      </c>
      <c r="S151" s="331">
        <v>-1</v>
      </c>
      <c r="T151" s="331">
        <v>-1</v>
      </c>
      <c r="U151" s="331">
        <v>14322.396887000001</v>
      </c>
      <c r="V151" s="331">
        <f t="shared" si="36"/>
        <v>388.053087</v>
      </c>
      <c r="W151" s="331">
        <f t="shared" si="37"/>
        <v>375.21747800000003</v>
      </c>
      <c r="X151" s="331">
        <f t="shared" si="38"/>
        <v>433.839224</v>
      </c>
      <c r="Y151" s="331">
        <f t="shared" si="39"/>
        <v>431.57696900000002</v>
      </c>
      <c r="Z151" s="331">
        <f t="shared" si="40"/>
        <v>433.839224</v>
      </c>
      <c r="AA151" s="331">
        <f t="shared" si="41"/>
        <v>78.154619999999994</v>
      </c>
      <c r="AB151" s="331">
        <f t="shared" si="42"/>
        <v>18.504536999999999</v>
      </c>
      <c r="AC151" s="331">
        <f t="shared" si="43"/>
        <v>0</v>
      </c>
      <c r="AD151" s="331">
        <f t="shared" si="44"/>
        <v>0</v>
      </c>
      <c r="AE151" s="468">
        <f t="shared" si="45"/>
        <v>14322.396887000001</v>
      </c>
      <c r="AF151" s="489">
        <f t="shared" si="46"/>
        <v>0.42775530703752279</v>
      </c>
      <c r="AG151" s="484">
        <v>0</v>
      </c>
      <c r="AH151" s="484">
        <v>0</v>
      </c>
      <c r="AI151" s="484">
        <f t="shared" si="47"/>
        <v>8.6150721626654436E-2</v>
      </c>
      <c r="AJ151" s="484">
        <f t="shared" si="48"/>
        <v>0</v>
      </c>
      <c r="AK151" s="484">
        <f t="shared" si="49"/>
        <v>0</v>
      </c>
      <c r="AL151" s="484">
        <f t="shared" si="50"/>
        <v>2.0397760438437641E-2</v>
      </c>
      <c r="AM151" s="484">
        <f t="shared" si="51"/>
        <v>0.4757321744612702</v>
      </c>
      <c r="AN151" s="484">
        <f t="shared" si="52"/>
        <v>0.47822588373595548</v>
      </c>
      <c r="AO151" s="485">
        <f t="shared" si="53"/>
        <v>8.6150721626654436E-2</v>
      </c>
    </row>
    <row r="152" spans="1:41" ht="26.25" x14ac:dyDescent="0.25">
      <c r="A152" s="481" t="s">
        <v>250</v>
      </c>
      <c r="B152" s="4" t="s">
        <v>251</v>
      </c>
      <c r="C152" s="4" t="s">
        <v>245</v>
      </c>
      <c r="D152" s="9" t="s">
        <v>27</v>
      </c>
      <c r="E152" s="9">
        <v>2007</v>
      </c>
      <c r="F152" s="9">
        <v>72</v>
      </c>
      <c r="G152" s="9" t="s">
        <v>187</v>
      </c>
      <c r="H152" s="9" t="s">
        <v>182</v>
      </c>
      <c r="I152" s="9" t="s">
        <v>42</v>
      </c>
      <c r="J152" s="9" t="s">
        <v>107</v>
      </c>
      <c r="K152" s="306" t="s">
        <v>36</v>
      </c>
      <c r="L152" s="392">
        <v>2120.6613590000002</v>
      </c>
      <c r="M152" s="331">
        <v>17.649501000000001</v>
      </c>
      <c r="N152" s="331">
        <v>15.397945</v>
      </c>
      <c r="O152" s="331">
        <v>14.732215</v>
      </c>
      <c r="P152" s="331">
        <v>17.291347999999999</v>
      </c>
      <c r="Q152" s="331">
        <v>1.7091689999999999</v>
      </c>
      <c r="R152" s="331">
        <v>2.5596909999999999</v>
      </c>
      <c r="S152" s="331">
        <v>-1</v>
      </c>
      <c r="T152" s="331">
        <v>-1</v>
      </c>
      <c r="U152" s="331">
        <v>1981.1850919999999</v>
      </c>
      <c r="V152" s="331">
        <f t="shared" si="36"/>
        <v>2120.6613590000002</v>
      </c>
      <c r="W152" s="331">
        <f t="shared" si="37"/>
        <v>17.649501000000001</v>
      </c>
      <c r="X152" s="331">
        <f t="shared" si="38"/>
        <v>15.397945</v>
      </c>
      <c r="Y152" s="331">
        <f t="shared" si="39"/>
        <v>14.732215</v>
      </c>
      <c r="Z152" s="331">
        <f t="shared" si="40"/>
        <v>17.291347999999999</v>
      </c>
      <c r="AA152" s="331">
        <f t="shared" si="41"/>
        <v>1.7091689999999999</v>
      </c>
      <c r="AB152" s="331">
        <f t="shared" si="42"/>
        <v>2.5596909999999999</v>
      </c>
      <c r="AC152" s="331">
        <f t="shared" si="43"/>
        <v>0</v>
      </c>
      <c r="AD152" s="331">
        <f t="shared" si="44"/>
        <v>0</v>
      </c>
      <c r="AE152" s="468">
        <f t="shared" si="45"/>
        <v>1981.1850919999999</v>
      </c>
      <c r="AF152" s="489">
        <f t="shared" si="46"/>
        <v>2.3376290026566786</v>
      </c>
      <c r="AG152" s="484">
        <v>0</v>
      </c>
      <c r="AH152" s="484">
        <v>0</v>
      </c>
      <c r="AI152" s="484">
        <f t="shared" si="47"/>
        <v>1.8840363209738254E-3</v>
      </c>
      <c r="AJ152" s="484">
        <f t="shared" si="48"/>
        <v>0</v>
      </c>
      <c r="AK152" s="484">
        <f t="shared" si="49"/>
        <v>0</v>
      </c>
      <c r="AL152" s="484">
        <f t="shared" si="50"/>
        <v>2.8215763417601255E-3</v>
      </c>
      <c r="AM152" s="484">
        <f t="shared" si="51"/>
        <v>1.6239487229405287E-2</v>
      </c>
      <c r="AN152" s="484">
        <f t="shared" si="52"/>
        <v>1.9060448481453919E-2</v>
      </c>
      <c r="AO152" s="485">
        <f t="shared" si="53"/>
        <v>1.8840363209738254E-3</v>
      </c>
    </row>
    <row r="153" spans="1:41" ht="26.25" x14ac:dyDescent="0.25">
      <c r="A153" s="481" t="s">
        <v>250</v>
      </c>
      <c r="B153" s="4" t="s">
        <v>251</v>
      </c>
      <c r="C153" s="4" t="s">
        <v>245</v>
      </c>
      <c r="D153" s="9" t="s">
        <v>27</v>
      </c>
      <c r="E153" s="9">
        <v>2007</v>
      </c>
      <c r="F153" s="9">
        <v>73</v>
      </c>
      <c r="G153" s="9" t="s">
        <v>188</v>
      </c>
      <c r="H153" s="9" t="s">
        <v>189</v>
      </c>
      <c r="I153" s="9" t="s">
        <v>42</v>
      </c>
      <c r="J153" s="9" t="s">
        <v>107</v>
      </c>
      <c r="K153" s="306" t="s">
        <v>36</v>
      </c>
      <c r="L153" s="392">
        <v>8525.2496879999999</v>
      </c>
      <c r="M153" s="331">
        <v>87.378101999999998</v>
      </c>
      <c r="N153" s="331">
        <v>76.231234000000001</v>
      </c>
      <c r="O153" s="331">
        <v>72.935376000000005</v>
      </c>
      <c r="P153" s="331">
        <v>85.604979999999998</v>
      </c>
      <c r="Q153" s="331">
        <v>3.3716729999999999</v>
      </c>
      <c r="R153" s="331">
        <v>8.2162930000000003</v>
      </c>
      <c r="S153" s="331">
        <v>-1</v>
      </c>
      <c r="T153" s="331">
        <v>-1</v>
      </c>
      <c r="U153" s="331">
        <v>6359.3595539999997</v>
      </c>
      <c r="V153" s="331">
        <f t="shared" si="36"/>
        <v>8525.2496879999999</v>
      </c>
      <c r="W153" s="331">
        <f t="shared" si="37"/>
        <v>87.378101999999998</v>
      </c>
      <c r="X153" s="331">
        <f t="shared" si="38"/>
        <v>76.231234000000001</v>
      </c>
      <c r="Y153" s="331">
        <f t="shared" si="39"/>
        <v>72.935376000000005</v>
      </c>
      <c r="Z153" s="331">
        <f t="shared" si="40"/>
        <v>85.604979999999998</v>
      </c>
      <c r="AA153" s="331">
        <f t="shared" si="41"/>
        <v>3.3716729999999999</v>
      </c>
      <c r="AB153" s="331">
        <f t="shared" si="42"/>
        <v>8.2162930000000003</v>
      </c>
      <c r="AC153" s="331">
        <f t="shared" si="43"/>
        <v>0</v>
      </c>
      <c r="AD153" s="331">
        <f t="shared" si="44"/>
        <v>0</v>
      </c>
      <c r="AE153" s="468">
        <f t="shared" si="45"/>
        <v>6359.3595539999997</v>
      </c>
      <c r="AF153" s="489">
        <f t="shared" si="46"/>
        <v>9.3974791594995999</v>
      </c>
      <c r="AG153" s="484">
        <v>0</v>
      </c>
      <c r="AH153" s="484">
        <v>0</v>
      </c>
      <c r="AI153" s="484">
        <f t="shared" si="47"/>
        <v>3.7166332846235691E-3</v>
      </c>
      <c r="AJ153" s="484">
        <f t="shared" si="48"/>
        <v>0</v>
      </c>
      <c r="AK153" s="484">
        <f t="shared" si="49"/>
        <v>0</v>
      </c>
      <c r="AL153" s="484">
        <f t="shared" si="50"/>
        <v>9.0569127077328188E-3</v>
      </c>
      <c r="AM153" s="484">
        <f t="shared" si="51"/>
        <v>8.039748993100311E-2</v>
      </c>
      <c r="AN153" s="484">
        <f t="shared" si="52"/>
        <v>9.4363337725080376E-2</v>
      </c>
      <c r="AO153" s="485">
        <f t="shared" si="53"/>
        <v>3.7166332846235691E-3</v>
      </c>
    </row>
    <row r="154" spans="1:41" ht="26.25" x14ac:dyDescent="0.25">
      <c r="A154" s="481" t="s">
        <v>250</v>
      </c>
      <c r="B154" s="4" t="s">
        <v>251</v>
      </c>
      <c r="C154" s="4" t="s">
        <v>245</v>
      </c>
      <c r="D154" s="9" t="s">
        <v>27</v>
      </c>
      <c r="E154" s="9">
        <v>2007</v>
      </c>
      <c r="F154" s="9">
        <v>74</v>
      </c>
      <c r="G154" s="9" t="s">
        <v>110</v>
      </c>
      <c r="H154" s="9" t="s">
        <v>111</v>
      </c>
      <c r="I154" s="9" t="s">
        <v>42</v>
      </c>
      <c r="J154" s="9" t="s">
        <v>107</v>
      </c>
      <c r="K154" s="306" t="s">
        <v>36</v>
      </c>
      <c r="L154" s="392">
        <v>89.301704999999998</v>
      </c>
      <c r="M154" s="331">
        <v>10.370521</v>
      </c>
      <c r="N154" s="331">
        <v>11.990748999999999</v>
      </c>
      <c r="O154" s="331">
        <v>11.928222999999999</v>
      </c>
      <c r="P154" s="331">
        <v>11.990748999999999</v>
      </c>
      <c r="Q154" s="331">
        <v>0.53977799999999998</v>
      </c>
      <c r="R154" s="331">
        <v>0.76096299999999995</v>
      </c>
      <c r="S154" s="331">
        <v>-1</v>
      </c>
      <c r="T154" s="331">
        <v>-1</v>
      </c>
      <c r="U154" s="331">
        <v>588.98072000000002</v>
      </c>
      <c r="V154" s="331">
        <f t="shared" si="36"/>
        <v>89.301704999999998</v>
      </c>
      <c r="W154" s="331">
        <f t="shared" si="37"/>
        <v>10.370521</v>
      </c>
      <c r="X154" s="331">
        <f t="shared" si="38"/>
        <v>11.990748999999999</v>
      </c>
      <c r="Y154" s="331">
        <f t="shared" si="39"/>
        <v>11.928222999999999</v>
      </c>
      <c r="Z154" s="331">
        <f t="shared" si="40"/>
        <v>11.990748999999999</v>
      </c>
      <c r="AA154" s="331">
        <f t="shared" si="41"/>
        <v>0.53977799999999998</v>
      </c>
      <c r="AB154" s="331">
        <f t="shared" si="42"/>
        <v>0.76096299999999995</v>
      </c>
      <c r="AC154" s="331">
        <f t="shared" si="43"/>
        <v>0</v>
      </c>
      <c r="AD154" s="331">
        <f t="shared" si="44"/>
        <v>0</v>
      </c>
      <c r="AE154" s="468">
        <f t="shared" si="45"/>
        <v>588.98072000000002</v>
      </c>
      <c r="AF154" s="489">
        <f t="shared" si="46"/>
        <v>9.8438279505941112E-2</v>
      </c>
      <c r="AG154" s="484">
        <v>0</v>
      </c>
      <c r="AH154" s="484">
        <v>0</v>
      </c>
      <c r="AI154" s="484">
        <f t="shared" si="47"/>
        <v>5.9500339478577567E-4</v>
      </c>
      <c r="AJ154" s="484">
        <f t="shared" si="48"/>
        <v>0</v>
      </c>
      <c r="AK154" s="484">
        <f t="shared" si="49"/>
        <v>0</v>
      </c>
      <c r="AL154" s="484">
        <f t="shared" si="50"/>
        <v>8.3881812209161586E-4</v>
      </c>
      <c r="AM154" s="484">
        <f t="shared" si="51"/>
        <v>1.3148615132076094E-2</v>
      </c>
      <c r="AN154" s="484">
        <f t="shared" si="52"/>
        <v>1.3217538249102677E-2</v>
      </c>
      <c r="AO154" s="485">
        <f t="shared" si="53"/>
        <v>5.9500339478577567E-4</v>
      </c>
    </row>
    <row r="155" spans="1:41" ht="26.25" x14ac:dyDescent="0.25">
      <c r="A155" s="8" t="s">
        <v>207</v>
      </c>
      <c r="B155" s="4" t="s">
        <v>208</v>
      </c>
      <c r="C155" s="4" t="s">
        <v>212</v>
      </c>
      <c r="D155" s="9" t="s">
        <v>27</v>
      </c>
      <c r="E155" s="9">
        <v>2007</v>
      </c>
      <c r="F155" s="9">
        <v>7</v>
      </c>
      <c r="G155" s="9" t="s">
        <v>310</v>
      </c>
      <c r="H155" s="9" t="s">
        <v>311</v>
      </c>
      <c r="I155" s="9" t="s">
        <v>42</v>
      </c>
      <c r="J155" s="9" t="s">
        <v>90</v>
      </c>
      <c r="K155" s="306" t="s">
        <v>35</v>
      </c>
      <c r="L155" s="392">
        <v>40.320132000000001</v>
      </c>
      <c r="M155" s="331">
        <v>24.192079</v>
      </c>
      <c r="N155" s="331">
        <v>27.971706000000001</v>
      </c>
      <c r="O155" s="331">
        <v>27.825847</v>
      </c>
      <c r="P155" s="331">
        <v>27.971706000000001</v>
      </c>
      <c r="Q155" s="331">
        <v>3296.832727</v>
      </c>
      <c r="R155" s="331">
        <v>105.08635700000001</v>
      </c>
      <c r="S155" s="331">
        <v>18.714067</v>
      </c>
      <c r="T155" s="331">
        <v>18.714067</v>
      </c>
      <c r="U155" s="331">
        <v>81336.189696999994</v>
      </c>
      <c r="V155" s="331">
        <f t="shared" si="36"/>
        <v>40.320132000000001</v>
      </c>
      <c r="W155" s="331">
        <f t="shared" si="37"/>
        <v>24.192079</v>
      </c>
      <c r="X155" s="331">
        <f t="shared" si="38"/>
        <v>27.971706000000001</v>
      </c>
      <c r="Y155" s="331">
        <f t="shared" si="39"/>
        <v>27.825847</v>
      </c>
      <c r="Z155" s="331">
        <f t="shared" si="40"/>
        <v>27.971706000000001</v>
      </c>
      <c r="AA155" s="331">
        <f t="shared" si="41"/>
        <v>3296.832727</v>
      </c>
      <c r="AB155" s="331">
        <f t="shared" si="42"/>
        <v>105.08635700000001</v>
      </c>
      <c r="AC155" s="331">
        <f t="shared" si="43"/>
        <v>18.714067</v>
      </c>
      <c r="AD155" s="331">
        <f t="shared" si="44"/>
        <v>18.714067</v>
      </c>
      <c r="AE155" s="468">
        <f t="shared" si="45"/>
        <v>81336.189696999994</v>
      </c>
      <c r="AF155" s="489">
        <f t="shared" si="46"/>
        <v>4.4445337561387438E-2</v>
      </c>
      <c r="AG155" s="484">
        <v>0</v>
      </c>
      <c r="AH155" s="484">
        <v>0</v>
      </c>
      <c r="AI155" s="484">
        <f t="shared" si="47"/>
        <v>3.6341360051833282</v>
      </c>
      <c r="AJ155" s="484">
        <f t="shared" si="48"/>
        <v>2.0628727727414711E-2</v>
      </c>
      <c r="AK155" s="484">
        <f t="shared" si="49"/>
        <v>2.0628727727414711E-2</v>
      </c>
      <c r="AL155" s="484">
        <f t="shared" si="50"/>
        <v>0.11583787994447713</v>
      </c>
      <c r="AM155" s="484">
        <f t="shared" si="51"/>
        <v>3.0672745884029348E-2</v>
      </c>
      <c r="AN155" s="484">
        <f t="shared" si="52"/>
        <v>3.083352790952883E-2</v>
      </c>
      <c r="AO155" s="485">
        <f t="shared" si="53"/>
        <v>3.6341360051833282</v>
      </c>
    </row>
    <row r="156" spans="1:41" ht="26.25" x14ac:dyDescent="0.25">
      <c r="A156" s="8" t="s">
        <v>207</v>
      </c>
      <c r="B156" s="4" t="s">
        <v>208</v>
      </c>
      <c r="C156" s="4" t="s">
        <v>212</v>
      </c>
      <c r="D156" s="9" t="s">
        <v>27</v>
      </c>
      <c r="E156" s="9">
        <v>2007</v>
      </c>
      <c r="F156" s="9">
        <v>3</v>
      </c>
      <c r="G156" s="9" t="s">
        <v>276</v>
      </c>
      <c r="H156" s="9" t="s">
        <v>533</v>
      </c>
      <c r="I156" s="9" t="s">
        <v>42</v>
      </c>
      <c r="J156" s="9" t="s">
        <v>94</v>
      </c>
      <c r="K156" s="306" t="s">
        <v>35</v>
      </c>
      <c r="L156" s="392">
        <v>70.703832000000006</v>
      </c>
      <c r="M156" s="331">
        <v>6.0290090000000003</v>
      </c>
      <c r="N156" s="331">
        <v>6.9709450000000004</v>
      </c>
      <c r="O156" s="331">
        <v>6.9345949999999998</v>
      </c>
      <c r="P156" s="331">
        <v>6.9709450000000004</v>
      </c>
      <c r="Q156" s="331">
        <v>1918.598174</v>
      </c>
      <c r="R156" s="331">
        <v>143.267685</v>
      </c>
      <c r="S156" s="331">
        <v>24.500177000000001</v>
      </c>
      <c r="T156" s="331">
        <v>24.500177000000001</v>
      </c>
      <c r="U156" s="331">
        <v>110888.301403</v>
      </c>
      <c r="V156" s="331">
        <f t="shared" si="36"/>
        <v>70.703832000000006</v>
      </c>
      <c r="W156" s="331">
        <f t="shared" si="37"/>
        <v>6.0290090000000003</v>
      </c>
      <c r="X156" s="331">
        <f t="shared" si="38"/>
        <v>6.9709450000000004</v>
      </c>
      <c r="Y156" s="331">
        <f t="shared" si="39"/>
        <v>6.9345949999999998</v>
      </c>
      <c r="Z156" s="331">
        <f t="shared" si="40"/>
        <v>6.9709450000000004</v>
      </c>
      <c r="AA156" s="331">
        <f t="shared" si="41"/>
        <v>1918.598174</v>
      </c>
      <c r="AB156" s="331">
        <f t="shared" si="42"/>
        <v>143.267685</v>
      </c>
      <c r="AC156" s="331">
        <f t="shared" si="43"/>
        <v>24.500177000000001</v>
      </c>
      <c r="AD156" s="331">
        <f t="shared" si="44"/>
        <v>24.500177000000001</v>
      </c>
      <c r="AE156" s="468">
        <f t="shared" si="45"/>
        <v>110888.301403</v>
      </c>
      <c r="AF156" s="489">
        <f t="shared" si="46"/>
        <v>7.7937633738987447E-2</v>
      </c>
      <c r="AG156" s="484">
        <v>0</v>
      </c>
      <c r="AH156" s="484">
        <v>0</v>
      </c>
      <c r="AI156" s="484">
        <f t="shared" si="47"/>
        <v>2.114892468310658</v>
      </c>
      <c r="AJ156" s="484">
        <f t="shared" si="48"/>
        <v>2.7006822226642031E-2</v>
      </c>
      <c r="AK156" s="484">
        <f t="shared" si="49"/>
        <v>2.7006822226642031E-2</v>
      </c>
      <c r="AL156" s="484">
        <f t="shared" si="50"/>
        <v>0.15792558966482362</v>
      </c>
      <c r="AM156" s="484">
        <f t="shared" si="51"/>
        <v>7.6440825051492765E-3</v>
      </c>
      <c r="AN156" s="484">
        <f t="shared" si="52"/>
        <v>7.6841515213012194E-3</v>
      </c>
      <c r="AO156" s="485">
        <f t="shared" si="53"/>
        <v>2.114892468310658</v>
      </c>
    </row>
    <row r="157" spans="1:41" ht="26.25" x14ac:dyDescent="0.25">
      <c r="A157" s="8" t="s">
        <v>207</v>
      </c>
      <c r="B157" s="4" t="s">
        <v>208</v>
      </c>
      <c r="C157" s="4" t="s">
        <v>212</v>
      </c>
      <c r="D157" s="9" t="s">
        <v>27</v>
      </c>
      <c r="E157" s="9">
        <v>2007</v>
      </c>
      <c r="F157" s="9">
        <v>8</v>
      </c>
      <c r="G157" s="9" t="s">
        <v>534</v>
      </c>
      <c r="H157" s="9" t="s">
        <v>535</v>
      </c>
      <c r="I157" s="9" t="s">
        <v>42</v>
      </c>
      <c r="J157" s="9" t="s">
        <v>94</v>
      </c>
      <c r="K157" s="306" t="s">
        <v>35</v>
      </c>
      <c r="L157" s="392">
        <v>0.45952100000000001</v>
      </c>
      <c r="M157" s="331">
        <v>1.436E-2</v>
      </c>
      <c r="N157" s="331">
        <v>1.6604000000000001E-2</v>
      </c>
      <c r="O157" s="331">
        <v>1.6517E-2</v>
      </c>
      <c r="P157" s="331">
        <v>1.6604000000000001E-2</v>
      </c>
      <c r="Q157" s="331">
        <v>15.026192999999999</v>
      </c>
      <c r="R157" s="331">
        <v>0.93840800000000002</v>
      </c>
      <c r="S157" s="331">
        <v>-1</v>
      </c>
      <c r="T157" s="331">
        <v>-1</v>
      </c>
      <c r="U157" s="331">
        <v>726.32225100000005</v>
      </c>
      <c r="V157" s="331">
        <f t="shared" si="36"/>
        <v>0.45952100000000001</v>
      </c>
      <c r="W157" s="331">
        <f t="shared" si="37"/>
        <v>1.436E-2</v>
      </c>
      <c r="X157" s="331">
        <f t="shared" si="38"/>
        <v>1.6604000000000001E-2</v>
      </c>
      <c r="Y157" s="331">
        <f t="shared" si="39"/>
        <v>1.6517E-2</v>
      </c>
      <c r="Z157" s="331">
        <f t="shared" si="40"/>
        <v>1.6604000000000001E-2</v>
      </c>
      <c r="AA157" s="331">
        <f t="shared" si="41"/>
        <v>15.026192999999999</v>
      </c>
      <c r="AB157" s="331">
        <f t="shared" si="42"/>
        <v>0.93840800000000002</v>
      </c>
      <c r="AC157" s="331">
        <f t="shared" si="43"/>
        <v>0</v>
      </c>
      <c r="AD157" s="331">
        <f t="shared" si="44"/>
        <v>0</v>
      </c>
      <c r="AE157" s="468">
        <f t="shared" si="45"/>
        <v>726.32225100000005</v>
      </c>
      <c r="AF157" s="489">
        <f t="shared" si="46"/>
        <v>5.0653519590526934E-4</v>
      </c>
      <c r="AG157" s="484">
        <v>0</v>
      </c>
      <c r="AH157" s="484">
        <v>0</v>
      </c>
      <c r="AI157" s="484">
        <f t="shared" si="47"/>
        <v>1.6563542503966924E-2</v>
      </c>
      <c r="AJ157" s="484">
        <f t="shared" si="48"/>
        <v>0</v>
      </c>
      <c r="AK157" s="484">
        <f t="shared" si="49"/>
        <v>0</v>
      </c>
      <c r="AL157" s="484">
        <f t="shared" si="50"/>
        <v>1.0344177526578153E-3</v>
      </c>
      <c r="AM157" s="484">
        <f t="shared" si="51"/>
        <v>1.8206875922465641E-5</v>
      </c>
      <c r="AN157" s="484">
        <f t="shared" si="52"/>
        <v>1.830277700651568E-5</v>
      </c>
      <c r="AO157" s="485">
        <f t="shared" si="53"/>
        <v>1.6563542503966924E-2</v>
      </c>
    </row>
    <row r="158" spans="1:41" ht="26.25" x14ac:dyDescent="0.25">
      <c r="A158" s="8" t="s">
        <v>207</v>
      </c>
      <c r="B158" s="4" t="s">
        <v>208</v>
      </c>
      <c r="C158" s="4" t="s">
        <v>212</v>
      </c>
      <c r="D158" s="9" t="s">
        <v>27</v>
      </c>
      <c r="E158" s="9">
        <v>2007</v>
      </c>
      <c r="F158" s="9">
        <v>1</v>
      </c>
      <c r="G158" s="9" t="s">
        <v>266</v>
      </c>
      <c r="H158" s="9" t="s">
        <v>536</v>
      </c>
      <c r="I158" s="9" t="s">
        <v>42</v>
      </c>
      <c r="J158" s="9" t="s">
        <v>215</v>
      </c>
      <c r="K158" s="306" t="s">
        <v>35</v>
      </c>
      <c r="L158" s="392">
        <v>266.74888600000003</v>
      </c>
      <c r="M158" s="331">
        <v>56.15766</v>
      </c>
      <c r="N158" s="331">
        <v>64.931398999999999</v>
      </c>
      <c r="O158" s="331">
        <v>64.592814000000004</v>
      </c>
      <c r="P158" s="331">
        <v>64.931398999999999</v>
      </c>
      <c r="Q158" s="331">
        <v>6423.7589090000001</v>
      </c>
      <c r="R158" s="331">
        <v>365.71975300000003</v>
      </c>
      <c r="S158" s="331">
        <v>54.768189999999997</v>
      </c>
      <c r="T158" s="331">
        <v>54.768189999999997</v>
      </c>
      <c r="U158" s="331">
        <v>283064.82409900002</v>
      </c>
      <c r="V158" s="331">
        <f t="shared" si="36"/>
        <v>266.74888600000003</v>
      </c>
      <c r="W158" s="331">
        <f t="shared" si="37"/>
        <v>56.15766</v>
      </c>
      <c r="X158" s="331">
        <f t="shared" si="38"/>
        <v>64.931398999999999</v>
      </c>
      <c r="Y158" s="331">
        <f t="shared" si="39"/>
        <v>64.592814000000004</v>
      </c>
      <c r="Z158" s="331">
        <f t="shared" si="40"/>
        <v>64.931398999999999</v>
      </c>
      <c r="AA158" s="331">
        <f t="shared" si="41"/>
        <v>6423.7589090000001</v>
      </c>
      <c r="AB158" s="331">
        <f t="shared" si="42"/>
        <v>365.71975300000003</v>
      </c>
      <c r="AC158" s="331">
        <f t="shared" si="43"/>
        <v>54.768189999999997</v>
      </c>
      <c r="AD158" s="331">
        <f t="shared" si="44"/>
        <v>54.768189999999997</v>
      </c>
      <c r="AE158" s="468">
        <f t="shared" si="45"/>
        <v>283064.82409900002</v>
      </c>
      <c r="AF158" s="489">
        <f t="shared" si="46"/>
        <v>0.29404031421310967</v>
      </c>
      <c r="AG158" s="484">
        <v>0</v>
      </c>
      <c r="AH158" s="484">
        <v>0</v>
      </c>
      <c r="AI158" s="484">
        <f t="shared" si="47"/>
        <v>7.0809821040138186</v>
      </c>
      <c r="AJ158" s="484">
        <f t="shared" si="48"/>
        <v>6.0371595315615631E-2</v>
      </c>
      <c r="AK158" s="484">
        <f t="shared" si="49"/>
        <v>6.0371595315615631E-2</v>
      </c>
      <c r="AL158" s="484">
        <f t="shared" si="50"/>
        <v>0.40313702035876864</v>
      </c>
      <c r="AM158" s="484">
        <f t="shared" si="51"/>
        <v>7.1201389476351726E-2</v>
      </c>
      <c r="AN158" s="484">
        <f t="shared" si="52"/>
        <v>7.157461555155957E-2</v>
      </c>
      <c r="AO158" s="485">
        <f t="shared" si="53"/>
        <v>7.0809821040138186</v>
      </c>
    </row>
    <row r="159" spans="1:41" ht="26.25" x14ac:dyDescent="0.25">
      <c r="A159" s="8" t="s">
        <v>216</v>
      </c>
      <c r="B159" s="4" t="s">
        <v>217</v>
      </c>
      <c r="C159" s="4"/>
      <c r="D159" s="9" t="s">
        <v>27</v>
      </c>
      <c r="E159" s="9">
        <v>2007</v>
      </c>
      <c r="F159" s="9">
        <v>2</v>
      </c>
      <c r="G159" s="9" t="s">
        <v>537</v>
      </c>
      <c r="H159" s="9" t="s">
        <v>269</v>
      </c>
      <c r="I159" s="9" t="s">
        <v>42</v>
      </c>
      <c r="J159" s="9" t="s">
        <v>215</v>
      </c>
      <c r="K159" s="306" t="s">
        <v>35</v>
      </c>
      <c r="L159" s="392">
        <v>4.12554</v>
      </c>
      <c r="M159" s="331">
        <v>1.054305</v>
      </c>
      <c r="N159" s="331">
        <v>1.219023</v>
      </c>
      <c r="O159" s="331">
        <v>1.212666</v>
      </c>
      <c r="P159" s="331">
        <v>1.219023</v>
      </c>
      <c r="Q159" s="331">
        <v>95.876884000000004</v>
      </c>
      <c r="R159" s="331">
        <v>5.9707720000000002</v>
      </c>
      <c r="S159" s="331">
        <v>1.250237</v>
      </c>
      <c r="T159" s="331">
        <v>1.250237</v>
      </c>
      <c r="U159" s="331">
        <v>4621.3406930000001</v>
      </c>
      <c r="V159" s="331">
        <f t="shared" si="36"/>
        <v>4.12554</v>
      </c>
      <c r="W159" s="331">
        <f t="shared" si="37"/>
        <v>1.054305</v>
      </c>
      <c r="X159" s="331">
        <f t="shared" si="38"/>
        <v>1.219023</v>
      </c>
      <c r="Y159" s="331">
        <f t="shared" si="39"/>
        <v>1.212666</v>
      </c>
      <c r="Z159" s="331">
        <f t="shared" si="40"/>
        <v>1.219023</v>
      </c>
      <c r="AA159" s="331">
        <f t="shared" si="41"/>
        <v>95.876884000000004</v>
      </c>
      <c r="AB159" s="331">
        <f t="shared" si="42"/>
        <v>5.9707720000000002</v>
      </c>
      <c r="AC159" s="331">
        <f t="shared" si="43"/>
        <v>1.250237</v>
      </c>
      <c r="AD159" s="331">
        <f t="shared" si="44"/>
        <v>1.250237</v>
      </c>
      <c r="AE159" s="468">
        <f t="shared" si="45"/>
        <v>4621.3406930000001</v>
      </c>
      <c r="AF159" s="489">
        <f t="shared" si="46"/>
        <v>4.5476294056528968E-3</v>
      </c>
      <c r="AG159" s="484">
        <v>0</v>
      </c>
      <c r="AH159" s="484">
        <v>0</v>
      </c>
      <c r="AI159" s="484">
        <f t="shared" si="47"/>
        <v>0.10568617368896477</v>
      </c>
      <c r="AJ159" s="484">
        <f t="shared" si="48"/>
        <v>1.3781503864306881E-3</v>
      </c>
      <c r="AK159" s="484">
        <f t="shared" si="49"/>
        <v>1.3781503864306881E-3</v>
      </c>
      <c r="AL159" s="484">
        <f t="shared" si="50"/>
        <v>6.5816495105244302E-3</v>
      </c>
      <c r="AM159" s="484">
        <f t="shared" si="51"/>
        <v>1.3367354481681128E-3</v>
      </c>
      <c r="AN159" s="484">
        <f t="shared" si="52"/>
        <v>1.343742841171631E-3</v>
      </c>
      <c r="AO159" s="485">
        <f t="shared" si="53"/>
        <v>0.10568617368896477</v>
      </c>
    </row>
    <row r="160" spans="1:41" x14ac:dyDescent="0.25">
      <c r="A160" s="11" t="s">
        <v>218</v>
      </c>
      <c r="B160" s="4" t="s">
        <v>219</v>
      </c>
      <c r="C160" s="4" t="s">
        <v>220</v>
      </c>
      <c r="D160" s="9" t="s">
        <v>27</v>
      </c>
      <c r="E160" s="9">
        <v>2007</v>
      </c>
      <c r="F160" s="9">
        <v>4</v>
      </c>
      <c r="G160" s="9" t="s">
        <v>213</v>
      </c>
      <c r="H160" s="9" t="s">
        <v>356</v>
      </c>
      <c r="I160" s="9" t="s">
        <v>42</v>
      </c>
      <c r="J160" s="9" t="s">
        <v>215</v>
      </c>
      <c r="K160" s="306" t="s">
        <v>35</v>
      </c>
      <c r="L160" s="392">
        <v>6.8649129999999996</v>
      </c>
      <c r="M160" s="331">
        <v>1.637502</v>
      </c>
      <c r="N160" s="331">
        <v>1.8933359999999999</v>
      </c>
      <c r="O160" s="331">
        <v>1.8834630000000001</v>
      </c>
      <c r="P160" s="331">
        <v>1.8933359999999999</v>
      </c>
      <c r="Q160" s="331">
        <v>127.27099</v>
      </c>
      <c r="R160" s="331">
        <v>8.2094459999999998</v>
      </c>
      <c r="S160" s="331">
        <v>2.2996129999999999</v>
      </c>
      <c r="T160" s="331">
        <v>2.2996129999999999</v>
      </c>
      <c r="U160" s="331">
        <v>6354.0600750000003</v>
      </c>
      <c r="V160" s="331">
        <f t="shared" si="36"/>
        <v>6.8649129999999996</v>
      </c>
      <c r="W160" s="331">
        <f t="shared" si="37"/>
        <v>1.637502</v>
      </c>
      <c r="X160" s="331">
        <f t="shared" si="38"/>
        <v>1.8933359999999999</v>
      </c>
      <c r="Y160" s="331">
        <f t="shared" si="39"/>
        <v>1.8834630000000001</v>
      </c>
      <c r="Z160" s="331">
        <f t="shared" si="40"/>
        <v>1.8933359999999999</v>
      </c>
      <c r="AA160" s="331">
        <f t="shared" si="41"/>
        <v>127.27099</v>
      </c>
      <c r="AB160" s="331">
        <f t="shared" si="42"/>
        <v>8.2094459999999998</v>
      </c>
      <c r="AC160" s="331">
        <f t="shared" si="43"/>
        <v>2.2996129999999999</v>
      </c>
      <c r="AD160" s="331">
        <f t="shared" si="44"/>
        <v>2.2996129999999999</v>
      </c>
      <c r="AE160" s="468">
        <f t="shared" si="45"/>
        <v>6354.0600750000003</v>
      </c>
      <c r="AF160" s="489">
        <f t="shared" si="46"/>
        <v>7.5672712483817487E-3</v>
      </c>
      <c r="AG160" s="484">
        <v>0</v>
      </c>
      <c r="AH160" s="484">
        <v>0</v>
      </c>
      <c r="AI160" s="484">
        <f t="shared" si="47"/>
        <v>0.14029225182898619</v>
      </c>
      <c r="AJ160" s="484">
        <f t="shared" si="48"/>
        <v>2.5348894206386739E-3</v>
      </c>
      <c r="AK160" s="484">
        <f t="shared" si="49"/>
        <v>2.5348894206386739E-3</v>
      </c>
      <c r="AL160" s="484">
        <f t="shared" si="50"/>
        <v>9.0493651821869497E-3</v>
      </c>
      <c r="AM160" s="484">
        <f t="shared" si="51"/>
        <v>2.076162568599316E-3</v>
      </c>
      <c r="AN160" s="484">
        <f t="shared" si="52"/>
        <v>2.087045688172029E-3</v>
      </c>
      <c r="AO160" s="485">
        <f t="shared" si="53"/>
        <v>0.14029225182898619</v>
      </c>
    </row>
    <row r="161" spans="1:41" ht="26.25" x14ac:dyDescent="0.25">
      <c r="A161" s="8" t="s">
        <v>207</v>
      </c>
      <c r="B161" s="4" t="s">
        <v>208</v>
      </c>
      <c r="C161" s="4" t="s">
        <v>212</v>
      </c>
      <c r="D161" s="9" t="s">
        <v>27</v>
      </c>
      <c r="E161" s="9">
        <v>2007</v>
      </c>
      <c r="F161" s="9">
        <v>5</v>
      </c>
      <c r="G161" s="9" t="s">
        <v>289</v>
      </c>
      <c r="H161" s="9" t="s">
        <v>290</v>
      </c>
      <c r="I161" s="9" t="s">
        <v>42</v>
      </c>
      <c r="J161" s="9" t="s">
        <v>215</v>
      </c>
      <c r="K161" s="306" t="s">
        <v>35</v>
      </c>
      <c r="L161" s="392">
        <v>0.18953500000000001</v>
      </c>
      <c r="M161" s="331">
        <v>4.5802000000000002E-2</v>
      </c>
      <c r="N161" s="331">
        <v>5.2957999999999998E-2</v>
      </c>
      <c r="O161" s="331">
        <v>5.2680999999999999E-2</v>
      </c>
      <c r="P161" s="331">
        <v>5.2957999999999998E-2</v>
      </c>
      <c r="Q161" s="331">
        <v>10.613429999999999</v>
      </c>
      <c r="R161" s="331">
        <v>0.59517200000000003</v>
      </c>
      <c r="S161" s="331">
        <v>9.5588000000000006E-2</v>
      </c>
      <c r="T161" s="331">
        <v>9.5588000000000006E-2</v>
      </c>
      <c r="U161" s="331">
        <v>460.65920299999999</v>
      </c>
      <c r="V161" s="331">
        <f t="shared" si="36"/>
        <v>0.18953500000000001</v>
      </c>
      <c r="W161" s="331">
        <f t="shared" si="37"/>
        <v>4.5802000000000002E-2</v>
      </c>
      <c r="X161" s="331">
        <f t="shared" si="38"/>
        <v>5.2957999999999998E-2</v>
      </c>
      <c r="Y161" s="331">
        <f t="shared" si="39"/>
        <v>5.2680999999999999E-2</v>
      </c>
      <c r="Z161" s="331">
        <f t="shared" si="40"/>
        <v>5.2957999999999998E-2</v>
      </c>
      <c r="AA161" s="331">
        <f t="shared" si="41"/>
        <v>10.613429999999999</v>
      </c>
      <c r="AB161" s="331">
        <f t="shared" si="42"/>
        <v>0.59517200000000003</v>
      </c>
      <c r="AC161" s="331">
        <f t="shared" si="43"/>
        <v>9.5588000000000006E-2</v>
      </c>
      <c r="AD161" s="331">
        <f t="shared" si="44"/>
        <v>9.5588000000000006E-2</v>
      </c>
      <c r="AE161" s="468">
        <f t="shared" si="45"/>
        <v>460.65920299999999</v>
      </c>
      <c r="AF161" s="489">
        <f t="shared" si="46"/>
        <v>2.0892657431522221E-4</v>
      </c>
      <c r="AG161" s="484">
        <v>0</v>
      </c>
      <c r="AH161" s="484">
        <v>0</v>
      </c>
      <c r="AI161" s="484">
        <f t="shared" si="47"/>
        <v>1.1699303936657654E-2</v>
      </c>
      <c r="AJ161" s="484">
        <f t="shared" si="48"/>
        <v>1.0536773358822097E-4</v>
      </c>
      <c r="AK161" s="484">
        <f t="shared" si="49"/>
        <v>1.0536773358822097E-4</v>
      </c>
      <c r="AL161" s="484">
        <f t="shared" si="50"/>
        <v>6.5606482754287823E-4</v>
      </c>
      <c r="AM161" s="484">
        <f t="shared" si="51"/>
        <v>5.8070862170576514E-5</v>
      </c>
      <c r="AN161" s="484">
        <f t="shared" si="52"/>
        <v>5.8376202403701355E-5</v>
      </c>
      <c r="AO161" s="485">
        <f t="shared" si="53"/>
        <v>1.1699303936657654E-2</v>
      </c>
    </row>
    <row r="162" spans="1:41" ht="26.25" x14ac:dyDescent="0.25">
      <c r="A162" s="8" t="s">
        <v>207</v>
      </c>
      <c r="B162" s="4" t="s">
        <v>208</v>
      </c>
      <c r="C162" s="4" t="s">
        <v>212</v>
      </c>
      <c r="D162" s="9" t="s">
        <v>27</v>
      </c>
      <c r="E162" s="9">
        <v>2007</v>
      </c>
      <c r="F162" s="9">
        <v>6</v>
      </c>
      <c r="G162" s="9" t="s">
        <v>298</v>
      </c>
      <c r="H162" s="9" t="s">
        <v>299</v>
      </c>
      <c r="I162" s="9" t="s">
        <v>42</v>
      </c>
      <c r="J162" s="9" t="s">
        <v>215</v>
      </c>
      <c r="K162" s="306" t="s">
        <v>35</v>
      </c>
      <c r="L162" s="392">
        <v>1.1332500000000001</v>
      </c>
      <c r="M162" s="331">
        <v>6.7656999999999995E-2</v>
      </c>
      <c r="N162" s="331">
        <v>7.8227000000000005E-2</v>
      </c>
      <c r="O162" s="331">
        <v>7.7818999999999999E-2</v>
      </c>
      <c r="P162" s="331">
        <v>7.8227000000000005E-2</v>
      </c>
      <c r="Q162" s="331">
        <v>87.149019999999993</v>
      </c>
      <c r="R162" s="331">
        <v>4.4346079999999999</v>
      </c>
      <c r="S162" s="331">
        <v>0.57108400000000004</v>
      </c>
      <c r="T162" s="331">
        <v>0.57108400000000004</v>
      </c>
      <c r="U162" s="331">
        <v>3432.3589510000002</v>
      </c>
      <c r="V162" s="331">
        <f t="shared" si="36"/>
        <v>1.1332500000000001</v>
      </c>
      <c r="W162" s="331">
        <f t="shared" si="37"/>
        <v>6.7656999999999995E-2</v>
      </c>
      <c r="X162" s="331">
        <f t="shared" si="38"/>
        <v>7.8227000000000005E-2</v>
      </c>
      <c r="Y162" s="331">
        <f t="shared" si="39"/>
        <v>7.7818999999999999E-2</v>
      </c>
      <c r="Z162" s="331">
        <f t="shared" si="40"/>
        <v>7.8227000000000005E-2</v>
      </c>
      <c r="AA162" s="331">
        <f t="shared" si="41"/>
        <v>87.149019999999993</v>
      </c>
      <c r="AB162" s="331">
        <f t="shared" si="42"/>
        <v>4.4346079999999999</v>
      </c>
      <c r="AC162" s="331">
        <f t="shared" si="43"/>
        <v>0.57108400000000004</v>
      </c>
      <c r="AD162" s="331">
        <f t="shared" si="44"/>
        <v>0.57108400000000004</v>
      </c>
      <c r="AE162" s="468">
        <f t="shared" si="45"/>
        <v>3432.3589510000002</v>
      </c>
      <c r="AF162" s="489">
        <f t="shared" si="46"/>
        <v>1.2491942931000901E-3</v>
      </c>
      <c r="AG162" s="484">
        <v>0</v>
      </c>
      <c r="AH162" s="484">
        <v>0</v>
      </c>
      <c r="AI162" s="484">
        <f t="shared" si="47"/>
        <v>9.6065350481593287E-2</v>
      </c>
      <c r="AJ162" s="484">
        <f t="shared" si="48"/>
        <v>6.2951235268543732E-4</v>
      </c>
      <c r="AK162" s="484">
        <f t="shared" si="49"/>
        <v>6.2951235268543732E-4</v>
      </c>
      <c r="AL162" s="484">
        <f t="shared" si="50"/>
        <v>4.8883185578963194E-3</v>
      </c>
      <c r="AM162" s="484">
        <f t="shared" si="51"/>
        <v>8.5780763904483474E-5</v>
      </c>
      <c r="AN162" s="484">
        <f t="shared" si="52"/>
        <v>8.6230506919338841E-5</v>
      </c>
      <c r="AO162" s="485">
        <f t="shared" si="53"/>
        <v>9.6065350481593287E-2</v>
      </c>
    </row>
    <row r="163" spans="1:41" ht="26.25" x14ac:dyDescent="0.25">
      <c r="A163" s="481" t="s">
        <v>243</v>
      </c>
      <c r="B163" s="4" t="s">
        <v>244</v>
      </c>
      <c r="C163" s="4" t="s">
        <v>245</v>
      </c>
      <c r="D163" s="9" t="s">
        <v>27</v>
      </c>
      <c r="E163" s="9">
        <v>2007</v>
      </c>
      <c r="F163" s="9">
        <v>3</v>
      </c>
      <c r="G163" s="9" t="s">
        <v>237</v>
      </c>
      <c r="H163" s="9" t="s">
        <v>238</v>
      </c>
      <c r="I163" s="9" t="s">
        <v>42</v>
      </c>
      <c r="J163" s="9" t="s">
        <v>31</v>
      </c>
      <c r="K163" s="306" t="s">
        <v>35</v>
      </c>
      <c r="L163" s="392">
        <v>71.607174000000001</v>
      </c>
      <c r="M163" s="331">
        <v>0.735846</v>
      </c>
      <c r="N163" s="331">
        <v>0.64197400000000004</v>
      </c>
      <c r="O163" s="331">
        <v>0.61421800000000004</v>
      </c>
      <c r="P163" s="331">
        <v>0.72091400000000005</v>
      </c>
      <c r="Q163" s="331">
        <v>0.37735999999999997</v>
      </c>
      <c r="R163" s="331">
        <v>9.1372999999999996E-2</v>
      </c>
      <c r="S163" s="331">
        <v>-1</v>
      </c>
      <c r="T163" s="331">
        <v>-1</v>
      </c>
      <c r="U163" s="331">
        <v>70.722322000000005</v>
      </c>
      <c r="V163" s="331">
        <f t="shared" si="36"/>
        <v>71.607174000000001</v>
      </c>
      <c r="W163" s="331">
        <f t="shared" si="37"/>
        <v>0.735846</v>
      </c>
      <c r="X163" s="331">
        <f t="shared" si="38"/>
        <v>0.64197400000000004</v>
      </c>
      <c r="Y163" s="331">
        <f t="shared" si="39"/>
        <v>0.61421800000000004</v>
      </c>
      <c r="Z163" s="331">
        <f t="shared" si="40"/>
        <v>0.72091400000000005</v>
      </c>
      <c r="AA163" s="331">
        <f t="shared" si="41"/>
        <v>0.37735999999999997</v>
      </c>
      <c r="AB163" s="331">
        <f t="shared" si="42"/>
        <v>9.1372999999999996E-2</v>
      </c>
      <c r="AC163" s="331">
        <f t="shared" si="43"/>
        <v>0</v>
      </c>
      <c r="AD163" s="331">
        <f t="shared" si="44"/>
        <v>0</v>
      </c>
      <c r="AE163" s="468">
        <f t="shared" si="45"/>
        <v>70.722322000000005</v>
      </c>
      <c r="AF163" s="489">
        <f t="shared" si="46"/>
        <v>7.8933397843216541E-2</v>
      </c>
      <c r="AG163" s="484">
        <v>0</v>
      </c>
      <c r="AH163" s="484">
        <v>0</v>
      </c>
      <c r="AI163" s="484">
        <f t="shared" si="47"/>
        <v>4.1596819628877117E-4</v>
      </c>
      <c r="AJ163" s="484">
        <f t="shared" si="48"/>
        <v>0</v>
      </c>
      <c r="AK163" s="484">
        <f t="shared" si="49"/>
        <v>0</v>
      </c>
      <c r="AL163" s="484">
        <f t="shared" si="50"/>
        <v>1.0072149141269314E-4</v>
      </c>
      <c r="AM163" s="484">
        <f t="shared" si="51"/>
        <v>6.7705944877066054E-4</v>
      </c>
      <c r="AN163" s="484">
        <f t="shared" si="52"/>
        <v>7.9467165640058086E-4</v>
      </c>
      <c r="AO163" s="485">
        <f t="shared" si="53"/>
        <v>4.1596819628877117E-4</v>
      </c>
    </row>
    <row r="164" spans="1:41" ht="26.25" x14ac:dyDescent="0.25">
      <c r="A164" s="481" t="s">
        <v>243</v>
      </c>
      <c r="B164" s="4" t="s">
        <v>244</v>
      </c>
      <c r="C164" s="4" t="s">
        <v>245</v>
      </c>
      <c r="D164" s="9" t="s">
        <v>27</v>
      </c>
      <c r="E164" s="9">
        <v>2007</v>
      </c>
      <c r="F164" s="9">
        <v>5</v>
      </c>
      <c r="G164" s="9" t="s">
        <v>28</v>
      </c>
      <c r="H164" s="9" t="s">
        <v>29</v>
      </c>
      <c r="I164" s="9" t="s">
        <v>42</v>
      </c>
      <c r="J164" s="9" t="s">
        <v>31</v>
      </c>
      <c r="K164" s="306" t="s">
        <v>35</v>
      </c>
      <c r="L164" s="392">
        <v>0.14951200000000001</v>
      </c>
      <c r="M164" s="331">
        <v>1.5E-5</v>
      </c>
      <c r="N164" s="331">
        <v>1.7E-5</v>
      </c>
      <c r="O164" s="331">
        <v>1.7E-5</v>
      </c>
      <c r="P164" s="331">
        <v>1.7E-5</v>
      </c>
      <c r="Q164" s="331">
        <v>1.1099019999999999</v>
      </c>
      <c r="R164" s="331">
        <v>0.19578699999999999</v>
      </c>
      <c r="S164" s="331">
        <v>-1</v>
      </c>
      <c r="T164" s="331">
        <v>-1</v>
      </c>
      <c r="U164" s="331">
        <v>151.538196</v>
      </c>
      <c r="V164" s="331">
        <f t="shared" si="36"/>
        <v>0.14951200000000001</v>
      </c>
      <c r="W164" s="331">
        <f t="shared" si="37"/>
        <v>1.5E-5</v>
      </c>
      <c r="X164" s="331">
        <f t="shared" si="38"/>
        <v>1.7E-5</v>
      </c>
      <c r="Y164" s="331">
        <f t="shared" si="39"/>
        <v>1.7E-5</v>
      </c>
      <c r="Z164" s="331">
        <f t="shared" si="40"/>
        <v>1.7E-5</v>
      </c>
      <c r="AA164" s="331">
        <f t="shared" si="41"/>
        <v>1.1099019999999999</v>
      </c>
      <c r="AB164" s="331">
        <f t="shared" si="42"/>
        <v>0.19578699999999999</v>
      </c>
      <c r="AC164" s="331">
        <f t="shared" si="43"/>
        <v>0</v>
      </c>
      <c r="AD164" s="331">
        <f t="shared" si="44"/>
        <v>0</v>
      </c>
      <c r="AE164" s="468">
        <f t="shared" si="45"/>
        <v>151.538196</v>
      </c>
      <c r="AF164" s="489">
        <f t="shared" si="46"/>
        <v>1.6480876871827104E-4</v>
      </c>
      <c r="AG164" s="484">
        <v>0</v>
      </c>
      <c r="AH164" s="484">
        <v>0</v>
      </c>
      <c r="AI164" s="484">
        <f t="shared" si="47"/>
        <v>1.2234575286127298E-3</v>
      </c>
      <c r="AJ164" s="484">
        <f t="shared" si="48"/>
        <v>0</v>
      </c>
      <c r="AK164" s="484">
        <f t="shared" si="49"/>
        <v>0</v>
      </c>
      <c r="AL164" s="484">
        <f t="shared" si="50"/>
        <v>2.1581822463109403E-4</v>
      </c>
      <c r="AM164" s="484">
        <f t="shared" si="51"/>
        <v>1.8739292285639998E-8</v>
      </c>
      <c r="AN164" s="484">
        <f t="shared" si="52"/>
        <v>1.8739292285639998E-8</v>
      </c>
      <c r="AO164" s="485">
        <f t="shared" si="53"/>
        <v>1.2234575286127298E-3</v>
      </c>
    </row>
    <row r="165" spans="1:41" ht="26.25" x14ac:dyDescent="0.25">
      <c r="A165" s="481" t="s">
        <v>243</v>
      </c>
      <c r="B165" s="4" t="s">
        <v>244</v>
      </c>
      <c r="C165" s="4" t="s">
        <v>245</v>
      </c>
      <c r="D165" s="9" t="s">
        <v>27</v>
      </c>
      <c r="E165" s="9">
        <v>2007</v>
      </c>
      <c r="F165" s="9">
        <v>6</v>
      </c>
      <c r="G165" s="9" t="s">
        <v>43</v>
      </c>
      <c r="H165" s="9" t="s">
        <v>41</v>
      </c>
      <c r="I165" s="9" t="s">
        <v>42</v>
      </c>
      <c r="J165" s="9" t="s">
        <v>31</v>
      </c>
      <c r="K165" s="306" t="s">
        <v>35</v>
      </c>
      <c r="L165" s="392">
        <v>0.87595299999999998</v>
      </c>
      <c r="M165" s="331">
        <v>1.3110000000000001E-3</v>
      </c>
      <c r="N165" s="331">
        <v>1.516E-3</v>
      </c>
      <c r="O165" s="331">
        <v>1.508E-3</v>
      </c>
      <c r="P165" s="331">
        <v>1.516E-3</v>
      </c>
      <c r="Q165" s="331">
        <v>1.0335669999999999</v>
      </c>
      <c r="R165" s="331">
        <v>0.170042</v>
      </c>
      <c r="S165" s="331">
        <v>2.7570000000000001E-2</v>
      </c>
      <c r="T165" s="331">
        <v>2.7570000000000001E-2</v>
      </c>
      <c r="U165" s="331">
        <v>131.61169000000001</v>
      </c>
      <c r="V165" s="331">
        <f t="shared" si="36"/>
        <v>0.87595299999999998</v>
      </c>
      <c r="W165" s="331">
        <f t="shared" si="37"/>
        <v>1.3110000000000001E-3</v>
      </c>
      <c r="X165" s="331">
        <f t="shared" si="38"/>
        <v>1.516E-3</v>
      </c>
      <c r="Y165" s="331">
        <f t="shared" si="39"/>
        <v>1.508E-3</v>
      </c>
      <c r="Z165" s="331">
        <f t="shared" si="40"/>
        <v>1.516E-3</v>
      </c>
      <c r="AA165" s="331">
        <f t="shared" si="41"/>
        <v>1.0335669999999999</v>
      </c>
      <c r="AB165" s="331">
        <f t="shared" si="42"/>
        <v>0.170042</v>
      </c>
      <c r="AC165" s="331">
        <f t="shared" si="43"/>
        <v>2.7570000000000001E-2</v>
      </c>
      <c r="AD165" s="331">
        <f t="shared" si="44"/>
        <v>2.7570000000000001E-2</v>
      </c>
      <c r="AE165" s="468">
        <f t="shared" si="45"/>
        <v>131.61169000000001</v>
      </c>
      <c r="AF165" s="489">
        <f t="shared" si="46"/>
        <v>9.6557289973430674E-4</v>
      </c>
      <c r="AG165" s="484">
        <v>0</v>
      </c>
      <c r="AH165" s="484">
        <v>0</v>
      </c>
      <c r="AI165" s="484">
        <f t="shared" si="47"/>
        <v>1.1393125946936515E-3</v>
      </c>
      <c r="AJ165" s="484">
        <f t="shared" si="48"/>
        <v>3.0390722842064398E-5</v>
      </c>
      <c r="AK165" s="484">
        <f t="shared" si="49"/>
        <v>3.0390722842064398E-5</v>
      </c>
      <c r="AL165" s="484">
        <f t="shared" si="50"/>
        <v>1.8743921993145862E-4</v>
      </c>
      <c r="AM165" s="484">
        <f t="shared" si="51"/>
        <v>1.66228545686736E-6</v>
      </c>
      <c r="AN165" s="484">
        <f t="shared" si="52"/>
        <v>1.6711039473547198E-6</v>
      </c>
      <c r="AO165" s="485">
        <f t="shared" si="53"/>
        <v>1.1393125946936515E-3</v>
      </c>
    </row>
    <row r="166" spans="1:41" ht="26.25" x14ac:dyDescent="0.25">
      <c r="A166" s="481" t="s">
        <v>243</v>
      </c>
      <c r="B166" s="4" t="s">
        <v>244</v>
      </c>
      <c r="C166" s="4" t="s">
        <v>245</v>
      </c>
      <c r="D166" s="9" t="s">
        <v>27</v>
      </c>
      <c r="E166" s="9">
        <v>2007</v>
      </c>
      <c r="F166" s="9">
        <v>7</v>
      </c>
      <c r="G166" s="9" t="s">
        <v>44</v>
      </c>
      <c r="H166" s="9" t="s">
        <v>41</v>
      </c>
      <c r="I166" s="9" t="s">
        <v>42</v>
      </c>
      <c r="J166" s="9" t="s">
        <v>31</v>
      </c>
      <c r="K166" s="306" t="s">
        <v>35</v>
      </c>
      <c r="L166" s="392">
        <v>0.92561899999999997</v>
      </c>
      <c r="M166" s="331">
        <v>1.2030000000000001E-3</v>
      </c>
      <c r="N166" s="331">
        <v>1.3910000000000001E-3</v>
      </c>
      <c r="O166" s="331">
        <v>1.384E-3</v>
      </c>
      <c r="P166" s="331">
        <v>1.3910000000000001E-3</v>
      </c>
      <c r="Q166" s="331">
        <v>0.92207499999999998</v>
      </c>
      <c r="R166" s="331">
        <v>0.15598200000000001</v>
      </c>
      <c r="S166" s="331">
        <v>2.5638000000000001E-2</v>
      </c>
      <c r="T166" s="331">
        <v>2.5638000000000001E-2</v>
      </c>
      <c r="U166" s="331">
        <v>120.72871600000001</v>
      </c>
      <c r="V166" s="331">
        <f t="shared" si="36"/>
        <v>0.92561899999999997</v>
      </c>
      <c r="W166" s="331">
        <f t="shared" si="37"/>
        <v>1.2030000000000001E-3</v>
      </c>
      <c r="X166" s="331">
        <f t="shared" si="38"/>
        <v>1.3910000000000001E-3</v>
      </c>
      <c r="Y166" s="331">
        <f t="shared" si="39"/>
        <v>1.384E-3</v>
      </c>
      <c r="Z166" s="331">
        <f t="shared" si="40"/>
        <v>1.3910000000000001E-3</v>
      </c>
      <c r="AA166" s="331">
        <f t="shared" si="41"/>
        <v>0.92207499999999998</v>
      </c>
      <c r="AB166" s="331">
        <f t="shared" si="42"/>
        <v>0.15598200000000001</v>
      </c>
      <c r="AC166" s="331">
        <f t="shared" si="43"/>
        <v>2.5638000000000001E-2</v>
      </c>
      <c r="AD166" s="331">
        <f t="shared" si="44"/>
        <v>2.5638000000000001E-2</v>
      </c>
      <c r="AE166" s="468">
        <f t="shared" si="45"/>
        <v>120.72871600000001</v>
      </c>
      <c r="AF166" s="489">
        <f t="shared" si="46"/>
        <v>1.0203202933024595E-3</v>
      </c>
      <c r="AG166" s="484">
        <v>0</v>
      </c>
      <c r="AH166" s="484">
        <v>0</v>
      </c>
      <c r="AI166" s="484">
        <f t="shared" si="47"/>
        <v>1.0164137020165589E-3</v>
      </c>
      <c r="AJ166" s="484">
        <f t="shared" si="48"/>
        <v>2.826105738936696E-5</v>
      </c>
      <c r="AK166" s="484">
        <f t="shared" si="49"/>
        <v>2.826105738936696E-5</v>
      </c>
      <c r="AL166" s="484">
        <f t="shared" si="50"/>
        <v>1.7194072289992345E-4</v>
      </c>
      <c r="AM166" s="484">
        <f t="shared" si="51"/>
        <v>1.5255988543132799E-6</v>
      </c>
      <c r="AN166" s="484">
        <f t="shared" si="52"/>
        <v>1.5333150334897199E-6</v>
      </c>
      <c r="AO166" s="485">
        <f t="shared" si="53"/>
        <v>1.0164137020165589E-3</v>
      </c>
    </row>
    <row r="167" spans="1:41" ht="26.25" x14ac:dyDescent="0.25">
      <c r="A167" s="481" t="s">
        <v>243</v>
      </c>
      <c r="B167" s="4" t="s">
        <v>244</v>
      </c>
      <c r="C167" s="4" t="s">
        <v>245</v>
      </c>
      <c r="D167" s="9" t="s">
        <v>27</v>
      </c>
      <c r="E167" s="9">
        <v>2007</v>
      </c>
      <c r="F167" s="9">
        <v>8</v>
      </c>
      <c r="G167" s="9" t="s">
        <v>45</v>
      </c>
      <c r="H167" s="9" t="s">
        <v>41</v>
      </c>
      <c r="I167" s="9" t="s">
        <v>42</v>
      </c>
      <c r="J167" s="9" t="s">
        <v>31</v>
      </c>
      <c r="K167" s="306" t="s">
        <v>35</v>
      </c>
      <c r="L167" s="392">
        <v>1.851237</v>
      </c>
      <c r="M167" s="331">
        <v>2.4060000000000002E-3</v>
      </c>
      <c r="N167" s="331">
        <v>2.7820000000000002E-3</v>
      </c>
      <c r="O167" s="331">
        <v>2.7669999999999999E-3</v>
      </c>
      <c r="P167" s="331">
        <v>2.7820000000000002E-3</v>
      </c>
      <c r="Q167" s="331">
        <v>1.84415</v>
      </c>
      <c r="R167" s="331">
        <v>0.31196299999999999</v>
      </c>
      <c r="S167" s="331">
        <v>5.1275000000000001E-2</v>
      </c>
      <c r="T167" s="331">
        <v>5.1275000000000001E-2</v>
      </c>
      <c r="U167" s="331">
        <v>241.45743100000001</v>
      </c>
      <c r="V167" s="331">
        <f t="shared" si="36"/>
        <v>1.851237</v>
      </c>
      <c r="W167" s="331">
        <f t="shared" si="37"/>
        <v>2.4060000000000002E-3</v>
      </c>
      <c r="X167" s="331">
        <f t="shared" si="38"/>
        <v>2.7820000000000002E-3</v>
      </c>
      <c r="Y167" s="331">
        <f t="shared" si="39"/>
        <v>2.7669999999999999E-3</v>
      </c>
      <c r="Z167" s="331">
        <f t="shared" si="40"/>
        <v>2.7820000000000002E-3</v>
      </c>
      <c r="AA167" s="331">
        <f t="shared" si="41"/>
        <v>1.84415</v>
      </c>
      <c r="AB167" s="331">
        <f t="shared" si="42"/>
        <v>0.31196299999999999</v>
      </c>
      <c r="AC167" s="331">
        <f t="shared" si="43"/>
        <v>5.1275000000000001E-2</v>
      </c>
      <c r="AD167" s="331">
        <f t="shared" si="44"/>
        <v>5.1275000000000001E-2</v>
      </c>
      <c r="AE167" s="468">
        <f t="shared" si="45"/>
        <v>241.45743100000001</v>
      </c>
      <c r="AF167" s="489">
        <f t="shared" si="46"/>
        <v>2.0406394842936082E-3</v>
      </c>
      <c r="AG167" s="484">
        <v>0</v>
      </c>
      <c r="AH167" s="484">
        <v>0</v>
      </c>
      <c r="AI167" s="484">
        <f t="shared" si="47"/>
        <v>2.0328274040331178E-3</v>
      </c>
      <c r="AJ167" s="484">
        <f t="shared" si="48"/>
        <v>5.6521012467422998E-5</v>
      </c>
      <c r="AK167" s="484">
        <f t="shared" si="49"/>
        <v>5.6521012467422998E-5</v>
      </c>
      <c r="AL167" s="484">
        <f t="shared" si="50"/>
        <v>3.4388034348853592E-4</v>
      </c>
      <c r="AM167" s="484">
        <f t="shared" si="51"/>
        <v>3.0500953973156396E-6</v>
      </c>
      <c r="AN167" s="484">
        <f t="shared" si="52"/>
        <v>3.0666300669794399E-6</v>
      </c>
      <c r="AO167" s="485">
        <f t="shared" si="53"/>
        <v>2.0328274040331178E-3</v>
      </c>
    </row>
    <row r="168" spans="1:41" ht="26.25" x14ac:dyDescent="0.25">
      <c r="A168" s="481" t="s">
        <v>243</v>
      </c>
      <c r="B168" s="4" t="s">
        <v>244</v>
      </c>
      <c r="C168" s="4" t="s">
        <v>245</v>
      </c>
      <c r="D168" s="9" t="s">
        <v>27</v>
      </c>
      <c r="E168" s="9">
        <v>2007</v>
      </c>
      <c r="F168" s="9">
        <v>12</v>
      </c>
      <c r="G168" s="9" t="s">
        <v>202</v>
      </c>
      <c r="H168" s="9" t="s">
        <v>49</v>
      </c>
      <c r="I168" s="9" t="s">
        <v>30</v>
      </c>
      <c r="J168" s="9" t="s">
        <v>31</v>
      </c>
      <c r="K168" s="306" t="s">
        <v>35</v>
      </c>
      <c r="L168" s="392">
        <v>3.0354420000000002</v>
      </c>
      <c r="M168" s="331">
        <v>7.6000000000000004E-5</v>
      </c>
      <c r="N168" s="331">
        <v>8.7999999999999998E-5</v>
      </c>
      <c r="O168" s="331">
        <v>8.7999999999999998E-5</v>
      </c>
      <c r="P168" s="331">
        <v>8.7999999999999998E-5</v>
      </c>
      <c r="Q168" s="331">
        <v>10.725286000000001</v>
      </c>
      <c r="R168" s="331">
        <v>0.99026199999999998</v>
      </c>
      <c r="S168" s="331">
        <v>0.12481299999999999</v>
      </c>
      <c r="T168" s="331">
        <v>0.12481299999999999</v>
      </c>
      <c r="U168" s="331">
        <v>766.45629099999996</v>
      </c>
      <c r="V168" s="331">
        <f t="shared" si="36"/>
        <v>3.0354420000000002</v>
      </c>
      <c r="W168" s="331">
        <f t="shared" si="37"/>
        <v>7.6000000000000004E-5</v>
      </c>
      <c r="X168" s="331">
        <f t="shared" si="38"/>
        <v>8.7999999999999998E-5</v>
      </c>
      <c r="Y168" s="331">
        <f t="shared" si="39"/>
        <v>8.7999999999999998E-5</v>
      </c>
      <c r="Z168" s="331">
        <f t="shared" si="40"/>
        <v>8.7999999999999998E-5</v>
      </c>
      <c r="AA168" s="331">
        <f t="shared" si="41"/>
        <v>10.725286000000001</v>
      </c>
      <c r="AB168" s="331">
        <f t="shared" si="42"/>
        <v>0.99026199999999998</v>
      </c>
      <c r="AC168" s="331">
        <f t="shared" si="43"/>
        <v>0.12481299999999999</v>
      </c>
      <c r="AD168" s="331">
        <f t="shared" si="44"/>
        <v>0.12481299999999999</v>
      </c>
      <c r="AE168" s="468">
        <f t="shared" si="45"/>
        <v>766.45629099999996</v>
      </c>
      <c r="AF168" s="489">
        <f t="shared" si="46"/>
        <v>3.3460020502416267E-3</v>
      </c>
      <c r="AG168" s="484">
        <v>0</v>
      </c>
      <c r="AH168" s="484">
        <v>0</v>
      </c>
      <c r="AI168" s="484">
        <f t="shared" si="47"/>
        <v>1.1822604070651924E-2</v>
      </c>
      <c r="AJ168" s="484">
        <f t="shared" si="48"/>
        <v>1.3758278164985796E-4</v>
      </c>
      <c r="AK168" s="484">
        <f t="shared" si="49"/>
        <v>1.3758278164985796E-4</v>
      </c>
      <c r="AL168" s="484">
        <f t="shared" si="50"/>
        <v>1.091577003374261E-3</v>
      </c>
      <c r="AM168" s="484">
        <f t="shared" si="51"/>
        <v>9.7003395360959995E-8</v>
      </c>
      <c r="AN168" s="484">
        <f t="shared" si="52"/>
        <v>9.7003395360959995E-8</v>
      </c>
      <c r="AO168" s="485">
        <f t="shared" si="53"/>
        <v>1.1822604070651924E-2</v>
      </c>
    </row>
    <row r="169" spans="1:41" ht="26.25" x14ac:dyDescent="0.25">
      <c r="A169" s="481" t="s">
        <v>243</v>
      </c>
      <c r="B169" s="4" t="s">
        <v>244</v>
      </c>
      <c r="C169" s="4" t="s">
        <v>245</v>
      </c>
      <c r="D169" s="9" t="s">
        <v>27</v>
      </c>
      <c r="E169" s="9">
        <v>2007</v>
      </c>
      <c r="F169" s="9">
        <v>13</v>
      </c>
      <c r="G169" s="9" t="s">
        <v>224</v>
      </c>
      <c r="H169" s="9" t="s">
        <v>49</v>
      </c>
      <c r="I169" s="9" t="s">
        <v>42</v>
      </c>
      <c r="J169" s="9" t="s">
        <v>31</v>
      </c>
      <c r="K169" s="306" t="s">
        <v>35</v>
      </c>
      <c r="L169" s="392">
        <v>5.13E-4</v>
      </c>
      <c r="M169" s="331">
        <v>2.5905999999999998E-2</v>
      </c>
      <c r="N169" s="331">
        <v>2.9953E-2</v>
      </c>
      <c r="O169" s="331">
        <v>2.9797000000000001E-2</v>
      </c>
      <c r="P169" s="331">
        <v>2.9953E-2</v>
      </c>
      <c r="Q169" s="331">
        <v>103.37155300000001</v>
      </c>
      <c r="R169" s="331">
        <v>6.6907259999999997</v>
      </c>
      <c r="S169" s="331">
        <v>0.65037800000000001</v>
      </c>
      <c r="T169" s="331">
        <v>0.65037800000000001</v>
      </c>
      <c r="U169" s="331">
        <v>5178.5806439999997</v>
      </c>
      <c r="V169" s="331">
        <f t="shared" si="36"/>
        <v>5.13E-4</v>
      </c>
      <c r="W169" s="331">
        <f t="shared" si="37"/>
        <v>2.5905999999999998E-2</v>
      </c>
      <c r="X169" s="331">
        <f t="shared" si="38"/>
        <v>2.9953E-2</v>
      </c>
      <c r="Y169" s="331">
        <f t="shared" si="39"/>
        <v>2.9797000000000001E-2</v>
      </c>
      <c r="Z169" s="331">
        <f t="shared" si="40"/>
        <v>2.9953E-2</v>
      </c>
      <c r="AA169" s="331">
        <f t="shared" si="41"/>
        <v>103.37155300000001</v>
      </c>
      <c r="AB169" s="331">
        <f t="shared" si="42"/>
        <v>6.6907259999999997</v>
      </c>
      <c r="AC169" s="331">
        <f t="shared" si="43"/>
        <v>0.65037800000000001</v>
      </c>
      <c r="AD169" s="331">
        <f t="shared" si="44"/>
        <v>0.65037800000000001</v>
      </c>
      <c r="AE169" s="468">
        <f t="shared" si="45"/>
        <v>5178.5806439999997</v>
      </c>
      <c r="AF169" s="489">
        <f t="shared" si="46"/>
        <v>5.6548570250196003E-7</v>
      </c>
      <c r="AG169" s="484">
        <v>0</v>
      </c>
      <c r="AH169" s="484">
        <v>0</v>
      </c>
      <c r="AI169" s="484">
        <f t="shared" si="47"/>
        <v>0.11394763209926626</v>
      </c>
      <c r="AJ169" s="484">
        <f t="shared" si="48"/>
        <v>7.1691902577352773E-4</v>
      </c>
      <c r="AK169" s="484">
        <f t="shared" si="49"/>
        <v>7.1691902577352773E-4</v>
      </c>
      <c r="AL169" s="484">
        <f t="shared" si="50"/>
        <v>7.3752629480665277E-3</v>
      </c>
      <c r="AM169" s="484">
        <f t="shared" si="51"/>
        <v>3.2845570131483238E-5</v>
      </c>
      <c r="AN169" s="484">
        <f t="shared" si="52"/>
        <v>3.3017530695986762E-5</v>
      </c>
      <c r="AO169" s="485">
        <f t="shared" si="53"/>
        <v>0.11394763209926626</v>
      </c>
    </row>
    <row r="170" spans="1:41" ht="26.25" x14ac:dyDescent="0.25">
      <c r="A170" s="481" t="s">
        <v>243</v>
      </c>
      <c r="B170" s="4" t="s">
        <v>244</v>
      </c>
      <c r="C170" s="4" t="s">
        <v>245</v>
      </c>
      <c r="D170" s="9" t="s">
        <v>27</v>
      </c>
      <c r="E170" s="9">
        <v>2007</v>
      </c>
      <c r="F170" s="9">
        <v>14</v>
      </c>
      <c r="G170" s="9" t="s">
        <v>224</v>
      </c>
      <c r="H170" s="9" t="s">
        <v>49</v>
      </c>
      <c r="I170" s="9" t="s">
        <v>30</v>
      </c>
      <c r="J170" s="9" t="s">
        <v>31</v>
      </c>
      <c r="K170" s="306" t="s">
        <v>35</v>
      </c>
      <c r="L170" s="392">
        <v>30.133462999999999</v>
      </c>
      <c r="M170" s="331">
        <v>2.6445669999999999</v>
      </c>
      <c r="N170" s="331">
        <v>3.0577380000000001</v>
      </c>
      <c r="O170" s="331">
        <v>3.0417930000000002</v>
      </c>
      <c r="P170" s="331">
        <v>3.0577380000000001</v>
      </c>
      <c r="Q170" s="331">
        <v>22.703028</v>
      </c>
      <c r="R170" s="331">
        <v>3.2697750000000001</v>
      </c>
      <c r="S170" s="331">
        <v>1.838193</v>
      </c>
      <c r="T170" s="331">
        <v>1.838193</v>
      </c>
      <c r="U170" s="331">
        <v>2530.7853060000002</v>
      </c>
      <c r="V170" s="331">
        <f t="shared" si="36"/>
        <v>30.133462999999999</v>
      </c>
      <c r="W170" s="331">
        <f t="shared" si="37"/>
        <v>2.6445669999999999</v>
      </c>
      <c r="X170" s="331">
        <f t="shared" si="38"/>
        <v>3.0577380000000001</v>
      </c>
      <c r="Y170" s="331">
        <f t="shared" si="39"/>
        <v>3.0417930000000002</v>
      </c>
      <c r="Z170" s="331">
        <f t="shared" si="40"/>
        <v>3.0577380000000001</v>
      </c>
      <c r="AA170" s="331">
        <f t="shared" si="41"/>
        <v>22.703028</v>
      </c>
      <c r="AB170" s="331">
        <f t="shared" si="42"/>
        <v>3.2697750000000001</v>
      </c>
      <c r="AC170" s="331">
        <f t="shared" si="43"/>
        <v>1.838193</v>
      </c>
      <c r="AD170" s="331">
        <f t="shared" si="44"/>
        <v>1.838193</v>
      </c>
      <c r="AE170" s="468">
        <f t="shared" si="45"/>
        <v>2530.7853060000002</v>
      </c>
      <c r="AF170" s="489">
        <f t="shared" si="46"/>
        <v>3.3216457102089314E-2</v>
      </c>
      <c r="AG170" s="484">
        <v>0</v>
      </c>
      <c r="AH170" s="484">
        <v>0</v>
      </c>
      <c r="AI170" s="484">
        <f t="shared" si="47"/>
        <v>2.5025804556533464E-2</v>
      </c>
      <c r="AJ170" s="484">
        <f t="shared" si="48"/>
        <v>2.0262609355539674E-3</v>
      </c>
      <c r="AK170" s="484">
        <f t="shared" si="49"/>
        <v>2.0262609355539674E-3</v>
      </c>
      <c r="AL170" s="484">
        <f t="shared" si="50"/>
        <v>3.6043099666634429E-3</v>
      </c>
      <c r="AM170" s="484">
        <f t="shared" si="51"/>
        <v>3.3530028293772794E-3</v>
      </c>
      <c r="AN170" s="484">
        <f t="shared" si="52"/>
        <v>3.370579183229899E-3</v>
      </c>
      <c r="AO170" s="485">
        <f t="shared" si="53"/>
        <v>2.5025804556533464E-2</v>
      </c>
    </row>
    <row r="171" spans="1:41" ht="26.25" x14ac:dyDescent="0.25">
      <c r="A171" s="481" t="s">
        <v>243</v>
      </c>
      <c r="B171" s="4" t="s">
        <v>244</v>
      </c>
      <c r="C171" s="4" t="s">
        <v>245</v>
      </c>
      <c r="D171" s="9" t="s">
        <v>27</v>
      </c>
      <c r="E171" s="9">
        <v>2007</v>
      </c>
      <c r="F171" s="9">
        <v>15</v>
      </c>
      <c r="G171" s="9" t="s">
        <v>225</v>
      </c>
      <c r="H171" s="9" t="s">
        <v>51</v>
      </c>
      <c r="I171" s="9" t="s">
        <v>30</v>
      </c>
      <c r="J171" s="9" t="s">
        <v>31</v>
      </c>
      <c r="K171" s="306" t="s">
        <v>35</v>
      </c>
      <c r="L171" s="392">
        <v>0.64318799999999998</v>
      </c>
      <c r="M171" s="331">
        <v>2.5000000000000001E-5</v>
      </c>
      <c r="N171" s="331">
        <v>2.8E-5</v>
      </c>
      <c r="O171" s="331">
        <v>2.8E-5</v>
      </c>
      <c r="P171" s="331">
        <v>2.8E-5</v>
      </c>
      <c r="Q171" s="331">
        <v>1.623659</v>
      </c>
      <c r="R171" s="331">
        <v>0.32085999999999998</v>
      </c>
      <c r="S171" s="331">
        <v>-1</v>
      </c>
      <c r="T171" s="331">
        <v>-1</v>
      </c>
      <c r="U171" s="331">
        <v>248.343594</v>
      </c>
      <c r="V171" s="331">
        <f t="shared" si="36"/>
        <v>0.64318799999999998</v>
      </c>
      <c r="W171" s="331">
        <f t="shared" si="37"/>
        <v>2.5000000000000001E-5</v>
      </c>
      <c r="X171" s="331">
        <f t="shared" si="38"/>
        <v>2.8E-5</v>
      </c>
      <c r="Y171" s="331">
        <f t="shared" si="39"/>
        <v>2.8E-5</v>
      </c>
      <c r="Z171" s="331">
        <f t="shared" si="40"/>
        <v>2.8E-5</v>
      </c>
      <c r="AA171" s="331">
        <f t="shared" si="41"/>
        <v>1.623659</v>
      </c>
      <c r="AB171" s="331">
        <f t="shared" si="42"/>
        <v>0.32085999999999998</v>
      </c>
      <c r="AC171" s="331">
        <f t="shared" si="43"/>
        <v>0</v>
      </c>
      <c r="AD171" s="331">
        <f t="shared" si="44"/>
        <v>0</v>
      </c>
      <c r="AE171" s="468">
        <f t="shared" si="45"/>
        <v>248.343594</v>
      </c>
      <c r="AF171" s="489">
        <f t="shared" si="46"/>
        <v>7.0899340744801293E-4</v>
      </c>
      <c r="AG171" s="484">
        <v>0</v>
      </c>
      <c r="AH171" s="484">
        <v>0</v>
      </c>
      <c r="AI171" s="484">
        <f t="shared" si="47"/>
        <v>1.7897776807770562E-3</v>
      </c>
      <c r="AJ171" s="484">
        <f t="shared" si="48"/>
        <v>0</v>
      </c>
      <c r="AK171" s="484">
        <f t="shared" si="49"/>
        <v>0</v>
      </c>
      <c r="AL171" s="484">
        <f t="shared" si="50"/>
        <v>3.5368760722179118E-4</v>
      </c>
      <c r="AM171" s="484">
        <f t="shared" si="51"/>
        <v>3.0864716705759996E-8</v>
      </c>
      <c r="AN171" s="484">
        <f t="shared" si="52"/>
        <v>3.0864716705759996E-8</v>
      </c>
      <c r="AO171" s="485">
        <f t="shared" si="53"/>
        <v>1.7897776807770562E-3</v>
      </c>
    </row>
    <row r="172" spans="1:41" ht="26.25" x14ac:dyDescent="0.25">
      <c r="A172" s="481" t="s">
        <v>243</v>
      </c>
      <c r="B172" s="4" t="s">
        <v>244</v>
      </c>
      <c r="C172" s="4" t="s">
        <v>245</v>
      </c>
      <c r="D172" s="9" t="s">
        <v>27</v>
      </c>
      <c r="E172" s="9">
        <v>2007</v>
      </c>
      <c r="F172" s="9">
        <v>16</v>
      </c>
      <c r="G172" s="9" t="s">
        <v>52</v>
      </c>
      <c r="H172" s="9" t="s">
        <v>53</v>
      </c>
      <c r="I172" s="9" t="s">
        <v>30</v>
      </c>
      <c r="J172" s="9" t="s">
        <v>31</v>
      </c>
      <c r="K172" s="306" t="s">
        <v>35</v>
      </c>
      <c r="L172" s="392">
        <v>0.64852600000000005</v>
      </c>
      <c r="M172" s="331">
        <v>1.3776E-2</v>
      </c>
      <c r="N172" s="331">
        <v>1.5928000000000001E-2</v>
      </c>
      <c r="O172" s="331">
        <v>1.5845000000000001E-2</v>
      </c>
      <c r="P172" s="331">
        <v>1.5928000000000001E-2</v>
      </c>
      <c r="Q172" s="331">
        <v>1.3109310000000001</v>
      </c>
      <c r="R172" s="331">
        <v>0.12584600000000001</v>
      </c>
      <c r="S172" s="331">
        <v>-1</v>
      </c>
      <c r="T172" s="331">
        <v>-1</v>
      </c>
      <c r="U172" s="331">
        <v>97.403869999999998</v>
      </c>
      <c r="V172" s="331">
        <f t="shared" si="36"/>
        <v>0.64852600000000005</v>
      </c>
      <c r="W172" s="331">
        <f t="shared" si="37"/>
        <v>1.3776E-2</v>
      </c>
      <c r="X172" s="331">
        <f t="shared" si="38"/>
        <v>1.5928000000000001E-2</v>
      </c>
      <c r="Y172" s="331">
        <f t="shared" si="39"/>
        <v>1.5845000000000001E-2</v>
      </c>
      <c r="Z172" s="331">
        <f t="shared" si="40"/>
        <v>1.5928000000000001E-2</v>
      </c>
      <c r="AA172" s="331">
        <f t="shared" si="41"/>
        <v>1.3109310000000001</v>
      </c>
      <c r="AB172" s="331">
        <f t="shared" si="42"/>
        <v>0.12584600000000001</v>
      </c>
      <c r="AC172" s="331">
        <f t="shared" si="43"/>
        <v>0</v>
      </c>
      <c r="AD172" s="331">
        <f t="shared" si="44"/>
        <v>0</v>
      </c>
      <c r="AE172" s="468">
        <f t="shared" si="45"/>
        <v>97.403869999999998</v>
      </c>
      <c r="AF172" s="489">
        <f t="shared" si="46"/>
        <v>7.1487754522570393E-4</v>
      </c>
      <c r="AG172" s="484">
        <v>0</v>
      </c>
      <c r="AH172" s="484">
        <v>0</v>
      </c>
      <c r="AI172" s="484">
        <f t="shared" si="47"/>
        <v>1.4450540691356665E-3</v>
      </c>
      <c r="AJ172" s="484">
        <f t="shared" si="48"/>
        <v>0</v>
      </c>
      <c r="AK172" s="484">
        <f t="shared" si="49"/>
        <v>0</v>
      </c>
      <c r="AL172" s="484">
        <f t="shared" si="50"/>
        <v>1.3872146923403833E-4</v>
      </c>
      <c r="AM172" s="484">
        <f t="shared" si="51"/>
        <v>1.74661227215274E-5</v>
      </c>
      <c r="AN172" s="484">
        <f t="shared" si="52"/>
        <v>1.7557614560333759E-5</v>
      </c>
      <c r="AO172" s="485">
        <f t="shared" si="53"/>
        <v>1.4450540691356665E-3</v>
      </c>
    </row>
    <row r="173" spans="1:41" ht="26.25" x14ac:dyDescent="0.25">
      <c r="A173" s="481" t="s">
        <v>243</v>
      </c>
      <c r="B173" s="4" t="s">
        <v>244</v>
      </c>
      <c r="C173" s="4" t="s">
        <v>245</v>
      </c>
      <c r="D173" s="9" t="s">
        <v>27</v>
      </c>
      <c r="E173" s="9">
        <v>2007</v>
      </c>
      <c r="F173" s="9">
        <v>17</v>
      </c>
      <c r="G173" s="9" t="s">
        <v>226</v>
      </c>
      <c r="H173" s="9" t="s">
        <v>53</v>
      </c>
      <c r="I173" s="9" t="s">
        <v>30</v>
      </c>
      <c r="J173" s="9" t="s">
        <v>31</v>
      </c>
      <c r="K173" s="306" t="s">
        <v>35</v>
      </c>
      <c r="L173" s="392">
        <v>2.9946009999999998</v>
      </c>
      <c r="M173" s="331">
        <v>0.80359599999999998</v>
      </c>
      <c r="N173" s="331">
        <v>0.929145</v>
      </c>
      <c r="O173" s="331">
        <v>0.92430000000000001</v>
      </c>
      <c r="P173" s="331">
        <v>0.929145</v>
      </c>
      <c r="Q173" s="331">
        <v>9.6652310000000003</v>
      </c>
      <c r="R173" s="331">
        <v>1.7169319999999999</v>
      </c>
      <c r="S173" s="331">
        <v>0.86092199999999997</v>
      </c>
      <c r="T173" s="331">
        <v>0.86092199999999997</v>
      </c>
      <c r="U173" s="331">
        <v>1328.8946719999999</v>
      </c>
      <c r="V173" s="331">
        <f t="shared" si="36"/>
        <v>2.9946009999999998</v>
      </c>
      <c r="W173" s="331">
        <f t="shared" si="37"/>
        <v>0.80359599999999998</v>
      </c>
      <c r="X173" s="331">
        <f t="shared" si="38"/>
        <v>0.929145</v>
      </c>
      <c r="Y173" s="331">
        <f t="shared" si="39"/>
        <v>0.92430000000000001</v>
      </c>
      <c r="Z173" s="331">
        <f t="shared" si="40"/>
        <v>0.929145</v>
      </c>
      <c r="AA173" s="331">
        <f t="shared" si="41"/>
        <v>9.6652310000000003</v>
      </c>
      <c r="AB173" s="331">
        <f t="shared" si="42"/>
        <v>1.7169319999999999</v>
      </c>
      <c r="AC173" s="331">
        <f t="shared" si="43"/>
        <v>0.86092199999999997</v>
      </c>
      <c r="AD173" s="331">
        <f t="shared" si="44"/>
        <v>0.86092199999999997</v>
      </c>
      <c r="AE173" s="468">
        <f t="shared" si="45"/>
        <v>1328.8946719999999</v>
      </c>
      <c r="AF173" s="489">
        <f t="shared" si="46"/>
        <v>3.3009825539923425E-3</v>
      </c>
      <c r="AG173" s="484">
        <v>0</v>
      </c>
      <c r="AH173" s="484">
        <v>0</v>
      </c>
      <c r="AI173" s="484">
        <f t="shared" si="47"/>
        <v>1.0654093453954622E-2</v>
      </c>
      <c r="AJ173" s="484">
        <f t="shared" si="48"/>
        <v>9.4900405841986816E-4</v>
      </c>
      <c r="AK173" s="484">
        <f t="shared" si="49"/>
        <v>9.4900405841986816E-4</v>
      </c>
      <c r="AL173" s="484">
        <f t="shared" si="50"/>
        <v>1.8925935636804972E-3</v>
      </c>
      <c r="AM173" s="484">
        <f t="shared" si="51"/>
        <v>1.0188663446833559E-3</v>
      </c>
      <c r="AN173" s="484">
        <f t="shared" si="52"/>
        <v>1.0242070429847634E-3</v>
      </c>
      <c r="AO173" s="485">
        <f t="shared" si="53"/>
        <v>1.0654093453954622E-2</v>
      </c>
    </row>
    <row r="174" spans="1:41" ht="26.25" x14ac:dyDescent="0.25">
      <c r="A174" s="481" t="s">
        <v>243</v>
      </c>
      <c r="B174" s="4" t="s">
        <v>244</v>
      </c>
      <c r="C174" s="4" t="s">
        <v>245</v>
      </c>
      <c r="D174" s="9" t="s">
        <v>27</v>
      </c>
      <c r="E174" s="9">
        <v>2007</v>
      </c>
      <c r="F174" s="9">
        <v>18</v>
      </c>
      <c r="G174" s="9" t="s">
        <v>239</v>
      </c>
      <c r="H174" s="9" t="s">
        <v>228</v>
      </c>
      <c r="I174" s="9" t="s">
        <v>42</v>
      </c>
      <c r="J174" s="9" t="s">
        <v>31</v>
      </c>
      <c r="K174" s="306" t="s">
        <v>35</v>
      </c>
      <c r="L174" s="392">
        <v>1.5665180000000001</v>
      </c>
      <c r="M174" s="331">
        <v>1.1487799999999999</v>
      </c>
      <c r="N174" s="331">
        <v>1.3282579999999999</v>
      </c>
      <c r="O174" s="331">
        <v>1.321332</v>
      </c>
      <c r="P174" s="331">
        <v>1.3282579999999999</v>
      </c>
      <c r="Q174" s="331">
        <v>28.175339000000001</v>
      </c>
      <c r="R174" s="331">
        <v>2.7415409999999998</v>
      </c>
      <c r="S174" s="331">
        <v>1.377434</v>
      </c>
      <c r="T174" s="331">
        <v>1.377434</v>
      </c>
      <c r="U174" s="331">
        <v>2121.935375</v>
      </c>
      <c r="V174" s="331">
        <f t="shared" si="36"/>
        <v>1.5665180000000001</v>
      </c>
      <c r="W174" s="331">
        <f t="shared" si="37"/>
        <v>1.1487799999999999</v>
      </c>
      <c r="X174" s="331">
        <f t="shared" si="38"/>
        <v>1.3282579999999999</v>
      </c>
      <c r="Y174" s="331">
        <f t="shared" si="39"/>
        <v>1.321332</v>
      </c>
      <c r="Z174" s="331">
        <f t="shared" si="40"/>
        <v>1.3282579999999999</v>
      </c>
      <c r="AA174" s="331">
        <f t="shared" si="41"/>
        <v>28.175339000000001</v>
      </c>
      <c r="AB174" s="331">
        <f t="shared" si="42"/>
        <v>2.7415409999999998</v>
      </c>
      <c r="AC174" s="331">
        <f t="shared" si="43"/>
        <v>1.377434</v>
      </c>
      <c r="AD174" s="331">
        <f t="shared" si="44"/>
        <v>1.377434</v>
      </c>
      <c r="AE174" s="468">
        <f t="shared" si="45"/>
        <v>2121.935375</v>
      </c>
      <c r="AF174" s="489">
        <f t="shared" si="46"/>
        <v>1.7267905101597766E-3</v>
      </c>
      <c r="AG174" s="484">
        <v>0</v>
      </c>
      <c r="AH174" s="484">
        <v>0</v>
      </c>
      <c r="AI174" s="484">
        <f t="shared" si="47"/>
        <v>3.1057994868705401E-2</v>
      </c>
      <c r="AJ174" s="484">
        <f t="shared" si="48"/>
        <v>1.5183610782457792E-3</v>
      </c>
      <c r="AK174" s="484">
        <f t="shared" si="49"/>
        <v>1.5183610782457792E-3</v>
      </c>
      <c r="AL174" s="484">
        <f t="shared" si="50"/>
        <v>3.0220316536509273E-3</v>
      </c>
      <c r="AM174" s="484">
        <f t="shared" si="51"/>
        <v>1.4565192090805453E-3</v>
      </c>
      <c r="AN174" s="484">
        <f t="shared" si="52"/>
        <v>1.4641538172199772E-3</v>
      </c>
      <c r="AO174" s="485">
        <f t="shared" si="53"/>
        <v>3.1057994868705401E-2</v>
      </c>
    </row>
    <row r="175" spans="1:41" ht="26.25" x14ac:dyDescent="0.25">
      <c r="A175" s="481" t="s">
        <v>243</v>
      </c>
      <c r="B175" s="4" t="s">
        <v>244</v>
      </c>
      <c r="C175" s="4" t="s">
        <v>245</v>
      </c>
      <c r="D175" s="9" t="s">
        <v>27</v>
      </c>
      <c r="E175" s="9">
        <v>2007</v>
      </c>
      <c r="F175" s="9">
        <v>19</v>
      </c>
      <c r="G175" s="9" t="s">
        <v>55</v>
      </c>
      <c r="H175" s="9" t="s">
        <v>56</v>
      </c>
      <c r="I175" s="9" t="s">
        <v>30</v>
      </c>
      <c r="J175" s="9" t="s">
        <v>31</v>
      </c>
      <c r="K175" s="306" t="s">
        <v>35</v>
      </c>
      <c r="L175" s="392">
        <v>3.5836929999999998</v>
      </c>
      <c r="M175" s="331">
        <v>7.5599E-2</v>
      </c>
      <c r="N175" s="331">
        <v>8.7410000000000002E-2</v>
      </c>
      <c r="O175" s="331">
        <v>8.6954000000000004E-2</v>
      </c>
      <c r="P175" s="331">
        <v>8.7410000000000002E-2</v>
      </c>
      <c r="Q175" s="331">
        <v>55.895381999999998</v>
      </c>
      <c r="R175" s="331">
        <v>4.7752869999999996</v>
      </c>
      <c r="S175" s="331">
        <v>1.5922419999999999</v>
      </c>
      <c r="T175" s="331">
        <v>1.5922419999999999</v>
      </c>
      <c r="U175" s="331">
        <v>3696.0427319999999</v>
      </c>
      <c r="V175" s="331">
        <f t="shared" si="36"/>
        <v>3.5836929999999998</v>
      </c>
      <c r="W175" s="331">
        <f t="shared" si="37"/>
        <v>7.5599E-2</v>
      </c>
      <c r="X175" s="331">
        <f t="shared" si="38"/>
        <v>8.7410000000000002E-2</v>
      </c>
      <c r="Y175" s="331">
        <f t="shared" si="39"/>
        <v>8.6954000000000004E-2</v>
      </c>
      <c r="Z175" s="331">
        <f t="shared" si="40"/>
        <v>8.7410000000000002E-2</v>
      </c>
      <c r="AA175" s="331">
        <f t="shared" si="41"/>
        <v>55.895381999999998</v>
      </c>
      <c r="AB175" s="331">
        <f t="shared" si="42"/>
        <v>4.7752869999999996</v>
      </c>
      <c r="AC175" s="331">
        <f t="shared" si="43"/>
        <v>1.5922419999999999</v>
      </c>
      <c r="AD175" s="331">
        <f t="shared" si="44"/>
        <v>1.5922419999999999</v>
      </c>
      <c r="AE175" s="468">
        <f t="shared" si="45"/>
        <v>3696.0427319999999</v>
      </c>
      <c r="AF175" s="489">
        <f t="shared" si="46"/>
        <v>3.9503453287648271E-3</v>
      </c>
      <c r="AG175" s="484">
        <v>0</v>
      </c>
      <c r="AH175" s="484">
        <v>0</v>
      </c>
      <c r="AI175" s="484">
        <f t="shared" si="47"/>
        <v>6.1614111806794165E-2</v>
      </c>
      <c r="AJ175" s="484">
        <f t="shared" si="48"/>
        <v>1.7551463663218825E-3</v>
      </c>
      <c r="AK175" s="484">
        <f t="shared" si="49"/>
        <v>1.7551463663218825E-3</v>
      </c>
      <c r="AL175" s="484">
        <f t="shared" si="50"/>
        <v>5.2638528729892333E-3</v>
      </c>
      <c r="AM175" s="484">
        <f t="shared" si="51"/>
        <v>9.5850377729737678E-5</v>
      </c>
      <c r="AN175" s="484">
        <f t="shared" si="52"/>
        <v>9.6353031687517197E-5</v>
      </c>
      <c r="AO175" s="485">
        <f t="shared" si="53"/>
        <v>6.1614111806794165E-2</v>
      </c>
    </row>
    <row r="176" spans="1:41" ht="26.25" x14ac:dyDescent="0.25">
      <c r="A176" s="481" t="s">
        <v>243</v>
      </c>
      <c r="B176" s="4" t="s">
        <v>244</v>
      </c>
      <c r="C176" s="4" t="s">
        <v>245</v>
      </c>
      <c r="D176" s="9" t="s">
        <v>27</v>
      </c>
      <c r="E176" s="9">
        <v>2007</v>
      </c>
      <c r="F176" s="9">
        <v>21</v>
      </c>
      <c r="G176" s="9" t="s">
        <v>59</v>
      </c>
      <c r="H176" s="9" t="s">
        <v>60</v>
      </c>
      <c r="I176" s="9" t="s">
        <v>42</v>
      </c>
      <c r="J176" s="9" t="s">
        <v>31</v>
      </c>
      <c r="K176" s="306" t="s">
        <v>35</v>
      </c>
      <c r="L176" s="392">
        <v>1.3924030000000001</v>
      </c>
      <c r="M176" s="331">
        <v>5.8E-5</v>
      </c>
      <c r="N176" s="331">
        <v>6.7000000000000002E-5</v>
      </c>
      <c r="O176" s="331">
        <v>6.7000000000000002E-5</v>
      </c>
      <c r="P176" s="331">
        <v>6.7000000000000002E-5</v>
      </c>
      <c r="Q176" s="331">
        <v>12.147351</v>
      </c>
      <c r="R176" s="331">
        <v>0.76451000000000002</v>
      </c>
      <c r="S176" s="331">
        <v>7.8463000000000005E-2</v>
      </c>
      <c r="T176" s="331">
        <v>7.8463000000000005E-2</v>
      </c>
      <c r="U176" s="331">
        <v>591.72584300000005</v>
      </c>
      <c r="V176" s="331">
        <f t="shared" si="36"/>
        <v>1.3924030000000001</v>
      </c>
      <c r="W176" s="331">
        <f t="shared" si="37"/>
        <v>5.8E-5</v>
      </c>
      <c r="X176" s="331">
        <f t="shared" si="38"/>
        <v>6.7000000000000002E-5</v>
      </c>
      <c r="Y176" s="331">
        <f t="shared" si="39"/>
        <v>6.7000000000000002E-5</v>
      </c>
      <c r="Z176" s="331">
        <f t="shared" si="40"/>
        <v>6.7000000000000002E-5</v>
      </c>
      <c r="AA176" s="331">
        <f t="shared" si="41"/>
        <v>12.147351</v>
      </c>
      <c r="AB176" s="331">
        <f t="shared" si="42"/>
        <v>0.76451000000000002</v>
      </c>
      <c r="AC176" s="331">
        <f t="shared" si="43"/>
        <v>7.8463000000000005E-2</v>
      </c>
      <c r="AD176" s="331">
        <f t="shared" si="44"/>
        <v>7.8463000000000005E-2</v>
      </c>
      <c r="AE176" s="468">
        <f t="shared" si="45"/>
        <v>591.72584300000005</v>
      </c>
      <c r="AF176" s="489">
        <f t="shared" si="46"/>
        <v>1.5348615762589407E-3</v>
      </c>
      <c r="AG176" s="484">
        <v>0</v>
      </c>
      <c r="AH176" s="484">
        <v>0</v>
      </c>
      <c r="AI176" s="484">
        <f t="shared" si="47"/>
        <v>1.3390162405015373E-2</v>
      </c>
      <c r="AJ176" s="484">
        <f t="shared" si="48"/>
        <v>8.6490652388715959E-5</v>
      </c>
      <c r="AK176" s="484">
        <f t="shared" si="49"/>
        <v>8.6490652388715959E-5</v>
      </c>
      <c r="AL176" s="484">
        <f t="shared" si="50"/>
        <v>8.4272802031144919E-4</v>
      </c>
      <c r="AM176" s="484">
        <f t="shared" si="51"/>
        <v>7.3854857831639996E-8</v>
      </c>
      <c r="AN176" s="484">
        <f t="shared" si="52"/>
        <v>7.3854857831639996E-8</v>
      </c>
      <c r="AO176" s="485">
        <f t="shared" si="53"/>
        <v>1.3390162405015373E-2</v>
      </c>
    </row>
    <row r="177" spans="1:41" ht="26.25" x14ac:dyDescent="0.25">
      <c r="A177" s="481" t="s">
        <v>243</v>
      </c>
      <c r="B177" s="4" t="s">
        <v>244</v>
      </c>
      <c r="C177" s="4" t="s">
        <v>245</v>
      </c>
      <c r="D177" s="9" t="s">
        <v>27</v>
      </c>
      <c r="E177" s="9">
        <v>2007</v>
      </c>
      <c r="F177" s="9">
        <v>22</v>
      </c>
      <c r="G177" s="9" t="s">
        <v>227</v>
      </c>
      <c r="H177" s="9" t="s">
        <v>228</v>
      </c>
      <c r="I177" s="9" t="s">
        <v>42</v>
      </c>
      <c r="J177" s="9" t="s">
        <v>31</v>
      </c>
      <c r="K177" s="306" t="s">
        <v>35</v>
      </c>
      <c r="L177" s="392">
        <v>3.890441</v>
      </c>
      <c r="M177" s="331">
        <v>1.63E-4</v>
      </c>
      <c r="N177" s="331">
        <v>1.8799999999999999E-4</v>
      </c>
      <c r="O177" s="331">
        <v>1.8699999999999999E-4</v>
      </c>
      <c r="P177" s="331">
        <v>1.8799999999999999E-4</v>
      </c>
      <c r="Q177" s="331">
        <v>34.066718999999999</v>
      </c>
      <c r="R177" s="331">
        <v>2.123278</v>
      </c>
      <c r="S177" s="331">
        <v>0.19581299999999999</v>
      </c>
      <c r="T177" s="331">
        <v>0.19581299999999999</v>
      </c>
      <c r="U177" s="331">
        <v>1643.4039789999999</v>
      </c>
      <c r="V177" s="331">
        <f t="shared" si="36"/>
        <v>3.890441</v>
      </c>
      <c r="W177" s="331">
        <f t="shared" si="37"/>
        <v>1.63E-4</v>
      </c>
      <c r="X177" s="331">
        <f t="shared" si="38"/>
        <v>1.8799999999999999E-4</v>
      </c>
      <c r="Y177" s="331">
        <f t="shared" si="39"/>
        <v>1.8699999999999999E-4</v>
      </c>
      <c r="Z177" s="331">
        <f t="shared" si="40"/>
        <v>1.8799999999999999E-4</v>
      </c>
      <c r="AA177" s="331">
        <f t="shared" si="41"/>
        <v>34.066718999999999</v>
      </c>
      <c r="AB177" s="331">
        <f t="shared" si="42"/>
        <v>2.123278</v>
      </c>
      <c r="AC177" s="331">
        <f t="shared" si="43"/>
        <v>0.19581299999999999</v>
      </c>
      <c r="AD177" s="331">
        <f t="shared" si="44"/>
        <v>0.19581299999999999</v>
      </c>
      <c r="AE177" s="468">
        <f t="shared" si="45"/>
        <v>1643.4039789999999</v>
      </c>
      <c r="AF177" s="489">
        <f t="shared" si="46"/>
        <v>4.2884771187669153E-3</v>
      </c>
      <c r="AG177" s="484">
        <v>0</v>
      </c>
      <c r="AH177" s="484">
        <v>0</v>
      </c>
      <c r="AI177" s="484">
        <f t="shared" si="47"/>
        <v>3.755212967963327E-2</v>
      </c>
      <c r="AJ177" s="484">
        <f t="shared" si="48"/>
        <v>2.1584688472517795E-4</v>
      </c>
      <c r="AK177" s="484">
        <f t="shared" si="49"/>
        <v>2.1584688472517795E-4</v>
      </c>
      <c r="AL177" s="484">
        <f t="shared" si="50"/>
        <v>2.3405133556275957E-3</v>
      </c>
      <c r="AM177" s="484">
        <f t="shared" si="51"/>
        <v>2.0613221514203998E-7</v>
      </c>
      <c r="AN177" s="484">
        <f t="shared" si="52"/>
        <v>2.0723452645295999E-7</v>
      </c>
      <c r="AO177" s="485">
        <f t="shared" si="53"/>
        <v>3.755212967963327E-2</v>
      </c>
    </row>
    <row r="178" spans="1:41" ht="26.25" x14ac:dyDescent="0.25">
      <c r="A178" s="481" t="s">
        <v>243</v>
      </c>
      <c r="B178" s="4" t="s">
        <v>244</v>
      </c>
      <c r="C178" s="4" t="s">
        <v>245</v>
      </c>
      <c r="D178" s="9" t="s">
        <v>27</v>
      </c>
      <c r="E178" s="9">
        <v>2007</v>
      </c>
      <c r="F178" s="9">
        <v>24</v>
      </c>
      <c r="G178" s="9" t="s">
        <v>67</v>
      </c>
      <c r="H178" s="9" t="s">
        <v>68</v>
      </c>
      <c r="I178" s="9" t="s">
        <v>42</v>
      </c>
      <c r="J178" s="9" t="s">
        <v>31</v>
      </c>
      <c r="K178" s="306" t="s">
        <v>35</v>
      </c>
      <c r="L178" s="392">
        <v>4.7026519999999996</v>
      </c>
      <c r="M178" s="331">
        <v>4.1899999999999999E-4</v>
      </c>
      <c r="N178" s="331">
        <v>4.8500000000000003E-4</v>
      </c>
      <c r="O178" s="331">
        <v>4.8200000000000001E-4</v>
      </c>
      <c r="P178" s="331">
        <v>4.8500000000000003E-4</v>
      </c>
      <c r="Q178" s="331">
        <v>0.11808200000000001</v>
      </c>
      <c r="R178" s="331">
        <v>8.1490000000000007E-2</v>
      </c>
      <c r="S178" s="331">
        <v>-1</v>
      </c>
      <c r="T178" s="331">
        <v>-1</v>
      </c>
      <c r="U178" s="331">
        <v>63.073044000000003</v>
      </c>
      <c r="V178" s="331">
        <f t="shared" si="36"/>
        <v>4.7026519999999996</v>
      </c>
      <c r="W178" s="331">
        <f t="shared" si="37"/>
        <v>4.1899999999999999E-4</v>
      </c>
      <c r="X178" s="331">
        <f t="shared" si="38"/>
        <v>4.8500000000000003E-4</v>
      </c>
      <c r="Y178" s="331">
        <f t="shared" si="39"/>
        <v>4.8200000000000001E-4</v>
      </c>
      <c r="Z178" s="331">
        <f t="shared" si="40"/>
        <v>4.8500000000000003E-4</v>
      </c>
      <c r="AA178" s="331">
        <f t="shared" si="41"/>
        <v>0.11808200000000001</v>
      </c>
      <c r="AB178" s="331">
        <f t="shared" si="42"/>
        <v>8.1490000000000007E-2</v>
      </c>
      <c r="AC178" s="331">
        <f t="shared" si="43"/>
        <v>0</v>
      </c>
      <c r="AD178" s="331">
        <f t="shared" si="44"/>
        <v>0</v>
      </c>
      <c r="AE178" s="468">
        <f t="shared" si="45"/>
        <v>63.073044000000003</v>
      </c>
      <c r="AF178" s="489">
        <f t="shared" si="46"/>
        <v>5.1837864909205595E-3</v>
      </c>
      <c r="AG178" s="484">
        <v>0</v>
      </c>
      <c r="AH178" s="484">
        <v>0</v>
      </c>
      <c r="AI178" s="484">
        <f t="shared" si="47"/>
        <v>1.3016312421605544E-4</v>
      </c>
      <c r="AJ178" s="484">
        <f t="shared" si="48"/>
        <v>0</v>
      </c>
      <c r="AK178" s="484">
        <f t="shared" si="49"/>
        <v>0</v>
      </c>
      <c r="AL178" s="484">
        <f t="shared" si="50"/>
        <v>8.9827348726870805E-5</v>
      </c>
      <c r="AM178" s="484">
        <f t="shared" si="51"/>
        <v>5.3131405186344002E-7</v>
      </c>
      <c r="AN178" s="484">
        <f t="shared" si="52"/>
        <v>5.3462098579619999E-7</v>
      </c>
      <c r="AO178" s="485">
        <f t="shared" si="53"/>
        <v>1.3016312421605544E-4</v>
      </c>
    </row>
    <row r="179" spans="1:41" ht="26.25" x14ac:dyDescent="0.25">
      <c r="A179" s="481" t="s">
        <v>243</v>
      </c>
      <c r="B179" s="4" t="s">
        <v>244</v>
      </c>
      <c r="C179" s="4" t="s">
        <v>245</v>
      </c>
      <c r="D179" s="9" t="s">
        <v>27</v>
      </c>
      <c r="E179" s="9">
        <v>2007</v>
      </c>
      <c r="F179" s="9">
        <v>25</v>
      </c>
      <c r="G179" s="9" t="s">
        <v>538</v>
      </c>
      <c r="H179" s="9" t="s">
        <v>539</v>
      </c>
      <c r="I179" s="9" t="s">
        <v>42</v>
      </c>
      <c r="J179" s="9" t="s">
        <v>31</v>
      </c>
      <c r="K179" s="306" t="s">
        <v>35</v>
      </c>
      <c r="L179" s="392">
        <v>5.9125740000000002</v>
      </c>
      <c r="M179" s="331">
        <v>8.8966000000000003E-2</v>
      </c>
      <c r="N179" s="331">
        <v>0.102866</v>
      </c>
      <c r="O179" s="331">
        <v>0.10233</v>
      </c>
      <c r="P179" s="331">
        <v>0.102866</v>
      </c>
      <c r="Q179" s="331">
        <v>10.660837000000001</v>
      </c>
      <c r="R179" s="331">
        <v>0.95541200000000004</v>
      </c>
      <c r="S179" s="331">
        <v>-1</v>
      </c>
      <c r="T179" s="331">
        <v>-1</v>
      </c>
      <c r="U179" s="331">
        <v>739.48283400000003</v>
      </c>
      <c r="V179" s="331">
        <f t="shared" si="36"/>
        <v>5.9125740000000002</v>
      </c>
      <c r="W179" s="331">
        <f t="shared" si="37"/>
        <v>8.8966000000000003E-2</v>
      </c>
      <c r="X179" s="331">
        <f t="shared" si="38"/>
        <v>0.102866</v>
      </c>
      <c r="Y179" s="331">
        <f t="shared" si="39"/>
        <v>0.10233</v>
      </c>
      <c r="Z179" s="331">
        <f t="shared" si="40"/>
        <v>0.102866</v>
      </c>
      <c r="AA179" s="331">
        <f t="shared" si="41"/>
        <v>10.660837000000001</v>
      </c>
      <c r="AB179" s="331">
        <f t="shared" si="42"/>
        <v>0.95541200000000004</v>
      </c>
      <c r="AC179" s="331">
        <f t="shared" si="43"/>
        <v>0</v>
      </c>
      <c r="AD179" s="331">
        <f t="shared" si="44"/>
        <v>0</v>
      </c>
      <c r="AE179" s="468">
        <f t="shared" si="45"/>
        <v>739.48283400000003</v>
      </c>
      <c r="AF179" s="489">
        <f t="shared" si="46"/>
        <v>6.5174971968515079E-3</v>
      </c>
      <c r="AG179" s="484">
        <v>0</v>
      </c>
      <c r="AH179" s="484">
        <v>0</v>
      </c>
      <c r="AI179" s="484">
        <f t="shared" si="47"/>
        <v>1.1751561208974441E-2</v>
      </c>
      <c r="AJ179" s="484">
        <f t="shared" si="48"/>
        <v>0</v>
      </c>
      <c r="AK179" s="484">
        <f t="shared" si="49"/>
        <v>0</v>
      </c>
      <c r="AL179" s="484">
        <f t="shared" si="50"/>
        <v>1.053161454188699E-3</v>
      </c>
      <c r="AM179" s="484">
        <f t="shared" si="51"/>
        <v>1.127995164464436E-4</v>
      </c>
      <c r="AN179" s="484">
        <f t="shared" si="52"/>
        <v>1.1339035530909672E-4</v>
      </c>
      <c r="AO179" s="485">
        <f t="shared" si="53"/>
        <v>1.1751561208974441E-2</v>
      </c>
    </row>
    <row r="180" spans="1:41" ht="26.25" x14ac:dyDescent="0.25">
      <c r="A180" s="481" t="s">
        <v>243</v>
      </c>
      <c r="B180" s="4" t="s">
        <v>244</v>
      </c>
      <c r="C180" s="4" t="s">
        <v>245</v>
      </c>
      <c r="D180" s="9" t="s">
        <v>27</v>
      </c>
      <c r="E180" s="9">
        <v>2007</v>
      </c>
      <c r="F180" s="9">
        <v>26</v>
      </c>
      <c r="G180" s="9" t="s">
        <v>540</v>
      </c>
      <c r="H180" s="9" t="s">
        <v>539</v>
      </c>
      <c r="I180" s="9" t="s">
        <v>42</v>
      </c>
      <c r="J180" s="9" t="s">
        <v>31</v>
      </c>
      <c r="K180" s="306" t="s">
        <v>35</v>
      </c>
      <c r="L180" s="392">
        <v>2.9592999999999998</v>
      </c>
      <c r="M180" s="331">
        <v>4.4350000000000001E-2</v>
      </c>
      <c r="N180" s="331">
        <v>5.1278999999999998E-2</v>
      </c>
      <c r="O180" s="331">
        <v>5.1012000000000002E-2</v>
      </c>
      <c r="P180" s="331">
        <v>5.1278999999999998E-2</v>
      </c>
      <c r="Q180" s="331">
        <v>4.5372960000000004</v>
      </c>
      <c r="R180" s="331">
        <v>0.43890299999999999</v>
      </c>
      <c r="S180" s="331">
        <v>-1</v>
      </c>
      <c r="T180" s="331">
        <v>-1</v>
      </c>
      <c r="U180" s="331">
        <v>339.70804700000002</v>
      </c>
      <c r="V180" s="331">
        <f t="shared" si="36"/>
        <v>2.9592999999999998</v>
      </c>
      <c r="W180" s="331">
        <f t="shared" si="37"/>
        <v>4.4350000000000001E-2</v>
      </c>
      <c r="X180" s="331">
        <f t="shared" si="38"/>
        <v>5.1278999999999998E-2</v>
      </c>
      <c r="Y180" s="331">
        <f t="shared" si="39"/>
        <v>5.1012000000000002E-2</v>
      </c>
      <c r="Z180" s="331">
        <f t="shared" si="40"/>
        <v>5.1278999999999998E-2</v>
      </c>
      <c r="AA180" s="331">
        <f t="shared" si="41"/>
        <v>4.5372960000000004</v>
      </c>
      <c r="AB180" s="331">
        <f t="shared" si="42"/>
        <v>0.43890299999999999</v>
      </c>
      <c r="AC180" s="331">
        <f t="shared" si="43"/>
        <v>0</v>
      </c>
      <c r="AD180" s="331">
        <f t="shared" si="44"/>
        <v>0</v>
      </c>
      <c r="AE180" s="468">
        <f t="shared" si="45"/>
        <v>339.70804700000002</v>
      </c>
      <c r="AF180" s="489">
        <f t="shared" si="46"/>
        <v>3.2620698624055556E-3</v>
      </c>
      <c r="AG180" s="484">
        <v>0</v>
      </c>
      <c r="AH180" s="484">
        <v>0</v>
      </c>
      <c r="AI180" s="484">
        <f t="shared" si="47"/>
        <v>5.0015127017920729E-3</v>
      </c>
      <c r="AJ180" s="484">
        <f t="shared" si="48"/>
        <v>0</v>
      </c>
      <c r="AK180" s="484">
        <f t="shared" si="49"/>
        <v>0</v>
      </c>
      <c r="AL180" s="484">
        <f t="shared" si="50"/>
        <v>4.8380774129672073E-4</v>
      </c>
      <c r="AM180" s="484">
        <f t="shared" si="51"/>
        <v>5.6231104592651039E-5</v>
      </c>
      <c r="AN180" s="484">
        <f t="shared" si="52"/>
        <v>5.6525421712666678E-5</v>
      </c>
      <c r="AO180" s="485">
        <f t="shared" si="53"/>
        <v>5.0015127017920729E-3</v>
      </c>
    </row>
    <row r="181" spans="1:41" ht="26.25" x14ac:dyDescent="0.25">
      <c r="A181" s="481" t="s">
        <v>243</v>
      </c>
      <c r="B181" s="4" t="s">
        <v>244</v>
      </c>
      <c r="C181" s="4" t="s">
        <v>245</v>
      </c>
      <c r="D181" s="9" t="s">
        <v>27</v>
      </c>
      <c r="E181" s="9">
        <v>2007</v>
      </c>
      <c r="F181" s="9">
        <v>27</v>
      </c>
      <c r="G181" s="9" t="s">
        <v>541</v>
      </c>
      <c r="H181" s="9" t="s">
        <v>75</v>
      </c>
      <c r="I181" s="9" t="s">
        <v>42</v>
      </c>
      <c r="J181" s="9" t="s">
        <v>31</v>
      </c>
      <c r="K181" s="306" t="s">
        <v>35</v>
      </c>
      <c r="L181" s="392">
        <v>2.9592999999999998</v>
      </c>
      <c r="M181" s="331">
        <v>4.4350000000000001E-2</v>
      </c>
      <c r="N181" s="331">
        <v>5.1278999999999998E-2</v>
      </c>
      <c r="O181" s="331">
        <v>5.1012000000000002E-2</v>
      </c>
      <c r="P181" s="331">
        <v>5.1278999999999998E-2</v>
      </c>
      <c r="Q181" s="331">
        <v>4.5372960000000004</v>
      </c>
      <c r="R181" s="331">
        <v>0.43890299999999999</v>
      </c>
      <c r="S181" s="331">
        <v>-1</v>
      </c>
      <c r="T181" s="331">
        <v>-1</v>
      </c>
      <c r="U181" s="331">
        <v>339.70804700000002</v>
      </c>
      <c r="V181" s="331">
        <f t="shared" si="36"/>
        <v>2.9592999999999998</v>
      </c>
      <c r="W181" s="331">
        <f t="shared" si="37"/>
        <v>4.4350000000000001E-2</v>
      </c>
      <c r="X181" s="331">
        <f t="shared" si="38"/>
        <v>5.1278999999999998E-2</v>
      </c>
      <c r="Y181" s="331">
        <f t="shared" si="39"/>
        <v>5.1012000000000002E-2</v>
      </c>
      <c r="Z181" s="331">
        <f t="shared" si="40"/>
        <v>5.1278999999999998E-2</v>
      </c>
      <c r="AA181" s="331">
        <f t="shared" si="41"/>
        <v>4.5372960000000004</v>
      </c>
      <c r="AB181" s="331">
        <f t="shared" si="42"/>
        <v>0.43890299999999999</v>
      </c>
      <c r="AC181" s="331">
        <f t="shared" si="43"/>
        <v>0</v>
      </c>
      <c r="AD181" s="331">
        <f t="shared" si="44"/>
        <v>0</v>
      </c>
      <c r="AE181" s="468">
        <f t="shared" si="45"/>
        <v>339.70804700000002</v>
      </c>
      <c r="AF181" s="489">
        <f t="shared" si="46"/>
        <v>3.2620698624055556E-3</v>
      </c>
      <c r="AG181" s="484">
        <v>0</v>
      </c>
      <c r="AH181" s="484">
        <v>0</v>
      </c>
      <c r="AI181" s="484">
        <f t="shared" si="47"/>
        <v>5.0015127017920729E-3</v>
      </c>
      <c r="AJ181" s="484">
        <f t="shared" si="48"/>
        <v>0</v>
      </c>
      <c r="AK181" s="484">
        <f t="shared" si="49"/>
        <v>0</v>
      </c>
      <c r="AL181" s="484">
        <f t="shared" si="50"/>
        <v>4.8380774129672073E-4</v>
      </c>
      <c r="AM181" s="484">
        <f t="shared" si="51"/>
        <v>5.6231104592651039E-5</v>
      </c>
      <c r="AN181" s="484">
        <f t="shared" si="52"/>
        <v>5.6525421712666678E-5</v>
      </c>
      <c r="AO181" s="485">
        <f t="shared" si="53"/>
        <v>5.0015127017920729E-3</v>
      </c>
    </row>
    <row r="182" spans="1:41" ht="26.25" x14ac:dyDescent="0.25">
      <c r="A182" s="481" t="s">
        <v>243</v>
      </c>
      <c r="B182" s="4" t="s">
        <v>244</v>
      </c>
      <c r="C182" s="4" t="s">
        <v>245</v>
      </c>
      <c r="D182" s="9" t="s">
        <v>27</v>
      </c>
      <c r="E182" s="9">
        <v>2007</v>
      </c>
      <c r="F182" s="9">
        <v>28</v>
      </c>
      <c r="G182" s="9" t="s">
        <v>69</v>
      </c>
      <c r="H182" s="9" t="s">
        <v>70</v>
      </c>
      <c r="I182" s="9" t="s">
        <v>42</v>
      </c>
      <c r="J182" s="9" t="s">
        <v>31</v>
      </c>
      <c r="K182" s="306" t="s">
        <v>35</v>
      </c>
      <c r="L182" s="392">
        <v>432.092083</v>
      </c>
      <c r="M182" s="331">
        <v>4.4259639999999996</v>
      </c>
      <c r="N182" s="331">
        <v>3.8613420000000001</v>
      </c>
      <c r="O182" s="331">
        <v>3.6943959999999998</v>
      </c>
      <c r="P182" s="331">
        <v>4.3361499999999999</v>
      </c>
      <c r="Q182" s="331">
        <v>0.166883</v>
      </c>
      <c r="R182" s="331">
        <v>0.41284999999999999</v>
      </c>
      <c r="S182" s="331">
        <v>-1</v>
      </c>
      <c r="T182" s="331">
        <v>-1</v>
      </c>
      <c r="U182" s="331">
        <v>319.54356899999999</v>
      </c>
      <c r="V182" s="331">
        <f t="shared" si="36"/>
        <v>432.092083</v>
      </c>
      <c r="W182" s="331">
        <f t="shared" si="37"/>
        <v>4.4259639999999996</v>
      </c>
      <c r="X182" s="331">
        <f t="shared" si="38"/>
        <v>3.8613420000000001</v>
      </c>
      <c r="Y182" s="331">
        <f t="shared" si="39"/>
        <v>3.6943959999999998</v>
      </c>
      <c r="Z182" s="331">
        <f t="shared" si="40"/>
        <v>4.3361499999999999</v>
      </c>
      <c r="AA182" s="331">
        <f t="shared" si="41"/>
        <v>0.166883</v>
      </c>
      <c r="AB182" s="331">
        <f t="shared" si="42"/>
        <v>0.41284999999999999</v>
      </c>
      <c r="AC182" s="331">
        <f t="shared" si="43"/>
        <v>0</v>
      </c>
      <c r="AD182" s="331">
        <f t="shared" si="44"/>
        <v>0</v>
      </c>
      <c r="AE182" s="468">
        <f t="shared" si="45"/>
        <v>319.54356899999999</v>
      </c>
      <c r="AF182" s="489">
        <f t="shared" si="46"/>
        <v>0.47629999044988341</v>
      </c>
      <c r="AG182" s="484">
        <v>0</v>
      </c>
      <c r="AH182" s="484">
        <v>0</v>
      </c>
      <c r="AI182" s="484">
        <f t="shared" si="47"/>
        <v>1.8395701850026236E-4</v>
      </c>
      <c r="AJ182" s="484">
        <f t="shared" si="48"/>
        <v>0</v>
      </c>
      <c r="AK182" s="484">
        <f t="shared" si="49"/>
        <v>0</v>
      </c>
      <c r="AL182" s="484">
        <f t="shared" si="50"/>
        <v>4.55089224713322E-4</v>
      </c>
      <c r="AM182" s="484">
        <f t="shared" si="51"/>
        <v>4.0723744978176041E-3</v>
      </c>
      <c r="AN182" s="484">
        <f t="shared" si="52"/>
        <v>4.7797871908457574E-3</v>
      </c>
      <c r="AO182" s="485">
        <f t="shared" si="53"/>
        <v>1.8395701850026236E-4</v>
      </c>
    </row>
    <row r="183" spans="1:41" ht="26.25" x14ac:dyDescent="0.25">
      <c r="A183" s="481" t="s">
        <v>243</v>
      </c>
      <c r="B183" s="4" t="s">
        <v>244</v>
      </c>
      <c r="C183" s="4" t="s">
        <v>245</v>
      </c>
      <c r="D183" s="9" t="s">
        <v>27</v>
      </c>
      <c r="E183" s="9">
        <v>2007</v>
      </c>
      <c r="F183" s="9">
        <v>29</v>
      </c>
      <c r="G183" s="9" t="s">
        <v>77</v>
      </c>
      <c r="H183" s="9" t="s">
        <v>47</v>
      </c>
      <c r="I183" s="9" t="s">
        <v>42</v>
      </c>
      <c r="J183" s="9" t="s">
        <v>31</v>
      </c>
      <c r="K183" s="306" t="s">
        <v>35</v>
      </c>
      <c r="L183" s="392">
        <v>1.490985</v>
      </c>
      <c r="M183" s="331">
        <v>0.138018</v>
      </c>
      <c r="N183" s="331">
        <v>0.159581</v>
      </c>
      <c r="O183" s="331">
        <v>0.158749</v>
      </c>
      <c r="P183" s="331">
        <v>0.159581</v>
      </c>
      <c r="Q183" s="331">
        <v>18.895752000000002</v>
      </c>
      <c r="R183" s="331">
        <v>1.736623</v>
      </c>
      <c r="S183" s="331">
        <v>0.32069799999999998</v>
      </c>
      <c r="T183" s="331">
        <v>0.32069799999999998</v>
      </c>
      <c r="U183" s="331">
        <v>1344.1355599999999</v>
      </c>
      <c r="V183" s="331">
        <f t="shared" si="36"/>
        <v>1.490985</v>
      </c>
      <c r="W183" s="331">
        <f t="shared" si="37"/>
        <v>0.138018</v>
      </c>
      <c r="X183" s="331">
        <f t="shared" si="38"/>
        <v>0.159581</v>
      </c>
      <c r="Y183" s="331">
        <f t="shared" si="39"/>
        <v>0.158749</v>
      </c>
      <c r="Z183" s="331">
        <f t="shared" si="40"/>
        <v>0.159581</v>
      </c>
      <c r="AA183" s="331">
        <f t="shared" si="41"/>
        <v>18.895752000000002</v>
      </c>
      <c r="AB183" s="331">
        <f t="shared" si="42"/>
        <v>1.736623</v>
      </c>
      <c r="AC183" s="331">
        <f t="shared" si="43"/>
        <v>0.32069799999999998</v>
      </c>
      <c r="AD183" s="331">
        <f t="shared" si="44"/>
        <v>0.32069799999999998</v>
      </c>
      <c r="AE183" s="468">
        <f t="shared" si="45"/>
        <v>1344.1355599999999</v>
      </c>
      <c r="AF183" s="489">
        <f t="shared" si="46"/>
        <v>1.6435296299120562E-3</v>
      </c>
      <c r="AG183" s="484">
        <v>0</v>
      </c>
      <c r="AH183" s="484">
        <v>0</v>
      </c>
      <c r="AI183" s="484">
        <f t="shared" si="47"/>
        <v>2.0829001157939214E-2</v>
      </c>
      <c r="AJ183" s="484">
        <f t="shared" si="48"/>
        <v>3.5350903278942212E-4</v>
      </c>
      <c r="AK183" s="484">
        <f t="shared" si="49"/>
        <v>3.5350903278942212E-4</v>
      </c>
      <c r="AL183" s="484">
        <f t="shared" si="50"/>
        <v>1.9142991757038232E-3</v>
      </c>
      <c r="AM183" s="484">
        <f t="shared" si="51"/>
        <v>1.7499081829723908E-4</v>
      </c>
      <c r="AN183" s="484">
        <f t="shared" si="52"/>
        <v>1.7590794130792451E-4</v>
      </c>
      <c r="AO183" s="485">
        <f t="shared" si="53"/>
        <v>2.0829001157939214E-2</v>
      </c>
    </row>
    <row r="184" spans="1:41" ht="26.25" x14ac:dyDescent="0.25">
      <c r="A184" s="481" t="s">
        <v>243</v>
      </c>
      <c r="B184" s="4" t="s">
        <v>244</v>
      </c>
      <c r="C184" s="4" t="s">
        <v>245</v>
      </c>
      <c r="D184" s="9" t="s">
        <v>27</v>
      </c>
      <c r="E184" s="9">
        <v>2007</v>
      </c>
      <c r="F184" s="9">
        <v>34</v>
      </c>
      <c r="G184" s="9" t="s">
        <v>81</v>
      </c>
      <c r="H184" s="9" t="s">
        <v>53</v>
      </c>
      <c r="I184" s="9" t="s">
        <v>30</v>
      </c>
      <c r="J184" s="9" t="s">
        <v>31</v>
      </c>
      <c r="K184" s="306" t="s">
        <v>35</v>
      </c>
      <c r="L184" s="392">
        <v>214.38741300000001</v>
      </c>
      <c r="M184" s="331">
        <v>2.1343070000000002</v>
      </c>
      <c r="N184" s="331">
        <v>1.8620319999999999</v>
      </c>
      <c r="O184" s="331">
        <v>1.7815270000000001</v>
      </c>
      <c r="P184" s="331">
        <v>2.0909960000000001</v>
      </c>
      <c r="Q184" s="331">
        <v>4.4911E-2</v>
      </c>
      <c r="R184" s="331">
        <v>0.19236900000000001</v>
      </c>
      <c r="S184" s="331">
        <v>-1</v>
      </c>
      <c r="T184" s="331">
        <v>-1</v>
      </c>
      <c r="U184" s="331">
        <v>148.89209099999999</v>
      </c>
      <c r="V184" s="331">
        <f t="shared" si="36"/>
        <v>214.38741300000001</v>
      </c>
      <c r="W184" s="331">
        <f t="shared" si="37"/>
        <v>2.1343070000000002</v>
      </c>
      <c r="X184" s="331">
        <f t="shared" si="38"/>
        <v>1.8620319999999999</v>
      </c>
      <c r="Y184" s="331">
        <f t="shared" si="39"/>
        <v>1.7815270000000001</v>
      </c>
      <c r="Z184" s="331">
        <f t="shared" si="40"/>
        <v>2.0909960000000001</v>
      </c>
      <c r="AA184" s="331">
        <f t="shared" si="41"/>
        <v>4.4911E-2</v>
      </c>
      <c r="AB184" s="331">
        <f t="shared" si="42"/>
        <v>0.19236900000000001</v>
      </c>
      <c r="AC184" s="331">
        <f t="shared" si="43"/>
        <v>0</v>
      </c>
      <c r="AD184" s="331">
        <f t="shared" si="44"/>
        <v>0</v>
      </c>
      <c r="AE184" s="468">
        <f t="shared" si="45"/>
        <v>148.89209099999999</v>
      </c>
      <c r="AF184" s="489">
        <f t="shared" si="46"/>
        <v>0.23632167026877746</v>
      </c>
      <c r="AG184" s="484">
        <v>0</v>
      </c>
      <c r="AH184" s="484">
        <v>0</v>
      </c>
      <c r="AI184" s="484">
        <f t="shared" si="47"/>
        <v>4.9505903284728117E-5</v>
      </c>
      <c r="AJ184" s="484">
        <f t="shared" si="48"/>
        <v>0</v>
      </c>
      <c r="AK184" s="484">
        <f t="shared" si="49"/>
        <v>0</v>
      </c>
      <c r="AL184" s="484">
        <f t="shared" si="50"/>
        <v>2.1205052457036949E-4</v>
      </c>
      <c r="AM184" s="484">
        <f t="shared" si="51"/>
        <v>1.9637973628093748E-3</v>
      </c>
      <c r="AN184" s="484">
        <f t="shared" si="52"/>
        <v>2.3049285418884763E-3</v>
      </c>
      <c r="AO184" s="485">
        <f t="shared" si="53"/>
        <v>4.9505903284728117E-5</v>
      </c>
    </row>
    <row r="185" spans="1:41" ht="26.25" x14ac:dyDescent="0.25">
      <c r="A185" s="481" t="s">
        <v>243</v>
      </c>
      <c r="B185" s="4" t="s">
        <v>244</v>
      </c>
      <c r="C185" s="4" t="s">
        <v>245</v>
      </c>
      <c r="D185" s="9" t="s">
        <v>27</v>
      </c>
      <c r="E185" s="9">
        <v>2007</v>
      </c>
      <c r="F185" s="9">
        <v>36</v>
      </c>
      <c r="G185" s="9" t="s">
        <v>542</v>
      </c>
      <c r="H185" s="9" t="s">
        <v>47</v>
      </c>
      <c r="I185" s="9" t="s">
        <v>42</v>
      </c>
      <c r="J185" s="9" t="s">
        <v>31</v>
      </c>
      <c r="K185" s="306" t="s">
        <v>35</v>
      </c>
      <c r="L185" s="392">
        <v>3.9199999999999999E-4</v>
      </c>
      <c r="M185" s="331">
        <v>0.234987</v>
      </c>
      <c r="N185" s="331">
        <v>0.2717</v>
      </c>
      <c r="O185" s="331">
        <v>0.270283</v>
      </c>
      <c r="P185" s="331">
        <v>0.2717</v>
      </c>
      <c r="Q185" s="331">
        <v>47.577534999999997</v>
      </c>
      <c r="R185" s="331">
        <v>5.1334020000000002</v>
      </c>
      <c r="S185" s="331">
        <v>0.71755000000000002</v>
      </c>
      <c r="T185" s="331">
        <v>0.71755000000000002</v>
      </c>
      <c r="U185" s="331">
        <v>3973.221579</v>
      </c>
      <c r="V185" s="331">
        <f t="shared" si="36"/>
        <v>3.9199999999999999E-4</v>
      </c>
      <c r="W185" s="331">
        <f t="shared" si="37"/>
        <v>0.234987</v>
      </c>
      <c r="X185" s="331">
        <f t="shared" si="38"/>
        <v>0.2717</v>
      </c>
      <c r="Y185" s="331">
        <f t="shared" si="39"/>
        <v>0.270283</v>
      </c>
      <c r="Z185" s="331">
        <f t="shared" si="40"/>
        <v>0.2717</v>
      </c>
      <c r="AA185" s="331">
        <f t="shared" si="41"/>
        <v>47.577534999999997</v>
      </c>
      <c r="AB185" s="331">
        <f t="shared" si="42"/>
        <v>5.1334020000000002</v>
      </c>
      <c r="AC185" s="331">
        <f t="shared" si="43"/>
        <v>0.71755000000000002</v>
      </c>
      <c r="AD185" s="331">
        <f t="shared" si="44"/>
        <v>0.71755000000000002</v>
      </c>
      <c r="AE185" s="468">
        <f t="shared" si="45"/>
        <v>3973.221579</v>
      </c>
      <c r="AF185" s="489">
        <f t="shared" si="46"/>
        <v>4.3210603388063996E-7</v>
      </c>
      <c r="AG185" s="484">
        <v>0</v>
      </c>
      <c r="AH185" s="484">
        <v>0</v>
      </c>
      <c r="AI185" s="484">
        <f t="shared" si="47"/>
        <v>5.2445254976192179E-2</v>
      </c>
      <c r="AJ185" s="484">
        <f t="shared" si="48"/>
        <v>7.9096348115064601E-4</v>
      </c>
      <c r="AK185" s="484">
        <f t="shared" si="49"/>
        <v>7.9096348115064601E-4</v>
      </c>
      <c r="AL185" s="484">
        <f t="shared" si="50"/>
        <v>5.6586070880993503E-3</v>
      </c>
      <c r="AM185" s="484">
        <f t="shared" si="51"/>
        <v>2.9793600804939037E-4</v>
      </c>
      <c r="AN185" s="484">
        <f t="shared" si="52"/>
        <v>2.9949798317696396E-4</v>
      </c>
      <c r="AO185" s="485">
        <f t="shared" si="53"/>
        <v>5.2445254976192179E-2</v>
      </c>
    </row>
    <row r="186" spans="1:41" ht="26.25" x14ac:dyDescent="0.25">
      <c r="A186" s="481" t="s">
        <v>243</v>
      </c>
      <c r="B186" s="4" t="s">
        <v>244</v>
      </c>
      <c r="C186" s="4" t="s">
        <v>245</v>
      </c>
      <c r="D186" s="9" t="s">
        <v>27</v>
      </c>
      <c r="E186" s="9">
        <v>2007</v>
      </c>
      <c r="F186" s="9">
        <v>4</v>
      </c>
      <c r="G186" s="9" t="s">
        <v>95</v>
      </c>
      <c r="H186" s="9" t="s">
        <v>355</v>
      </c>
      <c r="I186" s="9" t="s">
        <v>42</v>
      </c>
      <c r="J186" s="9" t="s">
        <v>94</v>
      </c>
      <c r="K186" s="306" t="s">
        <v>35</v>
      </c>
      <c r="L186" s="392">
        <v>66.461759999999998</v>
      </c>
      <c r="M186" s="331">
        <v>0.55313699999999999</v>
      </c>
      <c r="N186" s="331">
        <v>0.48257299999999997</v>
      </c>
      <c r="O186" s="331">
        <v>0.46170899999999998</v>
      </c>
      <c r="P186" s="331">
        <v>0.54191299999999998</v>
      </c>
      <c r="Q186" s="331">
        <v>7.097E-3</v>
      </c>
      <c r="R186" s="331">
        <v>7.9641000000000003E-2</v>
      </c>
      <c r="S186" s="331">
        <v>-1</v>
      </c>
      <c r="T186" s="331">
        <v>-1</v>
      </c>
      <c r="U186" s="331">
        <v>61.641686</v>
      </c>
      <c r="V186" s="331">
        <f t="shared" si="36"/>
        <v>66.461759999999998</v>
      </c>
      <c r="W186" s="331">
        <f t="shared" si="37"/>
        <v>0.55313699999999999</v>
      </c>
      <c r="X186" s="331">
        <f t="shared" si="38"/>
        <v>0.48257299999999997</v>
      </c>
      <c r="Y186" s="331">
        <f t="shared" si="39"/>
        <v>0.46170899999999998</v>
      </c>
      <c r="Z186" s="331">
        <f t="shared" si="40"/>
        <v>0.54191299999999998</v>
      </c>
      <c r="AA186" s="331">
        <f t="shared" si="41"/>
        <v>7.097E-3</v>
      </c>
      <c r="AB186" s="331">
        <f t="shared" si="42"/>
        <v>7.9641000000000003E-2</v>
      </c>
      <c r="AC186" s="331">
        <f t="shared" si="43"/>
        <v>0</v>
      </c>
      <c r="AD186" s="331">
        <f t="shared" si="44"/>
        <v>0</v>
      </c>
      <c r="AE186" s="468">
        <f t="shared" si="45"/>
        <v>61.641686</v>
      </c>
      <c r="AF186" s="489">
        <f t="shared" si="46"/>
        <v>7.3261549791650407E-2</v>
      </c>
      <c r="AG186" s="484">
        <v>0</v>
      </c>
      <c r="AH186" s="484">
        <v>0</v>
      </c>
      <c r="AI186" s="484">
        <f t="shared" si="47"/>
        <v>7.8231033735992393E-6</v>
      </c>
      <c r="AJ186" s="484">
        <f t="shared" si="48"/>
        <v>0</v>
      </c>
      <c r="AK186" s="484">
        <f t="shared" si="49"/>
        <v>0</v>
      </c>
      <c r="AL186" s="484">
        <f t="shared" si="50"/>
        <v>8.7789175112979722E-5</v>
      </c>
      <c r="AM186" s="484">
        <f t="shared" si="51"/>
        <v>5.0894705305356224E-4</v>
      </c>
      <c r="AN186" s="484">
        <f t="shared" si="52"/>
        <v>5.9735682943458986E-4</v>
      </c>
      <c r="AO186" s="485">
        <f t="shared" si="53"/>
        <v>7.8231033735992393E-6</v>
      </c>
    </row>
    <row r="187" spans="1:41" ht="26.25" x14ac:dyDescent="0.25">
      <c r="A187" s="481" t="s">
        <v>243</v>
      </c>
      <c r="B187" s="4" t="s">
        <v>244</v>
      </c>
      <c r="C187" s="4" t="s">
        <v>245</v>
      </c>
      <c r="D187" s="9" t="s">
        <v>27</v>
      </c>
      <c r="E187" s="9">
        <v>2007</v>
      </c>
      <c r="F187" s="9">
        <v>2</v>
      </c>
      <c r="G187" s="9" t="s">
        <v>543</v>
      </c>
      <c r="H187" s="9" t="s">
        <v>544</v>
      </c>
      <c r="I187" s="9" t="s">
        <v>42</v>
      </c>
      <c r="J187" s="9" t="s">
        <v>94</v>
      </c>
      <c r="K187" s="306" t="s">
        <v>35</v>
      </c>
      <c r="L187" s="392">
        <v>0.502884</v>
      </c>
      <c r="M187" s="331">
        <v>3.7161E-2</v>
      </c>
      <c r="N187" s="331">
        <v>4.2966999999999998E-2</v>
      </c>
      <c r="O187" s="331">
        <v>4.2743000000000003E-2</v>
      </c>
      <c r="P187" s="331">
        <v>4.2966999999999998E-2</v>
      </c>
      <c r="Q187" s="331">
        <v>6.3325449999999996</v>
      </c>
      <c r="R187" s="331">
        <v>0.86667000000000005</v>
      </c>
      <c r="S187" s="331">
        <v>0.14143500000000001</v>
      </c>
      <c r="T187" s="331">
        <v>0.14143500000000001</v>
      </c>
      <c r="U187" s="331">
        <v>670.79735300000004</v>
      </c>
      <c r="V187" s="331">
        <f t="shared" si="36"/>
        <v>0.502884</v>
      </c>
      <c r="W187" s="331">
        <f t="shared" si="37"/>
        <v>3.7161E-2</v>
      </c>
      <c r="X187" s="331">
        <f t="shared" si="38"/>
        <v>4.2966999999999998E-2</v>
      </c>
      <c r="Y187" s="331">
        <f t="shared" si="39"/>
        <v>4.2743000000000003E-2</v>
      </c>
      <c r="Z187" s="331">
        <f t="shared" si="40"/>
        <v>4.2966999999999998E-2</v>
      </c>
      <c r="AA187" s="331">
        <f t="shared" si="41"/>
        <v>6.3325449999999996</v>
      </c>
      <c r="AB187" s="331">
        <f t="shared" si="42"/>
        <v>0.86667000000000005</v>
      </c>
      <c r="AC187" s="331">
        <f t="shared" si="43"/>
        <v>0.14143500000000001</v>
      </c>
      <c r="AD187" s="331">
        <f t="shared" si="44"/>
        <v>0.14143500000000001</v>
      </c>
      <c r="AE187" s="468">
        <f t="shared" si="45"/>
        <v>670.79735300000004</v>
      </c>
      <c r="AF187" s="489">
        <f t="shared" si="46"/>
        <v>5.5433472128069324E-4</v>
      </c>
      <c r="AG187" s="484">
        <v>0</v>
      </c>
      <c r="AH187" s="484">
        <v>0</v>
      </c>
      <c r="AI187" s="484">
        <f t="shared" si="47"/>
        <v>6.9804359804098905E-3</v>
      </c>
      <c r="AJ187" s="484">
        <f t="shared" si="48"/>
        <v>1.5590540025997021E-4</v>
      </c>
      <c r="AK187" s="484">
        <f t="shared" si="49"/>
        <v>1.5590540025997021E-4</v>
      </c>
      <c r="AL187" s="484">
        <f t="shared" si="50"/>
        <v>9.5534014383503638E-4</v>
      </c>
      <c r="AM187" s="484">
        <f t="shared" si="51"/>
        <v>4.7116092362653564E-5</v>
      </c>
      <c r="AN187" s="484">
        <f t="shared" si="52"/>
        <v>4.7363010096299638E-5</v>
      </c>
      <c r="AO187" s="485">
        <f t="shared" si="53"/>
        <v>6.9804359804098905E-3</v>
      </c>
    </row>
    <row r="188" spans="1:41" ht="26.25" x14ac:dyDescent="0.25">
      <c r="A188" s="481" t="s">
        <v>243</v>
      </c>
      <c r="B188" s="4" t="s">
        <v>244</v>
      </c>
      <c r="C188" s="4" t="s">
        <v>245</v>
      </c>
      <c r="D188" s="9" t="s">
        <v>27</v>
      </c>
      <c r="E188" s="9">
        <v>2007</v>
      </c>
      <c r="F188" s="9">
        <v>23</v>
      </c>
      <c r="G188" s="9" t="s">
        <v>203</v>
      </c>
      <c r="H188" s="9" t="s">
        <v>64</v>
      </c>
      <c r="I188" s="9" t="s">
        <v>42</v>
      </c>
      <c r="J188" s="9" t="s">
        <v>94</v>
      </c>
      <c r="K188" s="306" t="s">
        <v>35</v>
      </c>
      <c r="L188" s="392">
        <v>28.335934000000002</v>
      </c>
      <c r="M188" s="331">
        <v>1.8577669999999999</v>
      </c>
      <c r="N188" s="331">
        <v>2.1480139999999999</v>
      </c>
      <c r="O188" s="331">
        <v>2.1368130000000001</v>
      </c>
      <c r="P188" s="331">
        <v>2.1480139999999999</v>
      </c>
      <c r="Q188" s="331">
        <v>111.30040099999999</v>
      </c>
      <c r="R188" s="331">
        <v>12.909186</v>
      </c>
      <c r="S188" s="331">
        <v>-1</v>
      </c>
      <c r="T188" s="331">
        <v>-1</v>
      </c>
      <c r="U188" s="331">
        <v>9991.6297329999998</v>
      </c>
      <c r="V188" s="331">
        <f t="shared" si="36"/>
        <v>28.335934000000002</v>
      </c>
      <c r="W188" s="331">
        <f t="shared" si="37"/>
        <v>1.8577669999999999</v>
      </c>
      <c r="X188" s="331">
        <f t="shared" si="38"/>
        <v>2.1480139999999999</v>
      </c>
      <c r="Y188" s="331">
        <f t="shared" si="39"/>
        <v>2.1368130000000001</v>
      </c>
      <c r="Z188" s="331">
        <f t="shared" si="40"/>
        <v>2.1480139999999999</v>
      </c>
      <c r="AA188" s="331">
        <f t="shared" si="41"/>
        <v>111.30040099999999</v>
      </c>
      <c r="AB188" s="331">
        <f t="shared" si="42"/>
        <v>12.909186</v>
      </c>
      <c r="AC188" s="331">
        <f t="shared" si="43"/>
        <v>0</v>
      </c>
      <c r="AD188" s="331">
        <f t="shared" si="44"/>
        <v>0</v>
      </c>
      <c r="AE188" s="468">
        <f t="shared" si="45"/>
        <v>9991.6297329999998</v>
      </c>
      <c r="AF188" s="489">
        <f t="shared" si="46"/>
        <v>3.1235020553682599E-2</v>
      </c>
      <c r="AG188" s="484">
        <v>0</v>
      </c>
      <c r="AH188" s="484">
        <v>0</v>
      </c>
      <c r="AI188" s="484">
        <f t="shared" si="47"/>
        <v>0.12268769093223167</v>
      </c>
      <c r="AJ188" s="484">
        <f t="shared" si="48"/>
        <v>0</v>
      </c>
      <c r="AK188" s="484">
        <f t="shared" si="49"/>
        <v>0</v>
      </c>
      <c r="AL188" s="484">
        <f t="shared" si="50"/>
        <v>1.4229941742570111E-2</v>
      </c>
      <c r="AM188" s="484">
        <f t="shared" si="51"/>
        <v>2.3554331392208979E-3</v>
      </c>
      <c r="AN188" s="484">
        <f t="shared" si="52"/>
        <v>2.3677801282145127E-3</v>
      </c>
      <c r="AO188" s="485">
        <f t="shared" si="53"/>
        <v>0.12268769093223167</v>
      </c>
    </row>
    <row r="189" spans="1:41" ht="26.25" x14ac:dyDescent="0.25">
      <c r="A189" s="481" t="s">
        <v>246</v>
      </c>
      <c r="B189" s="4" t="s">
        <v>244</v>
      </c>
      <c r="C189" s="4" t="s">
        <v>247</v>
      </c>
      <c r="D189" s="9" t="s">
        <v>27</v>
      </c>
      <c r="E189" s="9">
        <v>2007</v>
      </c>
      <c r="F189" s="9">
        <v>9</v>
      </c>
      <c r="G189" s="9" t="s">
        <v>132</v>
      </c>
      <c r="H189" s="9" t="s">
        <v>113</v>
      </c>
      <c r="I189" s="9" t="s">
        <v>42</v>
      </c>
      <c r="J189" s="9" t="s">
        <v>129</v>
      </c>
      <c r="K189" s="306" t="s">
        <v>35</v>
      </c>
      <c r="L189" s="392">
        <v>10.606928999999999</v>
      </c>
      <c r="M189" s="331">
        <v>0.206903</v>
      </c>
      <c r="N189" s="331">
        <v>0.239228</v>
      </c>
      <c r="O189" s="331">
        <v>0.237981</v>
      </c>
      <c r="P189" s="331">
        <v>0.239228</v>
      </c>
      <c r="Q189" s="331">
        <v>13.902593</v>
      </c>
      <c r="R189" s="331">
        <v>1.926582</v>
      </c>
      <c r="S189" s="331">
        <v>0.41169800000000001</v>
      </c>
      <c r="T189" s="331">
        <v>0.41169800000000001</v>
      </c>
      <c r="U189" s="331">
        <v>1491.1622749999999</v>
      </c>
      <c r="V189" s="331">
        <f t="shared" si="36"/>
        <v>10.606928999999999</v>
      </c>
      <c r="W189" s="331">
        <f t="shared" si="37"/>
        <v>0.206903</v>
      </c>
      <c r="X189" s="331">
        <f t="shared" si="38"/>
        <v>0.239228</v>
      </c>
      <c r="Y189" s="331">
        <f t="shared" si="39"/>
        <v>0.237981</v>
      </c>
      <c r="Z189" s="331">
        <f t="shared" si="40"/>
        <v>0.239228</v>
      </c>
      <c r="AA189" s="331">
        <f t="shared" si="41"/>
        <v>13.902593</v>
      </c>
      <c r="AB189" s="331">
        <f t="shared" si="42"/>
        <v>1.926582</v>
      </c>
      <c r="AC189" s="331">
        <f t="shared" si="43"/>
        <v>0.41169800000000001</v>
      </c>
      <c r="AD189" s="331">
        <f t="shared" si="44"/>
        <v>0.41169800000000001</v>
      </c>
      <c r="AE189" s="468">
        <f t="shared" si="45"/>
        <v>1491.1622749999999</v>
      </c>
      <c r="AF189" s="489">
        <f t="shared" si="46"/>
        <v>1.1692137810825363E-2</v>
      </c>
      <c r="AG189" s="484">
        <v>0</v>
      </c>
      <c r="AH189" s="484">
        <v>0</v>
      </c>
      <c r="AI189" s="484">
        <f t="shared" si="47"/>
        <v>1.5324985515017214E-2</v>
      </c>
      <c r="AJ189" s="484">
        <f t="shared" si="48"/>
        <v>4.5381936208314217E-4</v>
      </c>
      <c r="AK189" s="484">
        <f t="shared" si="49"/>
        <v>4.5381936208314217E-4</v>
      </c>
      <c r="AL189" s="484">
        <f t="shared" si="50"/>
        <v>2.1236931300148754E-3</v>
      </c>
      <c r="AM189" s="484">
        <f t="shared" si="51"/>
        <v>2.6232914808405251E-4</v>
      </c>
      <c r="AN189" s="484">
        <f t="shared" si="52"/>
        <v>2.6370373028876973E-4</v>
      </c>
      <c r="AO189" s="485">
        <f t="shared" si="53"/>
        <v>1.5324985515017214E-2</v>
      </c>
    </row>
    <row r="190" spans="1:41" ht="26.25" x14ac:dyDescent="0.25">
      <c r="A190" s="481" t="s">
        <v>246</v>
      </c>
      <c r="B190" s="4" t="s">
        <v>244</v>
      </c>
      <c r="C190" s="4" t="s">
        <v>247</v>
      </c>
      <c r="D190" s="9" t="s">
        <v>27</v>
      </c>
      <c r="E190" s="9">
        <v>2007</v>
      </c>
      <c r="F190" s="9">
        <v>10</v>
      </c>
      <c r="G190" s="9" t="s">
        <v>135</v>
      </c>
      <c r="H190" s="9" t="s">
        <v>134</v>
      </c>
      <c r="I190" s="9" t="s">
        <v>42</v>
      </c>
      <c r="J190" s="9" t="s">
        <v>129</v>
      </c>
      <c r="K190" s="306" t="s">
        <v>35</v>
      </c>
      <c r="L190" s="392">
        <v>35.007188999999997</v>
      </c>
      <c r="M190" s="331">
        <v>3.1032419999999998</v>
      </c>
      <c r="N190" s="331">
        <v>3.5880740000000002</v>
      </c>
      <c r="O190" s="331">
        <v>3.5693640000000002</v>
      </c>
      <c r="P190" s="331">
        <v>3.5880740000000002</v>
      </c>
      <c r="Q190" s="331">
        <v>26.120028000000001</v>
      </c>
      <c r="R190" s="331">
        <v>3.7822770000000001</v>
      </c>
      <c r="S190" s="331">
        <v>2.1277889999999999</v>
      </c>
      <c r="T190" s="331">
        <v>2.1277889999999999</v>
      </c>
      <c r="U190" s="331">
        <v>2927.4587329999999</v>
      </c>
      <c r="V190" s="331">
        <f t="shared" si="36"/>
        <v>35.007188999999997</v>
      </c>
      <c r="W190" s="331">
        <f t="shared" si="37"/>
        <v>3.1032419999999998</v>
      </c>
      <c r="X190" s="331">
        <f t="shared" si="38"/>
        <v>3.5880740000000002</v>
      </c>
      <c r="Y190" s="331">
        <f t="shared" si="39"/>
        <v>3.5693640000000002</v>
      </c>
      <c r="Z190" s="331">
        <f t="shared" si="40"/>
        <v>3.5880740000000002</v>
      </c>
      <c r="AA190" s="331">
        <f t="shared" si="41"/>
        <v>26.120028000000001</v>
      </c>
      <c r="AB190" s="331">
        <f t="shared" si="42"/>
        <v>3.7822770000000001</v>
      </c>
      <c r="AC190" s="331">
        <f t="shared" si="43"/>
        <v>2.1277889999999999</v>
      </c>
      <c r="AD190" s="331">
        <f t="shared" si="44"/>
        <v>2.1277889999999999</v>
      </c>
      <c r="AE190" s="468">
        <f t="shared" si="45"/>
        <v>2927.4587329999999</v>
      </c>
      <c r="AF190" s="489">
        <f t="shared" si="46"/>
        <v>3.8588820398214201E-2</v>
      </c>
      <c r="AG190" s="484">
        <v>0</v>
      </c>
      <c r="AH190" s="484">
        <v>0</v>
      </c>
      <c r="AI190" s="484">
        <f t="shared" si="47"/>
        <v>2.8792402305947106E-2</v>
      </c>
      <c r="AJ190" s="484">
        <f t="shared" si="48"/>
        <v>2.3454858819511558E-3</v>
      </c>
      <c r="AK190" s="484">
        <f t="shared" si="49"/>
        <v>2.3454858819511558E-3</v>
      </c>
      <c r="AL190" s="484">
        <f t="shared" si="50"/>
        <v>4.1692467181325644E-3</v>
      </c>
      <c r="AM190" s="484">
        <f t="shared" si="51"/>
        <v>3.9345503099906549E-3</v>
      </c>
      <c r="AN190" s="484">
        <f t="shared" si="52"/>
        <v>3.9551745546179684E-3</v>
      </c>
      <c r="AO190" s="485">
        <f t="shared" si="53"/>
        <v>2.8792402305947106E-2</v>
      </c>
    </row>
    <row r="191" spans="1:41" ht="26.25" x14ac:dyDescent="0.25">
      <c r="A191" s="481" t="s">
        <v>246</v>
      </c>
      <c r="B191" s="4" t="s">
        <v>244</v>
      </c>
      <c r="C191" s="4" t="s">
        <v>247</v>
      </c>
      <c r="D191" s="9" t="s">
        <v>27</v>
      </c>
      <c r="E191" s="9">
        <v>2007</v>
      </c>
      <c r="F191" s="9">
        <v>20</v>
      </c>
      <c r="G191" s="9" t="s">
        <v>144</v>
      </c>
      <c r="H191" s="9" t="s">
        <v>116</v>
      </c>
      <c r="I191" s="9" t="s">
        <v>42</v>
      </c>
      <c r="J191" s="9" t="s">
        <v>129</v>
      </c>
      <c r="K191" s="306" t="s">
        <v>35</v>
      </c>
      <c r="L191" s="392">
        <v>0.42994399999999999</v>
      </c>
      <c r="M191" s="331">
        <v>0.118228</v>
      </c>
      <c r="N191" s="331">
        <v>0.13669899999999999</v>
      </c>
      <c r="O191" s="331">
        <v>0.135986</v>
      </c>
      <c r="P191" s="331">
        <v>0.13669899999999999</v>
      </c>
      <c r="Q191" s="331">
        <v>10.091779000000001</v>
      </c>
      <c r="R191" s="331">
        <v>1.1298239999999999</v>
      </c>
      <c r="S191" s="331">
        <v>0.309562</v>
      </c>
      <c r="T191" s="331">
        <v>0.309562</v>
      </c>
      <c r="U191" s="331">
        <v>874.47675500000003</v>
      </c>
      <c r="V191" s="331">
        <f t="shared" si="36"/>
        <v>0.42994399999999999</v>
      </c>
      <c r="W191" s="331">
        <f t="shared" si="37"/>
        <v>0.118228</v>
      </c>
      <c r="X191" s="331">
        <f t="shared" si="38"/>
        <v>0.13669899999999999</v>
      </c>
      <c r="Y191" s="331">
        <f t="shared" si="39"/>
        <v>0.135986</v>
      </c>
      <c r="Z191" s="331">
        <f t="shared" si="40"/>
        <v>0.13669899999999999</v>
      </c>
      <c r="AA191" s="331">
        <f t="shared" si="41"/>
        <v>10.091779000000001</v>
      </c>
      <c r="AB191" s="331">
        <f t="shared" si="42"/>
        <v>1.1298239999999999</v>
      </c>
      <c r="AC191" s="331">
        <f t="shared" si="43"/>
        <v>0.309562</v>
      </c>
      <c r="AD191" s="331">
        <f t="shared" si="44"/>
        <v>0.309562</v>
      </c>
      <c r="AE191" s="468">
        <f t="shared" si="45"/>
        <v>874.47675500000003</v>
      </c>
      <c r="AF191" s="489">
        <f t="shared" si="46"/>
        <v>4.7393213426218843E-4</v>
      </c>
      <c r="AG191" s="484">
        <v>0</v>
      </c>
      <c r="AH191" s="484">
        <v>0</v>
      </c>
      <c r="AI191" s="484">
        <f t="shared" si="47"/>
        <v>1.1124282139004927E-2</v>
      </c>
      <c r="AJ191" s="484">
        <f t="shared" si="48"/>
        <v>3.4123369403101704E-4</v>
      </c>
      <c r="AK191" s="484">
        <f t="shared" si="49"/>
        <v>3.4123369403101704E-4</v>
      </c>
      <c r="AL191" s="484">
        <f t="shared" si="50"/>
        <v>1.2454177745488779E-3</v>
      </c>
      <c r="AM191" s="484">
        <f t="shared" si="51"/>
        <v>1.498989059267671E-4</v>
      </c>
      <c r="AN191" s="484">
        <f t="shared" si="52"/>
        <v>1.5068485389145307E-4</v>
      </c>
      <c r="AO191" s="485">
        <f t="shared" si="53"/>
        <v>1.1124282139004927E-2</v>
      </c>
    </row>
    <row r="192" spans="1:41" ht="26.25" x14ac:dyDescent="0.25">
      <c r="A192" s="481" t="s">
        <v>246</v>
      </c>
      <c r="B192" s="4" t="s">
        <v>244</v>
      </c>
      <c r="C192" s="4" t="s">
        <v>247</v>
      </c>
      <c r="D192" s="9" t="s">
        <v>27</v>
      </c>
      <c r="E192" s="9">
        <v>2007</v>
      </c>
      <c r="F192" s="9">
        <v>31</v>
      </c>
      <c r="G192" s="9" t="s">
        <v>545</v>
      </c>
      <c r="H192" s="9" t="s">
        <v>116</v>
      </c>
      <c r="I192" s="9" t="s">
        <v>42</v>
      </c>
      <c r="J192" s="9" t="s">
        <v>129</v>
      </c>
      <c r="K192" s="306" t="s">
        <v>35</v>
      </c>
      <c r="L192" s="392">
        <v>39.790615000000003</v>
      </c>
      <c r="M192" s="331">
        <v>0.52470899999999998</v>
      </c>
      <c r="N192" s="331">
        <v>0.60668699999999998</v>
      </c>
      <c r="O192" s="331">
        <v>0.60352300000000003</v>
      </c>
      <c r="P192" s="331">
        <v>0.60668699999999998</v>
      </c>
      <c r="Q192" s="331">
        <v>131.206456</v>
      </c>
      <c r="R192" s="331">
        <v>10.258148</v>
      </c>
      <c r="S192" s="331">
        <v>-1</v>
      </c>
      <c r="T192" s="331">
        <v>-1</v>
      </c>
      <c r="U192" s="331">
        <v>7939.7433929999997</v>
      </c>
      <c r="V192" s="331">
        <f t="shared" si="36"/>
        <v>39.790615000000003</v>
      </c>
      <c r="W192" s="331">
        <f t="shared" si="37"/>
        <v>0.52470899999999998</v>
      </c>
      <c r="X192" s="331">
        <f t="shared" si="38"/>
        <v>0.60668699999999998</v>
      </c>
      <c r="Y192" s="331">
        <f t="shared" si="39"/>
        <v>0.60352300000000003</v>
      </c>
      <c r="Z192" s="331">
        <f t="shared" si="40"/>
        <v>0.60668699999999998</v>
      </c>
      <c r="AA192" s="331">
        <f t="shared" si="41"/>
        <v>131.206456</v>
      </c>
      <c r="AB192" s="331">
        <f t="shared" si="42"/>
        <v>10.258148</v>
      </c>
      <c r="AC192" s="331">
        <f t="shared" si="43"/>
        <v>0</v>
      </c>
      <c r="AD192" s="331">
        <f t="shared" si="44"/>
        <v>0</v>
      </c>
      <c r="AE192" s="468">
        <f t="shared" si="45"/>
        <v>7939.7433929999997</v>
      </c>
      <c r="AF192" s="489">
        <f t="shared" si="46"/>
        <v>4.3861644982963015E-2</v>
      </c>
      <c r="AG192" s="484">
        <v>0</v>
      </c>
      <c r="AH192" s="484">
        <v>0</v>
      </c>
      <c r="AI192" s="484">
        <f t="shared" si="47"/>
        <v>0.1446303605145273</v>
      </c>
      <c r="AJ192" s="484">
        <f t="shared" si="48"/>
        <v>0</v>
      </c>
      <c r="AK192" s="484">
        <f t="shared" si="49"/>
        <v>0</v>
      </c>
      <c r="AL192" s="484">
        <f t="shared" si="50"/>
        <v>1.1307672569491375E-2</v>
      </c>
      <c r="AM192" s="484">
        <f t="shared" si="51"/>
        <v>6.6527022930037115E-4</v>
      </c>
      <c r="AN192" s="484">
        <f t="shared" si="52"/>
        <v>6.6875794228812195E-4</v>
      </c>
      <c r="AO192" s="485">
        <f t="shared" si="53"/>
        <v>0.1446303605145273</v>
      </c>
    </row>
    <row r="193" spans="1:41" ht="26.25" x14ac:dyDescent="0.25">
      <c r="A193" s="481" t="s">
        <v>246</v>
      </c>
      <c r="B193" s="4" t="s">
        <v>244</v>
      </c>
      <c r="C193" s="4" t="s">
        <v>247</v>
      </c>
      <c r="D193" s="9" t="s">
        <v>27</v>
      </c>
      <c r="E193" s="9">
        <v>2007</v>
      </c>
      <c r="F193" s="9">
        <v>32</v>
      </c>
      <c r="G193" s="9" t="s">
        <v>151</v>
      </c>
      <c r="H193" s="9" t="s">
        <v>116</v>
      </c>
      <c r="I193" s="9" t="s">
        <v>42</v>
      </c>
      <c r="J193" s="9" t="s">
        <v>129</v>
      </c>
      <c r="K193" s="306" t="s">
        <v>35</v>
      </c>
      <c r="L193" s="392">
        <v>14.357341</v>
      </c>
      <c r="M193" s="331">
        <v>5.5006890000000004</v>
      </c>
      <c r="N193" s="331">
        <v>6.3600839999999996</v>
      </c>
      <c r="O193" s="331">
        <v>6.3269190000000002</v>
      </c>
      <c r="P193" s="331">
        <v>6.3600839999999996</v>
      </c>
      <c r="Q193" s="331">
        <v>0.118093</v>
      </c>
      <c r="R193" s="331">
        <v>8.6875999999999995E-2</v>
      </c>
      <c r="S193" s="331">
        <v>-1</v>
      </c>
      <c r="T193" s="331">
        <v>-1</v>
      </c>
      <c r="U193" s="331">
        <v>67.241321999999997</v>
      </c>
      <c r="V193" s="331">
        <f t="shared" si="36"/>
        <v>14.357341</v>
      </c>
      <c r="W193" s="331">
        <f t="shared" si="37"/>
        <v>5.5006890000000004</v>
      </c>
      <c r="X193" s="331">
        <f t="shared" si="38"/>
        <v>6.3600839999999996</v>
      </c>
      <c r="Y193" s="331">
        <f t="shared" si="39"/>
        <v>6.3269190000000002</v>
      </c>
      <c r="Z193" s="331">
        <f t="shared" si="40"/>
        <v>6.3600839999999996</v>
      </c>
      <c r="AA193" s="331">
        <f t="shared" si="41"/>
        <v>0.118093</v>
      </c>
      <c r="AB193" s="331">
        <f t="shared" si="42"/>
        <v>8.6875999999999995E-2</v>
      </c>
      <c r="AC193" s="331">
        <f t="shared" si="43"/>
        <v>0</v>
      </c>
      <c r="AD193" s="331">
        <f t="shared" si="44"/>
        <v>0</v>
      </c>
      <c r="AE193" s="468">
        <f t="shared" si="45"/>
        <v>67.241321999999997</v>
      </c>
      <c r="AF193" s="489">
        <f t="shared" si="46"/>
        <v>1.5826259379035462E-2</v>
      </c>
      <c r="AG193" s="484">
        <v>0</v>
      </c>
      <c r="AH193" s="484">
        <v>0</v>
      </c>
      <c r="AI193" s="484">
        <f t="shared" si="47"/>
        <v>1.3017524964047556E-4</v>
      </c>
      <c r="AJ193" s="484">
        <f t="shared" si="48"/>
        <v>0</v>
      </c>
      <c r="AK193" s="484">
        <f t="shared" si="49"/>
        <v>0</v>
      </c>
      <c r="AL193" s="484">
        <f t="shared" si="50"/>
        <v>9.5764397447485906E-5</v>
      </c>
      <c r="AM193" s="484">
        <f t="shared" si="51"/>
        <v>6.9742343769746556E-3</v>
      </c>
      <c r="AN193" s="484">
        <f t="shared" si="52"/>
        <v>7.0107925316013169E-3</v>
      </c>
      <c r="AO193" s="485">
        <f t="shared" si="53"/>
        <v>1.3017524964047556E-4</v>
      </c>
    </row>
    <row r="194" spans="1:41" ht="26.25" x14ac:dyDescent="0.25">
      <c r="A194" s="481" t="s">
        <v>246</v>
      </c>
      <c r="B194" s="4" t="s">
        <v>244</v>
      </c>
      <c r="C194" s="4" t="s">
        <v>247</v>
      </c>
      <c r="D194" s="9" t="s">
        <v>27</v>
      </c>
      <c r="E194" s="9">
        <v>2007</v>
      </c>
      <c r="F194" s="9">
        <v>33</v>
      </c>
      <c r="G194" s="9" t="s">
        <v>153</v>
      </c>
      <c r="H194" s="9" t="s">
        <v>134</v>
      </c>
      <c r="I194" s="9" t="s">
        <v>42</v>
      </c>
      <c r="J194" s="9" t="s">
        <v>129</v>
      </c>
      <c r="K194" s="306" t="s">
        <v>35</v>
      </c>
      <c r="L194" s="392">
        <v>230.735961</v>
      </c>
      <c r="M194" s="331">
        <v>2.4277899999999999</v>
      </c>
      <c r="N194" s="331">
        <v>2.1180750000000002</v>
      </c>
      <c r="O194" s="331">
        <v>2.0265</v>
      </c>
      <c r="P194" s="331">
        <v>2.3785240000000001</v>
      </c>
      <c r="Q194" s="331">
        <v>0.19473499999999999</v>
      </c>
      <c r="R194" s="331">
        <v>0.23378099999999999</v>
      </c>
      <c r="S194" s="331">
        <v>-1</v>
      </c>
      <c r="T194" s="331">
        <v>-1</v>
      </c>
      <c r="U194" s="331">
        <v>180.94524999999999</v>
      </c>
      <c r="V194" s="331">
        <f t="shared" si="36"/>
        <v>230.735961</v>
      </c>
      <c r="W194" s="331">
        <f t="shared" si="37"/>
        <v>2.4277899999999999</v>
      </c>
      <c r="X194" s="331">
        <f t="shared" si="38"/>
        <v>2.1180750000000002</v>
      </c>
      <c r="Y194" s="331">
        <f t="shared" si="39"/>
        <v>2.0265</v>
      </c>
      <c r="Z194" s="331">
        <f t="shared" si="40"/>
        <v>2.3785240000000001</v>
      </c>
      <c r="AA194" s="331">
        <f t="shared" si="41"/>
        <v>0.19473499999999999</v>
      </c>
      <c r="AB194" s="331">
        <f t="shared" si="42"/>
        <v>0.23378099999999999</v>
      </c>
      <c r="AC194" s="331">
        <f t="shared" si="43"/>
        <v>0</v>
      </c>
      <c r="AD194" s="331">
        <f t="shared" si="44"/>
        <v>0</v>
      </c>
      <c r="AE194" s="468">
        <f t="shared" si="45"/>
        <v>180.94524999999999</v>
      </c>
      <c r="AF194" s="489">
        <f t="shared" si="46"/>
        <v>0.25434285964629599</v>
      </c>
      <c r="AG194" s="484">
        <v>0</v>
      </c>
      <c r="AH194" s="484">
        <v>0</v>
      </c>
      <c r="AI194" s="484">
        <f t="shared" si="47"/>
        <v>2.1465859313200619E-4</v>
      </c>
      <c r="AJ194" s="484">
        <f t="shared" si="48"/>
        <v>0</v>
      </c>
      <c r="AK194" s="484">
        <f t="shared" si="49"/>
        <v>0</v>
      </c>
      <c r="AL194" s="484">
        <f t="shared" si="50"/>
        <v>2.5769944057818848E-4</v>
      </c>
      <c r="AM194" s="484">
        <f t="shared" si="51"/>
        <v>2.23383387157938E-3</v>
      </c>
      <c r="AN194" s="484">
        <f t="shared" si="52"/>
        <v>2.6218739084946821E-3</v>
      </c>
      <c r="AO194" s="485">
        <f t="shared" si="53"/>
        <v>2.1465859313200619E-4</v>
      </c>
    </row>
    <row r="195" spans="1:41" ht="26.25" x14ac:dyDescent="0.25">
      <c r="A195" s="481" t="s">
        <v>243</v>
      </c>
      <c r="B195" s="4" t="s">
        <v>244</v>
      </c>
      <c r="C195" s="4" t="s">
        <v>245</v>
      </c>
      <c r="D195" s="9" t="s">
        <v>27</v>
      </c>
      <c r="E195" s="9">
        <v>2007</v>
      </c>
      <c r="F195" s="9">
        <v>1</v>
      </c>
      <c r="G195" s="9" t="s">
        <v>105</v>
      </c>
      <c r="H195" s="9" t="s">
        <v>106</v>
      </c>
      <c r="I195" s="9" t="s">
        <v>42</v>
      </c>
      <c r="J195" s="9" t="s">
        <v>107</v>
      </c>
      <c r="K195" s="306" t="s">
        <v>35</v>
      </c>
      <c r="L195" s="392">
        <v>0.19386999999999999</v>
      </c>
      <c r="M195" s="331">
        <v>9.2000000000000003E-4</v>
      </c>
      <c r="N195" s="331">
        <v>1.0640000000000001E-3</v>
      </c>
      <c r="O195" s="331">
        <v>1.0579999999999999E-3</v>
      </c>
      <c r="P195" s="331">
        <v>1.0640000000000001E-3</v>
      </c>
      <c r="Q195" s="331">
        <v>21.955558</v>
      </c>
      <c r="R195" s="331">
        <v>1.8017449999999999</v>
      </c>
      <c r="S195" s="331">
        <v>0.18454499999999999</v>
      </c>
      <c r="T195" s="331">
        <v>0.18454499999999999</v>
      </c>
      <c r="U195" s="331">
        <v>1394.539726</v>
      </c>
      <c r="V195" s="331">
        <f t="shared" ref="V195:V258" si="54">IF(L195=-1,0,L195)</f>
        <v>0.19386999999999999</v>
      </c>
      <c r="W195" s="331">
        <f t="shared" ref="W195:W258" si="55">IF(M195=-1,0,M195)</f>
        <v>9.2000000000000003E-4</v>
      </c>
      <c r="X195" s="331">
        <f t="shared" ref="X195:X258" si="56">IF(N195=-1,0,N195)</f>
        <v>1.0640000000000001E-3</v>
      </c>
      <c r="Y195" s="331">
        <f t="shared" ref="Y195:Y258" si="57">IF(O195=-1,0,O195)</f>
        <v>1.0579999999999999E-3</v>
      </c>
      <c r="Z195" s="331">
        <f t="shared" ref="Z195:Z258" si="58">IF(P195=-1,0,P195)</f>
        <v>1.0640000000000001E-3</v>
      </c>
      <c r="AA195" s="331">
        <f t="shared" ref="AA195:AA258" si="59">IF(Q195=-1,0,Q195)</f>
        <v>21.955558</v>
      </c>
      <c r="AB195" s="331">
        <f t="shared" ref="AB195:AB258" si="60">IF(R195=-1,0,R195)</f>
        <v>1.8017449999999999</v>
      </c>
      <c r="AC195" s="331">
        <f t="shared" ref="AC195:AC258" si="61">IF(S195=-1,0,S195)</f>
        <v>0.18454499999999999</v>
      </c>
      <c r="AD195" s="331">
        <f t="shared" ref="AD195:AD258" si="62">IF(T195=-1,0,T195)</f>
        <v>0.18454499999999999</v>
      </c>
      <c r="AE195" s="468">
        <f t="shared" ref="AE195:AE258" si="63">IF(U195=-1,0,U195)</f>
        <v>1394.539726</v>
      </c>
      <c r="AF195" s="489">
        <f t="shared" ref="AF195:AF258" si="64">V195*0.00110231131092</f>
        <v>2.1370509384806039E-4</v>
      </c>
      <c r="AG195" s="484">
        <v>0</v>
      </c>
      <c r="AH195" s="484">
        <v>0</v>
      </c>
      <c r="AI195" s="484">
        <f t="shared" ref="AI195:AI258" si="65">AA195*0.00110231131092</f>
        <v>2.4201859920960092E-2</v>
      </c>
      <c r="AJ195" s="484">
        <f t="shared" ref="AJ195:AJ258" si="66">AC195*0.00110231131092</f>
        <v>2.0342604087373139E-4</v>
      </c>
      <c r="AK195" s="484">
        <f t="shared" ref="AK195:AK258" si="67">AD195*0.00110231131092</f>
        <v>2.0342604087373139E-4</v>
      </c>
      <c r="AL195" s="484">
        <f t="shared" ref="AL195:AL258" si="68">AB195*0.00110231131092</f>
        <v>1.9860838928935551E-3</v>
      </c>
      <c r="AM195" s="484">
        <f t="shared" ref="AM195:AM258" si="69">Y195*0.00110231131092</f>
        <v>1.1662453669533599E-6</v>
      </c>
      <c r="AN195" s="484">
        <f t="shared" ref="AN195:AN258" si="70">Z195*0.00110231131092</f>
        <v>1.1728592348188801E-6</v>
      </c>
      <c r="AO195" s="485">
        <f t="shared" ref="AO195:AO258" si="71">AA195*0.00110231131092</f>
        <v>2.4201859920960092E-2</v>
      </c>
    </row>
    <row r="196" spans="1:41" ht="26.25" x14ac:dyDescent="0.25">
      <c r="A196" s="481" t="s">
        <v>243</v>
      </c>
      <c r="B196" s="4" t="s">
        <v>244</v>
      </c>
      <c r="C196" s="4" t="s">
        <v>245</v>
      </c>
      <c r="D196" s="9" t="s">
        <v>27</v>
      </c>
      <c r="E196" s="9">
        <v>2007</v>
      </c>
      <c r="F196" s="9">
        <v>11</v>
      </c>
      <c r="G196" s="9" t="s">
        <v>162</v>
      </c>
      <c r="H196" s="9" t="s">
        <v>163</v>
      </c>
      <c r="I196" s="9" t="s">
        <v>30</v>
      </c>
      <c r="J196" s="9" t="s">
        <v>107</v>
      </c>
      <c r="K196" s="306" t="s">
        <v>35</v>
      </c>
      <c r="L196" s="392">
        <v>33.062345000000001</v>
      </c>
      <c r="M196" s="331">
        <v>2.9308399999999999</v>
      </c>
      <c r="N196" s="331">
        <v>3.3887369999999999</v>
      </c>
      <c r="O196" s="331">
        <v>3.3710659999999999</v>
      </c>
      <c r="P196" s="331">
        <v>3.3887369999999999</v>
      </c>
      <c r="Q196" s="331">
        <v>24.668914999999998</v>
      </c>
      <c r="R196" s="331">
        <v>3.5721500000000002</v>
      </c>
      <c r="S196" s="331">
        <v>2.009579</v>
      </c>
      <c r="T196" s="331">
        <v>2.009579</v>
      </c>
      <c r="U196" s="331">
        <v>2764.8221370000001</v>
      </c>
      <c r="V196" s="331">
        <f t="shared" si="54"/>
        <v>33.062345000000001</v>
      </c>
      <c r="W196" s="331">
        <f t="shared" si="55"/>
        <v>2.9308399999999999</v>
      </c>
      <c r="X196" s="331">
        <f t="shared" si="56"/>
        <v>3.3887369999999999</v>
      </c>
      <c r="Y196" s="331">
        <f t="shared" si="57"/>
        <v>3.3710659999999999</v>
      </c>
      <c r="Z196" s="331">
        <f t="shared" si="58"/>
        <v>3.3887369999999999</v>
      </c>
      <c r="AA196" s="331">
        <f t="shared" si="59"/>
        <v>24.668914999999998</v>
      </c>
      <c r="AB196" s="331">
        <f t="shared" si="60"/>
        <v>3.5721500000000002</v>
      </c>
      <c r="AC196" s="331">
        <f t="shared" si="61"/>
        <v>2.009579</v>
      </c>
      <c r="AD196" s="331">
        <f t="shared" si="62"/>
        <v>2.009579</v>
      </c>
      <c r="AE196" s="468">
        <f t="shared" si="63"/>
        <v>2764.8221370000001</v>
      </c>
      <c r="AF196" s="489">
        <f t="shared" si="64"/>
        <v>3.6444996859039305E-2</v>
      </c>
      <c r="AG196" s="484">
        <v>0</v>
      </c>
      <c r="AH196" s="484">
        <v>0</v>
      </c>
      <c r="AI196" s="484">
        <f t="shared" si="65"/>
        <v>2.719282403262405E-2</v>
      </c>
      <c r="AJ196" s="484">
        <f t="shared" si="66"/>
        <v>2.2151816618873024E-3</v>
      </c>
      <c r="AK196" s="484">
        <f t="shared" si="67"/>
        <v>2.2151816618873024E-3</v>
      </c>
      <c r="AL196" s="484">
        <f t="shared" si="68"/>
        <v>3.9376213493028779E-3</v>
      </c>
      <c r="AM196" s="484">
        <f t="shared" si="69"/>
        <v>3.7159641816578402E-3</v>
      </c>
      <c r="AN196" s="484">
        <f t="shared" si="70"/>
        <v>3.7354431248331076E-3</v>
      </c>
      <c r="AO196" s="485">
        <f t="shared" si="71"/>
        <v>2.719282403262405E-2</v>
      </c>
    </row>
    <row r="197" spans="1:41" ht="26.25" x14ac:dyDescent="0.25">
      <c r="A197" s="481" t="s">
        <v>243</v>
      </c>
      <c r="B197" s="4" t="s">
        <v>244</v>
      </c>
      <c r="C197" s="4" t="s">
        <v>245</v>
      </c>
      <c r="D197" s="9" t="s">
        <v>27</v>
      </c>
      <c r="E197" s="9">
        <v>2007</v>
      </c>
      <c r="F197" s="9">
        <v>30</v>
      </c>
      <c r="G197" s="9" t="s">
        <v>195</v>
      </c>
      <c r="H197" s="9" t="s">
        <v>180</v>
      </c>
      <c r="I197" s="9" t="s">
        <v>42</v>
      </c>
      <c r="J197" s="9" t="s">
        <v>107</v>
      </c>
      <c r="K197" s="306" t="s">
        <v>35</v>
      </c>
      <c r="L197" s="392">
        <v>2.5414639999999999</v>
      </c>
      <c r="M197" s="331">
        <v>6.3855999999999996E-2</v>
      </c>
      <c r="N197" s="331">
        <v>7.3831999999999995E-2</v>
      </c>
      <c r="O197" s="331">
        <v>7.3446999999999998E-2</v>
      </c>
      <c r="P197" s="331">
        <v>7.3831999999999995E-2</v>
      </c>
      <c r="Q197" s="331">
        <v>28.156938</v>
      </c>
      <c r="R197" s="331">
        <v>2.7867000000000002</v>
      </c>
      <c r="S197" s="331">
        <v>0.28773399999999999</v>
      </c>
      <c r="T197" s="331">
        <v>0.28773399999999999</v>
      </c>
      <c r="U197" s="331">
        <v>2156.8888550000001</v>
      </c>
      <c r="V197" s="331">
        <f t="shared" si="54"/>
        <v>2.5414639999999999</v>
      </c>
      <c r="W197" s="331">
        <f t="shared" si="55"/>
        <v>6.3855999999999996E-2</v>
      </c>
      <c r="X197" s="331">
        <f t="shared" si="56"/>
        <v>7.3831999999999995E-2</v>
      </c>
      <c r="Y197" s="331">
        <f t="shared" si="57"/>
        <v>7.3446999999999998E-2</v>
      </c>
      <c r="Z197" s="331">
        <f t="shared" si="58"/>
        <v>7.3831999999999995E-2</v>
      </c>
      <c r="AA197" s="331">
        <f t="shared" si="59"/>
        <v>28.156938</v>
      </c>
      <c r="AB197" s="331">
        <f t="shared" si="60"/>
        <v>2.7867000000000002</v>
      </c>
      <c r="AC197" s="331">
        <f t="shared" si="61"/>
        <v>0.28773399999999999</v>
      </c>
      <c r="AD197" s="331">
        <f t="shared" si="62"/>
        <v>0.28773399999999999</v>
      </c>
      <c r="AE197" s="468">
        <f t="shared" si="63"/>
        <v>2156.8888550000001</v>
      </c>
      <c r="AF197" s="489">
        <f t="shared" si="64"/>
        <v>2.8014845134959865E-3</v>
      </c>
      <c r="AG197" s="484">
        <v>0</v>
      </c>
      <c r="AH197" s="484">
        <v>0</v>
      </c>
      <c r="AI197" s="484">
        <f t="shared" si="65"/>
        <v>3.1037711238273161E-2</v>
      </c>
      <c r="AJ197" s="484">
        <f t="shared" si="66"/>
        <v>3.1717244273625527E-4</v>
      </c>
      <c r="AK197" s="484">
        <f t="shared" si="67"/>
        <v>3.1717244273625527E-4</v>
      </c>
      <c r="AL197" s="484">
        <f t="shared" si="68"/>
        <v>3.0718109301407642E-3</v>
      </c>
      <c r="AM197" s="484">
        <f t="shared" si="69"/>
        <v>8.0961458853141233E-5</v>
      </c>
      <c r="AN197" s="484">
        <f t="shared" si="70"/>
        <v>8.1385848707845424E-5</v>
      </c>
      <c r="AO197" s="485">
        <f t="shared" si="71"/>
        <v>3.1037711238273161E-2</v>
      </c>
    </row>
    <row r="198" spans="1:41" ht="26.25" x14ac:dyDescent="0.25">
      <c r="A198" s="481" t="s">
        <v>243</v>
      </c>
      <c r="B198" s="4" t="s">
        <v>244</v>
      </c>
      <c r="C198" s="4" t="s">
        <v>245</v>
      </c>
      <c r="D198" s="9" t="s">
        <v>27</v>
      </c>
      <c r="E198" s="9">
        <v>2007</v>
      </c>
      <c r="F198" s="9">
        <v>35</v>
      </c>
      <c r="G198" s="9" t="s">
        <v>187</v>
      </c>
      <c r="H198" s="9" t="s">
        <v>182</v>
      </c>
      <c r="I198" s="9" t="s">
        <v>30</v>
      </c>
      <c r="J198" s="9" t="s">
        <v>107</v>
      </c>
      <c r="K198" s="306" t="s">
        <v>35</v>
      </c>
      <c r="L198" s="392">
        <v>123.559213</v>
      </c>
      <c r="M198" s="331">
        <v>1.0283389999999999</v>
      </c>
      <c r="N198" s="331">
        <v>0.89715299999999998</v>
      </c>
      <c r="O198" s="331">
        <v>0.85836500000000004</v>
      </c>
      <c r="P198" s="331">
        <v>1.007471</v>
      </c>
      <c r="Q198" s="331">
        <v>0.16927900000000001</v>
      </c>
      <c r="R198" s="331">
        <v>0.148012</v>
      </c>
      <c r="S198" s="331">
        <v>-1</v>
      </c>
      <c r="T198" s="331">
        <v>-1</v>
      </c>
      <c r="U198" s="331">
        <v>114.560056</v>
      </c>
      <c r="V198" s="331">
        <f t="shared" si="54"/>
        <v>123.559213</v>
      </c>
      <c r="W198" s="331">
        <f t="shared" si="55"/>
        <v>1.0283389999999999</v>
      </c>
      <c r="X198" s="331">
        <f t="shared" si="56"/>
        <v>0.89715299999999998</v>
      </c>
      <c r="Y198" s="331">
        <f t="shared" si="57"/>
        <v>0.85836500000000004</v>
      </c>
      <c r="Z198" s="331">
        <f t="shared" si="58"/>
        <v>1.007471</v>
      </c>
      <c r="AA198" s="331">
        <f t="shared" si="59"/>
        <v>0.16927900000000001</v>
      </c>
      <c r="AB198" s="331">
        <f t="shared" si="60"/>
        <v>0.148012</v>
      </c>
      <c r="AC198" s="331">
        <f t="shared" si="61"/>
        <v>0</v>
      </c>
      <c r="AD198" s="331">
        <f t="shared" si="62"/>
        <v>0</v>
      </c>
      <c r="AE198" s="468">
        <f t="shared" si="63"/>
        <v>114.560056</v>
      </c>
      <c r="AF198" s="489">
        <f t="shared" si="64"/>
        <v>0.1362007180582735</v>
      </c>
      <c r="AG198" s="484">
        <v>0</v>
      </c>
      <c r="AH198" s="484">
        <v>0</v>
      </c>
      <c r="AI198" s="484">
        <f t="shared" si="65"/>
        <v>1.8659815640122669E-4</v>
      </c>
      <c r="AJ198" s="484">
        <f t="shared" si="66"/>
        <v>0</v>
      </c>
      <c r="AK198" s="484">
        <f t="shared" si="67"/>
        <v>0</v>
      </c>
      <c r="AL198" s="484">
        <f t="shared" si="68"/>
        <v>1.6315530175189103E-4</v>
      </c>
      <c r="AM198" s="484">
        <f t="shared" si="69"/>
        <v>9.4618544839784576E-4</v>
      </c>
      <c r="AN198" s="484">
        <f t="shared" si="70"/>
        <v>1.1105466787238833E-3</v>
      </c>
      <c r="AO198" s="485">
        <f t="shared" si="71"/>
        <v>1.8659815640122669E-4</v>
      </c>
    </row>
    <row r="199" spans="1:41" ht="26.25" x14ac:dyDescent="0.25">
      <c r="A199" s="481" t="s">
        <v>248</v>
      </c>
      <c r="B199" s="4" t="s">
        <v>249</v>
      </c>
      <c r="C199" s="4" t="s">
        <v>546</v>
      </c>
      <c r="D199" s="9" t="s">
        <v>27</v>
      </c>
      <c r="E199" s="9">
        <v>2007</v>
      </c>
      <c r="F199" s="9">
        <v>29</v>
      </c>
      <c r="G199" s="9" t="s">
        <v>122</v>
      </c>
      <c r="H199" s="9" t="s">
        <v>123</v>
      </c>
      <c r="I199" s="9" t="s">
        <v>42</v>
      </c>
      <c r="J199" s="9" t="s">
        <v>119</v>
      </c>
      <c r="K199" s="306" t="s">
        <v>35</v>
      </c>
      <c r="L199" s="392">
        <v>-1</v>
      </c>
      <c r="M199" s="331">
        <v>-1</v>
      </c>
      <c r="N199" s="331">
        <v>-1</v>
      </c>
      <c r="O199" s="331">
        <v>-1</v>
      </c>
      <c r="P199" s="331">
        <v>-1</v>
      </c>
      <c r="Q199" s="331">
        <v>-1</v>
      </c>
      <c r="R199" s="331">
        <v>-1</v>
      </c>
      <c r="S199" s="331">
        <v>-1</v>
      </c>
      <c r="T199" s="331">
        <v>-1</v>
      </c>
      <c r="U199" s="331">
        <v>-1</v>
      </c>
      <c r="V199" s="331">
        <f t="shared" si="54"/>
        <v>0</v>
      </c>
      <c r="W199" s="331">
        <f t="shared" si="55"/>
        <v>0</v>
      </c>
      <c r="X199" s="331">
        <f t="shared" si="56"/>
        <v>0</v>
      </c>
      <c r="Y199" s="331">
        <f t="shared" si="57"/>
        <v>0</v>
      </c>
      <c r="Z199" s="331">
        <f t="shared" si="58"/>
        <v>0</v>
      </c>
      <c r="AA199" s="331">
        <f t="shared" si="59"/>
        <v>0</v>
      </c>
      <c r="AB199" s="331">
        <f t="shared" si="60"/>
        <v>0</v>
      </c>
      <c r="AC199" s="331">
        <f t="shared" si="61"/>
        <v>0</v>
      </c>
      <c r="AD199" s="331">
        <f t="shared" si="62"/>
        <v>0</v>
      </c>
      <c r="AE199" s="468">
        <f t="shared" si="63"/>
        <v>0</v>
      </c>
      <c r="AF199" s="489">
        <f t="shared" si="64"/>
        <v>0</v>
      </c>
      <c r="AG199" s="484">
        <v>0</v>
      </c>
      <c r="AH199" s="484">
        <v>0</v>
      </c>
      <c r="AI199" s="484">
        <f t="shared" si="65"/>
        <v>0</v>
      </c>
      <c r="AJ199" s="484">
        <f t="shared" si="66"/>
        <v>0</v>
      </c>
      <c r="AK199" s="484">
        <f t="shared" si="67"/>
        <v>0</v>
      </c>
      <c r="AL199" s="484">
        <f t="shared" si="68"/>
        <v>0</v>
      </c>
      <c r="AM199" s="484">
        <f t="shared" si="69"/>
        <v>0</v>
      </c>
      <c r="AN199" s="484">
        <f t="shared" si="70"/>
        <v>0</v>
      </c>
      <c r="AO199" s="485">
        <f t="shared" si="71"/>
        <v>0</v>
      </c>
    </row>
    <row r="200" spans="1:41" ht="26.25" x14ac:dyDescent="0.25">
      <c r="A200" s="481" t="s">
        <v>248</v>
      </c>
      <c r="B200" s="4" t="s">
        <v>249</v>
      </c>
      <c r="C200" s="4" t="s">
        <v>546</v>
      </c>
      <c r="D200" s="9" t="s">
        <v>27</v>
      </c>
      <c r="E200" s="9">
        <v>2007</v>
      </c>
      <c r="F200" s="9">
        <v>30</v>
      </c>
      <c r="G200" s="9" t="s">
        <v>122</v>
      </c>
      <c r="H200" s="9" t="s">
        <v>123</v>
      </c>
      <c r="I200" s="9" t="s">
        <v>30</v>
      </c>
      <c r="J200" s="9" t="s">
        <v>119</v>
      </c>
      <c r="K200" s="306" t="s">
        <v>35</v>
      </c>
      <c r="L200" s="392">
        <v>-1</v>
      </c>
      <c r="M200" s="331">
        <v>-1</v>
      </c>
      <c r="N200" s="331">
        <v>-1</v>
      </c>
      <c r="O200" s="331">
        <v>-1</v>
      </c>
      <c r="P200" s="331">
        <v>-1</v>
      </c>
      <c r="Q200" s="331">
        <v>-1</v>
      </c>
      <c r="R200" s="331">
        <v>-1</v>
      </c>
      <c r="S200" s="331">
        <v>-1</v>
      </c>
      <c r="T200" s="331">
        <v>-1</v>
      </c>
      <c r="U200" s="331">
        <v>-1</v>
      </c>
      <c r="V200" s="331">
        <f t="shared" si="54"/>
        <v>0</v>
      </c>
      <c r="W200" s="331">
        <f t="shared" si="55"/>
        <v>0</v>
      </c>
      <c r="X200" s="331">
        <f t="shared" si="56"/>
        <v>0</v>
      </c>
      <c r="Y200" s="331">
        <f t="shared" si="57"/>
        <v>0</v>
      </c>
      <c r="Z200" s="331">
        <f t="shared" si="58"/>
        <v>0</v>
      </c>
      <c r="AA200" s="331">
        <f t="shared" si="59"/>
        <v>0</v>
      </c>
      <c r="AB200" s="331">
        <f t="shared" si="60"/>
        <v>0</v>
      </c>
      <c r="AC200" s="331">
        <f t="shared" si="61"/>
        <v>0</v>
      </c>
      <c r="AD200" s="331">
        <f t="shared" si="62"/>
        <v>0</v>
      </c>
      <c r="AE200" s="468">
        <f t="shared" si="63"/>
        <v>0</v>
      </c>
      <c r="AF200" s="489">
        <f t="shared" si="64"/>
        <v>0</v>
      </c>
      <c r="AG200" s="484">
        <v>0</v>
      </c>
      <c r="AH200" s="484">
        <v>0</v>
      </c>
      <c r="AI200" s="484">
        <f t="shared" si="65"/>
        <v>0</v>
      </c>
      <c r="AJ200" s="484">
        <f t="shared" si="66"/>
        <v>0</v>
      </c>
      <c r="AK200" s="484">
        <f t="shared" si="67"/>
        <v>0</v>
      </c>
      <c r="AL200" s="484">
        <f t="shared" si="68"/>
        <v>0</v>
      </c>
      <c r="AM200" s="484">
        <f t="shared" si="69"/>
        <v>0</v>
      </c>
      <c r="AN200" s="484">
        <f t="shared" si="70"/>
        <v>0</v>
      </c>
      <c r="AO200" s="485">
        <f t="shared" si="71"/>
        <v>0</v>
      </c>
    </row>
    <row r="201" spans="1:41" ht="26.25" x14ac:dyDescent="0.25">
      <c r="A201" s="481" t="s">
        <v>248</v>
      </c>
      <c r="B201" s="4" t="s">
        <v>249</v>
      </c>
      <c r="C201" s="4" t="s">
        <v>546</v>
      </c>
      <c r="D201" s="9" t="s">
        <v>27</v>
      </c>
      <c r="E201" s="9">
        <v>2007</v>
      </c>
      <c r="F201" s="9">
        <v>31</v>
      </c>
      <c r="G201" s="9" t="s">
        <v>198</v>
      </c>
      <c r="H201" s="9" t="s">
        <v>199</v>
      </c>
      <c r="I201" s="9" t="s">
        <v>42</v>
      </c>
      <c r="J201" s="9" t="s">
        <v>119</v>
      </c>
      <c r="K201" s="306" t="s">
        <v>35</v>
      </c>
      <c r="L201" s="392">
        <v>-1</v>
      </c>
      <c r="M201" s="331">
        <v>-1</v>
      </c>
      <c r="N201" s="331">
        <v>-1</v>
      </c>
      <c r="O201" s="331">
        <v>-1</v>
      </c>
      <c r="P201" s="331">
        <v>-1</v>
      </c>
      <c r="Q201" s="331">
        <v>-1</v>
      </c>
      <c r="R201" s="331">
        <v>-1</v>
      </c>
      <c r="S201" s="331">
        <v>-1</v>
      </c>
      <c r="T201" s="331">
        <v>-1</v>
      </c>
      <c r="U201" s="331">
        <v>-1</v>
      </c>
      <c r="V201" s="331">
        <f t="shared" si="54"/>
        <v>0</v>
      </c>
      <c r="W201" s="331">
        <f t="shared" si="55"/>
        <v>0</v>
      </c>
      <c r="X201" s="331">
        <f t="shared" si="56"/>
        <v>0</v>
      </c>
      <c r="Y201" s="331">
        <f t="shared" si="57"/>
        <v>0</v>
      </c>
      <c r="Z201" s="331">
        <f t="shared" si="58"/>
        <v>0</v>
      </c>
      <c r="AA201" s="331">
        <f t="shared" si="59"/>
        <v>0</v>
      </c>
      <c r="AB201" s="331">
        <f t="shared" si="60"/>
        <v>0</v>
      </c>
      <c r="AC201" s="331">
        <f t="shared" si="61"/>
        <v>0</v>
      </c>
      <c r="AD201" s="331">
        <f t="shared" si="62"/>
        <v>0</v>
      </c>
      <c r="AE201" s="468">
        <f t="shared" si="63"/>
        <v>0</v>
      </c>
      <c r="AF201" s="489">
        <f t="shared" si="64"/>
        <v>0</v>
      </c>
      <c r="AG201" s="484">
        <v>0</v>
      </c>
      <c r="AH201" s="484">
        <v>0</v>
      </c>
      <c r="AI201" s="484">
        <f t="shared" si="65"/>
        <v>0</v>
      </c>
      <c r="AJ201" s="484">
        <f t="shared" si="66"/>
        <v>0</v>
      </c>
      <c r="AK201" s="484">
        <f t="shared" si="67"/>
        <v>0</v>
      </c>
      <c r="AL201" s="484">
        <f t="shared" si="68"/>
        <v>0</v>
      </c>
      <c r="AM201" s="484">
        <f t="shared" si="69"/>
        <v>0</v>
      </c>
      <c r="AN201" s="484">
        <f t="shared" si="70"/>
        <v>0</v>
      </c>
      <c r="AO201" s="485">
        <f t="shared" si="71"/>
        <v>0</v>
      </c>
    </row>
    <row r="202" spans="1:41" ht="26.25" x14ac:dyDescent="0.25">
      <c r="A202" s="481" t="s">
        <v>248</v>
      </c>
      <c r="B202" s="4" t="s">
        <v>249</v>
      </c>
      <c r="C202" s="4" t="s">
        <v>546</v>
      </c>
      <c r="D202" s="9" t="s">
        <v>27</v>
      </c>
      <c r="E202" s="9">
        <v>2007</v>
      </c>
      <c r="F202" s="9">
        <v>32</v>
      </c>
      <c r="G202" s="9" t="s">
        <v>242</v>
      </c>
      <c r="H202" s="9" t="s">
        <v>123</v>
      </c>
      <c r="I202" s="9" t="s">
        <v>42</v>
      </c>
      <c r="J202" s="9" t="s">
        <v>119</v>
      </c>
      <c r="K202" s="306" t="s">
        <v>35</v>
      </c>
      <c r="L202" s="392">
        <v>-1</v>
      </c>
      <c r="M202" s="331">
        <v>-1</v>
      </c>
      <c r="N202" s="331">
        <v>-1</v>
      </c>
      <c r="O202" s="331">
        <v>-1</v>
      </c>
      <c r="P202" s="331">
        <v>-1</v>
      </c>
      <c r="Q202" s="331">
        <v>-1</v>
      </c>
      <c r="R202" s="331">
        <v>-1</v>
      </c>
      <c r="S202" s="331">
        <v>-1</v>
      </c>
      <c r="T202" s="331">
        <v>-1</v>
      </c>
      <c r="U202" s="331">
        <v>-1</v>
      </c>
      <c r="V202" s="331">
        <f t="shared" si="54"/>
        <v>0</v>
      </c>
      <c r="W202" s="331">
        <f t="shared" si="55"/>
        <v>0</v>
      </c>
      <c r="X202" s="331">
        <f t="shared" si="56"/>
        <v>0</v>
      </c>
      <c r="Y202" s="331">
        <f t="shared" si="57"/>
        <v>0</v>
      </c>
      <c r="Z202" s="331">
        <f t="shared" si="58"/>
        <v>0</v>
      </c>
      <c r="AA202" s="331">
        <f t="shared" si="59"/>
        <v>0</v>
      </c>
      <c r="AB202" s="331">
        <f t="shared" si="60"/>
        <v>0</v>
      </c>
      <c r="AC202" s="331">
        <f t="shared" si="61"/>
        <v>0</v>
      </c>
      <c r="AD202" s="331">
        <f t="shared" si="62"/>
        <v>0</v>
      </c>
      <c r="AE202" s="468">
        <f t="shared" si="63"/>
        <v>0</v>
      </c>
      <c r="AF202" s="489">
        <f t="shared" si="64"/>
        <v>0</v>
      </c>
      <c r="AG202" s="484">
        <v>0</v>
      </c>
      <c r="AH202" s="484">
        <v>0</v>
      </c>
      <c r="AI202" s="484">
        <f t="shared" si="65"/>
        <v>0</v>
      </c>
      <c r="AJ202" s="484">
        <f t="shared" si="66"/>
        <v>0</v>
      </c>
      <c r="AK202" s="484">
        <f t="shared" si="67"/>
        <v>0</v>
      </c>
      <c r="AL202" s="484">
        <f t="shared" si="68"/>
        <v>0</v>
      </c>
      <c r="AM202" s="484">
        <f t="shared" si="69"/>
        <v>0</v>
      </c>
      <c r="AN202" s="484">
        <f t="shared" si="70"/>
        <v>0</v>
      </c>
      <c r="AO202" s="485">
        <f t="shared" si="71"/>
        <v>0</v>
      </c>
    </row>
    <row r="203" spans="1:41" ht="26.25" x14ac:dyDescent="0.25">
      <c r="A203" s="481" t="s">
        <v>248</v>
      </c>
      <c r="B203" s="4" t="s">
        <v>249</v>
      </c>
      <c r="C203" s="4" t="s">
        <v>546</v>
      </c>
      <c r="D203" s="9" t="s">
        <v>27</v>
      </c>
      <c r="E203" s="9">
        <v>2007</v>
      </c>
      <c r="F203" s="9">
        <v>14</v>
      </c>
      <c r="G203" s="9" t="s">
        <v>43</v>
      </c>
      <c r="H203" s="9" t="s">
        <v>41</v>
      </c>
      <c r="I203" s="9" t="s">
        <v>42</v>
      </c>
      <c r="J203" s="9" t="s">
        <v>31</v>
      </c>
      <c r="K203" s="306" t="s">
        <v>35</v>
      </c>
      <c r="L203" s="392">
        <v>2.4859689999999999</v>
      </c>
      <c r="M203" s="331">
        <v>3.7406000000000002E-2</v>
      </c>
      <c r="N203" s="331">
        <v>4.3249999999999997E-2</v>
      </c>
      <c r="O203" s="331">
        <v>4.3025000000000001E-2</v>
      </c>
      <c r="P203" s="331">
        <v>4.3249999999999997E-2</v>
      </c>
      <c r="Q203" s="331">
        <v>4.4823969999999997</v>
      </c>
      <c r="R203" s="331">
        <v>0.40170699999999998</v>
      </c>
      <c r="S203" s="331">
        <v>-1</v>
      </c>
      <c r="T203" s="331">
        <v>-1</v>
      </c>
      <c r="U203" s="331">
        <v>310.91891900000002</v>
      </c>
      <c r="V203" s="331">
        <f t="shared" si="54"/>
        <v>2.4859689999999999</v>
      </c>
      <c r="W203" s="331">
        <f t="shared" si="55"/>
        <v>3.7406000000000002E-2</v>
      </c>
      <c r="X203" s="331">
        <f t="shared" si="56"/>
        <v>4.3249999999999997E-2</v>
      </c>
      <c r="Y203" s="331">
        <f t="shared" si="57"/>
        <v>4.3025000000000001E-2</v>
      </c>
      <c r="Z203" s="331">
        <f t="shared" si="58"/>
        <v>4.3249999999999997E-2</v>
      </c>
      <c r="AA203" s="331">
        <f t="shared" si="59"/>
        <v>4.4823969999999997</v>
      </c>
      <c r="AB203" s="331">
        <f t="shared" si="60"/>
        <v>0.40170699999999998</v>
      </c>
      <c r="AC203" s="331">
        <f t="shared" si="61"/>
        <v>0</v>
      </c>
      <c r="AD203" s="331">
        <f t="shared" si="62"/>
        <v>0</v>
      </c>
      <c r="AE203" s="468">
        <f t="shared" si="63"/>
        <v>310.91891900000002</v>
      </c>
      <c r="AF203" s="489">
        <f t="shared" si="64"/>
        <v>2.7403117472964813E-3</v>
      </c>
      <c r="AG203" s="484">
        <v>0</v>
      </c>
      <c r="AH203" s="484">
        <v>0</v>
      </c>
      <c r="AI203" s="484">
        <f t="shared" si="65"/>
        <v>4.9409969131338745E-3</v>
      </c>
      <c r="AJ203" s="484">
        <f t="shared" si="66"/>
        <v>0</v>
      </c>
      <c r="AK203" s="484">
        <f t="shared" si="67"/>
        <v>0</v>
      </c>
      <c r="AL203" s="484">
        <f t="shared" si="68"/>
        <v>4.4280616977574041E-4</v>
      </c>
      <c r="AM203" s="484">
        <f t="shared" si="69"/>
        <v>4.7426944152332999E-5</v>
      </c>
      <c r="AN203" s="484">
        <f t="shared" si="70"/>
        <v>4.7674964197289994E-5</v>
      </c>
      <c r="AO203" s="485">
        <f t="shared" si="71"/>
        <v>4.9409969131338745E-3</v>
      </c>
    </row>
    <row r="204" spans="1:41" ht="26.25" x14ac:dyDescent="0.25">
      <c r="A204" s="481" t="s">
        <v>248</v>
      </c>
      <c r="B204" s="4" t="s">
        <v>249</v>
      </c>
      <c r="C204" s="4" t="s">
        <v>546</v>
      </c>
      <c r="D204" s="9" t="s">
        <v>27</v>
      </c>
      <c r="E204" s="9">
        <v>2007</v>
      </c>
      <c r="F204" s="9">
        <v>16</v>
      </c>
      <c r="G204" s="9" t="s">
        <v>547</v>
      </c>
      <c r="H204" s="9" t="s">
        <v>58</v>
      </c>
      <c r="I204" s="9" t="s">
        <v>30</v>
      </c>
      <c r="J204" s="9" t="s">
        <v>31</v>
      </c>
      <c r="K204" s="306" t="s">
        <v>35</v>
      </c>
      <c r="L204" s="392">
        <v>48.206935999999999</v>
      </c>
      <c r="M204" s="331">
        <v>0.20411000000000001</v>
      </c>
      <c r="N204" s="331">
        <v>0.23599899999999999</v>
      </c>
      <c r="O204" s="331">
        <v>0.23476900000000001</v>
      </c>
      <c r="P204" s="331">
        <v>0.23599899999999999</v>
      </c>
      <c r="Q204" s="331">
        <v>11.973183000000001</v>
      </c>
      <c r="R204" s="331">
        <v>2.6758670000000002</v>
      </c>
      <c r="S204" s="331">
        <v>-1</v>
      </c>
      <c r="T204" s="331">
        <v>-1</v>
      </c>
      <c r="U204" s="331">
        <v>2071.1044889999998</v>
      </c>
      <c r="V204" s="331">
        <f t="shared" si="54"/>
        <v>48.206935999999999</v>
      </c>
      <c r="W204" s="331">
        <f t="shared" si="55"/>
        <v>0.20411000000000001</v>
      </c>
      <c r="X204" s="331">
        <f t="shared" si="56"/>
        <v>0.23599899999999999</v>
      </c>
      <c r="Y204" s="331">
        <f t="shared" si="57"/>
        <v>0.23476900000000001</v>
      </c>
      <c r="Z204" s="331">
        <f t="shared" si="58"/>
        <v>0.23599899999999999</v>
      </c>
      <c r="AA204" s="331">
        <f t="shared" si="59"/>
        <v>11.973183000000001</v>
      </c>
      <c r="AB204" s="331">
        <f t="shared" si="60"/>
        <v>2.6758670000000002</v>
      </c>
      <c r="AC204" s="331">
        <f t="shared" si="61"/>
        <v>0</v>
      </c>
      <c r="AD204" s="331">
        <f t="shared" si="62"/>
        <v>0</v>
      </c>
      <c r="AE204" s="468">
        <f t="shared" si="63"/>
        <v>2071.1044889999998</v>
      </c>
      <c r="AF204" s="489">
        <f t="shared" si="64"/>
        <v>5.3139050817596539E-2</v>
      </c>
      <c r="AG204" s="484">
        <v>0</v>
      </c>
      <c r="AH204" s="484">
        <v>0</v>
      </c>
      <c r="AI204" s="484">
        <f t="shared" si="65"/>
        <v>1.3198175048615058E-2</v>
      </c>
      <c r="AJ204" s="484">
        <f t="shared" si="66"/>
        <v>0</v>
      </c>
      <c r="AK204" s="484">
        <f t="shared" si="67"/>
        <v>0</v>
      </c>
      <c r="AL204" s="484">
        <f t="shared" si="68"/>
        <v>2.9496384606175676E-3</v>
      </c>
      <c r="AM204" s="484">
        <f t="shared" si="69"/>
        <v>2.5878852415337747E-4</v>
      </c>
      <c r="AN204" s="484">
        <f t="shared" si="70"/>
        <v>2.6014436706580903E-4</v>
      </c>
      <c r="AO204" s="485">
        <f t="shared" si="71"/>
        <v>1.3198175048615058E-2</v>
      </c>
    </row>
    <row r="205" spans="1:41" ht="26.25" x14ac:dyDescent="0.25">
      <c r="A205" s="481" t="s">
        <v>248</v>
      </c>
      <c r="B205" s="4" t="s">
        <v>249</v>
      </c>
      <c r="C205" s="4" t="s">
        <v>546</v>
      </c>
      <c r="D205" s="9" t="s">
        <v>27</v>
      </c>
      <c r="E205" s="9">
        <v>2007</v>
      </c>
      <c r="F205" s="9">
        <v>21</v>
      </c>
      <c r="G205" s="9" t="s">
        <v>548</v>
      </c>
      <c r="H205" s="9" t="s">
        <v>80</v>
      </c>
      <c r="I205" s="9" t="s">
        <v>42</v>
      </c>
      <c r="J205" s="9" t="s">
        <v>31</v>
      </c>
      <c r="K205" s="306" t="s">
        <v>35</v>
      </c>
      <c r="L205" s="392">
        <v>1.584724</v>
      </c>
      <c r="M205" s="331">
        <v>3.3014000000000002E-2</v>
      </c>
      <c r="N205" s="331">
        <v>3.8170999999999997E-2</v>
      </c>
      <c r="O205" s="331">
        <v>3.7971999999999999E-2</v>
      </c>
      <c r="P205" s="331">
        <v>3.8170999999999997E-2</v>
      </c>
      <c r="Q205" s="331">
        <v>3.2255150000000001</v>
      </c>
      <c r="R205" s="331">
        <v>0.308894</v>
      </c>
      <c r="S205" s="331">
        <v>-1</v>
      </c>
      <c r="T205" s="331">
        <v>-1</v>
      </c>
      <c r="U205" s="331">
        <v>239.08222499999999</v>
      </c>
      <c r="V205" s="331">
        <f t="shared" si="54"/>
        <v>1.584724</v>
      </c>
      <c r="W205" s="331">
        <f t="shared" si="55"/>
        <v>3.3014000000000002E-2</v>
      </c>
      <c r="X205" s="331">
        <f t="shared" si="56"/>
        <v>3.8170999999999997E-2</v>
      </c>
      <c r="Y205" s="331">
        <f t="shared" si="57"/>
        <v>3.7971999999999999E-2</v>
      </c>
      <c r="Z205" s="331">
        <f t="shared" si="58"/>
        <v>3.8170999999999997E-2</v>
      </c>
      <c r="AA205" s="331">
        <f t="shared" si="59"/>
        <v>3.2255150000000001</v>
      </c>
      <c r="AB205" s="331">
        <f t="shared" si="60"/>
        <v>0.308894</v>
      </c>
      <c r="AC205" s="331">
        <f t="shared" si="61"/>
        <v>0</v>
      </c>
      <c r="AD205" s="331">
        <f t="shared" si="62"/>
        <v>0</v>
      </c>
      <c r="AE205" s="468">
        <f t="shared" si="63"/>
        <v>239.08222499999999</v>
      </c>
      <c r="AF205" s="489">
        <f t="shared" si="64"/>
        <v>1.746859189886386E-3</v>
      </c>
      <c r="AG205" s="484">
        <v>0</v>
      </c>
      <c r="AH205" s="484">
        <v>0</v>
      </c>
      <c r="AI205" s="484">
        <f t="shared" si="65"/>
        <v>3.5555216680421236E-3</v>
      </c>
      <c r="AJ205" s="484">
        <f t="shared" si="66"/>
        <v>0</v>
      </c>
      <c r="AK205" s="484">
        <f t="shared" si="67"/>
        <v>0</v>
      </c>
      <c r="AL205" s="484">
        <f t="shared" si="68"/>
        <v>3.4049735007532245E-4</v>
      </c>
      <c r="AM205" s="484">
        <f t="shared" si="69"/>
        <v>4.1856965098254236E-5</v>
      </c>
      <c r="AN205" s="484">
        <f t="shared" si="70"/>
        <v>4.2076325049127312E-5</v>
      </c>
      <c r="AO205" s="485">
        <f t="shared" si="71"/>
        <v>3.5555216680421236E-3</v>
      </c>
    </row>
    <row r="206" spans="1:41" ht="26.25" x14ac:dyDescent="0.25">
      <c r="A206" s="481" t="s">
        <v>248</v>
      </c>
      <c r="B206" s="4" t="s">
        <v>249</v>
      </c>
      <c r="C206" s="4" t="s">
        <v>546</v>
      </c>
      <c r="D206" s="9" t="s">
        <v>27</v>
      </c>
      <c r="E206" s="9">
        <v>2007</v>
      </c>
      <c r="F206" s="9">
        <v>22</v>
      </c>
      <c r="G206" s="9" t="s">
        <v>538</v>
      </c>
      <c r="H206" s="9" t="s">
        <v>539</v>
      </c>
      <c r="I206" s="9" t="s">
        <v>30</v>
      </c>
      <c r="J206" s="9" t="s">
        <v>31</v>
      </c>
      <c r="K206" s="306" t="s">
        <v>35</v>
      </c>
      <c r="L206" s="392">
        <v>90.926964999999996</v>
      </c>
      <c r="M206" s="331">
        <v>24.400105</v>
      </c>
      <c r="N206" s="331">
        <v>28.212232</v>
      </c>
      <c r="O206" s="331">
        <v>28.06512</v>
      </c>
      <c r="P206" s="331">
        <v>28.212232</v>
      </c>
      <c r="Q206" s="331">
        <v>293.47154599999999</v>
      </c>
      <c r="R206" s="331">
        <v>52.132295999999997</v>
      </c>
      <c r="S206" s="331">
        <v>26.140720000000002</v>
      </c>
      <c r="T206" s="331">
        <v>26.140720000000002</v>
      </c>
      <c r="U206" s="331">
        <v>40350.0746</v>
      </c>
      <c r="V206" s="331">
        <f t="shared" si="54"/>
        <v>90.926964999999996</v>
      </c>
      <c r="W206" s="331">
        <f t="shared" si="55"/>
        <v>24.400105</v>
      </c>
      <c r="X206" s="331">
        <f t="shared" si="56"/>
        <v>28.212232</v>
      </c>
      <c r="Y206" s="331">
        <f t="shared" si="57"/>
        <v>28.06512</v>
      </c>
      <c r="Z206" s="331">
        <f t="shared" si="58"/>
        <v>28.212232</v>
      </c>
      <c r="AA206" s="331">
        <f t="shared" si="59"/>
        <v>293.47154599999999</v>
      </c>
      <c r="AB206" s="331">
        <f t="shared" si="60"/>
        <v>52.132295999999997</v>
      </c>
      <c r="AC206" s="331">
        <f t="shared" si="61"/>
        <v>26.140720000000002</v>
      </c>
      <c r="AD206" s="331">
        <f t="shared" si="62"/>
        <v>26.140720000000002</v>
      </c>
      <c r="AE206" s="468">
        <f t="shared" si="63"/>
        <v>40350.0746</v>
      </c>
      <c r="AF206" s="489">
        <f t="shared" si="64"/>
        <v>0.10022982198712695</v>
      </c>
      <c r="AG206" s="484">
        <v>0</v>
      </c>
      <c r="AH206" s="484">
        <v>0</v>
      </c>
      <c r="AI206" s="484">
        <f t="shared" si="65"/>
        <v>0.32349700458897906</v>
      </c>
      <c r="AJ206" s="484">
        <f t="shared" si="66"/>
        <v>2.8815211331592663E-2</v>
      </c>
      <c r="AK206" s="484">
        <f t="shared" si="67"/>
        <v>2.8815211331592663E-2</v>
      </c>
      <c r="AL206" s="484">
        <f t="shared" si="68"/>
        <v>5.7466019545029466E-2</v>
      </c>
      <c r="AM206" s="484">
        <f t="shared" si="69"/>
        <v>3.0936499218327109E-2</v>
      </c>
      <c r="AN206" s="484">
        <f t="shared" si="70"/>
        <v>3.1098662439899172E-2</v>
      </c>
      <c r="AO206" s="485">
        <f t="shared" si="71"/>
        <v>0.32349700458897906</v>
      </c>
    </row>
    <row r="207" spans="1:41" ht="26.25" x14ac:dyDescent="0.25">
      <c r="A207" s="481" t="s">
        <v>248</v>
      </c>
      <c r="B207" s="4" t="s">
        <v>249</v>
      </c>
      <c r="C207" s="4" t="s">
        <v>546</v>
      </c>
      <c r="D207" s="9" t="s">
        <v>27</v>
      </c>
      <c r="E207" s="9">
        <v>2007</v>
      </c>
      <c r="F207" s="9">
        <v>23</v>
      </c>
      <c r="G207" s="9" t="s">
        <v>541</v>
      </c>
      <c r="H207" s="9" t="s">
        <v>75</v>
      </c>
      <c r="I207" s="9" t="s">
        <v>42</v>
      </c>
      <c r="J207" s="9" t="s">
        <v>31</v>
      </c>
      <c r="K207" s="306" t="s">
        <v>35</v>
      </c>
      <c r="L207" s="392">
        <v>34.316574000000003</v>
      </c>
      <c r="M207" s="331">
        <v>0.723916</v>
      </c>
      <c r="N207" s="331">
        <v>0.83701599999999998</v>
      </c>
      <c r="O207" s="331">
        <v>0.83265199999999995</v>
      </c>
      <c r="P207" s="331">
        <v>0.83701599999999998</v>
      </c>
      <c r="Q207" s="331">
        <v>535.24062400000003</v>
      </c>
      <c r="R207" s="331">
        <v>45.726993</v>
      </c>
      <c r="S207" s="331">
        <v>15.246926</v>
      </c>
      <c r="T207" s="331">
        <v>15.246926</v>
      </c>
      <c r="U207" s="331">
        <v>35392.409196000001</v>
      </c>
      <c r="V207" s="331">
        <f t="shared" si="54"/>
        <v>34.316574000000003</v>
      </c>
      <c r="W207" s="331">
        <f t="shared" si="55"/>
        <v>0.723916</v>
      </c>
      <c r="X207" s="331">
        <f t="shared" si="56"/>
        <v>0.83701599999999998</v>
      </c>
      <c r="Y207" s="331">
        <f t="shared" si="57"/>
        <v>0.83265199999999995</v>
      </c>
      <c r="Z207" s="331">
        <f t="shared" si="58"/>
        <v>0.83701599999999998</v>
      </c>
      <c r="AA207" s="331">
        <f t="shared" si="59"/>
        <v>535.24062400000003</v>
      </c>
      <c r="AB207" s="331">
        <f t="shared" si="60"/>
        <v>45.726993</v>
      </c>
      <c r="AC207" s="331">
        <f t="shared" si="61"/>
        <v>15.246926</v>
      </c>
      <c r="AD207" s="331">
        <f t="shared" si="62"/>
        <v>15.246926</v>
      </c>
      <c r="AE207" s="468">
        <f t="shared" si="63"/>
        <v>35392.409196000001</v>
      </c>
      <c r="AF207" s="489">
        <f t="shared" si="64"/>
        <v>3.782754767222319E-2</v>
      </c>
      <c r="AG207" s="484">
        <v>0</v>
      </c>
      <c r="AH207" s="484">
        <v>0</v>
      </c>
      <c r="AI207" s="484">
        <f t="shared" si="65"/>
        <v>0.59000179389907881</v>
      </c>
      <c r="AJ207" s="484">
        <f t="shared" si="66"/>
        <v>1.680685898656023E-2</v>
      </c>
      <c r="AK207" s="484">
        <f t="shared" si="67"/>
        <v>1.680685898656023E-2</v>
      </c>
      <c r="AL207" s="484">
        <f t="shared" si="68"/>
        <v>5.0405381598259663E-2</v>
      </c>
      <c r="AM207" s="484">
        <f t="shared" si="69"/>
        <v>9.1784171766015978E-4</v>
      </c>
      <c r="AN207" s="484">
        <f t="shared" si="70"/>
        <v>9.2265220422101471E-4</v>
      </c>
      <c r="AO207" s="485">
        <f t="shared" si="71"/>
        <v>0.59000179389907881</v>
      </c>
    </row>
    <row r="208" spans="1:41" ht="26.25" x14ac:dyDescent="0.25">
      <c r="A208" s="481" t="s">
        <v>248</v>
      </c>
      <c r="B208" s="4" t="s">
        <v>249</v>
      </c>
      <c r="C208" s="4" t="s">
        <v>546</v>
      </c>
      <c r="D208" s="9" t="s">
        <v>27</v>
      </c>
      <c r="E208" s="9">
        <v>2007</v>
      </c>
      <c r="F208" s="9">
        <v>7</v>
      </c>
      <c r="G208" s="9" t="s">
        <v>310</v>
      </c>
      <c r="H208" s="9" t="s">
        <v>311</v>
      </c>
      <c r="I208" s="9" t="s">
        <v>42</v>
      </c>
      <c r="J208" s="9" t="s">
        <v>90</v>
      </c>
      <c r="K208" s="306" t="s">
        <v>35</v>
      </c>
      <c r="L208" s="392">
        <v>840.45075599999996</v>
      </c>
      <c r="M208" s="331">
        <v>504.27045299999997</v>
      </c>
      <c r="N208" s="331">
        <v>583.05466799999999</v>
      </c>
      <c r="O208" s="331">
        <v>580.01432999999997</v>
      </c>
      <c r="P208" s="331">
        <v>583.05466799999999</v>
      </c>
      <c r="Q208" s="331">
        <v>68720.646611000004</v>
      </c>
      <c r="R208" s="331">
        <v>2190.4667319999999</v>
      </c>
      <c r="S208" s="331">
        <v>390.08432499999998</v>
      </c>
      <c r="T208" s="331">
        <v>390.08432499999998</v>
      </c>
      <c r="U208" s="331">
        <v>1695407.687469</v>
      </c>
      <c r="V208" s="331">
        <f t="shared" si="54"/>
        <v>840.45075599999996</v>
      </c>
      <c r="W208" s="331">
        <f t="shared" si="55"/>
        <v>504.27045299999997</v>
      </c>
      <c r="X208" s="331">
        <f t="shared" si="56"/>
        <v>583.05466799999999</v>
      </c>
      <c r="Y208" s="331">
        <f t="shared" si="57"/>
        <v>580.01432999999997</v>
      </c>
      <c r="Z208" s="331">
        <f t="shared" si="58"/>
        <v>583.05466799999999</v>
      </c>
      <c r="AA208" s="331">
        <f t="shared" si="59"/>
        <v>68720.646611000004</v>
      </c>
      <c r="AB208" s="331">
        <f t="shared" si="60"/>
        <v>2190.4667319999999</v>
      </c>
      <c r="AC208" s="331">
        <f t="shared" si="61"/>
        <v>390.08432499999998</v>
      </c>
      <c r="AD208" s="331">
        <f t="shared" si="62"/>
        <v>390.08432499999998</v>
      </c>
      <c r="AE208" s="468">
        <f t="shared" si="63"/>
        <v>1695407.687469</v>
      </c>
      <c r="AF208" s="489">
        <f t="shared" si="64"/>
        <v>0.92643837461006495</v>
      </c>
      <c r="AG208" s="484">
        <v>0</v>
      </c>
      <c r="AH208" s="484">
        <v>0</v>
      </c>
      <c r="AI208" s="484">
        <f t="shared" si="65"/>
        <v>75.751546053041466</v>
      </c>
      <c r="AJ208" s="484">
        <f t="shared" si="66"/>
        <v>0.4299943636600933</v>
      </c>
      <c r="AK208" s="484">
        <f t="shared" si="67"/>
        <v>0.4299943636600933</v>
      </c>
      <c r="AL208" s="484">
        <f t="shared" si="68"/>
        <v>2.4145762548775682</v>
      </c>
      <c r="AM208" s="484">
        <f t="shared" si="69"/>
        <v>0.63935635645468547</v>
      </c>
      <c r="AN208" s="484">
        <f t="shared" si="70"/>
        <v>0.64270775542110536</v>
      </c>
      <c r="AO208" s="485">
        <f t="shared" si="71"/>
        <v>75.751546053041466</v>
      </c>
    </row>
    <row r="209" spans="1:41" ht="26.25" x14ac:dyDescent="0.25">
      <c r="A209" s="481" t="s">
        <v>248</v>
      </c>
      <c r="B209" s="4" t="s">
        <v>249</v>
      </c>
      <c r="C209" s="4" t="s">
        <v>546</v>
      </c>
      <c r="D209" s="9" t="s">
        <v>27</v>
      </c>
      <c r="E209" s="9">
        <v>2007</v>
      </c>
      <c r="F209" s="9">
        <v>25</v>
      </c>
      <c r="G209" s="9" t="s">
        <v>549</v>
      </c>
      <c r="H209" s="9" t="s">
        <v>550</v>
      </c>
      <c r="I209" s="9" t="s">
        <v>42</v>
      </c>
      <c r="J209" s="9" t="s">
        <v>90</v>
      </c>
      <c r="K209" s="306" t="s">
        <v>35</v>
      </c>
      <c r="L209" s="392">
        <v>166.35745499999999</v>
      </c>
      <c r="M209" s="331">
        <v>45.201320000000003</v>
      </c>
      <c r="N209" s="331">
        <v>52.263306</v>
      </c>
      <c r="O209" s="331">
        <v>51.990779000000003</v>
      </c>
      <c r="P209" s="331">
        <v>52.263306</v>
      </c>
      <c r="Q209" s="331">
        <v>6775.3362630000001</v>
      </c>
      <c r="R209" s="331">
        <v>306.34290900000002</v>
      </c>
      <c r="S209" s="331">
        <v>-1</v>
      </c>
      <c r="T209" s="331">
        <v>-1</v>
      </c>
      <c r="U209" s="331">
        <v>237107.514501</v>
      </c>
      <c r="V209" s="331">
        <f t="shared" si="54"/>
        <v>166.35745499999999</v>
      </c>
      <c r="W209" s="331">
        <f t="shared" si="55"/>
        <v>45.201320000000003</v>
      </c>
      <c r="X209" s="331">
        <f t="shared" si="56"/>
        <v>52.263306</v>
      </c>
      <c r="Y209" s="331">
        <f t="shared" si="57"/>
        <v>51.990779000000003</v>
      </c>
      <c r="Z209" s="331">
        <f t="shared" si="58"/>
        <v>52.263306</v>
      </c>
      <c r="AA209" s="331">
        <f t="shared" si="59"/>
        <v>6775.3362630000001</v>
      </c>
      <c r="AB209" s="331">
        <f t="shared" si="60"/>
        <v>306.34290900000002</v>
      </c>
      <c r="AC209" s="331">
        <f t="shared" si="61"/>
        <v>0</v>
      </c>
      <c r="AD209" s="331">
        <f t="shared" si="62"/>
        <v>0</v>
      </c>
      <c r="AE209" s="468">
        <f t="shared" si="63"/>
        <v>237107.514501</v>
      </c>
      <c r="AF209" s="489">
        <f t="shared" si="64"/>
        <v>0.18337770430236489</v>
      </c>
      <c r="AG209" s="484">
        <v>0</v>
      </c>
      <c r="AH209" s="484">
        <v>0</v>
      </c>
      <c r="AI209" s="484">
        <f t="shared" si="65"/>
        <v>7.4685297979913434</v>
      </c>
      <c r="AJ209" s="484">
        <f t="shared" si="66"/>
        <v>0</v>
      </c>
      <c r="AK209" s="484">
        <f t="shared" si="67"/>
        <v>0</v>
      </c>
      <c r="AL209" s="484">
        <f t="shared" si="68"/>
        <v>0.33768525361083629</v>
      </c>
      <c r="AM209" s="484">
        <f t="shared" si="69"/>
        <v>5.7310023755242009E-2</v>
      </c>
      <c r="AN209" s="484">
        <f t="shared" si="70"/>
        <v>5.7610433349873098E-2</v>
      </c>
      <c r="AO209" s="485">
        <f t="shared" si="71"/>
        <v>7.4685297979913434</v>
      </c>
    </row>
    <row r="210" spans="1:41" ht="26.25" x14ac:dyDescent="0.25">
      <c r="A210" s="481" t="s">
        <v>248</v>
      </c>
      <c r="B210" s="4" t="s">
        <v>249</v>
      </c>
      <c r="C210" s="4" t="s">
        <v>546</v>
      </c>
      <c r="D210" s="9" t="s">
        <v>27</v>
      </c>
      <c r="E210" s="9">
        <v>2007</v>
      </c>
      <c r="F210" s="9">
        <v>3</v>
      </c>
      <c r="G210" s="9" t="s">
        <v>551</v>
      </c>
      <c r="H210" s="9" t="s">
        <v>552</v>
      </c>
      <c r="I210" s="9" t="s">
        <v>42</v>
      </c>
      <c r="J210" s="9" t="s">
        <v>261</v>
      </c>
      <c r="K210" s="306" t="s">
        <v>35</v>
      </c>
      <c r="L210" s="392">
        <v>111.33489400000001</v>
      </c>
      <c r="M210" s="331">
        <v>4.9482169999999996</v>
      </c>
      <c r="N210" s="331">
        <v>5.721298</v>
      </c>
      <c r="O210" s="331">
        <v>5.6914639999999999</v>
      </c>
      <c r="P210" s="331">
        <v>5.721298</v>
      </c>
      <c r="Q210" s="331">
        <v>2619.2535210000001</v>
      </c>
      <c r="R210" s="331">
        <v>160.56306900000001</v>
      </c>
      <c r="S210" s="331">
        <v>17.064921999999999</v>
      </c>
      <c r="T210" s="331">
        <v>17.064921999999999</v>
      </c>
      <c r="U210" s="331">
        <v>124274.82116000001</v>
      </c>
      <c r="V210" s="331">
        <f t="shared" si="54"/>
        <v>111.33489400000001</v>
      </c>
      <c r="W210" s="331">
        <f t="shared" si="55"/>
        <v>4.9482169999999996</v>
      </c>
      <c r="X210" s="331">
        <f t="shared" si="56"/>
        <v>5.721298</v>
      </c>
      <c r="Y210" s="331">
        <f t="shared" si="57"/>
        <v>5.6914639999999999</v>
      </c>
      <c r="Z210" s="331">
        <f t="shared" si="58"/>
        <v>5.721298</v>
      </c>
      <c r="AA210" s="331">
        <f t="shared" si="59"/>
        <v>2619.2535210000001</v>
      </c>
      <c r="AB210" s="331">
        <f t="shared" si="60"/>
        <v>160.56306900000001</v>
      </c>
      <c r="AC210" s="331">
        <f t="shared" si="61"/>
        <v>17.064921999999999</v>
      </c>
      <c r="AD210" s="331">
        <f t="shared" si="62"/>
        <v>17.064921999999999</v>
      </c>
      <c r="AE210" s="468">
        <f t="shared" si="63"/>
        <v>124274.82116000001</v>
      </c>
      <c r="AF210" s="489">
        <f t="shared" si="64"/>
        <v>0.12272571295627924</v>
      </c>
      <c r="AG210" s="484">
        <v>0</v>
      </c>
      <c r="AH210" s="484">
        <v>0</v>
      </c>
      <c r="AI210" s="484">
        <f t="shared" si="65"/>
        <v>2.8872327823653356</v>
      </c>
      <c r="AJ210" s="484">
        <f t="shared" si="66"/>
        <v>1.8810856540567546E-2</v>
      </c>
      <c r="AK210" s="484">
        <f t="shared" si="67"/>
        <v>1.8810856540567546E-2</v>
      </c>
      <c r="AL210" s="484">
        <f t="shared" si="68"/>
        <v>0.17699048707472842</v>
      </c>
      <c r="AM210" s="484">
        <f t="shared" si="69"/>
        <v>6.2737651428939863E-3</v>
      </c>
      <c r="AN210" s="484">
        <f t="shared" si="70"/>
        <v>6.3066514985439743E-3</v>
      </c>
      <c r="AO210" s="485">
        <f t="shared" si="71"/>
        <v>2.8872327823653356</v>
      </c>
    </row>
    <row r="211" spans="1:41" ht="26.25" x14ac:dyDescent="0.25">
      <c r="A211" s="481" t="s">
        <v>248</v>
      </c>
      <c r="B211" s="4" t="s">
        <v>249</v>
      </c>
      <c r="C211" s="4" t="s">
        <v>546</v>
      </c>
      <c r="D211" s="9" t="s">
        <v>27</v>
      </c>
      <c r="E211" s="9">
        <v>2007</v>
      </c>
      <c r="F211" s="9">
        <v>6</v>
      </c>
      <c r="G211" s="9" t="s">
        <v>524</v>
      </c>
      <c r="H211" s="9" t="s">
        <v>416</v>
      </c>
      <c r="I211" s="9" t="s">
        <v>42</v>
      </c>
      <c r="J211" s="9" t="s">
        <v>261</v>
      </c>
      <c r="K211" s="306" t="s">
        <v>35</v>
      </c>
      <c r="L211" s="392">
        <v>85.360224000000002</v>
      </c>
      <c r="M211" s="331">
        <v>26.955860000000001</v>
      </c>
      <c r="N211" s="331">
        <v>31.167283999999999</v>
      </c>
      <c r="O211" s="331">
        <v>31.004761999999999</v>
      </c>
      <c r="P211" s="331">
        <v>31.167283999999999</v>
      </c>
      <c r="Q211" s="331">
        <v>7035.0342250000003</v>
      </c>
      <c r="R211" s="331">
        <v>293.365544</v>
      </c>
      <c r="S211" s="331">
        <v>-1</v>
      </c>
      <c r="T211" s="331">
        <v>-1</v>
      </c>
      <c r="U211" s="331">
        <v>227063.11435700001</v>
      </c>
      <c r="V211" s="331">
        <f t="shared" si="54"/>
        <v>85.360224000000002</v>
      </c>
      <c r="W211" s="331">
        <f t="shared" si="55"/>
        <v>26.955860000000001</v>
      </c>
      <c r="X211" s="331">
        <f t="shared" si="56"/>
        <v>31.167283999999999</v>
      </c>
      <c r="Y211" s="331">
        <f t="shared" si="57"/>
        <v>31.004761999999999</v>
      </c>
      <c r="Z211" s="331">
        <f t="shared" si="58"/>
        <v>31.167283999999999</v>
      </c>
      <c r="AA211" s="331">
        <f t="shared" si="59"/>
        <v>7035.0342250000003</v>
      </c>
      <c r="AB211" s="331">
        <f t="shared" si="60"/>
        <v>293.365544</v>
      </c>
      <c r="AC211" s="331">
        <f t="shared" si="61"/>
        <v>0</v>
      </c>
      <c r="AD211" s="331">
        <f t="shared" si="62"/>
        <v>0</v>
      </c>
      <c r="AE211" s="468">
        <f t="shared" si="63"/>
        <v>227063.11435700001</v>
      </c>
      <c r="AF211" s="489">
        <f t="shared" si="64"/>
        <v>9.4093540417864843E-2</v>
      </c>
      <c r="AG211" s="484">
        <v>0</v>
      </c>
      <c r="AH211" s="484">
        <v>0</v>
      </c>
      <c r="AI211" s="484">
        <f t="shared" si="65"/>
        <v>7.7547977989268162</v>
      </c>
      <c r="AJ211" s="484">
        <f t="shared" si="66"/>
        <v>0</v>
      </c>
      <c r="AK211" s="484">
        <f t="shared" si="67"/>
        <v>0</v>
      </c>
      <c r="AL211" s="484">
        <f t="shared" si="68"/>
        <v>0.32338015738539894</v>
      </c>
      <c r="AM211" s="484">
        <f t="shared" si="69"/>
        <v>3.4176899844982601E-2</v>
      </c>
      <c r="AN211" s="484">
        <f t="shared" si="70"/>
        <v>3.4356049683855937E-2</v>
      </c>
      <c r="AO211" s="485">
        <f t="shared" si="71"/>
        <v>7.7547977989268162</v>
      </c>
    </row>
    <row r="212" spans="1:41" ht="26.25" x14ac:dyDescent="0.25">
      <c r="A212" s="481" t="s">
        <v>248</v>
      </c>
      <c r="B212" s="4" t="s">
        <v>249</v>
      </c>
      <c r="C212" s="4" t="s">
        <v>546</v>
      </c>
      <c r="D212" s="9" t="s">
        <v>27</v>
      </c>
      <c r="E212" s="9">
        <v>2007</v>
      </c>
      <c r="F212" s="9">
        <v>11</v>
      </c>
      <c r="G212" s="9" t="s">
        <v>553</v>
      </c>
      <c r="H212" s="9" t="s">
        <v>552</v>
      </c>
      <c r="I212" s="9" t="s">
        <v>42</v>
      </c>
      <c r="J212" s="9" t="s">
        <v>261</v>
      </c>
      <c r="K212" s="306" t="s">
        <v>35</v>
      </c>
      <c r="L212" s="392">
        <v>33.914948000000003</v>
      </c>
      <c r="M212" s="331">
        <v>1.507331</v>
      </c>
      <c r="N212" s="331">
        <v>1.7428269999999999</v>
      </c>
      <c r="O212" s="331">
        <v>1.7337389999999999</v>
      </c>
      <c r="P212" s="331">
        <v>1.7428269999999999</v>
      </c>
      <c r="Q212" s="331">
        <v>793.58996999999999</v>
      </c>
      <c r="R212" s="331">
        <v>48.608701000000003</v>
      </c>
      <c r="S212" s="331">
        <v>5.1559949999999999</v>
      </c>
      <c r="T212" s="331">
        <v>5.1559949999999999</v>
      </c>
      <c r="U212" s="331">
        <v>37622.833674000001</v>
      </c>
      <c r="V212" s="331">
        <f t="shared" si="54"/>
        <v>33.914948000000003</v>
      </c>
      <c r="W212" s="331">
        <f t="shared" si="55"/>
        <v>1.507331</v>
      </c>
      <c r="X212" s="331">
        <f t="shared" si="56"/>
        <v>1.7428269999999999</v>
      </c>
      <c r="Y212" s="331">
        <f t="shared" si="57"/>
        <v>1.7337389999999999</v>
      </c>
      <c r="Z212" s="331">
        <f t="shared" si="58"/>
        <v>1.7428269999999999</v>
      </c>
      <c r="AA212" s="331">
        <f t="shared" si="59"/>
        <v>793.58996999999999</v>
      </c>
      <c r="AB212" s="331">
        <f t="shared" si="60"/>
        <v>48.608701000000003</v>
      </c>
      <c r="AC212" s="331">
        <f t="shared" si="61"/>
        <v>5.1559949999999999</v>
      </c>
      <c r="AD212" s="331">
        <f t="shared" si="62"/>
        <v>5.1559949999999999</v>
      </c>
      <c r="AE212" s="468">
        <f t="shared" si="63"/>
        <v>37622.833674000001</v>
      </c>
      <c r="AF212" s="489">
        <f t="shared" si="64"/>
        <v>3.7384830789663634E-2</v>
      </c>
      <c r="AG212" s="484">
        <v>0</v>
      </c>
      <c r="AH212" s="484">
        <v>0</v>
      </c>
      <c r="AI212" s="484">
        <f t="shared" si="65"/>
        <v>0.8747832001636634</v>
      </c>
      <c r="AJ212" s="484">
        <f t="shared" si="66"/>
        <v>5.6835116075469646E-3</v>
      </c>
      <c r="AK212" s="484">
        <f t="shared" si="67"/>
        <v>5.6835116075469646E-3</v>
      </c>
      <c r="AL212" s="484">
        <f t="shared" si="68"/>
        <v>5.3581920921428314E-2</v>
      </c>
      <c r="AM212" s="484">
        <f t="shared" si="69"/>
        <v>1.9111201098831296E-3</v>
      </c>
      <c r="AN212" s="484">
        <f t="shared" si="70"/>
        <v>1.9211379150767707E-3</v>
      </c>
      <c r="AO212" s="485">
        <f t="shared" si="71"/>
        <v>0.8747832001636634</v>
      </c>
    </row>
    <row r="213" spans="1:41" ht="26.25" x14ac:dyDescent="0.25">
      <c r="A213" s="481" t="s">
        <v>248</v>
      </c>
      <c r="B213" s="4" t="s">
        <v>249</v>
      </c>
      <c r="C213" s="4" t="s">
        <v>546</v>
      </c>
      <c r="D213" s="9" t="s">
        <v>27</v>
      </c>
      <c r="E213" s="9">
        <v>2007</v>
      </c>
      <c r="F213" s="9">
        <v>12</v>
      </c>
      <c r="G213" s="9" t="s">
        <v>553</v>
      </c>
      <c r="H213" s="9" t="s">
        <v>552</v>
      </c>
      <c r="I213" s="9" t="s">
        <v>30</v>
      </c>
      <c r="J213" s="9" t="s">
        <v>261</v>
      </c>
      <c r="K213" s="306" t="s">
        <v>35</v>
      </c>
      <c r="L213" s="392">
        <v>91.140169999999998</v>
      </c>
      <c r="M213" s="331">
        <v>4.0506739999999999</v>
      </c>
      <c r="N213" s="331">
        <v>4.6835269999999998</v>
      </c>
      <c r="O213" s="331">
        <v>4.6591050000000003</v>
      </c>
      <c r="P213" s="331">
        <v>4.6835269999999998</v>
      </c>
      <c r="Q213" s="331">
        <v>2132.6267349999998</v>
      </c>
      <c r="R213" s="331">
        <v>130.62692200000001</v>
      </c>
      <c r="S213" s="331">
        <v>13.855786</v>
      </c>
      <c r="T213" s="331">
        <v>13.855786</v>
      </c>
      <c r="U213" s="331">
        <v>101104.429135</v>
      </c>
      <c r="V213" s="331">
        <f t="shared" si="54"/>
        <v>91.140169999999998</v>
      </c>
      <c r="W213" s="331">
        <f t="shared" si="55"/>
        <v>4.0506739999999999</v>
      </c>
      <c r="X213" s="331">
        <f t="shared" si="56"/>
        <v>4.6835269999999998</v>
      </c>
      <c r="Y213" s="331">
        <f t="shared" si="57"/>
        <v>4.6591050000000003</v>
      </c>
      <c r="Z213" s="331">
        <f t="shared" si="58"/>
        <v>4.6835269999999998</v>
      </c>
      <c r="AA213" s="331">
        <f t="shared" si="59"/>
        <v>2132.6267349999998</v>
      </c>
      <c r="AB213" s="331">
        <f t="shared" si="60"/>
        <v>130.62692200000001</v>
      </c>
      <c r="AC213" s="331">
        <f t="shared" si="61"/>
        <v>13.855786</v>
      </c>
      <c r="AD213" s="331">
        <f t="shared" si="62"/>
        <v>13.855786</v>
      </c>
      <c r="AE213" s="468">
        <f t="shared" si="63"/>
        <v>101104.429135</v>
      </c>
      <c r="AF213" s="489">
        <f t="shared" si="64"/>
        <v>0.10046484027017165</v>
      </c>
      <c r="AG213" s="484">
        <v>0</v>
      </c>
      <c r="AH213" s="484">
        <v>0</v>
      </c>
      <c r="AI213" s="484">
        <f t="shared" si="65"/>
        <v>2.3508185719608892</v>
      </c>
      <c r="AJ213" s="484">
        <f t="shared" si="66"/>
        <v>1.5273389629486983E-2</v>
      </c>
      <c r="AK213" s="484">
        <f t="shared" si="67"/>
        <v>1.5273389629486983E-2</v>
      </c>
      <c r="AL213" s="484">
        <f t="shared" si="68"/>
        <v>0.1439915336312646</v>
      </c>
      <c r="AM213" s="484">
        <f t="shared" si="69"/>
        <v>5.1357841402639264E-3</v>
      </c>
      <c r="AN213" s="484">
        <f t="shared" si="70"/>
        <v>5.1627047870992145E-3</v>
      </c>
      <c r="AO213" s="485">
        <f t="shared" si="71"/>
        <v>2.3508185719608892</v>
      </c>
    </row>
    <row r="214" spans="1:41" ht="26.25" x14ac:dyDescent="0.25">
      <c r="A214" s="481" t="s">
        <v>248</v>
      </c>
      <c r="B214" s="4" t="s">
        <v>249</v>
      </c>
      <c r="C214" s="4" t="s">
        <v>546</v>
      </c>
      <c r="D214" s="9" t="s">
        <v>27</v>
      </c>
      <c r="E214" s="9">
        <v>2007</v>
      </c>
      <c r="F214" s="9">
        <v>8</v>
      </c>
      <c r="G214" s="9" t="s">
        <v>92</v>
      </c>
      <c r="H214" s="9" t="s">
        <v>93</v>
      </c>
      <c r="I214" s="9" t="s">
        <v>42</v>
      </c>
      <c r="J214" s="9" t="s">
        <v>94</v>
      </c>
      <c r="K214" s="306" t="s">
        <v>35</v>
      </c>
      <c r="L214" s="392">
        <v>2.57911</v>
      </c>
      <c r="M214" s="331">
        <v>0.74868800000000002</v>
      </c>
      <c r="N214" s="331">
        <v>0.86565899999999996</v>
      </c>
      <c r="O214" s="331">
        <v>0.86114500000000005</v>
      </c>
      <c r="P214" s="331">
        <v>0.86565899999999996</v>
      </c>
      <c r="Q214" s="331">
        <v>29.240494999999999</v>
      </c>
      <c r="R214" s="331">
        <v>3.369767</v>
      </c>
      <c r="S214" s="331">
        <v>0.76024499999999995</v>
      </c>
      <c r="T214" s="331">
        <v>0.76024499999999995</v>
      </c>
      <c r="U214" s="331">
        <v>2608.1785380000001</v>
      </c>
      <c r="V214" s="331">
        <f t="shared" si="54"/>
        <v>2.57911</v>
      </c>
      <c r="W214" s="331">
        <f t="shared" si="55"/>
        <v>0.74868800000000002</v>
      </c>
      <c r="X214" s="331">
        <f t="shared" si="56"/>
        <v>0.86565899999999996</v>
      </c>
      <c r="Y214" s="331">
        <f t="shared" si="57"/>
        <v>0.86114500000000005</v>
      </c>
      <c r="Z214" s="331">
        <f t="shared" si="58"/>
        <v>0.86565899999999996</v>
      </c>
      <c r="AA214" s="331">
        <f t="shared" si="59"/>
        <v>29.240494999999999</v>
      </c>
      <c r="AB214" s="331">
        <f t="shared" si="60"/>
        <v>3.369767</v>
      </c>
      <c r="AC214" s="331">
        <f t="shared" si="61"/>
        <v>0.76024499999999995</v>
      </c>
      <c r="AD214" s="331">
        <f t="shared" si="62"/>
        <v>0.76024499999999995</v>
      </c>
      <c r="AE214" s="468">
        <f t="shared" si="63"/>
        <v>2608.1785380000001</v>
      </c>
      <c r="AF214" s="489">
        <f t="shared" si="64"/>
        <v>2.842982125106881E-3</v>
      </c>
      <c r="AG214" s="484">
        <v>0</v>
      </c>
      <c r="AH214" s="484">
        <v>0</v>
      </c>
      <c r="AI214" s="484">
        <f t="shared" si="65"/>
        <v>3.2232128375399703E-2</v>
      </c>
      <c r="AJ214" s="484">
        <f t="shared" si="66"/>
        <v>8.3802666257037526E-4</v>
      </c>
      <c r="AK214" s="484">
        <f t="shared" si="67"/>
        <v>8.3802666257037526E-4</v>
      </c>
      <c r="AL214" s="484">
        <f t="shared" si="68"/>
        <v>3.7145322792649553E-3</v>
      </c>
      <c r="AM214" s="484">
        <f t="shared" si="69"/>
        <v>9.4924987384220345E-4</v>
      </c>
      <c r="AN214" s="484">
        <f t="shared" si="70"/>
        <v>9.5422570709969624E-4</v>
      </c>
      <c r="AO214" s="485">
        <f t="shared" si="71"/>
        <v>3.2232128375399703E-2</v>
      </c>
    </row>
    <row r="215" spans="1:41" ht="26.25" x14ac:dyDescent="0.25">
      <c r="A215" s="481" t="s">
        <v>248</v>
      </c>
      <c r="B215" s="4" t="s">
        <v>249</v>
      </c>
      <c r="C215" s="4" t="s">
        <v>546</v>
      </c>
      <c r="D215" s="9" t="s">
        <v>27</v>
      </c>
      <c r="E215" s="9">
        <v>2007</v>
      </c>
      <c r="F215" s="9">
        <v>13</v>
      </c>
      <c r="G215" s="9" t="s">
        <v>95</v>
      </c>
      <c r="H215" s="9" t="s">
        <v>355</v>
      </c>
      <c r="I215" s="9" t="s">
        <v>42</v>
      </c>
      <c r="J215" s="9" t="s">
        <v>94</v>
      </c>
      <c r="K215" s="306" t="s">
        <v>35</v>
      </c>
      <c r="L215" s="392">
        <v>0.102863</v>
      </c>
      <c r="M215" s="331">
        <v>7.6010000000000001E-3</v>
      </c>
      <c r="N215" s="331">
        <v>8.7889999999999999E-3</v>
      </c>
      <c r="O215" s="331">
        <v>8.7430000000000008E-3</v>
      </c>
      <c r="P215" s="331">
        <v>8.7889999999999999E-3</v>
      </c>
      <c r="Q215" s="331">
        <v>1.295293</v>
      </c>
      <c r="R215" s="331">
        <v>0.17727299999999999</v>
      </c>
      <c r="S215" s="331">
        <v>2.8930000000000001E-2</v>
      </c>
      <c r="T215" s="331">
        <v>2.8930000000000001E-2</v>
      </c>
      <c r="U215" s="331">
        <v>137.208549</v>
      </c>
      <c r="V215" s="331">
        <f t="shared" si="54"/>
        <v>0.102863</v>
      </c>
      <c r="W215" s="331">
        <f t="shared" si="55"/>
        <v>7.6010000000000001E-3</v>
      </c>
      <c r="X215" s="331">
        <f t="shared" si="56"/>
        <v>8.7889999999999999E-3</v>
      </c>
      <c r="Y215" s="331">
        <f t="shared" si="57"/>
        <v>8.7430000000000008E-3</v>
      </c>
      <c r="Z215" s="331">
        <f t="shared" si="58"/>
        <v>8.7889999999999999E-3</v>
      </c>
      <c r="AA215" s="331">
        <f t="shared" si="59"/>
        <v>1.295293</v>
      </c>
      <c r="AB215" s="331">
        <f t="shared" si="60"/>
        <v>0.17727299999999999</v>
      </c>
      <c r="AC215" s="331">
        <f t="shared" si="61"/>
        <v>2.8930000000000001E-2</v>
      </c>
      <c r="AD215" s="331">
        <f t="shared" si="62"/>
        <v>2.8930000000000001E-2</v>
      </c>
      <c r="AE215" s="468">
        <f t="shared" si="63"/>
        <v>137.208549</v>
      </c>
      <c r="AF215" s="489">
        <f t="shared" si="64"/>
        <v>1.1338704837516395E-4</v>
      </c>
      <c r="AG215" s="484">
        <v>0</v>
      </c>
      <c r="AH215" s="484">
        <v>0</v>
      </c>
      <c r="AI215" s="484">
        <f t="shared" si="65"/>
        <v>1.4278161248554996E-3</v>
      </c>
      <c r="AJ215" s="484">
        <f t="shared" si="66"/>
        <v>3.1889866224915601E-5</v>
      </c>
      <c r="AK215" s="484">
        <f t="shared" si="67"/>
        <v>3.1889866224915601E-5</v>
      </c>
      <c r="AL215" s="484">
        <f t="shared" si="68"/>
        <v>1.9541003302072114E-4</v>
      </c>
      <c r="AM215" s="484">
        <f t="shared" si="69"/>
        <v>9.6375077913735598E-6</v>
      </c>
      <c r="AN215" s="484">
        <f t="shared" si="70"/>
        <v>9.6882141116758797E-6</v>
      </c>
      <c r="AO215" s="485">
        <f t="shared" si="71"/>
        <v>1.4278161248554996E-3</v>
      </c>
    </row>
    <row r="216" spans="1:41" ht="26.25" x14ac:dyDescent="0.25">
      <c r="A216" s="481" t="s">
        <v>248</v>
      </c>
      <c r="B216" s="4" t="s">
        <v>249</v>
      </c>
      <c r="C216" s="4" t="s">
        <v>546</v>
      </c>
      <c r="D216" s="9" t="s">
        <v>27</v>
      </c>
      <c r="E216" s="9">
        <v>2007</v>
      </c>
      <c r="F216" s="9">
        <v>1</v>
      </c>
      <c r="G216" s="9" t="s">
        <v>537</v>
      </c>
      <c r="H216" s="9" t="s">
        <v>269</v>
      </c>
      <c r="I216" s="9" t="s">
        <v>42</v>
      </c>
      <c r="J216" s="9" t="s">
        <v>215</v>
      </c>
      <c r="K216" s="306" t="s">
        <v>35</v>
      </c>
      <c r="L216" s="392">
        <v>2.3428990000000001</v>
      </c>
      <c r="M216" s="331">
        <v>0.59874099999999997</v>
      </c>
      <c r="N216" s="331">
        <v>0.69228500000000004</v>
      </c>
      <c r="O216" s="331">
        <v>0.68867500000000004</v>
      </c>
      <c r="P216" s="331">
        <v>0.69228500000000004</v>
      </c>
      <c r="Q216" s="331">
        <v>54.448600999999996</v>
      </c>
      <c r="R216" s="331">
        <v>3.390809</v>
      </c>
      <c r="S216" s="331">
        <v>0.71001099999999995</v>
      </c>
      <c r="T216" s="331">
        <v>0.71001099999999995</v>
      </c>
      <c r="U216" s="331">
        <v>2624.4650849999998</v>
      </c>
      <c r="V216" s="331">
        <f t="shared" si="54"/>
        <v>2.3428990000000001</v>
      </c>
      <c r="W216" s="331">
        <f t="shared" si="55"/>
        <v>0.59874099999999997</v>
      </c>
      <c r="X216" s="331">
        <f t="shared" si="56"/>
        <v>0.69228500000000004</v>
      </c>
      <c r="Y216" s="331">
        <f t="shared" si="57"/>
        <v>0.68867500000000004</v>
      </c>
      <c r="Z216" s="331">
        <f t="shared" si="58"/>
        <v>0.69228500000000004</v>
      </c>
      <c r="AA216" s="331">
        <f t="shared" si="59"/>
        <v>54.448600999999996</v>
      </c>
      <c r="AB216" s="331">
        <f t="shared" si="60"/>
        <v>3.390809</v>
      </c>
      <c r="AC216" s="331">
        <f t="shared" si="61"/>
        <v>0.71001099999999995</v>
      </c>
      <c r="AD216" s="331">
        <f t="shared" si="62"/>
        <v>0.71001099999999995</v>
      </c>
      <c r="AE216" s="468">
        <f t="shared" si="63"/>
        <v>2624.4650849999998</v>
      </c>
      <c r="AF216" s="489">
        <f t="shared" si="64"/>
        <v>2.5826040680431571E-3</v>
      </c>
      <c r="AG216" s="484">
        <v>0</v>
      </c>
      <c r="AH216" s="484">
        <v>0</v>
      </c>
      <c r="AI216" s="484">
        <f t="shared" si="65"/>
        <v>6.0019308746070019E-2</v>
      </c>
      <c r="AJ216" s="484">
        <f t="shared" si="66"/>
        <v>7.8265315617762001E-4</v>
      </c>
      <c r="AK216" s="484">
        <f t="shared" si="67"/>
        <v>7.8265315617762001E-4</v>
      </c>
      <c r="AL216" s="484">
        <f t="shared" si="68"/>
        <v>3.7377271138693343E-3</v>
      </c>
      <c r="AM216" s="484">
        <f t="shared" si="69"/>
        <v>7.5913424204783096E-4</v>
      </c>
      <c r="AN216" s="484">
        <f t="shared" si="70"/>
        <v>7.6311358588025224E-4</v>
      </c>
      <c r="AO216" s="485">
        <f t="shared" si="71"/>
        <v>6.0019308746070019E-2</v>
      </c>
    </row>
    <row r="217" spans="1:41" ht="26.25" x14ac:dyDescent="0.25">
      <c r="A217" s="481" t="s">
        <v>248</v>
      </c>
      <c r="B217" s="4" t="s">
        <v>249</v>
      </c>
      <c r="C217" s="4" t="s">
        <v>546</v>
      </c>
      <c r="D217" s="9" t="s">
        <v>27</v>
      </c>
      <c r="E217" s="9">
        <v>2007</v>
      </c>
      <c r="F217" s="9">
        <v>4</v>
      </c>
      <c r="G217" s="9" t="s">
        <v>213</v>
      </c>
      <c r="H217" s="9" t="s">
        <v>356</v>
      </c>
      <c r="I217" s="9" t="s">
        <v>42</v>
      </c>
      <c r="J217" s="9" t="s">
        <v>215</v>
      </c>
      <c r="K217" s="306" t="s">
        <v>35</v>
      </c>
      <c r="L217" s="392">
        <v>49.127037000000001</v>
      </c>
      <c r="M217" s="331">
        <v>11.718375999999999</v>
      </c>
      <c r="N217" s="331">
        <v>13.549185</v>
      </c>
      <c r="O217" s="331">
        <v>13.478533000000001</v>
      </c>
      <c r="P217" s="331">
        <v>13.549185</v>
      </c>
      <c r="Q217" s="331">
        <v>910.78302099999996</v>
      </c>
      <c r="R217" s="331">
        <v>58.748845000000003</v>
      </c>
      <c r="S217" s="331">
        <v>16.456603000000001</v>
      </c>
      <c r="T217" s="331">
        <v>16.456603000000001</v>
      </c>
      <c r="U217" s="331">
        <v>45471.242415000001</v>
      </c>
      <c r="V217" s="331">
        <f t="shared" si="54"/>
        <v>49.127037000000001</v>
      </c>
      <c r="W217" s="331">
        <f t="shared" si="55"/>
        <v>11.718375999999999</v>
      </c>
      <c r="X217" s="331">
        <f t="shared" si="56"/>
        <v>13.549185</v>
      </c>
      <c r="Y217" s="331">
        <f t="shared" si="57"/>
        <v>13.478533000000001</v>
      </c>
      <c r="Z217" s="331">
        <f t="shared" si="58"/>
        <v>13.549185</v>
      </c>
      <c r="AA217" s="331">
        <f t="shared" si="59"/>
        <v>910.78302099999996</v>
      </c>
      <c r="AB217" s="331">
        <f t="shared" si="60"/>
        <v>58.748845000000003</v>
      </c>
      <c r="AC217" s="331">
        <f t="shared" si="61"/>
        <v>16.456603000000001</v>
      </c>
      <c r="AD217" s="331">
        <f t="shared" si="62"/>
        <v>16.456603000000001</v>
      </c>
      <c r="AE217" s="468">
        <f t="shared" si="63"/>
        <v>45471.242415000001</v>
      </c>
      <c r="AF217" s="489">
        <f t="shared" si="64"/>
        <v>5.4153288557085344E-2</v>
      </c>
      <c r="AG217" s="484">
        <v>0</v>
      </c>
      <c r="AH217" s="484">
        <v>0</v>
      </c>
      <c r="AI217" s="484">
        <f t="shared" si="65"/>
        <v>1.0039664258421879</v>
      </c>
      <c r="AJ217" s="484">
        <f t="shared" si="66"/>
        <v>1.8140299626220005E-2</v>
      </c>
      <c r="AK217" s="484">
        <f t="shared" si="67"/>
        <v>1.8140299626220005E-2</v>
      </c>
      <c r="AL217" s="484">
        <f t="shared" si="68"/>
        <v>6.4759516346985888E-2</v>
      </c>
      <c r="AM217" s="484">
        <f t="shared" si="69"/>
        <v>1.485753938050848E-2</v>
      </c>
      <c r="AN217" s="484">
        <f t="shared" si="70"/>
        <v>1.4935419879247598E-2</v>
      </c>
      <c r="AO217" s="485">
        <f t="shared" si="71"/>
        <v>1.0039664258421879</v>
      </c>
    </row>
    <row r="218" spans="1:41" ht="26.25" x14ac:dyDescent="0.25">
      <c r="A218" s="481" t="s">
        <v>248</v>
      </c>
      <c r="B218" s="4" t="s">
        <v>249</v>
      </c>
      <c r="C218" s="4" t="s">
        <v>546</v>
      </c>
      <c r="D218" s="9" t="s">
        <v>27</v>
      </c>
      <c r="E218" s="9">
        <v>2007</v>
      </c>
      <c r="F218" s="9">
        <v>5</v>
      </c>
      <c r="G218" s="9" t="s">
        <v>298</v>
      </c>
      <c r="H218" s="9" t="s">
        <v>299</v>
      </c>
      <c r="I218" s="9" t="s">
        <v>42</v>
      </c>
      <c r="J218" s="9" t="s">
        <v>215</v>
      </c>
      <c r="K218" s="306" t="s">
        <v>35</v>
      </c>
      <c r="L218" s="392">
        <v>45.796647</v>
      </c>
      <c r="M218" s="331">
        <v>2.7341280000000001</v>
      </c>
      <c r="N218" s="331">
        <v>3.161292</v>
      </c>
      <c r="O218" s="331">
        <v>3.1448079999999998</v>
      </c>
      <c r="P218" s="331">
        <v>3.161292</v>
      </c>
      <c r="Q218" s="331">
        <v>3521.8456970000002</v>
      </c>
      <c r="R218" s="331">
        <v>179.21032600000001</v>
      </c>
      <c r="S218" s="331">
        <v>23.078520000000001</v>
      </c>
      <c r="T218" s="331">
        <v>23.078520000000001</v>
      </c>
      <c r="U218" s="331">
        <v>138707.68229699999</v>
      </c>
      <c r="V218" s="331">
        <f t="shared" si="54"/>
        <v>45.796647</v>
      </c>
      <c r="W218" s="331">
        <f t="shared" si="55"/>
        <v>2.7341280000000001</v>
      </c>
      <c r="X218" s="331">
        <f t="shared" si="56"/>
        <v>3.161292</v>
      </c>
      <c r="Y218" s="331">
        <f t="shared" si="57"/>
        <v>3.1448079999999998</v>
      </c>
      <c r="Z218" s="331">
        <f t="shared" si="58"/>
        <v>3.161292</v>
      </c>
      <c r="AA218" s="331">
        <f t="shared" si="59"/>
        <v>3521.8456970000002</v>
      </c>
      <c r="AB218" s="331">
        <f t="shared" si="60"/>
        <v>179.21032600000001</v>
      </c>
      <c r="AC218" s="331">
        <f t="shared" si="61"/>
        <v>23.078520000000001</v>
      </c>
      <c r="AD218" s="331">
        <f t="shared" si="62"/>
        <v>23.078520000000001</v>
      </c>
      <c r="AE218" s="468">
        <f t="shared" si="63"/>
        <v>138707.68229699999</v>
      </c>
      <c r="AF218" s="489">
        <f t="shared" si="64"/>
        <v>5.0482161990310484E-2</v>
      </c>
      <c r="AG218" s="484">
        <v>0</v>
      </c>
      <c r="AH218" s="484">
        <v>0</v>
      </c>
      <c r="AI218" s="484">
        <f t="shared" si="65"/>
        <v>3.8821703471180311</v>
      </c>
      <c r="AJ218" s="484">
        <f t="shared" si="66"/>
        <v>2.5439713635293439E-2</v>
      </c>
      <c r="AK218" s="484">
        <f t="shared" si="67"/>
        <v>2.5439713635293439E-2</v>
      </c>
      <c r="AL218" s="484">
        <f t="shared" si="68"/>
        <v>0.19754556938346057</v>
      </c>
      <c r="AM218" s="484">
        <f t="shared" si="69"/>
        <v>3.466557429071703E-3</v>
      </c>
      <c r="AN218" s="484">
        <f t="shared" si="70"/>
        <v>3.4847279287209083E-3</v>
      </c>
      <c r="AO218" s="485">
        <f t="shared" si="71"/>
        <v>3.8821703471180311</v>
      </c>
    </row>
    <row r="219" spans="1:41" ht="26.25" x14ac:dyDescent="0.25">
      <c r="A219" s="481" t="s">
        <v>248</v>
      </c>
      <c r="B219" s="4" t="s">
        <v>249</v>
      </c>
      <c r="C219" s="4" t="s">
        <v>546</v>
      </c>
      <c r="D219" s="9" t="s">
        <v>27</v>
      </c>
      <c r="E219" s="9">
        <v>2007</v>
      </c>
      <c r="F219" s="9">
        <v>15</v>
      </c>
      <c r="G219" s="9" t="s">
        <v>135</v>
      </c>
      <c r="H219" s="9" t="s">
        <v>134</v>
      </c>
      <c r="I219" s="9" t="s">
        <v>42</v>
      </c>
      <c r="J219" s="9" t="s">
        <v>129</v>
      </c>
      <c r="K219" s="306" t="s">
        <v>35</v>
      </c>
      <c r="L219" s="392">
        <v>54.377803999999998</v>
      </c>
      <c r="M219" s="331">
        <v>0.452567</v>
      </c>
      <c r="N219" s="331">
        <v>0.39483299999999999</v>
      </c>
      <c r="O219" s="331">
        <v>0.37776199999999999</v>
      </c>
      <c r="P219" s="331">
        <v>0.44338300000000003</v>
      </c>
      <c r="Q219" s="331">
        <v>5.8069999999999997E-3</v>
      </c>
      <c r="R219" s="331">
        <v>6.5160999999999997E-2</v>
      </c>
      <c r="S219" s="331">
        <v>-1</v>
      </c>
      <c r="T219" s="331">
        <v>-1</v>
      </c>
      <c r="U219" s="331">
        <v>50.434106</v>
      </c>
      <c r="V219" s="331">
        <f t="shared" si="54"/>
        <v>54.377803999999998</v>
      </c>
      <c r="W219" s="331">
        <f t="shared" si="55"/>
        <v>0.452567</v>
      </c>
      <c r="X219" s="331">
        <f t="shared" si="56"/>
        <v>0.39483299999999999</v>
      </c>
      <c r="Y219" s="331">
        <f t="shared" si="57"/>
        <v>0.37776199999999999</v>
      </c>
      <c r="Z219" s="331">
        <f t="shared" si="58"/>
        <v>0.44338300000000003</v>
      </c>
      <c r="AA219" s="331">
        <f t="shared" si="59"/>
        <v>5.8069999999999997E-3</v>
      </c>
      <c r="AB219" s="331">
        <f t="shared" si="60"/>
        <v>6.5160999999999997E-2</v>
      </c>
      <c r="AC219" s="331">
        <f t="shared" si="61"/>
        <v>0</v>
      </c>
      <c r="AD219" s="331">
        <f t="shared" si="62"/>
        <v>0</v>
      </c>
      <c r="AE219" s="468">
        <f t="shared" si="63"/>
        <v>50.434106</v>
      </c>
      <c r="AF219" s="489">
        <f t="shared" si="64"/>
        <v>5.9941268412190815E-2</v>
      </c>
      <c r="AG219" s="484">
        <v>0</v>
      </c>
      <c r="AH219" s="484">
        <v>0</v>
      </c>
      <c r="AI219" s="484">
        <f t="shared" si="65"/>
        <v>6.4011217825124397E-6</v>
      </c>
      <c r="AJ219" s="484">
        <f t="shared" si="66"/>
        <v>0</v>
      </c>
      <c r="AK219" s="484">
        <f t="shared" si="67"/>
        <v>0</v>
      </c>
      <c r="AL219" s="484">
        <f t="shared" si="68"/>
        <v>7.1827707330858112E-5</v>
      </c>
      <c r="AM219" s="484">
        <f t="shared" si="69"/>
        <v>4.1641132543576102E-4</v>
      </c>
      <c r="AN219" s="484">
        <f t="shared" si="70"/>
        <v>4.8874609596964236E-4</v>
      </c>
      <c r="AO219" s="485">
        <f t="shared" si="71"/>
        <v>6.4011217825124397E-6</v>
      </c>
    </row>
    <row r="220" spans="1:41" ht="26.25" x14ac:dyDescent="0.25">
      <c r="A220" s="481" t="s">
        <v>248</v>
      </c>
      <c r="B220" s="4" t="s">
        <v>249</v>
      </c>
      <c r="C220" s="4" t="s">
        <v>546</v>
      </c>
      <c r="D220" s="9" t="s">
        <v>27</v>
      </c>
      <c r="E220" s="9">
        <v>2007</v>
      </c>
      <c r="F220" s="9">
        <v>19</v>
      </c>
      <c r="G220" s="9" t="s">
        <v>554</v>
      </c>
      <c r="H220" s="9" t="s">
        <v>161</v>
      </c>
      <c r="I220" s="9" t="s">
        <v>42</v>
      </c>
      <c r="J220" s="9" t="s">
        <v>129</v>
      </c>
      <c r="K220" s="306" t="s">
        <v>35</v>
      </c>
      <c r="L220" s="392">
        <v>45.596164999999999</v>
      </c>
      <c r="M220" s="331">
        <v>14.42099</v>
      </c>
      <c r="N220" s="331">
        <v>12.581296999999999</v>
      </c>
      <c r="O220" s="331">
        <v>12.037345</v>
      </c>
      <c r="P220" s="331">
        <v>14.128352</v>
      </c>
      <c r="Q220" s="331">
        <v>1.0000000000000001E-5</v>
      </c>
      <c r="R220" s="331">
        <v>0.125781</v>
      </c>
      <c r="S220" s="331">
        <v>-1</v>
      </c>
      <c r="T220" s="331">
        <v>-1</v>
      </c>
      <c r="U220" s="331">
        <v>97.353335000000001</v>
      </c>
      <c r="V220" s="331">
        <f t="shared" si="54"/>
        <v>45.596164999999999</v>
      </c>
      <c r="W220" s="331">
        <f t="shared" si="55"/>
        <v>14.42099</v>
      </c>
      <c r="X220" s="331">
        <f t="shared" si="56"/>
        <v>12.581296999999999</v>
      </c>
      <c r="Y220" s="331">
        <f t="shared" si="57"/>
        <v>12.037345</v>
      </c>
      <c r="Z220" s="331">
        <f t="shared" si="58"/>
        <v>14.128352</v>
      </c>
      <c r="AA220" s="331">
        <f t="shared" si="59"/>
        <v>1.0000000000000001E-5</v>
      </c>
      <c r="AB220" s="331">
        <f t="shared" si="60"/>
        <v>0.125781</v>
      </c>
      <c r="AC220" s="331">
        <f t="shared" si="61"/>
        <v>0</v>
      </c>
      <c r="AD220" s="331">
        <f t="shared" si="62"/>
        <v>0</v>
      </c>
      <c r="AE220" s="468">
        <f t="shared" si="63"/>
        <v>97.353335000000001</v>
      </c>
      <c r="AF220" s="489">
        <f t="shared" si="64"/>
        <v>5.0261168414074617E-2</v>
      </c>
      <c r="AG220" s="484">
        <v>0</v>
      </c>
      <c r="AH220" s="484">
        <v>0</v>
      </c>
      <c r="AI220" s="484">
        <f t="shared" si="65"/>
        <v>1.1023113109200001E-8</v>
      </c>
      <c r="AJ220" s="484">
        <f t="shared" si="66"/>
        <v>0</v>
      </c>
      <c r="AK220" s="484">
        <f t="shared" si="67"/>
        <v>0</v>
      </c>
      <c r="AL220" s="484">
        <f t="shared" si="68"/>
        <v>1.3864981899882852E-4</v>
      </c>
      <c r="AM220" s="484">
        <f t="shared" si="69"/>
        <v>1.3268901546946307E-2</v>
      </c>
      <c r="AN220" s="484">
        <f t="shared" si="70"/>
        <v>1.5573842214259203E-2</v>
      </c>
      <c r="AO220" s="485">
        <f t="shared" si="71"/>
        <v>1.1023113109200001E-8</v>
      </c>
    </row>
    <row r="221" spans="1:41" ht="26.25" x14ac:dyDescent="0.25">
      <c r="A221" s="481" t="s">
        <v>248</v>
      </c>
      <c r="B221" s="4" t="s">
        <v>249</v>
      </c>
      <c r="C221" s="4" t="s">
        <v>546</v>
      </c>
      <c r="D221" s="9" t="s">
        <v>27</v>
      </c>
      <c r="E221" s="9">
        <v>2007</v>
      </c>
      <c r="F221" s="9">
        <v>10</v>
      </c>
      <c r="G221" s="9" t="s">
        <v>555</v>
      </c>
      <c r="H221" s="9" t="s">
        <v>556</v>
      </c>
      <c r="I221" s="9" t="s">
        <v>42</v>
      </c>
      <c r="J221" s="9" t="s">
        <v>104</v>
      </c>
      <c r="K221" s="306" t="s">
        <v>35</v>
      </c>
      <c r="L221" s="392">
        <v>18.842979</v>
      </c>
      <c r="M221" s="331">
        <v>0.37174800000000002</v>
      </c>
      <c r="N221" s="331">
        <v>0.42982799999999999</v>
      </c>
      <c r="O221" s="331">
        <v>0.42758600000000002</v>
      </c>
      <c r="P221" s="331">
        <v>0.42982799999999999</v>
      </c>
      <c r="Q221" s="331">
        <v>20.640832</v>
      </c>
      <c r="R221" s="331">
        <v>2.0274640000000002</v>
      </c>
      <c r="S221" s="331">
        <v>-1</v>
      </c>
      <c r="T221" s="331">
        <v>-1</v>
      </c>
      <c r="U221" s="331">
        <v>1569.244641</v>
      </c>
      <c r="V221" s="331">
        <f t="shared" si="54"/>
        <v>18.842979</v>
      </c>
      <c r="W221" s="331">
        <f t="shared" si="55"/>
        <v>0.37174800000000002</v>
      </c>
      <c r="X221" s="331">
        <f t="shared" si="56"/>
        <v>0.42982799999999999</v>
      </c>
      <c r="Y221" s="331">
        <f t="shared" si="57"/>
        <v>0.42758600000000002</v>
      </c>
      <c r="Z221" s="331">
        <f t="shared" si="58"/>
        <v>0.42982799999999999</v>
      </c>
      <c r="AA221" s="331">
        <f t="shared" si="59"/>
        <v>20.640832</v>
      </c>
      <c r="AB221" s="331">
        <f t="shared" si="60"/>
        <v>2.0274640000000002</v>
      </c>
      <c r="AC221" s="331">
        <f t="shared" si="61"/>
        <v>0</v>
      </c>
      <c r="AD221" s="331">
        <f t="shared" si="62"/>
        <v>0</v>
      </c>
      <c r="AE221" s="468">
        <f t="shared" si="63"/>
        <v>1569.244641</v>
      </c>
      <c r="AF221" s="489">
        <f t="shared" si="64"/>
        <v>2.0770828883128031E-2</v>
      </c>
      <c r="AG221" s="484">
        <v>0</v>
      </c>
      <c r="AH221" s="484">
        <v>0</v>
      </c>
      <c r="AI221" s="484">
        <f t="shared" si="65"/>
        <v>2.2752622580399486E-2</v>
      </c>
      <c r="AJ221" s="484">
        <f t="shared" si="66"/>
        <v>0</v>
      </c>
      <c r="AK221" s="484">
        <f t="shared" si="67"/>
        <v>0</v>
      </c>
      <c r="AL221" s="484">
        <f t="shared" si="68"/>
        <v>2.2348964996831071E-3</v>
      </c>
      <c r="AM221" s="484">
        <f t="shared" si="69"/>
        <v>4.713328841910391E-4</v>
      </c>
      <c r="AN221" s="484">
        <f t="shared" si="70"/>
        <v>4.7380426615012172E-4</v>
      </c>
      <c r="AO221" s="485">
        <f t="shared" si="71"/>
        <v>2.2752622580399486E-2</v>
      </c>
    </row>
    <row r="222" spans="1:41" ht="26.25" x14ac:dyDescent="0.25">
      <c r="A222" s="481" t="s">
        <v>248</v>
      </c>
      <c r="B222" s="4" t="s">
        <v>249</v>
      </c>
      <c r="C222" s="4" t="s">
        <v>546</v>
      </c>
      <c r="D222" s="9" t="s">
        <v>27</v>
      </c>
      <c r="E222" s="9">
        <v>2007</v>
      </c>
      <c r="F222" s="9">
        <v>9</v>
      </c>
      <c r="G222" s="9" t="s">
        <v>102</v>
      </c>
      <c r="H222" s="9" t="s">
        <v>103</v>
      </c>
      <c r="I222" s="9" t="s">
        <v>42</v>
      </c>
      <c r="J222" s="9" t="s">
        <v>104</v>
      </c>
      <c r="K222" s="306" t="s">
        <v>35</v>
      </c>
      <c r="L222" s="392">
        <v>1.644765</v>
      </c>
      <c r="M222" s="331">
        <v>0.37711499999999998</v>
      </c>
      <c r="N222" s="331">
        <v>0.436033</v>
      </c>
      <c r="O222" s="331">
        <v>0.43375900000000001</v>
      </c>
      <c r="P222" s="331">
        <v>0.436033</v>
      </c>
      <c r="Q222" s="331">
        <v>58.644165000000001</v>
      </c>
      <c r="R222" s="331">
        <v>2.3767990000000001</v>
      </c>
      <c r="S222" s="331">
        <v>-1</v>
      </c>
      <c r="T222" s="331">
        <v>-1</v>
      </c>
      <c r="U222" s="331">
        <v>1839.627757</v>
      </c>
      <c r="V222" s="331">
        <f t="shared" si="54"/>
        <v>1.644765</v>
      </c>
      <c r="W222" s="331">
        <f t="shared" si="55"/>
        <v>0.37711499999999998</v>
      </c>
      <c r="X222" s="331">
        <f t="shared" si="56"/>
        <v>0.436033</v>
      </c>
      <c r="Y222" s="331">
        <f t="shared" si="57"/>
        <v>0.43375900000000001</v>
      </c>
      <c r="Z222" s="331">
        <f t="shared" si="58"/>
        <v>0.436033</v>
      </c>
      <c r="AA222" s="331">
        <f t="shared" si="59"/>
        <v>58.644165000000001</v>
      </c>
      <c r="AB222" s="331">
        <f t="shared" si="60"/>
        <v>2.3767990000000001</v>
      </c>
      <c r="AC222" s="331">
        <f t="shared" si="61"/>
        <v>0</v>
      </c>
      <c r="AD222" s="331">
        <f t="shared" si="62"/>
        <v>0</v>
      </c>
      <c r="AE222" s="468">
        <f t="shared" si="63"/>
        <v>1839.627757</v>
      </c>
      <c r="AF222" s="489">
        <f t="shared" si="64"/>
        <v>1.8130430633053337E-3</v>
      </c>
      <c r="AG222" s="484">
        <v>0</v>
      </c>
      <c r="AH222" s="484">
        <v>0</v>
      </c>
      <c r="AI222" s="484">
        <f t="shared" si="65"/>
        <v>6.4644126398958779E-2</v>
      </c>
      <c r="AJ222" s="484">
        <f t="shared" si="66"/>
        <v>0</v>
      </c>
      <c r="AK222" s="484">
        <f t="shared" si="67"/>
        <v>0</v>
      </c>
      <c r="AL222" s="484">
        <f t="shared" si="68"/>
        <v>2.6199724214833451E-3</v>
      </c>
      <c r="AM222" s="484">
        <f t="shared" si="69"/>
        <v>4.7813745191334827E-4</v>
      </c>
      <c r="AN222" s="484">
        <f t="shared" si="70"/>
        <v>4.8064410783438033E-4</v>
      </c>
      <c r="AO222" s="485">
        <f t="shared" si="71"/>
        <v>6.4644126398958779E-2</v>
      </c>
    </row>
    <row r="223" spans="1:41" ht="26.25" x14ac:dyDescent="0.25">
      <c r="A223" s="481" t="s">
        <v>248</v>
      </c>
      <c r="B223" s="4" t="s">
        <v>249</v>
      </c>
      <c r="C223" s="4" t="s">
        <v>546</v>
      </c>
      <c r="D223" s="9" t="s">
        <v>27</v>
      </c>
      <c r="E223" s="9">
        <v>2007</v>
      </c>
      <c r="F223" s="9">
        <v>18</v>
      </c>
      <c r="G223" s="9" t="s">
        <v>335</v>
      </c>
      <c r="H223" s="9" t="s">
        <v>336</v>
      </c>
      <c r="I223" s="9" t="s">
        <v>42</v>
      </c>
      <c r="J223" s="9" t="s">
        <v>104</v>
      </c>
      <c r="K223" s="306" t="s">
        <v>35</v>
      </c>
      <c r="L223" s="392">
        <v>0.43312400000000001</v>
      </c>
      <c r="M223" s="331">
        <v>4.4477000000000003E-2</v>
      </c>
      <c r="N223" s="331">
        <v>5.1425999999999999E-2</v>
      </c>
      <c r="O223" s="331">
        <v>5.1158000000000002E-2</v>
      </c>
      <c r="P223" s="331">
        <v>5.1425999999999999E-2</v>
      </c>
      <c r="Q223" s="331">
        <v>0.75065599999999999</v>
      </c>
      <c r="R223" s="331">
        <v>0.13867099999999999</v>
      </c>
      <c r="S223" s="331">
        <v>-1</v>
      </c>
      <c r="T223" s="331">
        <v>-1</v>
      </c>
      <c r="U223" s="331">
        <v>107.330797</v>
      </c>
      <c r="V223" s="331">
        <f t="shared" si="54"/>
        <v>0.43312400000000001</v>
      </c>
      <c r="W223" s="331">
        <f t="shared" si="55"/>
        <v>4.4477000000000003E-2</v>
      </c>
      <c r="X223" s="331">
        <f t="shared" si="56"/>
        <v>5.1425999999999999E-2</v>
      </c>
      <c r="Y223" s="331">
        <f t="shared" si="57"/>
        <v>5.1158000000000002E-2</v>
      </c>
      <c r="Z223" s="331">
        <f t="shared" si="58"/>
        <v>5.1425999999999999E-2</v>
      </c>
      <c r="AA223" s="331">
        <f t="shared" si="59"/>
        <v>0.75065599999999999</v>
      </c>
      <c r="AB223" s="331">
        <f t="shared" si="60"/>
        <v>0.13867099999999999</v>
      </c>
      <c r="AC223" s="331">
        <f t="shared" si="61"/>
        <v>0</v>
      </c>
      <c r="AD223" s="331">
        <f t="shared" si="62"/>
        <v>0</v>
      </c>
      <c r="AE223" s="468">
        <f t="shared" si="63"/>
        <v>107.330797</v>
      </c>
      <c r="AF223" s="489">
        <f t="shared" si="64"/>
        <v>4.7743748423091409E-4</v>
      </c>
      <c r="AG223" s="484">
        <v>0</v>
      </c>
      <c r="AH223" s="484">
        <v>0</v>
      </c>
      <c r="AI223" s="484">
        <f t="shared" si="65"/>
        <v>8.2745659940996346E-4</v>
      </c>
      <c r="AJ223" s="484">
        <f t="shared" si="66"/>
        <v>0</v>
      </c>
      <c r="AK223" s="484">
        <f t="shared" si="67"/>
        <v>0</v>
      </c>
      <c r="AL223" s="484">
        <f t="shared" si="68"/>
        <v>1.5285861179658729E-4</v>
      </c>
      <c r="AM223" s="484">
        <f t="shared" si="69"/>
        <v>5.6392042044045361E-5</v>
      </c>
      <c r="AN223" s="484">
        <f t="shared" si="70"/>
        <v>5.6687461475371914E-5</v>
      </c>
      <c r="AO223" s="485">
        <f t="shared" si="71"/>
        <v>8.2745659940996346E-4</v>
      </c>
    </row>
    <row r="224" spans="1:41" ht="26.25" x14ac:dyDescent="0.25">
      <c r="A224" s="481" t="s">
        <v>248</v>
      </c>
      <c r="B224" s="4" t="s">
        <v>249</v>
      </c>
      <c r="C224" s="4" t="s">
        <v>546</v>
      </c>
      <c r="D224" s="9" t="s">
        <v>27</v>
      </c>
      <c r="E224" s="9">
        <v>2007</v>
      </c>
      <c r="F224" s="9">
        <v>26</v>
      </c>
      <c r="G224" s="9" t="s">
        <v>557</v>
      </c>
      <c r="H224" s="9" t="s">
        <v>103</v>
      </c>
      <c r="I224" s="9" t="s">
        <v>42</v>
      </c>
      <c r="J224" s="9" t="s">
        <v>104</v>
      </c>
      <c r="K224" s="306" t="s">
        <v>35</v>
      </c>
      <c r="L224" s="392">
        <v>76.798674000000005</v>
      </c>
      <c r="M224" s="331">
        <v>17.608536000000001</v>
      </c>
      <c r="N224" s="331">
        <v>20.359589</v>
      </c>
      <c r="O224" s="331">
        <v>20.253423999999999</v>
      </c>
      <c r="P224" s="331">
        <v>20.359589</v>
      </c>
      <c r="Q224" s="331">
        <v>2739.6975229999998</v>
      </c>
      <c r="R224" s="331">
        <v>111.076159</v>
      </c>
      <c r="S224" s="331">
        <v>-1</v>
      </c>
      <c r="T224" s="331">
        <v>-1</v>
      </c>
      <c r="U224" s="331">
        <v>85972.259411999999</v>
      </c>
      <c r="V224" s="331">
        <f t="shared" si="54"/>
        <v>76.798674000000005</v>
      </c>
      <c r="W224" s="331">
        <f t="shared" si="55"/>
        <v>17.608536000000001</v>
      </c>
      <c r="X224" s="331">
        <f t="shared" si="56"/>
        <v>20.359589</v>
      </c>
      <c r="Y224" s="331">
        <f t="shared" si="57"/>
        <v>20.253423999999999</v>
      </c>
      <c r="Z224" s="331">
        <f t="shared" si="58"/>
        <v>20.359589</v>
      </c>
      <c r="AA224" s="331">
        <f t="shared" si="59"/>
        <v>2739.6975229999998</v>
      </c>
      <c r="AB224" s="331">
        <f t="shared" si="60"/>
        <v>111.076159</v>
      </c>
      <c r="AC224" s="331">
        <f t="shared" si="61"/>
        <v>0</v>
      </c>
      <c r="AD224" s="331">
        <f t="shared" si="62"/>
        <v>0</v>
      </c>
      <c r="AE224" s="468">
        <f t="shared" si="63"/>
        <v>85972.259411999999</v>
      </c>
      <c r="AF224" s="489">
        <f t="shared" si="64"/>
        <v>8.4656047013857719E-2</v>
      </c>
      <c r="AG224" s="484">
        <v>0</v>
      </c>
      <c r="AH224" s="484">
        <v>0</v>
      </c>
      <c r="AI224" s="484">
        <f t="shared" si="65"/>
        <v>3.0199995681024063</v>
      </c>
      <c r="AJ224" s="484">
        <f t="shared" si="66"/>
        <v>0</v>
      </c>
      <c r="AK224" s="484">
        <f t="shared" si="67"/>
        <v>0</v>
      </c>
      <c r="AL224" s="484">
        <f t="shared" si="68"/>
        <v>0.12244050643924835</v>
      </c>
      <c r="AM224" s="484">
        <f t="shared" si="69"/>
        <v>2.2325578360058589E-2</v>
      </c>
      <c r="AN224" s="484">
        <f t="shared" si="70"/>
        <v>2.2442605240382409E-2</v>
      </c>
      <c r="AO224" s="485">
        <f t="shared" si="71"/>
        <v>3.0199995681024063</v>
      </c>
    </row>
    <row r="225" spans="1:41" ht="26.25" x14ac:dyDescent="0.25">
      <c r="A225" s="481" t="s">
        <v>248</v>
      </c>
      <c r="B225" s="4" t="s">
        <v>249</v>
      </c>
      <c r="C225" s="4" t="s">
        <v>546</v>
      </c>
      <c r="D225" s="9" t="s">
        <v>27</v>
      </c>
      <c r="E225" s="9">
        <v>2007</v>
      </c>
      <c r="F225" s="9">
        <v>2</v>
      </c>
      <c r="G225" s="9" t="s">
        <v>105</v>
      </c>
      <c r="H225" s="9" t="s">
        <v>106</v>
      </c>
      <c r="I225" s="9" t="s">
        <v>42</v>
      </c>
      <c r="J225" s="9" t="s">
        <v>107</v>
      </c>
      <c r="K225" s="306" t="s">
        <v>35</v>
      </c>
      <c r="L225" s="392">
        <v>0.16140699999999999</v>
      </c>
      <c r="M225" s="331">
        <v>1.0581999999999999E-2</v>
      </c>
      <c r="N225" s="331">
        <v>1.2236E-2</v>
      </c>
      <c r="O225" s="331">
        <v>1.2172000000000001E-2</v>
      </c>
      <c r="P225" s="331">
        <v>1.2236E-2</v>
      </c>
      <c r="Q225" s="331">
        <v>0.63399000000000005</v>
      </c>
      <c r="R225" s="331">
        <v>7.3533000000000001E-2</v>
      </c>
      <c r="S225" s="331">
        <v>-1</v>
      </c>
      <c r="T225" s="331">
        <v>-1</v>
      </c>
      <c r="U225" s="331">
        <v>56.914346999999999</v>
      </c>
      <c r="V225" s="331">
        <f t="shared" si="54"/>
        <v>0.16140699999999999</v>
      </c>
      <c r="W225" s="331">
        <f t="shared" si="55"/>
        <v>1.0581999999999999E-2</v>
      </c>
      <c r="X225" s="331">
        <f t="shared" si="56"/>
        <v>1.2236E-2</v>
      </c>
      <c r="Y225" s="331">
        <f t="shared" si="57"/>
        <v>1.2172000000000001E-2</v>
      </c>
      <c r="Z225" s="331">
        <f t="shared" si="58"/>
        <v>1.2236E-2</v>
      </c>
      <c r="AA225" s="331">
        <f t="shared" si="59"/>
        <v>0.63399000000000005</v>
      </c>
      <c r="AB225" s="331">
        <f t="shared" si="60"/>
        <v>7.3533000000000001E-2</v>
      </c>
      <c r="AC225" s="331">
        <f t="shared" si="61"/>
        <v>0</v>
      </c>
      <c r="AD225" s="331">
        <f t="shared" si="62"/>
        <v>0</v>
      </c>
      <c r="AE225" s="468">
        <f t="shared" si="63"/>
        <v>56.914346999999999</v>
      </c>
      <c r="AF225" s="489">
        <f t="shared" si="64"/>
        <v>1.7792076176166444E-4</v>
      </c>
      <c r="AG225" s="484">
        <v>0</v>
      </c>
      <c r="AH225" s="484">
        <v>0</v>
      </c>
      <c r="AI225" s="484">
        <f t="shared" si="65"/>
        <v>6.9885434801017087E-4</v>
      </c>
      <c r="AJ225" s="484">
        <f t="shared" si="66"/>
        <v>0</v>
      </c>
      <c r="AK225" s="484">
        <f t="shared" si="67"/>
        <v>0</v>
      </c>
      <c r="AL225" s="484">
        <f t="shared" si="68"/>
        <v>8.1056257625880364E-5</v>
      </c>
      <c r="AM225" s="484">
        <f t="shared" si="69"/>
        <v>1.341733327651824E-5</v>
      </c>
      <c r="AN225" s="484">
        <f t="shared" si="70"/>
        <v>1.3487881200417119E-5</v>
      </c>
      <c r="AO225" s="485">
        <f t="shared" si="71"/>
        <v>6.9885434801017087E-4</v>
      </c>
    </row>
    <row r="226" spans="1:41" ht="26.25" x14ac:dyDescent="0.25">
      <c r="A226" s="481" t="s">
        <v>248</v>
      </c>
      <c r="B226" s="4" t="s">
        <v>249</v>
      </c>
      <c r="C226" s="4" t="s">
        <v>546</v>
      </c>
      <c r="D226" s="9" t="s">
        <v>27</v>
      </c>
      <c r="E226" s="9">
        <v>2007</v>
      </c>
      <c r="F226" s="9">
        <v>17</v>
      </c>
      <c r="G226" s="9" t="s">
        <v>558</v>
      </c>
      <c r="H226" s="9" t="s">
        <v>559</v>
      </c>
      <c r="I226" s="9" t="s">
        <v>30</v>
      </c>
      <c r="J226" s="9" t="s">
        <v>107</v>
      </c>
      <c r="K226" s="306" t="s">
        <v>35</v>
      </c>
      <c r="L226" s="392">
        <v>6.9495000000000001E-2</v>
      </c>
      <c r="M226" s="331">
        <v>6.9999999999999999E-6</v>
      </c>
      <c r="N226" s="331">
        <v>7.9999999999999996E-6</v>
      </c>
      <c r="O226" s="331">
        <v>7.9999999999999996E-6</v>
      </c>
      <c r="P226" s="331">
        <v>7.9999999999999996E-6</v>
      </c>
      <c r="Q226" s="331">
        <v>0.588256</v>
      </c>
      <c r="R226" s="331">
        <v>9.5658000000000007E-2</v>
      </c>
      <c r="S226" s="331">
        <v>-1</v>
      </c>
      <c r="T226" s="331">
        <v>-1</v>
      </c>
      <c r="U226" s="331">
        <v>74.038826999999998</v>
      </c>
      <c r="V226" s="331">
        <f t="shared" si="54"/>
        <v>6.9495000000000001E-2</v>
      </c>
      <c r="W226" s="331">
        <f t="shared" si="55"/>
        <v>6.9999999999999999E-6</v>
      </c>
      <c r="X226" s="331">
        <f t="shared" si="56"/>
        <v>7.9999999999999996E-6</v>
      </c>
      <c r="Y226" s="331">
        <f t="shared" si="57"/>
        <v>7.9999999999999996E-6</v>
      </c>
      <c r="Z226" s="331">
        <f t="shared" si="58"/>
        <v>7.9999999999999996E-6</v>
      </c>
      <c r="AA226" s="331">
        <f t="shared" si="59"/>
        <v>0.588256</v>
      </c>
      <c r="AB226" s="331">
        <f t="shared" si="60"/>
        <v>9.5658000000000007E-2</v>
      </c>
      <c r="AC226" s="331">
        <f t="shared" si="61"/>
        <v>0</v>
      </c>
      <c r="AD226" s="331">
        <f t="shared" si="62"/>
        <v>0</v>
      </c>
      <c r="AE226" s="468">
        <f t="shared" si="63"/>
        <v>74.038826999999998</v>
      </c>
      <c r="AF226" s="489">
        <f t="shared" si="64"/>
        <v>7.6605124552385403E-5</v>
      </c>
      <c r="AG226" s="484">
        <v>0</v>
      </c>
      <c r="AH226" s="484">
        <v>0</v>
      </c>
      <c r="AI226" s="484">
        <f t="shared" si="65"/>
        <v>6.4844124251655548E-4</v>
      </c>
      <c r="AJ226" s="484">
        <f t="shared" si="66"/>
        <v>0</v>
      </c>
      <c r="AK226" s="484">
        <f t="shared" si="67"/>
        <v>0</v>
      </c>
      <c r="AL226" s="484">
        <f t="shared" si="68"/>
        <v>1.0544489537998537E-4</v>
      </c>
      <c r="AM226" s="484">
        <f t="shared" si="69"/>
        <v>8.8184904873599994E-9</v>
      </c>
      <c r="AN226" s="484">
        <f t="shared" si="70"/>
        <v>8.8184904873599994E-9</v>
      </c>
      <c r="AO226" s="485">
        <f t="shared" si="71"/>
        <v>6.4844124251655548E-4</v>
      </c>
    </row>
    <row r="227" spans="1:41" ht="26.25" x14ac:dyDescent="0.25">
      <c r="A227" s="481" t="s">
        <v>248</v>
      </c>
      <c r="B227" s="4" t="s">
        <v>249</v>
      </c>
      <c r="C227" s="4" t="s">
        <v>546</v>
      </c>
      <c r="D227" s="9" t="s">
        <v>27</v>
      </c>
      <c r="E227" s="9">
        <v>2007</v>
      </c>
      <c r="F227" s="9">
        <v>20</v>
      </c>
      <c r="G227" s="9" t="s">
        <v>560</v>
      </c>
      <c r="H227" s="9" t="s">
        <v>561</v>
      </c>
      <c r="I227" s="9" t="s">
        <v>42</v>
      </c>
      <c r="J227" s="9" t="s">
        <v>107</v>
      </c>
      <c r="K227" s="306" t="s">
        <v>35</v>
      </c>
      <c r="L227" s="392">
        <v>32.978122999999997</v>
      </c>
      <c r="M227" s="331">
        <v>3.852312</v>
      </c>
      <c r="N227" s="331">
        <v>4.4541740000000001</v>
      </c>
      <c r="O227" s="331">
        <v>4.4309479999999999</v>
      </c>
      <c r="P227" s="331">
        <v>4.4541740000000001</v>
      </c>
      <c r="Q227" s="331">
        <v>120.642481</v>
      </c>
      <c r="R227" s="331">
        <v>15.275672</v>
      </c>
      <c r="S227" s="331">
        <v>-1</v>
      </c>
      <c r="T227" s="331">
        <v>-1</v>
      </c>
      <c r="U227" s="331">
        <v>11823.275680000001</v>
      </c>
      <c r="V227" s="331">
        <f t="shared" si="54"/>
        <v>32.978122999999997</v>
      </c>
      <c r="W227" s="331">
        <f t="shared" si="55"/>
        <v>3.852312</v>
      </c>
      <c r="X227" s="331">
        <f t="shared" si="56"/>
        <v>4.4541740000000001</v>
      </c>
      <c r="Y227" s="331">
        <f t="shared" si="57"/>
        <v>4.4309479999999999</v>
      </c>
      <c r="Z227" s="331">
        <f t="shared" si="58"/>
        <v>4.4541740000000001</v>
      </c>
      <c r="AA227" s="331">
        <f t="shared" si="59"/>
        <v>120.642481</v>
      </c>
      <c r="AB227" s="331">
        <f t="shared" si="60"/>
        <v>15.275672</v>
      </c>
      <c r="AC227" s="331">
        <f t="shared" si="61"/>
        <v>0</v>
      </c>
      <c r="AD227" s="331">
        <f t="shared" si="62"/>
        <v>0</v>
      </c>
      <c r="AE227" s="468">
        <f t="shared" si="63"/>
        <v>11823.275680000001</v>
      </c>
      <c r="AF227" s="489">
        <f t="shared" si="64"/>
        <v>3.6352157995810999E-2</v>
      </c>
      <c r="AG227" s="484">
        <v>0</v>
      </c>
      <c r="AH227" s="484">
        <v>0</v>
      </c>
      <c r="AI227" s="484">
        <f t="shared" si="65"/>
        <v>0.13298557138375119</v>
      </c>
      <c r="AJ227" s="484">
        <f t="shared" si="66"/>
        <v>0</v>
      </c>
      <c r="AK227" s="484">
        <f t="shared" si="67"/>
        <v>0</v>
      </c>
      <c r="AL227" s="484">
        <f t="shared" si="68"/>
        <v>1.6838546027503936E-2</v>
      </c>
      <c r="AM227" s="484">
        <f t="shared" si="69"/>
        <v>4.8842840984983519E-3</v>
      </c>
      <c r="AN227" s="484">
        <f t="shared" si="70"/>
        <v>4.9098863810057803E-3</v>
      </c>
      <c r="AO227" s="485">
        <f t="shared" si="71"/>
        <v>0.13298557138375119</v>
      </c>
    </row>
    <row r="228" spans="1:41" ht="26.25" x14ac:dyDescent="0.25">
      <c r="A228" s="481" t="s">
        <v>248</v>
      </c>
      <c r="B228" s="4" t="s">
        <v>249</v>
      </c>
      <c r="C228" s="4" t="s">
        <v>546</v>
      </c>
      <c r="D228" s="9" t="s">
        <v>27</v>
      </c>
      <c r="E228" s="9">
        <v>2007</v>
      </c>
      <c r="F228" s="9">
        <v>24</v>
      </c>
      <c r="G228" s="9" t="s">
        <v>525</v>
      </c>
      <c r="H228" s="9" t="s">
        <v>526</v>
      </c>
      <c r="I228" s="9" t="s">
        <v>30</v>
      </c>
      <c r="J228" s="9" t="s">
        <v>107</v>
      </c>
      <c r="K228" s="306" t="s">
        <v>35</v>
      </c>
      <c r="L228" s="392">
        <v>107.247275</v>
      </c>
      <c r="M228" s="331">
        <v>4.8575390000000001</v>
      </c>
      <c r="N228" s="331">
        <v>5.6164519999999998</v>
      </c>
      <c r="O228" s="331">
        <v>5.5871649999999997</v>
      </c>
      <c r="P228" s="331">
        <v>5.6164519999999998</v>
      </c>
      <c r="Q228" s="331">
        <v>1416.1959750000001</v>
      </c>
      <c r="R228" s="331">
        <v>146.81135699999999</v>
      </c>
      <c r="S228" s="331">
        <v>-1</v>
      </c>
      <c r="T228" s="331">
        <v>-1</v>
      </c>
      <c r="U228" s="331">
        <v>113631.081448</v>
      </c>
      <c r="V228" s="331">
        <f t="shared" si="54"/>
        <v>107.247275</v>
      </c>
      <c r="W228" s="331">
        <f t="shared" si="55"/>
        <v>4.8575390000000001</v>
      </c>
      <c r="X228" s="331">
        <f t="shared" si="56"/>
        <v>5.6164519999999998</v>
      </c>
      <c r="Y228" s="331">
        <f t="shared" si="57"/>
        <v>5.5871649999999997</v>
      </c>
      <c r="Z228" s="331">
        <f t="shared" si="58"/>
        <v>5.6164519999999998</v>
      </c>
      <c r="AA228" s="331">
        <f t="shared" si="59"/>
        <v>1416.1959750000001</v>
      </c>
      <c r="AB228" s="331">
        <f t="shared" si="60"/>
        <v>146.81135699999999</v>
      </c>
      <c r="AC228" s="331">
        <f t="shared" si="61"/>
        <v>0</v>
      </c>
      <c r="AD228" s="331">
        <f t="shared" si="62"/>
        <v>0</v>
      </c>
      <c r="AE228" s="468">
        <f t="shared" si="63"/>
        <v>113631.081448</v>
      </c>
      <c r="AF228" s="489">
        <f t="shared" si="64"/>
        <v>0.11821988429784774</v>
      </c>
      <c r="AG228" s="484">
        <v>0</v>
      </c>
      <c r="AH228" s="484">
        <v>0</v>
      </c>
      <c r="AI228" s="484">
        <f t="shared" si="65"/>
        <v>1.5610888417218776</v>
      </c>
      <c r="AJ228" s="484">
        <f t="shared" si="66"/>
        <v>0</v>
      </c>
      <c r="AK228" s="484">
        <f t="shared" si="67"/>
        <v>0</v>
      </c>
      <c r="AL228" s="484">
        <f t="shared" si="68"/>
        <v>0.1618318193926141</v>
      </c>
      <c r="AM228" s="484">
        <f t="shared" si="69"/>
        <v>6.1587951754763408E-3</v>
      </c>
      <c r="AN228" s="484">
        <f t="shared" si="70"/>
        <v>6.1910785668392553E-3</v>
      </c>
      <c r="AO228" s="485">
        <f t="shared" si="71"/>
        <v>1.5610888417218776</v>
      </c>
    </row>
    <row r="229" spans="1:41" ht="26.25" x14ac:dyDescent="0.25">
      <c r="A229" s="481" t="s">
        <v>248</v>
      </c>
      <c r="B229" s="4" t="s">
        <v>249</v>
      </c>
      <c r="C229" s="4" t="s">
        <v>546</v>
      </c>
      <c r="D229" s="9" t="s">
        <v>27</v>
      </c>
      <c r="E229" s="9">
        <v>2007</v>
      </c>
      <c r="F229" s="9">
        <v>27</v>
      </c>
      <c r="G229" s="9" t="s">
        <v>562</v>
      </c>
      <c r="H229" s="9" t="s">
        <v>563</v>
      </c>
      <c r="I229" s="9" t="s">
        <v>42</v>
      </c>
      <c r="J229" s="9" t="s">
        <v>107</v>
      </c>
      <c r="K229" s="306" t="s">
        <v>35</v>
      </c>
      <c r="L229" s="392">
        <v>79.962519999999998</v>
      </c>
      <c r="M229" s="331">
        <v>3.6217329999999999</v>
      </c>
      <c r="N229" s="331">
        <v>4.1875710000000002</v>
      </c>
      <c r="O229" s="331">
        <v>4.1657349999999997</v>
      </c>
      <c r="P229" s="331">
        <v>4.1875710000000002</v>
      </c>
      <c r="Q229" s="331">
        <v>1055.9018840000001</v>
      </c>
      <c r="R229" s="331">
        <v>109.46111399999999</v>
      </c>
      <c r="S229" s="331">
        <v>-1</v>
      </c>
      <c r="T229" s="331">
        <v>-1</v>
      </c>
      <c r="U229" s="331">
        <v>84722.224228000006</v>
      </c>
      <c r="V229" s="331">
        <f t="shared" si="54"/>
        <v>79.962519999999998</v>
      </c>
      <c r="W229" s="331">
        <f t="shared" si="55"/>
        <v>3.6217329999999999</v>
      </c>
      <c r="X229" s="331">
        <f t="shared" si="56"/>
        <v>4.1875710000000002</v>
      </c>
      <c r="Y229" s="331">
        <f t="shared" si="57"/>
        <v>4.1657349999999997</v>
      </c>
      <c r="Z229" s="331">
        <f t="shared" si="58"/>
        <v>4.1875710000000002</v>
      </c>
      <c r="AA229" s="331">
        <f t="shared" si="59"/>
        <v>1055.9018840000001</v>
      </c>
      <c r="AB229" s="331">
        <f t="shared" si="60"/>
        <v>109.46111399999999</v>
      </c>
      <c r="AC229" s="331">
        <f t="shared" si="61"/>
        <v>0</v>
      </c>
      <c r="AD229" s="331">
        <f t="shared" si="62"/>
        <v>0</v>
      </c>
      <c r="AE229" s="468">
        <f t="shared" si="63"/>
        <v>84722.224228000006</v>
      </c>
      <c r="AF229" s="489">
        <f t="shared" si="64"/>
        <v>8.8143590245666717E-2</v>
      </c>
      <c r="AG229" s="484">
        <v>0</v>
      </c>
      <c r="AH229" s="484">
        <v>0</v>
      </c>
      <c r="AI229" s="484">
        <f t="shared" si="65"/>
        <v>1.1639325899549378</v>
      </c>
      <c r="AJ229" s="484">
        <f t="shared" si="66"/>
        <v>0</v>
      </c>
      <c r="AK229" s="484">
        <f t="shared" si="67"/>
        <v>0</v>
      </c>
      <c r="AL229" s="484">
        <f t="shared" si="68"/>
        <v>0.12066022406810355</v>
      </c>
      <c r="AM229" s="484">
        <f t="shared" si="69"/>
        <v>4.5919368087953254E-3</v>
      </c>
      <c r="AN229" s="484">
        <f t="shared" si="70"/>
        <v>4.6160068785805752E-3</v>
      </c>
      <c r="AO229" s="485">
        <f t="shared" si="71"/>
        <v>1.1639325899549378</v>
      </c>
    </row>
    <row r="230" spans="1:41" ht="26.25" x14ac:dyDescent="0.25">
      <c r="A230" s="481" t="s">
        <v>248</v>
      </c>
      <c r="B230" s="4" t="s">
        <v>249</v>
      </c>
      <c r="C230" s="4" t="s">
        <v>546</v>
      </c>
      <c r="D230" s="9" t="s">
        <v>27</v>
      </c>
      <c r="E230" s="9">
        <v>2007</v>
      </c>
      <c r="F230" s="9">
        <v>28</v>
      </c>
      <c r="G230" s="9" t="s">
        <v>187</v>
      </c>
      <c r="H230" s="9" t="s">
        <v>182</v>
      </c>
      <c r="I230" s="9" t="s">
        <v>42</v>
      </c>
      <c r="J230" s="9" t="s">
        <v>107</v>
      </c>
      <c r="K230" s="306" t="s">
        <v>35</v>
      </c>
      <c r="L230" s="392">
        <v>0.17541499999999999</v>
      </c>
      <c r="M230" s="331">
        <v>6.9999999999999999E-6</v>
      </c>
      <c r="N230" s="331">
        <v>7.9999999999999996E-6</v>
      </c>
      <c r="O230" s="331">
        <v>7.9999999999999996E-6</v>
      </c>
      <c r="P230" s="331">
        <v>7.9999999999999996E-6</v>
      </c>
      <c r="Q230" s="331">
        <v>0.44281599999999999</v>
      </c>
      <c r="R230" s="331">
        <v>8.7507000000000001E-2</v>
      </c>
      <c r="S230" s="331">
        <v>-1</v>
      </c>
      <c r="T230" s="331">
        <v>-1</v>
      </c>
      <c r="U230" s="331">
        <v>67.730070999999995</v>
      </c>
      <c r="V230" s="331">
        <f t="shared" si="54"/>
        <v>0.17541499999999999</v>
      </c>
      <c r="W230" s="331">
        <f t="shared" si="55"/>
        <v>6.9999999999999999E-6</v>
      </c>
      <c r="X230" s="331">
        <f t="shared" si="56"/>
        <v>7.9999999999999996E-6</v>
      </c>
      <c r="Y230" s="331">
        <f t="shared" si="57"/>
        <v>7.9999999999999996E-6</v>
      </c>
      <c r="Z230" s="331">
        <f t="shared" si="58"/>
        <v>7.9999999999999996E-6</v>
      </c>
      <c r="AA230" s="331">
        <f t="shared" si="59"/>
        <v>0.44281599999999999</v>
      </c>
      <c r="AB230" s="331">
        <f t="shared" si="60"/>
        <v>8.7507000000000001E-2</v>
      </c>
      <c r="AC230" s="331">
        <f t="shared" si="61"/>
        <v>0</v>
      </c>
      <c r="AD230" s="331">
        <f t="shared" si="62"/>
        <v>0</v>
      </c>
      <c r="AE230" s="468">
        <f t="shared" si="63"/>
        <v>67.730070999999995</v>
      </c>
      <c r="AF230" s="489">
        <f t="shared" si="64"/>
        <v>1.9336193860503177E-4</v>
      </c>
      <c r="AG230" s="484">
        <v>0</v>
      </c>
      <c r="AH230" s="484">
        <v>0</v>
      </c>
      <c r="AI230" s="484">
        <f t="shared" si="65"/>
        <v>4.8812108545635071E-4</v>
      </c>
      <c r="AJ230" s="484">
        <f t="shared" si="66"/>
        <v>0</v>
      </c>
      <c r="AK230" s="484">
        <f t="shared" si="67"/>
        <v>0</v>
      </c>
      <c r="AL230" s="484">
        <f t="shared" si="68"/>
        <v>9.6459955884676431E-5</v>
      </c>
      <c r="AM230" s="484">
        <f t="shared" si="69"/>
        <v>8.8184904873599994E-9</v>
      </c>
      <c r="AN230" s="484">
        <f t="shared" si="70"/>
        <v>8.8184904873599994E-9</v>
      </c>
      <c r="AO230" s="485">
        <f t="shared" si="71"/>
        <v>4.8812108545635071E-4</v>
      </c>
    </row>
    <row r="231" spans="1:41" ht="26.25" x14ac:dyDescent="0.25">
      <c r="A231" s="481" t="s">
        <v>250</v>
      </c>
      <c r="B231" s="4" t="s">
        <v>251</v>
      </c>
      <c r="C231" s="4" t="s">
        <v>245</v>
      </c>
      <c r="D231" s="9" t="s">
        <v>27</v>
      </c>
      <c r="E231" s="9">
        <v>2007</v>
      </c>
      <c r="F231" s="9">
        <v>76</v>
      </c>
      <c r="G231" s="9" t="s">
        <v>122</v>
      </c>
      <c r="H231" s="9" t="s">
        <v>123</v>
      </c>
      <c r="I231" s="9" t="s">
        <v>42</v>
      </c>
      <c r="J231" s="9" t="s">
        <v>119</v>
      </c>
      <c r="K231" s="306" t="s">
        <v>35</v>
      </c>
      <c r="L231" s="392">
        <v>2.7239879999999999</v>
      </c>
      <c r="M231" s="331">
        <v>6.3E-5</v>
      </c>
      <c r="N231" s="331">
        <v>7.2999999999999999E-5</v>
      </c>
      <c r="O231" s="331">
        <v>7.2999999999999999E-5</v>
      </c>
      <c r="P231" s="331">
        <v>7.2999999999999999E-5</v>
      </c>
      <c r="Q231" s="331">
        <v>4.2994570000000003</v>
      </c>
      <c r="R231" s="331">
        <v>0.82818400000000003</v>
      </c>
      <c r="S231" s="331">
        <v>-1</v>
      </c>
      <c r="T231" s="331">
        <v>-1</v>
      </c>
      <c r="U231" s="331">
        <v>641.00902699999995</v>
      </c>
      <c r="V231" s="331">
        <f t="shared" si="54"/>
        <v>2.7239879999999999</v>
      </c>
      <c r="W231" s="331">
        <f t="shared" si="55"/>
        <v>6.3E-5</v>
      </c>
      <c r="X231" s="331">
        <f t="shared" si="56"/>
        <v>7.2999999999999999E-5</v>
      </c>
      <c r="Y231" s="331">
        <f t="shared" si="57"/>
        <v>7.2999999999999999E-5</v>
      </c>
      <c r="Z231" s="331">
        <f t="shared" si="58"/>
        <v>7.2999999999999999E-5</v>
      </c>
      <c r="AA231" s="331">
        <f t="shared" si="59"/>
        <v>4.2994570000000003</v>
      </c>
      <c r="AB231" s="331">
        <f t="shared" si="60"/>
        <v>0.82818400000000003</v>
      </c>
      <c r="AC231" s="331">
        <f t="shared" si="61"/>
        <v>0</v>
      </c>
      <c r="AD231" s="331">
        <f t="shared" si="62"/>
        <v>0</v>
      </c>
      <c r="AE231" s="468">
        <f t="shared" si="63"/>
        <v>641.00902699999995</v>
      </c>
      <c r="AF231" s="489">
        <f t="shared" si="64"/>
        <v>3.0026827832103486E-3</v>
      </c>
      <c r="AG231" s="484">
        <v>0</v>
      </c>
      <c r="AH231" s="484">
        <v>0</v>
      </c>
      <c r="AI231" s="484">
        <f t="shared" si="65"/>
        <v>4.7393400819141706E-3</v>
      </c>
      <c r="AJ231" s="484">
        <f t="shared" si="66"/>
        <v>0</v>
      </c>
      <c r="AK231" s="484">
        <f t="shared" si="67"/>
        <v>0</v>
      </c>
      <c r="AL231" s="484">
        <f t="shared" si="68"/>
        <v>9.1291659072296929E-4</v>
      </c>
      <c r="AM231" s="484">
        <f t="shared" si="69"/>
        <v>8.0468725697159996E-8</v>
      </c>
      <c r="AN231" s="484">
        <f t="shared" si="70"/>
        <v>8.0468725697159996E-8</v>
      </c>
      <c r="AO231" s="485">
        <f t="shared" si="71"/>
        <v>4.7393400819141706E-3</v>
      </c>
    </row>
    <row r="232" spans="1:41" ht="26.25" x14ac:dyDescent="0.25">
      <c r="A232" s="481" t="s">
        <v>250</v>
      </c>
      <c r="B232" s="4" t="s">
        <v>251</v>
      </c>
      <c r="C232" s="4" t="s">
        <v>245</v>
      </c>
      <c r="D232" s="9" t="s">
        <v>27</v>
      </c>
      <c r="E232" s="9">
        <v>2007</v>
      </c>
      <c r="F232" s="9">
        <v>6</v>
      </c>
      <c r="G232" s="9" t="s">
        <v>237</v>
      </c>
      <c r="H232" s="9" t="s">
        <v>238</v>
      </c>
      <c r="I232" s="9" t="s">
        <v>42</v>
      </c>
      <c r="J232" s="9" t="s">
        <v>31</v>
      </c>
      <c r="K232" s="306" t="s">
        <v>35</v>
      </c>
      <c r="L232" s="392">
        <v>1893.0044660000001</v>
      </c>
      <c r="M232" s="331">
        <v>15.754794</v>
      </c>
      <c r="N232" s="331">
        <v>13.744947</v>
      </c>
      <c r="O232" s="331">
        <v>13.150684</v>
      </c>
      <c r="P232" s="331">
        <v>15.435090000000001</v>
      </c>
      <c r="Q232" s="331">
        <v>1.492389</v>
      </c>
      <c r="R232" s="331">
        <v>2.26763</v>
      </c>
      <c r="S232" s="331">
        <v>-1</v>
      </c>
      <c r="T232" s="331">
        <v>-1</v>
      </c>
      <c r="U232" s="331">
        <v>1755.131746</v>
      </c>
      <c r="V232" s="331">
        <f t="shared" si="54"/>
        <v>1893.0044660000001</v>
      </c>
      <c r="W232" s="331">
        <f t="shared" si="55"/>
        <v>15.754794</v>
      </c>
      <c r="X232" s="331">
        <f t="shared" si="56"/>
        <v>13.744947</v>
      </c>
      <c r="Y232" s="331">
        <f t="shared" si="57"/>
        <v>13.150684</v>
      </c>
      <c r="Z232" s="331">
        <f t="shared" si="58"/>
        <v>15.435090000000001</v>
      </c>
      <c r="AA232" s="331">
        <f t="shared" si="59"/>
        <v>1.492389</v>
      </c>
      <c r="AB232" s="331">
        <f t="shared" si="60"/>
        <v>2.26763</v>
      </c>
      <c r="AC232" s="331">
        <f t="shared" si="61"/>
        <v>0</v>
      </c>
      <c r="AD232" s="331">
        <f t="shared" si="62"/>
        <v>0</v>
      </c>
      <c r="AE232" s="468">
        <f t="shared" si="63"/>
        <v>1755.131746</v>
      </c>
      <c r="AF232" s="489">
        <f t="shared" si="64"/>
        <v>2.0866802344938744</v>
      </c>
      <c r="AG232" s="484">
        <v>0</v>
      </c>
      <c r="AH232" s="484">
        <v>0</v>
      </c>
      <c r="AI232" s="484">
        <f t="shared" si="65"/>
        <v>1.6450772749925877E-3</v>
      </c>
      <c r="AJ232" s="484">
        <f t="shared" si="66"/>
        <v>0</v>
      </c>
      <c r="AK232" s="484">
        <f t="shared" si="67"/>
        <v>0</v>
      </c>
      <c r="AL232" s="484">
        <f t="shared" si="68"/>
        <v>2.4996341979815193E-3</v>
      </c>
      <c r="AM232" s="484">
        <f t="shared" si="69"/>
        <v>1.4496147719534669E-2</v>
      </c>
      <c r="AN232" s="484">
        <f t="shared" si="70"/>
        <v>1.7014274292068182E-2</v>
      </c>
      <c r="AO232" s="485">
        <f t="shared" si="71"/>
        <v>1.6450772749925877E-3</v>
      </c>
    </row>
    <row r="233" spans="1:41" ht="26.25" x14ac:dyDescent="0.25">
      <c r="A233" s="481" t="s">
        <v>250</v>
      </c>
      <c r="B233" s="4" t="s">
        <v>251</v>
      </c>
      <c r="C233" s="4" t="s">
        <v>245</v>
      </c>
      <c r="D233" s="9" t="s">
        <v>27</v>
      </c>
      <c r="E233" s="9">
        <v>2007</v>
      </c>
      <c r="F233" s="9">
        <v>8</v>
      </c>
      <c r="G233" s="9" t="s">
        <v>40</v>
      </c>
      <c r="H233" s="9" t="s">
        <v>41</v>
      </c>
      <c r="I233" s="9" t="s">
        <v>42</v>
      </c>
      <c r="J233" s="9" t="s">
        <v>31</v>
      </c>
      <c r="K233" s="306" t="s">
        <v>35</v>
      </c>
      <c r="L233" s="392">
        <v>0.20388000000000001</v>
      </c>
      <c r="M233" s="331">
        <v>2.0000000000000002E-5</v>
      </c>
      <c r="N233" s="331">
        <v>2.4000000000000001E-5</v>
      </c>
      <c r="O233" s="331">
        <v>2.3E-5</v>
      </c>
      <c r="P233" s="331">
        <v>2.4000000000000001E-5</v>
      </c>
      <c r="Q233" s="331">
        <v>1.513503</v>
      </c>
      <c r="R233" s="331">
        <v>0.26698300000000003</v>
      </c>
      <c r="S233" s="331">
        <v>-1</v>
      </c>
      <c r="T233" s="331">
        <v>-1</v>
      </c>
      <c r="U233" s="331">
        <v>206.64299399999999</v>
      </c>
      <c r="V233" s="331">
        <f t="shared" si="54"/>
        <v>0.20388000000000001</v>
      </c>
      <c r="W233" s="331">
        <f t="shared" si="55"/>
        <v>2.0000000000000002E-5</v>
      </c>
      <c r="X233" s="331">
        <f t="shared" si="56"/>
        <v>2.4000000000000001E-5</v>
      </c>
      <c r="Y233" s="331">
        <f t="shared" si="57"/>
        <v>2.3E-5</v>
      </c>
      <c r="Z233" s="331">
        <f t="shared" si="58"/>
        <v>2.4000000000000001E-5</v>
      </c>
      <c r="AA233" s="331">
        <f t="shared" si="59"/>
        <v>1.513503</v>
      </c>
      <c r="AB233" s="331">
        <f t="shared" si="60"/>
        <v>0.26698300000000003</v>
      </c>
      <c r="AC233" s="331">
        <f t="shared" si="61"/>
        <v>0</v>
      </c>
      <c r="AD233" s="331">
        <f t="shared" si="62"/>
        <v>0</v>
      </c>
      <c r="AE233" s="468">
        <f t="shared" si="63"/>
        <v>206.64299399999999</v>
      </c>
      <c r="AF233" s="489">
        <f t="shared" si="64"/>
        <v>2.2473923007036961E-4</v>
      </c>
      <c r="AG233" s="484">
        <v>0</v>
      </c>
      <c r="AH233" s="484">
        <v>0</v>
      </c>
      <c r="AI233" s="484">
        <f t="shared" si="65"/>
        <v>1.6683514760113527E-3</v>
      </c>
      <c r="AJ233" s="484">
        <f t="shared" si="66"/>
        <v>0</v>
      </c>
      <c r="AK233" s="484">
        <f t="shared" si="67"/>
        <v>0</v>
      </c>
      <c r="AL233" s="484">
        <f t="shared" si="68"/>
        <v>2.9429838072335439E-4</v>
      </c>
      <c r="AM233" s="484">
        <f t="shared" si="69"/>
        <v>2.5353160151159998E-8</v>
      </c>
      <c r="AN233" s="484">
        <f t="shared" si="70"/>
        <v>2.645547146208E-8</v>
      </c>
      <c r="AO233" s="485">
        <f t="shared" si="71"/>
        <v>1.6683514760113527E-3</v>
      </c>
    </row>
    <row r="234" spans="1:41" ht="26.25" x14ac:dyDescent="0.25">
      <c r="A234" s="481" t="s">
        <v>250</v>
      </c>
      <c r="B234" s="4" t="s">
        <v>251</v>
      </c>
      <c r="C234" s="4" t="s">
        <v>245</v>
      </c>
      <c r="D234" s="9" t="s">
        <v>27</v>
      </c>
      <c r="E234" s="9">
        <v>2007</v>
      </c>
      <c r="F234" s="9">
        <v>9</v>
      </c>
      <c r="G234" s="9" t="s">
        <v>43</v>
      </c>
      <c r="H234" s="9" t="s">
        <v>41</v>
      </c>
      <c r="I234" s="9" t="s">
        <v>42</v>
      </c>
      <c r="J234" s="9" t="s">
        <v>31</v>
      </c>
      <c r="K234" s="306" t="s">
        <v>35</v>
      </c>
      <c r="L234" s="392">
        <v>137.90847099999999</v>
      </c>
      <c r="M234" s="331">
        <v>1.412453</v>
      </c>
      <c r="N234" s="331">
        <v>1.2322660000000001</v>
      </c>
      <c r="O234" s="331">
        <v>1.1789890000000001</v>
      </c>
      <c r="P234" s="331">
        <v>1.383791</v>
      </c>
      <c r="Q234" s="331">
        <v>5.3093000000000001E-2</v>
      </c>
      <c r="R234" s="331">
        <v>0.131742</v>
      </c>
      <c r="S234" s="331">
        <v>-1</v>
      </c>
      <c r="T234" s="331">
        <v>-1</v>
      </c>
      <c r="U234" s="331">
        <v>101.967201</v>
      </c>
      <c r="V234" s="331">
        <f t="shared" si="54"/>
        <v>137.90847099999999</v>
      </c>
      <c r="W234" s="331">
        <f t="shared" si="55"/>
        <v>1.412453</v>
      </c>
      <c r="X234" s="331">
        <f t="shared" si="56"/>
        <v>1.2322660000000001</v>
      </c>
      <c r="Y234" s="331">
        <f t="shared" si="57"/>
        <v>1.1789890000000001</v>
      </c>
      <c r="Z234" s="331">
        <f t="shared" si="58"/>
        <v>1.383791</v>
      </c>
      <c r="AA234" s="331">
        <f t="shared" si="59"/>
        <v>5.3093000000000001E-2</v>
      </c>
      <c r="AB234" s="331">
        <f t="shared" si="60"/>
        <v>0.131742</v>
      </c>
      <c r="AC234" s="331">
        <f t="shared" si="61"/>
        <v>0</v>
      </c>
      <c r="AD234" s="331">
        <f t="shared" si="62"/>
        <v>0</v>
      </c>
      <c r="AE234" s="468">
        <f t="shared" si="63"/>
        <v>101.967201</v>
      </c>
      <c r="AF234" s="489">
        <f t="shared" si="64"/>
        <v>0.15201806745498278</v>
      </c>
      <c r="AG234" s="484">
        <v>0</v>
      </c>
      <c r="AH234" s="484">
        <v>0</v>
      </c>
      <c r="AI234" s="484">
        <f t="shared" si="65"/>
        <v>5.852501443067556E-5</v>
      </c>
      <c r="AJ234" s="484">
        <f t="shared" si="66"/>
        <v>0</v>
      </c>
      <c r="AK234" s="484">
        <f t="shared" si="67"/>
        <v>0</v>
      </c>
      <c r="AL234" s="484">
        <f t="shared" si="68"/>
        <v>1.4522069672322262E-4</v>
      </c>
      <c r="AM234" s="484">
        <f t="shared" si="69"/>
        <v>1.29961291015026E-3</v>
      </c>
      <c r="AN234" s="484">
        <f t="shared" si="70"/>
        <v>1.5253684712492977E-3</v>
      </c>
      <c r="AO234" s="485">
        <f t="shared" si="71"/>
        <v>5.852501443067556E-5</v>
      </c>
    </row>
    <row r="235" spans="1:41" ht="26.25" x14ac:dyDescent="0.25">
      <c r="A235" s="481" t="s">
        <v>250</v>
      </c>
      <c r="B235" s="4" t="s">
        <v>251</v>
      </c>
      <c r="C235" s="4" t="s">
        <v>245</v>
      </c>
      <c r="D235" s="9" t="s">
        <v>27</v>
      </c>
      <c r="E235" s="9">
        <v>2007</v>
      </c>
      <c r="F235" s="9">
        <v>10</v>
      </c>
      <c r="G235" s="9" t="s">
        <v>44</v>
      </c>
      <c r="H235" s="9" t="s">
        <v>41</v>
      </c>
      <c r="I235" s="9" t="s">
        <v>42</v>
      </c>
      <c r="J235" s="9" t="s">
        <v>31</v>
      </c>
      <c r="K235" s="306" t="s">
        <v>35</v>
      </c>
      <c r="L235" s="392">
        <v>268.50839200000001</v>
      </c>
      <c r="M235" s="331">
        <v>2.8112759999999999</v>
      </c>
      <c r="N235" s="331">
        <v>2.4526400000000002</v>
      </c>
      <c r="O235" s="331">
        <v>2.3466</v>
      </c>
      <c r="P235" s="331">
        <v>2.7542279999999999</v>
      </c>
      <c r="Q235" s="331">
        <v>0.19619400000000001</v>
      </c>
      <c r="R235" s="331">
        <v>0.26911200000000002</v>
      </c>
      <c r="S235" s="331">
        <v>-1</v>
      </c>
      <c r="T235" s="331">
        <v>-1</v>
      </c>
      <c r="U235" s="331">
        <v>208.29101199999999</v>
      </c>
      <c r="V235" s="331">
        <f t="shared" si="54"/>
        <v>268.50839200000001</v>
      </c>
      <c r="W235" s="331">
        <f t="shared" si="55"/>
        <v>2.8112759999999999</v>
      </c>
      <c r="X235" s="331">
        <f t="shared" si="56"/>
        <v>2.4526400000000002</v>
      </c>
      <c r="Y235" s="331">
        <f t="shared" si="57"/>
        <v>2.3466</v>
      </c>
      <c r="Z235" s="331">
        <f t="shared" si="58"/>
        <v>2.7542279999999999</v>
      </c>
      <c r="AA235" s="331">
        <f t="shared" si="59"/>
        <v>0.19619400000000001</v>
      </c>
      <c r="AB235" s="331">
        <f t="shared" si="60"/>
        <v>0.26911200000000002</v>
      </c>
      <c r="AC235" s="331">
        <f t="shared" si="61"/>
        <v>0</v>
      </c>
      <c r="AD235" s="331">
        <f t="shared" si="62"/>
        <v>0</v>
      </c>
      <c r="AE235" s="468">
        <f t="shared" si="63"/>
        <v>208.29101199999999</v>
      </c>
      <c r="AF235" s="489">
        <f t="shared" si="64"/>
        <v>0.29597983757854124</v>
      </c>
      <c r="AG235" s="484">
        <v>0</v>
      </c>
      <c r="AH235" s="484">
        <v>0</v>
      </c>
      <c r="AI235" s="484">
        <f t="shared" si="65"/>
        <v>2.1626686533463848E-4</v>
      </c>
      <c r="AJ235" s="484">
        <f t="shared" si="66"/>
        <v>0</v>
      </c>
      <c r="AK235" s="484">
        <f t="shared" si="67"/>
        <v>0</v>
      </c>
      <c r="AL235" s="484">
        <f t="shared" si="68"/>
        <v>2.9664520150430305E-4</v>
      </c>
      <c r="AM235" s="484">
        <f t="shared" si="69"/>
        <v>2.5866837222048721E-3</v>
      </c>
      <c r="AN235" s="484">
        <f t="shared" si="70"/>
        <v>3.0360166772525695E-3</v>
      </c>
      <c r="AO235" s="485">
        <f t="shared" si="71"/>
        <v>2.1626686533463848E-4</v>
      </c>
    </row>
    <row r="236" spans="1:41" ht="26.25" x14ac:dyDescent="0.25">
      <c r="A236" s="481" t="s">
        <v>250</v>
      </c>
      <c r="B236" s="4" t="s">
        <v>251</v>
      </c>
      <c r="C236" s="4" t="s">
        <v>245</v>
      </c>
      <c r="D236" s="9" t="s">
        <v>27</v>
      </c>
      <c r="E236" s="9">
        <v>2007</v>
      </c>
      <c r="F236" s="9">
        <v>11</v>
      </c>
      <c r="G236" s="9" t="s">
        <v>45</v>
      </c>
      <c r="H236" s="9" t="s">
        <v>41</v>
      </c>
      <c r="I236" s="9" t="s">
        <v>42</v>
      </c>
      <c r="J236" s="9" t="s">
        <v>31</v>
      </c>
      <c r="K236" s="306" t="s">
        <v>35</v>
      </c>
      <c r="L236" s="392">
        <v>314.687478</v>
      </c>
      <c r="M236" s="331">
        <v>3.172879</v>
      </c>
      <c r="N236" s="331">
        <v>2.768113</v>
      </c>
      <c r="O236" s="331">
        <v>2.648434</v>
      </c>
      <c r="P236" s="331">
        <v>3.1084930000000002</v>
      </c>
      <c r="Q236" s="331">
        <v>7.6730999999999994E-2</v>
      </c>
      <c r="R236" s="331">
        <v>0.29035</v>
      </c>
      <c r="S236" s="331">
        <v>-1</v>
      </c>
      <c r="T236" s="331">
        <v>-1</v>
      </c>
      <c r="U236" s="331">
        <v>224.72929999999999</v>
      </c>
      <c r="V236" s="331">
        <f t="shared" si="54"/>
        <v>314.687478</v>
      </c>
      <c r="W236" s="331">
        <f t="shared" si="55"/>
        <v>3.172879</v>
      </c>
      <c r="X236" s="331">
        <f t="shared" si="56"/>
        <v>2.768113</v>
      </c>
      <c r="Y236" s="331">
        <f t="shared" si="57"/>
        <v>2.648434</v>
      </c>
      <c r="Z236" s="331">
        <f t="shared" si="58"/>
        <v>3.1084930000000002</v>
      </c>
      <c r="AA236" s="331">
        <f t="shared" si="59"/>
        <v>7.6730999999999994E-2</v>
      </c>
      <c r="AB236" s="331">
        <f t="shared" si="60"/>
        <v>0.29035</v>
      </c>
      <c r="AC236" s="331">
        <f t="shared" si="61"/>
        <v>0</v>
      </c>
      <c r="AD236" s="331">
        <f t="shared" si="62"/>
        <v>0</v>
      </c>
      <c r="AE236" s="468">
        <f t="shared" si="63"/>
        <v>224.72929999999999</v>
      </c>
      <c r="AF236" s="489">
        <f t="shared" si="64"/>
        <v>0.34688356640428863</v>
      </c>
      <c r="AG236" s="484">
        <v>0</v>
      </c>
      <c r="AH236" s="484">
        <v>0</v>
      </c>
      <c r="AI236" s="484">
        <f t="shared" si="65"/>
        <v>8.4581449198202515E-5</v>
      </c>
      <c r="AJ236" s="484">
        <f t="shared" si="66"/>
        <v>0</v>
      </c>
      <c r="AK236" s="484">
        <f t="shared" si="67"/>
        <v>0</v>
      </c>
      <c r="AL236" s="484">
        <f t="shared" si="68"/>
        <v>3.2005608912562196E-4</v>
      </c>
      <c r="AM236" s="484">
        <f t="shared" si="69"/>
        <v>2.9193987544250989E-3</v>
      </c>
      <c r="AN236" s="484">
        <f t="shared" si="70"/>
        <v>3.4265269938156435E-3</v>
      </c>
      <c r="AO236" s="485">
        <f t="shared" si="71"/>
        <v>8.4581449198202515E-5</v>
      </c>
    </row>
    <row r="237" spans="1:41" ht="26.25" x14ac:dyDescent="0.25">
      <c r="A237" s="481" t="s">
        <v>250</v>
      </c>
      <c r="B237" s="4" t="s">
        <v>251</v>
      </c>
      <c r="C237" s="4" t="s">
        <v>245</v>
      </c>
      <c r="D237" s="9" t="s">
        <v>27</v>
      </c>
      <c r="E237" s="9">
        <v>2007</v>
      </c>
      <c r="F237" s="9">
        <v>12</v>
      </c>
      <c r="G237" s="9" t="s">
        <v>46</v>
      </c>
      <c r="H237" s="9" t="s">
        <v>47</v>
      </c>
      <c r="I237" s="9" t="s">
        <v>42</v>
      </c>
      <c r="J237" s="9" t="s">
        <v>31</v>
      </c>
      <c r="K237" s="306" t="s">
        <v>35</v>
      </c>
      <c r="L237" s="392">
        <v>116.35363599999999</v>
      </c>
      <c r="M237" s="331">
        <v>1.2182200000000001</v>
      </c>
      <c r="N237" s="331">
        <v>1.062811</v>
      </c>
      <c r="O237" s="331">
        <v>1.0168600000000001</v>
      </c>
      <c r="P237" s="331">
        <v>1.1934990000000001</v>
      </c>
      <c r="Q237" s="331">
        <v>8.5017999999999996E-2</v>
      </c>
      <c r="R237" s="331">
        <v>0.116615</v>
      </c>
      <c r="S237" s="331">
        <v>-1</v>
      </c>
      <c r="T237" s="331">
        <v>-1</v>
      </c>
      <c r="U237" s="331">
        <v>90.259438000000003</v>
      </c>
      <c r="V237" s="331">
        <f t="shared" si="54"/>
        <v>116.35363599999999</v>
      </c>
      <c r="W237" s="331">
        <f t="shared" si="55"/>
        <v>1.2182200000000001</v>
      </c>
      <c r="X237" s="331">
        <f t="shared" si="56"/>
        <v>1.062811</v>
      </c>
      <c r="Y237" s="331">
        <f t="shared" si="57"/>
        <v>1.0168600000000001</v>
      </c>
      <c r="Z237" s="331">
        <f t="shared" si="58"/>
        <v>1.1934990000000001</v>
      </c>
      <c r="AA237" s="331">
        <f t="shared" si="59"/>
        <v>8.5017999999999996E-2</v>
      </c>
      <c r="AB237" s="331">
        <f t="shared" si="60"/>
        <v>0.116615</v>
      </c>
      <c r="AC237" s="331">
        <f t="shared" si="61"/>
        <v>0</v>
      </c>
      <c r="AD237" s="331">
        <f t="shared" si="62"/>
        <v>0</v>
      </c>
      <c r="AE237" s="468">
        <f t="shared" si="63"/>
        <v>90.259438000000003</v>
      </c>
      <c r="AF237" s="489">
        <f t="shared" si="64"/>
        <v>0.1282579290294685</v>
      </c>
      <c r="AG237" s="484">
        <v>0</v>
      </c>
      <c r="AH237" s="484">
        <v>0</v>
      </c>
      <c r="AI237" s="484">
        <f t="shared" si="65"/>
        <v>9.371630303179655E-5</v>
      </c>
      <c r="AJ237" s="484">
        <f t="shared" si="66"/>
        <v>0</v>
      </c>
      <c r="AK237" s="484">
        <f t="shared" si="67"/>
        <v>0</v>
      </c>
      <c r="AL237" s="484">
        <f t="shared" si="68"/>
        <v>1.2854603352293578E-4</v>
      </c>
      <c r="AM237" s="484">
        <f t="shared" si="69"/>
        <v>1.1208962796221112E-3</v>
      </c>
      <c r="AN237" s="484">
        <f t="shared" si="70"/>
        <v>1.3156074472717091E-3</v>
      </c>
      <c r="AO237" s="485">
        <f t="shared" si="71"/>
        <v>9.371630303179655E-5</v>
      </c>
    </row>
    <row r="238" spans="1:41" ht="26.25" x14ac:dyDescent="0.25">
      <c r="A238" s="481" t="s">
        <v>250</v>
      </c>
      <c r="B238" s="4" t="s">
        <v>251</v>
      </c>
      <c r="C238" s="4" t="s">
        <v>245</v>
      </c>
      <c r="D238" s="9" t="s">
        <v>27</v>
      </c>
      <c r="E238" s="9">
        <v>2007</v>
      </c>
      <c r="F238" s="9">
        <v>13</v>
      </c>
      <c r="G238" s="9" t="s">
        <v>223</v>
      </c>
      <c r="H238" s="9" t="s">
        <v>80</v>
      </c>
      <c r="I238" s="9" t="s">
        <v>42</v>
      </c>
      <c r="J238" s="9" t="s">
        <v>31</v>
      </c>
      <c r="K238" s="306" t="s">
        <v>35</v>
      </c>
      <c r="L238" s="392">
        <v>314.687478</v>
      </c>
      <c r="M238" s="331">
        <v>3.172879</v>
      </c>
      <c r="N238" s="331">
        <v>2.768113</v>
      </c>
      <c r="O238" s="331">
        <v>2.648434</v>
      </c>
      <c r="P238" s="331">
        <v>3.1084930000000002</v>
      </c>
      <c r="Q238" s="331">
        <v>7.6730999999999994E-2</v>
      </c>
      <c r="R238" s="331">
        <v>0.29035</v>
      </c>
      <c r="S238" s="331">
        <v>-1</v>
      </c>
      <c r="T238" s="331">
        <v>-1</v>
      </c>
      <c r="U238" s="331">
        <v>224.72929999999999</v>
      </c>
      <c r="V238" s="331">
        <f t="shared" si="54"/>
        <v>314.687478</v>
      </c>
      <c r="W238" s="331">
        <f t="shared" si="55"/>
        <v>3.172879</v>
      </c>
      <c r="X238" s="331">
        <f t="shared" si="56"/>
        <v>2.768113</v>
      </c>
      <c r="Y238" s="331">
        <f t="shared" si="57"/>
        <v>2.648434</v>
      </c>
      <c r="Z238" s="331">
        <f t="shared" si="58"/>
        <v>3.1084930000000002</v>
      </c>
      <c r="AA238" s="331">
        <f t="shared" si="59"/>
        <v>7.6730999999999994E-2</v>
      </c>
      <c r="AB238" s="331">
        <f t="shared" si="60"/>
        <v>0.29035</v>
      </c>
      <c r="AC238" s="331">
        <f t="shared" si="61"/>
        <v>0</v>
      </c>
      <c r="AD238" s="331">
        <f t="shared" si="62"/>
        <v>0</v>
      </c>
      <c r="AE238" s="468">
        <f t="shared" si="63"/>
        <v>224.72929999999999</v>
      </c>
      <c r="AF238" s="489">
        <f t="shared" si="64"/>
        <v>0.34688356640428863</v>
      </c>
      <c r="AG238" s="484">
        <v>0</v>
      </c>
      <c r="AH238" s="484">
        <v>0</v>
      </c>
      <c r="AI238" s="484">
        <f t="shared" si="65"/>
        <v>8.4581449198202515E-5</v>
      </c>
      <c r="AJ238" s="484">
        <f t="shared" si="66"/>
        <v>0</v>
      </c>
      <c r="AK238" s="484">
        <f t="shared" si="67"/>
        <v>0</v>
      </c>
      <c r="AL238" s="484">
        <f t="shared" si="68"/>
        <v>3.2005608912562196E-4</v>
      </c>
      <c r="AM238" s="484">
        <f t="shared" si="69"/>
        <v>2.9193987544250989E-3</v>
      </c>
      <c r="AN238" s="484">
        <f t="shared" si="70"/>
        <v>3.4265269938156435E-3</v>
      </c>
      <c r="AO238" s="485">
        <f t="shared" si="71"/>
        <v>8.4581449198202515E-5</v>
      </c>
    </row>
    <row r="239" spans="1:41" ht="26.25" x14ac:dyDescent="0.25">
      <c r="A239" s="481" t="s">
        <v>250</v>
      </c>
      <c r="B239" s="4" t="s">
        <v>251</v>
      </c>
      <c r="C239" s="4" t="s">
        <v>245</v>
      </c>
      <c r="D239" s="9" t="s">
        <v>27</v>
      </c>
      <c r="E239" s="9">
        <v>2007</v>
      </c>
      <c r="F239" s="9">
        <v>26</v>
      </c>
      <c r="G239" s="9" t="s">
        <v>202</v>
      </c>
      <c r="H239" s="9" t="s">
        <v>49</v>
      </c>
      <c r="I239" s="9" t="s">
        <v>42</v>
      </c>
      <c r="J239" s="9" t="s">
        <v>31</v>
      </c>
      <c r="K239" s="306" t="s">
        <v>35</v>
      </c>
      <c r="L239" s="392">
        <v>1292.6713030000001</v>
      </c>
      <c r="M239" s="331">
        <v>13.624412</v>
      </c>
      <c r="N239" s="331">
        <v>11.886339</v>
      </c>
      <c r="O239" s="331">
        <v>11.372432999999999</v>
      </c>
      <c r="P239" s="331">
        <v>13.347937999999999</v>
      </c>
      <c r="Q239" s="331">
        <v>1.1459950000000001</v>
      </c>
      <c r="R239" s="331">
        <v>1.3145990000000001</v>
      </c>
      <c r="S239" s="331">
        <v>-1</v>
      </c>
      <c r="T239" s="331">
        <v>-1</v>
      </c>
      <c r="U239" s="331">
        <v>1017.491327</v>
      </c>
      <c r="V239" s="331">
        <f t="shared" si="54"/>
        <v>1292.6713030000001</v>
      </c>
      <c r="W239" s="331">
        <f t="shared" si="55"/>
        <v>13.624412</v>
      </c>
      <c r="X239" s="331">
        <f t="shared" si="56"/>
        <v>11.886339</v>
      </c>
      <c r="Y239" s="331">
        <f t="shared" si="57"/>
        <v>11.372432999999999</v>
      </c>
      <c r="Z239" s="331">
        <f t="shared" si="58"/>
        <v>13.347937999999999</v>
      </c>
      <c r="AA239" s="331">
        <f t="shared" si="59"/>
        <v>1.1459950000000001</v>
      </c>
      <c r="AB239" s="331">
        <f t="shared" si="60"/>
        <v>1.3145990000000001</v>
      </c>
      <c r="AC239" s="331">
        <f t="shared" si="61"/>
        <v>0</v>
      </c>
      <c r="AD239" s="331">
        <f t="shared" si="62"/>
        <v>0</v>
      </c>
      <c r="AE239" s="468">
        <f t="shared" si="63"/>
        <v>1017.491327</v>
      </c>
      <c r="AF239" s="489">
        <f t="shared" si="64"/>
        <v>1.4249261985985946</v>
      </c>
      <c r="AG239" s="484">
        <v>0</v>
      </c>
      <c r="AH239" s="484">
        <v>0</v>
      </c>
      <c r="AI239" s="484">
        <f t="shared" si="65"/>
        <v>1.2632432507577655E-3</v>
      </c>
      <c r="AJ239" s="484">
        <f t="shared" si="66"/>
        <v>0</v>
      </c>
      <c r="AK239" s="484">
        <f t="shared" si="67"/>
        <v>0</v>
      </c>
      <c r="AL239" s="484">
        <f t="shared" si="68"/>
        <v>1.4490973470241211E-3</v>
      </c>
      <c r="AM239" s="484">
        <f t="shared" si="69"/>
        <v>1.2535961528579867E-2</v>
      </c>
      <c r="AN239" s="484">
        <f t="shared" si="70"/>
        <v>1.4713583034858882E-2</v>
      </c>
      <c r="AO239" s="485">
        <f t="shared" si="71"/>
        <v>1.2632432507577655E-3</v>
      </c>
    </row>
    <row r="240" spans="1:41" ht="26.25" x14ac:dyDescent="0.25">
      <c r="A240" s="481" t="s">
        <v>250</v>
      </c>
      <c r="B240" s="4" t="s">
        <v>251</v>
      </c>
      <c r="C240" s="4" t="s">
        <v>245</v>
      </c>
      <c r="D240" s="9" t="s">
        <v>27</v>
      </c>
      <c r="E240" s="9">
        <v>2007</v>
      </c>
      <c r="F240" s="9">
        <v>27</v>
      </c>
      <c r="G240" s="9" t="s">
        <v>224</v>
      </c>
      <c r="H240" s="9" t="s">
        <v>49</v>
      </c>
      <c r="I240" s="9" t="s">
        <v>42</v>
      </c>
      <c r="J240" s="9" t="s">
        <v>31</v>
      </c>
      <c r="K240" s="306" t="s">
        <v>35</v>
      </c>
      <c r="L240" s="392">
        <v>881.63540899999998</v>
      </c>
      <c r="M240" s="331">
        <v>10.346579999999999</v>
      </c>
      <c r="N240" s="331">
        <v>9.0266610000000007</v>
      </c>
      <c r="O240" s="331">
        <v>8.636393</v>
      </c>
      <c r="P240" s="331">
        <v>10.136621</v>
      </c>
      <c r="Q240" s="331">
        <v>0.93752500000000005</v>
      </c>
      <c r="R240" s="331">
        <v>0.91326399999999996</v>
      </c>
      <c r="S240" s="331">
        <v>-1</v>
      </c>
      <c r="T240" s="331">
        <v>-1</v>
      </c>
      <c r="U240" s="331">
        <v>706.86048900000003</v>
      </c>
      <c r="V240" s="331">
        <f t="shared" si="54"/>
        <v>881.63540899999998</v>
      </c>
      <c r="W240" s="331">
        <f t="shared" si="55"/>
        <v>10.346579999999999</v>
      </c>
      <c r="X240" s="331">
        <f t="shared" si="56"/>
        <v>9.0266610000000007</v>
      </c>
      <c r="Y240" s="331">
        <f t="shared" si="57"/>
        <v>8.636393</v>
      </c>
      <c r="Z240" s="331">
        <f t="shared" si="58"/>
        <v>10.136621</v>
      </c>
      <c r="AA240" s="331">
        <f t="shared" si="59"/>
        <v>0.93752500000000005</v>
      </c>
      <c r="AB240" s="331">
        <f t="shared" si="60"/>
        <v>0.91326399999999996</v>
      </c>
      <c r="AC240" s="331">
        <f t="shared" si="61"/>
        <v>0</v>
      </c>
      <c r="AD240" s="331">
        <f t="shared" si="62"/>
        <v>0</v>
      </c>
      <c r="AE240" s="468">
        <f t="shared" si="63"/>
        <v>706.86048900000003</v>
      </c>
      <c r="AF240" s="489">
        <f t="shared" si="64"/>
        <v>0.97183668344828034</v>
      </c>
      <c r="AG240" s="484">
        <v>0</v>
      </c>
      <c r="AH240" s="484">
        <v>0</v>
      </c>
      <c r="AI240" s="484">
        <f t="shared" si="65"/>
        <v>1.0334444117702729E-3</v>
      </c>
      <c r="AJ240" s="484">
        <f t="shared" si="66"/>
        <v>0</v>
      </c>
      <c r="AK240" s="484">
        <f t="shared" si="67"/>
        <v>0</v>
      </c>
      <c r="AL240" s="484">
        <f t="shared" si="68"/>
        <v>1.0067012370560428E-3</v>
      </c>
      <c r="AM240" s="484">
        <f t="shared" si="69"/>
        <v>9.5199936894503102E-3</v>
      </c>
      <c r="AN240" s="484">
        <f t="shared" si="70"/>
        <v>1.1173711982809201E-2</v>
      </c>
      <c r="AO240" s="485">
        <f t="shared" si="71"/>
        <v>1.0334444117702729E-3</v>
      </c>
    </row>
    <row r="241" spans="1:41" ht="26.25" x14ac:dyDescent="0.25">
      <c r="A241" s="481" t="s">
        <v>250</v>
      </c>
      <c r="B241" s="4" t="s">
        <v>251</v>
      </c>
      <c r="C241" s="4" t="s">
        <v>245</v>
      </c>
      <c r="D241" s="9" t="s">
        <v>27</v>
      </c>
      <c r="E241" s="9">
        <v>2007</v>
      </c>
      <c r="F241" s="9">
        <v>28</v>
      </c>
      <c r="G241" s="9" t="s">
        <v>225</v>
      </c>
      <c r="H241" s="9" t="s">
        <v>51</v>
      </c>
      <c r="I241" s="9" t="s">
        <v>42</v>
      </c>
      <c r="J241" s="9" t="s">
        <v>31</v>
      </c>
      <c r="K241" s="306" t="s">
        <v>35</v>
      </c>
      <c r="L241" s="392">
        <v>26.111412000000001</v>
      </c>
      <c r="M241" s="331">
        <v>2.2915839999999998</v>
      </c>
      <c r="N241" s="331">
        <v>2.6496080000000002</v>
      </c>
      <c r="O241" s="331">
        <v>2.6357910000000002</v>
      </c>
      <c r="P241" s="331">
        <v>2.6496080000000002</v>
      </c>
      <c r="Q241" s="331">
        <v>19.672751000000002</v>
      </c>
      <c r="R241" s="331">
        <v>2.8333430000000002</v>
      </c>
      <c r="S241" s="331">
        <v>1.592841</v>
      </c>
      <c r="T241" s="331">
        <v>1.592841</v>
      </c>
      <c r="U241" s="331">
        <v>2192.98981</v>
      </c>
      <c r="V241" s="331">
        <f t="shared" si="54"/>
        <v>26.111412000000001</v>
      </c>
      <c r="W241" s="331">
        <f t="shared" si="55"/>
        <v>2.2915839999999998</v>
      </c>
      <c r="X241" s="331">
        <f t="shared" si="56"/>
        <v>2.6496080000000002</v>
      </c>
      <c r="Y241" s="331">
        <f t="shared" si="57"/>
        <v>2.6357910000000002</v>
      </c>
      <c r="Z241" s="331">
        <f t="shared" si="58"/>
        <v>2.6496080000000002</v>
      </c>
      <c r="AA241" s="331">
        <f t="shared" si="59"/>
        <v>19.672751000000002</v>
      </c>
      <c r="AB241" s="331">
        <f t="shared" si="60"/>
        <v>2.8333430000000002</v>
      </c>
      <c r="AC241" s="331">
        <f t="shared" si="61"/>
        <v>1.592841</v>
      </c>
      <c r="AD241" s="331">
        <f t="shared" si="62"/>
        <v>1.592841</v>
      </c>
      <c r="AE241" s="468">
        <f t="shared" si="63"/>
        <v>2192.98981</v>
      </c>
      <c r="AF241" s="489">
        <f t="shared" si="64"/>
        <v>2.878290479169222E-2</v>
      </c>
      <c r="AG241" s="484">
        <v>0</v>
      </c>
      <c r="AH241" s="484">
        <v>0</v>
      </c>
      <c r="AI241" s="484">
        <f t="shared" si="65"/>
        <v>2.1685495944212742E-2</v>
      </c>
      <c r="AJ241" s="484">
        <f t="shared" si="66"/>
        <v>1.7558066507971236E-3</v>
      </c>
      <c r="AK241" s="484">
        <f t="shared" si="67"/>
        <v>1.7558066507971236E-3</v>
      </c>
      <c r="AL241" s="484">
        <f t="shared" si="68"/>
        <v>3.1232260366160056E-3</v>
      </c>
      <c r="AM241" s="484">
        <f t="shared" si="69"/>
        <v>2.9054622325211379E-3</v>
      </c>
      <c r="AN241" s="484">
        <f t="shared" si="70"/>
        <v>2.9206928679041196E-3</v>
      </c>
      <c r="AO241" s="485">
        <f t="shared" si="71"/>
        <v>2.1685495944212742E-2</v>
      </c>
    </row>
    <row r="242" spans="1:41" ht="26.25" x14ac:dyDescent="0.25">
      <c r="A242" s="481" t="s">
        <v>250</v>
      </c>
      <c r="B242" s="4" t="s">
        <v>251</v>
      </c>
      <c r="C242" s="4" t="s">
        <v>245</v>
      </c>
      <c r="D242" s="9" t="s">
        <v>27</v>
      </c>
      <c r="E242" s="9">
        <v>2007</v>
      </c>
      <c r="F242" s="9">
        <v>29</v>
      </c>
      <c r="G242" s="9" t="s">
        <v>52</v>
      </c>
      <c r="H242" s="9" t="s">
        <v>53</v>
      </c>
      <c r="I242" s="9" t="s">
        <v>42</v>
      </c>
      <c r="J242" s="9" t="s">
        <v>31</v>
      </c>
      <c r="K242" s="306" t="s">
        <v>35</v>
      </c>
      <c r="L242" s="392">
        <v>5.6986549999999996</v>
      </c>
      <c r="M242" s="331">
        <v>5.9999999999999995E-4</v>
      </c>
      <c r="N242" s="331">
        <v>6.9399999999999996E-4</v>
      </c>
      <c r="O242" s="331">
        <v>6.8999999999999997E-4</v>
      </c>
      <c r="P242" s="331">
        <v>6.9399999999999996E-4</v>
      </c>
      <c r="Q242" s="331">
        <v>47.611010999999998</v>
      </c>
      <c r="R242" s="331">
        <v>7.8440450000000004</v>
      </c>
      <c r="S242" s="331">
        <v>-1</v>
      </c>
      <c r="T242" s="331">
        <v>-1</v>
      </c>
      <c r="U242" s="331">
        <v>6071.2421180000001</v>
      </c>
      <c r="V242" s="331">
        <f t="shared" si="54"/>
        <v>5.6986549999999996</v>
      </c>
      <c r="W242" s="331">
        <f t="shared" si="55"/>
        <v>5.9999999999999995E-4</v>
      </c>
      <c r="X242" s="331">
        <f t="shared" si="56"/>
        <v>6.9399999999999996E-4</v>
      </c>
      <c r="Y242" s="331">
        <f t="shared" si="57"/>
        <v>6.8999999999999997E-4</v>
      </c>
      <c r="Z242" s="331">
        <f t="shared" si="58"/>
        <v>6.9399999999999996E-4</v>
      </c>
      <c r="AA242" s="331">
        <f t="shared" si="59"/>
        <v>47.611010999999998</v>
      </c>
      <c r="AB242" s="331">
        <f t="shared" si="60"/>
        <v>7.8440450000000004</v>
      </c>
      <c r="AC242" s="331">
        <f t="shared" si="61"/>
        <v>0</v>
      </c>
      <c r="AD242" s="331">
        <f t="shared" si="62"/>
        <v>0</v>
      </c>
      <c r="AE242" s="468">
        <f t="shared" si="63"/>
        <v>6071.2421180000001</v>
      </c>
      <c r="AF242" s="489">
        <f t="shared" si="64"/>
        <v>6.2816918635308118E-3</v>
      </c>
      <c r="AG242" s="484">
        <v>0</v>
      </c>
      <c r="AH242" s="484">
        <v>0</v>
      </c>
      <c r="AI242" s="484">
        <f t="shared" si="65"/>
        <v>5.2482155949636539E-2</v>
      </c>
      <c r="AJ242" s="484">
        <f t="shared" si="66"/>
        <v>0</v>
      </c>
      <c r="AK242" s="484">
        <f t="shared" si="67"/>
        <v>0</v>
      </c>
      <c r="AL242" s="484">
        <f t="shared" si="68"/>
        <v>8.6465795268654711E-3</v>
      </c>
      <c r="AM242" s="484">
        <f t="shared" si="69"/>
        <v>7.6059480453479995E-7</v>
      </c>
      <c r="AN242" s="484">
        <f t="shared" si="70"/>
        <v>7.6500404977847988E-7</v>
      </c>
      <c r="AO242" s="485">
        <f t="shared" si="71"/>
        <v>5.2482155949636539E-2</v>
      </c>
    </row>
    <row r="243" spans="1:41" ht="26.25" x14ac:dyDescent="0.25">
      <c r="A243" s="481" t="s">
        <v>250</v>
      </c>
      <c r="B243" s="4" t="s">
        <v>251</v>
      </c>
      <c r="C243" s="4" t="s">
        <v>245</v>
      </c>
      <c r="D243" s="9" t="s">
        <v>27</v>
      </c>
      <c r="E243" s="9">
        <v>2007</v>
      </c>
      <c r="F243" s="9">
        <v>30</v>
      </c>
      <c r="G243" s="9" t="s">
        <v>226</v>
      </c>
      <c r="H243" s="9" t="s">
        <v>53</v>
      </c>
      <c r="I243" s="9" t="s">
        <v>42</v>
      </c>
      <c r="J243" s="9" t="s">
        <v>31</v>
      </c>
      <c r="K243" s="306" t="s">
        <v>35</v>
      </c>
      <c r="L243" s="392">
        <v>5.7499079999999996</v>
      </c>
      <c r="M243" s="331">
        <v>6.0499999999999996E-4</v>
      </c>
      <c r="N243" s="331">
        <v>6.9999999999999999E-4</v>
      </c>
      <c r="O243" s="331">
        <v>6.96E-4</v>
      </c>
      <c r="P243" s="331">
        <v>6.9999999999999999E-4</v>
      </c>
      <c r="Q243" s="331">
        <v>48.041446000000001</v>
      </c>
      <c r="R243" s="331">
        <v>7.9150419999999997</v>
      </c>
      <c r="S243" s="331">
        <v>-1</v>
      </c>
      <c r="T243" s="331">
        <v>-1</v>
      </c>
      <c r="U243" s="331">
        <v>6126.1933060000001</v>
      </c>
      <c r="V243" s="331">
        <f t="shared" si="54"/>
        <v>5.7499079999999996</v>
      </c>
      <c r="W243" s="331">
        <f t="shared" si="55"/>
        <v>6.0499999999999996E-4</v>
      </c>
      <c r="X243" s="331">
        <f t="shared" si="56"/>
        <v>6.9999999999999999E-4</v>
      </c>
      <c r="Y243" s="331">
        <f t="shared" si="57"/>
        <v>6.96E-4</v>
      </c>
      <c r="Z243" s="331">
        <f t="shared" si="58"/>
        <v>6.9999999999999999E-4</v>
      </c>
      <c r="AA243" s="331">
        <f t="shared" si="59"/>
        <v>48.041446000000001</v>
      </c>
      <c r="AB243" s="331">
        <f t="shared" si="60"/>
        <v>7.9150419999999997</v>
      </c>
      <c r="AC243" s="331">
        <f t="shared" si="61"/>
        <v>0</v>
      </c>
      <c r="AD243" s="331">
        <f t="shared" si="62"/>
        <v>0</v>
      </c>
      <c r="AE243" s="468">
        <f t="shared" si="63"/>
        <v>6126.1933060000001</v>
      </c>
      <c r="AF243" s="489">
        <f t="shared" si="64"/>
        <v>6.3381886251493947E-3</v>
      </c>
      <c r="AG243" s="484">
        <v>0</v>
      </c>
      <c r="AH243" s="484">
        <v>0</v>
      </c>
      <c r="AI243" s="484">
        <f t="shared" si="65"/>
        <v>5.2956629318752391E-2</v>
      </c>
      <c r="AJ243" s="484">
        <f t="shared" si="66"/>
        <v>0</v>
      </c>
      <c r="AK243" s="484">
        <f t="shared" si="67"/>
        <v>0</v>
      </c>
      <c r="AL243" s="484">
        <f t="shared" si="68"/>
        <v>8.7248403230068584E-3</v>
      </c>
      <c r="AM243" s="484">
        <f t="shared" si="69"/>
        <v>7.6720867240032E-7</v>
      </c>
      <c r="AN243" s="484">
        <f t="shared" si="70"/>
        <v>7.7161791764399993E-7</v>
      </c>
      <c r="AO243" s="485">
        <f t="shared" si="71"/>
        <v>5.2956629318752391E-2</v>
      </c>
    </row>
    <row r="244" spans="1:41" ht="26.25" x14ac:dyDescent="0.25">
      <c r="A244" s="481" t="s">
        <v>250</v>
      </c>
      <c r="B244" s="4" t="s">
        <v>251</v>
      </c>
      <c r="C244" s="4" t="s">
        <v>245</v>
      </c>
      <c r="D244" s="9" t="s">
        <v>27</v>
      </c>
      <c r="E244" s="9">
        <v>2007</v>
      </c>
      <c r="F244" s="9">
        <v>31</v>
      </c>
      <c r="G244" s="9" t="s">
        <v>54</v>
      </c>
      <c r="H244" s="9" t="s">
        <v>47</v>
      </c>
      <c r="I244" s="9" t="s">
        <v>42</v>
      </c>
      <c r="J244" s="9" t="s">
        <v>31</v>
      </c>
      <c r="K244" s="306" t="s">
        <v>35</v>
      </c>
      <c r="L244" s="392">
        <v>6.1395189999999999</v>
      </c>
      <c r="M244" s="331">
        <v>2.34E-4</v>
      </c>
      <c r="N244" s="331">
        <v>2.7099999999999997E-4</v>
      </c>
      <c r="O244" s="331">
        <v>2.6899999999999998E-4</v>
      </c>
      <c r="P244" s="331">
        <v>2.7099999999999997E-4</v>
      </c>
      <c r="Q244" s="331">
        <v>15.498564999999999</v>
      </c>
      <c r="R244" s="331">
        <v>3.062754</v>
      </c>
      <c r="S244" s="331">
        <v>-1</v>
      </c>
      <c r="T244" s="331">
        <v>-1</v>
      </c>
      <c r="U244" s="331">
        <v>2370.5524869999999</v>
      </c>
      <c r="V244" s="331">
        <f t="shared" si="54"/>
        <v>6.1395189999999999</v>
      </c>
      <c r="W244" s="331">
        <f t="shared" si="55"/>
        <v>2.34E-4</v>
      </c>
      <c r="X244" s="331">
        <f t="shared" si="56"/>
        <v>2.7099999999999997E-4</v>
      </c>
      <c r="Y244" s="331">
        <f t="shared" si="57"/>
        <v>2.6899999999999998E-4</v>
      </c>
      <c r="Z244" s="331">
        <f t="shared" si="58"/>
        <v>2.7099999999999997E-4</v>
      </c>
      <c r="AA244" s="331">
        <f t="shared" si="59"/>
        <v>15.498564999999999</v>
      </c>
      <c r="AB244" s="331">
        <f t="shared" si="60"/>
        <v>3.062754</v>
      </c>
      <c r="AC244" s="331">
        <f t="shared" si="61"/>
        <v>0</v>
      </c>
      <c r="AD244" s="331">
        <f t="shared" si="62"/>
        <v>0</v>
      </c>
      <c r="AE244" s="468">
        <f t="shared" si="63"/>
        <v>2370.5524869999999</v>
      </c>
      <c r="AF244" s="489">
        <f t="shared" si="64"/>
        <v>6.7676612373082472E-3</v>
      </c>
      <c r="AG244" s="484">
        <v>0</v>
      </c>
      <c r="AH244" s="484">
        <v>0</v>
      </c>
      <c r="AI244" s="484">
        <f t="shared" si="65"/>
        <v>1.7084243502528827E-2</v>
      </c>
      <c r="AJ244" s="484">
        <f t="shared" si="66"/>
        <v>0</v>
      </c>
      <c r="AK244" s="484">
        <f t="shared" si="67"/>
        <v>0</v>
      </c>
      <c r="AL244" s="484">
        <f t="shared" si="68"/>
        <v>3.3761083767654735E-3</v>
      </c>
      <c r="AM244" s="484">
        <f t="shared" si="69"/>
        <v>2.9652174263747994E-7</v>
      </c>
      <c r="AN244" s="484">
        <f t="shared" si="70"/>
        <v>2.9872636525931996E-7</v>
      </c>
      <c r="AO244" s="485">
        <f t="shared" si="71"/>
        <v>1.7084243502528827E-2</v>
      </c>
    </row>
    <row r="245" spans="1:41" ht="26.25" x14ac:dyDescent="0.25">
      <c r="A245" s="481" t="s">
        <v>250</v>
      </c>
      <c r="B245" s="4" t="s">
        <v>251</v>
      </c>
      <c r="C245" s="4" t="s">
        <v>245</v>
      </c>
      <c r="D245" s="9" t="s">
        <v>27</v>
      </c>
      <c r="E245" s="9">
        <v>2007</v>
      </c>
      <c r="F245" s="9">
        <v>32</v>
      </c>
      <c r="G245" s="9" t="s">
        <v>239</v>
      </c>
      <c r="H245" s="9" t="s">
        <v>228</v>
      </c>
      <c r="I245" s="9" t="s">
        <v>42</v>
      </c>
      <c r="J245" s="9" t="s">
        <v>31</v>
      </c>
      <c r="K245" s="306" t="s">
        <v>35</v>
      </c>
      <c r="L245" s="392">
        <v>66.918154999999999</v>
      </c>
      <c r="M245" s="331">
        <v>1.7179E-2</v>
      </c>
      <c r="N245" s="331">
        <v>1.9862999999999999E-2</v>
      </c>
      <c r="O245" s="331">
        <v>1.9758999999999999E-2</v>
      </c>
      <c r="P245" s="331">
        <v>1.9862999999999999E-2</v>
      </c>
      <c r="Q245" s="331">
        <v>41.456629999999997</v>
      </c>
      <c r="R245" s="331">
        <v>9.6933609999999994</v>
      </c>
      <c r="S245" s="331">
        <v>-1</v>
      </c>
      <c r="T245" s="331">
        <v>-1</v>
      </c>
      <c r="U245" s="331">
        <v>7502.6011669999998</v>
      </c>
      <c r="V245" s="331">
        <f t="shared" si="54"/>
        <v>66.918154999999999</v>
      </c>
      <c r="W245" s="331">
        <f t="shared" si="55"/>
        <v>1.7179E-2</v>
      </c>
      <c r="X245" s="331">
        <f t="shared" si="56"/>
        <v>1.9862999999999999E-2</v>
      </c>
      <c r="Y245" s="331">
        <f t="shared" si="57"/>
        <v>1.9758999999999999E-2</v>
      </c>
      <c r="Z245" s="331">
        <f t="shared" si="58"/>
        <v>1.9862999999999999E-2</v>
      </c>
      <c r="AA245" s="331">
        <f t="shared" si="59"/>
        <v>41.456629999999997</v>
      </c>
      <c r="AB245" s="331">
        <f t="shared" si="60"/>
        <v>9.6933609999999994</v>
      </c>
      <c r="AC245" s="331">
        <f t="shared" si="61"/>
        <v>0</v>
      </c>
      <c r="AD245" s="331">
        <f t="shared" si="62"/>
        <v>0</v>
      </c>
      <c r="AE245" s="468">
        <f t="shared" si="63"/>
        <v>7502.6011669999998</v>
      </c>
      <c r="AF245" s="489">
        <f t="shared" si="64"/>
        <v>7.3764639162397741E-2</v>
      </c>
      <c r="AG245" s="484">
        <v>0</v>
      </c>
      <c r="AH245" s="484">
        <v>0</v>
      </c>
      <c r="AI245" s="484">
        <f t="shared" si="65"/>
        <v>4.5698112161625393E-2</v>
      </c>
      <c r="AJ245" s="484">
        <f t="shared" si="66"/>
        <v>0</v>
      </c>
      <c r="AK245" s="484">
        <f t="shared" si="67"/>
        <v>0</v>
      </c>
      <c r="AL245" s="484">
        <f t="shared" si="68"/>
        <v>1.0685101471130802E-2</v>
      </c>
      <c r="AM245" s="484">
        <f t="shared" si="69"/>
        <v>2.1780569192468279E-5</v>
      </c>
      <c r="AN245" s="484">
        <f t="shared" si="70"/>
        <v>2.1895209568803957E-5</v>
      </c>
      <c r="AO245" s="485">
        <f t="shared" si="71"/>
        <v>4.5698112161625393E-2</v>
      </c>
    </row>
    <row r="246" spans="1:41" ht="26.25" x14ac:dyDescent="0.25">
      <c r="A246" s="481" t="s">
        <v>250</v>
      </c>
      <c r="B246" s="4" t="s">
        <v>251</v>
      </c>
      <c r="C246" s="4" t="s">
        <v>245</v>
      </c>
      <c r="D246" s="9" t="s">
        <v>27</v>
      </c>
      <c r="E246" s="9">
        <v>2007</v>
      </c>
      <c r="F246" s="9">
        <v>33</v>
      </c>
      <c r="G246" s="9" t="s">
        <v>55</v>
      </c>
      <c r="H246" s="9" t="s">
        <v>56</v>
      </c>
      <c r="I246" s="9" t="s">
        <v>42</v>
      </c>
      <c r="J246" s="9" t="s">
        <v>31</v>
      </c>
      <c r="K246" s="306" t="s">
        <v>35</v>
      </c>
      <c r="L246" s="392">
        <v>0.31435200000000002</v>
      </c>
      <c r="M246" s="331">
        <v>1.4508999999999999E-2</v>
      </c>
      <c r="N246" s="331">
        <v>1.6775000000000002E-2</v>
      </c>
      <c r="O246" s="331">
        <v>1.6688000000000001E-2</v>
      </c>
      <c r="P246" s="331">
        <v>1.6775000000000002E-2</v>
      </c>
      <c r="Q246" s="331">
        <v>1.606522</v>
      </c>
      <c r="R246" s="331">
        <v>0.18068799999999999</v>
      </c>
      <c r="S246" s="331">
        <v>-1</v>
      </c>
      <c r="T246" s="331">
        <v>-1</v>
      </c>
      <c r="U246" s="331">
        <v>139.85111800000001</v>
      </c>
      <c r="V246" s="331">
        <f t="shared" si="54"/>
        <v>0.31435200000000002</v>
      </c>
      <c r="W246" s="331">
        <f t="shared" si="55"/>
        <v>1.4508999999999999E-2</v>
      </c>
      <c r="X246" s="331">
        <f t="shared" si="56"/>
        <v>1.6775000000000002E-2</v>
      </c>
      <c r="Y246" s="331">
        <f t="shared" si="57"/>
        <v>1.6688000000000001E-2</v>
      </c>
      <c r="Z246" s="331">
        <f t="shared" si="58"/>
        <v>1.6775000000000002E-2</v>
      </c>
      <c r="AA246" s="331">
        <f t="shared" si="59"/>
        <v>1.606522</v>
      </c>
      <c r="AB246" s="331">
        <f t="shared" si="60"/>
        <v>0.18068799999999999</v>
      </c>
      <c r="AC246" s="331">
        <f t="shared" si="61"/>
        <v>0</v>
      </c>
      <c r="AD246" s="331">
        <f t="shared" si="62"/>
        <v>0</v>
      </c>
      <c r="AE246" s="468">
        <f t="shared" si="63"/>
        <v>139.85111800000001</v>
      </c>
      <c r="AF246" s="489">
        <f t="shared" si="64"/>
        <v>3.4651376521032382E-4</v>
      </c>
      <c r="AG246" s="484">
        <v>0</v>
      </c>
      <c r="AH246" s="484">
        <v>0</v>
      </c>
      <c r="AI246" s="484">
        <f t="shared" si="65"/>
        <v>1.7708873718418202E-3</v>
      </c>
      <c r="AJ246" s="484">
        <f t="shared" si="66"/>
        <v>0</v>
      </c>
      <c r="AK246" s="484">
        <f t="shared" si="67"/>
        <v>0</v>
      </c>
      <c r="AL246" s="484">
        <f t="shared" si="68"/>
        <v>1.9917442614751294E-4</v>
      </c>
      <c r="AM246" s="484">
        <f t="shared" si="69"/>
        <v>1.8395371156632961E-5</v>
      </c>
      <c r="AN246" s="484">
        <f t="shared" si="70"/>
        <v>1.8491272240682999E-5</v>
      </c>
      <c r="AO246" s="485">
        <f t="shared" si="71"/>
        <v>1.7708873718418202E-3</v>
      </c>
    </row>
    <row r="247" spans="1:41" ht="26.25" x14ac:dyDescent="0.25">
      <c r="A247" s="481" t="s">
        <v>250</v>
      </c>
      <c r="B247" s="4" t="s">
        <v>251</v>
      </c>
      <c r="C247" s="4" t="s">
        <v>245</v>
      </c>
      <c r="D247" s="9" t="s">
        <v>27</v>
      </c>
      <c r="E247" s="9">
        <v>2007</v>
      </c>
      <c r="F247" s="9">
        <v>37</v>
      </c>
      <c r="G247" s="9" t="s">
        <v>547</v>
      </c>
      <c r="H247" s="9" t="s">
        <v>58</v>
      </c>
      <c r="I247" s="9" t="s">
        <v>42</v>
      </c>
      <c r="J247" s="9" t="s">
        <v>31</v>
      </c>
      <c r="K247" s="306" t="s">
        <v>35</v>
      </c>
      <c r="L247" s="392">
        <v>6.2434190000000003</v>
      </c>
      <c r="M247" s="331">
        <v>1.7847040000000001</v>
      </c>
      <c r="N247" s="331">
        <v>2.063536</v>
      </c>
      <c r="O247" s="331">
        <v>2.0527760000000002</v>
      </c>
      <c r="P247" s="331">
        <v>2.063536</v>
      </c>
      <c r="Q247" s="331">
        <v>26.979637</v>
      </c>
      <c r="R247" s="331">
        <v>3.9877060000000002</v>
      </c>
      <c r="S247" s="331">
        <v>-1</v>
      </c>
      <c r="T247" s="331">
        <v>-1</v>
      </c>
      <c r="U247" s="331">
        <v>3086.4601299999999</v>
      </c>
      <c r="V247" s="331">
        <f t="shared" si="54"/>
        <v>6.2434190000000003</v>
      </c>
      <c r="W247" s="331">
        <f t="shared" si="55"/>
        <v>1.7847040000000001</v>
      </c>
      <c r="X247" s="331">
        <f t="shared" si="56"/>
        <v>2.063536</v>
      </c>
      <c r="Y247" s="331">
        <f t="shared" si="57"/>
        <v>2.0527760000000002</v>
      </c>
      <c r="Z247" s="331">
        <f t="shared" si="58"/>
        <v>2.063536</v>
      </c>
      <c r="AA247" s="331">
        <f t="shared" si="59"/>
        <v>26.979637</v>
      </c>
      <c r="AB247" s="331">
        <f t="shared" si="60"/>
        <v>3.9877060000000002</v>
      </c>
      <c r="AC247" s="331">
        <f t="shared" si="61"/>
        <v>0</v>
      </c>
      <c r="AD247" s="331">
        <f t="shared" si="62"/>
        <v>0</v>
      </c>
      <c r="AE247" s="468">
        <f t="shared" si="63"/>
        <v>3086.4601299999999</v>
      </c>
      <c r="AF247" s="489">
        <f t="shared" si="64"/>
        <v>6.8821913825128358E-3</v>
      </c>
      <c r="AG247" s="484">
        <v>0</v>
      </c>
      <c r="AH247" s="484">
        <v>0</v>
      </c>
      <c r="AI247" s="484">
        <f t="shared" si="65"/>
        <v>2.9739959029615733E-2</v>
      </c>
      <c r="AJ247" s="484">
        <f t="shared" si="66"/>
        <v>0</v>
      </c>
      <c r="AK247" s="484">
        <f t="shared" si="67"/>
        <v>0</v>
      </c>
      <c r="AL247" s="484">
        <f t="shared" si="68"/>
        <v>4.3956934284235492E-3</v>
      </c>
      <c r="AM247" s="484">
        <f t="shared" si="69"/>
        <v>2.2627982035851139E-3</v>
      </c>
      <c r="AN247" s="484">
        <f t="shared" si="70"/>
        <v>2.2746590732906132E-3</v>
      </c>
      <c r="AO247" s="485">
        <f t="shared" si="71"/>
        <v>2.9739959029615733E-2</v>
      </c>
    </row>
    <row r="248" spans="1:41" ht="26.25" x14ac:dyDescent="0.25">
      <c r="A248" s="481" t="s">
        <v>250</v>
      </c>
      <c r="B248" s="4" t="s">
        <v>251</v>
      </c>
      <c r="C248" s="4" t="s">
        <v>245</v>
      </c>
      <c r="D248" s="9" t="s">
        <v>27</v>
      </c>
      <c r="E248" s="9">
        <v>2007</v>
      </c>
      <c r="F248" s="9">
        <v>38</v>
      </c>
      <c r="G248" s="9" t="s">
        <v>61</v>
      </c>
      <c r="H248" s="9" t="s">
        <v>47</v>
      </c>
      <c r="I248" s="9" t="s">
        <v>30</v>
      </c>
      <c r="J248" s="9" t="s">
        <v>31</v>
      </c>
      <c r="K248" s="306" t="s">
        <v>35</v>
      </c>
      <c r="L248" s="392">
        <v>202.46555699999999</v>
      </c>
      <c r="M248" s="331">
        <v>1.9765999999999999</v>
      </c>
      <c r="N248" s="331">
        <v>1.7244440000000001</v>
      </c>
      <c r="O248" s="331">
        <v>1.6498870000000001</v>
      </c>
      <c r="P248" s="331">
        <v>1.9364889999999999</v>
      </c>
      <c r="Q248" s="331">
        <v>1.3788069999999999</v>
      </c>
      <c r="R248" s="331">
        <v>0.28450300000000001</v>
      </c>
      <c r="S248" s="331">
        <v>-1</v>
      </c>
      <c r="T248" s="331">
        <v>-1</v>
      </c>
      <c r="U248" s="331">
        <v>220.20359500000001</v>
      </c>
      <c r="V248" s="331">
        <f t="shared" si="54"/>
        <v>202.46555699999999</v>
      </c>
      <c r="W248" s="331">
        <f t="shared" si="55"/>
        <v>1.9765999999999999</v>
      </c>
      <c r="X248" s="331">
        <f t="shared" si="56"/>
        <v>1.7244440000000001</v>
      </c>
      <c r="Y248" s="331">
        <f t="shared" si="57"/>
        <v>1.6498870000000001</v>
      </c>
      <c r="Z248" s="331">
        <f t="shared" si="58"/>
        <v>1.9364889999999999</v>
      </c>
      <c r="AA248" s="331">
        <f t="shared" si="59"/>
        <v>1.3788069999999999</v>
      </c>
      <c r="AB248" s="331">
        <f t="shared" si="60"/>
        <v>0.28450300000000001</v>
      </c>
      <c r="AC248" s="331">
        <f t="shared" si="61"/>
        <v>0</v>
      </c>
      <c r="AD248" s="331">
        <f t="shared" si="62"/>
        <v>0</v>
      </c>
      <c r="AE248" s="468">
        <f t="shared" si="63"/>
        <v>220.20359500000001</v>
      </c>
      <c r="AF248" s="489">
        <f t="shared" si="64"/>
        <v>0.22318007355281796</v>
      </c>
      <c r="AG248" s="484">
        <v>0</v>
      </c>
      <c r="AH248" s="484">
        <v>0</v>
      </c>
      <c r="AI248" s="484">
        <f t="shared" si="65"/>
        <v>1.5198745516756722E-3</v>
      </c>
      <c r="AJ248" s="484">
        <f t="shared" si="66"/>
        <v>0</v>
      </c>
      <c r="AK248" s="484">
        <f t="shared" si="67"/>
        <v>0</v>
      </c>
      <c r="AL248" s="484">
        <f t="shared" si="68"/>
        <v>3.1361087489067274E-4</v>
      </c>
      <c r="AM248" s="484">
        <f t="shared" si="69"/>
        <v>1.818689101839866E-3</v>
      </c>
      <c r="AN248" s="484">
        <f t="shared" si="70"/>
        <v>2.1346137281721598E-3</v>
      </c>
      <c r="AO248" s="485">
        <f t="shared" si="71"/>
        <v>1.5198745516756722E-3</v>
      </c>
    </row>
    <row r="249" spans="1:41" ht="26.25" x14ac:dyDescent="0.25">
      <c r="A249" s="481" t="s">
        <v>250</v>
      </c>
      <c r="B249" s="4" t="s">
        <v>251</v>
      </c>
      <c r="C249" s="4" t="s">
        <v>245</v>
      </c>
      <c r="D249" s="9" t="s">
        <v>27</v>
      </c>
      <c r="E249" s="9">
        <v>2007</v>
      </c>
      <c r="F249" s="9">
        <v>39</v>
      </c>
      <c r="G249" s="9" t="s">
        <v>62</v>
      </c>
      <c r="H249" s="9" t="s">
        <v>47</v>
      </c>
      <c r="I249" s="9" t="s">
        <v>42</v>
      </c>
      <c r="J249" s="9" t="s">
        <v>31</v>
      </c>
      <c r="K249" s="306" t="s">
        <v>35</v>
      </c>
      <c r="L249" s="392">
        <v>6.5280209999999999</v>
      </c>
      <c r="M249" s="331">
        <v>3.9168129999999999</v>
      </c>
      <c r="N249" s="331">
        <v>4.5287519999999999</v>
      </c>
      <c r="O249" s="331">
        <v>4.5051370000000004</v>
      </c>
      <c r="P249" s="331">
        <v>4.5287519999999999</v>
      </c>
      <c r="Q249" s="331">
        <v>533.772918</v>
      </c>
      <c r="R249" s="331">
        <v>17.013981999999999</v>
      </c>
      <c r="S249" s="331">
        <v>3.0298970000000001</v>
      </c>
      <c r="T249" s="331">
        <v>3.0298970000000001</v>
      </c>
      <c r="U249" s="331">
        <v>13168.716426999999</v>
      </c>
      <c r="V249" s="331">
        <f t="shared" si="54"/>
        <v>6.5280209999999999</v>
      </c>
      <c r="W249" s="331">
        <f t="shared" si="55"/>
        <v>3.9168129999999999</v>
      </c>
      <c r="X249" s="331">
        <f t="shared" si="56"/>
        <v>4.5287519999999999</v>
      </c>
      <c r="Y249" s="331">
        <f t="shared" si="57"/>
        <v>4.5051370000000004</v>
      </c>
      <c r="Z249" s="331">
        <f t="shared" si="58"/>
        <v>4.5287519999999999</v>
      </c>
      <c r="AA249" s="331">
        <f t="shared" si="59"/>
        <v>533.772918</v>
      </c>
      <c r="AB249" s="331">
        <f t="shared" si="60"/>
        <v>17.013981999999999</v>
      </c>
      <c r="AC249" s="331">
        <f t="shared" si="61"/>
        <v>3.0298970000000001</v>
      </c>
      <c r="AD249" s="331">
        <f t="shared" si="62"/>
        <v>3.0298970000000001</v>
      </c>
      <c r="AE249" s="468">
        <f t="shared" si="63"/>
        <v>13168.716426999999</v>
      </c>
      <c r="AF249" s="489">
        <f t="shared" si="64"/>
        <v>7.1959113862232887E-3</v>
      </c>
      <c r="AG249" s="484">
        <v>0</v>
      </c>
      <c r="AH249" s="484">
        <v>0</v>
      </c>
      <c r="AI249" s="484">
        <f t="shared" si="65"/>
        <v>0.58838392497417369</v>
      </c>
      <c r="AJ249" s="484">
        <f t="shared" si="66"/>
        <v>3.3398897340225753E-3</v>
      </c>
      <c r="AK249" s="484">
        <f t="shared" si="67"/>
        <v>3.3398897340225753E-3</v>
      </c>
      <c r="AL249" s="484">
        <f t="shared" si="68"/>
        <v>1.8754704802389281E-2</v>
      </c>
      <c r="AM249" s="484">
        <f t="shared" si="69"/>
        <v>4.9660634723441965E-3</v>
      </c>
      <c r="AN249" s="484">
        <f t="shared" si="70"/>
        <v>4.9920945539515711E-3</v>
      </c>
      <c r="AO249" s="485">
        <f t="shared" si="71"/>
        <v>0.58838392497417369</v>
      </c>
    </row>
    <row r="250" spans="1:41" ht="26.25" x14ac:dyDescent="0.25">
      <c r="A250" s="481" t="s">
        <v>250</v>
      </c>
      <c r="B250" s="4" t="s">
        <v>251</v>
      </c>
      <c r="C250" s="4" t="s">
        <v>245</v>
      </c>
      <c r="D250" s="9" t="s">
        <v>27</v>
      </c>
      <c r="E250" s="9">
        <v>2007</v>
      </c>
      <c r="F250" s="9">
        <v>40</v>
      </c>
      <c r="G250" s="9" t="s">
        <v>227</v>
      </c>
      <c r="H250" s="9" t="s">
        <v>228</v>
      </c>
      <c r="I250" s="9" t="s">
        <v>42</v>
      </c>
      <c r="J250" s="9" t="s">
        <v>31</v>
      </c>
      <c r="K250" s="306" t="s">
        <v>35</v>
      </c>
      <c r="L250" s="392">
        <v>41.968288999999999</v>
      </c>
      <c r="M250" s="331">
        <v>1.786E-3</v>
      </c>
      <c r="N250" s="331">
        <v>2.065E-3</v>
      </c>
      <c r="O250" s="331">
        <v>2.0539999999999998E-3</v>
      </c>
      <c r="P250" s="331">
        <v>2.065E-3</v>
      </c>
      <c r="Q250" s="331">
        <v>213.57109800000001</v>
      </c>
      <c r="R250" s="331">
        <v>23.349629</v>
      </c>
      <c r="S250" s="331">
        <v>-1</v>
      </c>
      <c r="T250" s="331">
        <v>-1</v>
      </c>
      <c r="U250" s="331">
        <v>18072.468036999999</v>
      </c>
      <c r="V250" s="331">
        <f t="shared" si="54"/>
        <v>41.968288999999999</v>
      </c>
      <c r="W250" s="331">
        <f t="shared" si="55"/>
        <v>1.786E-3</v>
      </c>
      <c r="X250" s="331">
        <f t="shared" si="56"/>
        <v>2.065E-3</v>
      </c>
      <c r="Y250" s="331">
        <f t="shared" si="57"/>
        <v>2.0539999999999998E-3</v>
      </c>
      <c r="Z250" s="331">
        <f t="shared" si="58"/>
        <v>2.065E-3</v>
      </c>
      <c r="AA250" s="331">
        <f t="shared" si="59"/>
        <v>213.57109800000001</v>
      </c>
      <c r="AB250" s="331">
        <f t="shared" si="60"/>
        <v>23.349629</v>
      </c>
      <c r="AC250" s="331">
        <f t="shared" si="61"/>
        <v>0</v>
      </c>
      <c r="AD250" s="331">
        <f t="shared" si="62"/>
        <v>0</v>
      </c>
      <c r="AE250" s="468">
        <f t="shared" si="63"/>
        <v>18072.468036999999</v>
      </c>
      <c r="AF250" s="489">
        <f t="shared" si="64"/>
        <v>4.6262119664659415E-2</v>
      </c>
      <c r="AG250" s="484">
        <v>0</v>
      </c>
      <c r="AH250" s="484">
        <v>0</v>
      </c>
      <c r="AI250" s="484">
        <f t="shared" si="65"/>
        <v>0.23542183701100378</v>
      </c>
      <c r="AJ250" s="484">
        <f t="shared" si="66"/>
        <v>0</v>
      </c>
      <c r="AK250" s="484">
        <f t="shared" si="67"/>
        <v>0</v>
      </c>
      <c r="AL250" s="484">
        <f t="shared" si="68"/>
        <v>2.5738560152485646E-2</v>
      </c>
      <c r="AM250" s="484">
        <f t="shared" si="69"/>
        <v>2.2641474326296798E-6</v>
      </c>
      <c r="AN250" s="484">
        <f t="shared" si="70"/>
        <v>2.2762728570497998E-6</v>
      </c>
      <c r="AO250" s="485">
        <f t="shared" si="71"/>
        <v>0.23542183701100378</v>
      </c>
    </row>
    <row r="251" spans="1:41" ht="26.25" x14ac:dyDescent="0.25">
      <c r="A251" s="481" t="s">
        <v>250</v>
      </c>
      <c r="B251" s="4" t="s">
        <v>251</v>
      </c>
      <c r="C251" s="4" t="s">
        <v>245</v>
      </c>
      <c r="D251" s="9" t="s">
        <v>27</v>
      </c>
      <c r="E251" s="9">
        <v>2007</v>
      </c>
      <c r="F251" s="9">
        <v>44</v>
      </c>
      <c r="G251" s="9" t="s">
        <v>548</v>
      </c>
      <c r="H251" s="9" t="s">
        <v>80</v>
      </c>
      <c r="I251" s="9" t="s">
        <v>42</v>
      </c>
      <c r="J251" s="9" t="s">
        <v>31</v>
      </c>
      <c r="K251" s="306" t="s">
        <v>35</v>
      </c>
      <c r="L251" s="392">
        <v>9.4692240000000005</v>
      </c>
      <c r="M251" s="331">
        <v>0.62082300000000001</v>
      </c>
      <c r="N251" s="331">
        <v>0.71781700000000004</v>
      </c>
      <c r="O251" s="331">
        <v>0.71407399999999999</v>
      </c>
      <c r="P251" s="331">
        <v>0.71781700000000004</v>
      </c>
      <c r="Q251" s="331">
        <v>37.194057999999998</v>
      </c>
      <c r="R251" s="331">
        <v>4.3139560000000001</v>
      </c>
      <c r="S251" s="331">
        <v>-1</v>
      </c>
      <c r="T251" s="331">
        <v>-1</v>
      </c>
      <c r="U251" s="331">
        <v>3338.9749999999999</v>
      </c>
      <c r="V251" s="331">
        <f t="shared" si="54"/>
        <v>9.4692240000000005</v>
      </c>
      <c r="W251" s="331">
        <f t="shared" si="55"/>
        <v>0.62082300000000001</v>
      </c>
      <c r="X251" s="331">
        <f t="shared" si="56"/>
        <v>0.71781700000000004</v>
      </c>
      <c r="Y251" s="331">
        <f t="shared" si="57"/>
        <v>0.71407399999999999</v>
      </c>
      <c r="Z251" s="331">
        <f t="shared" si="58"/>
        <v>0.71781700000000004</v>
      </c>
      <c r="AA251" s="331">
        <f t="shared" si="59"/>
        <v>37.194057999999998</v>
      </c>
      <c r="AB251" s="331">
        <f t="shared" si="60"/>
        <v>4.3139560000000001</v>
      </c>
      <c r="AC251" s="331">
        <f t="shared" si="61"/>
        <v>0</v>
      </c>
      <c r="AD251" s="331">
        <f t="shared" si="62"/>
        <v>0</v>
      </c>
      <c r="AE251" s="468">
        <f t="shared" si="63"/>
        <v>3338.9749999999999</v>
      </c>
      <c r="AF251" s="489">
        <f t="shared" si="64"/>
        <v>1.0438032720835126E-2</v>
      </c>
      <c r="AG251" s="484">
        <v>0</v>
      </c>
      <c r="AH251" s="484">
        <v>0</v>
      </c>
      <c r="AI251" s="484">
        <f t="shared" si="65"/>
        <v>4.0999430832414509E-2</v>
      </c>
      <c r="AJ251" s="484">
        <f t="shared" si="66"/>
        <v>0</v>
      </c>
      <c r="AK251" s="484">
        <f t="shared" si="67"/>
        <v>0</v>
      </c>
      <c r="AL251" s="484">
        <f t="shared" si="68"/>
        <v>4.7553224936111999E-3</v>
      </c>
      <c r="AM251" s="484">
        <f t="shared" si="69"/>
        <v>7.8713184703388807E-4</v>
      </c>
      <c r="AN251" s="484">
        <f t="shared" si="70"/>
        <v>7.9125779827066167E-4</v>
      </c>
      <c r="AO251" s="485">
        <f t="shared" si="71"/>
        <v>4.0999430832414509E-2</v>
      </c>
    </row>
    <row r="252" spans="1:41" ht="26.25" x14ac:dyDescent="0.25">
      <c r="A252" s="481" t="s">
        <v>250</v>
      </c>
      <c r="B252" s="4" t="s">
        <v>251</v>
      </c>
      <c r="C252" s="4" t="s">
        <v>245</v>
      </c>
      <c r="D252" s="9" t="s">
        <v>27</v>
      </c>
      <c r="E252" s="9">
        <v>2007</v>
      </c>
      <c r="F252" s="9">
        <v>45</v>
      </c>
      <c r="G252" s="9" t="s">
        <v>125</v>
      </c>
      <c r="H252" s="9" t="s">
        <v>47</v>
      </c>
      <c r="I252" s="9" t="s">
        <v>42</v>
      </c>
      <c r="J252" s="9" t="s">
        <v>31</v>
      </c>
      <c r="K252" s="306" t="s">
        <v>35</v>
      </c>
      <c r="L252" s="392">
        <v>259.24482499999999</v>
      </c>
      <c r="M252" s="331">
        <v>1.0847000000000001E-2</v>
      </c>
      <c r="N252" s="331">
        <v>1.2541999999999999E-2</v>
      </c>
      <c r="O252" s="331">
        <v>1.2475999999999999E-2</v>
      </c>
      <c r="P252" s="331">
        <v>1.2541999999999999E-2</v>
      </c>
      <c r="Q252" s="331">
        <v>2270.0822669999998</v>
      </c>
      <c r="R252" s="331">
        <v>141.48752099999999</v>
      </c>
      <c r="S252" s="331">
        <v>13.048242999999999</v>
      </c>
      <c r="T252" s="331">
        <v>13.048242999999999</v>
      </c>
      <c r="U252" s="331">
        <v>109510.46515800001</v>
      </c>
      <c r="V252" s="331">
        <f t="shared" si="54"/>
        <v>259.24482499999999</v>
      </c>
      <c r="W252" s="331">
        <f t="shared" si="55"/>
        <v>1.0847000000000001E-2</v>
      </c>
      <c r="X252" s="331">
        <f t="shared" si="56"/>
        <v>1.2541999999999999E-2</v>
      </c>
      <c r="Y252" s="331">
        <f t="shared" si="57"/>
        <v>1.2475999999999999E-2</v>
      </c>
      <c r="Z252" s="331">
        <f t="shared" si="58"/>
        <v>1.2541999999999999E-2</v>
      </c>
      <c r="AA252" s="331">
        <f t="shared" si="59"/>
        <v>2270.0822669999998</v>
      </c>
      <c r="AB252" s="331">
        <f t="shared" si="60"/>
        <v>141.48752099999999</v>
      </c>
      <c r="AC252" s="331">
        <f t="shared" si="61"/>
        <v>13.048242999999999</v>
      </c>
      <c r="AD252" s="331">
        <f t="shared" si="62"/>
        <v>13.048242999999999</v>
      </c>
      <c r="AE252" s="468">
        <f t="shared" si="63"/>
        <v>109510.46515800001</v>
      </c>
      <c r="AF252" s="489">
        <f t="shared" si="64"/>
        <v>0.28576850289497596</v>
      </c>
      <c r="AG252" s="484">
        <v>0</v>
      </c>
      <c r="AH252" s="484">
        <v>0</v>
      </c>
      <c r="AI252" s="484">
        <f t="shared" si="65"/>
        <v>2.5023373596330152</v>
      </c>
      <c r="AJ252" s="484">
        <f t="shared" si="66"/>
        <v>1.4383225846532711E-2</v>
      </c>
      <c r="AK252" s="484">
        <f t="shared" si="67"/>
        <v>1.4383225846532711E-2</v>
      </c>
      <c r="AL252" s="484">
        <f t="shared" si="68"/>
        <v>0.15596329475233101</v>
      </c>
      <c r="AM252" s="484">
        <f t="shared" si="69"/>
        <v>1.3752435915037919E-5</v>
      </c>
      <c r="AN252" s="484">
        <f t="shared" si="70"/>
        <v>1.3825188461558639E-5</v>
      </c>
      <c r="AO252" s="485">
        <f t="shared" si="71"/>
        <v>2.5023373596330152</v>
      </c>
    </row>
    <row r="253" spans="1:41" ht="26.25" x14ac:dyDescent="0.25">
      <c r="A253" s="481" t="s">
        <v>250</v>
      </c>
      <c r="B253" s="4" t="s">
        <v>251</v>
      </c>
      <c r="C253" s="4" t="s">
        <v>245</v>
      </c>
      <c r="D253" s="9" t="s">
        <v>27</v>
      </c>
      <c r="E253" s="9">
        <v>2007</v>
      </c>
      <c r="F253" s="9">
        <v>46</v>
      </c>
      <c r="G253" s="9" t="s">
        <v>67</v>
      </c>
      <c r="H253" s="9" t="s">
        <v>68</v>
      </c>
      <c r="I253" s="9" t="s">
        <v>42</v>
      </c>
      <c r="J253" s="9" t="s">
        <v>31</v>
      </c>
      <c r="K253" s="306" t="s">
        <v>35</v>
      </c>
      <c r="L253" s="392">
        <v>3.991158</v>
      </c>
      <c r="M253" s="331">
        <v>8.3144999999999997E-2</v>
      </c>
      <c r="N253" s="331">
        <v>9.6135999999999999E-2</v>
      </c>
      <c r="O253" s="331">
        <v>9.5633999999999997E-2</v>
      </c>
      <c r="P253" s="331">
        <v>9.6135999999999999E-2</v>
      </c>
      <c r="Q253" s="331">
        <v>8.1235199999999992</v>
      </c>
      <c r="R253" s="331">
        <v>0.77795599999999998</v>
      </c>
      <c r="S253" s="331">
        <v>-1</v>
      </c>
      <c r="T253" s="331">
        <v>-1</v>
      </c>
      <c r="U253" s="331">
        <v>602.13301200000001</v>
      </c>
      <c r="V253" s="331">
        <f t="shared" si="54"/>
        <v>3.991158</v>
      </c>
      <c r="W253" s="331">
        <f t="shared" si="55"/>
        <v>8.3144999999999997E-2</v>
      </c>
      <c r="X253" s="331">
        <f t="shared" si="56"/>
        <v>9.6135999999999999E-2</v>
      </c>
      <c r="Y253" s="331">
        <f t="shared" si="57"/>
        <v>9.5633999999999997E-2</v>
      </c>
      <c r="Z253" s="331">
        <f t="shared" si="58"/>
        <v>9.6135999999999999E-2</v>
      </c>
      <c r="AA253" s="331">
        <f t="shared" si="59"/>
        <v>8.1235199999999992</v>
      </c>
      <c r="AB253" s="331">
        <f t="shared" si="60"/>
        <v>0.77795599999999998</v>
      </c>
      <c r="AC253" s="331">
        <f t="shared" si="61"/>
        <v>0</v>
      </c>
      <c r="AD253" s="331">
        <f t="shared" si="62"/>
        <v>0</v>
      </c>
      <c r="AE253" s="468">
        <f t="shared" si="63"/>
        <v>602.13301200000001</v>
      </c>
      <c r="AF253" s="489">
        <f t="shared" si="64"/>
        <v>4.3994986070688448E-3</v>
      </c>
      <c r="AG253" s="484">
        <v>0</v>
      </c>
      <c r="AH253" s="484">
        <v>0</v>
      </c>
      <c r="AI253" s="484">
        <f t="shared" si="65"/>
        <v>8.954647980484837E-3</v>
      </c>
      <c r="AJ253" s="484">
        <f t="shared" si="66"/>
        <v>0</v>
      </c>
      <c r="AK253" s="484">
        <f t="shared" si="67"/>
        <v>0</v>
      </c>
      <c r="AL253" s="484">
        <f t="shared" si="68"/>
        <v>8.5754969819807941E-4</v>
      </c>
      <c r="AM253" s="484">
        <f t="shared" si="69"/>
        <v>1.0541843990852328E-4</v>
      </c>
      <c r="AN253" s="484">
        <f t="shared" si="70"/>
        <v>1.0597180018660512E-4</v>
      </c>
      <c r="AO253" s="485">
        <f t="shared" si="71"/>
        <v>8.954647980484837E-3</v>
      </c>
    </row>
    <row r="254" spans="1:41" ht="26.25" x14ac:dyDescent="0.25">
      <c r="A254" s="481" t="s">
        <v>250</v>
      </c>
      <c r="B254" s="4" t="s">
        <v>251</v>
      </c>
      <c r="C254" s="4" t="s">
        <v>245</v>
      </c>
      <c r="D254" s="9" t="s">
        <v>27</v>
      </c>
      <c r="E254" s="9">
        <v>2007</v>
      </c>
      <c r="F254" s="9">
        <v>47</v>
      </c>
      <c r="G254" s="9" t="s">
        <v>538</v>
      </c>
      <c r="H254" s="9" t="s">
        <v>539</v>
      </c>
      <c r="I254" s="9" t="s">
        <v>42</v>
      </c>
      <c r="J254" s="9" t="s">
        <v>31</v>
      </c>
      <c r="K254" s="306" t="s">
        <v>35</v>
      </c>
      <c r="L254" s="392">
        <v>3.8057539999999999</v>
      </c>
      <c r="M254" s="331">
        <v>5.2914999999999997E-2</v>
      </c>
      <c r="N254" s="331">
        <v>6.1182E-2</v>
      </c>
      <c r="O254" s="331">
        <v>6.0863E-2</v>
      </c>
      <c r="P254" s="331">
        <v>6.1182E-2</v>
      </c>
      <c r="Q254" s="331">
        <v>13.721841</v>
      </c>
      <c r="R254" s="331">
        <v>1.0262929999999999</v>
      </c>
      <c r="S254" s="331">
        <v>-1</v>
      </c>
      <c r="T254" s="331">
        <v>-1</v>
      </c>
      <c r="U254" s="331">
        <v>794.34444800000006</v>
      </c>
      <c r="V254" s="331">
        <f t="shared" si="54"/>
        <v>3.8057539999999999</v>
      </c>
      <c r="W254" s="331">
        <f t="shared" si="55"/>
        <v>5.2914999999999997E-2</v>
      </c>
      <c r="X254" s="331">
        <f t="shared" si="56"/>
        <v>6.1182E-2</v>
      </c>
      <c r="Y254" s="331">
        <f t="shared" si="57"/>
        <v>6.0863E-2</v>
      </c>
      <c r="Z254" s="331">
        <f t="shared" si="58"/>
        <v>6.1182E-2</v>
      </c>
      <c r="AA254" s="331">
        <f t="shared" si="59"/>
        <v>13.721841</v>
      </c>
      <c r="AB254" s="331">
        <f t="shared" si="60"/>
        <v>1.0262929999999999</v>
      </c>
      <c r="AC254" s="331">
        <f t="shared" si="61"/>
        <v>0</v>
      </c>
      <c r="AD254" s="331">
        <f t="shared" si="62"/>
        <v>0</v>
      </c>
      <c r="AE254" s="468">
        <f t="shared" si="63"/>
        <v>794.34444800000006</v>
      </c>
      <c r="AF254" s="489">
        <f t="shared" si="64"/>
        <v>4.195125680779033E-3</v>
      </c>
      <c r="AG254" s="484">
        <v>0</v>
      </c>
      <c r="AH254" s="484">
        <v>0</v>
      </c>
      <c r="AI254" s="484">
        <f t="shared" si="65"/>
        <v>1.5125740540945802E-2</v>
      </c>
      <c r="AJ254" s="484">
        <f t="shared" si="66"/>
        <v>0</v>
      </c>
      <c r="AK254" s="484">
        <f t="shared" si="67"/>
        <v>0</v>
      </c>
      <c r="AL254" s="484">
        <f t="shared" si="68"/>
        <v>1.1312943822180193E-3</v>
      </c>
      <c r="AM254" s="484">
        <f t="shared" si="69"/>
        <v>6.7089973316523957E-5</v>
      </c>
      <c r="AN254" s="484">
        <f t="shared" si="70"/>
        <v>6.7441610624707435E-5</v>
      </c>
      <c r="AO254" s="485">
        <f t="shared" si="71"/>
        <v>1.5125740540945802E-2</v>
      </c>
    </row>
    <row r="255" spans="1:41" ht="26.25" x14ac:dyDescent="0.25">
      <c r="A255" s="481" t="s">
        <v>250</v>
      </c>
      <c r="B255" s="4" t="s">
        <v>251</v>
      </c>
      <c r="C255" s="4" t="s">
        <v>245</v>
      </c>
      <c r="D255" s="9" t="s">
        <v>27</v>
      </c>
      <c r="E255" s="9">
        <v>2007</v>
      </c>
      <c r="F255" s="9">
        <v>48</v>
      </c>
      <c r="G255" s="9" t="s">
        <v>540</v>
      </c>
      <c r="H255" s="9" t="s">
        <v>539</v>
      </c>
      <c r="I255" s="9" t="s">
        <v>42</v>
      </c>
      <c r="J255" s="9" t="s">
        <v>31</v>
      </c>
      <c r="K255" s="306" t="s">
        <v>35</v>
      </c>
      <c r="L255" s="392">
        <v>11.898719</v>
      </c>
      <c r="M255" s="331">
        <v>4.9799999999999996E-4</v>
      </c>
      <c r="N255" s="331">
        <v>5.7600000000000001E-4</v>
      </c>
      <c r="O255" s="331">
        <v>5.7300000000000005E-4</v>
      </c>
      <c r="P255" s="331">
        <v>5.7600000000000001E-4</v>
      </c>
      <c r="Q255" s="331">
        <v>103.804637</v>
      </c>
      <c r="R255" s="331">
        <v>6.5330839999999997</v>
      </c>
      <c r="S255" s="331">
        <v>0.67050299999999996</v>
      </c>
      <c r="T255" s="331">
        <v>0.67050299999999996</v>
      </c>
      <c r="U255" s="331">
        <v>5056.5662949999996</v>
      </c>
      <c r="V255" s="331">
        <f t="shared" si="54"/>
        <v>11.898719</v>
      </c>
      <c r="W255" s="331">
        <f t="shared" si="55"/>
        <v>4.9799999999999996E-4</v>
      </c>
      <c r="X255" s="331">
        <f t="shared" si="56"/>
        <v>5.7600000000000001E-4</v>
      </c>
      <c r="Y255" s="331">
        <f t="shared" si="57"/>
        <v>5.7300000000000005E-4</v>
      </c>
      <c r="Z255" s="331">
        <f t="shared" si="58"/>
        <v>5.7600000000000001E-4</v>
      </c>
      <c r="AA255" s="331">
        <f t="shared" si="59"/>
        <v>103.804637</v>
      </c>
      <c r="AB255" s="331">
        <f t="shared" si="60"/>
        <v>6.5330839999999997</v>
      </c>
      <c r="AC255" s="331">
        <f t="shared" si="61"/>
        <v>0.67050299999999996</v>
      </c>
      <c r="AD255" s="331">
        <f t="shared" si="62"/>
        <v>0.67050299999999996</v>
      </c>
      <c r="AE255" s="468">
        <f t="shared" si="63"/>
        <v>5056.5662949999996</v>
      </c>
      <c r="AF255" s="489">
        <f t="shared" si="64"/>
        <v>1.311609253915871E-2</v>
      </c>
      <c r="AG255" s="484">
        <v>0</v>
      </c>
      <c r="AH255" s="484">
        <v>0</v>
      </c>
      <c r="AI255" s="484">
        <f t="shared" si="65"/>
        <v>0.11442502549104473</v>
      </c>
      <c r="AJ255" s="484">
        <f t="shared" si="66"/>
        <v>7.3910304090579271E-4</v>
      </c>
      <c r="AK255" s="484">
        <f t="shared" si="67"/>
        <v>7.3910304090579271E-4</v>
      </c>
      <c r="AL255" s="484">
        <f t="shared" si="68"/>
        <v>7.2014923883904763E-3</v>
      </c>
      <c r="AM255" s="484">
        <f t="shared" si="69"/>
        <v>6.3162438115716003E-7</v>
      </c>
      <c r="AN255" s="484">
        <f t="shared" si="70"/>
        <v>6.3493131508992E-7</v>
      </c>
      <c r="AO255" s="485">
        <f t="shared" si="71"/>
        <v>0.11442502549104473</v>
      </c>
    </row>
    <row r="256" spans="1:41" ht="26.25" x14ac:dyDescent="0.25">
      <c r="A256" s="481" t="s">
        <v>250</v>
      </c>
      <c r="B256" s="4" t="s">
        <v>251</v>
      </c>
      <c r="C256" s="4" t="s">
        <v>245</v>
      </c>
      <c r="D256" s="9" t="s">
        <v>27</v>
      </c>
      <c r="E256" s="9">
        <v>2007</v>
      </c>
      <c r="F256" s="9">
        <v>49</v>
      </c>
      <c r="G256" s="9" t="s">
        <v>541</v>
      </c>
      <c r="H256" s="9" t="s">
        <v>75</v>
      </c>
      <c r="I256" s="9" t="s">
        <v>99</v>
      </c>
      <c r="J256" s="9" t="s">
        <v>31</v>
      </c>
      <c r="K256" s="306" t="s">
        <v>35</v>
      </c>
      <c r="L256" s="392">
        <v>3.5390730000000001</v>
      </c>
      <c r="M256" s="331">
        <v>0.94970500000000002</v>
      </c>
      <c r="N256" s="331">
        <v>1.0980810000000001</v>
      </c>
      <c r="O256" s="331">
        <v>1.092355</v>
      </c>
      <c r="P256" s="331">
        <v>1.0980810000000001</v>
      </c>
      <c r="Q256" s="331">
        <v>11.422545</v>
      </c>
      <c r="R256" s="331">
        <v>2.0291009999999998</v>
      </c>
      <c r="S256" s="331">
        <v>1.0174529999999999</v>
      </c>
      <c r="T256" s="331">
        <v>1.0174529999999999</v>
      </c>
      <c r="U256" s="331">
        <v>1570.511886</v>
      </c>
      <c r="V256" s="331">
        <f t="shared" si="54"/>
        <v>3.5390730000000001</v>
      </c>
      <c r="W256" s="331">
        <f t="shared" si="55"/>
        <v>0.94970500000000002</v>
      </c>
      <c r="X256" s="331">
        <f t="shared" si="56"/>
        <v>1.0980810000000001</v>
      </c>
      <c r="Y256" s="331">
        <f t="shared" si="57"/>
        <v>1.092355</v>
      </c>
      <c r="Z256" s="331">
        <f t="shared" si="58"/>
        <v>1.0980810000000001</v>
      </c>
      <c r="AA256" s="331">
        <f t="shared" si="59"/>
        <v>11.422545</v>
      </c>
      <c r="AB256" s="331">
        <f t="shared" si="60"/>
        <v>2.0291009999999998</v>
      </c>
      <c r="AC256" s="331">
        <f t="shared" si="61"/>
        <v>1.0174529999999999</v>
      </c>
      <c r="AD256" s="331">
        <f t="shared" si="62"/>
        <v>1.0174529999999999</v>
      </c>
      <c r="AE256" s="468">
        <f t="shared" si="63"/>
        <v>1570.511886</v>
      </c>
      <c r="AF256" s="489">
        <f t="shared" si="64"/>
        <v>3.9011601980715772E-3</v>
      </c>
      <c r="AG256" s="484">
        <v>0</v>
      </c>
      <c r="AH256" s="484">
        <v>0</v>
      </c>
      <c r="AI256" s="484">
        <f t="shared" si="65"/>
        <v>1.259120055299269E-2</v>
      </c>
      <c r="AJ256" s="484">
        <f t="shared" si="66"/>
        <v>1.1215499502294866E-3</v>
      </c>
      <c r="AK256" s="484">
        <f t="shared" si="67"/>
        <v>1.1215499502294866E-3</v>
      </c>
      <c r="AL256" s="484">
        <f t="shared" si="68"/>
        <v>2.2367009832990827E-3</v>
      </c>
      <c r="AM256" s="484">
        <f t="shared" si="69"/>
        <v>1.2041152720400166E-3</v>
      </c>
      <c r="AN256" s="484">
        <f t="shared" si="70"/>
        <v>1.2104271066063447E-3</v>
      </c>
      <c r="AO256" s="485">
        <f t="shared" si="71"/>
        <v>1.259120055299269E-2</v>
      </c>
    </row>
    <row r="257" spans="1:41" ht="26.25" x14ac:dyDescent="0.25">
      <c r="A257" s="481" t="s">
        <v>250</v>
      </c>
      <c r="B257" s="4" t="s">
        <v>251</v>
      </c>
      <c r="C257" s="4" t="s">
        <v>245</v>
      </c>
      <c r="D257" s="9" t="s">
        <v>27</v>
      </c>
      <c r="E257" s="9">
        <v>2007</v>
      </c>
      <c r="F257" s="9">
        <v>50</v>
      </c>
      <c r="G257" s="9" t="s">
        <v>564</v>
      </c>
      <c r="H257" s="9" t="s">
        <v>47</v>
      </c>
      <c r="I257" s="9" t="s">
        <v>30</v>
      </c>
      <c r="J257" s="9" t="s">
        <v>31</v>
      </c>
      <c r="K257" s="306" t="s">
        <v>35</v>
      </c>
      <c r="L257" s="392">
        <v>12.745756</v>
      </c>
      <c r="M257" s="331">
        <v>9.3468879999999999</v>
      </c>
      <c r="N257" s="331">
        <v>10.80719</v>
      </c>
      <c r="O257" s="331">
        <v>10.750836</v>
      </c>
      <c r="P257" s="331">
        <v>10.80719</v>
      </c>
      <c r="Q257" s="331">
        <v>229.24480299999999</v>
      </c>
      <c r="R257" s="331">
        <v>22.306170000000002</v>
      </c>
      <c r="S257" s="331">
        <v>11.207300999999999</v>
      </c>
      <c r="T257" s="331">
        <v>11.207300999999999</v>
      </c>
      <c r="U257" s="331">
        <v>17264.837826999999</v>
      </c>
      <c r="V257" s="331">
        <f t="shared" si="54"/>
        <v>12.745756</v>
      </c>
      <c r="W257" s="331">
        <f t="shared" si="55"/>
        <v>9.3468879999999999</v>
      </c>
      <c r="X257" s="331">
        <f t="shared" si="56"/>
        <v>10.80719</v>
      </c>
      <c r="Y257" s="331">
        <f t="shared" si="57"/>
        <v>10.750836</v>
      </c>
      <c r="Z257" s="331">
        <f t="shared" si="58"/>
        <v>10.80719</v>
      </c>
      <c r="AA257" s="331">
        <f t="shared" si="59"/>
        <v>229.24480299999999</v>
      </c>
      <c r="AB257" s="331">
        <f t="shared" si="60"/>
        <v>22.306170000000002</v>
      </c>
      <c r="AC257" s="331">
        <f t="shared" si="61"/>
        <v>11.207300999999999</v>
      </c>
      <c r="AD257" s="331">
        <f t="shared" si="62"/>
        <v>11.207300999999999</v>
      </c>
      <c r="AE257" s="468">
        <f t="shared" si="63"/>
        <v>17264.837826999999</v>
      </c>
      <c r="AF257" s="489">
        <f t="shared" si="64"/>
        <v>1.4049791005026456E-2</v>
      </c>
      <c r="AG257" s="484">
        <v>0</v>
      </c>
      <c r="AH257" s="484">
        <v>0</v>
      </c>
      <c r="AI257" s="484">
        <f t="shared" si="65"/>
        <v>0.2526991393165271</v>
      </c>
      <c r="AJ257" s="484">
        <f t="shared" si="66"/>
        <v>1.2353934657185026E-2</v>
      </c>
      <c r="AK257" s="484">
        <f t="shared" si="67"/>
        <v>1.2353934657185026E-2</v>
      </c>
      <c r="AL257" s="484">
        <f t="shared" si="68"/>
        <v>2.4588343494304377E-2</v>
      </c>
      <c r="AM257" s="484">
        <f t="shared" si="69"/>
        <v>1.1850768124645928E-2</v>
      </c>
      <c r="AN257" s="484">
        <f t="shared" si="70"/>
        <v>1.1912887776261514E-2</v>
      </c>
      <c r="AO257" s="485">
        <f t="shared" si="71"/>
        <v>0.2526991393165271</v>
      </c>
    </row>
    <row r="258" spans="1:41" ht="26.25" x14ac:dyDescent="0.25">
      <c r="A258" s="481" t="s">
        <v>250</v>
      </c>
      <c r="B258" s="4" t="s">
        <v>251</v>
      </c>
      <c r="C258" s="4" t="s">
        <v>245</v>
      </c>
      <c r="D258" s="9" t="s">
        <v>27</v>
      </c>
      <c r="E258" s="9">
        <v>2007</v>
      </c>
      <c r="F258" s="9">
        <v>51</v>
      </c>
      <c r="G258" s="9" t="s">
        <v>565</v>
      </c>
      <c r="H258" s="9" t="s">
        <v>47</v>
      </c>
      <c r="I258" s="9" t="s">
        <v>30</v>
      </c>
      <c r="J258" s="9" t="s">
        <v>31</v>
      </c>
      <c r="K258" s="306" t="s">
        <v>35</v>
      </c>
      <c r="L258" s="392">
        <v>20.361891</v>
      </c>
      <c r="M258" s="331">
        <v>0.429539</v>
      </c>
      <c r="N258" s="331">
        <v>0.49664700000000001</v>
      </c>
      <c r="O258" s="331">
        <v>0.494058</v>
      </c>
      <c r="P258" s="331">
        <v>0.49664700000000001</v>
      </c>
      <c r="Q258" s="331">
        <v>317.58739600000001</v>
      </c>
      <c r="R258" s="331">
        <v>27.132314000000001</v>
      </c>
      <c r="S258" s="331">
        <v>9.0468309999999992</v>
      </c>
      <c r="T258" s="331">
        <v>9.0468309999999992</v>
      </c>
      <c r="U258" s="331">
        <v>21000.242797999999</v>
      </c>
      <c r="V258" s="331">
        <f t="shared" si="54"/>
        <v>20.361891</v>
      </c>
      <c r="W258" s="331">
        <f t="shared" si="55"/>
        <v>0.429539</v>
      </c>
      <c r="X258" s="331">
        <f t="shared" si="56"/>
        <v>0.49664700000000001</v>
      </c>
      <c r="Y258" s="331">
        <f t="shared" si="57"/>
        <v>0.494058</v>
      </c>
      <c r="Z258" s="331">
        <f t="shared" si="58"/>
        <v>0.49664700000000001</v>
      </c>
      <c r="AA258" s="331">
        <f t="shared" si="59"/>
        <v>317.58739600000001</v>
      </c>
      <c r="AB258" s="331">
        <f t="shared" si="60"/>
        <v>27.132314000000001</v>
      </c>
      <c r="AC258" s="331">
        <f t="shared" si="61"/>
        <v>9.0468309999999992</v>
      </c>
      <c r="AD258" s="331">
        <f t="shared" si="62"/>
        <v>9.0468309999999992</v>
      </c>
      <c r="AE258" s="468">
        <f t="shared" si="63"/>
        <v>21000.242797999999</v>
      </c>
      <c r="AF258" s="489">
        <f t="shared" si="64"/>
        <v>2.2445142761020147E-2</v>
      </c>
      <c r="AG258" s="484">
        <v>0</v>
      </c>
      <c r="AH258" s="484">
        <v>0</v>
      </c>
      <c r="AI258" s="484">
        <f t="shared" si="65"/>
        <v>0.35008017881642917</v>
      </c>
      <c r="AJ258" s="484">
        <f t="shared" si="66"/>
        <v>9.9724241392816926E-3</v>
      </c>
      <c r="AK258" s="484">
        <f t="shared" si="67"/>
        <v>9.9724241392816926E-3</v>
      </c>
      <c r="AL258" s="484">
        <f t="shared" si="68"/>
        <v>2.9908256613633069E-2</v>
      </c>
      <c r="AM258" s="484">
        <f t="shared" si="69"/>
        <v>5.4460572165051331E-4</v>
      </c>
      <c r="AN258" s="484">
        <f t="shared" si="70"/>
        <v>5.4745960563448519E-4</v>
      </c>
      <c r="AO258" s="485">
        <f t="shared" si="71"/>
        <v>0.35008017881642917</v>
      </c>
    </row>
    <row r="259" spans="1:41" ht="26.25" x14ac:dyDescent="0.25">
      <c r="A259" s="481" t="s">
        <v>250</v>
      </c>
      <c r="B259" s="4" t="s">
        <v>251</v>
      </c>
      <c r="C259" s="4" t="s">
        <v>245</v>
      </c>
      <c r="D259" s="9" t="s">
        <v>27</v>
      </c>
      <c r="E259" s="9">
        <v>2007</v>
      </c>
      <c r="F259" s="9">
        <v>52</v>
      </c>
      <c r="G259" s="9" t="s">
        <v>77</v>
      </c>
      <c r="H259" s="9" t="s">
        <v>47</v>
      </c>
      <c r="I259" s="9" t="s">
        <v>42</v>
      </c>
      <c r="J259" s="9" t="s">
        <v>31</v>
      </c>
      <c r="K259" s="306" t="s">
        <v>35</v>
      </c>
      <c r="L259" s="392">
        <v>3.7152590000000001</v>
      </c>
      <c r="M259" s="331">
        <v>4.8993000000000002E-2</v>
      </c>
      <c r="N259" s="331">
        <v>5.6647000000000003E-2</v>
      </c>
      <c r="O259" s="331">
        <v>5.6351999999999999E-2</v>
      </c>
      <c r="P259" s="331">
        <v>5.6647000000000003E-2</v>
      </c>
      <c r="Q259" s="331">
        <v>12.249776000000001</v>
      </c>
      <c r="R259" s="331">
        <v>0.95772800000000002</v>
      </c>
      <c r="S259" s="331">
        <v>-1</v>
      </c>
      <c r="T259" s="331">
        <v>-1</v>
      </c>
      <c r="U259" s="331">
        <v>741.27568599999995</v>
      </c>
      <c r="V259" s="331">
        <f t="shared" ref="V259:V322" si="72">IF(L259=-1,0,L259)</f>
        <v>3.7152590000000001</v>
      </c>
      <c r="W259" s="331">
        <f t="shared" ref="W259:W322" si="73">IF(M259=-1,0,M259)</f>
        <v>4.8993000000000002E-2</v>
      </c>
      <c r="X259" s="331">
        <f t="shared" ref="X259:X322" si="74">IF(N259=-1,0,N259)</f>
        <v>5.6647000000000003E-2</v>
      </c>
      <c r="Y259" s="331">
        <f t="shared" ref="Y259:Y322" si="75">IF(O259=-1,0,O259)</f>
        <v>5.6351999999999999E-2</v>
      </c>
      <c r="Z259" s="331">
        <f t="shared" ref="Z259:Z322" si="76">IF(P259=-1,0,P259)</f>
        <v>5.6647000000000003E-2</v>
      </c>
      <c r="AA259" s="331">
        <f t="shared" ref="AA259:AA322" si="77">IF(Q259=-1,0,Q259)</f>
        <v>12.249776000000001</v>
      </c>
      <c r="AB259" s="331">
        <f t="shared" ref="AB259:AB322" si="78">IF(R259=-1,0,R259)</f>
        <v>0.95772800000000002</v>
      </c>
      <c r="AC259" s="331">
        <f t="shared" ref="AC259:AC322" si="79">IF(S259=-1,0,S259)</f>
        <v>0</v>
      </c>
      <c r="AD259" s="331">
        <f t="shared" ref="AD259:AD322" si="80">IF(T259=-1,0,T259)</f>
        <v>0</v>
      </c>
      <c r="AE259" s="468">
        <f t="shared" ref="AE259:AE322" si="81">IF(U259=-1,0,U259)</f>
        <v>741.27568599999995</v>
      </c>
      <c r="AF259" s="489">
        <f t="shared" ref="AF259:AF322" si="82">V259*0.00110231131092</f>
        <v>4.0953720186973283E-3</v>
      </c>
      <c r="AG259" s="484">
        <v>0</v>
      </c>
      <c r="AH259" s="484">
        <v>0</v>
      </c>
      <c r="AI259" s="484">
        <f t="shared" ref="AI259:AI322" si="83">AA259*0.00110231131092</f>
        <v>1.3503066641036354E-2</v>
      </c>
      <c r="AJ259" s="484">
        <f t="shared" ref="AJ259:AJ322" si="84">AC259*0.00110231131092</f>
        <v>0</v>
      </c>
      <c r="AK259" s="484">
        <f t="shared" ref="AK259:AK322" si="85">AD259*0.00110231131092</f>
        <v>0</v>
      </c>
      <c r="AL259" s="484">
        <f t="shared" ref="AL259:AL322" si="86">AB259*0.00110231131092</f>
        <v>1.0557144071847897E-3</v>
      </c>
      <c r="AM259" s="484">
        <f t="shared" ref="AM259:AM322" si="87">Y259*0.00110231131092</f>
        <v>6.2117446992963831E-5</v>
      </c>
      <c r="AN259" s="484">
        <f t="shared" ref="AN259:AN322" si="88">Z259*0.00110231131092</f>
        <v>6.2442628829685246E-5</v>
      </c>
      <c r="AO259" s="485">
        <f t="shared" ref="AO259:AO322" si="89">AA259*0.00110231131092</f>
        <v>1.3503066641036354E-2</v>
      </c>
    </row>
    <row r="260" spans="1:41" ht="26.25" x14ac:dyDescent="0.25">
      <c r="A260" s="481" t="s">
        <v>250</v>
      </c>
      <c r="B260" s="4" t="s">
        <v>251</v>
      </c>
      <c r="C260" s="4" t="s">
        <v>245</v>
      </c>
      <c r="D260" s="9" t="s">
        <v>27</v>
      </c>
      <c r="E260" s="9">
        <v>2007</v>
      </c>
      <c r="F260" s="9">
        <v>69</v>
      </c>
      <c r="G260" s="9" t="s">
        <v>81</v>
      </c>
      <c r="H260" s="9" t="s">
        <v>53</v>
      </c>
      <c r="I260" s="9" t="s">
        <v>42</v>
      </c>
      <c r="J260" s="9" t="s">
        <v>31</v>
      </c>
      <c r="K260" s="306" t="s">
        <v>35</v>
      </c>
      <c r="L260" s="392">
        <v>10.017283000000001</v>
      </c>
      <c r="M260" s="331">
        <v>0.81687100000000001</v>
      </c>
      <c r="N260" s="331">
        <v>0.94449399999999994</v>
      </c>
      <c r="O260" s="331">
        <v>0.93956899999999999</v>
      </c>
      <c r="P260" s="331">
        <v>0.94449399999999994</v>
      </c>
      <c r="Q260" s="331">
        <v>1.341804</v>
      </c>
      <c r="R260" s="331">
        <v>0.50469699999999995</v>
      </c>
      <c r="S260" s="331">
        <v>-1</v>
      </c>
      <c r="T260" s="331">
        <v>-1</v>
      </c>
      <c r="U260" s="331">
        <v>390.63203199999998</v>
      </c>
      <c r="V260" s="331">
        <f t="shared" si="72"/>
        <v>10.017283000000001</v>
      </c>
      <c r="W260" s="331">
        <f t="shared" si="73"/>
        <v>0.81687100000000001</v>
      </c>
      <c r="X260" s="331">
        <f t="shared" si="74"/>
        <v>0.94449399999999994</v>
      </c>
      <c r="Y260" s="331">
        <f t="shared" si="75"/>
        <v>0.93956899999999999</v>
      </c>
      <c r="Z260" s="331">
        <f t="shared" si="76"/>
        <v>0.94449399999999994</v>
      </c>
      <c r="AA260" s="331">
        <f t="shared" si="77"/>
        <v>1.341804</v>
      </c>
      <c r="AB260" s="331">
        <f t="shared" si="78"/>
        <v>0.50469699999999995</v>
      </c>
      <c r="AC260" s="331">
        <f t="shared" si="79"/>
        <v>0</v>
      </c>
      <c r="AD260" s="331">
        <f t="shared" si="80"/>
        <v>0</v>
      </c>
      <c r="AE260" s="468">
        <f t="shared" si="81"/>
        <v>390.63203199999998</v>
      </c>
      <c r="AF260" s="489">
        <f t="shared" si="82"/>
        <v>1.1042164355586631E-2</v>
      </c>
      <c r="AG260" s="484">
        <v>0</v>
      </c>
      <c r="AH260" s="484">
        <v>0</v>
      </c>
      <c r="AI260" s="484">
        <f t="shared" si="83"/>
        <v>1.4790857262376995E-3</v>
      </c>
      <c r="AJ260" s="484">
        <f t="shared" si="84"/>
        <v>0</v>
      </c>
      <c r="AK260" s="484">
        <f t="shared" si="85"/>
        <v>0</v>
      </c>
      <c r="AL260" s="484">
        <f t="shared" si="86"/>
        <v>5.5633321168739114E-4</v>
      </c>
      <c r="AM260" s="484">
        <f t="shared" si="87"/>
        <v>1.0356975360897934E-3</v>
      </c>
      <c r="AN260" s="484">
        <f t="shared" si="88"/>
        <v>1.0411264192960743E-3</v>
      </c>
      <c r="AO260" s="485">
        <f t="shared" si="89"/>
        <v>1.4790857262376995E-3</v>
      </c>
    </row>
    <row r="261" spans="1:41" ht="26.25" x14ac:dyDescent="0.25">
      <c r="A261" s="481" t="s">
        <v>250</v>
      </c>
      <c r="B261" s="4" t="s">
        <v>251</v>
      </c>
      <c r="C261" s="4" t="s">
        <v>245</v>
      </c>
      <c r="D261" s="9" t="s">
        <v>27</v>
      </c>
      <c r="E261" s="9">
        <v>2007</v>
      </c>
      <c r="F261" s="9">
        <v>75</v>
      </c>
      <c r="G261" s="9" t="s">
        <v>86</v>
      </c>
      <c r="H261" s="9" t="s">
        <v>58</v>
      </c>
      <c r="I261" s="9" t="s">
        <v>42</v>
      </c>
      <c r="J261" s="9" t="s">
        <v>31</v>
      </c>
      <c r="K261" s="306" t="s">
        <v>35</v>
      </c>
      <c r="L261" s="392">
        <v>28.864564000000001</v>
      </c>
      <c r="M261" s="331">
        <v>0.29563</v>
      </c>
      <c r="N261" s="331">
        <v>0.25791599999999998</v>
      </c>
      <c r="O261" s="331">
        <v>0.24676500000000001</v>
      </c>
      <c r="P261" s="331">
        <v>0.28963100000000003</v>
      </c>
      <c r="Q261" s="331">
        <v>1.1113E-2</v>
      </c>
      <c r="R261" s="331">
        <v>2.7574000000000001E-2</v>
      </c>
      <c r="S261" s="331">
        <v>-1</v>
      </c>
      <c r="T261" s="331">
        <v>-1</v>
      </c>
      <c r="U261" s="331">
        <v>21.341971999999998</v>
      </c>
      <c r="V261" s="331">
        <f t="shared" si="72"/>
        <v>28.864564000000001</v>
      </c>
      <c r="W261" s="331">
        <f t="shared" si="73"/>
        <v>0.29563</v>
      </c>
      <c r="X261" s="331">
        <f t="shared" si="74"/>
        <v>0.25791599999999998</v>
      </c>
      <c r="Y261" s="331">
        <f t="shared" si="75"/>
        <v>0.24676500000000001</v>
      </c>
      <c r="Z261" s="331">
        <f t="shared" si="76"/>
        <v>0.28963100000000003</v>
      </c>
      <c r="AA261" s="331">
        <f t="shared" si="77"/>
        <v>1.1113E-2</v>
      </c>
      <c r="AB261" s="331">
        <f t="shared" si="78"/>
        <v>2.7574000000000001E-2</v>
      </c>
      <c r="AC261" s="331">
        <f t="shared" si="79"/>
        <v>0</v>
      </c>
      <c r="AD261" s="331">
        <f t="shared" si="80"/>
        <v>0</v>
      </c>
      <c r="AE261" s="468">
        <f t="shared" si="81"/>
        <v>21.341971999999998</v>
      </c>
      <c r="AF261" s="489">
        <f t="shared" si="82"/>
        <v>3.1817735381974237E-2</v>
      </c>
      <c r="AG261" s="484">
        <v>0</v>
      </c>
      <c r="AH261" s="484">
        <v>0</v>
      </c>
      <c r="AI261" s="484">
        <f t="shared" si="83"/>
        <v>1.2249985598253958E-5</v>
      </c>
      <c r="AJ261" s="484">
        <f t="shared" si="84"/>
        <v>0</v>
      </c>
      <c r="AK261" s="484">
        <f t="shared" si="85"/>
        <v>0</v>
      </c>
      <c r="AL261" s="484">
        <f t="shared" si="86"/>
        <v>3.0395132087308081E-5</v>
      </c>
      <c r="AM261" s="484">
        <f t="shared" si="87"/>
        <v>2.720118506391738E-4</v>
      </c>
      <c r="AN261" s="484">
        <f t="shared" si="88"/>
        <v>3.1926352729307056E-4</v>
      </c>
      <c r="AO261" s="485">
        <f t="shared" si="89"/>
        <v>1.2249985598253958E-5</v>
      </c>
    </row>
    <row r="262" spans="1:41" ht="26.25" x14ac:dyDescent="0.25">
      <c r="A262" s="481" t="s">
        <v>250</v>
      </c>
      <c r="B262" s="4" t="s">
        <v>251</v>
      </c>
      <c r="C262" s="4" t="s">
        <v>245</v>
      </c>
      <c r="D262" s="9" t="s">
        <v>27</v>
      </c>
      <c r="E262" s="9">
        <v>2007</v>
      </c>
      <c r="F262" s="9">
        <v>5</v>
      </c>
      <c r="G262" s="9" t="s">
        <v>310</v>
      </c>
      <c r="H262" s="9" t="s">
        <v>311</v>
      </c>
      <c r="I262" s="9" t="s">
        <v>42</v>
      </c>
      <c r="J262" s="9" t="s">
        <v>90</v>
      </c>
      <c r="K262" s="306" t="s">
        <v>35</v>
      </c>
      <c r="L262" s="392">
        <v>2356.5269880000001</v>
      </c>
      <c r="M262" s="331">
        <v>24.216031000000001</v>
      </c>
      <c r="N262" s="331">
        <v>21.12678</v>
      </c>
      <c r="O262" s="331">
        <v>20.213363000000001</v>
      </c>
      <c r="P262" s="331">
        <v>23.724626000000001</v>
      </c>
      <c r="Q262" s="331">
        <v>12.418566</v>
      </c>
      <c r="R262" s="331">
        <v>3.0070100000000002</v>
      </c>
      <c r="S262" s="331">
        <v>-1</v>
      </c>
      <c r="T262" s="331">
        <v>-1</v>
      </c>
      <c r="U262" s="331">
        <v>2327.4073370000001</v>
      </c>
      <c r="V262" s="331">
        <f t="shared" si="72"/>
        <v>2356.5269880000001</v>
      </c>
      <c r="W262" s="331">
        <f t="shared" si="73"/>
        <v>24.216031000000001</v>
      </c>
      <c r="X262" s="331">
        <f t="shared" si="74"/>
        <v>21.12678</v>
      </c>
      <c r="Y262" s="331">
        <f t="shared" si="75"/>
        <v>20.213363000000001</v>
      </c>
      <c r="Z262" s="331">
        <f t="shared" si="76"/>
        <v>23.724626000000001</v>
      </c>
      <c r="AA262" s="331">
        <f t="shared" si="77"/>
        <v>12.418566</v>
      </c>
      <c r="AB262" s="331">
        <f t="shared" si="78"/>
        <v>3.0070100000000002</v>
      </c>
      <c r="AC262" s="331">
        <f t="shared" si="79"/>
        <v>0</v>
      </c>
      <c r="AD262" s="331">
        <f t="shared" si="80"/>
        <v>0</v>
      </c>
      <c r="AE262" s="468">
        <f t="shared" si="81"/>
        <v>2327.4073370000001</v>
      </c>
      <c r="AF262" s="489">
        <f t="shared" si="82"/>
        <v>2.597626353360639</v>
      </c>
      <c r="AG262" s="484">
        <v>0</v>
      </c>
      <c r="AH262" s="484">
        <v>0</v>
      </c>
      <c r="AI262" s="484">
        <f t="shared" si="83"/>
        <v>1.368912576720654E-2</v>
      </c>
      <c r="AJ262" s="484">
        <f t="shared" si="84"/>
        <v>0</v>
      </c>
      <c r="AK262" s="484">
        <f t="shared" si="85"/>
        <v>0</v>
      </c>
      <c r="AL262" s="484">
        <f t="shared" si="86"/>
        <v>3.3146611350495492E-3</v>
      </c>
      <c r="AM262" s="484">
        <f t="shared" si="87"/>
        <v>2.2281418666631823E-2</v>
      </c>
      <c r="AN262" s="484">
        <f t="shared" si="88"/>
        <v>2.6151923587146714E-2</v>
      </c>
      <c r="AO262" s="485">
        <f t="shared" si="89"/>
        <v>1.368912576720654E-2</v>
      </c>
    </row>
    <row r="263" spans="1:41" ht="26.25" x14ac:dyDescent="0.25">
      <c r="A263" s="481" t="s">
        <v>250</v>
      </c>
      <c r="B263" s="4" t="s">
        <v>251</v>
      </c>
      <c r="C263" s="4" t="s">
        <v>245</v>
      </c>
      <c r="D263" s="9" t="s">
        <v>27</v>
      </c>
      <c r="E263" s="9">
        <v>2007</v>
      </c>
      <c r="F263" s="9">
        <v>4</v>
      </c>
      <c r="G263" s="9" t="s">
        <v>300</v>
      </c>
      <c r="H263" s="9" t="s">
        <v>301</v>
      </c>
      <c r="I263" s="9" t="s">
        <v>42</v>
      </c>
      <c r="J263" s="9" t="s">
        <v>261</v>
      </c>
      <c r="K263" s="306" t="s">
        <v>35</v>
      </c>
      <c r="L263" s="392">
        <v>310.67956400000003</v>
      </c>
      <c r="M263" s="331">
        <v>6.6346350000000003</v>
      </c>
      <c r="N263" s="331">
        <v>5.788252</v>
      </c>
      <c r="O263" s="331">
        <v>5.5379969999999998</v>
      </c>
      <c r="P263" s="331">
        <v>6.5000020000000003</v>
      </c>
      <c r="Q263" s="331">
        <v>1.621902</v>
      </c>
      <c r="R263" s="331">
        <v>0.41698099999999999</v>
      </c>
      <c r="S263" s="331">
        <v>-1</v>
      </c>
      <c r="T263" s="331">
        <v>-1</v>
      </c>
      <c r="U263" s="331">
        <v>322.740814</v>
      </c>
      <c r="V263" s="331">
        <f t="shared" si="72"/>
        <v>310.67956400000003</v>
      </c>
      <c r="W263" s="331">
        <f t="shared" si="73"/>
        <v>6.6346350000000003</v>
      </c>
      <c r="X263" s="331">
        <f t="shared" si="74"/>
        <v>5.788252</v>
      </c>
      <c r="Y263" s="331">
        <f t="shared" si="75"/>
        <v>5.5379969999999998</v>
      </c>
      <c r="Z263" s="331">
        <f t="shared" si="76"/>
        <v>6.5000020000000003</v>
      </c>
      <c r="AA263" s="331">
        <f t="shared" si="77"/>
        <v>1.621902</v>
      </c>
      <c r="AB263" s="331">
        <f t="shared" si="78"/>
        <v>0.41698099999999999</v>
      </c>
      <c r="AC263" s="331">
        <f t="shared" si="79"/>
        <v>0</v>
      </c>
      <c r="AD263" s="331">
        <f t="shared" si="80"/>
        <v>0</v>
      </c>
      <c r="AE263" s="468">
        <f t="shared" si="81"/>
        <v>322.740814</v>
      </c>
      <c r="AF263" s="489">
        <f t="shared" si="82"/>
        <v>0.34246559746889405</v>
      </c>
      <c r="AG263" s="484">
        <v>0</v>
      </c>
      <c r="AH263" s="484">
        <v>0</v>
      </c>
      <c r="AI263" s="484">
        <f t="shared" si="83"/>
        <v>1.7878409198037698E-3</v>
      </c>
      <c r="AJ263" s="484">
        <f t="shared" si="84"/>
        <v>0</v>
      </c>
      <c r="AK263" s="484">
        <f t="shared" si="85"/>
        <v>0</v>
      </c>
      <c r="AL263" s="484">
        <f t="shared" si="86"/>
        <v>4.5964287273873248E-4</v>
      </c>
      <c r="AM263" s="484">
        <f t="shared" si="87"/>
        <v>6.1045967329410268E-3</v>
      </c>
      <c r="AN263" s="484">
        <f t="shared" si="88"/>
        <v>7.1650257256026216E-3</v>
      </c>
      <c r="AO263" s="485">
        <f t="shared" si="89"/>
        <v>1.7878409198037698E-3</v>
      </c>
    </row>
    <row r="264" spans="1:41" ht="26.25" x14ac:dyDescent="0.25">
      <c r="A264" s="481" t="s">
        <v>250</v>
      </c>
      <c r="B264" s="4" t="s">
        <v>251</v>
      </c>
      <c r="C264" s="4" t="s">
        <v>245</v>
      </c>
      <c r="D264" s="9" t="s">
        <v>27</v>
      </c>
      <c r="E264" s="9">
        <v>2007</v>
      </c>
      <c r="F264" s="9">
        <v>7</v>
      </c>
      <c r="G264" s="9" t="s">
        <v>95</v>
      </c>
      <c r="H264" s="9" t="s">
        <v>355</v>
      </c>
      <c r="I264" s="9" t="s">
        <v>42</v>
      </c>
      <c r="J264" s="9" t="s">
        <v>94</v>
      </c>
      <c r="K264" s="306" t="s">
        <v>35</v>
      </c>
      <c r="L264" s="392">
        <v>362.51869199999999</v>
      </c>
      <c r="M264" s="331">
        <v>3.017112</v>
      </c>
      <c r="N264" s="331">
        <v>2.6322179999999999</v>
      </c>
      <c r="O264" s="331">
        <v>2.5184139999999999</v>
      </c>
      <c r="P264" s="331">
        <v>2.9558879999999998</v>
      </c>
      <c r="Q264" s="331">
        <v>3.8712999999999997E-2</v>
      </c>
      <c r="R264" s="331">
        <v>0.43440600000000001</v>
      </c>
      <c r="S264" s="331">
        <v>-1</v>
      </c>
      <c r="T264" s="331">
        <v>-1</v>
      </c>
      <c r="U264" s="331">
        <v>336.22737699999999</v>
      </c>
      <c r="V264" s="331">
        <f t="shared" si="72"/>
        <v>362.51869199999999</v>
      </c>
      <c r="W264" s="331">
        <f t="shared" si="73"/>
        <v>3.017112</v>
      </c>
      <c r="X264" s="331">
        <f t="shared" si="74"/>
        <v>2.6322179999999999</v>
      </c>
      <c r="Y264" s="331">
        <f t="shared" si="75"/>
        <v>2.5184139999999999</v>
      </c>
      <c r="Z264" s="331">
        <f t="shared" si="76"/>
        <v>2.9558879999999998</v>
      </c>
      <c r="AA264" s="331">
        <f t="shared" si="77"/>
        <v>3.8712999999999997E-2</v>
      </c>
      <c r="AB264" s="331">
        <f t="shared" si="78"/>
        <v>0.43440600000000001</v>
      </c>
      <c r="AC264" s="331">
        <f t="shared" si="79"/>
        <v>0</v>
      </c>
      <c r="AD264" s="331">
        <f t="shared" si="80"/>
        <v>0</v>
      </c>
      <c r="AE264" s="468">
        <f t="shared" si="81"/>
        <v>336.22737699999999</v>
      </c>
      <c r="AF264" s="489">
        <f t="shared" si="82"/>
        <v>0.39960845461152367</v>
      </c>
      <c r="AG264" s="484">
        <v>0</v>
      </c>
      <c r="AH264" s="484">
        <v>0</v>
      </c>
      <c r="AI264" s="484">
        <f t="shared" si="83"/>
        <v>4.2673777779645955E-5</v>
      </c>
      <c r="AJ264" s="484">
        <f t="shared" si="84"/>
        <v>0</v>
      </c>
      <c r="AK264" s="484">
        <f t="shared" si="85"/>
        <v>0</v>
      </c>
      <c r="AL264" s="484">
        <f t="shared" si="86"/>
        <v>4.7885064733151349E-4</v>
      </c>
      <c r="AM264" s="484">
        <f t="shared" si="87"/>
        <v>2.7760762377792808E-3</v>
      </c>
      <c r="AN264" s="484">
        <f t="shared" si="88"/>
        <v>3.2583087762126967E-3</v>
      </c>
      <c r="AO264" s="485">
        <f t="shared" si="89"/>
        <v>4.2673777779645955E-5</v>
      </c>
    </row>
    <row r="265" spans="1:41" ht="26.25" x14ac:dyDescent="0.25">
      <c r="A265" s="481" t="s">
        <v>250</v>
      </c>
      <c r="B265" s="4" t="s">
        <v>251</v>
      </c>
      <c r="C265" s="4" t="s">
        <v>245</v>
      </c>
      <c r="D265" s="9" t="s">
        <v>27</v>
      </c>
      <c r="E265" s="9">
        <v>2007</v>
      </c>
      <c r="F265" s="9">
        <v>2</v>
      </c>
      <c r="G265" s="9" t="s">
        <v>213</v>
      </c>
      <c r="H265" s="9" t="s">
        <v>356</v>
      </c>
      <c r="I265" s="9" t="s">
        <v>42</v>
      </c>
      <c r="J265" s="9" t="s">
        <v>215</v>
      </c>
      <c r="K265" s="306" t="s">
        <v>35</v>
      </c>
      <c r="L265" s="392">
        <v>10.799208999999999</v>
      </c>
      <c r="M265" s="331">
        <v>0.644729</v>
      </c>
      <c r="N265" s="331">
        <v>0.74545799999999995</v>
      </c>
      <c r="O265" s="331">
        <v>0.74156999999999995</v>
      </c>
      <c r="P265" s="331">
        <v>0.74545799999999995</v>
      </c>
      <c r="Q265" s="331">
        <v>830.47889799999996</v>
      </c>
      <c r="R265" s="331">
        <v>42.259202999999999</v>
      </c>
      <c r="S265" s="331">
        <v>5.4420960000000003</v>
      </c>
      <c r="T265" s="331">
        <v>5.4420960000000003</v>
      </c>
      <c r="U265" s="331">
        <v>32708.361764000001</v>
      </c>
      <c r="V265" s="331">
        <f t="shared" si="72"/>
        <v>10.799208999999999</v>
      </c>
      <c r="W265" s="331">
        <f t="shared" si="73"/>
        <v>0.644729</v>
      </c>
      <c r="X265" s="331">
        <f t="shared" si="74"/>
        <v>0.74545799999999995</v>
      </c>
      <c r="Y265" s="331">
        <f t="shared" si="75"/>
        <v>0.74156999999999995</v>
      </c>
      <c r="Z265" s="331">
        <f t="shared" si="76"/>
        <v>0.74545799999999995</v>
      </c>
      <c r="AA265" s="331">
        <f t="shared" si="77"/>
        <v>830.47889799999996</v>
      </c>
      <c r="AB265" s="331">
        <f t="shared" si="78"/>
        <v>42.259202999999999</v>
      </c>
      <c r="AC265" s="331">
        <f t="shared" si="79"/>
        <v>5.4420960000000003</v>
      </c>
      <c r="AD265" s="331">
        <f t="shared" si="80"/>
        <v>5.4420960000000003</v>
      </c>
      <c r="AE265" s="468">
        <f t="shared" si="81"/>
        <v>32708.361764000001</v>
      </c>
      <c r="AF265" s="489">
        <f t="shared" si="82"/>
        <v>1.190409022968906E-2</v>
      </c>
      <c r="AG265" s="484">
        <v>0</v>
      </c>
      <c r="AH265" s="484">
        <v>0</v>
      </c>
      <c r="AI265" s="484">
        <f t="shared" si="83"/>
        <v>0.91544628274577688</v>
      </c>
      <c r="AJ265" s="484">
        <f t="shared" si="84"/>
        <v>5.998883975912488E-3</v>
      </c>
      <c r="AK265" s="484">
        <f t="shared" si="85"/>
        <v>5.998883975912488E-3</v>
      </c>
      <c r="AL265" s="484">
        <f t="shared" si="86"/>
        <v>4.6582797457364392E-2</v>
      </c>
      <c r="AM265" s="484">
        <f t="shared" si="87"/>
        <v>8.1744099883894429E-4</v>
      </c>
      <c r="AN265" s="484">
        <f t="shared" si="88"/>
        <v>8.2172678521580129E-4</v>
      </c>
      <c r="AO265" s="485">
        <f t="shared" si="89"/>
        <v>0.91544628274577688</v>
      </c>
    </row>
    <row r="266" spans="1:41" ht="26.25" x14ac:dyDescent="0.25">
      <c r="A266" s="481" t="s">
        <v>250</v>
      </c>
      <c r="B266" s="4" t="s">
        <v>251</v>
      </c>
      <c r="C266" s="4" t="s">
        <v>245</v>
      </c>
      <c r="D266" s="9" t="s">
        <v>27</v>
      </c>
      <c r="E266" s="9">
        <v>2007</v>
      </c>
      <c r="F266" s="9">
        <v>3</v>
      </c>
      <c r="G266" s="9" t="s">
        <v>298</v>
      </c>
      <c r="H266" s="9" t="s">
        <v>299</v>
      </c>
      <c r="I266" s="9" t="s">
        <v>42</v>
      </c>
      <c r="J266" s="9" t="s">
        <v>215</v>
      </c>
      <c r="K266" s="306" t="s">
        <v>35</v>
      </c>
      <c r="L266" s="392">
        <v>7.6000870000000003</v>
      </c>
      <c r="M266" s="331">
        <v>1.9944820000000001</v>
      </c>
      <c r="N266" s="331">
        <v>2.3060879999999999</v>
      </c>
      <c r="O266" s="331">
        <v>2.2940619999999998</v>
      </c>
      <c r="P266" s="331">
        <v>2.3060879999999999</v>
      </c>
      <c r="Q266" s="331">
        <v>163.54926699999999</v>
      </c>
      <c r="R266" s="331">
        <v>8.6308319999999998</v>
      </c>
      <c r="S266" s="331">
        <v>1.768475</v>
      </c>
      <c r="T266" s="331">
        <v>1.768475</v>
      </c>
      <c r="U266" s="331">
        <v>6680.2106670000003</v>
      </c>
      <c r="V266" s="331">
        <f t="shared" si="72"/>
        <v>7.6000870000000003</v>
      </c>
      <c r="W266" s="331">
        <f t="shared" si="73"/>
        <v>1.9944820000000001</v>
      </c>
      <c r="X266" s="331">
        <f t="shared" si="74"/>
        <v>2.3060879999999999</v>
      </c>
      <c r="Y266" s="331">
        <f t="shared" si="75"/>
        <v>2.2940619999999998</v>
      </c>
      <c r="Z266" s="331">
        <f t="shared" si="76"/>
        <v>2.3060879999999999</v>
      </c>
      <c r="AA266" s="331">
        <f t="shared" si="77"/>
        <v>163.54926699999999</v>
      </c>
      <c r="AB266" s="331">
        <f t="shared" si="78"/>
        <v>8.6308319999999998</v>
      </c>
      <c r="AC266" s="331">
        <f t="shared" si="79"/>
        <v>1.768475</v>
      </c>
      <c r="AD266" s="331">
        <f t="shared" si="80"/>
        <v>1.768475</v>
      </c>
      <c r="AE266" s="468">
        <f t="shared" si="81"/>
        <v>6680.2106670000003</v>
      </c>
      <c r="AF266" s="489">
        <f t="shared" si="82"/>
        <v>8.3776618640760501E-3</v>
      </c>
      <c r="AG266" s="484">
        <v>0</v>
      </c>
      <c r="AH266" s="484">
        <v>0</v>
      </c>
      <c r="AI266" s="484">
        <f t="shared" si="83"/>
        <v>0.18028220690677507</v>
      </c>
      <c r="AJ266" s="484">
        <f t="shared" si="84"/>
        <v>1.9494099955792469E-3</v>
      </c>
      <c r="AK266" s="484">
        <f t="shared" si="85"/>
        <v>1.9494099955792469E-3</v>
      </c>
      <c r="AL266" s="484">
        <f t="shared" si="86"/>
        <v>9.5138637362502856E-3</v>
      </c>
      <c r="AM266" s="484">
        <f t="shared" si="87"/>
        <v>2.5287704905517568E-3</v>
      </c>
      <c r="AN266" s="484">
        <f t="shared" si="88"/>
        <v>2.5420268863768809E-3</v>
      </c>
      <c r="AO266" s="485">
        <f t="shared" si="89"/>
        <v>0.18028220690677507</v>
      </c>
    </row>
    <row r="267" spans="1:41" ht="26.25" x14ac:dyDescent="0.25">
      <c r="A267" s="481" t="s">
        <v>344</v>
      </c>
      <c r="B267" s="4" t="s">
        <v>251</v>
      </c>
      <c r="C267" s="4" t="s">
        <v>247</v>
      </c>
      <c r="D267" s="9" t="s">
        <v>27</v>
      </c>
      <c r="E267" s="9">
        <v>2007</v>
      </c>
      <c r="F267" s="9">
        <v>14</v>
      </c>
      <c r="G267" s="9" t="s">
        <v>130</v>
      </c>
      <c r="H267" s="9" t="s">
        <v>131</v>
      </c>
      <c r="I267" s="9" t="s">
        <v>42</v>
      </c>
      <c r="J267" s="9" t="s">
        <v>129</v>
      </c>
      <c r="K267" s="306" t="s">
        <v>35</v>
      </c>
      <c r="L267" s="392">
        <v>704.70260399999995</v>
      </c>
      <c r="M267" s="331">
        <v>7.1366839999999998</v>
      </c>
      <c r="N267" s="331">
        <v>6.2262529999999998</v>
      </c>
      <c r="O267" s="331">
        <v>5.9570610000000004</v>
      </c>
      <c r="P267" s="331">
        <v>6.9918620000000002</v>
      </c>
      <c r="Q267" s="331">
        <v>0.19538700000000001</v>
      </c>
      <c r="R267" s="331">
        <v>0.65653099999999998</v>
      </c>
      <c r="S267" s="331">
        <v>-1</v>
      </c>
      <c r="T267" s="331">
        <v>-1</v>
      </c>
      <c r="U267" s="331">
        <v>508.15065900000002</v>
      </c>
      <c r="V267" s="331">
        <f t="shared" si="72"/>
        <v>704.70260399999995</v>
      </c>
      <c r="W267" s="331">
        <f t="shared" si="73"/>
        <v>7.1366839999999998</v>
      </c>
      <c r="X267" s="331">
        <f t="shared" si="74"/>
        <v>6.2262529999999998</v>
      </c>
      <c r="Y267" s="331">
        <f t="shared" si="75"/>
        <v>5.9570610000000004</v>
      </c>
      <c r="Z267" s="331">
        <f t="shared" si="76"/>
        <v>6.9918620000000002</v>
      </c>
      <c r="AA267" s="331">
        <f t="shared" si="77"/>
        <v>0.19538700000000001</v>
      </c>
      <c r="AB267" s="331">
        <f t="shared" si="78"/>
        <v>0.65653099999999998</v>
      </c>
      <c r="AC267" s="331">
        <f t="shared" si="79"/>
        <v>0</v>
      </c>
      <c r="AD267" s="331">
        <f t="shared" si="80"/>
        <v>0</v>
      </c>
      <c r="AE267" s="468">
        <f t="shared" si="81"/>
        <v>508.15065900000002</v>
      </c>
      <c r="AF267" s="489">
        <f t="shared" si="82"/>
        <v>0.7768016512239776</v>
      </c>
      <c r="AG267" s="484">
        <v>0</v>
      </c>
      <c r="AH267" s="484">
        <v>0</v>
      </c>
      <c r="AI267" s="484">
        <f t="shared" si="83"/>
        <v>2.1537730010672603E-4</v>
      </c>
      <c r="AJ267" s="484">
        <f t="shared" si="84"/>
        <v>0</v>
      </c>
      <c r="AK267" s="484">
        <f t="shared" si="85"/>
        <v>0</v>
      </c>
      <c r="AL267" s="484">
        <f t="shared" si="86"/>
        <v>7.237015472696185E-4</v>
      </c>
      <c r="AM267" s="484">
        <f t="shared" si="87"/>
        <v>6.5665357201404066E-3</v>
      </c>
      <c r="AN267" s="484">
        <f t="shared" si="88"/>
        <v>7.7072085669917332E-3</v>
      </c>
      <c r="AO267" s="485">
        <f t="shared" si="89"/>
        <v>2.1537730010672603E-4</v>
      </c>
    </row>
    <row r="268" spans="1:41" ht="26.25" x14ac:dyDescent="0.25">
      <c r="A268" s="481" t="s">
        <v>344</v>
      </c>
      <c r="B268" s="4" t="s">
        <v>251</v>
      </c>
      <c r="C268" s="4" t="s">
        <v>247</v>
      </c>
      <c r="D268" s="9" t="s">
        <v>27</v>
      </c>
      <c r="E268" s="9">
        <v>2007</v>
      </c>
      <c r="F268" s="9">
        <v>15</v>
      </c>
      <c r="G268" s="9" t="s">
        <v>132</v>
      </c>
      <c r="H268" s="9" t="s">
        <v>113</v>
      </c>
      <c r="I268" s="9" t="s">
        <v>42</v>
      </c>
      <c r="J268" s="9" t="s">
        <v>129</v>
      </c>
      <c r="K268" s="306" t="s">
        <v>35</v>
      </c>
      <c r="L268" s="392">
        <v>-1</v>
      </c>
      <c r="M268" s="331">
        <v>-1</v>
      </c>
      <c r="N268" s="331">
        <v>-1</v>
      </c>
      <c r="O268" s="331">
        <v>-1</v>
      </c>
      <c r="P268" s="331">
        <v>-1</v>
      </c>
      <c r="Q268" s="331">
        <v>-1</v>
      </c>
      <c r="R268" s="331">
        <v>-1</v>
      </c>
      <c r="S268" s="331">
        <v>-1</v>
      </c>
      <c r="T268" s="331">
        <v>-1</v>
      </c>
      <c r="U268" s="331">
        <v>-1</v>
      </c>
      <c r="V268" s="331">
        <f t="shared" si="72"/>
        <v>0</v>
      </c>
      <c r="W268" s="331">
        <f t="shared" si="73"/>
        <v>0</v>
      </c>
      <c r="X268" s="331">
        <f t="shared" si="74"/>
        <v>0</v>
      </c>
      <c r="Y268" s="331">
        <f t="shared" si="75"/>
        <v>0</v>
      </c>
      <c r="Z268" s="331">
        <f t="shared" si="76"/>
        <v>0</v>
      </c>
      <c r="AA268" s="331">
        <f t="shared" si="77"/>
        <v>0</v>
      </c>
      <c r="AB268" s="331">
        <f t="shared" si="78"/>
        <v>0</v>
      </c>
      <c r="AC268" s="331">
        <f t="shared" si="79"/>
        <v>0</v>
      </c>
      <c r="AD268" s="331">
        <f t="shared" si="80"/>
        <v>0</v>
      </c>
      <c r="AE268" s="468">
        <f t="shared" si="81"/>
        <v>0</v>
      </c>
      <c r="AF268" s="489">
        <f t="shared" si="82"/>
        <v>0</v>
      </c>
      <c r="AG268" s="484">
        <v>0</v>
      </c>
      <c r="AH268" s="484">
        <v>0</v>
      </c>
      <c r="AI268" s="484">
        <f t="shared" si="83"/>
        <v>0</v>
      </c>
      <c r="AJ268" s="484">
        <f t="shared" si="84"/>
        <v>0</v>
      </c>
      <c r="AK268" s="484">
        <f t="shared" si="85"/>
        <v>0</v>
      </c>
      <c r="AL268" s="484">
        <f t="shared" si="86"/>
        <v>0</v>
      </c>
      <c r="AM268" s="484">
        <f t="shared" si="87"/>
        <v>0</v>
      </c>
      <c r="AN268" s="484">
        <f t="shared" si="88"/>
        <v>0</v>
      </c>
      <c r="AO268" s="485">
        <f t="shared" si="89"/>
        <v>0</v>
      </c>
    </row>
    <row r="269" spans="1:41" ht="26.25" x14ac:dyDescent="0.25">
      <c r="A269" s="481" t="s">
        <v>344</v>
      </c>
      <c r="B269" s="4" t="s">
        <v>251</v>
      </c>
      <c r="C269" s="4" t="s">
        <v>247</v>
      </c>
      <c r="D269" s="9" t="s">
        <v>27</v>
      </c>
      <c r="E269" s="9">
        <v>2007</v>
      </c>
      <c r="F269" s="9">
        <v>16</v>
      </c>
      <c r="G269" s="9" t="s">
        <v>133</v>
      </c>
      <c r="H269" s="9" t="s">
        <v>134</v>
      </c>
      <c r="I269" s="9" t="s">
        <v>42</v>
      </c>
      <c r="J269" s="9" t="s">
        <v>129</v>
      </c>
      <c r="K269" s="306" t="s">
        <v>35</v>
      </c>
      <c r="L269" s="392">
        <v>0.67687299999999995</v>
      </c>
      <c r="M269" s="331">
        <v>1.013E-3</v>
      </c>
      <c r="N269" s="331">
        <v>1.1720000000000001E-3</v>
      </c>
      <c r="O269" s="331">
        <v>1.1659999999999999E-3</v>
      </c>
      <c r="P269" s="331">
        <v>1.1720000000000001E-3</v>
      </c>
      <c r="Q269" s="331">
        <v>0.79866599999999999</v>
      </c>
      <c r="R269" s="331">
        <v>0.13139600000000001</v>
      </c>
      <c r="S269" s="331">
        <v>2.1304E-2</v>
      </c>
      <c r="T269" s="331">
        <v>2.1304E-2</v>
      </c>
      <c r="U269" s="331">
        <v>101.69994199999999</v>
      </c>
      <c r="V269" s="331">
        <f t="shared" si="72"/>
        <v>0.67687299999999995</v>
      </c>
      <c r="W269" s="331">
        <f t="shared" si="73"/>
        <v>1.013E-3</v>
      </c>
      <c r="X269" s="331">
        <f t="shared" si="74"/>
        <v>1.1720000000000001E-3</v>
      </c>
      <c r="Y269" s="331">
        <f t="shared" si="75"/>
        <v>1.1659999999999999E-3</v>
      </c>
      <c r="Z269" s="331">
        <f t="shared" si="76"/>
        <v>1.1720000000000001E-3</v>
      </c>
      <c r="AA269" s="331">
        <f t="shared" si="77"/>
        <v>0.79866599999999999</v>
      </c>
      <c r="AB269" s="331">
        <f t="shared" si="78"/>
        <v>0.13139600000000001</v>
      </c>
      <c r="AC269" s="331">
        <f t="shared" si="79"/>
        <v>2.1304E-2</v>
      </c>
      <c r="AD269" s="331">
        <f t="shared" si="80"/>
        <v>2.1304E-2</v>
      </c>
      <c r="AE269" s="468">
        <f t="shared" si="81"/>
        <v>101.69994199999999</v>
      </c>
      <c r="AF269" s="489">
        <f t="shared" si="82"/>
        <v>7.4612476395635307E-4</v>
      </c>
      <c r="AG269" s="484">
        <v>0</v>
      </c>
      <c r="AH269" s="484">
        <v>0</v>
      </c>
      <c r="AI269" s="484">
        <f t="shared" si="83"/>
        <v>8.8037856544723268E-4</v>
      </c>
      <c r="AJ269" s="484">
        <f t="shared" si="84"/>
        <v>2.3483640167839679E-5</v>
      </c>
      <c r="AK269" s="484">
        <f t="shared" si="85"/>
        <v>2.3483640167839679E-5</v>
      </c>
      <c r="AL269" s="484">
        <f t="shared" si="86"/>
        <v>1.4483929700964432E-4</v>
      </c>
      <c r="AM269" s="484">
        <f t="shared" si="87"/>
        <v>1.2852949885327198E-6</v>
      </c>
      <c r="AN269" s="484">
        <f t="shared" si="88"/>
        <v>1.29190885639824E-6</v>
      </c>
      <c r="AO269" s="485">
        <f t="shared" si="89"/>
        <v>8.8037856544723268E-4</v>
      </c>
    </row>
    <row r="270" spans="1:41" ht="26.25" x14ac:dyDescent="0.25">
      <c r="A270" s="481" t="s">
        <v>344</v>
      </c>
      <c r="B270" s="4" t="s">
        <v>251</v>
      </c>
      <c r="C270" s="4" t="s">
        <v>247</v>
      </c>
      <c r="D270" s="9" t="s">
        <v>27</v>
      </c>
      <c r="E270" s="9">
        <v>2007</v>
      </c>
      <c r="F270" s="9">
        <v>17</v>
      </c>
      <c r="G270" s="9" t="s">
        <v>135</v>
      </c>
      <c r="H270" s="9" t="s">
        <v>134</v>
      </c>
      <c r="I270" s="9" t="s">
        <v>42</v>
      </c>
      <c r="J270" s="9" t="s">
        <v>129</v>
      </c>
      <c r="K270" s="306" t="s">
        <v>35</v>
      </c>
      <c r="L270" s="392">
        <v>10.392172</v>
      </c>
      <c r="M270" s="331">
        <v>1.3507E-2</v>
      </c>
      <c r="N270" s="331">
        <v>1.5617000000000001E-2</v>
      </c>
      <c r="O270" s="331">
        <v>1.5535999999999999E-2</v>
      </c>
      <c r="P270" s="331">
        <v>1.5617000000000001E-2</v>
      </c>
      <c r="Q270" s="331">
        <v>10.352389000000001</v>
      </c>
      <c r="R270" s="331">
        <v>1.751247</v>
      </c>
      <c r="S270" s="331">
        <v>0.28783999999999998</v>
      </c>
      <c r="T270" s="331">
        <v>0.28783999999999998</v>
      </c>
      <c r="U270" s="331">
        <v>1355.4542160000001</v>
      </c>
      <c r="V270" s="331">
        <f t="shared" si="72"/>
        <v>10.392172</v>
      </c>
      <c r="W270" s="331">
        <f t="shared" si="73"/>
        <v>1.3507E-2</v>
      </c>
      <c r="X270" s="331">
        <f t="shared" si="74"/>
        <v>1.5617000000000001E-2</v>
      </c>
      <c r="Y270" s="331">
        <f t="shared" si="75"/>
        <v>1.5535999999999999E-2</v>
      </c>
      <c r="Z270" s="331">
        <f t="shared" si="76"/>
        <v>1.5617000000000001E-2</v>
      </c>
      <c r="AA270" s="331">
        <f t="shared" si="77"/>
        <v>10.352389000000001</v>
      </c>
      <c r="AB270" s="331">
        <f t="shared" si="78"/>
        <v>1.751247</v>
      </c>
      <c r="AC270" s="331">
        <f t="shared" si="79"/>
        <v>0.28783999999999998</v>
      </c>
      <c r="AD270" s="331">
        <f t="shared" si="80"/>
        <v>0.28783999999999998</v>
      </c>
      <c r="AE270" s="468">
        <f t="shared" si="81"/>
        <v>1355.4542160000001</v>
      </c>
      <c r="AF270" s="489">
        <f t="shared" si="82"/>
        <v>1.1455408740626118E-2</v>
      </c>
      <c r="AG270" s="484">
        <v>0</v>
      </c>
      <c r="AH270" s="484">
        <v>0</v>
      </c>
      <c r="AI270" s="484">
        <f t="shared" si="83"/>
        <v>1.1411555489743788E-2</v>
      </c>
      <c r="AJ270" s="484">
        <f t="shared" si="84"/>
        <v>3.1728928773521278E-4</v>
      </c>
      <c r="AK270" s="484">
        <f t="shared" si="85"/>
        <v>3.1728928773521278E-4</v>
      </c>
      <c r="AL270" s="484">
        <f t="shared" si="86"/>
        <v>1.9304193763147171E-3</v>
      </c>
      <c r="AM270" s="484">
        <f t="shared" si="87"/>
        <v>1.7125508526453117E-5</v>
      </c>
      <c r="AN270" s="484">
        <f t="shared" si="88"/>
        <v>1.721479574263764E-5</v>
      </c>
      <c r="AO270" s="485">
        <f t="shared" si="89"/>
        <v>1.1411555489743788E-2</v>
      </c>
    </row>
    <row r="271" spans="1:41" ht="26.25" x14ac:dyDescent="0.25">
      <c r="A271" s="481" t="s">
        <v>344</v>
      </c>
      <c r="B271" s="4" t="s">
        <v>251</v>
      </c>
      <c r="C271" s="4" t="s">
        <v>247</v>
      </c>
      <c r="D271" s="9" t="s">
        <v>27</v>
      </c>
      <c r="E271" s="9">
        <v>2007</v>
      </c>
      <c r="F271" s="9">
        <v>19</v>
      </c>
      <c r="G271" s="9" t="s">
        <v>136</v>
      </c>
      <c r="H271" s="9" t="s">
        <v>116</v>
      </c>
      <c r="I271" s="9" t="s">
        <v>42</v>
      </c>
      <c r="J271" s="9" t="s">
        <v>129</v>
      </c>
      <c r="K271" s="306" t="s">
        <v>35</v>
      </c>
      <c r="L271" s="392">
        <v>36.068013000000001</v>
      </c>
      <c r="M271" s="331">
        <v>3.1972800000000001</v>
      </c>
      <c r="N271" s="331">
        <v>3.6968040000000002</v>
      </c>
      <c r="O271" s="331">
        <v>3.677527</v>
      </c>
      <c r="P271" s="331">
        <v>3.6968040000000002</v>
      </c>
      <c r="Q271" s="331">
        <v>26.911543999999999</v>
      </c>
      <c r="R271" s="331">
        <v>3.8968910000000001</v>
      </c>
      <c r="S271" s="331">
        <v>2.1922679999999999</v>
      </c>
      <c r="T271" s="331">
        <v>2.1922679999999999</v>
      </c>
      <c r="U271" s="331">
        <v>3016.1696040000002</v>
      </c>
      <c r="V271" s="331">
        <f t="shared" si="72"/>
        <v>36.068013000000001</v>
      </c>
      <c r="W271" s="331">
        <f t="shared" si="73"/>
        <v>3.1972800000000001</v>
      </c>
      <c r="X271" s="331">
        <f t="shared" si="74"/>
        <v>3.6968040000000002</v>
      </c>
      <c r="Y271" s="331">
        <f t="shared" si="75"/>
        <v>3.677527</v>
      </c>
      <c r="Z271" s="331">
        <f t="shared" si="76"/>
        <v>3.6968040000000002</v>
      </c>
      <c r="AA271" s="331">
        <f t="shared" si="77"/>
        <v>26.911543999999999</v>
      </c>
      <c r="AB271" s="331">
        <f t="shared" si="78"/>
        <v>3.8968910000000001</v>
      </c>
      <c r="AC271" s="331">
        <f t="shared" si="79"/>
        <v>2.1922679999999999</v>
      </c>
      <c r="AD271" s="331">
        <f t="shared" si="80"/>
        <v>2.1922679999999999</v>
      </c>
      <c r="AE271" s="468">
        <f t="shared" si="81"/>
        <v>3016.1696040000002</v>
      </c>
      <c r="AF271" s="489">
        <f t="shared" si="82"/>
        <v>3.9758178692309604E-2</v>
      </c>
      <c r="AG271" s="484">
        <v>0</v>
      </c>
      <c r="AH271" s="484">
        <v>0</v>
      </c>
      <c r="AI271" s="484">
        <f t="shared" si="83"/>
        <v>2.9664899345521259E-2</v>
      </c>
      <c r="AJ271" s="484">
        <f t="shared" si="84"/>
        <v>2.4165618129679662E-3</v>
      </c>
      <c r="AK271" s="484">
        <f t="shared" si="85"/>
        <v>2.4165618129679662E-3</v>
      </c>
      <c r="AL271" s="484">
        <f t="shared" si="86"/>
        <v>4.29558702672235E-3</v>
      </c>
      <c r="AM271" s="484">
        <f t="shared" si="87"/>
        <v>4.053779608313695E-3</v>
      </c>
      <c r="AN271" s="484">
        <f t="shared" si="88"/>
        <v>4.0750288634542999E-3</v>
      </c>
      <c r="AO271" s="485">
        <f t="shared" si="89"/>
        <v>2.9664899345521259E-2</v>
      </c>
    </row>
    <row r="272" spans="1:41" ht="26.25" x14ac:dyDescent="0.25">
      <c r="A272" s="481" t="s">
        <v>344</v>
      </c>
      <c r="B272" s="4" t="s">
        <v>251</v>
      </c>
      <c r="C272" s="4" t="s">
        <v>247</v>
      </c>
      <c r="D272" s="9" t="s">
        <v>27</v>
      </c>
      <c r="E272" s="9">
        <v>2007</v>
      </c>
      <c r="F272" s="9">
        <v>20</v>
      </c>
      <c r="G272" s="9" t="s">
        <v>137</v>
      </c>
      <c r="H272" s="9" t="s">
        <v>116</v>
      </c>
      <c r="I272" s="9" t="s">
        <v>42</v>
      </c>
      <c r="J272" s="9" t="s">
        <v>129</v>
      </c>
      <c r="K272" s="306" t="s">
        <v>35</v>
      </c>
      <c r="L272" s="392">
        <v>55.693255999999998</v>
      </c>
      <c r="M272" s="331">
        <v>4.9369759999999996</v>
      </c>
      <c r="N272" s="331">
        <v>5.7083000000000004</v>
      </c>
      <c r="O272" s="331">
        <v>5.678534</v>
      </c>
      <c r="P272" s="331">
        <v>5.7083000000000004</v>
      </c>
      <c r="Q272" s="331">
        <v>41.554589999999997</v>
      </c>
      <c r="R272" s="331">
        <v>6.017258</v>
      </c>
      <c r="S272" s="331">
        <v>3.3851200000000001</v>
      </c>
      <c r="T272" s="331">
        <v>3.3851200000000001</v>
      </c>
      <c r="U272" s="331">
        <v>4657.3207119999997</v>
      </c>
      <c r="V272" s="331">
        <f t="shared" si="72"/>
        <v>55.693255999999998</v>
      </c>
      <c r="W272" s="331">
        <f t="shared" si="73"/>
        <v>4.9369759999999996</v>
      </c>
      <c r="X272" s="331">
        <f t="shared" si="74"/>
        <v>5.7083000000000004</v>
      </c>
      <c r="Y272" s="331">
        <f t="shared" si="75"/>
        <v>5.678534</v>
      </c>
      <c r="Z272" s="331">
        <f t="shared" si="76"/>
        <v>5.7083000000000004</v>
      </c>
      <c r="AA272" s="331">
        <f t="shared" si="77"/>
        <v>41.554589999999997</v>
      </c>
      <c r="AB272" s="331">
        <f t="shared" si="78"/>
        <v>6.017258</v>
      </c>
      <c r="AC272" s="331">
        <f t="shared" si="79"/>
        <v>3.3851200000000001</v>
      </c>
      <c r="AD272" s="331">
        <f t="shared" si="80"/>
        <v>3.3851200000000001</v>
      </c>
      <c r="AE272" s="468">
        <f t="shared" si="81"/>
        <v>4657.3207119999997</v>
      </c>
      <c r="AF272" s="489">
        <f t="shared" si="82"/>
        <v>6.1391306030763149E-2</v>
      </c>
      <c r="AG272" s="484">
        <v>0</v>
      </c>
      <c r="AH272" s="484">
        <v>0</v>
      </c>
      <c r="AI272" s="484">
        <f t="shared" si="83"/>
        <v>4.5806094577643119E-2</v>
      </c>
      <c r="AJ272" s="484">
        <f t="shared" si="84"/>
        <v>3.7314560648215103E-3</v>
      </c>
      <c r="AK272" s="484">
        <f t="shared" si="85"/>
        <v>3.7314560648215103E-3</v>
      </c>
      <c r="AL272" s="484">
        <f t="shared" si="86"/>
        <v>6.6328915541238572E-3</v>
      </c>
      <c r="AM272" s="484">
        <f t="shared" si="87"/>
        <v>6.2595122576437909E-3</v>
      </c>
      <c r="AN272" s="484">
        <f t="shared" si="88"/>
        <v>6.2923236561246362E-3</v>
      </c>
      <c r="AO272" s="485">
        <f t="shared" si="89"/>
        <v>4.5806094577643119E-2</v>
      </c>
    </row>
    <row r="273" spans="1:41" ht="26.25" x14ac:dyDescent="0.25">
      <c r="A273" s="481" t="s">
        <v>344</v>
      </c>
      <c r="B273" s="4" t="s">
        <v>251</v>
      </c>
      <c r="C273" s="4" t="s">
        <v>247</v>
      </c>
      <c r="D273" s="9" t="s">
        <v>27</v>
      </c>
      <c r="E273" s="9">
        <v>2007</v>
      </c>
      <c r="F273" s="9">
        <v>21</v>
      </c>
      <c r="G273" s="9" t="s">
        <v>139</v>
      </c>
      <c r="H273" s="9" t="s">
        <v>116</v>
      </c>
      <c r="I273" s="9" t="s">
        <v>42</v>
      </c>
      <c r="J273" s="9" t="s">
        <v>129</v>
      </c>
      <c r="K273" s="306" t="s">
        <v>35</v>
      </c>
      <c r="L273" s="392">
        <v>15.534951</v>
      </c>
      <c r="M273" s="331">
        <v>0.20485700000000001</v>
      </c>
      <c r="N273" s="331">
        <v>0.23686299999999999</v>
      </c>
      <c r="O273" s="331">
        <v>0.235628</v>
      </c>
      <c r="P273" s="331">
        <v>0.23686299999999999</v>
      </c>
      <c r="Q273" s="331">
        <v>51.240383000000001</v>
      </c>
      <c r="R273" s="331">
        <v>4.0064929999999999</v>
      </c>
      <c r="S273" s="331">
        <v>-1</v>
      </c>
      <c r="T273" s="331">
        <v>-1</v>
      </c>
      <c r="U273" s="331">
        <v>3101.000955</v>
      </c>
      <c r="V273" s="331">
        <f t="shared" si="72"/>
        <v>15.534951</v>
      </c>
      <c r="W273" s="331">
        <f t="shared" si="73"/>
        <v>0.20485700000000001</v>
      </c>
      <c r="X273" s="331">
        <f t="shared" si="74"/>
        <v>0.23686299999999999</v>
      </c>
      <c r="Y273" s="331">
        <f t="shared" si="75"/>
        <v>0.235628</v>
      </c>
      <c r="Z273" s="331">
        <f t="shared" si="76"/>
        <v>0.23686299999999999</v>
      </c>
      <c r="AA273" s="331">
        <f t="shared" si="77"/>
        <v>51.240383000000001</v>
      </c>
      <c r="AB273" s="331">
        <f t="shared" si="78"/>
        <v>4.0064929999999999</v>
      </c>
      <c r="AC273" s="331">
        <f t="shared" si="79"/>
        <v>0</v>
      </c>
      <c r="AD273" s="331">
        <f t="shared" si="80"/>
        <v>0</v>
      </c>
      <c r="AE273" s="468">
        <f t="shared" si="81"/>
        <v>3101.000955</v>
      </c>
      <c r="AF273" s="489">
        <f t="shared" si="82"/>
        <v>1.7124352201887964E-2</v>
      </c>
      <c r="AG273" s="484">
        <v>0</v>
      </c>
      <c r="AH273" s="484">
        <v>0</v>
      </c>
      <c r="AI273" s="484">
        <f t="shared" si="83"/>
        <v>5.648285375677288E-2</v>
      </c>
      <c r="AJ273" s="484">
        <f t="shared" si="84"/>
        <v>0</v>
      </c>
      <c r="AK273" s="484">
        <f t="shared" si="85"/>
        <v>0</v>
      </c>
      <c r="AL273" s="484">
        <f t="shared" si="86"/>
        <v>4.4164025510218035E-3</v>
      </c>
      <c r="AM273" s="484">
        <f t="shared" si="87"/>
        <v>2.5973540956945775E-4</v>
      </c>
      <c r="AN273" s="484">
        <f t="shared" si="88"/>
        <v>2.6109676403844394E-4</v>
      </c>
      <c r="AO273" s="485">
        <f t="shared" si="89"/>
        <v>5.648285375677288E-2</v>
      </c>
    </row>
    <row r="274" spans="1:41" ht="26.25" x14ac:dyDescent="0.25">
      <c r="A274" s="481" t="s">
        <v>344</v>
      </c>
      <c r="B274" s="4" t="s">
        <v>251</v>
      </c>
      <c r="C274" s="4" t="s">
        <v>247</v>
      </c>
      <c r="D274" s="9" t="s">
        <v>27</v>
      </c>
      <c r="E274" s="9">
        <v>2007</v>
      </c>
      <c r="F274" s="9">
        <v>22</v>
      </c>
      <c r="G274" s="9" t="s">
        <v>140</v>
      </c>
      <c r="H274" s="9" t="s">
        <v>116</v>
      </c>
      <c r="I274" s="9" t="s">
        <v>42</v>
      </c>
      <c r="J274" s="9" t="s">
        <v>129</v>
      </c>
      <c r="K274" s="306" t="s">
        <v>35</v>
      </c>
      <c r="L274" s="392">
        <v>0.46911399999999998</v>
      </c>
      <c r="M274" s="331">
        <v>1.2E-5</v>
      </c>
      <c r="N274" s="331">
        <v>1.4E-5</v>
      </c>
      <c r="O274" s="331">
        <v>1.4E-5</v>
      </c>
      <c r="P274" s="331">
        <v>1.4E-5</v>
      </c>
      <c r="Q274" s="331">
        <v>1.6575439999999999</v>
      </c>
      <c r="R274" s="331">
        <v>0.15304000000000001</v>
      </c>
      <c r="S274" s="331">
        <v>1.9289000000000001E-2</v>
      </c>
      <c r="T274" s="331">
        <v>1.9289000000000001E-2</v>
      </c>
      <c r="U274" s="331">
        <v>118.452336</v>
      </c>
      <c r="V274" s="331">
        <f t="shared" si="72"/>
        <v>0.46911399999999998</v>
      </c>
      <c r="W274" s="331">
        <f t="shared" si="73"/>
        <v>1.2E-5</v>
      </c>
      <c r="X274" s="331">
        <f t="shared" si="74"/>
        <v>1.4E-5</v>
      </c>
      <c r="Y274" s="331">
        <f t="shared" si="75"/>
        <v>1.4E-5</v>
      </c>
      <c r="Z274" s="331">
        <f t="shared" si="76"/>
        <v>1.4E-5</v>
      </c>
      <c r="AA274" s="331">
        <f t="shared" si="77"/>
        <v>1.6575439999999999</v>
      </c>
      <c r="AB274" s="331">
        <f t="shared" si="78"/>
        <v>0.15304000000000001</v>
      </c>
      <c r="AC274" s="331">
        <f t="shared" si="79"/>
        <v>1.9289000000000001E-2</v>
      </c>
      <c r="AD274" s="331">
        <f t="shared" si="80"/>
        <v>1.9289000000000001E-2</v>
      </c>
      <c r="AE274" s="468">
        <f t="shared" si="81"/>
        <v>118.452336</v>
      </c>
      <c r="AF274" s="489">
        <f t="shared" si="82"/>
        <v>5.171096683109248E-4</v>
      </c>
      <c r="AG274" s="484">
        <v>0</v>
      </c>
      <c r="AH274" s="484">
        <v>0</v>
      </c>
      <c r="AI274" s="484">
        <f t="shared" si="83"/>
        <v>1.8271294995475802E-3</v>
      </c>
      <c r="AJ274" s="484">
        <f t="shared" si="84"/>
        <v>2.1262482876335878E-5</v>
      </c>
      <c r="AK274" s="484">
        <f t="shared" si="85"/>
        <v>2.1262482876335878E-5</v>
      </c>
      <c r="AL274" s="484">
        <f t="shared" si="86"/>
        <v>1.686977230231968E-4</v>
      </c>
      <c r="AM274" s="484">
        <f t="shared" si="87"/>
        <v>1.5432358352879998E-8</v>
      </c>
      <c r="AN274" s="484">
        <f t="shared" si="88"/>
        <v>1.5432358352879998E-8</v>
      </c>
      <c r="AO274" s="485">
        <f t="shared" si="89"/>
        <v>1.8271294995475802E-3</v>
      </c>
    </row>
    <row r="275" spans="1:41" ht="26.25" x14ac:dyDescent="0.25">
      <c r="A275" s="481" t="s">
        <v>344</v>
      </c>
      <c r="B275" s="4" t="s">
        <v>251</v>
      </c>
      <c r="C275" s="4" t="s">
        <v>247</v>
      </c>
      <c r="D275" s="9" t="s">
        <v>27</v>
      </c>
      <c r="E275" s="9">
        <v>2007</v>
      </c>
      <c r="F275" s="9">
        <v>23</v>
      </c>
      <c r="G275" s="9" t="s">
        <v>141</v>
      </c>
      <c r="H275" s="9" t="s">
        <v>116</v>
      </c>
      <c r="I275" s="9" t="s">
        <v>42</v>
      </c>
      <c r="J275" s="9" t="s">
        <v>129</v>
      </c>
      <c r="K275" s="306" t="s">
        <v>35</v>
      </c>
      <c r="L275" s="392">
        <v>5.9500000000000004E-4</v>
      </c>
      <c r="M275" s="331">
        <v>3.0027000000000002E-2</v>
      </c>
      <c r="N275" s="331">
        <v>3.4719E-2</v>
      </c>
      <c r="O275" s="331">
        <v>3.4537999999999999E-2</v>
      </c>
      <c r="P275" s="331">
        <v>3.4719E-2</v>
      </c>
      <c r="Q275" s="331">
        <v>119.81702799999999</v>
      </c>
      <c r="R275" s="331">
        <v>7.7551600000000001</v>
      </c>
      <c r="S275" s="331">
        <v>0.75384799999999996</v>
      </c>
      <c r="T275" s="331">
        <v>0.75384799999999996</v>
      </c>
      <c r="U275" s="331">
        <v>6002.4457460000003</v>
      </c>
      <c r="V275" s="331">
        <f t="shared" si="72"/>
        <v>5.9500000000000004E-4</v>
      </c>
      <c r="W275" s="331">
        <f t="shared" si="73"/>
        <v>3.0027000000000002E-2</v>
      </c>
      <c r="X275" s="331">
        <f t="shared" si="74"/>
        <v>3.4719E-2</v>
      </c>
      <c r="Y275" s="331">
        <f t="shared" si="75"/>
        <v>3.4537999999999999E-2</v>
      </c>
      <c r="Z275" s="331">
        <f t="shared" si="76"/>
        <v>3.4719E-2</v>
      </c>
      <c r="AA275" s="331">
        <f t="shared" si="77"/>
        <v>119.81702799999999</v>
      </c>
      <c r="AB275" s="331">
        <f t="shared" si="78"/>
        <v>7.7551600000000001</v>
      </c>
      <c r="AC275" s="331">
        <f t="shared" si="79"/>
        <v>0.75384799999999996</v>
      </c>
      <c r="AD275" s="331">
        <f t="shared" si="80"/>
        <v>0.75384799999999996</v>
      </c>
      <c r="AE275" s="468">
        <f t="shared" si="81"/>
        <v>6002.4457460000003</v>
      </c>
      <c r="AF275" s="489">
        <f t="shared" si="82"/>
        <v>6.5587522999740001E-7</v>
      </c>
      <c r="AG275" s="484">
        <v>0</v>
      </c>
      <c r="AH275" s="484">
        <v>0</v>
      </c>
      <c r="AI275" s="484">
        <f t="shared" si="83"/>
        <v>0.13207566520521832</v>
      </c>
      <c r="AJ275" s="484">
        <f t="shared" si="84"/>
        <v>8.309751771144201E-4</v>
      </c>
      <c r="AK275" s="484">
        <f t="shared" si="85"/>
        <v>8.309751771144201E-4</v>
      </c>
      <c r="AL275" s="484">
        <f t="shared" si="86"/>
        <v>8.5486005859943467E-3</v>
      </c>
      <c r="AM275" s="484">
        <f t="shared" si="87"/>
        <v>3.807162805655496E-5</v>
      </c>
      <c r="AN275" s="484">
        <f t="shared" si="88"/>
        <v>3.8271146403831475E-5</v>
      </c>
      <c r="AO275" s="485">
        <f t="shared" si="89"/>
        <v>0.13207566520521832</v>
      </c>
    </row>
    <row r="276" spans="1:41" ht="26.25" x14ac:dyDescent="0.25">
      <c r="A276" s="481" t="s">
        <v>344</v>
      </c>
      <c r="B276" s="4" t="s">
        <v>251</v>
      </c>
      <c r="C276" s="4" t="s">
        <v>247</v>
      </c>
      <c r="D276" s="9" t="s">
        <v>27</v>
      </c>
      <c r="E276" s="9">
        <v>2007</v>
      </c>
      <c r="F276" s="9">
        <v>24</v>
      </c>
      <c r="G276" s="9" t="s">
        <v>142</v>
      </c>
      <c r="H276" s="9" t="s">
        <v>116</v>
      </c>
      <c r="I276" s="9" t="s">
        <v>42</v>
      </c>
      <c r="J276" s="9" t="s">
        <v>129</v>
      </c>
      <c r="K276" s="306" t="s">
        <v>35</v>
      </c>
      <c r="L276" s="392">
        <v>-1</v>
      </c>
      <c r="M276" s="331">
        <v>-1</v>
      </c>
      <c r="N276" s="331">
        <v>-1</v>
      </c>
      <c r="O276" s="331">
        <v>-1</v>
      </c>
      <c r="P276" s="331">
        <v>-1</v>
      </c>
      <c r="Q276" s="331">
        <v>-1</v>
      </c>
      <c r="R276" s="331">
        <v>-1</v>
      </c>
      <c r="S276" s="331">
        <v>-1</v>
      </c>
      <c r="T276" s="331">
        <v>-1</v>
      </c>
      <c r="U276" s="331">
        <v>-1</v>
      </c>
      <c r="V276" s="331">
        <f t="shared" si="72"/>
        <v>0</v>
      </c>
      <c r="W276" s="331">
        <f t="shared" si="73"/>
        <v>0</v>
      </c>
      <c r="X276" s="331">
        <f t="shared" si="74"/>
        <v>0</v>
      </c>
      <c r="Y276" s="331">
        <f t="shared" si="75"/>
        <v>0</v>
      </c>
      <c r="Z276" s="331">
        <f t="shared" si="76"/>
        <v>0</v>
      </c>
      <c r="AA276" s="331">
        <f t="shared" si="77"/>
        <v>0</v>
      </c>
      <c r="AB276" s="331">
        <f t="shared" si="78"/>
        <v>0</v>
      </c>
      <c r="AC276" s="331">
        <f t="shared" si="79"/>
        <v>0</v>
      </c>
      <c r="AD276" s="331">
        <f t="shared" si="80"/>
        <v>0</v>
      </c>
      <c r="AE276" s="468">
        <f t="shared" si="81"/>
        <v>0</v>
      </c>
      <c r="AF276" s="489">
        <f t="shared" si="82"/>
        <v>0</v>
      </c>
      <c r="AG276" s="484">
        <v>0</v>
      </c>
      <c r="AH276" s="484">
        <v>0</v>
      </c>
      <c r="AI276" s="484">
        <f t="shared" si="83"/>
        <v>0</v>
      </c>
      <c r="AJ276" s="484">
        <f t="shared" si="84"/>
        <v>0</v>
      </c>
      <c r="AK276" s="484">
        <f t="shared" si="85"/>
        <v>0</v>
      </c>
      <c r="AL276" s="484">
        <f t="shared" si="86"/>
        <v>0</v>
      </c>
      <c r="AM276" s="484">
        <f t="shared" si="87"/>
        <v>0</v>
      </c>
      <c r="AN276" s="484">
        <f t="shared" si="88"/>
        <v>0</v>
      </c>
      <c r="AO276" s="485">
        <f t="shared" si="89"/>
        <v>0</v>
      </c>
    </row>
    <row r="277" spans="1:41" ht="26.25" x14ac:dyDescent="0.25">
      <c r="A277" s="481" t="s">
        <v>344</v>
      </c>
      <c r="B277" s="4" t="s">
        <v>251</v>
      </c>
      <c r="C277" s="4" t="s">
        <v>247</v>
      </c>
      <c r="D277" s="9" t="s">
        <v>27</v>
      </c>
      <c r="E277" s="9">
        <v>2007</v>
      </c>
      <c r="F277" s="9">
        <v>34</v>
      </c>
      <c r="G277" s="9" t="s">
        <v>143</v>
      </c>
      <c r="H277" s="9" t="s">
        <v>134</v>
      </c>
      <c r="I277" s="9" t="s">
        <v>42</v>
      </c>
      <c r="J277" s="9" t="s">
        <v>129</v>
      </c>
      <c r="K277" s="306" t="s">
        <v>35</v>
      </c>
      <c r="L277" s="392">
        <v>2721.2731309999999</v>
      </c>
      <c r="M277" s="331">
        <v>27.964074</v>
      </c>
      <c r="N277" s="331">
        <v>24.396682999999999</v>
      </c>
      <c r="O277" s="331">
        <v>23.341892000000001</v>
      </c>
      <c r="P277" s="331">
        <v>27.396612999999999</v>
      </c>
      <c r="Q277" s="331">
        <v>14.343927000000001</v>
      </c>
      <c r="R277" s="331">
        <v>3.47329</v>
      </c>
      <c r="S277" s="331">
        <v>-1</v>
      </c>
      <c r="T277" s="331">
        <v>-1</v>
      </c>
      <c r="U277" s="331">
        <v>2688.3047710000001</v>
      </c>
      <c r="V277" s="331">
        <f t="shared" si="72"/>
        <v>2721.2731309999999</v>
      </c>
      <c r="W277" s="331">
        <f t="shared" si="73"/>
        <v>27.964074</v>
      </c>
      <c r="X277" s="331">
        <f t="shared" si="74"/>
        <v>24.396682999999999</v>
      </c>
      <c r="Y277" s="331">
        <f t="shared" si="75"/>
        <v>23.341892000000001</v>
      </c>
      <c r="Z277" s="331">
        <f t="shared" si="76"/>
        <v>27.396612999999999</v>
      </c>
      <c r="AA277" s="331">
        <f t="shared" si="77"/>
        <v>14.343927000000001</v>
      </c>
      <c r="AB277" s="331">
        <f t="shared" si="78"/>
        <v>3.47329</v>
      </c>
      <c r="AC277" s="331">
        <f t="shared" si="79"/>
        <v>0</v>
      </c>
      <c r="AD277" s="331">
        <f t="shared" si="80"/>
        <v>0</v>
      </c>
      <c r="AE277" s="468">
        <f t="shared" si="81"/>
        <v>2688.3047710000001</v>
      </c>
      <c r="AF277" s="489">
        <f t="shared" si="82"/>
        <v>2.9996901524039825</v>
      </c>
      <c r="AG277" s="484">
        <v>0</v>
      </c>
      <c r="AH277" s="484">
        <v>0</v>
      </c>
      <c r="AI277" s="484">
        <f t="shared" si="83"/>
        <v>1.5811472975110784E-2</v>
      </c>
      <c r="AJ277" s="484">
        <f t="shared" si="84"/>
        <v>0</v>
      </c>
      <c r="AK277" s="484">
        <f t="shared" si="85"/>
        <v>0</v>
      </c>
      <c r="AL277" s="484">
        <f t="shared" si="86"/>
        <v>3.8286468531053266E-3</v>
      </c>
      <c r="AM277" s="484">
        <f t="shared" si="87"/>
        <v>2.5730031569873062E-2</v>
      </c>
      <c r="AN277" s="484">
        <f t="shared" si="88"/>
        <v>3.019959639079791E-2</v>
      </c>
      <c r="AO277" s="485">
        <f t="shared" si="89"/>
        <v>1.5811472975110784E-2</v>
      </c>
    </row>
    <row r="278" spans="1:41" ht="26.25" x14ac:dyDescent="0.25">
      <c r="A278" s="481" t="s">
        <v>344</v>
      </c>
      <c r="B278" s="4" t="s">
        <v>251</v>
      </c>
      <c r="C278" s="4" t="s">
        <v>247</v>
      </c>
      <c r="D278" s="9" t="s">
        <v>27</v>
      </c>
      <c r="E278" s="9">
        <v>2007</v>
      </c>
      <c r="F278" s="9">
        <v>35</v>
      </c>
      <c r="G278" s="9" t="s">
        <v>144</v>
      </c>
      <c r="H278" s="9" t="s">
        <v>116</v>
      </c>
      <c r="I278" s="9" t="s">
        <v>42</v>
      </c>
      <c r="J278" s="9" t="s">
        <v>129</v>
      </c>
      <c r="K278" s="306" t="s">
        <v>35</v>
      </c>
      <c r="L278" s="392">
        <v>0.25681399999999999</v>
      </c>
      <c r="M278" s="331">
        <v>1.219E-3</v>
      </c>
      <c r="N278" s="331">
        <v>1.4090000000000001E-3</v>
      </c>
      <c r="O278" s="331">
        <v>1.402E-3</v>
      </c>
      <c r="P278" s="331">
        <v>1.4090000000000001E-3</v>
      </c>
      <c r="Q278" s="331">
        <v>29.083987</v>
      </c>
      <c r="R278" s="331">
        <v>2.3867280000000002</v>
      </c>
      <c r="S278" s="331">
        <v>0.24446300000000001</v>
      </c>
      <c r="T278" s="331">
        <v>0.24446300000000001</v>
      </c>
      <c r="U278" s="331">
        <v>1847.3123639999999</v>
      </c>
      <c r="V278" s="331">
        <f t="shared" si="72"/>
        <v>0.25681399999999999</v>
      </c>
      <c r="W278" s="331">
        <f t="shared" si="73"/>
        <v>1.219E-3</v>
      </c>
      <c r="X278" s="331">
        <f t="shared" si="74"/>
        <v>1.4090000000000001E-3</v>
      </c>
      <c r="Y278" s="331">
        <f t="shared" si="75"/>
        <v>1.402E-3</v>
      </c>
      <c r="Z278" s="331">
        <f t="shared" si="76"/>
        <v>1.4090000000000001E-3</v>
      </c>
      <c r="AA278" s="331">
        <f t="shared" si="77"/>
        <v>29.083987</v>
      </c>
      <c r="AB278" s="331">
        <f t="shared" si="78"/>
        <v>2.3867280000000002</v>
      </c>
      <c r="AC278" s="331">
        <f t="shared" si="79"/>
        <v>0.24446300000000001</v>
      </c>
      <c r="AD278" s="331">
        <f t="shared" si="80"/>
        <v>0.24446300000000001</v>
      </c>
      <c r="AE278" s="468">
        <f t="shared" si="81"/>
        <v>1847.3123639999999</v>
      </c>
      <c r="AF278" s="489">
        <f t="shared" si="82"/>
        <v>2.8308897700260883E-4</v>
      </c>
      <c r="AG278" s="484">
        <v>0</v>
      </c>
      <c r="AH278" s="484">
        <v>0</v>
      </c>
      <c r="AI278" s="484">
        <f t="shared" si="83"/>
        <v>3.2059607836750235E-2</v>
      </c>
      <c r="AJ278" s="484">
        <f t="shared" si="84"/>
        <v>2.6947433000143597E-4</v>
      </c>
      <c r="AK278" s="484">
        <f t="shared" si="85"/>
        <v>2.6947433000143597E-4</v>
      </c>
      <c r="AL278" s="484">
        <f t="shared" si="86"/>
        <v>2.6309172704894698E-3</v>
      </c>
      <c r="AM278" s="484">
        <f t="shared" si="87"/>
        <v>1.54544045790984E-6</v>
      </c>
      <c r="AN278" s="484">
        <f t="shared" si="88"/>
        <v>1.55315663708628E-6</v>
      </c>
      <c r="AO278" s="485">
        <f t="shared" si="89"/>
        <v>3.2059607836750235E-2</v>
      </c>
    </row>
    <row r="279" spans="1:41" ht="26.25" x14ac:dyDescent="0.25">
      <c r="A279" s="481" t="s">
        <v>344</v>
      </c>
      <c r="B279" s="4" t="s">
        <v>251</v>
      </c>
      <c r="C279" s="4" t="s">
        <v>247</v>
      </c>
      <c r="D279" s="9" t="s">
        <v>27</v>
      </c>
      <c r="E279" s="9">
        <v>2007</v>
      </c>
      <c r="F279" s="9">
        <v>41</v>
      </c>
      <c r="G279" s="9" t="s">
        <v>145</v>
      </c>
      <c r="H279" s="9" t="s">
        <v>116</v>
      </c>
      <c r="I279" s="9" t="s">
        <v>42</v>
      </c>
      <c r="J279" s="9" t="s">
        <v>129</v>
      </c>
      <c r="K279" s="306" t="s">
        <v>35</v>
      </c>
      <c r="L279" s="392">
        <v>14.999907</v>
      </c>
      <c r="M279" s="331">
        <v>0.74191099999999999</v>
      </c>
      <c r="N279" s="331">
        <v>0.85782199999999997</v>
      </c>
      <c r="O279" s="331">
        <v>0.85334900000000002</v>
      </c>
      <c r="P279" s="331">
        <v>0.85782199999999997</v>
      </c>
      <c r="Q279" s="331">
        <v>12.849264</v>
      </c>
      <c r="R279" s="331">
        <v>1.782297</v>
      </c>
      <c r="S279" s="331">
        <v>-1</v>
      </c>
      <c r="T279" s="331">
        <v>-1</v>
      </c>
      <c r="U279" s="331">
        <v>1379.487208</v>
      </c>
      <c r="V279" s="331">
        <f t="shared" si="72"/>
        <v>14.999907</v>
      </c>
      <c r="W279" s="331">
        <f t="shared" si="73"/>
        <v>0.74191099999999999</v>
      </c>
      <c r="X279" s="331">
        <f t="shared" si="74"/>
        <v>0.85782199999999997</v>
      </c>
      <c r="Y279" s="331">
        <f t="shared" si="75"/>
        <v>0.85334900000000002</v>
      </c>
      <c r="Z279" s="331">
        <f t="shared" si="76"/>
        <v>0.85782199999999997</v>
      </c>
      <c r="AA279" s="331">
        <f t="shared" si="77"/>
        <v>12.849264</v>
      </c>
      <c r="AB279" s="331">
        <f t="shared" si="78"/>
        <v>1.782297</v>
      </c>
      <c r="AC279" s="331">
        <f t="shared" si="79"/>
        <v>0</v>
      </c>
      <c r="AD279" s="331">
        <f t="shared" si="80"/>
        <v>0</v>
      </c>
      <c r="AE279" s="468">
        <f t="shared" si="81"/>
        <v>1379.487208</v>
      </c>
      <c r="AF279" s="489">
        <f t="shared" si="82"/>
        <v>1.6534567148848083E-2</v>
      </c>
      <c r="AG279" s="484">
        <v>0</v>
      </c>
      <c r="AH279" s="484">
        <v>0</v>
      </c>
      <c r="AI279" s="484">
        <f t="shared" si="83"/>
        <v>1.4163889044197162E-2</v>
      </c>
      <c r="AJ279" s="484">
        <f t="shared" si="84"/>
        <v>0</v>
      </c>
      <c r="AK279" s="484">
        <f t="shared" si="85"/>
        <v>0</v>
      </c>
      <c r="AL279" s="484">
        <f t="shared" si="86"/>
        <v>1.9646461425187832E-3</v>
      </c>
      <c r="AM279" s="484">
        <f t="shared" si="87"/>
        <v>9.4065625486227105E-4</v>
      </c>
      <c r="AN279" s="484">
        <f t="shared" si="88"/>
        <v>9.4558689335601622E-4</v>
      </c>
      <c r="AO279" s="485">
        <f t="shared" si="89"/>
        <v>1.4163889044197162E-2</v>
      </c>
    </row>
    <row r="280" spans="1:41" ht="26.25" x14ac:dyDescent="0.25">
      <c r="A280" s="481" t="s">
        <v>344</v>
      </c>
      <c r="B280" s="4" t="s">
        <v>251</v>
      </c>
      <c r="C280" s="4" t="s">
        <v>247</v>
      </c>
      <c r="D280" s="9" t="s">
        <v>27</v>
      </c>
      <c r="E280" s="9">
        <v>2007</v>
      </c>
      <c r="F280" s="9">
        <v>53</v>
      </c>
      <c r="G280" s="9" t="s">
        <v>146</v>
      </c>
      <c r="H280" s="9" t="s">
        <v>134</v>
      </c>
      <c r="I280" s="9" t="s">
        <v>42</v>
      </c>
      <c r="J280" s="9" t="s">
        <v>129</v>
      </c>
      <c r="K280" s="306" t="s">
        <v>35</v>
      </c>
      <c r="L280" s="392">
        <v>6.6529059999999998</v>
      </c>
      <c r="M280" s="331">
        <v>8.7731000000000003E-2</v>
      </c>
      <c r="N280" s="331">
        <v>0.101438</v>
      </c>
      <c r="O280" s="331">
        <v>0.100909</v>
      </c>
      <c r="P280" s="331">
        <v>0.101438</v>
      </c>
      <c r="Q280" s="331">
        <v>21.935645000000001</v>
      </c>
      <c r="R280" s="331">
        <v>1.7150019999999999</v>
      </c>
      <c r="S280" s="331">
        <v>-1</v>
      </c>
      <c r="T280" s="331">
        <v>-1</v>
      </c>
      <c r="U280" s="331">
        <v>1327.4006460000001</v>
      </c>
      <c r="V280" s="331">
        <f t="shared" si="72"/>
        <v>6.6529059999999998</v>
      </c>
      <c r="W280" s="331">
        <f t="shared" si="73"/>
        <v>8.7731000000000003E-2</v>
      </c>
      <c r="X280" s="331">
        <f t="shared" si="74"/>
        <v>0.101438</v>
      </c>
      <c r="Y280" s="331">
        <f t="shared" si="75"/>
        <v>0.100909</v>
      </c>
      <c r="Z280" s="331">
        <f t="shared" si="76"/>
        <v>0.101438</v>
      </c>
      <c r="AA280" s="331">
        <f t="shared" si="77"/>
        <v>21.935645000000001</v>
      </c>
      <c r="AB280" s="331">
        <f t="shared" si="78"/>
        <v>1.7150019999999999</v>
      </c>
      <c r="AC280" s="331">
        <f t="shared" si="79"/>
        <v>0</v>
      </c>
      <c r="AD280" s="331">
        <f t="shared" si="80"/>
        <v>0</v>
      </c>
      <c r="AE280" s="468">
        <f t="shared" si="81"/>
        <v>1327.4006460000001</v>
      </c>
      <c r="AF280" s="489">
        <f t="shared" si="82"/>
        <v>7.333573534287533E-3</v>
      </c>
      <c r="AG280" s="484">
        <v>0</v>
      </c>
      <c r="AH280" s="484">
        <v>0</v>
      </c>
      <c r="AI280" s="484">
        <f t="shared" si="83"/>
        <v>2.4179909595825742E-2</v>
      </c>
      <c r="AJ280" s="484">
        <f t="shared" si="84"/>
        <v>0</v>
      </c>
      <c r="AK280" s="484">
        <f t="shared" si="85"/>
        <v>0</v>
      </c>
      <c r="AL280" s="484">
        <f t="shared" si="86"/>
        <v>1.8904661028504217E-3</v>
      </c>
      <c r="AM280" s="484">
        <f t="shared" si="87"/>
        <v>1.1123313207362627E-4</v>
      </c>
      <c r="AN280" s="484">
        <f t="shared" si="88"/>
        <v>1.1181625475710296E-4</v>
      </c>
      <c r="AO280" s="485">
        <f t="shared" si="89"/>
        <v>2.4179909595825742E-2</v>
      </c>
    </row>
    <row r="281" spans="1:41" ht="26.25" x14ac:dyDescent="0.25">
      <c r="A281" s="481" t="s">
        <v>344</v>
      </c>
      <c r="B281" s="4" t="s">
        <v>251</v>
      </c>
      <c r="C281" s="4" t="s">
        <v>247</v>
      </c>
      <c r="D281" s="9" t="s">
        <v>27</v>
      </c>
      <c r="E281" s="9">
        <v>2007</v>
      </c>
      <c r="F281" s="9">
        <v>54</v>
      </c>
      <c r="G281" s="9" t="s">
        <v>147</v>
      </c>
      <c r="H281" s="9" t="s">
        <v>148</v>
      </c>
      <c r="I281" s="9" t="s">
        <v>42</v>
      </c>
      <c r="J281" s="9" t="s">
        <v>129</v>
      </c>
      <c r="K281" s="306" t="s">
        <v>35</v>
      </c>
      <c r="L281" s="392">
        <v>193.17153500000001</v>
      </c>
      <c r="M281" s="331">
        <v>2.547307</v>
      </c>
      <c r="N281" s="331">
        <v>2.9452829999999999</v>
      </c>
      <c r="O281" s="331">
        <v>2.9299240000000002</v>
      </c>
      <c r="P281" s="331">
        <v>2.9452829999999999</v>
      </c>
      <c r="Q281" s="331">
        <v>636.96809399999995</v>
      </c>
      <c r="R281" s="331">
        <v>49.800241999999997</v>
      </c>
      <c r="S281" s="331">
        <v>-1</v>
      </c>
      <c r="T281" s="331">
        <v>-1</v>
      </c>
      <c r="U281" s="331">
        <v>38545.079035000002</v>
      </c>
      <c r="V281" s="331">
        <f t="shared" si="72"/>
        <v>193.17153500000001</v>
      </c>
      <c r="W281" s="331">
        <f t="shared" si="73"/>
        <v>2.547307</v>
      </c>
      <c r="X281" s="331">
        <f t="shared" si="74"/>
        <v>2.9452829999999999</v>
      </c>
      <c r="Y281" s="331">
        <f t="shared" si="75"/>
        <v>2.9299240000000002</v>
      </c>
      <c r="Z281" s="331">
        <f t="shared" si="76"/>
        <v>2.9452829999999999</v>
      </c>
      <c r="AA281" s="331">
        <f t="shared" si="77"/>
        <v>636.96809399999995</v>
      </c>
      <c r="AB281" s="331">
        <f t="shared" si="78"/>
        <v>49.800241999999997</v>
      </c>
      <c r="AC281" s="331">
        <f t="shared" si="79"/>
        <v>0</v>
      </c>
      <c r="AD281" s="331">
        <f t="shared" si="80"/>
        <v>0</v>
      </c>
      <c r="AE281" s="468">
        <f t="shared" si="81"/>
        <v>38545.079035000002</v>
      </c>
      <c r="AF281" s="489">
        <f t="shared" si="82"/>
        <v>0.21293516797827866</v>
      </c>
      <c r="AG281" s="484">
        <v>0</v>
      </c>
      <c r="AH281" s="484">
        <v>0</v>
      </c>
      <c r="AI281" s="484">
        <f t="shared" si="83"/>
        <v>0.70213713471135375</v>
      </c>
      <c r="AJ281" s="484">
        <f t="shared" si="84"/>
        <v>0</v>
      </c>
      <c r="AK281" s="484">
        <f t="shared" si="85"/>
        <v>0</v>
      </c>
      <c r="AL281" s="484">
        <f t="shared" si="86"/>
        <v>5.4895370043153237E-2</v>
      </c>
      <c r="AM281" s="484">
        <f t="shared" si="87"/>
        <v>3.2296883653359703E-3</v>
      </c>
      <c r="AN281" s="484">
        <f t="shared" si="88"/>
        <v>3.2466187647603902E-3</v>
      </c>
      <c r="AO281" s="485">
        <f t="shared" si="89"/>
        <v>0.70213713471135375</v>
      </c>
    </row>
    <row r="282" spans="1:41" ht="26.25" x14ac:dyDescent="0.25">
      <c r="A282" s="481" t="s">
        <v>344</v>
      </c>
      <c r="B282" s="4" t="s">
        <v>251</v>
      </c>
      <c r="C282" s="4" t="s">
        <v>247</v>
      </c>
      <c r="D282" s="9" t="s">
        <v>27</v>
      </c>
      <c r="E282" s="9">
        <v>2007</v>
      </c>
      <c r="F282" s="9">
        <v>56</v>
      </c>
      <c r="G282" s="9" t="s">
        <v>566</v>
      </c>
      <c r="H282" s="9" t="s">
        <v>116</v>
      </c>
      <c r="I282" s="9" t="s">
        <v>42</v>
      </c>
      <c r="J282" s="9" t="s">
        <v>129</v>
      </c>
      <c r="K282" s="306" t="s">
        <v>35</v>
      </c>
      <c r="L282" s="392">
        <v>26.337827999999998</v>
      </c>
      <c r="M282" s="331">
        <v>0.39630500000000002</v>
      </c>
      <c r="N282" s="331">
        <v>0.45822099999999999</v>
      </c>
      <c r="O282" s="331">
        <v>0.45583200000000001</v>
      </c>
      <c r="P282" s="331">
        <v>0.45822099999999999</v>
      </c>
      <c r="Q282" s="331">
        <v>47.489182</v>
      </c>
      <c r="R282" s="331">
        <v>4.2559250000000004</v>
      </c>
      <c r="S282" s="331">
        <v>-1</v>
      </c>
      <c r="T282" s="331">
        <v>-1</v>
      </c>
      <c r="U282" s="331">
        <v>3294.0598960000002</v>
      </c>
      <c r="V282" s="331">
        <f t="shared" si="72"/>
        <v>26.337827999999998</v>
      </c>
      <c r="W282" s="331">
        <f t="shared" si="73"/>
        <v>0.39630500000000002</v>
      </c>
      <c r="X282" s="331">
        <f t="shared" si="74"/>
        <v>0.45822099999999999</v>
      </c>
      <c r="Y282" s="331">
        <f t="shared" si="75"/>
        <v>0.45583200000000001</v>
      </c>
      <c r="Z282" s="331">
        <f t="shared" si="76"/>
        <v>0.45822099999999999</v>
      </c>
      <c r="AA282" s="331">
        <f t="shared" si="77"/>
        <v>47.489182</v>
      </c>
      <c r="AB282" s="331">
        <f t="shared" si="78"/>
        <v>4.2559250000000004</v>
      </c>
      <c r="AC282" s="331">
        <f t="shared" si="79"/>
        <v>0</v>
      </c>
      <c r="AD282" s="331">
        <f t="shared" si="80"/>
        <v>0</v>
      </c>
      <c r="AE282" s="468">
        <f t="shared" si="81"/>
        <v>3294.0598960000002</v>
      </c>
      <c r="AF282" s="489">
        <f t="shared" si="82"/>
        <v>2.903248570946548E-2</v>
      </c>
      <c r="AG282" s="484">
        <v>0</v>
      </c>
      <c r="AH282" s="484">
        <v>0</v>
      </c>
      <c r="AI282" s="484">
        <f t="shared" si="83"/>
        <v>5.2347862464938465E-2</v>
      </c>
      <c r="AJ282" s="484">
        <f t="shared" si="84"/>
        <v>0</v>
      </c>
      <c r="AK282" s="484">
        <f t="shared" si="85"/>
        <v>0</v>
      </c>
      <c r="AL282" s="484">
        <f t="shared" si="86"/>
        <v>4.6913542659272013E-3</v>
      </c>
      <c r="AM282" s="484">
        <f t="shared" si="87"/>
        <v>5.0246876947928547E-4</v>
      </c>
      <c r="AN282" s="484">
        <f t="shared" si="88"/>
        <v>5.0510219120107331E-4</v>
      </c>
      <c r="AO282" s="485">
        <f t="shared" si="89"/>
        <v>5.2347862464938465E-2</v>
      </c>
    </row>
    <row r="283" spans="1:41" ht="26.25" x14ac:dyDescent="0.25">
      <c r="A283" s="481" t="s">
        <v>344</v>
      </c>
      <c r="B283" s="4" t="s">
        <v>251</v>
      </c>
      <c r="C283" s="4" t="s">
        <v>247</v>
      </c>
      <c r="D283" s="9" t="s">
        <v>27</v>
      </c>
      <c r="E283" s="9">
        <v>2007</v>
      </c>
      <c r="F283" s="9">
        <v>57</v>
      </c>
      <c r="G283" s="9" t="s">
        <v>159</v>
      </c>
      <c r="H283" s="9" t="s">
        <v>116</v>
      </c>
      <c r="I283" s="9" t="s">
        <v>42</v>
      </c>
      <c r="J283" s="9" t="s">
        <v>129</v>
      </c>
      <c r="K283" s="306" t="s">
        <v>35</v>
      </c>
      <c r="L283" s="392">
        <v>5.1787749999999999</v>
      </c>
      <c r="M283" s="331">
        <v>7.7613000000000001E-2</v>
      </c>
      <c r="N283" s="331">
        <v>8.9738999999999999E-2</v>
      </c>
      <c r="O283" s="331">
        <v>8.9271000000000003E-2</v>
      </c>
      <c r="P283" s="331">
        <v>8.9738999999999999E-2</v>
      </c>
      <c r="Q283" s="331">
        <v>7.9402679999999997</v>
      </c>
      <c r="R283" s="331">
        <v>0.76807999999999998</v>
      </c>
      <c r="S283" s="331">
        <v>-1</v>
      </c>
      <c r="T283" s="331">
        <v>-1</v>
      </c>
      <c r="U283" s="331">
        <v>594.48908300000005</v>
      </c>
      <c r="V283" s="331">
        <f t="shared" si="72"/>
        <v>5.1787749999999999</v>
      </c>
      <c r="W283" s="331">
        <f t="shared" si="73"/>
        <v>7.7613000000000001E-2</v>
      </c>
      <c r="X283" s="331">
        <f t="shared" si="74"/>
        <v>8.9738999999999999E-2</v>
      </c>
      <c r="Y283" s="331">
        <f t="shared" si="75"/>
        <v>8.9271000000000003E-2</v>
      </c>
      <c r="Z283" s="331">
        <f t="shared" si="76"/>
        <v>8.9738999999999999E-2</v>
      </c>
      <c r="AA283" s="331">
        <f t="shared" si="77"/>
        <v>7.9402679999999997</v>
      </c>
      <c r="AB283" s="331">
        <f t="shared" si="78"/>
        <v>0.76807999999999998</v>
      </c>
      <c r="AC283" s="331">
        <f t="shared" si="79"/>
        <v>0</v>
      </c>
      <c r="AD283" s="331">
        <f t="shared" si="80"/>
        <v>0</v>
      </c>
      <c r="AE283" s="468">
        <f t="shared" si="81"/>
        <v>594.48908300000005</v>
      </c>
      <c r="AF283" s="489">
        <f t="shared" si="82"/>
        <v>5.7086222592097223E-3</v>
      </c>
      <c r="AG283" s="484">
        <v>0</v>
      </c>
      <c r="AH283" s="484">
        <v>0</v>
      </c>
      <c r="AI283" s="484">
        <f t="shared" si="83"/>
        <v>8.7526472281361251E-3</v>
      </c>
      <c r="AJ283" s="484">
        <f t="shared" si="84"/>
        <v>0</v>
      </c>
      <c r="AK283" s="484">
        <f t="shared" si="85"/>
        <v>0</v>
      </c>
      <c r="AL283" s="484">
        <f t="shared" si="86"/>
        <v>8.4666327169143356E-4</v>
      </c>
      <c r="AM283" s="484">
        <f t="shared" si="87"/>
        <v>9.8404433037139325E-5</v>
      </c>
      <c r="AN283" s="484">
        <f t="shared" si="88"/>
        <v>9.8920314730649875E-5</v>
      </c>
      <c r="AO283" s="485">
        <f t="shared" si="89"/>
        <v>8.7526472281361251E-3</v>
      </c>
    </row>
    <row r="284" spans="1:41" ht="26.25" x14ac:dyDescent="0.25">
      <c r="A284" s="481" t="s">
        <v>344</v>
      </c>
      <c r="B284" s="4" t="s">
        <v>251</v>
      </c>
      <c r="C284" s="4" t="s">
        <v>247</v>
      </c>
      <c r="D284" s="9" t="s">
        <v>27</v>
      </c>
      <c r="E284" s="9">
        <v>2007</v>
      </c>
      <c r="F284" s="9">
        <v>58</v>
      </c>
      <c r="G284" s="9" t="s">
        <v>149</v>
      </c>
      <c r="H284" s="9" t="s">
        <v>113</v>
      </c>
      <c r="I284" s="9" t="s">
        <v>42</v>
      </c>
      <c r="J284" s="9" t="s">
        <v>129</v>
      </c>
      <c r="K284" s="306" t="s">
        <v>35</v>
      </c>
      <c r="L284" s="392">
        <v>2.8920430000000001</v>
      </c>
      <c r="M284" s="331">
        <v>4.3341999999999999E-2</v>
      </c>
      <c r="N284" s="331">
        <v>5.0113999999999999E-2</v>
      </c>
      <c r="O284" s="331">
        <v>4.9853000000000001E-2</v>
      </c>
      <c r="P284" s="331">
        <v>5.0113999999999999E-2</v>
      </c>
      <c r="Q284" s="331">
        <v>4.4341759999999999</v>
      </c>
      <c r="R284" s="331">
        <v>0.42892799999999998</v>
      </c>
      <c r="S284" s="331">
        <v>-1</v>
      </c>
      <c r="T284" s="331">
        <v>-1</v>
      </c>
      <c r="U284" s="331">
        <v>331.98741000000001</v>
      </c>
      <c r="V284" s="331">
        <f t="shared" si="72"/>
        <v>2.8920430000000001</v>
      </c>
      <c r="W284" s="331">
        <f t="shared" si="73"/>
        <v>4.3341999999999999E-2</v>
      </c>
      <c r="X284" s="331">
        <f t="shared" si="74"/>
        <v>5.0113999999999999E-2</v>
      </c>
      <c r="Y284" s="331">
        <f t="shared" si="75"/>
        <v>4.9853000000000001E-2</v>
      </c>
      <c r="Z284" s="331">
        <f t="shared" si="76"/>
        <v>5.0113999999999999E-2</v>
      </c>
      <c r="AA284" s="331">
        <f t="shared" si="77"/>
        <v>4.4341759999999999</v>
      </c>
      <c r="AB284" s="331">
        <f t="shared" si="78"/>
        <v>0.42892799999999998</v>
      </c>
      <c r="AC284" s="331">
        <f t="shared" si="79"/>
        <v>0</v>
      </c>
      <c r="AD284" s="331">
        <f t="shared" si="80"/>
        <v>0</v>
      </c>
      <c r="AE284" s="468">
        <f t="shared" si="81"/>
        <v>331.98741000000001</v>
      </c>
      <c r="AF284" s="489">
        <f t="shared" si="82"/>
        <v>3.1879317105670095E-3</v>
      </c>
      <c r="AG284" s="484">
        <v>0</v>
      </c>
      <c r="AH284" s="484">
        <v>0</v>
      </c>
      <c r="AI284" s="484">
        <f t="shared" si="83"/>
        <v>4.8878423594100016E-3</v>
      </c>
      <c r="AJ284" s="484">
        <f t="shared" si="84"/>
        <v>0</v>
      </c>
      <c r="AK284" s="484">
        <f t="shared" si="85"/>
        <v>0</v>
      </c>
      <c r="AL284" s="484">
        <f t="shared" si="86"/>
        <v>4.7281218597029372E-4</v>
      </c>
      <c r="AM284" s="484">
        <f t="shared" si="87"/>
        <v>5.4953525783294758E-5</v>
      </c>
      <c r="AN284" s="484">
        <f t="shared" si="88"/>
        <v>5.5241229035444875E-5</v>
      </c>
      <c r="AO284" s="485">
        <f t="shared" si="89"/>
        <v>4.8878423594100016E-3</v>
      </c>
    </row>
    <row r="285" spans="1:41" ht="26.25" x14ac:dyDescent="0.25">
      <c r="A285" s="481" t="s">
        <v>344</v>
      </c>
      <c r="B285" s="4" t="s">
        <v>251</v>
      </c>
      <c r="C285" s="4" t="s">
        <v>247</v>
      </c>
      <c r="D285" s="9" t="s">
        <v>27</v>
      </c>
      <c r="E285" s="9">
        <v>2007</v>
      </c>
      <c r="F285" s="9">
        <v>59</v>
      </c>
      <c r="G285" s="9" t="s">
        <v>150</v>
      </c>
      <c r="H285" s="9" t="s">
        <v>113</v>
      </c>
      <c r="I285" s="9" t="s">
        <v>42</v>
      </c>
      <c r="J285" s="9" t="s">
        <v>129</v>
      </c>
      <c r="K285" s="306" t="s">
        <v>35</v>
      </c>
      <c r="L285" s="392">
        <v>14.758264</v>
      </c>
      <c r="M285" s="331">
        <v>0.233295</v>
      </c>
      <c r="N285" s="331">
        <v>0.26974399999999998</v>
      </c>
      <c r="O285" s="331">
        <v>0.26833699999999999</v>
      </c>
      <c r="P285" s="331">
        <v>0.26974399999999998</v>
      </c>
      <c r="Q285" s="331">
        <v>40.327961000000002</v>
      </c>
      <c r="R285" s="331">
        <v>3.401497</v>
      </c>
      <c r="S285" s="331">
        <v>-1</v>
      </c>
      <c r="T285" s="331">
        <v>-1</v>
      </c>
      <c r="U285" s="331">
        <v>2632.7373680000001</v>
      </c>
      <c r="V285" s="331">
        <f t="shared" si="72"/>
        <v>14.758264</v>
      </c>
      <c r="W285" s="331">
        <f t="shared" si="73"/>
        <v>0.233295</v>
      </c>
      <c r="X285" s="331">
        <f t="shared" si="74"/>
        <v>0.26974399999999998</v>
      </c>
      <c r="Y285" s="331">
        <f t="shared" si="75"/>
        <v>0.26833699999999999</v>
      </c>
      <c r="Z285" s="331">
        <f t="shared" si="76"/>
        <v>0.26974399999999998</v>
      </c>
      <c r="AA285" s="331">
        <f t="shared" si="77"/>
        <v>40.327961000000002</v>
      </c>
      <c r="AB285" s="331">
        <f t="shared" si="78"/>
        <v>3.401497</v>
      </c>
      <c r="AC285" s="331">
        <f t="shared" si="79"/>
        <v>0</v>
      </c>
      <c r="AD285" s="331">
        <f t="shared" si="80"/>
        <v>0</v>
      </c>
      <c r="AE285" s="468">
        <f t="shared" si="81"/>
        <v>2632.7373680000001</v>
      </c>
      <c r="AF285" s="489">
        <f t="shared" si="82"/>
        <v>1.6268201336743442E-2</v>
      </c>
      <c r="AG285" s="484">
        <v>0</v>
      </c>
      <c r="AH285" s="484">
        <v>0</v>
      </c>
      <c r="AI285" s="484">
        <f t="shared" si="83"/>
        <v>4.4453967556640633E-2</v>
      </c>
      <c r="AJ285" s="484">
        <f t="shared" si="84"/>
        <v>0</v>
      </c>
      <c r="AK285" s="484">
        <f t="shared" si="85"/>
        <v>0</v>
      </c>
      <c r="AL285" s="484">
        <f t="shared" si="86"/>
        <v>3.7495086171604472E-3</v>
      </c>
      <c r="AM285" s="484">
        <f t="shared" si="87"/>
        <v>2.9579091023834004E-4</v>
      </c>
      <c r="AN285" s="484">
        <f t="shared" si="88"/>
        <v>2.9734186225280443E-4</v>
      </c>
      <c r="AO285" s="485">
        <f t="shared" si="89"/>
        <v>4.4453967556640633E-2</v>
      </c>
    </row>
    <row r="286" spans="1:41" ht="26.25" x14ac:dyDescent="0.25">
      <c r="A286" s="481" t="s">
        <v>344</v>
      </c>
      <c r="B286" s="4" t="s">
        <v>251</v>
      </c>
      <c r="C286" s="4" t="s">
        <v>247</v>
      </c>
      <c r="D286" s="9" t="s">
        <v>27</v>
      </c>
      <c r="E286" s="9">
        <v>2007</v>
      </c>
      <c r="F286" s="9">
        <v>60</v>
      </c>
      <c r="G286" s="9" t="s">
        <v>151</v>
      </c>
      <c r="H286" s="9" t="s">
        <v>116</v>
      </c>
      <c r="I286" s="9" t="s">
        <v>42</v>
      </c>
      <c r="J286" s="9" t="s">
        <v>129</v>
      </c>
      <c r="K286" s="306" t="s">
        <v>35</v>
      </c>
      <c r="L286" s="392">
        <v>27.171610000000001</v>
      </c>
      <c r="M286" s="331">
        <v>0.41983599999999999</v>
      </c>
      <c r="N286" s="331">
        <v>0.48542800000000003</v>
      </c>
      <c r="O286" s="331">
        <v>0.48289700000000002</v>
      </c>
      <c r="P286" s="331">
        <v>0.48542800000000003</v>
      </c>
      <c r="Q286" s="331">
        <v>74.866978000000003</v>
      </c>
      <c r="R286" s="331">
        <v>6.2942650000000002</v>
      </c>
      <c r="S286" s="331">
        <v>-1</v>
      </c>
      <c r="T286" s="331">
        <v>-1</v>
      </c>
      <c r="U286" s="331">
        <v>4871.7222259999999</v>
      </c>
      <c r="V286" s="331">
        <f t="shared" si="72"/>
        <v>27.171610000000001</v>
      </c>
      <c r="W286" s="331">
        <f t="shared" si="73"/>
        <v>0.41983599999999999</v>
      </c>
      <c r="X286" s="331">
        <f t="shared" si="74"/>
        <v>0.48542800000000003</v>
      </c>
      <c r="Y286" s="331">
        <f t="shared" si="75"/>
        <v>0.48289700000000002</v>
      </c>
      <c r="Z286" s="331">
        <f t="shared" si="76"/>
        <v>0.48542800000000003</v>
      </c>
      <c r="AA286" s="331">
        <f t="shared" si="77"/>
        <v>74.866978000000003</v>
      </c>
      <c r="AB286" s="331">
        <f t="shared" si="78"/>
        <v>6.2942650000000002</v>
      </c>
      <c r="AC286" s="331">
        <f t="shared" si="79"/>
        <v>0</v>
      </c>
      <c r="AD286" s="331">
        <f t="shared" si="80"/>
        <v>0</v>
      </c>
      <c r="AE286" s="468">
        <f t="shared" si="81"/>
        <v>4871.7222259999999</v>
      </c>
      <c r="AF286" s="489">
        <f t="shared" si="82"/>
        <v>2.9951573038906981E-2</v>
      </c>
      <c r="AG286" s="484">
        <v>0</v>
      </c>
      <c r="AH286" s="484">
        <v>0</v>
      </c>
      <c r="AI286" s="484">
        <f t="shared" si="83"/>
        <v>8.2526716663798794E-2</v>
      </c>
      <c r="AJ286" s="484">
        <f t="shared" si="84"/>
        <v>0</v>
      </c>
      <c r="AK286" s="484">
        <f t="shared" si="85"/>
        <v>0</v>
      </c>
      <c r="AL286" s="484">
        <f t="shared" si="86"/>
        <v>6.9382395034278737E-3</v>
      </c>
      <c r="AM286" s="484">
        <f t="shared" si="87"/>
        <v>5.3230282510933525E-4</v>
      </c>
      <c r="AN286" s="484">
        <f t="shared" si="88"/>
        <v>5.3509277503727376E-4</v>
      </c>
      <c r="AO286" s="485">
        <f t="shared" si="89"/>
        <v>8.2526716663798794E-2</v>
      </c>
    </row>
    <row r="287" spans="1:41" ht="26.25" x14ac:dyDescent="0.25">
      <c r="A287" s="481" t="s">
        <v>344</v>
      </c>
      <c r="B287" s="4" t="s">
        <v>251</v>
      </c>
      <c r="C287" s="4" t="s">
        <v>247</v>
      </c>
      <c r="D287" s="9" t="s">
        <v>27</v>
      </c>
      <c r="E287" s="9">
        <v>2007</v>
      </c>
      <c r="F287" s="9">
        <v>62</v>
      </c>
      <c r="G287" s="9" t="s">
        <v>152</v>
      </c>
      <c r="H287" s="9" t="s">
        <v>116</v>
      </c>
      <c r="I287" s="9" t="s">
        <v>30</v>
      </c>
      <c r="J287" s="9" t="s">
        <v>129</v>
      </c>
      <c r="K287" s="306" t="s">
        <v>35</v>
      </c>
      <c r="L287" s="392">
        <v>19.088688999999999</v>
      </c>
      <c r="M287" s="331">
        <v>7.4899999999999999E-4</v>
      </c>
      <c r="N287" s="331">
        <v>8.6600000000000002E-4</v>
      </c>
      <c r="O287" s="331">
        <v>8.61E-4</v>
      </c>
      <c r="P287" s="331">
        <v>8.6600000000000002E-4</v>
      </c>
      <c r="Q287" s="331">
        <v>55.492756999999997</v>
      </c>
      <c r="R287" s="331">
        <v>9.7858509999999992</v>
      </c>
      <c r="S287" s="331">
        <v>-1</v>
      </c>
      <c r="T287" s="331">
        <v>-1</v>
      </c>
      <c r="U287" s="331">
        <v>7574.1881320000002</v>
      </c>
      <c r="V287" s="331">
        <f t="shared" si="72"/>
        <v>19.088688999999999</v>
      </c>
      <c r="W287" s="331">
        <f t="shared" si="73"/>
        <v>7.4899999999999999E-4</v>
      </c>
      <c r="X287" s="331">
        <f t="shared" si="74"/>
        <v>8.6600000000000002E-4</v>
      </c>
      <c r="Y287" s="331">
        <f t="shared" si="75"/>
        <v>8.61E-4</v>
      </c>
      <c r="Z287" s="331">
        <f t="shared" si="76"/>
        <v>8.6600000000000002E-4</v>
      </c>
      <c r="AA287" s="331">
        <f t="shared" si="77"/>
        <v>55.492756999999997</v>
      </c>
      <c r="AB287" s="331">
        <f t="shared" si="78"/>
        <v>9.7858509999999992</v>
      </c>
      <c r="AC287" s="331">
        <f t="shared" si="79"/>
        <v>0</v>
      </c>
      <c r="AD287" s="331">
        <f t="shared" si="80"/>
        <v>0</v>
      </c>
      <c r="AE287" s="468">
        <f t="shared" si="81"/>
        <v>7574.1881320000002</v>
      </c>
      <c r="AF287" s="489">
        <f t="shared" si="82"/>
        <v>2.1041677795334182E-2</v>
      </c>
      <c r="AG287" s="484">
        <v>0</v>
      </c>
      <c r="AH287" s="484">
        <v>0</v>
      </c>
      <c r="AI287" s="484">
        <f t="shared" si="83"/>
        <v>6.1170293715235004E-2</v>
      </c>
      <c r="AJ287" s="484">
        <f t="shared" si="84"/>
        <v>0</v>
      </c>
      <c r="AK287" s="484">
        <f t="shared" si="85"/>
        <v>0</v>
      </c>
      <c r="AL287" s="484">
        <f t="shared" si="86"/>
        <v>1.0787054244277791E-2</v>
      </c>
      <c r="AM287" s="484">
        <f t="shared" si="87"/>
        <v>9.4909003870211992E-7</v>
      </c>
      <c r="AN287" s="484">
        <f t="shared" si="88"/>
        <v>9.5460159525671991E-7</v>
      </c>
      <c r="AO287" s="485">
        <f t="shared" si="89"/>
        <v>6.1170293715235004E-2</v>
      </c>
    </row>
    <row r="288" spans="1:41" ht="26.25" x14ac:dyDescent="0.25">
      <c r="A288" s="481" t="s">
        <v>344</v>
      </c>
      <c r="B288" s="4" t="s">
        <v>251</v>
      </c>
      <c r="C288" s="4" t="s">
        <v>247</v>
      </c>
      <c r="D288" s="9" t="s">
        <v>27</v>
      </c>
      <c r="E288" s="9">
        <v>2007</v>
      </c>
      <c r="F288" s="9">
        <v>63</v>
      </c>
      <c r="G288" s="9" t="s">
        <v>153</v>
      </c>
      <c r="H288" s="9" t="s">
        <v>134</v>
      </c>
      <c r="I288" s="9" t="s">
        <v>42</v>
      </c>
      <c r="J288" s="9" t="s">
        <v>129</v>
      </c>
      <c r="K288" s="306" t="s">
        <v>35</v>
      </c>
      <c r="L288" s="392">
        <v>71.318387999999999</v>
      </c>
      <c r="M288" s="331">
        <v>0.75040799999999996</v>
      </c>
      <c r="N288" s="331">
        <v>0.65467799999999998</v>
      </c>
      <c r="O288" s="331">
        <v>0.62637299999999996</v>
      </c>
      <c r="P288" s="331">
        <v>0.73517999999999994</v>
      </c>
      <c r="Q288" s="331">
        <v>6.0191000000000001E-2</v>
      </c>
      <c r="R288" s="331">
        <v>7.2260000000000005E-2</v>
      </c>
      <c r="S288" s="331">
        <v>-1</v>
      </c>
      <c r="T288" s="331">
        <v>-1</v>
      </c>
      <c r="U288" s="331">
        <v>55.928531999999997</v>
      </c>
      <c r="V288" s="331">
        <f t="shared" si="72"/>
        <v>71.318387999999999</v>
      </c>
      <c r="W288" s="331">
        <f t="shared" si="73"/>
        <v>0.75040799999999996</v>
      </c>
      <c r="X288" s="331">
        <f t="shared" si="74"/>
        <v>0.65467799999999998</v>
      </c>
      <c r="Y288" s="331">
        <f t="shared" si="75"/>
        <v>0.62637299999999996</v>
      </c>
      <c r="Z288" s="331">
        <f t="shared" si="76"/>
        <v>0.73517999999999994</v>
      </c>
      <c r="AA288" s="331">
        <f t="shared" si="77"/>
        <v>6.0191000000000001E-2</v>
      </c>
      <c r="AB288" s="331">
        <f t="shared" si="78"/>
        <v>7.2260000000000005E-2</v>
      </c>
      <c r="AC288" s="331">
        <f t="shared" si="79"/>
        <v>0</v>
      </c>
      <c r="AD288" s="331">
        <f t="shared" si="80"/>
        <v>0</v>
      </c>
      <c r="AE288" s="468">
        <f t="shared" si="81"/>
        <v>55.928531999999997</v>
      </c>
      <c r="AF288" s="489">
        <f t="shared" si="82"/>
        <v>7.8615065768981196E-2</v>
      </c>
      <c r="AG288" s="484">
        <v>0</v>
      </c>
      <c r="AH288" s="484">
        <v>0</v>
      </c>
      <c r="AI288" s="484">
        <f t="shared" si="83"/>
        <v>6.6349220115585723E-5</v>
      </c>
      <c r="AJ288" s="484">
        <f t="shared" si="84"/>
        <v>0</v>
      </c>
      <c r="AK288" s="484">
        <f t="shared" si="85"/>
        <v>0</v>
      </c>
      <c r="AL288" s="484">
        <f t="shared" si="86"/>
        <v>7.9653015327079196E-5</v>
      </c>
      <c r="AM288" s="484">
        <f t="shared" si="87"/>
        <v>6.9045804275489307E-4</v>
      </c>
      <c r="AN288" s="484">
        <f t="shared" si="88"/>
        <v>8.1039722956216553E-4</v>
      </c>
      <c r="AO288" s="485">
        <f t="shared" si="89"/>
        <v>6.6349220115585723E-5</v>
      </c>
    </row>
    <row r="289" spans="1:41" ht="26.25" x14ac:dyDescent="0.25">
      <c r="A289" s="481" t="s">
        <v>344</v>
      </c>
      <c r="B289" s="4" t="s">
        <v>251</v>
      </c>
      <c r="C289" s="4" t="s">
        <v>247</v>
      </c>
      <c r="D289" s="9" t="s">
        <v>27</v>
      </c>
      <c r="E289" s="9">
        <v>2007</v>
      </c>
      <c r="F289" s="9">
        <v>66</v>
      </c>
      <c r="G289" s="9" t="s">
        <v>154</v>
      </c>
      <c r="H289" s="9" t="s">
        <v>116</v>
      </c>
      <c r="I289" s="9" t="s">
        <v>42</v>
      </c>
      <c r="J289" s="9" t="s">
        <v>129</v>
      </c>
      <c r="K289" s="306" t="s">
        <v>35</v>
      </c>
      <c r="L289" s="392">
        <v>-1</v>
      </c>
      <c r="M289" s="331">
        <v>-1</v>
      </c>
      <c r="N289" s="331">
        <v>-1</v>
      </c>
      <c r="O289" s="331">
        <v>-1</v>
      </c>
      <c r="P289" s="331">
        <v>-1</v>
      </c>
      <c r="Q289" s="331">
        <v>-1</v>
      </c>
      <c r="R289" s="331">
        <v>-1</v>
      </c>
      <c r="S289" s="331">
        <v>-1</v>
      </c>
      <c r="T289" s="331">
        <v>-1</v>
      </c>
      <c r="U289" s="331">
        <v>-1</v>
      </c>
      <c r="V289" s="331">
        <f t="shared" si="72"/>
        <v>0</v>
      </c>
      <c r="W289" s="331">
        <f t="shared" si="73"/>
        <v>0</v>
      </c>
      <c r="X289" s="331">
        <f t="shared" si="74"/>
        <v>0</v>
      </c>
      <c r="Y289" s="331">
        <f t="shared" si="75"/>
        <v>0</v>
      </c>
      <c r="Z289" s="331">
        <f t="shared" si="76"/>
        <v>0</v>
      </c>
      <c r="AA289" s="331">
        <f t="shared" si="77"/>
        <v>0</v>
      </c>
      <c r="AB289" s="331">
        <f t="shared" si="78"/>
        <v>0</v>
      </c>
      <c r="AC289" s="331">
        <f t="shared" si="79"/>
        <v>0</v>
      </c>
      <c r="AD289" s="331">
        <f t="shared" si="80"/>
        <v>0</v>
      </c>
      <c r="AE289" s="468">
        <f t="shared" si="81"/>
        <v>0</v>
      </c>
      <c r="AF289" s="489">
        <f t="shared" si="82"/>
        <v>0</v>
      </c>
      <c r="AG289" s="484">
        <v>0</v>
      </c>
      <c r="AH289" s="484">
        <v>0</v>
      </c>
      <c r="AI289" s="484">
        <f t="shared" si="83"/>
        <v>0</v>
      </c>
      <c r="AJ289" s="484">
        <f t="shared" si="84"/>
        <v>0</v>
      </c>
      <c r="AK289" s="484">
        <f t="shared" si="85"/>
        <v>0</v>
      </c>
      <c r="AL289" s="484">
        <f t="shared" si="86"/>
        <v>0</v>
      </c>
      <c r="AM289" s="484">
        <f t="shared" si="87"/>
        <v>0</v>
      </c>
      <c r="AN289" s="484">
        <f t="shared" si="88"/>
        <v>0</v>
      </c>
      <c r="AO289" s="485">
        <f t="shared" si="89"/>
        <v>0</v>
      </c>
    </row>
    <row r="290" spans="1:41" ht="26.25" x14ac:dyDescent="0.25">
      <c r="A290" s="481" t="s">
        <v>344</v>
      </c>
      <c r="B290" s="4" t="s">
        <v>251</v>
      </c>
      <c r="C290" s="4" t="s">
        <v>247</v>
      </c>
      <c r="D290" s="9" t="s">
        <v>27</v>
      </c>
      <c r="E290" s="9">
        <v>2007</v>
      </c>
      <c r="F290" s="9">
        <v>67</v>
      </c>
      <c r="G290" s="9" t="s">
        <v>156</v>
      </c>
      <c r="H290" s="9" t="s">
        <v>116</v>
      </c>
      <c r="I290" s="9" t="s">
        <v>42</v>
      </c>
      <c r="J290" s="9" t="s">
        <v>129</v>
      </c>
      <c r="K290" s="306" t="s">
        <v>35</v>
      </c>
      <c r="L290" s="392">
        <v>958.94495099999995</v>
      </c>
      <c r="M290" s="331">
        <v>9.8214780000000008</v>
      </c>
      <c r="N290" s="331">
        <v>8.5685470000000006</v>
      </c>
      <c r="O290" s="331">
        <v>8.198086</v>
      </c>
      <c r="P290" s="331">
        <v>9.6221759999999996</v>
      </c>
      <c r="Q290" s="331">
        <v>0.36918200000000001</v>
      </c>
      <c r="R290" s="331">
        <v>0.91606399999999999</v>
      </c>
      <c r="S290" s="331">
        <v>-1</v>
      </c>
      <c r="T290" s="331">
        <v>-1</v>
      </c>
      <c r="U290" s="331">
        <v>709.02774499999998</v>
      </c>
      <c r="V290" s="331">
        <f t="shared" si="72"/>
        <v>958.94495099999995</v>
      </c>
      <c r="W290" s="331">
        <f t="shared" si="73"/>
        <v>9.8214780000000008</v>
      </c>
      <c r="X290" s="331">
        <f t="shared" si="74"/>
        <v>8.5685470000000006</v>
      </c>
      <c r="Y290" s="331">
        <f t="shared" si="75"/>
        <v>8.198086</v>
      </c>
      <c r="Z290" s="331">
        <f t="shared" si="76"/>
        <v>9.6221759999999996</v>
      </c>
      <c r="AA290" s="331">
        <f t="shared" si="77"/>
        <v>0.36918200000000001</v>
      </c>
      <c r="AB290" s="331">
        <f t="shared" si="78"/>
        <v>0.91606399999999999</v>
      </c>
      <c r="AC290" s="331">
        <f t="shared" si="79"/>
        <v>0</v>
      </c>
      <c r="AD290" s="331">
        <f t="shared" si="80"/>
        <v>0</v>
      </c>
      <c r="AE290" s="468">
        <f t="shared" si="81"/>
        <v>709.02774499999998</v>
      </c>
      <c r="AF290" s="489">
        <f t="shared" si="82"/>
        <v>1.0570558660369251</v>
      </c>
      <c r="AG290" s="484">
        <v>0</v>
      </c>
      <c r="AH290" s="484">
        <v>0</v>
      </c>
      <c r="AI290" s="484">
        <f t="shared" si="83"/>
        <v>4.0695349438806742E-4</v>
      </c>
      <c r="AJ290" s="484">
        <f t="shared" si="84"/>
        <v>0</v>
      </c>
      <c r="AK290" s="484">
        <f t="shared" si="85"/>
        <v>0</v>
      </c>
      <c r="AL290" s="484">
        <f t="shared" si="86"/>
        <v>1.0097877087266189E-3</v>
      </c>
      <c r="AM290" s="484">
        <f t="shared" si="87"/>
        <v>9.036842925694899E-3</v>
      </c>
      <c r="AN290" s="484">
        <f t="shared" si="88"/>
        <v>1.060663344046296E-2</v>
      </c>
      <c r="AO290" s="485">
        <f t="shared" si="89"/>
        <v>4.0695349438806742E-4</v>
      </c>
    </row>
    <row r="291" spans="1:41" ht="26.25" x14ac:dyDescent="0.25">
      <c r="A291" s="481" t="s">
        <v>344</v>
      </c>
      <c r="B291" s="4" t="s">
        <v>251</v>
      </c>
      <c r="C291" s="4" t="s">
        <v>247</v>
      </c>
      <c r="D291" s="9" t="s">
        <v>27</v>
      </c>
      <c r="E291" s="9">
        <v>2007</v>
      </c>
      <c r="F291" s="9">
        <v>68</v>
      </c>
      <c r="G291" s="9" t="s">
        <v>157</v>
      </c>
      <c r="H291" s="9" t="s">
        <v>116</v>
      </c>
      <c r="I291" s="9" t="s">
        <v>30</v>
      </c>
      <c r="J291" s="9" t="s">
        <v>129</v>
      </c>
      <c r="K291" s="306" t="s">
        <v>35</v>
      </c>
      <c r="L291" s="392">
        <v>190.95514800000001</v>
      </c>
      <c r="M291" s="331">
        <v>1.589251</v>
      </c>
      <c r="N291" s="331">
        <v>1.386509</v>
      </c>
      <c r="O291" s="331">
        <v>1.3265640000000001</v>
      </c>
      <c r="P291" s="331">
        <v>1.5570010000000001</v>
      </c>
      <c r="Q291" s="331">
        <v>0.26161299999999998</v>
      </c>
      <c r="R291" s="331">
        <v>0.228745</v>
      </c>
      <c r="S291" s="331">
        <v>-1</v>
      </c>
      <c r="T291" s="331">
        <v>-1</v>
      </c>
      <c r="U291" s="331">
        <v>177.04736</v>
      </c>
      <c r="V291" s="331">
        <f t="shared" si="72"/>
        <v>190.95514800000001</v>
      </c>
      <c r="W291" s="331">
        <f t="shared" si="73"/>
        <v>1.589251</v>
      </c>
      <c r="X291" s="331">
        <f t="shared" si="74"/>
        <v>1.386509</v>
      </c>
      <c r="Y291" s="331">
        <f t="shared" si="75"/>
        <v>1.3265640000000001</v>
      </c>
      <c r="Z291" s="331">
        <f t="shared" si="76"/>
        <v>1.5570010000000001</v>
      </c>
      <c r="AA291" s="331">
        <f t="shared" si="77"/>
        <v>0.26161299999999998</v>
      </c>
      <c r="AB291" s="331">
        <f t="shared" si="78"/>
        <v>0.228745</v>
      </c>
      <c r="AC291" s="331">
        <f t="shared" si="79"/>
        <v>0</v>
      </c>
      <c r="AD291" s="331">
        <f t="shared" si="80"/>
        <v>0</v>
      </c>
      <c r="AE291" s="468">
        <f t="shared" si="81"/>
        <v>177.04736</v>
      </c>
      <c r="AF291" s="489">
        <f t="shared" si="82"/>
        <v>0.21049201951880261</v>
      </c>
      <c r="AG291" s="484">
        <v>0</v>
      </c>
      <c r="AH291" s="484">
        <v>0</v>
      </c>
      <c r="AI291" s="484">
        <f t="shared" si="83"/>
        <v>2.8837896898371396E-4</v>
      </c>
      <c r="AJ291" s="484">
        <f t="shared" si="84"/>
        <v>0</v>
      </c>
      <c r="AK291" s="484">
        <f t="shared" si="85"/>
        <v>0</v>
      </c>
      <c r="AL291" s="484">
        <f t="shared" si="86"/>
        <v>2.5214820081639541E-4</v>
      </c>
      <c r="AM291" s="484">
        <f t="shared" si="87"/>
        <v>1.4622865018592789E-3</v>
      </c>
      <c r="AN291" s="484">
        <f t="shared" si="88"/>
        <v>1.716299813413751E-3</v>
      </c>
      <c r="AO291" s="485">
        <f t="shared" si="89"/>
        <v>2.8837896898371396E-4</v>
      </c>
    </row>
    <row r="292" spans="1:41" ht="26.25" x14ac:dyDescent="0.25">
      <c r="A292" s="481" t="s">
        <v>250</v>
      </c>
      <c r="B292" s="4" t="s">
        <v>251</v>
      </c>
      <c r="C292" s="4" t="s">
        <v>245</v>
      </c>
      <c r="D292" s="9" t="s">
        <v>27</v>
      </c>
      <c r="E292" s="9">
        <v>2007</v>
      </c>
      <c r="F292" s="9">
        <v>1</v>
      </c>
      <c r="G292" s="9" t="s">
        <v>105</v>
      </c>
      <c r="H292" s="9" t="s">
        <v>106</v>
      </c>
      <c r="I292" s="9" t="s">
        <v>42</v>
      </c>
      <c r="J292" s="9" t="s">
        <v>107</v>
      </c>
      <c r="K292" s="306" t="s">
        <v>35</v>
      </c>
      <c r="L292" s="392">
        <v>0.96537799999999996</v>
      </c>
      <c r="M292" s="331">
        <v>0.23027400000000001</v>
      </c>
      <c r="N292" s="331">
        <v>0.26624999999999999</v>
      </c>
      <c r="O292" s="331">
        <v>0.26486199999999999</v>
      </c>
      <c r="P292" s="331">
        <v>0.26624999999999999</v>
      </c>
      <c r="Q292" s="331">
        <v>17.897483000000001</v>
      </c>
      <c r="R292" s="331">
        <v>1.154453</v>
      </c>
      <c r="S292" s="331">
        <v>0.32338299999999998</v>
      </c>
      <c r="T292" s="331">
        <v>0.32338299999999998</v>
      </c>
      <c r="U292" s="331">
        <v>893.53969800000004</v>
      </c>
      <c r="V292" s="331">
        <f t="shared" si="72"/>
        <v>0.96537799999999996</v>
      </c>
      <c r="W292" s="331">
        <f t="shared" si="73"/>
        <v>0.23027400000000001</v>
      </c>
      <c r="X292" s="331">
        <f t="shared" si="74"/>
        <v>0.26624999999999999</v>
      </c>
      <c r="Y292" s="331">
        <f t="shared" si="75"/>
        <v>0.26486199999999999</v>
      </c>
      <c r="Z292" s="331">
        <f t="shared" si="76"/>
        <v>0.26624999999999999</v>
      </c>
      <c r="AA292" s="331">
        <f t="shared" si="77"/>
        <v>17.897483000000001</v>
      </c>
      <c r="AB292" s="331">
        <f t="shared" si="78"/>
        <v>1.154453</v>
      </c>
      <c r="AC292" s="331">
        <f t="shared" si="79"/>
        <v>0.32338299999999998</v>
      </c>
      <c r="AD292" s="331">
        <f t="shared" si="80"/>
        <v>0.32338299999999998</v>
      </c>
      <c r="AE292" s="468">
        <f t="shared" si="81"/>
        <v>893.53969800000004</v>
      </c>
      <c r="AF292" s="489">
        <f t="shared" si="82"/>
        <v>1.0641470887133276E-3</v>
      </c>
      <c r="AG292" s="484">
        <v>0</v>
      </c>
      <c r="AH292" s="484">
        <v>0</v>
      </c>
      <c r="AI292" s="484">
        <f t="shared" si="83"/>
        <v>1.9728597947898413E-2</v>
      </c>
      <c r="AJ292" s="484">
        <f t="shared" si="84"/>
        <v>3.5646873865924231E-4</v>
      </c>
      <c r="AK292" s="484">
        <f t="shared" si="85"/>
        <v>3.5646873865924231E-4</v>
      </c>
      <c r="AL292" s="484">
        <f t="shared" si="86"/>
        <v>1.2725665998255266E-3</v>
      </c>
      <c r="AM292" s="484">
        <f t="shared" si="87"/>
        <v>2.91960378432893E-4</v>
      </c>
      <c r="AN292" s="484">
        <f t="shared" si="88"/>
        <v>2.9349038653244997E-4</v>
      </c>
      <c r="AO292" s="485">
        <f t="shared" si="89"/>
        <v>1.9728597947898413E-2</v>
      </c>
    </row>
    <row r="293" spans="1:41" ht="26.25" x14ac:dyDescent="0.25">
      <c r="A293" s="481" t="s">
        <v>250</v>
      </c>
      <c r="B293" s="4" t="s">
        <v>251</v>
      </c>
      <c r="C293" s="4" t="s">
        <v>245</v>
      </c>
      <c r="D293" s="9" t="s">
        <v>27</v>
      </c>
      <c r="E293" s="9">
        <v>2007</v>
      </c>
      <c r="F293" s="9">
        <v>18</v>
      </c>
      <c r="G293" s="9" t="s">
        <v>162</v>
      </c>
      <c r="H293" s="9" t="s">
        <v>163</v>
      </c>
      <c r="I293" s="9" t="s">
        <v>42</v>
      </c>
      <c r="J293" s="9" t="s">
        <v>107</v>
      </c>
      <c r="K293" s="306" t="s">
        <v>35</v>
      </c>
      <c r="L293" s="392">
        <v>31.820785999999998</v>
      </c>
      <c r="M293" s="331">
        <v>0.62070800000000004</v>
      </c>
      <c r="N293" s="331">
        <v>0.71768399999999999</v>
      </c>
      <c r="O293" s="331">
        <v>0.71394199999999997</v>
      </c>
      <c r="P293" s="331">
        <v>0.71768399999999999</v>
      </c>
      <c r="Q293" s="331">
        <v>41.707779000000002</v>
      </c>
      <c r="R293" s="331">
        <v>5.7797450000000001</v>
      </c>
      <c r="S293" s="331">
        <v>1.235093</v>
      </c>
      <c r="T293" s="331">
        <v>1.235093</v>
      </c>
      <c r="U293" s="331">
        <v>4473.4868260000003</v>
      </c>
      <c r="V293" s="331">
        <f t="shared" si="72"/>
        <v>31.820785999999998</v>
      </c>
      <c r="W293" s="331">
        <f t="shared" si="73"/>
        <v>0.62070800000000004</v>
      </c>
      <c r="X293" s="331">
        <f t="shared" si="74"/>
        <v>0.71768399999999999</v>
      </c>
      <c r="Y293" s="331">
        <f t="shared" si="75"/>
        <v>0.71394199999999997</v>
      </c>
      <c r="Z293" s="331">
        <f t="shared" si="76"/>
        <v>0.71768399999999999</v>
      </c>
      <c r="AA293" s="331">
        <f t="shared" si="77"/>
        <v>41.707779000000002</v>
      </c>
      <c r="AB293" s="331">
        <f t="shared" si="78"/>
        <v>5.7797450000000001</v>
      </c>
      <c r="AC293" s="331">
        <f t="shared" si="79"/>
        <v>1.235093</v>
      </c>
      <c r="AD293" s="331">
        <f t="shared" si="80"/>
        <v>1.235093</v>
      </c>
      <c r="AE293" s="468">
        <f t="shared" si="81"/>
        <v>4473.4868260000003</v>
      </c>
      <c r="AF293" s="489">
        <f t="shared" si="82"/>
        <v>3.5076412330164779E-2</v>
      </c>
      <c r="AG293" s="484">
        <v>0</v>
      </c>
      <c r="AH293" s="484">
        <v>0</v>
      </c>
      <c r="AI293" s="484">
        <f t="shared" si="83"/>
        <v>4.5974956545051647E-2</v>
      </c>
      <c r="AJ293" s="484">
        <f t="shared" si="84"/>
        <v>1.3614569839381155E-3</v>
      </c>
      <c r="AK293" s="484">
        <f t="shared" si="85"/>
        <v>1.3614569839381155E-3</v>
      </c>
      <c r="AL293" s="484">
        <f t="shared" si="86"/>
        <v>6.3710782877333151E-3</v>
      </c>
      <c r="AM293" s="484">
        <f t="shared" si="87"/>
        <v>7.8698634194084656E-4</v>
      </c>
      <c r="AN293" s="484">
        <f t="shared" si="88"/>
        <v>7.9111119086630924E-4</v>
      </c>
      <c r="AO293" s="485">
        <f t="shared" si="89"/>
        <v>4.5974956545051647E-2</v>
      </c>
    </row>
    <row r="294" spans="1:41" ht="26.25" x14ac:dyDescent="0.25">
      <c r="A294" s="481" t="s">
        <v>250</v>
      </c>
      <c r="B294" s="4" t="s">
        <v>251</v>
      </c>
      <c r="C294" s="4" t="s">
        <v>245</v>
      </c>
      <c r="D294" s="9" t="s">
        <v>27</v>
      </c>
      <c r="E294" s="9">
        <v>2007</v>
      </c>
      <c r="F294" s="9">
        <v>25</v>
      </c>
      <c r="G294" s="9" t="s">
        <v>166</v>
      </c>
      <c r="H294" s="9" t="s">
        <v>111</v>
      </c>
      <c r="I294" s="9" t="s">
        <v>42</v>
      </c>
      <c r="J294" s="9" t="s">
        <v>107</v>
      </c>
      <c r="K294" s="306" t="s">
        <v>35</v>
      </c>
      <c r="L294" s="392">
        <v>540.47131899999999</v>
      </c>
      <c r="M294" s="331">
        <v>5.3805930000000002</v>
      </c>
      <c r="N294" s="331">
        <v>4.6941879999999996</v>
      </c>
      <c r="O294" s="331">
        <v>4.4912349999999996</v>
      </c>
      <c r="P294" s="331">
        <v>5.271407</v>
      </c>
      <c r="Q294" s="331">
        <v>9.1049000000000005E-2</v>
      </c>
      <c r="R294" s="331">
        <v>0.48503099999999999</v>
      </c>
      <c r="S294" s="331">
        <v>-1</v>
      </c>
      <c r="T294" s="331">
        <v>-1</v>
      </c>
      <c r="U294" s="331">
        <v>375.41088200000002</v>
      </c>
      <c r="V294" s="331">
        <f t="shared" si="72"/>
        <v>540.47131899999999</v>
      </c>
      <c r="W294" s="331">
        <f t="shared" si="73"/>
        <v>5.3805930000000002</v>
      </c>
      <c r="X294" s="331">
        <f t="shared" si="74"/>
        <v>4.6941879999999996</v>
      </c>
      <c r="Y294" s="331">
        <f t="shared" si="75"/>
        <v>4.4912349999999996</v>
      </c>
      <c r="Z294" s="331">
        <f t="shared" si="76"/>
        <v>5.271407</v>
      </c>
      <c r="AA294" s="331">
        <f t="shared" si="77"/>
        <v>9.1049000000000005E-2</v>
      </c>
      <c r="AB294" s="331">
        <f t="shared" si="78"/>
        <v>0.48503099999999999</v>
      </c>
      <c r="AC294" s="331">
        <f t="shared" si="79"/>
        <v>0</v>
      </c>
      <c r="AD294" s="331">
        <f t="shared" si="80"/>
        <v>0</v>
      </c>
      <c r="AE294" s="468">
        <f t="shared" si="81"/>
        <v>375.41088200000002</v>
      </c>
      <c r="AF294" s="489">
        <f t="shared" si="82"/>
        <v>0.59576764816155148</v>
      </c>
      <c r="AG294" s="484">
        <v>0</v>
      </c>
      <c r="AH294" s="484">
        <v>0</v>
      </c>
      <c r="AI294" s="484">
        <f t="shared" si="83"/>
        <v>1.0036434254795508E-4</v>
      </c>
      <c r="AJ294" s="484">
        <f t="shared" si="84"/>
        <v>0</v>
      </c>
      <c r="AK294" s="484">
        <f t="shared" si="85"/>
        <v>0</v>
      </c>
      <c r="AL294" s="484">
        <f t="shared" si="86"/>
        <v>5.3465515744683854E-4</v>
      </c>
      <c r="AM294" s="484">
        <f t="shared" si="87"/>
        <v>4.9507391404997854E-3</v>
      </c>
      <c r="AN294" s="484">
        <f t="shared" si="88"/>
        <v>5.8107315605628639E-3</v>
      </c>
      <c r="AO294" s="485">
        <f t="shared" si="89"/>
        <v>1.0036434254795508E-4</v>
      </c>
    </row>
    <row r="295" spans="1:41" ht="26.25" x14ac:dyDescent="0.25">
      <c r="A295" s="481" t="s">
        <v>250</v>
      </c>
      <c r="B295" s="4" t="s">
        <v>251</v>
      </c>
      <c r="C295" s="4" t="s">
        <v>245</v>
      </c>
      <c r="D295" s="9" t="s">
        <v>27</v>
      </c>
      <c r="E295" s="9">
        <v>2007</v>
      </c>
      <c r="F295" s="9">
        <v>36</v>
      </c>
      <c r="G295" s="9" t="s">
        <v>567</v>
      </c>
      <c r="H295" s="9" t="s">
        <v>568</v>
      </c>
      <c r="I295" s="9" t="s">
        <v>30</v>
      </c>
      <c r="J295" s="9" t="s">
        <v>107</v>
      </c>
      <c r="K295" s="306" t="s">
        <v>35</v>
      </c>
      <c r="L295" s="392">
        <v>2.091542</v>
      </c>
      <c r="M295" s="331">
        <v>0.154557</v>
      </c>
      <c r="N295" s="331">
        <v>0.178704</v>
      </c>
      <c r="O295" s="331">
        <v>0.17777200000000001</v>
      </c>
      <c r="P295" s="331">
        <v>0.178704</v>
      </c>
      <c r="Q295" s="331">
        <v>26.337630999999998</v>
      </c>
      <c r="R295" s="331">
        <v>3.6045600000000002</v>
      </c>
      <c r="S295" s="331">
        <v>0.58824299999999996</v>
      </c>
      <c r="T295" s="331">
        <v>0.58824299999999996</v>
      </c>
      <c r="U295" s="331">
        <v>2789.9071720000002</v>
      </c>
      <c r="V295" s="331">
        <f t="shared" si="72"/>
        <v>2.091542</v>
      </c>
      <c r="W295" s="331">
        <f t="shared" si="73"/>
        <v>0.154557</v>
      </c>
      <c r="X295" s="331">
        <f t="shared" si="74"/>
        <v>0.178704</v>
      </c>
      <c r="Y295" s="331">
        <f t="shared" si="75"/>
        <v>0.17777200000000001</v>
      </c>
      <c r="Z295" s="331">
        <f t="shared" si="76"/>
        <v>0.178704</v>
      </c>
      <c r="AA295" s="331">
        <f t="shared" si="77"/>
        <v>26.337630999999998</v>
      </c>
      <c r="AB295" s="331">
        <f t="shared" si="78"/>
        <v>3.6045600000000002</v>
      </c>
      <c r="AC295" s="331">
        <f t="shared" si="79"/>
        <v>0.58824299999999996</v>
      </c>
      <c r="AD295" s="331">
        <f t="shared" si="80"/>
        <v>0.58824299999999996</v>
      </c>
      <c r="AE295" s="468">
        <f t="shared" si="81"/>
        <v>2789.9071720000002</v>
      </c>
      <c r="AF295" s="489">
        <f t="shared" si="82"/>
        <v>2.3055304038642386E-3</v>
      </c>
      <c r="AG295" s="484">
        <v>0</v>
      </c>
      <c r="AH295" s="484">
        <v>0</v>
      </c>
      <c r="AI295" s="484">
        <f t="shared" si="83"/>
        <v>2.9032268554137226E-2</v>
      </c>
      <c r="AJ295" s="484">
        <f t="shared" si="84"/>
        <v>6.4842691246951348E-4</v>
      </c>
      <c r="AK295" s="484">
        <f t="shared" si="85"/>
        <v>6.4842691246951348E-4</v>
      </c>
      <c r="AL295" s="484">
        <f t="shared" si="86"/>
        <v>3.9733472588897954E-3</v>
      </c>
      <c r="AM295" s="484">
        <f t="shared" si="87"/>
        <v>1.9596008636487024E-4</v>
      </c>
      <c r="AN295" s="484">
        <f t="shared" si="88"/>
        <v>1.9698744050664768E-4</v>
      </c>
      <c r="AO295" s="485">
        <f t="shared" si="89"/>
        <v>2.9032268554137226E-2</v>
      </c>
    </row>
    <row r="296" spans="1:41" ht="26.25" x14ac:dyDescent="0.25">
      <c r="A296" s="481" t="s">
        <v>250</v>
      </c>
      <c r="B296" s="4" t="s">
        <v>251</v>
      </c>
      <c r="C296" s="4" t="s">
        <v>245</v>
      </c>
      <c r="D296" s="9" t="s">
        <v>27</v>
      </c>
      <c r="E296" s="9">
        <v>2007</v>
      </c>
      <c r="F296" s="9">
        <v>42</v>
      </c>
      <c r="G296" s="9" t="s">
        <v>167</v>
      </c>
      <c r="H296" s="9" t="s">
        <v>165</v>
      </c>
      <c r="I296" s="9" t="s">
        <v>42</v>
      </c>
      <c r="J296" s="9" t="s">
        <v>107</v>
      </c>
      <c r="K296" s="306" t="s">
        <v>35</v>
      </c>
      <c r="L296" s="392">
        <v>532.882071</v>
      </c>
      <c r="M296" s="331">
        <v>2.2562449999999998</v>
      </c>
      <c r="N296" s="331">
        <v>2.6087479999999998</v>
      </c>
      <c r="O296" s="331">
        <v>2.5951439999999999</v>
      </c>
      <c r="P296" s="331">
        <v>2.6087479999999998</v>
      </c>
      <c r="Q296" s="331">
        <v>132.35220699999999</v>
      </c>
      <c r="R296" s="331">
        <v>29.579177999999999</v>
      </c>
      <c r="S296" s="331">
        <v>-1</v>
      </c>
      <c r="T296" s="331">
        <v>-1</v>
      </c>
      <c r="U296" s="331">
        <v>22894.100973000001</v>
      </c>
      <c r="V296" s="331">
        <f t="shared" si="72"/>
        <v>532.882071</v>
      </c>
      <c r="W296" s="331">
        <f t="shared" si="73"/>
        <v>2.2562449999999998</v>
      </c>
      <c r="X296" s="331">
        <f t="shared" si="74"/>
        <v>2.6087479999999998</v>
      </c>
      <c r="Y296" s="331">
        <f t="shared" si="75"/>
        <v>2.5951439999999999</v>
      </c>
      <c r="Z296" s="331">
        <f t="shared" si="76"/>
        <v>2.6087479999999998</v>
      </c>
      <c r="AA296" s="331">
        <f t="shared" si="77"/>
        <v>132.35220699999999</v>
      </c>
      <c r="AB296" s="331">
        <f t="shared" si="78"/>
        <v>29.579177999999999</v>
      </c>
      <c r="AC296" s="331">
        <f t="shared" si="79"/>
        <v>0</v>
      </c>
      <c r="AD296" s="331">
        <f t="shared" si="80"/>
        <v>0</v>
      </c>
      <c r="AE296" s="468">
        <f t="shared" si="81"/>
        <v>22894.100973000001</v>
      </c>
      <c r="AF296" s="489">
        <f t="shared" si="82"/>
        <v>0.58740193424977449</v>
      </c>
      <c r="AG296" s="484">
        <v>0</v>
      </c>
      <c r="AH296" s="484">
        <v>0</v>
      </c>
      <c r="AI296" s="484">
        <f t="shared" si="83"/>
        <v>0.14589333480132519</v>
      </c>
      <c r="AJ296" s="484">
        <f t="shared" si="84"/>
        <v>0</v>
      </c>
      <c r="AK296" s="484">
        <f t="shared" si="85"/>
        <v>0</v>
      </c>
      <c r="AL296" s="484">
        <f t="shared" si="86"/>
        <v>3.2605462477116022E-2</v>
      </c>
      <c r="AM296" s="484">
        <f t="shared" si="87"/>
        <v>2.8606565846661723E-3</v>
      </c>
      <c r="AN296" s="484">
        <f t="shared" si="88"/>
        <v>2.8756524277399279E-3</v>
      </c>
      <c r="AO296" s="485">
        <f t="shared" si="89"/>
        <v>0.14589333480132519</v>
      </c>
    </row>
    <row r="297" spans="1:41" ht="26.25" x14ac:dyDescent="0.25">
      <c r="A297" s="481" t="s">
        <v>250</v>
      </c>
      <c r="B297" s="4" t="s">
        <v>251</v>
      </c>
      <c r="C297" s="4" t="s">
        <v>245</v>
      </c>
      <c r="D297" s="9" t="s">
        <v>27</v>
      </c>
      <c r="E297" s="9">
        <v>2007</v>
      </c>
      <c r="F297" s="9">
        <v>43</v>
      </c>
      <c r="G297" s="9" t="s">
        <v>359</v>
      </c>
      <c r="H297" s="9" t="s">
        <v>360</v>
      </c>
      <c r="I297" s="9" t="s">
        <v>42</v>
      </c>
      <c r="J297" s="9" t="s">
        <v>107</v>
      </c>
      <c r="K297" s="306" t="s">
        <v>35</v>
      </c>
      <c r="L297" s="392">
        <v>19.251424</v>
      </c>
      <c r="M297" s="331">
        <v>0.78679900000000003</v>
      </c>
      <c r="N297" s="331">
        <v>0.90972399999999998</v>
      </c>
      <c r="O297" s="331">
        <v>0.90498000000000001</v>
      </c>
      <c r="P297" s="331">
        <v>0.90972399999999998</v>
      </c>
      <c r="Q297" s="331">
        <v>20.019739999999999</v>
      </c>
      <c r="R297" s="331">
        <v>2.5554709999999998</v>
      </c>
      <c r="S297" s="331">
        <v>-1</v>
      </c>
      <c r="T297" s="331">
        <v>-1</v>
      </c>
      <c r="U297" s="331">
        <v>1977.918975</v>
      </c>
      <c r="V297" s="331">
        <f t="shared" si="72"/>
        <v>19.251424</v>
      </c>
      <c r="W297" s="331">
        <f t="shared" si="73"/>
        <v>0.78679900000000003</v>
      </c>
      <c r="X297" s="331">
        <f t="shared" si="74"/>
        <v>0.90972399999999998</v>
      </c>
      <c r="Y297" s="331">
        <f t="shared" si="75"/>
        <v>0.90498000000000001</v>
      </c>
      <c r="Z297" s="331">
        <f t="shared" si="76"/>
        <v>0.90972399999999998</v>
      </c>
      <c r="AA297" s="331">
        <f t="shared" si="77"/>
        <v>20.019739999999999</v>
      </c>
      <c r="AB297" s="331">
        <f t="shared" si="78"/>
        <v>2.5554709999999998</v>
      </c>
      <c r="AC297" s="331">
        <f t="shared" si="79"/>
        <v>0</v>
      </c>
      <c r="AD297" s="331">
        <f t="shared" si="80"/>
        <v>0</v>
      </c>
      <c r="AE297" s="468">
        <f t="shared" si="81"/>
        <v>1977.918975</v>
      </c>
      <c r="AF297" s="489">
        <f t="shared" si="82"/>
        <v>2.1221062426516748E-2</v>
      </c>
      <c r="AG297" s="484">
        <v>0</v>
      </c>
      <c r="AH297" s="484">
        <v>0</v>
      </c>
      <c r="AI297" s="484">
        <f t="shared" si="83"/>
        <v>2.2067985843677557E-2</v>
      </c>
      <c r="AJ297" s="484">
        <f t="shared" si="84"/>
        <v>0</v>
      </c>
      <c r="AK297" s="484">
        <f t="shared" si="85"/>
        <v>0</v>
      </c>
      <c r="AL297" s="484">
        <f t="shared" si="86"/>
        <v>2.8169245880280431E-3</v>
      </c>
      <c r="AM297" s="484">
        <f t="shared" si="87"/>
        <v>9.975696901563815E-4</v>
      </c>
      <c r="AN297" s="484">
        <f t="shared" si="88"/>
        <v>1.0027990550153861E-3</v>
      </c>
      <c r="AO297" s="485">
        <f t="shared" si="89"/>
        <v>2.2067985843677557E-2</v>
      </c>
    </row>
    <row r="298" spans="1:41" ht="26.25" x14ac:dyDescent="0.25">
      <c r="A298" s="481" t="s">
        <v>250</v>
      </c>
      <c r="B298" s="4" t="s">
        <v>251</v>
      </c>
      <c r="C298" s="4" t="s">
        <v>245</v>
      </c>
      <c r="D298" s="9" t="s">
        <v>27</v>
      </c>
      <c r="E298" s="9">
        <v>2007</v>
      </c>
      <c r="F298" s="9">
        <v>55</v>
      </c>
      <c r="G298" s="9" t="s">
        <v>173</v>
      </c>
      <c r="H298" s="9" t="s">
        <v>174</v>
      </c>
      <c r="I298" s="9" t="s">
        <v>42</v>
      </c>
      <c r="J298" s="9" t="s">
        <v>107</v>
      </c>
      <c r="K298" s="306" t="s">
        <v>35</v>
      </c>
      <c r="L298" s="392">
        <v>7.4655060000000004</v>
      </c>
      <c r="M298" s="331">
        <v>0.111884</v>
      </c>
      <c r="N298" s="331">
        <v>0.12936400000000001</v>
      </c>
      <c r="O298" s="331">
        <v>0.128689</v>
      </c>
      <c r="P298" s="331">
        <v>0.12936400000000001</v>
      </c>
      <c r="Q298" s="331">
        <v>11.446361</v>
      </c>
      <c r="R298" s="331">
        <v>1.107232</v>
      </c>
      <c r="S298" s="331">
        <v>-1</v>
      </c>
      <c r="T298" s="331">
        <v>-1</v>
      </c>
      <c r="U298" s="331">
        <v>856.99075600000003</v>
      </c>
      <c r="V298" s="331">
        <f t="shared" si="72"/>
        <v>7.4655060000000004</v>
      </c>
      <c r="W298" s="331">
        <f t="shared" si="73"/>
        <v>0.111884</v>
      </c>
      <c r="X298" s="331">
        <f t="shared" si="74"/>
        <v>0.12936400000000001</v>
      </c>
      <c r="Y298" s="331">
        <f t="shared" si="75"/>
        <v>0.128689</v>
      </c>
      <c r="Z298" s="331">
        <f t="shared" si="76"/>
        <v>0.12936400000000001</v>
      </c>
      <c r="AA298" s="331">
        <f t="shared" si="77"/>
        <v>11.446361</v>
      </c>
      <c r="AB298" s="331">
        <f t="shared" si="78"/>
        <v>1.107232</v>
      </c>
      <c r="AC298" s="331">
        <f t="shared" si="79"/>
        <v>0</v>
      </c>
      <c r="AD298" s="331">
        <f t="shared" si="80"/>
        <v>0</v>
      </c>
      <c r="AE298" s="468">
        <f t="shared" si="81"/>
        <v>856.99075600000003</v>
      </c>
      <c r="AF298" s="489">
        <f t="shared" si="82"/>
        <v>8.2293117055411251E-3</v>
      </c>
      <c r="AG298" s="484">
        <v>0</v>
      </c>
      <c r="AH298" s="484">
        <v>0</v>
      </c>
      <c r="AI298" s="484">
        <f t="shared" si="83"/>
        <v>1.261745319917356E-2</v>
      </c>
      <c r="AJ298" s="484">
        <f t="shared" si="84"/>
        <v>0</v>
      </c>
      <c r="AK298" s="484">
        <f t="shared" si="85"/>
        <v>0</v>
      </c>
      <c r="AL298" s="484">
        <f t="shared" si="86"/>
        <v>1.2205143574125733E-3</v>
      </c>
      <c r="AM298" s="484">
        <f t="shared" si="87"/>
        <v>1.4185534029098387E-4</v>
      </c>
      <c r="AN298" s="484">
        <f t="shared" si="88"/>
        <v>1.4259940042585489E-4</v>
      </c>
      <c r="AO298" s="485">
        <f t="shared" si="89"/>
        <v>1.261745319917356E-2</v>
      </c>
    </row>
    <row r="299" spans="1:41" ht="26.25" x14ac:dyDescent="0.25">
      <c r="A299" s="481" t="s">
        <v>250</v>
      </c>
      <c r="B299" s="4" t="s">
        <v>251</v>
      </c>
      <c r="C299" s="4" t="s">
        <v>245</v>
      </c>
      <c r="D299" s="9" t="s">
        <v>27</v>
      </c>
      <c r="E299" s="9">
        <v>2007</v>
      </c>
      <c r="F299" s="9">
        <v>61</v>
      </c>
      <c r="G299" s="9" t="s">
        <v>175</v>
      </c>
      <c r="H299" s="9" t="s">
        <v>176</v>
      </c>
      <c r="I299" s="9" t="s">
        <v>42</v>
      </c>
      <c r="J299" s="9" t="s">
        <v>107</v>
      </c>
      <c r="K299" s="306" t="s">
        <v>35</v>
      </c>
      <c r="L299" s="392">
        <v>631.366536</v>
      </c>
      <c r="M299" s="331">
        <v>5.7754110000000001</v>
      </c>
      <c r="N299" s="331">
        <v>5.0386389999999999</v>
      </c>
      <c r="O299" s="331">
        <v>4.8207930000000001</v>
      </c>
      <c r="P299" s="331">
        <v>5.6582129999999999</v>
      </c>
      <c r="Q299" s="331">
        <v>1.434979</v>
      </c>
      <c r="R299" s="331">
        <v>0.808832</v>
      </c>
      <c r="S299" s="331">
        <v>-1</v>
      </c>
      <c r="T299" s="331">
        <v>-1</v>
      </c>
      <c r="U299" s="331">
        <v>626.03118600000005</v>
      </c>
      <c r="V299" s="331">
        <f t="shared" si="72"/>
        <v>631.366536</v>
      </c>
      <c r="W299" s="331">
        <f t="shared" si="73"/>
        <v>5.7754110000000001</v>
      </c>
      <c r="X299" s="331">
        <f t="shared" si="74"/>
        <v>5.0386389999999999</v>
      </c>
      <c r="Y299" s="331">
        <f t="shared" si="75"/>
        <v>4.8207930000000001</v>
      </c>
      <c r="Z299" s="331">
        <f t="shared" si="76"/>
        <v>5.6582129999999999</v>
      </c>
      <c r="AA299" s="331">
        <f t="shared" si="77"/>
        <v>1.434979</v>
      </c>
      <c r="AB299" s="331">
        <f t="shared" si="78"/>
        <v>0.808832</v>
      </c>
      <c r="AC299" s="331">
        <f t="shared" si="79"/>
        <v>0</v>
      </c>
      <c r="AD299" s="331">
        <f t="shared" si="80"/>
        <v>0</v>
      </c>
      <c r="AE299" s="468">
        <f t="shared" si="81"/>
        <v>626.03118600000005</v>
      </c>
      <c r="AF299" s="489">
        <f t="shared" si="82"/>
        <v>0.69596247396917932</v>
      </c>
      <c r="AG299" s="484">
        <v>0</v>
      </c>
      <c r="AH299" s="484">
        <v>0</v>
      </c>
      <c r="AI299" s="484">
        <f t="shared" si="83"/>
        <v>1.5817935826326706E-3</v>
      </c>
      <c r="AJ299" s="484">
        <f t="shared" si="84"/>
        <v>0</v>
      </c>
      <c r="AK299" s="484">
        <f t="shared" si="85"/>
        <v>0</v>
      </c>
      <c r="AL299" s="484">
        <f t="shared" si="86"/>
        <v>8.9158466223404544E-4</v>
      </c>
      <c r="AM299" s="484">
        <f t="shared" si="87"/>
        <v>5.314014651503959E-3</v>
      </c>
      <c r="AN299" s="484">
        <f t="shared" si="88"/>
        <v>6.2371121894945853E-3</v>
      </c>
      <c r="AO299" s="485">
        <f t="shared" si="89"/>
        <v>1.5817935826326706E-3</v>
      </c>
    </row>
    <row r="300" spans="1:41" ht="26.25" x14ac:dyDescent="0.25">
      <c r="A300" s="481" t="s">
        <v>250</v>
      </c>
      <c r="B300" s="4" t="s">
        <v>251</v>
      </c>
      <c r="C300" s="4" t="s">
        <v>245</v>
      </c>
      <c r="D300" s="9" t="s">
        <v>27</v>
      </c>
      <c r="E300" s="9">
        <v>2007</v>
      </c>
      <c r="F300" s="9">
        <v>64</v>
      </c>
      <c r="G300" s="9" t="s">
        <v>177</v>
      </c>
      <c r="H300" s="9" t="s">
        <v>178</v>
      </c>
      <c r="I300" s="9" t="s">
        <v>42</v>
      </c>
      <c r="J300" s="9" t="s">
        <v>107</v>
      </c>
      <c r="K300" s="306" t="s">
        <v>35</v>
      </c>
      <c r="L300" s="392">
        <v>106.24620899999999</v>
      </c>
      <c r="M300" s="331">
        <v>2.2554270000000001</v>
      </c>
      <c r="N300" s="331">
        <v>1.9677009999999999</v>
      </c>
      <c r="O300" s="331">
        <v>1.8826270000000001</v>
      </c>
      <c r="P300" s="331">
        <v>2.2096580000000001</v>
      </c>
      <c r="Q300" s="331">
        <v>6.9839999999999999E-2</v>
      </c>
      <c r="R300" s="331">
        <v>0.108977</v>
      </c>
      <c r="S300" s="331">
        <v>-1</v>
      </c>
      <c r="T300" s="331">
        <v>-1</v>
      </c>
      <c r="U300" s="331">
        <v>84.347313999999997</v>
      </c>
      <c r="V300" s="331">
        <f t="shared" si="72"/>
        <v>106.24620899999999</v>
      </c>
      <c r="W300" s="331">
        <f t="shared" si="73"/>
        <v>2.2554270000000001</v>
      </c>
      <c r="X300" s="331">
        <f t="shared" si="74"/>
        <v>1.9677009999999999</v>
      </c>
      <c r="Y300" s="331">
        <f t="shared" si="75"/>
        <v>1.8826270000000001</v>
      </c>
      <c r="Z300" s="331">
        <f t="shared" si="76"/>
        <v>2.2096580000000001</v>
      </c>
      <c r="AA300" s="331">
        <f t="shared" si="77"/>
        <v>6.9839999999999999E-2</v>
      </c>
      <c r="AB300" s="331">
        <f t="shared" si="78"/>
        <v>0.108977</v>
      </c>
      <c r="AC300" s="331">
        <f t="shared" si="79"/>
        <v>0</v>
      </c>
      <c r="AD300" s="331">
        <f t="shared" si="80"/>
        <v>0</v>
      </c>
      <c r="AE300" s="468">
        <f t="shared" si="81"/>
        <v>84.347313999999997</v>
      </c>
      <c r="AF300" s="489">
        <f t="shared" si="82"/>
        <v>0.11711639792307028</v>
      </c>
      <c r="AG300" s="484">
        <v>0</v>
      </c>
      <c r="AH300" s="484">
        <v>0</v>
      </c>
      <c r="AI300" s="484">
        <f t="shared" si="83"/>
        <v>7.69854219546528E-5</v>
      </c>
      <c r="AJ300" s="484">
        <f t="shared" si="84"/>
        <v>0</v>
      </c>
      <c r="AK300" s="484">
        <f t="shared" si="85"/>
        <v>0</v>
      </c>
      <c r="AL300" s="484">
        <f t="shared" si="86"/>
        <v>1.2012657973012883E-4</v>
      </c>
      <c r="AM300" s="484">
        <f t="shared" si="87"/>
        <v>2.0752410363433869E-3</v>
      </c>
      <c r="AN300" s="484">
        <f t="shared" si="88"/>
        <v>2.4357310066648653E-3</v>
      </c>
      <c r="AO300" s="485">
        <f t="shared" si="89"/>
        <v>7.69854219546528E-5</v>
      </c>
    </row>
    <row r="301" spans="1:41" ht="26.25" x14ac:dyDescent="0.25">
      <c r="A301" s="481" t="s">
        <v>250</v>
      </c>
      <c r="B301" s="4" t="s">
        <v>251</v>
      </c>
      <c r="C301" s="4" t="s">
        <v>245</v>
      </c>
      <c r="D301" s="9" t="s">
        <v>27</v>
      </c>
      <c r="E301" s="9">
        <v>2007</v>
      </c>
      <c r="F301" s="9">
        <v>65</v>
      </c>
      <c r="G301" s="9" t="s">
        <v>179</v>
      </c>
      <c r="H301" s="9" t="s">
        <v>180</v>
      </c>
      <c r="I301" s="9" t="s">
        <v>42</v>
      </c>
      <c r="J301" s="9" t="s">
        <v>107</v>
      </c>
      <c r="K301" s="306" t="s">
        <v>35</v>
      </c>
      <c r="L301" s="392">
        <v>1987.956009</v>
      </c>
      <c r="M301" s="331">
        <v>19.790842999999999</v>
      </c>
      <c r="N301" s="331">
        <v>17.266114999999999</v>
      </c>
      <c r="O301" s="331">
        <v>16.519614000000001</v>
      </c>
      <c r="P301" s="331">
        <v>19.389236</v>
      </c>
      <c r="Q301" s="331">
        <v>0.41644700000000001</v>
      </c>
      <c r="R301" s="331">
        <v>1.7837810000000001</v>
      </c>
      <c r="S301" s="331">
        <v>-1</v>
      </c>
      <c r="T301" s="331">
        <v>-1</v>
      </c>
      <c r="U301" s="331">
        <v>1380.6357539999999</v>
      </c>
      <c r="V301" s="331">
        <f t="shared" si="72"/>
        <v>1987.956009</v>
      </c>
      <c r="W301" s="331">
        <f t="shared" si="73"/>
        <v>19.790842999999999</v>
      </c>
      <c r="X301" s="331">
        <f t="shared" si="74"/>
        <v>17.266114999999999</v>
      </c>
      <c r="Y301" s="331">
        <f t="shared" si="75"/>
        <v>16.519614000000001</v>
      </c>
      <c r="Z301" s="331">
        <f t="shared" si="76"/>
        <v>19.389236</v>
      </c>
      <c r="AA301" s="331">
        <f t="shared" si="77"/>
        <v>0.41644700000000001</v>
      </c>
      <c r="AB301" s="331">
        <f t="shared" si="78"/>
        <v>1.7837810000000001</v>
      </c>
      <c r="AC301" s="331">
        <f t="shared" si="79"/>
        <v>0</v>
      </c>
      <c r="AD301" s="331">
        <f t="shared" si="80"/>
        <v>0</v>
      </c>
      <c r="AE301" s="468">
        <f t="shared" si="81"/>
        <v>1380.6357539999999</v>
      </c>
      <c r="AF301" s="489">
        <f t="shared" si="82"/>
        <v>2.191346394332081</v>
      </c>
      <c r="AG301" s="484">
        <v>0</v>
      </c>
      <c r="AH301" s="484">
        <v>0</v>
      </c>
      <c r="AI301" s="484">
        <f t="shared" si="83"/>
        <v>4.5905423849870123E-4</v>
      </c>
      <c r="AJ301" s="484">
        <f t="shared" si="84"/>
        <v>0</v>
      </c>
      <c r="AK301" s="484">
        <f t="shared" si="85"/>
        <v>0</v>
      </c>
      <c r="AL301" s="484">
        <f t="shared" si="86"/>
        <v>1.9662819725041886E-3</v>
      </c>
      <c r="AM301" s="484">
        <f t="shared" si="87"/>
        <v>1.8209757364232384E-2</v>
      </c>
      <c r="AN301" s="484">
        <f t="shared" si="88"/>
        <v>2.1372974152897257E-2</v>
      </c>
      <c r="AO301" s="485">
        <f t="shared" si="89"/>
        <v>4.5905423849870123E-4</v>
      </c>
    </row>
    <row r="302" spans="1:41" ht="26.25" x14ac:dyDescent="0.25">
      <c r="A302" s="481" t="s">
        <v>250</v>
      </c>
      <c r="B302" s="4" t="s">
        <v>251</v>
      </c>
      <c r="C302" s="4" t="s">
        <v>245</v>
      </c>
      <c r="D302" s="9" t="s">
        <v>27</v>
      </c>
      <c r="E302" s="9">
        <v>2007</v>
      </c>
      <c r="F302" s="9">
        <v>70</v>
      </c>
      <c r="G302" s="9" t="s">
        <v>184</v>
      </c>
      <c r="H302" s="9" t="s">
        <v>176</v>
      </c>
      <c r="I302" s="9" t="s">
        <v>42</v>
      </c>
      <c r="J302" s="9" t="s">
        <v>107</v>
      </c>
      <c r="K302" s="306" t="s">
        <v>35</v>
      </c>
      <c r="L302" s="392">
        <v>-1</v>
      </c>
      <c r="M302" s="331">
        <v>-1</v>
      </c>
      <c r="N302" s="331">
        <v>-1</v>
      </c>
      <c r="O302" s="331">
        <v>-1</v>
      </c>
      <c r="P302" s="331">
        <v>-1</v>
      </c>
      <c r="Q302" s="331">
        <v>-1</v>
      </c>
      <c r="R302" s="331">
        <v>-1</v>
      </c>
      <c r="S302" s="331">
        <v>-1</v>
      </c>
      <c r="T302" s="331">
        <v>-1</v>
      </c>
      <c r="U302" s="331">
        <v>-1</v>
      </c>
      <c r="V302" s="331">
        <f t="shared" si="72"/>
        <v>0</v>
      </c>
      <c r="W302" s="331">
        <f t="shared" si="73"/>
        <v>0</v>
      </c>
      <c r="X302" s="331">
        <f t="shared" si="74"/>
        <v>0</v>
      </c>
      <c r="Y302" s="331">
        <f t="shared" si="75"/>
        <v>0</v>
      </c>
      <c r="Z302" s="331">
        <f t="shared" si="76"/>
        <v>0</v>
      </c>
      <c r="AA302" s="331">
        <f t="shared" si="77"/>
        <v>0</v>
      </c>
      <c r="AB302" s="331">
        <f t="shared" si="78"/>
        <v>0</v>
      </c>
      <c r="AC302" s="331">
        <f t="shared" si="79"/>
        <v>0</v>
      </c>
      <c r="AD302" s="331">
        <f t="shared" si="80"/>
        <v>0</v>
      </c>
      <c r="AE302" s="468">
        <f t="shared" si="81"/>
        <v>0</v>
      </c>
      <c r="AF302" s="489">
        <f t="shared" si="82"/>
        <v>0</v>
      </c>
      <c r="AG302" s="484">
        <v>0</v>
      </c>
      <c r="AH302" s="484">
        <v>0</v>
      </c>
      <c r="AI302" s="484">
        <f t="shared" si="83"/>
        <v>0</v>
      </c>
      <c r="AJ302" s="484">
        <f t="shared" si="84"/>
        <v>0</v>
      </c>
      <c r="AK302" s="484">
        <f t="shared" si="85"/>
        <v>0</v>
      </c>
      <c r="AL302" s="484">
        <f t="shared" si="86"/>
        <v>0</v>
      </c>
      <c r="AM302" s="484">
        <f t="shared" si="87"/>
        <v>0</v>
      </c>
      <c r="AN302" s="484">
        <f t="shared" si="88"/>
        <v>0</v>
      </c>
      <c r="AO302" s="485">
        <f t="shared" si="89"/>
        <v>0</v>
      </c>
    </row>
    <row r="303" spans="1:41" ht="26.25" x14ac:dyDescent="0.25">
      <c r="A303" s="481" t="s">
        <v>250</v>
      </c>
      <c r="B303" s="4" t="s">
        <v>251</v>
      </c>
      <c r="C303" s="4" t="s">
        <v>245</v>
      </c>
      <c r="D303" s="9" t="s">
        <v>27</v>
      </c>
      <c r="E303" s="9">
        <v>2007</v>
      </c>
      <c r="F303" s="9">
        <v>71</v>
      </c>
      <c r="G303" s="9" t="s">
        <v>185</v>
      </c>
      <c r="H303" s="9" t="s">
        <v>186</v>
      </c>
      <c r="I303" s="9" t="s">
        <v>42</v>
      </c>
      <c r="J303" s="9" t="s">
        <v>107</v>
      </c>
      <c r="K303" s="306" t="s">
        <v>35</v>
      </c>
      <c r="L303" s="392">
        <v>-1</v>
      </c>
      <c r="M303" s="331">
        <v>-1</v>
      </c>
      <c r="N303" s="331">
        <v>-1</v>
      </c>
      <c r="O303" s="331">
        <v>-1</v>
      </c>
      <c r="P303" s="331">
        <v>-1</v>
      </c>
      <c r="Q303" s="331">
        <v>-1</v>
      </c>
      <c r="R303" s="331">
        <v>-1</v>
      </c>
      <c r="S303" s="331">
        <v>-1</v>
      </c>
      <c r="T303" s="331">
        <v>-1</v>
      </c>
      <c r="U303" s="331">
        <v>-1</v>
      </c>
      <c r="V303" s="331">
        <f t="shared" si="72"/>
        <v>0</v>
      </c>
      <c r="W303" s="331">
        <f t="shared" si="73"/>
        <v>0</v>
      </c>
      <c r="X303" s="331">
        <f t="shared" si="74"/>
        <v>0</v>
      </c>
      <c r="Y303" s="331">
        <f t="shared" si="75"/>
        <v>0</v>
      </c>
      <c r="Z303" s="331">
        <f t="shared" si="76"/>
        <v>0</v>
      </c>
      <c r="AA303" s="331">
        <f t="shared" si="77"/>
        <v>0</v>
      </c>
      <c r="AB303" s="331">
        <f t="shared" si="78"/>
        <v>0</v>
      </c>
      <c r="AC303" s="331">
        <f t="shared" si="79"/>
        <v>0</v>
      </c>
      <c r="AD303" s="331">
        <f t="shared" si="80"/>
        <v>0</v>
      </c>
      <c r="AE303" s="468">
        <f t="shared" si="81"/>
        <v>0</v>
      </c>
      <c r="AF303" s="489">
        <f t="shared" si="82"/>
        <v>0</v>
      </c>
      <c r="AG303" s="484">
        <v>0</v>
      </c>
      <c r="AH303" s="484">
        <v>0</v>
      </c>
      <c r="AI303" s="484">
        <f t="shared" si="83"/>
        <v>0</v>
      </c>
      <c r="AJ303" s="484">
        <f t="shared" si="84"/>
        <v>0</v>
      </c>
      <c r="AK303" s="484">
        <f t="shared" si="85"/>
        <v>0</v>
      </c>
      <c r="AL303" s="484">
        <f t="shared" si="86"/>
        <v>0</v>
      </c>
      <c r="AM303" s="484">
        <f t="shared" si="87"/>
        <v>0</v>
      </c>
      <c r="AN303" s="484">
        <f t="shared" si="88"/>
        <v>0</v>
      </c>
      <c r="AO303" s="485">
        <f t="shared" si="89"/>
        <v>0</v>
      </c>
    </row>
    <row r="304" spans="1:41" ht="26.25" x14ac:dyDescent="0.25">
      <c r="A304" s="481" t="s">
        <v>250</v>
      </c>
      <c r="B304" s="4" t="s">
        <v>251</v>
      </c>
      <c r="C304" s="4" t="s">
        <v>245</v>
      </c>
      <c r="D304" s="9" t="s">
        <v>27</v>
      </c>
      <c r="E304" s="9">
        <v>2007</v>
      </c>
      <c r="F304" s="9">
        <v>72</v>
      </c>
      <c r="G304" s="9" t="s">
        <v>187</v>
      </c>
      <c r="H304" s="9" t="s">
        <v>182</v>
      </c>
      <c r="I304" s="9" t="s">
        <v>42</v>
      </c>
      <c r="J304" s="9" t="s">
        <v>107</v>
      </c>
      <c r="K304" s="306" t="s">
        <v>35</v>
      </c>
      <c r="L304" s="392">
        <v>724.89257699999996</v>
      </c>
      <c r="M304" s="331">
        <v>6.0330199999999996</v>
      </c>
      <c r="N304" s="331">
        <v>5.2633840000000003</v>
      </c>
      <c r="O304" s="331">
        <v>5.0358219999999996</v>
      </c>
      <c r="P304" s="331">
        <v>5.9105949999999998</v>
      </c>
      <c r="Q304" s="331">
        <v>0.57191000000000003</v>
      </c>
      <c r="R304" s="331">
        <v>0.86859399999999998</v>
      </c>
      <c r="S304" s="331">
        <v>-1</v>
      </c>
      <c r="T304" s="331">
        <v>-1</v>
      </c>
      <c r="U304" s="331">
        <v>672.28647000000001</v>
      </c>
      <c r="V304" s="331">
        <f t="shared" si="72"/>
        <v>724.89257699999996</v>
      </c>
      <c r="W304" s="331">
        <f t="shared" si="73"/>
        <v>6.0330199999999996</v>
      </c>
      <c r="X304" s="331">
        <f t="shared" si="74"/>
        <v>5.2633840000000003</v>
      </c>
      <c r="Y304" s="331">
        <f t="shared" si="75"/>
        <v>5.0358219999999996</v>
      </c>
      <c r="Z304" s="331">
        <f t="shared" si="76"/>
        <v>5.9105949999999998</v>
      </c>
      <c r="AA304" s="331">
        <f t="shared" si="77"/>
        <v>0.57191000000000003</v>
      </c>
      <c r="AB304" s="331">
        <f t="shared" si="78"/>
        <v>0.86859399999999998</v>
      </c>
      <c r="AC304" s="331">
        <f t="shared" si="79"/>
        <v>0</v>
      </c>
      <c r="AD304" s="331">
        <f t="shared" si="80"/>
        <v>0</v>
      </c>
      <c r="AE304" s="468">
        <f t="shared" si="81"/>
        <v>672.28647000000001</v>
      </c>
      <c r="AF304" s="489">
        <f t="shared" si="82"/>
        <v>0.79905728682904698</v>
      </c>
      <c r="AG304" s="484">
        <v>0</v>
      </c>
      <c r="AH304" s="484">
        <v>0</v>
      </c>
      <c r="AI304" s="484">
        <f t="shared" si="83"/>
        <v>6.3042286182825725E-4</v>
      </c>
      <c r="AJ304" s="484">
        <f t="shared" si="84"/>
        <v>0</v>
      </c>
      <c r="AK304" s="484">
        <f t="shared" si="85"/>
        <v>0</v>
      </c>
      <c r="AL304" s="484">
        <f t="shared" si="86"/>
        <v>9.5746099079724637E-4</v>
      </c>
      <c r="AM304" s="484">
        <f t="shared" si="87"/>
        <v>5.5510435503797759E-3</v>
      </c>
      <c r="AN304" s="484">
        <f t="shared" si="88"/>
        <v>6.5153157227671966E-3</v>
      </c>
      <c r="AO304" s="485">
        <f t="shared" si="89"/>
        <v>6.3042286182825725E-4</v>
      </c>
    </row>
    <row r="305" spans="1:41" ht="26.25" x14ac:dyDescent="0.25">
      <c r="A305" s="481" t="s">
        <v>250</v>
      </c>
      <c r="B305" s="4" t="s">
        <v>251</v>
      </c>
      <c r="C305" s="4" t="s">
        <v>245</v>
      </c>
      <c r="D305" s="9" t="s">
        <v>27</v>
      </c>
      <c r="E305" s="9">
        <v>2007</v>
      </c>
      <c r="F305" s="9">
        <v>73</v>
      </c>
      <c r="G305" s="9" t="s">
        <v>188</v>
      </c>
      <c r="H305" s="9" t="s">
        <v>189</v>
      </c>
      <c r="I305" s="9" t="s">
        <v>42</v>
      </c>
      <c r="J305" s="9" t="s">
        <v>107</v>
      </c>
      <c r="K305" s="306" t="s">
        <v>35</v>
      </c>
      <c r="L305" s="392">
        <v>2918.0244600000001</v>
      </c>
      <c r="M305" s="331">
        <v>29.889626</v>
      </c>
      <c r="N305" s="331">
        <v>26.076592000000002</v>
      </c>
      <c r="O305" s="331">
        <v>24.949169999999999</v>
      </c>
      <c r="P305" s="331">
        <v>29.283090000000001</v>
      </c>
      <c r="Q305" s="331">
        <v>1.1270020000000001</v>
      </c>
      <c r="R305" s="331">
        <v>2.7880799999999999</v>
      </c>
      <c r="S305" s="331">
        <v>-1</v>
      </c>
      <c r="T305" s="331">
        <v>-1</v>
      </c>
      <c r="U305" s="331">
        <v>2157.9565710000002</v>
      </c>
      <c r="V305" s="331">
        <f t="shared" si="72"/>
        <v>2918.0244600000001</v>
      </c>
      <c r="W305" s="331">
        <f t="shared" si="73"/>
        <v>29.889626</v>
      </c>
      <c r="X305" s="331">
        <f t="shared" si="74"/>
        <v>26.076592000000002</v>
      </c>
      <c r="Y305" s="331">
        <f t="shared" si="75"/>
        <v>24.949169999999999</v>
      </c>
      <c r="Z305" s="331">
        <f t="shared" si="76"/>
        <v>29.283090000000001</v>
      </c>
      <c r="AA305" s="331">
        <f t="shared" si="77"/>
        <v>1.1270020000000001</v>
      </c>
      <c r="AB305" s="331">
        <f t="shared" si="78"/>
        <v>2.7880799999999999</v>
      </c>
      <c r="AC305" s="331">
        <f t="shared" si="79"/>
        <v>0</v>
      </c>
      <c r="AD305" s="331">
        <f t="shared" si="80"/>
        <v>0</v>
      </c>
      <c r="AE305" s="468">
        <f t="shared" si="81"/>
        <v>2157.9565710000002</v>
      </c>
      <c r="AF305" s="489">
        <f t="shared" si="82"/>
        <v>3.2165713677992249</v>
      </c>
      <c r="AG305" s="484">
        <v>0</v>
      </c>
      <c r="AH305" s="484">
        <v>0</v>
      </c>
      <c r="AI305" s="484">
        <f t="shared" si="83"/>
        <v>1.2423070520294619E-3</v>
      </c>
      <c r="AJ305" s="484">
        <f t="shared" si="84"/>
        <v>0</v>
      </c>
      <c r="AK305" s="484">
        <f t="shared" si="85"/>
        <v>0</v>
      </c>
      <c r="AL305" s="484">
        <f t="shared" si="86"/>
        <v>3.0733321197498335E-3</v>
      </c>
      <c r="AM305" s="484">
        <f t="shared" si="87"/>
        <v>2.7501752289065935E-2</v>
      </c>
      <c r="AN305" s="484">
        <f t="shared" si="88"/>
        <v>3.2279081325688345E-2</v>
      </c>
      <c r="AO305" s="485">
        <f t="shared" si="89"/>
        <v>1.2423070520294619E-3</v>
      </c>
    </row>
    <row r="306" spans="1:41" ht="26.25" x14ac:dyDescent="0.25">
      <c r="A306" s="481" t="s">
        <v>250</v>
      </c>
      <c r="B306" s="4" t="s">
        <v>251</v>
      </c>
      <c r="C306" s="4" t="s">
        <v>245</v>
      </c>
      <c r="D306" s="9" t="s">
        <v>27</v>
      </c>
      <c r="E306" s="9">
        <v>2007</v>
      </c>
      <c r="F306" s="9">
        <v>74</v>
      </c>
      <c r="G306" s="9" t="s">
        <v>110</v>
      </c>
      <c r="H306" s="9" t="s">
        <v>111</v>
      </c>
      <c r="I306" s="9" t="s">
        <v>42</v>
      </c>
      <c r="J306" s="9" t="s">
        <v>107</v>
      </c>
      <c r="K306" s="306" t="s">
        <v>35</v>
      </c>
      <c r="L306" s="392">
        <v>8.6589720000000003</v>
      </c>
      <c r="M306" s="331">
        <v>0.17196400000000001</v>
      </c>
      <c r="N306" s="331">
        <v>0.19883100000000001</v>
      </c>
      <c r="O306" s="331">
        <v>0.197794</v>
      </c>
      <c r="P306" s="331">
        <v>0.19883100000000001</v>
      </c>
      <c r="Q306" s="331">
        <v>0.32789200000000002</v>
      </c>
      <c r="R306" s="331">
        <v>0.20835899999999999</v>
      </c>
      <c r="S306" s="331">
        <v>-1</v>
      </c>
      <c r="T306" s="331">
        <v>-1</v>
      </c>
      <c r="U306" s="331">
        <v>161.26847000000001</v>
      </c>
      <c r="V306" s="331">
        <f t="shared" si="72"/>
        <v>8.6589720000000003</v>
      </c>
      <c r="W306" s="331">
        <f t="shared" si="73"/>
        <v>0.17196400000000001</v>
      </c>
      <c r="X306" s="331">
        <f t="shared" si="74"/>
        <v>0.19883100000000001</v>
      </c>
      <c r="Y306" s="331">
        <f t="shared" si="75"/>
        <v>0.197794</v>
      </c>
      <c r="Z306" s="331">
        <f t="shared" si="76"/>
        <v>0.19883100000000001</v>
      </c>
      <c r="AA306" s="331">
        <f t="shared" si="77"/>
        <v>0.32789200000000002</v>
      </c>
      <c r="AB306" s="331">
        <f t="shared" si="78"/>
        <v>0.20835899999999999</v>
      </c>
      <c r="AC306" s="331">
        <f t="shared" si="79"/>
        <v>0</v>
      </c>
      <c r="AD306" s="331">
        <f t="shared" si="80"/>
        <v>0</v>
      </c>
      <c r="AE306" s="468">
        <f t="shared" si="81"/>
        <v>161.26847000000001</v>
      </c>
      <c r="AF306" s="489">
        <f t="shared" si="82"/>
        <v>9.544882776539575E-3</v>
      </c>
      <c r="AG306" s="484">
        <v>0</v>
      </c>
      <c r="AH306" s="484">
        <v>0</v>
      </c>
      <c r="AI306" s="484">
        <f t="shared" si="83"/>
        <v>3.6143906036018063E-4</v>
      </c>
      <c r="AJ306" s="484">
        <f t="shared" si="84"/>
        <v>0</v>
      </c>
      <c r="AK306" s="484">
        <f t="shared" si="85"/>
        <v>0</v>
      </c>
      <c r="AL306" s="484">
        <f t="shared" si="86"/>
        <v>2.2967648243198024E-4</v>
      </c>
      <c r="AM306" s="484">
        <f t="shared" si="87"/>
        <v>2.1803056343211045E-4</v>
      </c>
      <c r="AN306" s="484">
        <f t="shared" si="88"/>
        <v>2.1917366026153452E-4</v>
      </c>
      <c r="AO306" s="485">
        <f t="shared" si="89"/>
        <v>3.6143906036018063E-4</v>
      </c>
    </row>
    <row r="307" spans="1:41" ht="26.25" x14ac:dyDescent="0.25">
      <c r="A307" s="8" t="s">
        <v>207</v>
      </c>
      <c r="B307" s="4" t="s">
        <v>208</v>
      </c>
      <c r="C307" s="4" t="s">
        <v>212</v>
      </c>
      <c r="D307" s="9" t="s">
        <v>27</v>
      </c>
      <c r="E307" s="9">
        <v>2007</v>
      </c>
      <c r="F307" s="9">
        <v>7</v>
      </c>
      <c r="G307" s="9" t="s">
        <v>310</v>
      </c>
      <c r="H307" s="9" t="s">
        <v>311</v>
      </c>
      <c r="I307" s="9" t="s">
        <v>42</v>
      </c>
      <c r="J307" s="9" t="s">
        <v>90</v>
      </c>
      <c r="K307" s="306" t="s">
        <v>37</v>
      </c>
      <c r="L307" s="392">
        <v>4206.490554</v>
      </c>
      <c r="M307" s="331">
        <v>1615.9834880000001</v>
      </c>
      <c r="N307" s="331">
        <v>1868.455132</v>
      </c>
      <c r="O307" s="331">
        <v>1858.7120729999999</v>
      </c>
      <c r="P307" s="331">
        <v>1868.455132</v>
      </c>
      <c r="Q307" s="331">
        <v>395.18670900000001</v>
      </c>
      <c r="R307" s="331">
        <v>107.556629</v>
      </c>
      <c r="S307" s="331">
        <v>46.003208000000001</v>
      </c>
      <c r="T307" s="331">
        <v>46.003208000000001</v>
      </c>
      <c r="U307" s="331">
        <v>83248.164808999994</v>
      </c>
      <c r="V307" s="331">
        <f t="shared" si="72"/>
        <v>4206.490554</v>
      </c>
      <c r="W307" s="331">
        <f t="shared" si="73"/>
        <v>1615.9834880000001</v>
      </c>
      <c r="X307" s="331">
        <f t="shared" si="74"/>
        <v>1868.455132</v>
      </c>
      <c r="Y307" s="331">
        <f t="shared" si="75"/>
        <v>1858.7120729999999</v>
      </c>
      <c r="Z307" s="331">
        <f t="shared" si="76"/>
        <v>1868.455132</v>
      </c>
      <c r="AA307" s="331">
        <f t="shared" si="77"/>
        <v>395.18670900000001</v>
      </c>
      <c r="AB307" s="331">
        <f t="shared" si="78"/>
        <v>107.556629</v>
      </c>
      <c r="AC307" s="331">
        <f t="shared" si="79"/>
        <v>46.003208000000001</v>
      </c>
      <c r="AD307" s="331">
        <f t="shared" si="80"/>
        <v>46.003208000000001</v>
      </c>
      <c r="AE307" s="468">
        <f t="shared" si="81"/>
        <v>83248.164808999994</v>
      </c>
      <c r="AF307" s="489">
        <f t="shared" si="82"/>
        <v>4.6368621169523365</v>
      </c>
      <c r="AG307" s="484">
        <v>0</v>
      </c>
      <c r="AH307" s="484">
        <v>0</v>
      </c>
      <c r="AI307" s="484">
        <f t="shared" si="83"/>
        <v>0.43561877925595055</v>
      </c>
      <c r="AJ307" s="484">
        <f t="shared" si="84"/>
        <v>5.0709856517005429E-2</v>
      </c>
      <c r="AK307" s="484">
        <f t="shared" si="85"/>
        <v>5.0709856517005429E-2</v>
      </c>
      <c r="AL307" s="484">
        <f t="shared" si="86"/>
        <v>0.11856088871112608</v>
      </c>
      <c r="AM307" s="484">
        <f t="shared" si="87"/>
        <v>2.0488793418114604</v>
      </c>
      <c r="AN307" s="484">
        <f t="shared" si="88"/>
        <v>2.0596192259501218</v>
      </c>
      <c r="AO307" s="485">
        <f t="shared" si="89"/>
        <v>0.43561877925595055</v>
      </c>
    </row>
    <row r="308" spans="1:41" ht="26.25" x14ac:dyDescent="0.25">
      <c r="A308" s="8" t="s">
        <v>216</v>
      </c>
      <c r="B308" s="4" t="s">
        <v>217</v>
      </c>
      <c r="C308" s="4"/>
      <c r="D308" s="9" t="s">
        <v>27</v>
      </c>
      <c r="E308" s="9">
        <v>2007</v>
      </c>
      <c r="F308" s="9">
        <v>3</v>
      </c>
      <c r="G308" s="9" t="s">
        <v>276</v>
      </c>
      <c r="H308" s="9" t="s">
        <v>533</v>
      </c>
      <c r="I308" s="9" t="s">
        <v>42</v>
      </c>
      <c r="J308" s="9" t="s">
        <v>94</v>
      </c>
      <c r="K308" s="306" t="s">
        <v>37</v>
      </c>
      <c r="L308" s="392">
        <v>2660.4194029999999</v>
      </c>
      <c r="M308" s="331">
        <v>14.936294</v>
      </c>
      <c r="N308" s="331">
        <v>17.269852</v>
      </c>
      <c r="O308" s="331">
        <v>17.179798000000002</v>
      </c>
      <c r="P308" s="331">
        <v>17.269852</v>
      </c>
      <c r="Q308" s="331">
        <v>692.69632300000001</v>
      </c>
      <c r="R308" s="331">
        <v>196.27277900000001</v>
      </c>
      <c r="S308" s="331">
        <v>16.473374</v>
      </c>
      <c r="T308" s="331">
        <v>16.473374</v>
      </c>
      <c r="U308" s="331">
        <v>151913.91535</v>
      </c>
      <c r="V308" s="331">
        <f t="shared" si="72"/>
        <v>2660.4194029999999</v>
      </c>
      <c r="W308" s="331">
        <f t="shared" si="73"/>
        <v>14.936294</v>
      </c>
      <c r="X308" s="331">
        <f t="shared" si="74"/>
        <v>17.269852</v>
      </c>
      <c r="Y308" s="331">
        <f t="shared" si="75"/>
        <v>17.179798000000002</v>
      </c>
      <c r="Z308" s="331">
        <f t="shared" si="76"/>
        <v>17.269852</v>
      </c>
      <c r="AA308" s="331">
        <f t="shared" si="77"/>
        <v>692.69632300000001</v>
      </c>
      <c r="AB308" s="331">
        <f t="shared" si="78"/>
        <v>196.27277900000001</v>
      </c>
      <c r="AC308" s="331">
        <f t="shared" si="79"/>
        <v>16.473374</v>
      </c>
      <c r="AD308" s="331">
        <f t="shared" si="80"/>
        <v>16.473374</v>
      </c>
      <c r="AE308" s="468">
        <f t="shared" si="81"/>
        <v>151913.91535</v>
      </c>
      <c r="AF308" s="489">
        <f t="shared" si="82"/>
        <v>2.9326103997179334</v>
      </c>
      <c r="AG308" s="484">
        <v>0</v>
      </c>
      <c r="AH308" s="484">
        <v>0</v>
      </c>
      <c r="AI308" s="484">
        <f t="shared" si="83"/>
        <v>0.76356699187559374</v>
      </c>
      <c r="AJ308" s="484">
        <f t="shared" si="84"/>
        <v>1.8158786489215442E-2</v>
      </c>
      <c r="AK308" s="484">
        <f t="shared" si="85"/>
        <v>1.8158786489215442E-2</v>
      </c>
      <c r="AL308" s="484">
        <f t="shared" si="86"/>
        <v>0.21635370431740145</v>
      </c>
      <c r="AM308" s="484">
        <f t="shared" si="87"/>
        <v>1.8937485654720795E-2</v>
      </c>
      <c r="AN308" s="484">
        <f t="shared" si="88"/>
        <v>1.9036753197514383E-2</v>
      </c>
      <c r="AO308" s="485">
        <f t="shared" si="89"/>
        <v>0.76356699187559374</v>
      </c>
    </row>
    <row r="309" spans="1:41" x14ac:dyDescent="0.25">
      <c r="A309" s="11" t="s">
        <v>218</v>
      </c>
      <c r="B309" s="4" t="s">
        <v>219</v>
      </c>
      <c r="C309" s="4" t="s">
        <v>220</v>
      </c>
      <c r="D309" s="9" t="s">
        <v>27</v>
      </c>
      <c r="E309" s="9">
        <v>2007</v>
      </c>
      <c r="F309" s="9">
        <v>8</v>
      </c>
      <c r="G309" s="9" t="s">
        <v>534</v>
      </c>
      <c r="H309" s="9" t="s">
        <v>535</v>
      </c>
      <c r="I309" s="9" t="s">
        <v>42</v>
      </c>
      <c r="J309" s="9" t="s">
        <v>94</v>
      </c>
      <c r="K309" s="306" t="s">
        <v>37</v>
      </c>
      <c r="L309" s="392">
        <v>11.996824</v>
      </c>
      <c r="M309" s="331">
        <v>9.2589000000000005E-2</v>
      </c>
      <c r="N309" s="331">
        <v>0.107054</v>
      </c>
      <c r="O309" s="331">
        <v>0.10649599999999999</v>
      </c>
      <c r="P309" s="331">
        <v>0.107054</v>
      </c>
      <c r="Q309" s="331">
        <v>3.5821670000000001</v>
      </c>
      <c r="R309" s="331">
        <v>1.0356350000000001</v>
      </c>
      <c r="S309" s="331">
        <v>-1</v>
      </c>
      <c r="T309" s="331">
        <v>-1</v>
      </c>
      <c r="U309" s="331">
        <v>801.57540200000005</v>
      </c>
      <c r="V309" s="331">
        <f t="shared" si="72"/>
        <v>11.996824</v>
      </c>
      <c r="W309" s="331">
        <f t="shared" si="73"/>
        <v>9.2589000000000005E-2</v>
      </c>
      <c r="X309" s="331">
        <f t="shared" si="74"/>
        <v>0.107054</v>
      </c>
      <c r="Y309" s="331">
        <f t="shared" si="75"/>
        <v>0.10649599999999999</v>
      </c>
      <c r="Z309" s="331">
        <f t="shared" si="76"/>
        <v>0.107054</v>
      </c>
      <c r="AA309" s="331">
        <f t="shared" si="77"/>
        <v>3.5821670000000001</v>
      </c>
      <c r="AB309" s="331">
        <f t="shared" si="78"/>
        <v>1.0356350000000001</v>
      </c>
      <c r="AC309" s="331">
        <f t="shared" si="79"/>
        <v>0</v>
      </c>
      <c r="AD309" s="331">
        <f t="shared" si="80"/>
        <v>0</v>
      </c>
      <c r="AE309" s="468">
        <f t="shared" si="81"/>
        <v>801.57540200000005</v>
      </c>
      <c r="AF309" s="489">
        <f t="shared" si="82"/>
        <v>1.3224234790316518E-2</v>
      </c>
      <c r="AG309" s="484">
        <v>0</v>
      </c>
      <c r="AH309" s="484">
        <v>0</v>
      </c>
      <c r="AI309" s="484">
        <f t="shared" si="83"/>
        <v>3.948663201704364E-3</v>
      </c>
      <c r="AJ309" s="484">
        <f t="shared" si="84"/>
        <v>0</v>
      </c>
      <c r="AK309" s="484">
        <f t="shared" si="85"/>
        <v>0</v>
      </c>
      <c r="AL309" s="484">
        <f t="shared" si="86"/>
        <v>1.1415921744846343E-3</v>
      </c>
      <c r="AM309" s="484">
        <f t="shared" si="87"/>
        <v>1.1739174536773631E-4</v>
      </c>
      <c r="AN309" s="484">
        <f t="shared" si="88"/>
        <v>1.1800683507922967E-4</v>
      </c>
      <c r="AO309" s="485">
        <f t="shared" si="89"/>
        <v>3.948663201704364E-3</v>
      </c>
    </row>
    <row r="310" spans="1:41" x14ac:dyDescent="0.25">
      <c r="A310" s="11" t="s">
        <v>218</v>
      </c>
      <c r="B310" s="4" t="s">
        <v>219</v>
      </c>
      <c r="C310" s="4" t="s">
        <v>220</v>
      </c>
      <c r="D310" s="9" t="s">
        <v>27</v>
      </c>
      <c r="E310" s="9">
        <v>2007</v>
      </c>
      <c r="F310" s="9">
        <v>1</v>
      </c>
      <c r="G310" s="9" t="s">
        <v>266</v>
      </c>
      <c r="H310" s="9" t="s">
        <v>536</v>
      </c>
      <c r="I310" s="9" t="s">
        <v>42</v>
      </c>
      <c r="J310" s="9" t="s">
        <v>215</v>
      </c>
      <c r="K310" s="306" t="s">
        <v>37</v>
      </c>
      <c r="L310" s="392">
        <v>13008.539295</v>
      </c>
      <c r="M310" s="331">
        <v>2588.0185820000002</v>
      </c>
      <c r="N310" s="331">
        <v>2992.355204</v>
      </c>
      <c r="O310" s="331">
        <v>2976.7515680000001</v>
      </c>
      <c r="P310" s="331">
        <v>2992.355204</v>
      </c>
      <c r="Q310" s="331">
        <v>2753.813134</v>
      </c>
      <c r="R310" s="331">
        <v>697.71023200000002</v>
      </c>
      <c r="S310" s="331">
        <v>116.804366</v>
      </c>
      <c r="T310" s="331">
        <v>116.804366</v>
      </c>
      <c r="U310" s="331">
        <v>540023.39901699999</v>
      </c>
      <c r="V310" s="331">
        <f t="shared" si="72"/>
        <v>13008.539295</v>
      </c>
      <c r="W310" s="331">
        <f t="shared" si="73"/>
        <v>2588.0185820000002</v>
      </c>
      <c r="X310" s="331">
        <f t="shared" si="74"/>
        <v>2992.355204</v>
      </c>
      <c r="Y310" s="331">
        <f t="shared" si="75"/>
        <v>2976.7515680000001</v>
      </c>
      <c r="Z310" s="331">
        <f t="shared" si="76"/>
        <v>2992.355204</v>
      </c>
      <c r="AA310" s="331">
        <f t="shared" si="77"/>
        <v>2753.813134</v>
      </c>
      <c r="AB310" s="331">
        <f t="shared" si="78"/>
        <v>697.71023200000002</v>
      </c>
      <c r="AC310" s="331">
        <f t="shared" si="79"/>
        <v>116.804366</v>
      </c>
      <c r="AD310" s="331">
        <f t="shared" si="80"/>
        <v>116.804366</v>
      </c>
      <c r="AE310" s="468">
        <f t="shared" si="81"/>
        <v>540023.39901699999</v>
      </c>
      <c r="AF310" s="489">
        <f t="shared" si="82"/>
        <v>14.339460003425783</v>
      </c>
      <c r="AG310" s="484">
        <v>0</v>
      </c>
      <c r="AH310" s="484">
        <v>0</v>
      </c>
      <c r="AI310" s="484">
        <f t="shared" si="83"/>
        <v>3.0355593657682536</v>
      </c>
      <c r="AJ310" s="484">
        <f t="shared" si="84"/>
        <v>0.12875477380663947</v>
      </c>
      <c r="AK310" s="484">
        <f t="shared" si="85"/>
        <v>0.12875477380663947</v>
      </c>
      <c r="AL310" s="484">
        <f t="shared" si="86"/>
        <v>0.76909388047821736</v>
      </c>
      <c r="AM310" s="484">
        <f t="shared" si="87"/>
        <v>3.2813069232052454</v>
      </c>
      <c r="AN310" s="484">
        <f t="shared" si="88"/>
        <v>3.2985069876595237</v>
      </c>
      <c r="AO310" s="485">
        <f t="shared" si="89"/>
        <v>3.0355593657682536</v>
      </c>
    </row>
    <row r="311" spans="1:41" ht="26.25" x14ac:dyDescent="0.25">
      <c r="A311" s="8" t="s">
        <v>207</v>
      </c>
      <c r="B311" s="4" t="s">
        <v>208</v>
      </c>
      <c r="C311" s="4" t="s">
        <v>212</v>
      </c>
      <c r="D311" s="9" t="s">
        <v>27</v>
      </c>
      <c r="E311" s="9">
        <v>2007</v>
      </c>
      <c r="F311" s="9">
        <v>2</v>
      </c>
      <c r="G311" s="9" t="s">
        <v>537</v>
      </c>
      <c r="H311" s="9" t="s">
        <v>269</v>
      </c>
      <c r="I311" s="9" t="s">
        <v>42</v>
      </c>
      <c r="J311" s="9" t="s">
        <v>215</v>
      </c>
      <c r="K311" s="306" t="s">
        <v>37</v>
      </c>
      <c r="L311" s="392">
        <v>135.78567699999999</v>
      </c>
      <c r="M311" s="331">
        <v>11.127051</v>
      </c>
      <c r="N311" s="331">
        <v>12.865475999999999</v>
      </c>
      <c r="O311" s="331">
        <v>12.798389</v>
      </c>
      <c r="P311" s="331">
        <v>12.865475999999999</v>
      </c>
      <c r="Q311" s="331">
        <v>54.145273000000003</v>
      </c>
      <c r="R311" s="331">
        <v>12.317045</v>
      </c>
      <c r="S311" s="331">
        <v>1.4111279999999999</v>
      </c>
      <c r="T311" s="331">
        <v>1.4111279999999999</v>
      </c>
      <c r="U311" s="331">
        <v>9533.3169109999999</v>
      </c>
      <c r="V311" s="331">
        <f t="shared" si="72"/>
        <v>135.78567699999999</v>
      </c>
      <c r="W311" s="331">
        <f t="shared" si="73"/>
        <v>11.127051</v>
      </c>
      <c r="X311" s="331">
        <f t="shared" si="74"/>
        <v>12.865475999999999</v>
      </c>
      <c r="Y311" s="331">
        <f t="shared" si="75"/>
        <v>12.798389</v>
      </c>
      <c r="Z311" s="331">
        <f t="shared" si="76"/>
        <v>12.865475999999999</v>
      </c>
      <c r="AA311" s="331">
        <f t="shared" si="77"/>
        <v>54.145273000000003</v>
      </c>
      <c r="AB311" s="331">
        <f t="shared" si="78"/>
        <v>12.317045</v>
      </c>
      <c r="AC311" s="331">
        <f t="shared" si="79"/>
        <v>1.4111279999999999</v>
      </c>
      <c r="AD311" s="331">
        <f t="shared" si="80"/>
        <v>1.4111279999999999</v>
      </c>
      <c r="AE311" s="468">
        <f t="shared" si="81"/>
        <v>9533.3169109999999</v>
      </c>
      <c r="AF311" s="489">
        <f t="shared" si="82"/>
        <v>0.14967808761802967</v>
      </c>
      <c r="AG311" s="484">
        <v>0</v>
      </c>
      <c r="AH311" s="484">
        <v>0</v>
      </c>
      <c r="AI311" s="484">
        <f t="shared" si="83"/>
        <v>5.9684946860751278E-2</v>
      </c>
      <c r="AJ311" s="484">
        <f t="shared" si="84"/>
        <v>1.5555023555559177E-3</v>
      </c>
      <c r="AK311" s="484">
        <f t="shared" si="85"/>
        <v>1.5555023555559177E-3</v>
      </c>
      <c r="AL311" s="484">
        <f t="shared" si="86"/>
        <v>1.3577218020610632E-2</v>
      </c>
      <c r="AM311" s="484">
        <f t="shared" si="87"/>
        <v>1.4107808956254108E-2</v>
      </c>
      <c r="AN311" s="484">
        <f t="shared" si="88"/>
        <v>1.4181759715169797E-2</v>
      </c>
      <c r="AO311" s="485">
        <f t="shared" si="89"/>
        <v>5.9684946860751278E-2</v>
      </c>
    </row>
    <row r="312" spans="1:41" ht="26.25" x14ac:dyDescent="0.25">
      <c r="A312" s="8" t="s">
        <v>207</v>
      </c>
      <c r="B312" s="4" t="s">
        <v>208</v>
      </c>
      <c r="C312" s="4" t="s">
        <v>212</v>
      </c>
      <c r="D312" s="9" t="s">
        <v>27</v>
      </c>
      <c r="E312" s="9">
        <v>2007</v>
      </c>
      <c r="F312" s="9">
        <v>4</v>
      </c>
      <c r="G312" s="9" t="s">
        <v>213</v>
      </c>
      <c r="H312" s="9" t="s">
        <v>356</v>
      </c>
      <c r="I312" s="9" t="s">
        <v>42</v>
      </c>
      <c r="J312" s="9" t="s">
        <v>215</v>
      </c>
      <c r="K312" s="306" t="s">
        <v>37</v>
      </c>
      <c r="L312" s="392">
        <v>98.791207</v>
      </c>
      <c r="M312" s="331">
        <v>13.383457</v>
      </c>
      <c r="N312" s="331">
        <v>15.474409</v>
      </c>
      <c r="O312" s="331">
        <v>15.393717000000001</v>
      </c>
      <c r="P312" s="331">
        <v>15.474409</v>
      </c>
      <c r="Q312" s="331">
        <v>44.221589000000002</v>
      </c>
      <c r="R312" s="331">
        <v>13.61238</v>
      </c>
      <c r="S312" s="331">
        <v>2.2307640000000002</v>
      </c>
      <c r="T312" s="331">
        <v>2.2307640000000002</v>
      </c>
      <c r="U312" s="331">
        <v>10535.89817</v>
      </c>
      <c r="V312" s="331">
        <f t="shared" si="72"/>
        <v>98.791207</v>
      </c>
      <c r="W312" s="331">
        <f t="shared" si="73"/>
        <v>13.383457</v>
      </c>
      <c r="X312" s="331">
        <f t="shared" si="74"/>
        <v>15.474409</v>
      </c>
      <c r="Y312" s="331">
        <f t="shared" si="75"/>
        <v>15.393717000000001</v>
      </c>
      <c r="Z312" s="331">
        <f t="shared" si="76"/>
        <v>15.474409</v>
      </c>
      <c r="AA312" s="331">
        <f t="shared" si="77"/>
        <v>44.221589000000002</v>
      </c>
      <c r="AB312" s="331">
        <f t="shared" si="78"/>
        <v>13.61238</v>
      </c>
      <c r="AC312" s="331">
        <f t="shared" si="79"/>
        <v>2.2307640000000002</v>
      </c>
      <c r="AD312" s="331">
        <f t="shared" si="80"/>
        <v>2.2307640000000002</v>
      </c>
      <c r="AE312" s="468">
        <f t="shared" si="81"/>
        <v>10535.89817</v>
      </c>
      <c r="AF312" s="489">
        <f t="shared" si="82"/>
        <v>0.10889866489553908</v>
      </c>
      <c r="AG312" s="484">
        <v>0</v>
      </c>
      <c r="AH312" s="484">
        <v>0</v>
      </c>
      <c r="AI312" s="484">
        <f t="shared" si="83"/>
        <v>4.8745957741555448E-2</v>
      </c>
      <c r="AJ312" s="484">
        <f t="shared" si="84"/>
        <v>2.4589963891931432E-3</v>
      </c>
      <c r="AK312" s="484">
        <f t="shared" si="85"/>
        <v>2.4589963891931432E-3</v>
      </c>
      <c r="AL312" s="484">
        <f t="shared" si="86"/>
        <v>1.5005080442541188E-2</v>
      </c>
      <c r="AM312" s="484">
        <f t="shared" si="87"/>
        <v>1.6968668366201489E-2</v>
      </c>
      <c r="AN312" s="484">
        <f t="shared" si="88"/>
        <v>1.7057616070502244E-2</v>
      </c>
      <c r="AO312" s="485">
        <f t="shared" si="89"/>
        <v>4.8745957741555448E-2</v>
      </c>
    </row>
    <row r="313" spans="1:41" ht="26.25" x14ac:dyDescent="0.25">
      <c r="A313" s="8" t="s">
        <v>207</v>
      </c>
      <c r="B313" s="4" t="s">
        <v>208</v>
      </c>
      <c r="C313" s="4" t="s">
        <v>212</v>
      </c>
      <c r="D313" s="9" t="s">
        <v>27</v>
      </c>
      <c r="E313" s="9">
        <v>2007</v>
      </c>
      <c r="F313" s="9">
        <v>5</v>
      </c>
      <c r="G313" s="9" t="s">
        <v>289</v>
      </c>
      <c r="H313" s="9" t="s">
        <v>290</v>
      </c>
      <c r="I313" s="9" t="s">
        <v>42</v>
      </c>
      <c r="J313" s="9" t="s">
        <v>215</v>
      </c>
      <c r="K313" s="306" t="s">
        <v>37</v>
      </c>
      <c r="L313" s="392">
        <v>17.910174999999999</v>
      </c>
      <c r="M313" s="331">
        <v>1.809105</v>
      </c>
      <c r="N313" s="331">
        <v>2.0917490000000001</v>
      </c>
      <c r="O313" s="331">
        <v>2.0808420000000001</v>
      </c>
      <c r="P313" s="331">
        <v>2.0917490000000001</v>
      </c>
      <c r="Q313" s="331">
        <v>6.6672330000000004</v>
      </c>
      <c r="R313" s="331">
        <v>1.4486399999999999</v>
      </c>
      <c r="S313" s="331">
        <v>-1</v>
      </c>
      <c r="T313" s="331">
        <v>-1</v>
      </c>
      <c r="U313" s="331">
        <v>1121.2385240000001</v>
      </c>
      <c r="V313" s="331">
        <f t="shared" si="72"/>
        <v>17.910174999999999</v>
      </c>
      <c r="W313" s="331">
        <f t="shared" si="73"/>
        <v>1.809105</v>
      </c>
      <c r="X313" s="331">
        <f t="shared" si="74"/>
        <v>2.0917490000000001</v>
      </c>
      <c r="Y313" s="331">
        <f t="shared" si="75"/>
        <v>2.0808420000000001</v>
      </c>
      <c r="Z313" s="331">
        <f t="shared" si="76"/>
        <v>2.0917490000000001</v>
      </c>
      <c r="AA313" s="331">
        <f t="shared" si="77"/>
        <v>6.6672330000000004</v>
      </c>
      <c r="AB313" s="331">
        <f t="shared" si="78"/>
        <v>1.4486399999999999</v>
      </c>
      <c r="AC313" s="331">
        <f t="shared" si="79"/>
        <v>0</v>
      </c>
      <c r="AD313" s="331">
        <f t="shared" si="80"/>
        <v>0</v>
      </c>
      <c r="AE313" s="468">
        <f t="shared" si="81"/>
        <v>1121.2385240000001</v>
      </c>
      <c r="AF313" s="489">
        <f t="shared" si="82"/>
        <v>1.974258848305661E-2</v>
      </c>
      <c r="AG313" s="484">
        <v>0</v>
      </c>
      <c r="AH313" s="484">
        <v>0</v>
      </c>
      <c r="AI313" s="484">
        <f t="shared" si="83"/>
        <v>7.3493663484390844E-3</v>
      </c>
      <c r="AJ313" s="484">
        <f t="shared" si="84"/>
        <v>0</v>
      </c>
      <c r="AK313" s="484">
        <f t="shared" si="85"/>
        <v>0</v>
      </c>
      <c r="AL313" s="484">
        <f t="shared" si="86"/>
        <v>1.5968522574511487E-3</v>
      </c>
      <c r="AM313" s="484">
        <f t="shared" si="87"/>
        <v>2.2937356728373946E-3</v>
      </c>
      <c r="AN313" s="484">
        <f t="shared" si="88"/>
        <v>2.3057585823055989E-3</v>
      </c>
      <c r="AO313" s="485">
        <f t="shared" si="89"/>
        <v>7.3493663484390844E-3</v>
      </c>
    </row>
    <row r="314" spans="1:41" ht="26.25" x14ac:dyDescent="0.25">
      <c r="A314" s="8" t="s">
        <v>207</v>
      </c>
      <c r="B314" s="4" t="s">
        <v>208</v>
      </c>
      <c r="C314" s="4" t="s">
        <v>212</v>
      </c>
      <c r="D314" s="9" t="s">
        <v>27</v>
      </c>
      <c r="E314" s="9">
        <v>2007</v>
      </c>
      <c r="F314" s="9">
        <v>6</v>
      </c>
      <c r="G314" s="9" t="s">
        <v>298</v>
      </c>
      <c r="H314" s="9" t="s">
        <v>299</v>
      </c>
      <c r="I314" s="9" t="s">
        <v>42</v>
      </c>
      <c r="J314" s="9" t="s">
        <v>215</v>
      </c>
      <c r="K314" s="306" t="s">
        <v>37</v>
      </c>
      <c r="L314" s="392">
        <v>54.173278000000003</v>
      </c>
      <c r="M314" s="331">
        <v>4.6382099999999999</v>
      </c>
      <c r="N314" s="331">
        <v>5.3628559999999998</v>
      </c>
      <c r="O314" s="331">
        <v>5.3348909999999998</v>
      </c>
      <c r="P314" s="331">
        <v>5.3628559999999998</v>
      </c>
      <c r="Q314" s="331">
        <v>15.916594</v>
      </c>
      <c r="R314" s="331">
        <v>3.7510469999999998</v>
      </c>
      <c r="S314" s="331">
        <v>0.42962699999999998</v>
      </c>
      <c r="T314" s="331">
        <v>0.42962699999999998</v>
      </c>
      <c r="U314" s="331">
        <v>2903.2870050000001</v>
      </c>
      <c r="V314" s="331">
        <f t="shared" si="72"/>
        <v>54.173278000000003</v>
      </c>
      <c r="W314" s="331">
        <f t="shared" si="73"/>
        <v>4.6382099999999999</v>
      </c>
      <c r="X314" s="331">
        <f t="shared" si="74"/>
        <v>5.3628559999999998</v>
      </c>
      <c r="Y314" s="331">
        <f t="shared" si="75"/>
        <v>5.3348909999999998</v>
      </c>
      <c r="Z314" s="331">
        <f t="shared" si="76"/>
        <v>5.3628559999999998</v>
      </c>
      <c r="AA314" s="331">
        <f t="shared" si="77"/>
        <v>15.916594</v>
      </c>
      <c r="AB314" s="331">
        <f t="shared" si="78"/>
        <v>3.7510469999999998</v>
      </c>
      <c r="AC314" s="331">
        <f t="shared" si="79"/>
        <v>0.42962699999999998</v>
      </c>
      <c r="AD314" s="331">
        <f t="shared" si="80"/>
        <v>0.42962699999999998</v>
      </c>
      <c r="AE314" s="468">
        <f t="shared" si="81"/>
        <v>2903.2870050000001</v>
      </c>
      <c r="AF314" s="489">
        <f t="shared" si="82"/>
        <v>5.9715817089013599E-2</v>
      </c>
      <c r="AG314" s="484">
        <v>0</v>
      </c>
      <c r="AH314" s="484">
        <v>0</v>
      </c>
      <c r="AI314" s="484">
        <f t="shared" si="83"/>
        <v>1.7545041597521405E-2</v>
      </c>
      <c r="AJ314" s="484">
        <f t="shared" si="84"/>
        <v>4.7358270157662677E-4</v>
      </c>
      <c r="AK314" s="484">
        <f t="shared" si="85"/>
        <v>4.7358270157662677E-4</v>
      </c>
      <c r="AL314" s="484">
        <f t="shared" si="86"/>
        <v>4.1348215358925329E-3</v>
      </c>
      <c r="AM314" s="484">
        <f t="shared" si="87"/>
        <v>5.8807106918253096E-3</v>
      </c>
      <c r="AN314" s="484">
        <f t="shared" si="88"/>
        <v>5.9115368276351872E-3</v>
      </c>
      <c r="AO314" s="485">
        <f t="shared" si="89"/>
        <v>1.7545041597521405E-2</v>
      </c>
    </row>
    <row r="315" spans="1:41" ht="26.25" x14ac:dyDescent="0.25">
      <c r="A315" s="481" t="s">
        <v>243</v>
      </c>
      <c r="B315" s="4" t="s">
        <v>244</v>
      </c>
      <c r="C315" s="4" t="s">
        <v>245</v>
      </c>
      <c r="D315" s="9" t="s">
        <v>27</v>
      </c>
      <c r="E315" s="9">
        <v>2007</v>
      </c>
      <c r="F315" s="9">
        <v>3</v>
      </c>
      <c r="G315" s="9" t="s">
        <v>237</v>
      </c>
      <c r="H315" s="9" t="s">
        <v>238</v>
      </c>
      <c r="I315" s="9" t="s">
        <v>42</v>
      </c>
      <c r="J315" s="9" t="s">
        <v>31</v>
      </c>
      <c r="K315" s="306" t="s">
        <v>37</v>
      </c>
      <c r="L315" s="392">
        <v>15.630879999999999</v>
      </c>
      <c r="M315" s="331">
        <v>0.75686500000000001</v>
      </c>
      <c r="N315" s="331">
        <v>0.66031200000000001</v>
      </c>
      <c r="O315" s="331">
        <v>0.63176299999999996</v>
      </c>
      <c r="P315" s="331">
        <v>0.74150700000000003</v>
      </c>
      <c r="Q315" s="331">
        <v>8.9851E-2</v>
      </c>
      <c r="R315" s="331">
        <v>3.1208E-2</v>
      </c>
      <c r="S315" s="331">
        <v>-1</v>
      </c>
      <c r="T315" s="331">
        <v>-1</v>
      </c>
      <c r="U315" s="331">
        <v>24.154665000000001</v>
      </c>
      <c r="V315" s="331">
        <f t="shared" si="72"/>
        <v>15.630879999999999</v>
      </c>
      <c r="W315" s="331">
        <f t="shared" si="73"/>
        <v>0.75686500000000001</v>
      </c>
      <c r="X315" s="331">
        <f t="shared" si="74"/>
        <v>0.66031200000000001</v>
      </c>
      <c r="Y315" s="331">
        <f t="shared" si="75"/>
        <v>0.63176299999999996</v>
      </c>
      <c r="Z315" s="331">
        <f t="shared" si="76"/>
        <v>0.74150700000000003</v>
      </c>
      <c r="AA315" s="331">
        <f t="shared" si="77"/>
        <v>8.9851E-2</v>
      </c>
      <c r="AB315" s="331">
        <f t="shared" si="78"/>
        <v>3.1208E-2</v>
      </c>
      <c r="AC315" s="331">
        <f t="shared" si="79"/>
        <v>0</v>
      </c>
      <c r="AD315" s="331">
        <f t="shared" si="80"/>
        <v>0</v>
      </c>
      <c r="AE315" s="468">
        <f t="shared" si="81"/>
        <v>24.154665000000001</v>
      </c>
      <c r="AF315" s="489">
        <f t="shared" si="82"/>
        <v>1.7230095823633208E-2</v>
      </c>
      <c r="AG315" s="484">
        <v>0</v>
      </c>
      <c r="AH315" s="484">
        <v>0</v>
      </c>
      <c r="AI315" s="484">
        <f t="shared" si="83"/>
        <v>9.9043773597472912E-5</v>
      </c>
      <c r="AJ315" s="484">
        <f t="shared" si="84"/>
        <v>0</v>
      </c>
      <c r="AK315" s="484">
        <f t="shared" si="85"/>
        <v>0</v>
      </c>
      <c r="AL315" s="484">
        <f t="shared" si="86"/>
        <v>3.4400931391191361E-5</v>
      </c>
      <c r="AM315" s="484">
        <f t="shared" si="87"/>
        <v>6.9639950072075186E-4</v>
      </c>
      <c r="AN315" s="484">
        <f t="shared" si="88"/>
        <v>8.1737155322635644E-4</v>
      </c>
      <c r="AO315" s="485">
        <f t="shared" si="89"/>
        <v>9.9043773597472912E-5</v>
      </c>
    </row>
    <row r="316" spans="1:41" ht="26.25" x14ac:dyDescent="0.25">
      <c r="A316" s="481" t="s">
        <v>243</v>
      </c>
      <c r="B316" s="4" t="s">
        <v>244</v>
      </c>
      <c r="C316" s="4" t="s">
        <v>245</v>
      </c>
      <c r="D316" s="9" t="s">
        <v>27</v>
      </c>
      <c r="E316" s="9">
        <v>2007</v>
      </c>
      <c r="F316" s="9">
        <v>5</v>
      </c>
      <c r="G316" s="9" t="s">
        <v>28</v>
      </c>
      <c r="H316" s="9" t="s">
        <v>29</v>
      </c>
      <c r="I316" s="9" t="s">
        <v>42</v>
      </c>
      <c r="J316" s="9" t="s">
        <v>31</v>
      </c>
      <c r="K316" s="306" t="s">
        <v>37</v>
      </c>
      <c r="L316" s="392">
        <v>14.060060999999999</v>
      </c>
      <c r="M316" s="331">
        <v>1.4744139999999999</v>
      </c>
      <c r="N316" s="331">
        <v>1.7047669999999999</v>
      </c>
      <c r="O316" s="331">
        <v>1.695878</v>
      </c>
      <c r="P316" s="331">
        <v>1.7047669999999999</v>
      </c>
      <c r="Q316" s="331">
        <v>0.54439800000000005</v>
      </c>
      <c r="R316" s="331">
        <v>0.27570099999999997</v>
      </c>
      <c r="S316" s="331">
        <v>-1</v>
      </c>
      <c r="T316" s="331">
        <v>-1</v>
      </c>
      <c r="U316" s="331">
        <v>213.39060599999999</v>
      </c>
      <c r="V316" s="331">
        <f t="shared" si="72"/>
        <v>14.060060999999999</v>
      </c>
      <c r="W316" s="331">
        <f t="shared" si="73"/>
        <v>1.4744139999999999</v>
      </c>
      <c r="X316" s="331">
        <f t="shared" si="74"/>
        <v>1.7047669999999999</v>
      </c>
      <c r="Y316" s="331">
        <f t="shared" si="75"/>
        <v>1.695878</v>
      </c>
      <c r="Z316" s="331">
        <f t="shared" si="76"/>
        <v>1.7047669999999999</v>
      </c>
      <c r="AA316" s="331">
        <f t="shared" si="77"/>
        <v>0.54439800000000005</v>
      </c>
      <c r="AB316" s="331">
        <f t="shared" si="78"/>
        <v>0.27570099999999997</v>
      </c>
      <c r="AC316" s="331">
        <f t="shared" si="79"/>
        <v>0</v>
      </c>
      <c r="AD316" s="331">
        <f t="shared" si="80"/>
        <v>0</v>
      </c>
      <c r="AE316" s="468">
        <f t="shared" si="81"/>
        <v>213.39060599999999</v>
      </c>
      <c r="AF316" s="489">
        <f t="shared" si="82"/>
        <v>1.5498564272525165E-2</v>
      </c>
      <c r="AG316" s="484">
        <v>0</v>
      </c>
      <c r="AH316" s="484">
        <v>0</v>
      </c>
      <c r="AI316" s="484">
        <f t="shared" si="83"/>
        <v>6.0009607304222618E-4</v>
      </c>
      <c r="AJ316" s="484">
        <f t="shared" si="84"/>
        <v>0</v>
      </c>
      <c r="AK316" s="484">
        <f t="shared" si="85"/>
        <v>0</v>
      </c>
      <c r="AL316" s="484">
        <f t="shared" si="86"/>
        <v>3.0390833073195488E-4</v>
      </c>
      <c r="AM316" s="484">
        <f t="shared" si="87"/>
        <v>1.8693855013403877E-3</v>
      </c>
      <c r="AN316" s="484">
        <f t="shared" si="88"/>
        <v>1.8791839465831554E-3</v>
      </c>
      <c r="AO316" s="485">
        <f t="shared" si="89"/>
        <v>6.0009607304222618E-4</v>
      </c>
    </row>
    <row r="317" spans="1:41" ht="26.25" x14ac:dyDescent="0.25">
      <c r="A317" s="481" t="s">
        <v>243</v>
      </c>
      <c r="B317" s="4" t="s">
        <v>244</v>
      </c>
      <c r="C317" s="4" t="s">
        <v>245</v>
      </c>
      <c r="D317" s="9" t="s">
        <v>27</v>
      </c>
      <c r="E317" s="9">
        <v>2007</v>
      </c>
      <c r="F317" s="9">
        <v>6</v>
      </c>
      <c r="G317" s="9" t="s">
        <v>43</v>
      </c>
      <c r="H317" s="9" t="s">
        <v>41</v>
      </c>
      <c r="I317" s="9" t="s">
        <v>42</v>
      </c>
      <c r="J317" s="9" t="s">
        <v>31</v>
      </c>
      <c r="K317" s="306" t="s">
        <v>37</v>
      </c>
      <c r="L317" s="392">
        <v>63.748289999999997</v>
      </c>
      <c r="M317" s="331">
        <v>24.098908999999999</v>
      </c>
      <c r="N317" s="331">
        <v>27.863980000000002</v>
      </c>
      <c r="O317" s="331">
        <v>27.718682999999999</v>
      </c>
      <c r="P317" s="331">
        <v>27.863980000000002</v>
      </c>
      <c r="Q317" s="331">
        <v>0.97633499999999995</v>
      </c>
      <c r="R317" s="331">
        <v>0.67132000000000003</v>
      </c>
      <c r="S317" s="331">
        <v>0.59377599999999997</v>
      </c>
      <c r="T317" s="331">
        <v>0.59377599999999997</v>
      </c>
      <c r="U317" s="331">
        <v>519.59774200000004</v>
      </c>
      <c r="V317" s="331">
        <f t="shared" si="72"/>
        <v>63.748289999999997</v>
      </c>
      <c r="W317" s="331">
        <f t="shared" si="73"/>
        <v>24.098908999999999</v>
      </c>
      <c r="X317" s="331">
        <f t="shared" si="74"/>
        <v>27.863980000000002</v>
      </c>
      <c r="Y317" s="331">
        <f t="shared" si="75"/>
        <v>27.718682999999999</v>
      </c>
      <c r="Z317" s="331">
        <f t="shared" si="76"/>
        <v>27.863980000000002</v>
      </c>
      <c r="AA317" s="331">
        <f t="shared" si="77"/>
        <v>0.97633499999999995</v>
      </c>
      <c r="AB317" s="331">
        <f t="shared" si="78"/>
        <v>0.67132000000000003</v>
      </c>
      <c r="AC317" s="331">
        <f t="shared" si="79"/>
        <v>0.59377599999999997</v>
      </c>
      <c r="AD317" s="331">
        <f t="shared" si="80"/>
        <v>0.59377599999999997</v>
      </c>
      <c r="AE317" s="468">
        <f t="shared" si="81"/>
        <v>519.59774200000004</v>
      </c>
      <c r="AF317" s="489">
        <f t="shared" si="82"/>
        <v>7.0270461118808317E-2</v>
      </c>
      <c r="AG317" s="484">
        <v>0</v>
      </c>
      <c r="AH317" s="484">
        <v>0</v>
      </c>
      <c r="AI317" s="484">
        <f t="shared" si="83"/>
        <v>1.076225113747078E-3</v>
      </c>
      <c r="AJ317" s="484">
        <f t="shared" si="84"/>
        <v>6.5452600095283384E-4</v>
      </c>
      <c r="AK317" s="484">
        <f t="shared" si="85"/>
        <v>6.5452600095283384E-4</v>
      </c>
      <c r="AL317" s="484">
        <f t="shared" si="86"/>
        <v>7.4000362924681441E-4</v>
      </c>
      <c r="AM317" s="484">
        <f t="shared" si="87"/>
        <v>3.0554617794705915E-2</v>
      </c>
      <c r="AN317" s="484">
        <f t="shared" si="88"/>
        <v>3.071478032124866E-2</v>
      </c>
      <c r="AO317" s="485">
        <f t="shared" si="89"/>
        <v>1.076225113747078E-3</v>
      </c>
    </row>
    <row r="318" spans="1:41" ht="26.25" x14ac:dyDescent="0.25">
      <c r="A318" s="481" t="s">
        <v>243</v>
      </c>
      <c r="B318" s="4" t="s">
        <v>244</v>
      </c>
      <c r="C318" s="4" t="s">
        <v>245</v>
      </c>
      <c r="D318" s="9" t="s">
        <v>27</v>
      </c>
      <c r="E318" s="9">
        <v>2007</v>
      </c>
      <c r="F318" s="9">
        <v>7</v>
      </c>
      <c r="G318" s="9" t="s">
        <v>44</v>
      </c>
      <c r="H318" s="9" t="s">
        <v>41</v>
      </c>
      <c r="I318" s="9" t="s">
        <v>42</v>
      </c>
      <c r="J318" s="9" t="s">
        <v>31</v>
      </c>
      <c r="K318" s="306" t="s">
        <v>37</v>
      </c>
      <c r="L318" s="392">
        <v>63.748925</v>
      </c>
      <c r="M318" s="331">
        <v>24.201129999999999</v>
      </c>
      <c r="N318" s="331">
        <v>27.982171000000001</v>
      </c>
      <c r="O318" s="331">
        <v>27.836258000000001</v>
      </c>
      <c r="P318" s="331">
        <v>27.982171000000001</v>
      </c>
      <c r="Q318" s="331">
        <v>0.93467800000000001</v>
      </c>
      <c r="R318" s="331">
        <v>0.66022499999999995</v>
      </c>
      <c r="S318" s="331">
        <v>0.58396199999999998</v>
      </c>
      <c r="T318" s="331">
        <v>0.58396199999999998</v>
      </c>
      <c r="U318" s="331">
        <v>511.00971199999998</v>
      </c>
      <c r="V318" s="331">
        <f t="shared" si="72"/>
        <v>63.748925</v>
      </c>
      <c r="W318" s="331">
        <f t="shared" si="73"/>
        <v>24.201129999999999</v>
      </c>
      <c r="X318" s="331">
        <f t="shared" si="74"/>
        <v>27.982171000000001</v>
      </c>
      <c r="Y318" s="331">
        <f t="shared" si="75"/>
        <v>27.836258000000001</v>
      </c>
      <c r="Z318" s="331">
        <f t="shared" si="76"/>
        <v>27.982171000000001</v>
      </c>
      <c r="AA318" s="331">
        <f t="shared" si="77"/>
        <v>0.93467800000000001</v>
      </c>
      <c r="AB318" s="331">
        <f t="shared" si="78"/>
        <v>0.66022499999999995</v>
      </c>
      <c r="AC318" s="331">
        <f t="shared" si="79"/>
        <v>0.58396199999999998</v>
      </c>
      <c r="AD318" s="331">
        <f t="shared" si="80"/>
        <v>0.58396199999999998</v>
      </c>
      <c r="AE318" s="468">
        <f t="shared" si="81"/>
        <v>511.00971199999998</v>
      </c>
      <c r="AF318" s="489">
        <f t="shared" si="82"/>
        <v>7.0271161086490758E-2</v>
      </c>
      <c r="AG318" s="484">
        <v>0</v>
      </c>
      <c r="AH318" s="484">
        <v>0</v>
      </c>
      <c r="AI318" s="484">
        <f t="shared" si="83"/>
        <v>1.0303061314680837E-3</v>
      </c>
      <c r="AJ318" s="484">
        <f t="shared" si="84"/>
        <v>6.4370791774746503E-4</v>
      </c>
      <c r="AK318" s="484">
        <f t="shared" si="85"/>
        <v>6.4370791774746503E-4</v>
      </c>
      <c r="AL318" s="484">
        <f t="shared" si="86"/>
        <v>7.2777348525215695E-4</v>
      </c>
      <c r="AM318" s="484">
        <f t="shared" si="87"/>
        <v>3.0684222047087338E-2</v>
      </c>
      <c r="AN318" s="484">
        <f t="shared" si="88"/>
        <v>3.0845063597397606E-2</v>
      </c>
      <c r="AO318" s="485">
        <f t="shared" si="89"/>
        <v>1.0303061314680837E-3</v>
      </c>
    </row>
    <row r="319" spans="1:41" ht="26.25" x14ac:dyDescent="0.25">
      <c r="A319" s="481" t="s">
        <v>243</v>
      </c>
      <c r="B319" s="4" t="s">
        <v>244</v>
      </c>
      <c r="C319" s="4" t="s">
        <v>245</v>
      </c>
      <c r="D319" s="9" t="s">
        <v>27</v>
      </c>
      <c r="E319" s="9">
        <v>2007</v>
      </c>
      <c r="F319" s="9">
        <v>8</v>
      </c>
      <c r="G319" s="9" t="s">
        <v>45</v>
      </c>
      <c r="H319" s="9" t="s">
        <v>41</v>
      </c>
      <c r="I319" s="9" t="s">
        <v>42</v>
      </c>
      <c r="J319" s="9" t="s">
        <v>31</v>
      </c>
      <c r="K319" s="306" t="s">
        <v>37</v>
      </c>
      <c r="L319" s="392">
        <v>127.497849</v>
      </c>
      <c r="M319" s="331">
        <v>48.402261000000003</v>
      </c>
      <c r="N319" s="331">
        <v>55.964342000000002</v>
      </c>
      <c r="O319" s="331">
        <v>55.672516000000002</v>
      </c>
      <c r="P319" s="331">
        <v>55.964342000000002</v>
      </c>
      <c r="Q319" s="331">
        <v>1.8693550000000001</v>
      </c>
      <c r="R319" s="331">
        <v>1.320449</v>
      </c>
      <c r="S319" s="331">
        <v>1.167924</v>
      </c>
      <c r="T319" s="331">
        <v>1.167924</v>
      </c>
      <c r="U319" s="331">
        <v>1022.019424</v>
      </c>
      <c r="V319" s="331">
        <f t="shared" si="72"/>
        <v>127.497849</v>
      </c>
      <c r="W319" s="331">
        <f t="shared" si="73"/>
        <v>48.402261000000003</v>
      </c>
      <c r="X319" s="331">
        <f t="shared" si="74"/>
        <v>55.964342000000002</v>
      </c>
      <c r="Y319" s="331">
        <f t="shared" si="75"/>
        <v>55.672516000000002</v>
      </c>
      <c r="Z319" s="331">
        <f t="shared" si="76"/>
        <v>55.964342000000002</v>
      </c>
      <c r="AA319" s="331">
        <f t="shared" si="77"/>
        <v>1.8693550000000001</v>
      </c>
      <c r="AB319" s="331">
        <f t="shared" si="78"/>
        <v>1.320449</v>
      </c>
      <c r="AC319" s="331">
        <f t="shared" si="79"/>
        <v>1.167924</v>
      </c>
      <c r="AD319" s="331">
        <f t="shared" si="80"/>
        <v>1.167924</v>
      </c>
      <c r="AE319" s="468">
        <f t="shared" si="81"/>
        <v>1022.019424</v>
      </c>
      <c r="AF319" s="489">
        <f t="shared" si="82"/>
        <v>0.14054232107067022</v>
      </c>
      <c r="AG319" s="484">
        <v>0</v>
      </c>
      <c r="AH319" s="484">
        <v>0</v>
      </c>
      <c r="AI319" s="484">
        <f t="shared" si="83"/>
        <v>2.0606111606248567E-3</v>
      </c>
      <c r="AJ319" s="484">
        <f t="shared" si="84"/>
        <v>1.2874158354949301E-3</v>
      </c>
      <c r="AK319" s="484">
        <f t="shared" si="85"/>
        <v>1.2874158354949301E-3</v>
      </c>
      <c r="AL319" s="484">
        <f t="shared" si="86"/>
        <v>1.4555458681930031E-3</v>
      </c>
      <c r="AM319" s="484">
        <f t="shared" si="87"/>
        <v>6.1368444094174676E-2</v>
      </c>
      <c r="AN319" s="484">
        <f t="shared" si="88"/>
        <v>6.1690127194795212E-2</v>
      </c>
      <c r="AO319" s="485">
        <f t="shared" si="89"/>
        <v>2.0606111606248567E-3</v>
      </c>
    </row>
    <row r="320" spans="1:41" ht="26.25" x14ac:dyDescent="0.25">
      <c r="A320" s="481" t="s">
        <v>243</v>
      </c>
      <c r="B320" s="4" t="s">
        <v>244</v>
      </c>
      <c r="C320" s="4" t="s">
        <v>245</v>
      </c>
      <c r="D320" s="9" t="s">
        <v>27</v>
      </c>
      <c r="E320" s="9">
        <v>2007</v>
      </c>
      <c r="F320" s="9">
        <v>12</v>
      </c>
      <c r="G320" s="9" t="s">
        <v>202</v>
      </c>
      <c r="H320" s="9" t="s">
        <v>49</v>
      </c>
      <c r="I320" s="9" t="s">
        <v>30</v>
      </c>
      <c r="J320" s="9" t="s">
        <v>31</v>
      </c>
      <c r="K320" s="306" t="s">
        <v>37</v>
      </c>
      <c r="L320" s="392">
        <v>160.32067499999999</v>
      </c>
      <c r="M320" s="331">
        <v>19.043275999999999</v>
      </c>
      <c r="N320" s="331">
        <v>22.018484000000001</v>
      </c>
      <c r="O320" s="331">
        <v>21.903669000000001</v>
      </c>
      <c r="P320" s="331">
        <v>22.018484000000001</v>
      </c>
      <c r="Q320" s="331">
        <v>20.308761000000001</v>
      </c>
      <c r="R320" s="331">
        <v>5.9663740000000001</v>
      </c>
      <c r="S320" s="331">
        <v>0.90016300000000005</v>
      </c>
      <c r="T320" s="331">
        <v>0.90016300000000005</v>
      </c>
      <c r="U320" s="331">
        <v>4617.9364830000004</v>
      </c>
      <c r="V320" s="331">
        <f t="shared" si="72"/>
        <v>160.32067499999999</v>
      </c>
      <c r="W320" s="331">
        <f t="shared" si="73"/>
        <v>19.043275999999999</v>
      </c>
      <c r="X320" s="331">
        <f t="shared" si="74"/>
        <v>22.018484000000001</v>
      </c>
      <c r="Y320" s="331">
        <f t="shared" si="75"/>
        <v>21.903669000000001</v>
      </c>
      <c r="Z320" s="331">
        <f t="shared" si="76"/>
        <v>22.018484000000001</v>
      </c>
      <c r="AA320" s="331">
        <f t="shared" si="77"/>
        <v>20.308761000000001</v>
      </c>
      <c r="AB320" s="331">
        <f t="shared" si="78"/>
        <v>5.9663740000000001</v>
      </c>
      <c r="AC320" s="331">
        <f t="shared" si="79"/>
        <v>0.90016300000000005</v>
      </c>
      <c r="AD320" s="331">
        <f t="shared" si="80"/>
        <v>0.90016300000000005</v>
      </c>
      <c r="AE320" s="468">
        <f t="shared" si="81"/>
        <v>4617.9364830000004</v>
      </c>
      <c r="AF320" s="489">
        <f t="shared" si="82"/>
        <v>0.17672329342682927</v>
      </c>
      <c r="AG320" s="484">
        <v>0</v>
      </c>
      <c r="AH320" s="484">
        <v>0</v>
      </c>
      <c r="AI320" s="484">
        <f t="shared" si="83"/>
        <v>2.2386576961070971E-2</v>
      </c>
      <c r="AJ320" s="484">
        <f t="shared" si="84"/>
        <v>9.9225985657168001E-4</v>
      </c>
      <c r="AK320" s="484">
        <f t="shared" si="85"/>
        <v>9.9225985657168001E-4</v>
      </c>
      <c r="AL320" s="484">
        <f t="shared" si="86"/>
        <v>6.5768015453790034E-3</v>
      </c>
      <c r="AM320" s="484">
        <f t="shared" si="87"/>
        <v>2.4144662089347766E-2</v>
      </c>
      <c r="AN320" s="484">
        <f t="shared" si="88"/>
        <v>2.4271223962511045E-2</v>
      </c>
      <c r="AO320" s="485">
        <f t="shared" si="89"/>
        <v>2.2386576961070971E-2</v>
      </c>
    </row>
    <row r="321" spans="1:41" ht="26.25" x14ac:dyDescent="0.25">
      <c r="A321" s="481" t="s">
        <v>243</v>
      </c>
      <c r="B321" s="4" t="s">
        <v>244</v>
      </c>
      <c r="C321" s="4" t="s">
        <v>245</v>
      </c>
      <c r="D321" s="9" t="s">
        <v>27</v>
      </c>
      <c r="E321" s="9">
        <v>2007</v>
      </c>
      <c r="F321" s="9">
        <v>13</v>
      </c>
      <c r="G321" s="9" t="s">
        <v>224</v>
      </c>
      <c r="H321" s="9" t="s">
        <v>49</v>
      </c>
      <c r="I321" s="9" t="s">
        <v>42</v>
      </c>
      <c r="J321" s="9" t="s">
        <v>31</v>
      </c>
      <c r="K321" s="306" t="s">
        <v>37</v>
      </c>
      <c r="L321" s="392">
        <v>218.696292</v>
      </c>
      <c r="M321" s="331">
        <v>35.838562000000003</v>
      </c>
      <c r="N321" s="331">
        <v>41.437766000000003</v>
      </c>
      <c r="O321" s="331">
        <v>41.221688999999998</v>
      </c>
      <c r="P321" s="331">
        <v>41.437766000000003</v>
      </c>
      <c r="Q321" s="331">
        <v>24.024746</v>
      </c>
      <c r="R321" s="331">
        <v>8.8383909999999997</v>
      </c>
      <c r="S321" s="331">
        <v>1.4933810000000001</v>
      </c>
      <c r="T321" s="331">
        <v>1.4933810000000001</v>
      </c>
      <c r="U321" s="331">
        <v>6840.8596960000004</v>
      </c>
      <c r="V321" s="331">
        <f t="shared" si="72"/>
        <v>218.696292</v>
      </c>
      <c r="W321" s="331">
        <f t="shared" si="73"/>
        <v>35.838562000000003</v>
      </c>
      <c r="X321" s="331">
        <f t="shared" si="74"/>
        <v>41.437766000000003</v>
      </c>
      <c r="Y321" s="331">
        <f t="shared" si="75"/>
        <v>41.221688999999998</v>
      </c>
      <c r="Z321" s="331">
        <f t="shared" si="76"/>
        <v>41.437766000000003</v>
      </c>
      <c r="AA321" s="331">
        <f t="shared" si="77"/>
        <v>24.024746</v>
      </c>
      <c r="AB321" s="331">
        <f t="shared" si="78"/>
        <v>8.8383909999999997</v>
      </c>
      <c r="AC321" s="331">
        <f t="shared" si="79"/>
        <v>1.4933810000000001</v>
      </c>
      <c r="AD321" s="331">
        <f t="shared" si="80"/>
        <v>1.4933810000000001</v>
      </c>
      <c r="AE321" s="468">
        <f t="shared" si="81"/>
        <v>6840.8596960000004</v>
      </c>
      <c r="AF321" s="489">
        <f t="shared" si="82"/>
        <v>0.24107139632786309</v>
      </c>
      <c r="AG321" s="484">
        <v>0</v>
      </c>
      <c r="AH321" s="484">
        <v>0</v>
      </c>
      <c r="AI321" s="484">
        <f t="shared" si="83"/>
        <v>2.6482749257780026E-2</v>
      </c>
      <c r="AJ321" s="484">
        <f t="shared" si="84"/>
        <v>1.6461707678130206E-3</v>
      </c>
      <c r="AK321" s="484">
        <f t="shared" si="85"/>
        <v>1.6461707678130206E-3</v>
      </c>
      <c r="AL321" s="484">
        <f t="shared" si="86"/>
        <v>9.7426583696335282E-3</v>
      </c>
      <c r="AM321" s="484">
        <f t="shared" si="87"/>
        <v>4.543913403992654E-2</v>
      </c>
      <c r="AN321" s="484">
        <f t="shared" si="88"/>
        <v>4.5677318161056205E-2</v>
      </c>
      <c r="AO321" s="485">
        <f t="shared" si="89"/>
        <v>2.6482749257780026E-2</v>
      </c>
    </row>
    <row r="322" spans="1:41" ht="26.25" x14ac:dyDescent="0.25">
      <c r="A322" s="481" t="s">
        <v>243</v>
      </c>
      <c r="B322" s="4" t="s">
        <v>244</v>
      </c>
      <c r="C322" s="4" t="s">
        <v>245</v>
      </c>
      <c r="D322" s="9" t="s">
        <v>27</v>
      </c>
      <c r="E322" s="9">
        <v>2007</v>
      </c>
      <c r="F322" s="9">
        <v>14</v>
      </c>
      <c r="G322" s="9" t="s">
        <v>224</v>
      </c>
      <c r="H322" s="9" t="s">
        <v>49</v>
      </c>
      <c r="I322" s="9" t="s">
        <v>30</v>
      </c>
      <c r="J322" s="9" t="s">
        <v>31</v>
      </c>
      <c r="K322" s="306" t="s">
        <v>37</v>
      </c>
      <c r="L322" s="392">
        <v>1582.96109</v>
      </c>
      <c r="M322" s="331">
        <v>1575.1448989999999</v>
      </c>
      <c r="N322" s="331">
        <v>1821.2361639999999</v>
      </c>
      <c r="O322" s="331">
        <v>1811.7393279999999</v>
      </c>
      <c r="P322" s="331">
        <v>1821.2361639999999</v>
      </c>
      <c r="Q322" s="331">
        <v>23.950861</v>
      </c>
      <c r="R322" s="331">
        <v>17.969013</v>
      </c>
      <c r="S322" s="331">
        <v>34.977691</v>
      </c>
      <c r="T322" s="331">
        <v>34.977691</v>
      </c>
      <c r="U322" s="331">
        <v>13907.904694000001</v>
      </c>
      <c r="V322" s="331">
        <f t="shared" si="72"/>
        <v>1582.96109</v>
      </c>
      <c r="W322" s="331">
        <f t="shared" si="73"/>
        <v>1575.1448989999999</v>
      </c>
      <c r="X322" s="331">
        <f t="shared" si="74"/>
        <v>1821.2361639999999</v>
      </c>
      <c r="Y322" s="331">
        <f t="shared" si="75"/>
        <v>1811.7393279999999</v>
      </c>
      <c r="Z322" s="331">
        <f t="shared" si="76"/>
        <v>1821.2361639999999</v>
      </c>
      <c r="AA322" s="331">
        <f t="shared" si="77"/>
        <v>23.950861</v>
      </c>
      <c r="AB322" s="331">
        <f t="shared" si="78"/>
        <v>17.969013</v>
      </c>
      <c r="AC322" s="331">
        <f t="shared" si="79"/>
        <v>34.977691</v>
      </c>
      <c r="AD322" s="331">
        <f t="shared" si="80"/>
        <v>34.977691</v>
      </c>
      <c r="AE322" s="468">
        <f t="shared" si="81"/>
        <v>13907.904694000001</v>
      </c>
      <c r="AF322" s="489">
        <f t="shared" si="82"/>
        <v>1.744915914253252</v>
      </c>
      <c r="AG322" s="484">
        <v>0</v>
      </c>
      <c r="AH322" s="484">
        <v>0</v>
      </c>
      <c r="AI322" s="484">
        <f t="shared" si="83"/>
        <v>2.6401304986572699E-2</v>
      </c>
      <c r="AJ322" s="484">
        <f t="shared" si="84"/>
        <v>3.8556304419164682E-2</v>
      </c>
      <c r="AK322" s="484">
        <f t="shared" si="85"/>
        <v>3.8556304419164682E-2</v>
      </c>
      <c r="AL322" s="484">
        <f t="shared" si="86"/>
        <v>1.9807446275968522E-2</v>
      </c>
      <c r="AM322" s="484">
        <f t="shared" si="87"/>
        <v>1.9971007536929997</v>
      </c>
      <c r="AN322" s="484">
        <f t="shared" si="88"/>
        <v>2.0075692234337521</v>
      </c>
      <c r="AO322" s="485">
        <f t="shared" si="89"/>
        <v>2.6401304986572699E-2</v>
      </c>
    </row>
    <row r="323" spans="1:41" ht="26.25" x14ac:dyDescent="0.25">
      <c r="A323" s="481" t="s">
        <v>243</v>
      </c>
      <c r="B323" s="4" t="s">
        <v>244</v>
      </c>
      <c r="C323" s="4" t="s">
        <v>245</v>
      </c>
      <c r="D323" s="9" t="s">
        <v>27</v>
      </c>
      <c r="E323" s="9">
        <v>2007</v>
      </c>
      <c r="F323" s="9">
        <v>15</v>
      </c>
      <c r="G323" s="9" t="s">
        <v>225</v>
      </c>
      <c r="H323" s="9" t="s">
        <v>51</v>
      </c>
      <c r="I323" s="9" t="s">
        <v>30</v>
      </c>
      <c r="J323" s="9" t="s">
        <v>31</v>
      </c>
      <c r="K323" s="306" t="s">
        <v>37</v>
      </c>
      <c r="L323" s="392">
        <v>27.919101999999999</v>
      </c>
      <c r="M323" s="331">
        <v>6.338851</v>
      </c>
      <c r="N323" s="331">
        <v>7.3291959999999996</v>
      </c>
      <c r="O323" s="331">
        <v>7.290978</v>
      </c>
      <c r="P323" s="331">
        <v>7.3291959999999996</v>
      </c>
      <c r="Q323" s="331">
        <v>0.83882599999999996</v>
      </c>
      <c r="R323" s="331">
        <v>0.489172</v>
      </c>
      <c r="S323" s="331">
        <v>-1</v>
      </c>
      <c r="T323" s="331">
        <v>-1</v>
      </c>
      <c r="U323" s="331">
        <v>378.61605700000001</v>
      </c>
      <c r="V323" s="331">
        <f t="shared" ref="V323:V386" si="90">IF(L323=-1,0,L323)</f>
        <v>27.919101999999999</v>
      </c>
      <c r="W323" s="331">
        <f t="shared" ref="W323:W386" si="91">IF(M323=-1,0,M323)</f>
        <v>6.338851</v>
      </c>
      <c r="X323" s="331">
        <f t="shared" ref="X323:X386" si="92">IF(N323=-1,0,N323)</f>
        <v>7.3291959999999996</v>
      </c>
      <c r="Y323" s="331">
        <f t="shared" ref="Y323:Y386" si="93">IF(O323=-1,0,O323)</f>
        <v>7.290978</v>
      </c>
      <c r="Z323" s="331">
        <f t="shared" ref="Z323:Z386" si="94">IF(P323=-1,0,P323)</f>
        <v>7.3291959999999996</v>
      </c>
      <c r="AA323" s="331">
        <f t="shared" ref="AA323:AA386" si="95">IF(Q323=-1,0,Q323)</f>
        <v>0.83882599999999996</v>
      </c>
      <c r="AB323" s="331">
        <f t="shared" ref="AB323:AB386" si="96">IF(R323=-1,0,R323)</f>
        <v>0.489172</v>
      </c>
      <c r="AC323" s="331">
        <f t="shared" ref="AC323:AC386" si="97">IF(S323=-1,0,S323)</f>
        <v>0</v>
      </c>
      <c r="AD323" s="331">
        <f t="shared" ref="AD323:AD386" si="98">IF(T323=-1,0,T323)</f>
        <v>0</v>
      </c>
      <c r="AE323" s="468">
        <f t="shared" ref="AE323:AE386" si="99">IF(U323=-1,0,U323)</f>
        <v>378.61605700000001</v>
      </c>
      <c r="AF323" s="489">
        <f t="shared" ref="AF323:AF386" si="100">V323*0.00110231131092</f>
        <v>3.0775541925329192E-2</v>
      </c>
      <c r="AG323" s="484">
        <v>0</v>
      </c>
      <c r="AH323" s="484">
        <v>0</v>
      </c>
      <c r="AI323" s="484">
        <f t="shared" ref="AI323:AI386" si="101">AA323*0.00110231131092</f>
        <v>9.2464738769377987E-4</v>
      </c>
      <c r="AJ323" s="484">
        <f t="shared" ref="AJ323:AJ386" si="102">AC323*0.00110231131092</f>
        <v>0</v>
      </c>
      <c r="AK323" s="484">
        <f t="shared" ref="AK323:AK386" si="103">AD323*0.00110231131092</f>
        <v>0</v>
      </c>
      <c r="AL323" s="484">
        <f t="shared" ref="AL323:AL386" si="104">AB323*0.00110231131092</f>
        <v>5.3921982858535816E-4</v>
      </c>
      <c r="AM323" s="484">
        <f t="shared" ref="AM323:AM386" si="105">Y323*0.00110231131092</f>
        <v>8.03692751706888E-3</v>
      </c>
      <c r="AN323" s="484">
        <f t="shared" ref="AN323:AN386" si="106">Z323*0.00110231131092</f>
        <v>8.079055650749619E-3</v>
      </c>
      <c r="AO323" s="485">
        <f t="shared" ref="AO323:AO386" si="107">AA323*0.00110231131092</f>
        <v>9.2464738769377987E-4</v>
      </c>
    </row>
    <row r="324" spans="1:41" ht="26.25" x14ac:dyDescent="0.25">
      <c r="A324" s="481" t="s">
        <v>243</v>
      </c>
      <c r="B324" s="4" t="s">
        <v>244</v>
      </c>
      <c r="C324" s="4" t="s">
        <v>245</v>
      </c>
      <c r="D324" s="9" t="s">
        <v>27</v>
      </c>
      <c r="E324" s="9">
        <v>2007</v>
      </c>
      <c r="F324" s="9">
        <v>16</v>
      </c>
      <c r="G324" s="9" t="s">
        <v>52</v>
      </c>
      <c r="H324" s="9" t="s">
        <v>53</v>
      </c>
      <c r="I324" s="9" t="s">
        <v>30</v>
      </c>
      <c r="J324" s="9" t="s">
        <v>31</v>
      </c>
      <c r="K324" s="306" t="s">
        <v>37</v>
      </c>
      <c r="L324" s="392">
        <v>13.166402</v>
      </c>
      <c r="M324" s="331">
        <v>2.465239</v>
      </c>
      <c r="N324" s="331">
        <v>2.850393</v>
      </c>
      <c r="O324" s="331">
        <v>2.8355290000000002</v>
      </c>
      <c r="P324" s="331">
        <v>2.850393</v>
      </c>
      <c r="Q324" s="331">
        <v>1.1890860000000001</v>
      </c>
      <c r="R324" s="331">
        <v>0.385606</v>
      </c>
      <c r="S324" s="331">
        <v>-1</v>
      </c>
      <c r="T324" s="331">
        <v>-1</v>
      </c>
      <c r="U324" s="331">
        <v>298.45635399999998</v>
      </c>
      <c r="V324" s="331">
        <f t="shared" si="90"/>
        <v>13.166402</v>
      </c>
      <c r="W324" s="331">
        <f t="shared" si="91"/>
        <v>2.465239</v>
      </c>
      <c r="X324" s="331">
        <f t="shared" si="92"/>
        <v>2.850393</v>
      </c>
      <c r="Y324" s="331">
        <f t="shared" si="93"/>
        <v>2.8355290000000002</v>
      </c>
      <c r="Z324" s="331">
        <f t="shared" si="94"/>
        <v>2.850393</v>
      </c>
      <c r="AA324" s="331">
        <f t="shared" si="95"/>
        <v>1.1890860000000001</v>
      </c>
      <c r="AB324" s="331">
        <f t="shared" si="96"/>
        <v>0.385606</v>
      </c>
      <c r="AC324" s="331">
        <f t="shared" si="97"/>
        <v>0</v>
      </c>
      <c r="AD324" s="331">
        <f t="shared" si="98"/>
        <v>0</v>
      </c>
      <c r="AE324" s="468">
        <f t="shared" si="99"/>
        <v>298.45635399999998</v>
      </c>
      <c r="AF324" s="489">
        <f t="shared" si="100"/>
        <v>1.4513473848719708E-2</v>
      </c>
      <c r="AG324" s="484">
        <v>0</v>
      </c>
      <c r="AH324" s="484">
        <v>0</v>
      </c>
      <c r="AI324" s="484">
        <f t="shared" si="101"/>
        <v>1.3107429474566192E-3</v>
      </c>
      <c r="AJ324" s="484">
        <f t="shared" si="102"/>
        <v>0</v>
      </c>
      <c r="AK324" s="484">
        <f t="shared" si="103"/>
        <v>0</v>
      </c>
      <c r="AL324" s="484">
        <f t="shared" si="104"/>
        <v>4.2505785535861749E-4</v>
      </c>
      <c r="AM324" s="484">
        <f t="shared" si="105"/>
        <v>3.1256356891416768E-3</v>
      </c>
      <c r="AN324" s="484">
        <f t="shared" si="106"/>
        <v>3.1420204444671915E-3</v>
      </c>
      <c r="AO324" s="485">
        <f t="shared" si="107"/>
        <v>1.3107429474566192E-3</v>
      </c>
    </row>
    <row r="325" spans="1:41" ht="26.25" x14ac:dyDescent="0.25">
      <c r="A325" s="481" t="s">
        <v>243</v>
      </c>
      <c r="B325" s="4" t="s">
        <v>244</v>
      </c>
      <c r="C325" s="4" t="s">
        <v>245</v>
      </c>
      <c r="D325" s="9" t="s">
        <v>27</v>
      </c>
      <c r="E325" s="9">
        <v>2007</v>
      </c>
      <c r="F325" s="9">
        <v>17</v>
      </c>
      <c r="G325" s="9" t="s">
        <v>226</v>
      </c>
      <c r="H325" s="9" t="s">
        <v>53</v>
      </c>
      <c r="I325" s="9" t="s">
        <v>30</v>
      </c>
      <c r="J325" s="9" t="s">
        <v>31</v>
      </c>
      <c r="K325" s="306" t="s">
        <v>37</v>
      </c>
      <c r="L325" s="392">
        <v>55.036240999999997</v>
      </c>
      <c r="M325" s="331">
        <v>7.788557</v>
      </c>
      <c r="N325" s="331">
        <v>9.005395</v>
      </c>
      <c r="O325" s="331">
        <v>8.958437</v>
      </c>
      <c r="P325" s="331">
        <v>9.005395</v>
      </c>
      <c r="Q325" s="331">
        <v>6.3196079999999997</v>
      </c>
      <c r="R325" s="331">
        <v>3.1259160000000001</v>
      </c>
      <c r="S325" s="331">
        <v>0.66224799999999995</v>
      </c>
      <c r="T325" s="331">
        <v>0.66224799999999995</v>
      </c>
      <c r="U325" s="331">
        <v>2419.4400110000001</v>
      </c>
      <c r="V325" s="331">
        <f t="shared" si="90"/>
        <v>55.036240999999997</v>
      </c>
      <c r="W325" s="331">
        <f t="shared" si="91"/>
        <v>7.788557</v>
      </c>
      <c r="X325" s="331">
        <f t="shared" si="92"/>
        <v>9.005395</v>
      </c>
      <c r="Y325" s="331">
        <f t="shared" si="93"/>
        <v>8.958437</v>
      </c>
      <c r="Z325" s="331">
        <f t="shared" si="94"/>
        <v>9.005395</v>
      </c>
      <c r="AA325" s="331">
        <f t="shared" si="95"/>
        <v>6.3196079999999997</v>
      </c>
      <c r="AB325" s="331">
        <f t="shared" si="96"/>
        <v>3.1259160000000001</v>
      </c>
      <c r="AC325" s="331">
        <f t="shared" si="97"/>
        <v>0.66224799999999995</v>
      </c>
      <c r="AD325" s="331">
        <f t="shared" si="98"/>
        <v>0.66224799999999995</v>
      </c>
      <c r="AE325" s="468">
        <f t="shared" si="99"/>
        <v>2419.4400110000001</v>
      </c>
      <c r="AF325" s="489">
        <f t="shared" si="100"/>
        <v>6.0667070964819048E-2</v>
      </c>
      <c r="AG325" s="484">
        <v>0</v>
      </c>
      <c r="AH325" s="484">
        <v>0</v>
      </c>
      <c r="AI325" s="484">
        <f t="shared" si="101"/>
        <v>6.9661753789805186E-3</v>
      </c>
      <c r="AJ325" s="484">
        <f t="shared" si="102"/>
        <v>7.3000346103414804E-4</v>
      </c>
      <c r="AK325" s="484">
        <f t="shared" si="103"/>
        <v>7.3000346103414804E-4</v>
      </c>
      <c r="AL325" s="484">
        <f t="shared" si="104"/>
        <v>3.4457325637858027E-3</v>
      </c>
      <c r="AM325" s="484">
        <f t="shared" si="105"/>
        <v>9.8749864332642323E-3</v>
      </c>
      <c r="AN325" s="484">
        <f t="shared" si="106"/>
        <v>9.9267487678024128E-3</v>
      </c>
      <c r="AO325" s="485">
        <f t="shared" si="107"/>
        <v>6.9661753789805186E-3</v>
      </c>
    </row>
    <row r="326" spans="1:41" ht="26.25" x14ac:dyDescent="0.25">
      <c r="A326" s="481" t="s">
        <v>243</v>
      </c>
      <c r="B326" s="4" t="s">
        <v>244</v>
      </c>
      <c r="C326" s="4" t="s">
        <v>245</v>
      </c>
      <c r="D326" s="9" t="s">
        <v>27</v>
      </c>
      <c r="E326" s="9">
        <v>2007</v>
      </c>
      <c r="F326" s="9">
        <v>18</v>
      </c>
      <c r="G326" s="9" t="s">
        <v>239</v>
      </c>
      <c r="H326" s="9" t="s">
        <v>228</v>
      </c>
      <c r="I326" s="9" t="s">
        <v>42</v>
      </c>
      <c r="J326" s="9" t="s">
        <v>31</v>
      </c>
      <c r="K326" s="306" t="s">
        <v>37</v>
      </c>
      <c r="L326" s="392">
        <v>110.394178</v>
      </c>
      <c r="M326" s="331">
        <v>15.627715999999999</v>
      </c>
      <c r="N326" s="331">
        <v>18.069296999999999</v>
      </c>
      <c r="O326" s="331">
        <v>17.975075</v>
      </c>
      <c r="P326" s="331">
        <v>18.069296999999999</v>
      </c>
      <c r="Q326" s="331">
        <v>12.841646000000001</v>
      </c>
      <c r="R326" s="331">
        <v>6.2963649999999998</v>
      </c>
      <c r="S326" s="331">
        <v>1.3339300000000001</v>
      </c>
      <c r="T326" s="331">
        <v>1.3339300000000001</v>
      </c>
      <c r="U326" s="331">
        <v>4873.3478949999999</v>
      </c>
      <c r="V326" s="331">
        <f t="shared" si="90"/>
        <v>110.394178</v>
      </c>
      <c r="W326" s="331">
        <f t="shared" si="91"/>
        <v>15.627715999999999</v>
      </c>
      <c r="X326" s="331">
        <f t="shared" si="92"/>
        <v>18.069296999999999</v>
      </c>
      <c r="Y326" s="331">
        <f t="shared" si="93"/>
        <v>17.975075</v>
      </c>
      <c r="Z326" s="331">
        <f t="shared" si="94"/>
        <v>18.069296999999999</v>
      </c>
      <c r="AA326" s="331">
        <f t="shared" si="95"/>
        <v>12.841646000000001</v>
      </c>
      <c r="AB326" s="331">
        <f t="shared" si="96"/>
        <v>6.2963649999999998</v>
      </c>
      <c r="AC326" s="331">
        <f t="shared" si="97"/>
        <v>1.3339300000000001</v>
      </c>
      <c r="AD326" s="331">
        <f t="shared" si="98"/>
        <v>1.3339300000000001</v>
      </c>
      <c r="AE326" s="468">
        <f t="shared" si="99"/>
        <v>4873.3478949999999</v>
      </c>
      <c r="AF326" s="489">
        <f t="shared" si="100"/>
        <v>0.12168875106911581</v>
      </c>
      <c r="AG326" s="484">
        <v>0</v>
      </c>
      <c r="AH326" s="484">
        <v>0</v>
      </c>
      <c r="AI326" s="484">
        <f t="shared" si="101"/>
        <v>1.4155491636630574E-2</v>
      </c>
      <c r="AJ326" s="484">
        <f t="shared" si="102"/>
        <v>1.4704061269755157E-3</v>
      </c>
      <c r="AK326" s="484">
        <f t="shared" si="103"/>
        <v>1.4704061269755157E-3</v>
      </c>
      <c r="AL326" s="484">
        <f t="shared" si="104"/>
        <v>6.9405543571808056E-3</v>
      </c>
      <c r="AM326" s="484">
        <f t="shared" si="105"/>
        <v>1.9814128487135318E-2</v>
      </c>
      <c r="AN326" s="484">
        <f t="shared" si="106"/>
        <v>1.9917990463472823E-2</v>
      </c>
      <c r="AO326" s="485">
        <f t="shared" si="107"/>
        <v>1.4155491636630574E-2</v>
      </c>
    </row>
    <row r="327" spans="1:41" ht="26.25" x14ac:dyDescent="0.25">
      <c r="A327" s="481" t="s">
        <v>243</v>
      </c>
      <c r="B327" s="4" t="s">
        <v>244</v>
      </c>
      <c r="C327" s="4" t="s">
        <v>245</v>
      </c>
      <c r="D327" s="9" t="s">
        <v>27</v>
      </c>
      <c r="E327" s="9">
        <v>2007</v>
      </c>
      <c r="F327" s="9">
        <v>19</v>
      </c>
      <c r="G327" s="9" t="s">
        <v>55</v>
      </c>
      <c r="H327" s="9" t="s">
        <v>56</v>
      </c>
      <c r="I327" s="9" t="s">
        <v>30</v>
      </c>
      <c r="J327" s="9" t="s">
        <v>31</v>
      </c>
      <c r="K327" s="306" t="s">
        <v>37</v>
      </c>
      <c r="L327" s="392">
        <v>154.352666</v>
      </c>
      <c r="M327" s="331">
        <v>6.0117710000000004</v>
      </c>
      <c r="N327" s="331">
        <v>6.9510139999999998</v>
      </c>
      <c r="O327" s="331">
        <v>6.9147679999999996</v>
      </c>
      <c r="P327" s="331">
        <v>6.9510139999999998</v>
      </c>
      <c r="Q327" s="331">
        <v>29.516193000000001</v>
      </c>
      <c r="R327" s="331">
        <v>7.7203419999999996</v>
      </c>
      <c r="S327" s="331">
        <v>0.83830400000000005</v>
      </c>
      <c r="T327" s="331">
        <v>0.83830400000000005</v>
      </c>
      <c r="U327" s="331">
        <v>5975.4965659999998</v>
      </c>
      <c r="V327" s="331">
        <f t="shared" si="90"/>
        <v>154.352666</v>
      </c>
      <c r="W327" s="331">
        <f t="shared" si="91"/>
        <v>6.0117710000000004</v>
      </c>
      <c r="X327" s="331">
        <f t="shared" si="92"/>
        <v>6.9510139999999998</v>
      </c>
      <c r="Y327" s="331">
        <f t="shared" si="93"/>
        <v>6.9147679999999996</v>
      </c>
      <c r="Z327" s="331">
        <f t="shared" si="94"/>
        <v>6.9510139999999998</v>
      </c>
      <c r="AA327" s="331">
        <f t="shared" si="95"/>
        <v>29.516193000000001</v>
      </c>
      <c r="AB327" s="331">
        <f t="shared" si="96"/>
        <v>7.7203419999999996</v>
      </c>
      <c r="AC327" s="331">
        <f t="shared" si="97"/>
        <v>0.83830400000000005</v>
      </c>
      <c r="AD327" s="331">
        <f t="shared" si="98"/>
        <v>0.83830400000000005</v>
      </c>
      <c r="AE327" s="468">
        <f t="shared" si="99"/>
        <v>5975.4965659999998</v>
      </c>
      <c r="AF327" s="489">
        <f t="shared" si="100"/>
        <v>0.17014468960245691</v>
      </c>
      <c r="AG327" s="484">
        <v>0</v>
      </c>
      <c r="AH327" s="484">
        <v>0</v>
      </c>
      <c r="AI327" s="484">
        <f t="shared" si="101"/>
        <v>3.2536033399197729E-2</v>
      </c>
      <c r="AJ327" s="484">
        <f t="shared" si="102"/>
        <v>9.2407198118947965E-4</v>
      </c>
      <c r="AK327" s="484">
        <f t="shared" si="103"/>
        <v>9.2407198118947965E-4</v>
      </c>
      <c r="AL327" s="484">
        <f t="shared" si="104"/>
        <v>8.5102203107707344E-3</v>
      </c>
      <c r="AM327" s="484">
        <f t="shared" si="105"/>
        <v>7.6222269787876657E-3</v>
      </c>
      <c r="AN327" s="484">
        <f t="shared" si="106"/>
        <v>7.6621813545632725E-3</v>
      </c>
      <c r="AO327" s="485">
        <f t="shared" si="107"/>
        <v>3.2536033399197729E-2</v>
      </c>
    </row>
    <row r="328" spans="1:41" ht="26.25" x14ac:dyDescent="0.25">
      <c r="A328" s="481" t="s">
        <v>243</v>
      </c>
      <c r="B328" s="4" t="s">
        <v>244</v>
      </c>
      <c r="C328" s="4" t="s">
        <v>245</v>
      </c>
      <c r="D328" s="9" t="s">
        <v>27</v>
      </c>
      <c r="E328" s="9">
        <v>2007</v>
      </c>
      <c r="F328" s="9">
        <v>21</v>
      </c>
      <c r="G328" s="9" t="s">
        <v>59</v>
      </c>
      <c r="H328" s="9" t="s">
        <v>60</v>
      </c>
      <c r="I328" s="9" t="s">
        <v>42</v>
      </c>
      <c r="J328" s="9" t="s">
        <v>31</v>
      </c>
      <c r="K328" s="306" t="s">
        <v>37</v>
      </c>
      <c r="L328" s="392">
        <v>15.825060000000001</v>
      </c>
      <c r="M328" s="331">
        <v>1.8810579999999999</v>
      </c>
      <c r="N328" s="331">
        <v>2.1749429999999998</v>
      </c>
      <c r="O328" s="331">
        <v>2.163602</v>
      </c>
      <c r="P328" s="331">
        <v>2.1749429999999998</v>
      </c>
      <c r="Q328" s="331">
        <v>2.5778750000000001</v>
      </c>
      <c r="R328" s="331">
        <v>0.63083800000000001</v>
      </c>
      <c r="S328" s="331">
        <v>9.5175999999999997E-2</v>
      </c>
      <c r="T328" s="331">
        <v>9.5175999999999997E-2</v>
      </c>
      <c r="U328" s="331">
        <v>488.26453900000001</v>
      </c>
      <c r="V328" s="331">
        <f t="shared" si="90"/>
        <v>15.825060000000001</v>
      </c>
      <c r="W328" s="331">
        <f t="shared" si="91"/>
        <v>1.8810579999999999</v>
      </c>
      <c r="X328" s="331">
        <f t="shared" si="92"/>
        <v>2.1749429999999998</v>
      </c>
      <c r="Y328" s="331">
        <f t="shared" si="93"/>
        <v>2.163602</v>
      </c>
      <c r="Z328" s="331">
        <f t="shared" si="94"/>
        <v>2.1749429999999998</v>
      </c>
      <c r="AA328" s="331">
        <f t="shared" si="95"/>
        <v>2.5778750000000001</v>
      </c>
      <c r="AB328" s="331">
        <f t="shared" si="96"/>
        <v>0.63083800000000001</v>
      </c>
      <c r="AC328" s="331">
        <f t="shared" si="97"/>
        <v>9.5175999999999997E-2</v>
      </c>
      <c r="AD328" s="331">
        <f t="shared" si="98"/>
        <v>9.5175999999999997E-2</v>
      </c>
      <c r="AE328" s="468">
        <f t="shared" si="99"/>
        <v>488.26453900000001</v>
      </c>
      <c r="AF328" s="489">
        <f t="shared" si="100"/>
        <v>1.7444142633987653E-2</v>
      </c>
      <c r="AG328" s="484">
        <v>0</v>
      </c>
      <c r="AH328" s="484">
        <v>0</v>
      </c>
      <c r="AI328" s="484">
        <f t="shared" si="101"/>
        <v>2.8416207706378951E-3</v>
      </c>
      <c r="AJ328" s="484">
        <f t="shared" si="102"/>
        <v>1.0491358132812191E-4</v>
      </c>
      <c r="AK328" s="484">
        <f t="shared" si="103"/>
        <v>1.0491358132812191E-4</v>
      </c>
      <c r="AL328" s="484">
        <f t="shared" si="104"/>
        <v>6.9537986275815093E-4</v>
      </c>
      <c r="AM328" s="484">
        <f t="shared" si="105"/>
        <v>2.3849629569291336E-3</v>
      </c>
      <c r="AN328" s="484">
        <f t="shared" si="106"/>
        <v>2.3974642695062773E-3</v>
      </c>
      <c r="AO328" s="485">
        <f t="shared" si="107"/>
        <v>2.8416207706378951E-3</v>
      </c>
    </row>
    <row r="329" spans="1:41" ht="26.25" x14ac:dyDescent="0.25">
      <c r="A329" s="481" t="s">
        <v>243</v>
      </c>
      <c r="B329" s="4" t="s">
        <v>244</v>
      </c>
      <c r="C329" s="4" t="s">
        <v>245</v>
      </c>
      <c r="D329" s="9" t="s">
        <v>27</v>
      </c>
      <c r="E329" s="9">
        <v>2007</v>
      </c>
      <c r="F329" s="9">
        <v>22</v>
      </c>
      <c r="G329" s="9" t="s">
        <v>227</v>
      </c>
      <c r="H329" s="9" t="s">
        <v>228</v>
      </c>
      <c r="I329" s="9" t="s">
        <v>42</v>
      </c>
      <c r="J329" s="9" t="s">
        <v>31</v>
      </c>
      <c r="K329" s="306" t="s">
        <v>37</v>
      </c>
      <c r="L329" s="392">
        <v>16.068114999999999</v>
      </c>
      <c r="M329" s="331">
        <v>1.880986</v>
      </c>
      <c r="N329" s="331">
        <v>2.1748599999999998</v>
      </c>
      <c r="O329" s="331">
        <v>2.163519</v>
      </c>
      <c r="P329" s="331">
        <v>2.1748599999999998</v>
      </c>
      <c r="Q329" s="331">
        <v>5.4004510000000003</v>
      </c>
      <c r="R329" s="331">
        <v>0.79691900000000004</v>
      </c>
      <c r="S329" s="331">
        <v>0.12023300000000001</v>
      </c>
      <c r="T329" s="331">
        <v>0.12023300000000001</v>
      </c>
      <c r="U329" s="331">
        <v>616.81059200000004</v>
      </c>
      <c r="V329" s="331">
        <f t="shared" si="90"/>
        <v>16.068114999999999</v>
      </c>
      <c r="W329" s="331">
        <f t="shared" si="91"/>
        <v>1.880986</v>
      </c>
      <c r="X329" s="331">
        <f t="shared" si="92"/>
        <v>2.1748599999999998</v>
      </c>
      <c r="Y329" s="331">
        <f t="shared" si="93"/>
        <v>2.163519</v>
      </c>
      <c r="Z329" s="331">
        <f t="shared" si="94"/>
        <v>2.1748599999999998</v>
      </c>
      <c r="AA329" s="331">
        <f t="shared" si="95"/>
        <v>5.4004510000000003</v>
      </c>
      <c r="AB329" s="331">
        <f t="shared" si="96"/>
        <v>0.79691900000000004</v>
      </c>
      <c r="AC329" s="331">
        <f t="shared" si="97"/>
        <v>0.12023300000000001</v>
      </c>
      <c r="AD329" s="331">
        <f t="shared" si="98"/>
        <v>0.12023300000000001</v>
      </c>
      <c r="AE329" s="468">
        <f t="shared" si="99"/>
        <v>616.81059200000004</v>
      </c>
      <c r="AF329" s="489">
        <f t="shared" si="100"/>
        <v>1.7712064909663313E-2</v>
      </c>
      <c r="AG329" s="484">
        <v>0</v>
      </c>
      <c r="AH329" s="484">
        <v>0</v>
      </c>
      <c r="AI329" s="484">
        <f t="shared" si="101"/>
        <v>5.9529782213692253E-3</v>
      </c>
      <c r="AJ329" s="484">
        <f t="shared" si="102"/>
        <v>1.3253419584584436E-4</v>
      </c>
      <c r="AK329" s="484">
        <f t="shared" si="103"/>
        <v>1.3253419584584436E-4</v>
      </c>
      <c r="AL329" s="484">
        <f t="shared" si="104"/>
        <v>8.7845282758705547E-4</v>
      </c>
      <c r="AM329" s="484">
        <f t="shared" si="105"/>
        <v>2.3848714650903271E-3</v>
      </c>
      <c r="AN329" s="484">
        <f t="shared" si="106"/>
        <v>2.3973727776674708E-3</v>
      </c>
      <c r="AO329" s="485">
        <f t="shared" si="107"/>
        <v>5.9529782213692253E-3</v>
      </c>
    </row>
    <row r="330" spans="1:41" ht="26.25" x14ac:dyDescent="0.25">
      <c r="A330" s="481" t="s">
        <v>243</v>
      </c>
      <c r="B330" s="4" t="s">
        <v>244</v>
      </c>
      <c r="C330" s="4" t="s">
        <v>245</v>
      </c>
      <c r="D330" s="9" t="s">
        <v>27</v>
      </c>
      <c r="E330" s="9">
        <v>2007</v>
      </c>
      <c r="F330" s="9">
        <v>24</v>
      </c>
      <c r="G330" s="9" t="s">
        <v>67</v>
      </c>
      <c r="H330" s="9" t="s">
        <v>68</v>
      </c>
      <c r="I330" s="9" t="s">
        <v>42</v>
      </c>
      <c r="J330" s="9" t="s">
        <v>31</v>
      </c>
      <c r="K330" s="306" t="s">
        <v>37</v>
      </c>
      <c r="L330" s="392">
        <v>103.184951</v>
      </c>
      <c r="M330" s="331">
        <v>11.945656</v>
      </c>
      <c r="N330" s="331">
        <v>13.811973999999999</v>
      </c>
      <c r="O330" s="331">
        <v>13.739952000000001</v>
      </c>
      <c r="P330" s="331">
        <v>13.811973999999999</v>
      </c>
      <c r="Q330" s="331">
        <v>0.63958099999999996</v>
      </c>
      <c r="R330" s="331">
        <v>0.89497499999999997</v>
      </c>
      <c r="S330" s="331">
        <v>-1</v>
      </c>
      <c r="T330" s="331">
        <v>-1</v>
      </c>
      <c r="U330" s="331">
        <v>692.70522400000004</v>
      </c>
      <c r="V330" s="331">
        <f t="shared" si="90"/>
        <v>103.184951</v>
      </c>
      <c r="W330" s="331">
        <f t="shared" si="91"/>
        <v>11.945656</v>
      </c>
      <c r="X330" s="331">
        <f t="shared" si="92"/>
        <v>13.811973999999999</v>
      </c>
      <c r="Y330" s="331">
        <f t="shared" si="93"/>
        <v>13.739952000000001</v>
      </c>
      <c r="Z330" s="331">
        <f t="shared" si="94"/>
        <v>13.811973999999999</v>
      </c>
      <c r="AA330" s="331">
        <f t="shared" si="95"/>
        <v>0.63958099999999996</v>
      </c>
      <c r="AB330" s="331">
        <f t="shared" si="96"/>
        <v>0.89497499999999997</v>
      </c>
      <c r="AC330" s="331">
        <f t="shared" si="97"/>
        <v>0</v>
      </c>
      <c r="AD330" s="331">
        <f t="shared" si="98"/>
        <v>0</v>
      </c>
      <c r="AE330" s="468">
        <f t="shared" si="99"/>
        <v>692.70522400000004</v>
      </c>
      <c r="AF330" s="489">
        <f t="shared" si="100"/>
        <v>0.11374193860402596</v>
      </c>
      <c r="AG330" s="484">
        <v>0</v>
      </c>
      <c r="AH330" s="484">
        <v>0</v>
      </c>
      <c r="AI330" s="484">
        <f t="shared" si="101"/>
        <v>7.0501737054952439E-4</v>
      </c>
      <c r="AJ330" s="484">
        <f t="shared" si="102"/>
        <v>0</v>
      </c>
      <c r="AK330" s="484">
        <f t="shared" si="103"/>
        <v>0</v>
      </c>
      <c r="AL330" s="484">
        <f t="shared" si="104"/>
        <v>9.8654106549062688E-4</v>
      </c>
      <c r="AM330" s="484">
        <f t="shared" si="105"/>
        <v>1.5145704501097876E-2</v>
      </c>
      <c r="AN330" s="484">
        <f t="shared" si="106"/>
        <v>1.5225095166332955E-2</v>
      </c>
      <c r="AO330" s="485">
        <f t="shared" si="107"/>
        <v>7.0501737054952439E-4</v>
      </c>
    </row>
    <row r="331" spans="1:41" ht="26.25" x14ac:dyDescent="0.25">
      <c r="A331" s="481" t="s">
        <v>243</v>
      </c>
      <c r="B331" s="4" t="s">
        <v>244</v>
      </c>
      <c r="C331" s="4" t="s">
        <v>245</v>
      </c>
      <c r="D331" s="9" t="s">
        <v>27</v>
      </c>
      <c r="E331" s="9">
        <v>2007</v>
      </c>
      <c r="F331" s="9">
        <v>25</v>
      </c>
      <c r="G331" s="9" t="s">
        <v>538</v>
      </c>
      <c r="H331" s="9" t="s">
        <v>539</v>
      </c>
      <c r="I331" s="9" t="s">
        <v>42</v>
      </c>
      <c r="J331" s="9" t="s">
        <v>31</v>
      </c>
      <c r="K331" s="306" t="s">
        <v>37</v>
      </c>
      <c r="L331" s="392">
        <v>118.941579</v>
      </c>
      <c r="M331" s="331">
        <v>40.075803999999998</v>
      </c>
      <c r="N331" s="331">
        <v>46.337009000000002</v>
      </c>
      <c r="O331" s="331">
        <v>46.095385</v>
      </c>
      <c r="P331" s="331">
        <v>46.337009000000002</v>
      </c>
      <c r="Q331" s="331">
        <v>6.9670290000000001</v>
      </c>
      <c r="R331" s="331">
        <v>2.8561359999999998</v>
      </c>
      <c r="S331" s="331">
        <v>-1</v>
      </c>
      <c r="T331" s="331">
        <v>-1</v>
      </c>
      <c r="U331" s="331">
        <v>2210.6313909999999</v>
      </c>
      <c r="V331" s="331">
        <f t="shared" si="90"/>
        <v>118.941579</v>
      </c>
      <c r="W331" s="331">
        <f t="shared" si="91"/>
        <v>40.075803999999998</v>
      </c>
      <c r="X331" s="331">
        <f t="shared" si="92"/>
        <v>46.337009000000002</v>
      </c>
      <c r="Y331" s="331">
        <f t="shared" si="93"/>
        <v>46.095385</v>
      </c>
      <c r="Z331" s="331">
        <f t="shared" si="94"/>
        <v>46.337009000000002</v>
      </c>
      <c r="AA331" s="331">
        <f t="shared" si="95"/>
        <v>6.9670290000000001</v>
      </c>
      <c r="AB331" s="331">
        <f t="shared" si="96"/>
        <v>2.8561359999999998</v>
      </c>
      <c r="AC331" s="331">
        <f t="shared" si="97"/>
        <v>0</v>
      </c>
      <c r="AD331" s="331">
        <f t="shared" si="98"/>
        <v>0</v>
      </c>
      <c r="AE331" s="468">
        <f t="shared" si="99"/>
        <v>2210.6313909999999</v>
      </c>
      <c r="AF331" s="489">
        <f t="shared" si="100"/>
        <v>0.13111064787038473</v>
      </c>
      <c r="AG331" s="484">
        <v>0</v>
      </c>
      <c r="AH331" s="484">
        <v>0</v>
      </c>
      <c r="AI331" s="484">
        <f t="shared" si="101"/>
        <v>7.6798348702076568E-3</v>
      </c>
      <c r="AJ331" s="484">
        <f t="shared" si="102"/>
        <v>0</v>
      </c>
      <c r="AK331" s="484">
        <f t="shared" si="103"/>
        <v>0</v>
      </c>
      <c r="AL331" s="484">
        <f t="shared" si="104"/>
        <v>3.1483510183258046E-3</v>
      </c>
      <c r="AM331" s="484">
        <f t="shared" si="105"/>
        <v>5.0811464266712104E-2</v>
      </c>
      <c r="AN331" s="484">
        <f t="shared" si="106"/>
        <v>5.1077809134901835E-2</v>
      </c>
      <c r="AO331" s="485">
        <f t="shared" si="107"/>
        <v>7.6798348702076568E-3</v>
      </c>
    </row>
    <row r="332" spans="1:41" ht="26.25" x14ac:dyDescent="0.25">
      <c r="A332" s="481" t="s">
        <v>243</v>
      </c>
      <c r="B332" s="4" t="s">
        <v>244</v>
      </c>
      <c r="C332" s="4" t="s">
        <v>245</v>
      </c>
      <c r="D332" s="9" t="s">
        <v>27</v>
      </c>
      <c r="E332" s="9">
        <v>2007</v>
      </c>
      <c r="F332" s="9">
        <v>26</v>
      </c>
      <c r="G332" s="9" t="s">
        <v>540</v>
      </c>
      <c r="H332" s="9" t="s">
        <v>539</v>
      </c>
      <c r="I332" s="9" t="s">
        <v>42</v>
      </c>
      <c r="J332" s="9" t="s">
        <v>31</v>
      </c>
      <c r="K332" s="306" t="s">
        <v>37</v>
      </c>
      <c r="L332" s="392">
        <v>59.471930999999998</v>
      </c>
      <c r="M332" s="331">
        <v>20.060815999999999</v>
      </c>
      <c r="N332" s="331">
        <v>23.194997999999998</v>
      </c>
      <c r="O332" s="331">
        <v>23.074048000000001</v>
      </c>
      <c r="P332" s="331">
        <v>23.194997999999998</v>
      </c>
      <c r="Q332" s="331">
        <v>3.433846</v>
      </c>
      <c r="R332" s="331">
        <v>1.4225669999999999</v>
      </c>
      <c r="S332" s="331">
        <v>-1</v>
      </c>
      <c r="T332" s="331">
        <v>-1</v>
      </c>
      <c r="U332" s="331">
        <v>1101.057867</v>
      </c>
      <c r="V332" s="331">
        <f t="shared" si="90"/>
        <v>59.471930999999998</v>
      </c>
      <c r="W332" s="331">
        <f t="shared" si="91"/>
        <v>20.060815999999999</v>
      </c>
      <c r="X332" s="331">
        <f t="shared" si="92"/>
        <v>23.194997999999998</v>
      </c>
      <c r="Y332" s="331">
        <f t="shared" si="93"/>
        <v>23.074048000000001</v>
      </c>
      <c r="Z332" s="331">
        <f t="shared" si="94"/>
        <v>23.194997999999998</v>
      </c>
      <c r="AA332" s="331">
        <f t="shared" si="95"/>
        <v>3.433846</v>
      </c>
      <c r="AB332" s="331">
        <f t="shared" si="96"/>
        <v>1.4225669999999999</v>
      </c>
      <c r="AC332" s="331">
        <f t="shared" si="97"/>
        <v>0</v>
      </c>
      <c r="AD332" s="331">
        <f t="shared" si="98"/>
        <v>0</v>
      </c>
      <c r="AE332" s="468">
        <f t="shared" si="99"/>
        <v>1101.057867</v>
      </c>
      <c r="AF332" s="489">
        <f t="shared" si="100"/>
        <v>6.5556582223553775E-2</v>
      </c>
      <c r="AG332" s="484">
        <v>0</v>
      </c>
      <c r="AH332" s="484">
        <v>0</v>
      </c>
      <c r="AI332" s="484">
        <f t="shared" si="101"/>
        <v>3.7851672857573981E-3</v>
      </c>
      <c r="AJ332" s="484">
        <f t="shared" si="102"/>
        <v>0</v>
      </c>
      <c r="AK332" s="484">
        <f t="shared" si="103"/>
        <v>0</v>
      </c>
      <c r="AL332" s="484">
        <f t="shared" si="104"/>
        <v>1.5681116946415314E-3</v>
      </c>
      <c r="AM332" s="484">
        <f t="shared" si="105"/>
        <v>2.5434784099111003E-2</v>
      </c>
      <c r="AN332" s="484">
        <f t="shared" si="106"/>
        <v>2.5568108652166775E-2</v>
      </c>
      <c r="AO332" s="485">
        <f t="shared" si="107"/>
        <v>3.7851672857573981E-3</v>
      </c>
    </row>
    <row r="333" spans="1:41" ht="26.25" x14ac:dyDescent="0.25">
      <c r="A333" s="481" t="s">
        <v>243</v>
      </c>
      <c r="B333" s="4" t="s">
        <v>244</v>
      </c>
      <c r="C333" s="4" t="s">
        <v>245</v>
      </c>
      <c r="D333" s="9" t="s">
        <v>27</v>
      </c>
      <c r="E333" s="9">
        <v>2007</v>
      </c>
      <c r="F333" s="9">
        <v>27</v>
      </c>
      <c r="G333" s="9" t="s">
        <v>541</v>
      </c>
      <c r="H333" s="9" t="s">
        <v>75</v>
      </c>
      <c r="I333" s="9" t="s">
        <v>42</v>
      </c>
      <c r="J333" s="9" t="s">
        <v>31</v>
      </c>
      <c r="K333" s="306" t="s">
        <v>37</v>
      </c>
      <c r="L333" s="392">
        <v>59.471930999999998</v>
      </c>
      <c r="M333" s="331">
        <v>20.060815999999999</v>
      </c>
      <c r="N333" s="331">
        <v>23.194997999999998</v>
      </c>
      <c r="O333" s="331">
        <v>23.074048000000001</v>
      </c>
      <c r="P333" s="331">
        <v>23.194997999999998</v>
      </c>
      <c r="Q333" s="331">
        <v>3.433846</v>
      </c>
      <c r="R333" s="331">
        <v>1.4225669999999999</v>
      </c>
      <c r="S333" s="331">
        <v>-1</v>
      </c>
      <c r="T333" s="331">
        <v>-1</v>
      </c>
      <c r="U333" s="331">
        <v>1101.057867</v>
      </c>
      <c r="V333" s="331">
        <f t="shared" si="90"/>
        <v>59.471930999999998</v>
      </c>
      <c r="W333" s="331">
        <f t="shared" si="91"/>
        <v>20.060815999999999</v>
      </c>
      <c r="X333" s="331">
        <f t="shared" si="92"/>
        <v>23.194997999999998</v>
      </c>
      <c r="Y333" s="331">
        <f t="shared" si="93"/>
        <v>23.074048000000001</v>
      </c>
      <c r="Z333" s="331">
        <f t="shared" si="94"/>
        <v>23.194997999999998</v>
      </c>
      <c r="AA333" s="331">
        <f t="shared" si="95"/>
        <v>3.433846</v>
      </c>
      <c r="AB333" s="331">
        <f t="shared" si="96"/>
        <v>1.4225669999999999</v>
      </c>
      <c r="AC333" s="331">
        <f t="shared" si="97"/>
        <v>0</v>
      </c>
      <c r="AD333" s="331">
        <f t="shared" si="98"/>
        <v>0</v>
      </c>
      <c r="AE333" s="468">
        <f t="shared" si="99"/>
        <v>1101.057867</v>
      </c>
      <c r="AF333" s="489">
        <f t="shared" si="100"/>
        <v>6.5556582223553775E-2</v>
      </c>
      <c r="AG333" s="484">
        <v>0</v>
      </c>
      <c r="AH333" s="484">
        <v>0</v>
      </c>
      <c r="AI333" s="484">
        <f t="shared" si="101"/>
        <v>3.7851672857573981E-3</v>
      </c>
      <c r="AJ333" s="484">
        <f t="shared" si="102"/>
        <v>0</v>
      </c>
      <c r="AK333" s="484">
        <f t="shared" si="103"/>
        <v>0</v>
      </c>
      <c r="AL333" s="484">
        <f t="shared" si="104"/>
        <v>1.5681116946415314E-3</v>
      </c>
      <c r="AM333" s="484">
        <f t="shared" si="105"/>
        <v>2.5434784099111003E-2</v>
      </c>
      <c r="AN333" s="484">
        <f t="shared" si="106"/>
        <v>2.5568108652166775E-2</v>
      </c>
      <c r="AO333" s="485">
        <f t="shared" si="107"/>
        <v>3.7851672857573981E-3</v>
      </c>
    </row>
    <row r="334" spans="1:41" ht="26.25" x14ac:dyDescent="0.25">
      <c r="A334" s="481" t="s">
        <v>243</v>
      </c>
      <c r="B334" s="4" t="s">
        <v>244</v>
      </c>
      <c r="C334" s="4" t="s">
        <v>245</v>
      </c>
      <c r="D334" s="9" t="s">
        <v>27</v>
      </c>
      <c r="E334" s="9">
        <v>2007</v>
      </c>
      <c r="F334" s="9">
        <v>28</v>
      </c>
      <c r="G334" s="9" t="s">
        <v>69</v>
      </c>
      <c r="H334" s="9" t="s">
        <v>70</v>
      </c>
      <c r="I334" s="9" t="s">
        <v>42</v>
      </c>
      <c r="J334" s="9" t="s">
        <v>31</v>
      </c>
      <c r="K334" s="306" t="s">
        <v>37</v>
      </c>
      <c r="L334" s="392">
        <v>159.67195699999999</v>
      </c>
      <c r="M334" s="331">
        <v>7.8151770000000003</v>
      </c>
      <c r="N334" s="331">
        <v>6.8181909999999997</v>
      </c>
      <c r="O334" s="331">
        <v>6.5234069999999997</v>
      </c>
      <c r="P334" s="331">
        <v>7.6565880000000002</v>
      </c>
      <c r="Q334" s="331">
        <v>5.2666999999999999E-2</v>
      </c>
      <c r="R334" s="331">
        <v>0.165108</v>
      </c>
      <c r="S334" s="331">
        <v>-1</v>
      </c>
      <c r="T334" s="331">
        <v>-1</v>
      </c>
      <c r="U334" s="331">
        <v>127.79293699999999</v>
      </c>
      <c r="V334" s="331">
        <f t="shared" si="90"/>
        <v>159.67195699999999</v>
      </c>
      <c r="W334" s="331">
        <f t="shared" si="91"/>
        <v>7.8151770000000003</v>
      </c>
      <c r="X334" s="331">
        <f t="shared" si="92"/>
        <v>6.8181909999999997</v>
      </c>
      <c r="Y334" s="331">
        <f t="shared" si="93"/>
        <v>6.5234069999999997</v>
      </c>
      <c r="Z334" s="331">
        <f t="shared" si="94"/>
        <v>7.6565880000000002</v>
      </c>
      <c r="AA334" s="331">
        <f t="shared" si="95"/>
        <v>5.2666999999999999E-2</v>
      </c>
      <c r="AB334" s="331">
        <f t="shared" si="96"/>
        <v>0.165108</v>
      </c>
      <c r="AC334" s="331">
        <f t="shared" si="97"/>
        <v>0</v>
      </c>
      <c r="AD334" s="331">
        <f t="shared" si="98"/>
        <v>0</v>
      </c>
      <c r="AE334" s="468">
        <f t="shared" si="99"/>
        <v>127.79293699999999</v>
      </c>
      <c r="AF334" s="489">
        <f t="shared" si="100"/>
        <v>0.17600820423783187</v>
      </c>
      <c r="AG334" s="484">
        <v>0</v>
      </c>
      <c r="AH334" s="484">
        <v>0</v>
      </c>
      <c r="AI334" s="484">
        <f t="shared" si="101"/>
        <v>5.8055429812223633E-5</v>
      </c>
      <c r="AJ334" s="484">
        <f t="shared" si="102"/>
        <v>0</v>
      </c>
      <c r="AK334" s="484">
        <f t="shared" si="103"/>
        <v>0</v>
      </c>
      <c r="AL334" s="484">
        <f t="shared" si="104"/>
        <v>1.8200041592337935E-4</v>
      </c>
      <c r="AM334" s="484">
        <f t="shared" si="105"/>
        <v>7.1908253218347035E-3</v>
      </c>
      <c r="AN334" s="484">
        <f t="shared" si="106"/>
        <v>8.4399435554543406E-3</v>
      </c>
      <c r="AO334" s="485">
        <f t="shared" si="107"/>
        <v>5.8055429812223633E-5</v>
      </c>
    </row>
    <row r="335" spans="1:41" ht="26.25" x14ac:dyDescent="0.25">
      <c r="A335" s="481" t="s">
        <v>243</v>
      </c>
      <c r="B335" s="4" t="s">
        <v>244</v>
      </c>
      <c r="C335" s="4" t="s">
        <v>245</v>
      </c>
      <c r="D335" s="9" t="s">
        <v>27</v>
      </c>
      <c r="E335" s="9">
        <v>2007</v>
      </c>
      <c r="F335" s="9">
        <v>29</v>
      </c>
      <c r="G335" s="9" t="s">
        <v>77</v>
      </c>
      <c r="H335" s="9" t="s">
        <v>47</v>
      </c>
      <c r="I335" s="9" t="s">
        <v>42</v>
      </c>
      <c r="J335" s="9" t="s">
        <v>31</v>
      </c>
      <c r="K335" s="306" t="s">
        <v>37</v>
      </c>
      <c r="L335" s="392">
        <v>98.738238999999993</v>
      </c>
      <c r="M335" s="331">
        <v>13.768143999999999</v>
      </c>
      <c r="N335" s="331">
        <v>15.919195999999999</v>
      </c>
      <c r="O335" s="331">
        <v>15.836186</v>
      </c>
      <c r="P335" s="331">
        <v>15.919195999999999</v>
      </c>
      <c r="Q335" s="331">
        <v>9.6729649999999996</v>
      </c>
      <c r="R335" s="331">
        <v>3.2448769999999998</v>
      </c>
      <c r="S335" s="331">
        <v>0.65871900000000005</v>
      </c>
      <c r="T335" s="331">
        <v>0.65871900000000005</v>
      </c>
      <c r="U335" s="331">
        <v>2511.5147539999998</v>
      </c>
      <c r="V335" s="331">
        <f t="shared" si="90"/>
        <v>98.738238999999993</v>
      </c>
      <c r="W335" s="331">
        <f t="shared" si="91"/>
        <v>13.768143999999999</v>
      </c>
      <c r="X335" s="331">
        <f t="shared" si="92"/>
        <v>15.919195999999999</v>
      </c>
      <c r="Y335" s="331">
        <f t="shared" si="93"/>
        <v>15.836186</v>
      </c>
      <c r="Z335" s="331">
        <f t="shared" si="94"/>
        <v>15.919195999999999</v>
      </c>
      <c r="AA335" s="331">
        <f t="shared" si="95"/>
        <v>9.6729649999999996</v>
      </c>
      <c r="AB335" s="331">
        <f t="shared" si="96"/>
        <v>3.2448769999999998</v>
      </c>
      <c r="AC335" s="331">
        <f t="shared" si="97"/>
        <v>0.65871900000000005</v>
      </c>
      <c r="AD335" s="331">
        <f t="shared" si="98"/>
        <v>0.65871900000000005</v>
      </c>
      <c r="AE335" s="468">
        <f t="shared" si="99"/>
        <v>2511.5147539999998</v>
      </c>
      <c r="AF335" s="489">
        <f t="shared" si="100"/>
        <v>0.10884027767002226</v>
      </c>
      <c r="AG335" s="484">
        <v>0</v>
      </c>
      <c r="AH335" s="484">
        <v>0</v>
      </c>
      <c r="AI335" s="484">
        <f t="shared" si="101"/>
        <v>1.0662618729633276E-2</v>
      </c>
      <c r="AJ335" s="484">
        <f t="shared" si="102"/>
        <v>7.261134044179115E-4</v>
      </c>
      <c r="AK335" s="484">
        <f t="shared" si="103"/>
        <v>7.261134044179115E-4</v>
      </c>
      <c r="AL335" s="484">
        <f t="shared" si="104"/>
        <v>3.5768646196441566E-3</v>
      </c>
      <c r="AM335" s="484">
        <f t="shared" si="105"/>
        <v>1.7456406949632949E-2</v>
      </c>
      <c r="AN335" s="484">
        <f t="shared" si="106"/>
        <v>1.7547909811552419E-2</v>
      </c>
      <c r="AO335" s="485">
        <f t="shared" si="107"/>
        <v>1.0662618729633276E-2</v>
      </c>
    </row>
    <row r="336" spans="1:41" ht="26.25" x14ac:dyDescent="0.25">
      <c r="A336" s="481" t="s">
        <v>243</v>
      </c>
      <c r="B336" s="4" t="s">
        <v>244</v>
      </c>
      <c r="C336" s="4" t="s">
        <v>245</v>
      </c>
      <c r="D336" s="9" t="s">
        <v>27</v>
      </c>
      <c r="E336" s="9">
        <v>2007</v>
      </c>
      <c r="F336" s="9">
        <v>34</v>
      </c>
      <c r="G336" s="9" t="s">
        <v>81</v>
      </c>
      <c r="H336" s="9" t="s">
        <v>53</v>
      </c>
      <c r="I336" s="9" t="s">
        <v>30</v>
      </c>
      <c r="J336" s="9" t="s">
        <v>31</v>
      </c>
      <c r="K336" s="306" t="s">
        <v>37</v>
      </c>
      <c r="L336" s="392">
        <v>117.91185299999999</v>
      </c>
      <c r="M336" s="331">
        <v>4.7288990000000002</v>
      </c>
      <c r="N336" s="331">
        <v>4.1256310000000003</v>
      </c>
      <c r="O336" s="331">
        <v>3.9472589999999999</v>
      </c>
      <c r="P336" s="331">
        <v>4.6329380000000002</v>
      </c>
      <c r="Q336" s="331">
        <v>3.3868000000000002E-2</v>
      </c>
      <c r="R336" s="331">
        <v>0.118452</v>
      </c>
      <c r="S336" s="331">
        <v>-1</v>
      </c>
      <c r="T336" s="331">
        <v>-1</v>
      </c>
      <c r="U336" s="331">
        <v>91.681246000000002</v>
      </c>
      <c r="V336" s="331">
        <f t="shared" si="90"/>
        <v>117.91185299999999</v>
      </c>
      <c r="W336" s="331">
        <f t="shared" si="91"/>
        <v>4.7288990000000002</v>
      </c>
      <c r="X336" s="331">
        <f t="shared" si="92"/>
        <v>4.1256310000000003</v>
      </c>
      <c r="Y336" s="331">
        <f t="shared" si="93"/>
        <v>3.9472589999999999</v>
      </c>
      <c r="Z336" s="331">
        <f t="shared" si="94"/>
        <v>4.6329380000000002</v>
      </c>
      <c r="AA336" s="331">
        <f t="shared" si="95"/>
        <v>3.3868000000000002E-2</v>
      </c>
      <c r="AB336" s="331">
        <f t="shared" si="96"/>
        <v>0.118452</v>
      </c>
      <c r="AC336" s="331">
        <f t="shared" si="97"/>
        <v>0</v>
      </c>
      <c r="AD336" s="331">
        <f t="shared" si="98"/>
        <v>0</v>
      </c>
      <c r="AE336" s="468">
        <f t="shared" si="99"/>
        <v>91.681246000000002</v>
      </c>
      <c r="AF336" s="489">
        <f t="shared" si="100"/>
        <v>0.12997556925343631</v>
      </c>
      <c r="AG336" s="484">
        <v>0</v>
      </c>
      <c r="AH336" s="484">
        <v>0</v>
      </c>
      <c r="AI336" s="484">
        <f t="shared" si="101"/>
        <v>3.7333079478238562E-5</v>
      </c>
      <c r="AJ336" s="484">
        <f t="shared" si="102"/>
        <v>0</v>
      </c>
      <c r="AK336" s="484">
        <f t="shared" si="103"/>
        <v>0</v>
      </c>
      <c r="AL336" s="484">
        <f t="shared" si="104"/>
        <v>1.3057097940109583E-4</v>
      </c>
      <c r="AM336" s="484">
        <f t="shared" si="105"/>
        <v>4.3511082428307679E-3</v>
      </c>
      <c r="AN336" s="484">
        <f t="shared" si="106"/>
        <v>5.1069399601910833E-3</v>
      </c>
      <c r="AO336" s="485">
        <f t="shared" si="107"/>
        <v>3.7333079478238562E-5</v>
      </c>
    </row>
    <row r="337" spans="1:41" ht="26.25" x14ac:dyDescent="0.25">
      <c r="A337" s="481" t="s">
        <v>243</v>
      </c>
      <c r="B337" s="4" t="s">
        <v>244</v>
      </c>
      <c r="C337" s="4" t="s">
        <v>245</v>
      </c>
      <c r="D337" s="9" t="s">
        <v>27</v>
      </c>
      <c r="E337" s="9">
        <v>2007</v>
      </c>
      <c r="F337" s="9">
        <v>36</v>
      </c>
      <c r="G337" s="9" t="s">
        <v>542</v>
      </c>
      <c r="H337" s="9" t="s">
        <v>47</v>
      </c>
      <c r="I337" s="9" t="s">
        <v>42</v>
      </c>
      <c r="J337" s="9" t="s">
        <v>31</v>
      </c>
      <c r="K337" s="306" t="s">
        <v>37</v>
      </c>
      <c r="L337" s="392">
        <v>121.82963599999999</v>
      </c>
      <c r="M337" s="331">
        <v>11.280849</v>
      </c>
      <c r="N337" s="331">
        <v>13.043302000000001</v>
      </c>
      <c r="O337" s="331">
        <v>12.975288000000001</v>
      </c>
      <c r="P337" s="331">
        <v>13.043302000000001</v>
      </c>
      <c r="Q337" s="331">
        <v>12.43108</v>
      </c>
      <c r="R337" s="331">
        <v>4.0128500000000003</v>
      </c>
      <c r="S337" s="331">
        <v>0.63914800000000005</v>
      </c>
      <c r="T337" s="331">
        <v>0.63914800000000005</v>
      </c>
      <c r="U337" s="331">
        <v>3105.921198</v>
      </c>
      <c r="V337" s="331">
        <f t="shared" si="90"/>
        <v>121.82963599999999</v>
      </c>
      <c r="W337" s="331">
        <f t="shared" si="91"/>
        <v>11.280849</v>
      </c>
      <c r="X337" s="331">
        <f t="shared" si="92"/>
        <v>13.043302000000001</v>
      </c>
      <c r="Y337" s="331">
        <f t="shared" si="93"/>
        <v>12.975288000000001</v>
      </c>
      <c r="Z337" s="331">
        <f t="shared" si="94"/>
        <v>13.043302000000001</v>
      </c>
      <c r="AA337" s="331">
        <f t="shared" si="95"/>
        <v>12.43108</v>
      </c>
      <c r="AB337" s="331">
        <f t="shared" si="96"/>
        <v>4.0128500000000003</v>
      </c>
      <c r="AC337" s="331">
        <f t="shared" si="97"/>
        <v>0.63914800000000005</v>
      </c>
      <c r="AD337" s="331">
        <f t="shared" si="98"/>
        <v>0.63914800000000005</v>
      </c>
      <c r="AE337" s="468">
        <f t="shared" si="99"/>
        <v>3105.921198</v>
      </c>
      <c r="AF337" s="489">
        <f t="shared" si="100"/>
        <v>0.1342941857680664</v>
      </c>
      <c r="AG337" s="484">
        <v>0</v>
      </c>
      <c r="AH337" s="484">
        <v>0</v>
      </c>
      <c r="AI337" s="484">
        <f t="shared" si="101"/>
        <v>1.3702920090951393E-2</v>
      </c>
      <c r="AJ337" s="484">
        <f t="shared" si="102"/>
        <v>7.0454006975189624E-4</v>
      </c>
      <c r="AK337" s="484">
        <f t="shared" si="103"/>
        <v>7.0454006975189624E-4</v>
      </c>
      <c r="AL337" s="484">
        <f t="shared" si="104"/>
        <v>4.423409944025322E-3</v>
      </c>
      <c r="AM337" s="484">
        <f t="shared" si="105"/>
        <v>1.4302806724844545E-2</v>
      </c>
      <c r="AN337" s="484">
        <f t="shared" si="106"/>
        <v>1.4377779326345458E-2</v>
      </c>
      <c r="AO337" s="485">
        <f t="shared" si="107"/>
        <v>1.3702920090951393E-2</v>
      </c>
    </row>
    <row r="338" spans="1:41" ht="26.25" x14ac:dyDescent="0.25">
      <c r="A338" s="481" t="s">
        <v>243</v>
      </c>
      <c r="B338" s="4" t="s">
        <v>244</v>
      </c>
      <c r="C338" s="4" t="s">
        <v>245</v>
      </c>
      <c r="D338" s="9" t="s">
        <v>27</v>
      </c>
      <c r="E338" s="9">
        <v>2007</v>
      </c>
      <c r="F338" s="9">
        <v>4</v>
      </c>
      <c r="G338" s="9" t="s">
        <v>95</v>
      </c>
      <c r="H338" s="9" t="s">
        <v>355</v>
      </c>
      <c r="I338" s="9" t="s">
        <v>42</v>
      </c>
      <c r="J338" s="9" t="s">
        <v>94</v>
      </c>
      <c r="K338" s="306" t="s">
        <v>37</v>
      </c>
      <c r="L338" s="392">
        <v>7.8096490000000003</v>
      </c>
      <c r="M338" s="331">
        <v>0.28259200000000001</v>
      </c>
      <c r="N338" s="331">
        <v>0.24654200000000001</v>
      </c>
      <c r="O338" s="331">
        <v>0.23588200000000001</v>
      </c>
      <c r="P338" s="331">
        <v>0.27685799999999999</v>
      </c>
      <c r="Q338" s="331">
        <v>7.0340000000000003E-3</v>
      </c>
      <c r="R338" s="331">
        <v>1.0866000000000001E-2</v>
      </c>
      <c r="S338" s="331">
        <v>-1</v>
      </c>
      <c r="T338" s="331">
        <v>-1</v>
      </c>
      <c r="U338" s="331">
        <v>8.4100839999999994</v>
      </c>
      <c r="V338" s="331">
        <f t="shared" si="90"/>
        <v>7.8096490000000003</v>
      </c>
      <c r="W338" s="331">
        <f t="shared" si="91"/>
        <v>0.28259200000000001</v>
      </c>
      <c r="X338" s="331">
        <f t="shared" si="92"/>
        <v>0.24654200000000001</v>
      </c>
      <c r="Y338" s="331">
        <f t="shared" si="93"/>
        <v>0.23588200000000001</v>
      </c>
      <c r="Z338" s="331">
        <f t="shared" si="94"/>
        <v>0.27685799999999999</v>
      </c>
      <c r="AA338" s="331">
        <f t="shared" si="95"/>
        <v>7.0340000000000003E-3</v>
      </c>
      <c r="AB338" s="331">
        <f t="shared" si="96"/>
        <v>1.0866000000000001E-2</v>
      </c>
      <c r="AC338" s="331">
        <f t="shared" si="97"/>
        <v>0</v>
      </c>
      <c r="AD338" s="331">
        <f t="shared" si="98"/>
        <v>0</v>
      </c>
      <c r="AE338" s="468">
        <f t="shared" si="99"/>
        <v>8.4100839999999994</v>
      </c>
      <c r="AF338" s="489">
        <f t="shared" si="100"/>
        <v>8.6086644270150676E-3</v>
      </c>
      <c r="AG338" s="484">
        <v>0</v>
      </c>
      <c r="AH338" s="484">
        <v>0</v>
      </c>
      <c r="AI338" s="484">
        <f t="shared" si="101"/>
        <v>7.7536577610112803E-6</v>
      </c>
      <c r="AJ338" s="484">
        <f t="shared" si="102"/>
        <v>0</v>
      </c>
      <c r="AK338" s="484">
        <f t="shared" si="103"/>
        <v>0</v>
      </c>
      <c r="AL338" s="484">
        <f t="shared" si="104"/>
        <v>1.197771470445672E-5</v>
      </c>
      <c r="AM338" s="484">
        <f t="shared" si="105"/>
        <v>2.6001539664243146E-4</v>
      </c>
      <c r="AN338" s="484">
        <f t="shared" si="106"/>
        <v>3.0518370491868933E-4</v>
      </c>
      <c r="AO338" s="485">
        <f t="shared" si="107"/>
        <v>7.7536577610112803E-6</v>
      </c>
    </row>
    <row r="339" spans="1:41" ht="26.25" x14ac:dyDescent="0.25">
      <c r="A339" s="481" t="s">
        <v>243</v>
      </c>
      <c r="B339" s="4" t="s">
        <v>244</v>
      </c>
      <c r="C339" s="4" t="s">
        <v>245</v>
      </c>
      <c r="D339" s="9" t="s">
        <v>27</v>
      </c>
      <c r="E339" s="9">
        <v>2007</v>
      </c>
      <c r="F339" s="9">
        <v>2</v>
      </c>
      <c r="G339" s="9" t="s">
        <v>543</v>
      </c>
      <c r="H339" s="9" t="s">
        <v>544</v>
      </c>
      <c r="I339" s="9" t="s">
        <v>42</v>
      </c>
      <c r="J339" s="9" t="s">
        <v>94</v>
      </c>
      <c r="K339" s="306" t="s">
        <v>37</v>
      </c>
      <c r="L339" s="392">
        <v>181.602024</v>
      </c>
      <c r="M339" s="331">
        <v>26.363814000000001</v>
      </c>
      <c r="N339" s="331">
        <v>30.482738999999999</v>
      </c>
      <c r="O339" s="331">
        <v>30.323786999999999</v>
      </c>
      <c r="P339" s="331">
        <v>30.482738999999999</v>
      </c>
      <c r="Q339" s="331">
        <v>14.969602</v>
      </c>
      <c r="R339" s="331">
        <v>5.4869440000000003</v>
      </c>
      <c r="S339" s="331">
        <v>1.093566</v>
      </c>
      <c r="T339" s="331">
        <v>1.093566</v>
      </c>
      <c r="U339" s="331">
        <v>4246.8609210000004</v>
      </c>
      <c r="V339" s="331">
        <f t="shared" si="90"/>
        <v>181.602024</v>
      </c>
      <c r="W339" s="331">
        <f t="shared" si="91"/>
        <v>26.363814000000001</v>
      </c>
      <c r="X339" s="331">
        <f t="shared" si="92"/>
        <v>30.482738999999999</v>
      </c>
      <c r="Y339" s="331">
        <f t="shared" si="93"/>
        <v>30.323786999999999</v>
      </c>
      <c r="Z339" s="331">
        <f t="shared" si="94"/>
        <v>30.482738999999999</v>
      </c>
      <c r="AA339" s="331">
        <f t="shared" si="95"/>
        <v>14.969602</v>
      </c>
      <c r="AB339" s="331">
        <f t="shared" si="96"/>
        <v>5.4869440000000003</v>
      </c>
      <c r="AC339" s="331">
        <f t="shared" si="97"/>
        <v>1.093566</v>
      </c>
      <c r="AD339" s="331">
        <f t="shared" si="98"/>
        <v>1.093566</v>
      </c>
      <c r="AE339" s="468">
        <f t="shared" si="99"/>
        <v>4246.8609210000004</v>
      </c>
      <c r="AF339" s="489">
        <f t="shared" si="100"/>
        <v>0.20018196514116529</v>
      </c>
      <c r="AG339" s="484">
        <v>0</v>
      </c>
      <c r="AH339" s="484">
        <v>0</v>
      </c>
      <c r="AI339" s="484">
        <f t="shared" si="101"/>
        <v>1.6501161604570654E-2</v>
      </c>
      <c r="AJ339" s="484">
        <f t="shared" si="102"/>
        <v>1.2054501710375407E-3</v>
      </c>
      <c r="AK339" s="484">
        <f t="shared" si="103"/>
        <v>1.2054501710375407E-3</v>
      </c>
      <c r="AL339" s="484">
        <f t="shared" si="104"/>
        <v>6.0483204335846285E-3</v>
      </c>
      <c r="AM339" s="484">
        <f t="shared" si="105"/>
        <v>3.3426253400028853E-2</v>
      </c>
      <c r="AN339" s="484">
        <f t="shared" si="106"/>
        <v>3.3601467987522206E-2</v>
      </c>
      <c r="AO339" s="485">
        <f t="shared" si="107"/>
        <v>1.6501161604570654E-2</v>
      </c>
    </row>
    <row r="340" spans="1:41" ht="26.25" x14ac:dyDescent="0.25">
      <c r="A340" s="481" t="s">
        <v>243</v>
      </c>
      <c r="B340" s="4" t="s">
        <v>244</v>
      </c>
      <c r="C340" s="4" t="s">
        <v>245</v>
      </c>
      <c r="D340" s="9" t="s">
        <v>27</v>
      </c>
      <c r="E340" s="9">
        <v>2007</v>
      </c>
      <c r="F340" s="9">
        <v>23</v>
      </c>
      <c r="G340" s="9" t="s">
        <v>203</v>
      </c>
      <c r="H340" s="9" t="s">
        <v>64</v>
      </c>
      <c r="I340" s="9" t="s">
        <v>42</v>
      </c>
      <c r="J340" s="9" t="s">
        <v>94</v>
      </c>
      <c r="K340" s="306" t="s">
        <v>37</v>
      </c>
      <c r="L340" s="392">
        <v>886.52842699999997</v>
      </c>
      <c r="M340" s="331">
        <v>85.129182999999998</v>
      </c>
      <c r="N340" s="331">
        <v>98.429259999999999</v>
      </c>
      <c r="O340" s="331">
        <v>97.916000999999994</v>
      </c>
      <c r="P340" s="331">
        <v>98.429259999999999</v>
      </c>
      <c r="Q340" s="331">
        <v>52.119869999999999</v>
      </c>
      <c r="R340" s="331">
        <v>21.340772999999999</v>
      </c>
      <c r="S340" s="331">
        <v>-1</v>
      </c>
      <c r="T340" s="331">
        <v>-1</v>
      </c>
      <c r="U340" s="331">
        <v>16517.626342</v>
      </c>
      <c r="V340" s="331">
        <f t="shared" si="90"/>
        <v>886.52842699999997</v>
      </c>
      <c r="W340" s="331">
        <f t="shared" si="91"/>
        <v>85.129182999999998</v>
      </c>
      <c r="X340" s="331">
        <f t="shared" si="92"/>
        <v>98.429259999999999</v>
      </c>
      <c r="Y340" s="331">
        <f t="shared" si="93"/>
        <v>97.916000999999994</v>
      </c>
      <c r="Z340" s="331">
        <f t="shared" si="94"/>
        <v>98.429259999999999</v>
      </c>
      <c r="AA340" s="331">
        <f t="shared" si="95"/>
        <v>52.119869999999999</v>
      </c>
      <c r="AB340" s="331">
        <f t="shared" si="96"/>
        <v>21.340772999999999</v>
      </c>
      <c r="AC340" s="331">
        <f t="shared" si="97"/>
        <v>0</v>
      </c>
      <c r="AD340" s="331">
        <f t="shared" si="98"/>
        <v>0</v>
      </c>
      <c r="AE340" s="468">
        <f t="shared" si="99"/>
        <v>16517.626342</v>
      </c>
      <c r="AF340" s="489">
        <f t="shared" si="100"/>
        <v>0.97723031253421544</v>
      </c>
      <c r="AG340" s="484">
        <v>0</v>
      </c>
      <c r="AH340" s="484">
        <v>0</v>
      </c>
      <c r="AI340" s="484">
        <f t="shared" si="101"/>
        <v>5.7452322224679976E-2</v>
      </c>
      <c r="AJ340" s="484">
        <f t="shared" si="102"/>
        <v>0</v>
      </c>
      <c r="AK340" s="484">
        <f t="shared" si="103"/>
        <v>0</v>
      </c>
      <c r="AL340" s="484">
        <f t="shared" si="104"/>
        <v>2.352417546167614E-2</v>
      </c>
      <c r="AM340" s="484">
        <f t="shared" si="105"/>
        <v>0.10793391542235402</v>
      </c>
      <c r="AN340" s="484">
        <f t="shared" si="106"/>
        <v>0.10849968662348551</v>
      </c>
      <c r="AO340" s="485">
        <f t="shared" si="107"/>
        <v>5.7452322224679976E-2</v>
      </c>
    </row>
    <row r="341" spans="1:41" ht="26.25" x14ac:dyDescent="0.25">
      <c r="A341" s="481" t="s">
        <v>246</v>
      </c>
      <c r="B341" s="4" t="s">
        <v>244</v>
      </c>
      <c r="C341" s="4" t="s">
        <v>247</v>
      </c>
      <c r="D341" s="9" t="s">
        <v>27</v>
      </c>
      <c r="E341" s="9">
        <v>2007</v>
      </c>
      <c r="F341" s="9">
        <v>9</v>
      </c>
      <c r="G341" s="9" t="s">
        <v>132</v>
      </c>
      <c r="H341" s="9" t="s">
        <v>113</v>
      </c>
      <c r="I341" s="9" t="s">
        <v>42</v>
      </c>
      <c r="J341" s="9" t="s">
        <v>129</v>
      </c>
      <c r="K341" s="306" t="s">
        <v>37</v>
      </c>
      <c r="L341" s="392">
        <v>213.13690199999999</v>
      </c>
      <c r="M341" s="331">
        <v>86.927716000000004</v>
      </c>
      <c r="N341" s="331">
        <v>100.50878400000001</v>
      </c>
      <c r="O341" s="331">
        <v>99.984680999999995</v>
      </c>
      <c r="P341" s="331">
        <v>100.50878400000001</v>
      </c>
      <c r="Q341" s="331">
        <v>6.6755089999999999</v>
      </c>
      <c r="R341" s="331">
        <v>3.0529169999999999</v>
      </c>
      <c r="S341" s="331">
        <v>2.201006</v>
      </c>
      <c r="T341" s="331">
        <v>2.201006</v>
      </c>
      <c r="U341" s="331">
        <v>2362.9391209999999</v>
      </c>
      <c r="V341" s="331">
        <f t="shared" si="90"/>
        <v>213.13690199999999</v>
      </c>
      <c r="W341" s="331">
        <f t="shared" si="91"/>
        <v>86.927716000000004</v>
      </c>
      <c r="X341" s="331">
        <f t="shared" si="92"/>
        <v>100.50878400000001</v>
      </c>
      <c r="Y341" s="331">
        <f t="shared" si="93"/>
        <v>99.984680999999995</v>
      </c>
      <c r="Z341" s="331">
        <f t="shared" si="94"/>
        <v>100.50878400000001</v>
      </c>
      <c r="AA341" s="331">
        <f t="shared" si="95"/>
        <v>6.6755089999999999</v>
      </c>
      <c r="AB341" s="331">
        <f t="shared" si="96"/>
        <v>3.0529169999999999</v>
      </c>
      <c r="AC341" s="331">
        <f t="shared" si="97"/>
        <v>2.201006</v>
      </c>
      <c r="AD341" s="331">
        <f t="shared" si="98"/>
        <v>2.201006</v>
      </c>
      <c r="AE341" s="468">
        <f t="shared" si="99"/>
        <v>2362.9391209999999</v>
      </c>
      <c r="AF341" s="489">
        <f t="shared" si="100"/>
        <v>0.23494321784904754</v>
      </c>
      <c r="AG341" s="484">
        <v>0</v>
      </c>
      <c r="AH341" s="484">
        <v>0</v>
      </c>
      <c r="AI341" s="484">
        <f t="shared" si="101"/>
        <v>7.358489076848258E-3</v>
      </c>
      <c r="AJ341" s="484">
        <f t="shared" si="102"/>
        <v>2.4261938092027856E-3</v>
      </c>
      <c r="AK341" s="484">
        <f t="shared" si="103"/>
        <v>2.4261938092027856E-3</v>
      </c>
      <c r="AL341" s="484">
        <f t="shared" si="104"/>
        <v>3.3652649403999534E-3</v>
      </c>
      <c r="AM341" s="484">
        <f t="shared" si="105"/>
        <v>0.110214244785028</v>
      </c>
      <c r="AN341" s="484">
        <f t="shared" si="106"/>
        <v>0.11079196945001513</v>
      </c>
      <c r="AO341" s="485">
        <f t="shared" si="107"/>
        <v>7.358489076848258E-3</v>
      </c>
    </row>
    <row r="342" spans="1:41" ht="26.25" x14ac:dyDescent="0.25">
      <c r="A342" s="481" t="s">
        <v>246</v>
      </c>
      <c r="B342" s="4" t="s">
        <v>244</v>
      </c>
      <c r="C342" s="4" t="s">
        <v>247</v>
      </c>
      <c r="D342" s="9" t="s">
        <v>27</v>
      </c>
      <c r="E342" s="9">
        <v>2007</v>
      </c>
      <c r="F342" s="9">
        <v>10</v>
      </c>
      <c r="G342" s="9" t="s">
        <v>135</v>
      </c>
      <c r="H342" s="9" t="s">
        <v>134</v>
      </c>
      <c r="I342" s="9" t="s">
        <v>42</v>
      </c>
      <c r="J342" s="9" t="s">
        <v>129</v>
      </c>
      <c r="K342" s="306" t="s">
        <v>37</v>
      </c>
      <c r="L342" s="392">
        <v>667.49195499999996</v>
      </c>
      <c r="M342" s="331">
        <v>662.64856699999996</v>
      </c>
      <c r="N342" s="331">
        <v>766.17683599999998</v>
      </c>
      <c r="O342" s="331">
        <v>762.18160699999999</v>
      </c>
      <c r="P342" s="331">
        <v>766.17683599999998</v>
      </c>
      <c r="Q342" s="331">
        <v>10.256149000000001</v>
      </c>
      <c r="R342" s="331">
        <v>7.6144020000000001</v>
      </c>
      <c r="S342" s="331">
        <v>14.821859999999999</v>
      </c>
      <c r="T342" s="331">
        <v>14.821859999999999</v>
      </c>
      <c r="U342" s="331">
        <v>5893.4999090000001</v>
      </c>
      <c r="V342" s="331">
        <f t="shared" si="90"/>
        <v>667.49195499999996</v>
      </c>
      <c r="W342" s="331">
        <f t="shared" si="91"/>
        <v>662.64856699999996</v>
      </c>
      <c r="X342" s="331">
        <f t="shared" si="92"/>
        <v>766.17683599999998</v>
      </c>
      <c r="Y342" s="331">
        <f t="shared" si="93"/>
        <v>762.18160699999999</v>
      </c>
      <c r="Z342" s="331">
        <f t="shared" si="94"/>
        <v>766.17683599999998</v>
      </c>
      <c r="AA342" s="331">
        <f t="shared" si="95"/>
        <v>10.256149000000001</v>
      </c>
      <c r="AB342" s="331">
        <f t="shared" si="96"/>
        <v>7.6144020000000001</v>
      </c>
      <c r="AC342" s="331">
        <f t="shared" si="97"/>
        <v>14.821859999999999</v>
      </c>
      <c r="AD342" s="331">
        <f t="shared" si="98"/>
        <v>14.821859999999999</v>
      </c>
      <c r="AE342" s="468">
        <f t="shared" si="99"/>
        <v>5893.4999090000001</v>
      </c>
      <c r="AF342" s="489">
        <f t="shared" si="100"/>
        <v>0.73578393194460356</v>
      </c>
      <c r="AG342" s="484">
        <v>0</v>
      </c>
      <c r="AH342" s="484">
        <v>0</v>
      </c>
      <c r="AI342" s="484">
        <f t="shared" si="101"/>
        <v>1.1305469049180847E-2</v>
      </c>
      <c r="AJ342" s="484">
        <f t="shared" si="102"/>
        <v>1.6338303926872709E-2</v>
      </c>
      <c r="AK342" s="484">
        <f t="shared" si="103"/>
        <v>1.6338303926872709E-2</v>
      </c>
      <c r="AL342" s="484">
        <f t="shared" si="104"/>
        <v>8.3934414504918693E-3</v>
      </c>
      <c r="AM342" s="484">
        <f t="shared" si="105"/>
        <v>0.84016140637128223</v>
      </c>
      <c r="AN342" s="484">
        <f t="shared" si="106"/>
        <v>0.8445653924876978</v>
      </c>
      <c r="AO342" s="485">
        <f t="shared" si="107"/>
        <v>1.1305469049180847E-2</v>
      </c>
    </row>
    <row r="343" spans="1:41" ht="26.25" x14ac:dyDescent="0.25">
      <c r="A343" s="481" t="s">
        <v>246</v>
      </c>
      <c r="B343" s="4" t="s">
        <v>244</v>
      </c>
      <c r="C343" s="4" t="s">
        <v>247</v>
      </c>
      <c r="D343" s="9" t="s">
        <v>27</v>
      </c>
      <c r="E343" s="9">
        <v>2007</v>
      </c>
      <c r="F343" s="9">
        <v>20</v>
      </c>
      <c r="G343" s="9" t="s">
        <v>144</v>
      </c>
      <c r="H343" s="9" t="s">
        <v>116</v>
      </c>
      <c r="I343" s="9" t="s">
        <v>42</v>
      </c>
      <c r="J343" s="9" t="s">
        <v>129</v>
      </c>
      <c r="K343" s="306" t="s">
        <v>37</v>
      </c>
      <c r="L343" s="392">
        <v>41.630974000000002</v>
      </c>
      <c r="M343" s="331">
        <v>4.8288609999999998</v>
      </c>
      <c r="N343" s="331">
        <v>5.5832940000000004</v>
      </c>
      <c r="O343" s="331">
        <v>5.5541799999999997</v>
      </c>
      <c r="P343" s="331">
        <v>5.5832940000000004</v>
      </c>
      <c r="Q343" s="331">
        <v>5.3878019999999998</v>
      </c>
      <c r="R343" s="331">
        <v>1.8214669999999999</v>
      </c>
      <c r="S343" s="331">
        <v>0.39505800000000002</v>
      </c>
      <c r="T343" s="331">
        <v>0.39505800000000002</v>
      </c>
      <c r="U343" s="331">
        <v>1409.8038750000001</v>
      </c>
      <c r="V343" s="331">
        <f t="shared" si="90"/>
        <v>41.630974000000002</v>
      </c>
      <c r="W343" s="331">
        <f t="shared" si="91"/>
        <v>4.8288609999999998</v>
      </c>
      <c r="X343" s="331">
        <f t="shared" si="92"/>
        <v>5.5832940000000004</v>
      </c>
      <c r="Y343" s="331">
        <f t="shared" si="93"/>
        <v>5.5541799999999997</v>
      </c>
      <c r="Z343" s="331">
        <f t="shared" si="94"/>
        <v>5.5832940000000004</v>
      </c>
      <c r="AA343" s="331">
        <f t="shared" si="95"/>
        <v>5.3878019999999998</v>
      </c>
      <c r="AB343" s="331">
        <f t="shared" si="96"/>
        <v>1.8214669999999999</v>
      </c>
      <c r="AC343" s="331">
        <f t="shared" si="97"/>
        <v>0.39505800000000002</v>
      </c>
      <c r="AD343" s="331">
        <f t="shared" si="98"/>
        <v>0.39505800000000002</v>
      </c>
      <c r="AE343" s="468">
        <f t="shared" si="99"/>
        <v>1409.8038750000001</v>
      </c>
      <c r="AF343" s="489">
        <f t="shared" si="100"/>
        <v>4.5890293524816439E-2</v>
      </c>
      <c r="AG343" s="484">
        <v>0</v>
      </c>
      <c r="AH343" s="484">
        <v>0</v>
      </c>
      <c r="AI343" s="484">
        <f t="shared" si="101"/>
        <v>5.9390350855973977E-3</v>
      </c>
      <c r="AJ343" s="484">
        <f t="shared" si="102"/>
        <v>4.3547690186943337E-4</v>
      </c>
      <c r="AK343" s="484">
        <f t="shared" si="103"/>
        <v>4.3547690186943337E-4</v>
      </c>
      <c r="AL343" s="484">
        <f t="shared" si="104"/>
        <v>2.0078236765675196E-3</v>
      </c>
      <c r="AM343" s="484">
        <f t="shared" si="105"/>
        <v>6.1224354368856447E-3</v>
      </c>
      <c r="AN343" s="484">
        <f t="shared" si="106"/>
        <v>6.1545281283917706E-3</v>
      </c>
      <c r="AO343" s="485">
        <f t="shared" si="107"/>
        <v>5.9390350855973977E-3</v>
      </c>
    </row>
    <row r="344" spans="1:41" ht="26.25" x14ac:dyDescent="0.25">
      <c r="A344" s="481" t="s">
        <v>246</v>
      </c>
      <c r="B344" s="4" t="s">
        <v>244</v>
      </c>
      <c r="C344" s="4" t="s">
        <v>247</v>
      </c>
      <c r="D344" s="9" t="s">
        <v>27</v>
      </c>
      <c r="E344" s="9">
        <v>2007</v>
      </c>
      <c r="F344" s="9">
        <v>31</v>
      </c>
      <c r="G344" s="9" t="s">
        <v>545</v>
      </c>
      <c r="H344" s="9" t="s">
        <v>116</v>
      </c>
      <c r="I344" s="9" t="s">
        <v>42</v>
      </c>
      <c r="J344" s="9" t="s">
        <v>129</v>
      </c>
      <c r="K344" s="306" t="s">
        <v>37</v>
      </c>
      <c r="L344" s="392">
        <v>414.679395</v>
      </c>
      <c r="M344" s="331">
        <v>78.589134999999999</v>
      </c>
      <c r="N344" s="331">
        <v>90.867434000000003</v>
      </c>
      <c r="O344" s="331">
        <v>90.393604999999994</v>
      </c>
      <c r="P344" s="331">
        <v>90.867434000000003</v>
      </c>
      <c r="Q344" s="331">
        <v>34.497273</v>
      </c>
      <c r="R344" s="331">
        <v>11.683092</v>
      </c>
      <c r="S344" s="331">
        <v>-1</v>
      </c>
      <c r="T344" s="331">
        <v>-1</v>
      </c>
      <c r="U344" s="331">
        <v>9042.6408900000006</v>
      </c>
      <c r="V344" s="331">
        <f t="shared" si="90"/>
        <v>414.679395</v>
      </c>
      <c r="W344" s="331">
        <f t="shared" si="91"/>
        <v>78.589134999999999</v>
      </c>
      <c r="X344" s="331">
        <f t="shared" si="92"/>
        <v>90.867434000000003</v>
      </c>
      <c r="Y344" s="331">
        <f t="shared" si="93"/>
        <v>90.393604999999994</v>
      </c>
      <c r="Z344" s="331">
        <f t="shared" si="94"/>
        <v>90.867434000000003</v>
      </c>
      <c r="AA344" s="331">
        <f t="shared" si="95"/>
        <v>34.497273</v>
      </c>
      <c r="AB344" s="331">
        <f t="shared" si="96"/>
        <v>11.683092</v>
      </c>
      <c r="AC344" s="331">
        <f t="shared" si="97"/>
        <v>0</v>
      </c>
      <c r="AD344" s="331">
        <f t="shared" si="98"/>
        <v>0</v>
      </c>
      <c r="AE344" s="468">
        <f t="shared" si="99"/>
        <v>9042.6408900000006</v>
      </c>
      <c r="AF344" s="489">
        <f t="shared" si="100"/>
        <v>0.45710578751396247</v>
      </c>
      <c r="AG344" s="484">
        <v>0</v>
      </c>
      <c r="AH344" s="484">
        <v>0</v>
      </c>
      <c r="AI344" s="484">
        <f t="shared" si="101"/>
        <v>3.8026734223795121E-2</v>
      </c>
      <c r="AJ344" s="484">
        <f t="shared" si="102"/>
        <v>0</v>
      </c>
      <c r="AK344" s="484">
        <f t="shared" si="103"/>
        <v>0</v>
      </c>
      <c r="AL344" s="484">
        <f t="shared" si="104"/>
        <v>1.2878404458118964E-2</v>
      </c>
      <c r="AM344" s="484">
        <f t="shared" si="105"/>
        <v>9.9641893226334655E-2</v>
      </c>
      <c r="AN344" s="484">
        <f t="shared" si="106"/>
        <v>0.10016420029247658</v>
      </c>
      <c r="AO344" s="485">
        <f t="shared" si="107"/>
        <v>3.8026734223795121E-2</v>
      </c>
    </row>
    <row r="345" spans="1:41" ht="26.25" x14ac:dyDescent="0.25">
      <c r="A345" s="481" t="s">
        <v>246</v>
      </c>
      <c r="B345" s="4" t="s">
        <v>244</v>
      </c>
      <c r="C345" s="4" t="s">
        <v>247</v>
      </c>
      <c r="D345" s="9" t="s">
        <v>27</v>
      </c>
      <c r="E345" s="9">
        <v>2007</v>
      </c>
      <c r="F345" s="9">
        <v>32</v>
      </c>
      <c r="G345" s="9" t="s">
        <v>151</v>
      </c>
      <c r="H345" s="9" t="s">
        <v>116</v>
      </c>
      <c r="I345" s="9" t="s">
        <v>42</v>
      </c>
      <c r="J345" s="9" t="s">
        <v>129</v>
      </c>
      <c r="K345" s="306" t="s">
        <v>37</v>
      </c>
      <c r="L345" s="392">
        <v>432.86128300000001</v>
      </c>
      <c r="M345" s="331">
        <v>165.84096600000001</v>
      </c>
      <c r="N345" s="331">
        <v>191.75097099999999</v>
      </c>
      <c r="O345" s="331">
        <v>190.75108599999999</v>
      </c>
      <c r="P345" s="331">
        <v>191.75097099999999</v>
      </c>
      <c r="Q345" s="331">
        <v>3.6361970000000001</v>
      </c>
      <c r="R345" s="331">
        <v>2.6913999999999998</v>
      </c>
      <c r="S345" s="331">
        <v>-1</v>
      </c>
      <c r="T345" s="331">
        <v>-1</v>
      </c>
      <c r="U345" s="331">
        <v>2083.1269940000002</v>
      </c>
      <c r="V345" s="331">
        <f t="shared" si="90"/>
        <v>432.86128300000001</v>
      </c>
      <c r="W345" s="331">
        <f t="shared" si="91"/>
        <v>165.84096600000001</v>
      </c>
      <c r="X345" s="331">
        <f t="shared" si="92"/>
        <v>191.75097099999999</v>
      </c>
      <c r="Y345" s="331">
        <f t="shared" si="93"/>
        <v>190.75108599999999</v>
      </c>
      <c r="Z345" s="331">
        <f t="shared" si="94"/>
        <v>191.75097099999999</v>
      </c>
      <c r="AA345" s="331">
        <f t="shared" si="95"/>
        <v>3.6361970000000001</v>
      </c>
      <c r="AB345" s="331">
        <f t="shared" si="96"/>
        <v>2.6913999999999998</v>
      </c>
      <c r="AC345" s="331">
        <f t="shared" si="97"/>
        <v>0</v>
      </c>
      <c r="AD345" s="331">
        <f t="shared" si="98"/>
        <v>0</v>
      </c>
      <c r="AE345" s="468">
        <f t="shared" si="99"/>
        <v>2083.1269940000002</v>
      </c>
      <c r="AF345" s="489">
        <f t="shared" si="100"/>
        <v>0.47714788831024313</v>
      </c>
      <c r="AG345" s="484">
        <v>0</v>
      </c>
      <c r="AH345" s="484">
        <v>0</v>
      </c>
      <c r="AI345" s="484">
        <f t="shared" si="101"/>
        <v>4.008221081833371E-3</v>
      </c>
      <c r="AJ345" s="484">
        <f t="shared" si="102"/>
        <v>0</v>
      </c>
      <c r="AK345" s="484">
        <f t="shared" si="103"/>
        <v>0</v>
      </c>
      <c r="AL345" s="484">
        <f t="shared" si="104"/>
        <v>2.9667606622100877E-3</v>
      </c>
      <c r="AM345" s="484">
        <f t="shared" si="105"/>
        <v>0.21026707966807365</v>
      </c>
      <c r="AN345" s="484">
        <f t="shared" si="106"/>
        <v>0.21136926421319288</v>
      </c>
      <c r="AO345" s="485">
        <f t="shared" si="107"/>
        <v>4.008221081833371E-3</v>
      </c>
    </row>
    <row r="346" spans="1:41" ht="26.25" x14ac:dyDescent="0.25">
      <c r="A346" s="481" t="s">
        <v>246</v>
      </c>
      <c r="B346" s="4" t="s">
        <v>244</v>
      </c>
      <c r="C346" s="4" t="s">
        <v>247</v>
      </c>
      <c r="D346" s="9" t="s">
        <v>27</v>
      </c>
      <c r="E346" s="9">
        <v>2007</v>
      </c>
      <c r="F346" s="9">
        <v>33</v>
      </c>
      <c r="G346" s="9" t="s">
        <v>153</v>
      </c>
      <c r="H346" s="9" t="s">
        <v>134</v>
      </c>
      <c r="I346" s="9" t="s">
        <v>42</v>
      </c>
      <c r="J346" s="9" t="s">
        <v>129</v>
      </c>
      <c r="K346" s="306" t="s">
        <v>37</v>
      </c>
      <c r="L346" s="392">
        <v>245.37205900000001</v>
      </c>
      <c r="M346" s="331">
        <v>11.352247999999999</v>
      </c>
      <c r="N346" s="331">
        <v>9.9040359999999996</v>
      </c>
      <c r="O346" s="331">
        <v>9.475835</v>
      </c>
      <c r="P346" s="331">
        <v>11.121883</v>
      </c>
      <c r="Q346" s="331">
        <v>0.101117</v>
      </c>
      <c r="R346" s="331">
        <v>0.25514999999999999</v>
      </c>
      <c r="S346" s="331">
        <v>-1</v>
      </c>
      <c r="T346" s="331">
        <v>-1</v>
      </c>
      <c r="U346" s="331">
        <v>197.48463699999999</v>
      </c>
      <c r="V346" s="331">
        <f t="shared" si="90"/>
        <v>245.37205900000001</v>
      </c>
      <c r="W346" s="331">
        <f t="shared" si="91"/>
        <v>11.352247999999999</v>
      </c>
      <c r="X346" s="331">
        <f t="shared" si="92"/>
        <v>9.9040359999999996</v>
      </c>
      <c r="Y346" s="331">
        <f t="shared" si="93"/>
        <v>9.475835</v>
      </c>
      <c r="Z346" s="331">
        <f t="shared" si="94"/>
        <v>11.121883</v>
      </c>
      <c r="AA346" s="331">
        <f t="shared" si="95"/>
        <v>0.101117</v>
      </c>
      <c r="AB346" s="331">
        <f t="shared" si="96"/>
        <v>0.25514999999999999</v>
      </c>
      <c r="AC346" s="331">
        <f t="shared" si="97"/>
        <v>0</v>
      </c>
      <c r="AD346" s="331">
        <f t="shared" si="98"/>
        <v>0</v>
      </c>
      <c r="AE346" s="468">
        <f t="shared" si="99"/>
        <v>197.48463699999999</v>
      </c>
      <c r="AF346" s="489">
        <f t="shared" si="100"/>
        <v>0.27047639601942958</v>
      </c>
      <c r="AG346" s="484">
        <v>0</v>
      </c>
      <c r="AH346" s="484">
        <v>0</v>
      </c>
      <c r="AI346" s="484">
        <f t="shared" si="101"/>
        <v>1.1146241282629764E-4</v>
      </c>
      <c r="AJ346" s="484">
        <f t="shared" si="102"/>
        <v>0</v>
      </c>
      <c r="AK346" s="484">
        <f t="shared" si="103"/>
        <v>0</v>
      </c>
      <c r="AL346" s="484">
        <f t="shared" si="104"/>
        <v>2.8125473098123798E-4</v>
      </c>
      <c r="AM346" s="484">
        <f t="shared" si="105"/>
        <v>1.0445320100911617E-2</v>
      </c>
      <c r="AN346" s="484">
        <f t="shared" si="106"/>
        <v>1.2259777429628861E-2</v>
      </c>
      <c r="AO346" s="485">
        <f t="shared" si="107"/>
        <v>1.1146241282629764E-4</v>
      </c>
    </row>
    <row r="347" spans="1:41" ht="26.25" x14ac:dyDescent="0.25">
      <c r="A347" s="481" t="s">
        <v>243</v>
      </c>
      <c r="B347" s="4" t="s">
        <v>244</v>
      </c>
      <c r="C347" s="4" t="s">
        <v>245</v>
      </c>
      <c r="D347" s="9" t="s">
        <v>27</v>
      </c>
      <c r="E347" s="9">
        <v>2007</v>
      </c>
      <c r="F347" s="9">
        <v>1</v>
      </c>
      <c r="G347" s="9" t="s">
        <v>105</v>
      </c>
      <c r="H347" s="9" t="s">
        <v>106</v>
      </c>
      <c r="I347" s="9" t="s">
        <v>42</v>
      </c>
      <c r="J347" s="9" t="s">
        <v>107</v>
      </c>
      <c r="K347" s="306" t="s">
        <v>37</v>
      </c>
      <c r="L347" s="392">
        <v>217.64421100000001</v>
      </c>
      <c r="M347" s="331">
        <v>33.633809999999997</v>
      </c>
      <c r="N347" s="331">
        <v>38.888556000000001</v>
      </c>
      <c r="O347" s="331">
        <v>38.685772</v>
      </c>
      <c r="P347" s="331">
        <v>38.888556000000001</v>
      </c>
      <c r="Q347" s="331">
        <v>25.505913</v>
      </c>
      <c r="R347" s="331">
        <v>9.4595719999999996</v>
      </c>
      <c r="S347" s="331">
        <v>1.4951620000000001</v>
      </c>
      <c r="T347" s="331">
        <v>1.4951620000000001</v>
      </c>
      <c r="U347" s="331">
        <v>7321.6497890000001</v>
      </c>
      <c r="V347" s="331">
        <f t="shared" si="90"/>
        <v>217.64421100000001</v>
      </c>
      <c r="W347" s="331">
        <f t="shared" si="91"/>
        <v>33.633809999999997</v>
      </c>
      <c r="X347" s="331">
        <f t="shared" si="92"/>
        <v>38.888556000000001</v>
      </c>
      <c r="Y347" s="331">
        <f t="shared" si="93"/>
        <v>38.685772</v>
      </c>
      <c r="Z347" s="331">
        <f t="shared" si="94"/>
        <v>38.888556000000001</v>
      </c>
      <c r="AA347" s="331">
        <f t="shared" si="95"/>
        <v>25.505913</v>
      </c>
      <c r="AB347" s="331">
        <f t="shared" si="96"/>
        <v>9.4595719999999996</v>
      </c>
      <c r="AC347" s="331">
        <f t="shared" si="97"/>
        <v>1.4951620000000001</v>
      </c>
      <c r="AD347" s="331">
        <f t="shared" si="98"/>
        <v>1.4951620000000001</v>
      </c>
      <c r="AE347" s="468">
        <f t="shared" si="99"/>
        <v>7321.6497890000001</v>
      </c>
      <c r="AF347" s="489">
        <f t="shared" si="100"/>
        <v>0.23991167554155909</v>
      </c>
      <c r="AG347" s="484">
        <v>0</v>
      </c>
      <c r="AH347" s="484">
        <v>0</v>
      </c>
      <c r="AI347" s="484">
        <f t="shared" si="101"/>
        <v>2.8115456395241469E-2</v>
      </c>
      <c r="AJ347" s="484">
        <f t="shared" si="102"/>
        <v>1.648133984257769E-3</v>
      </c>
      <c r="AK347" s="484">
        <f t="shared" si="103"/>
        <v>1.648133984257769E-3</v>
      </c>
      <c r="AL347" s="484">
        <f t="shared" si="104"/>
        <v>1.0427393212062125E-2</v>
      </c>
      <c r="AM347" s="484">
        <f t="shared" si="105"/>
        <v>4.2643764047272228E-2</v>
      </c>
      <c r="AN347" s="484">
        <f t="shared" si="106"/>
        <v>4.2867295144145834E-2</v>
      </c>
      <c r="AO347" s="485">
        <f t="shared" si="107"/>
        <v>2.8115456395241469E-2</v>
      </c>
    </row>
    <row r="348" spans="1:41" ht="26.25" x14ac:dyDescent="0.25">
      <c r="A348" s="481" t="s">
        <v>243</v>
      </c>
      <c r="B348" s="4" t="s">
        <v>244</v>
      </c>
      <c r="C348" s="4" t="s">
        <v>245</v>
      </c>
      <c r="D348" s="9" t="s">
        <v>27</v>
      </c>
      <c r="E348" s="9">
        <v>2007</v>
      </c>
      <c r="F348" s="9">
        <v>11</v>
      </c>
      <c r="G348" s="9" t="s">
        <v>162</v>
      </c>
      <c r="H348" s="9" t="s">
        <v>163</v>
      </c>
      <c r="I348" s="9" t="s">
        <v>30</v>
      </c>
      <c r="J348" s="9" t="s">
        <v>107</v>
      </c>
      <c r="K348" s="306" t="s">
        <v>37</v>
      </c>
      <c r="L348" s="392">
        <v>630.40906900000004</v>
      </c>
      <c r="M348" s="331">
        <v>625.83475799999997</v>
      </c>
      <c r="N348" s="331">
        <v>723.61145599999998</v>
      </c>
      <c r="O348" s="331">
        <v>719.83818399999996</v>
      </c>
      <c r="P348" s="331">
        <v>723.61145599999998</v>
      </c>
      <c r="Q348" s="331">
        <v>9.6863630000000001</v>
      </c>
      <c r="R348" s="331">
        <v>7.1913799999999997</v>
      </c>
      <c r="S348" s="331">
        <v>13.998424</v>
      </c>
      <c r="T348" s="331">
        <v>13.998424</v>
      </c>
      <c r="U348" s="331">
        <v>5566.0832479999999</v>
      </c>
      <c r="V348" s="331">
        <f t="shared" si="90"/>
        <v>630.40906900000004</v>
      </c>
      <c r="W348" s="331">
        <f t="shared" si="91"/>
        <v>625.83475799999997</v>
      </c>
      <c r="X348" s="331">
        <f t="shared" si="92"/>
        <v>723.61145599999998</v>
      </c>
      <c r="Y348" s="331">
        <f t="shared" si="93"/>
        <v>719.83818399999996</v>
      </c>
      <c r="Z348" s="331">
        <f t="shared" si="94"/>
        <v>723.61145599999998</v>
      </c>
      <c r="AA348" s="331">
        <f t="shared" si="95"/>
        <v>9.6863630000000001</v>
      </c>
      <c r="AB348" s="331">
        <f t="shared" si="96"/>
        <v>7.1913799999999997</v>
      </c>
      <c r="AC348" s="331">
        <f t="shared" si="97"/>
        <v>13.998424</v>
      </c>
      <c r="AD348" s="331">
        <f t="shared" si="98"/>
        <v>13.998424</v>
      </c>
      <c r="AE348" s="468">
        <f t="shared" si="99"/>
        <v>5566.0832479999999</v>
      </c>
      <c r="AF348" s="489">
        <f t="shared" si="100"/>
        <v>0.69490704726524677</v>
      </c>
      <c r="AG348" s="484">
        <v>0</v>
      </c>
      <c r="AH348" s="484">
        <v>0</v>
      </c>
      <c r="AI348" s="484">
        <f t="shared" si="101"/>
        <v>1.0677387496576984E-2</v>
      </c>
      <c r="AJ348" s="484">
        <f t="shared" si="102"/>
        <v>1.5430621110253988E-2</v>
      </c>
      <c r="AK348" s="484">
        <f t="shared" si="103"/>
        <v>1.5430621110253988E-2</v>
      </c>
      <c r="AL348" s="484">
        <f t="shared" si="104"/>
        <v>7.9271395151238686E-3</v>
      </c>
      <c r="AM348" s="484">
        <f t="shared" si="105"/>
        <v>0.79348577225531214</v>
      </c>
      <c r="AN348" s="484">
        <f t="shared" si="106"/>
        <v>0.79764509266008987</v>
      </c>
      <c r="AO348" s="485">
        <f t="shared" si="107"/>
        <v>1.0677387496576984E-2</v>
      </c>
    </row>
    <row r="349" spans="1:41" ht="26.25" x14ac:dyDescent="0.25">
      <c r="A349" s="481" t="s">
        <v>243</v>
      </c>
      <c r="B349" s="4" t="s">
        <v>244</v>
      </c>
      <c r="C349" s="4" t="s">
        <v>245</v>
      </c>
      <c r="D349" s="9" t="s">
        <v>27</v>
      </c>
      <c r="E349" s="9">
        <v>2007</v>
      </c>
      <c r="F349" s="9">
        <v>30</v>
      </c>
      <c r="G349" s="9" t="s">
        <v>195</v>
      </c>
      <c r="H349" s="9" t="s">
        <v>180</v>
      </c>
      <c r="I349" s="9" t="s">
        <v>42</v>
      </c>
      <c r="J349" s="9" t="s">
        <v>107</v>
      </c>
      <c r="K349" s="306" t="s">
        <v>37</v>
      </c>
      <c r="L349" s="392">
        <v>72.212035</v>
      </c>
      <c r="M349" s="331">
        <v>7.0221559999999998</v>
      </c>
      <c r="N349" s="331">
        <v>8.119256</v>
      </c>
      <c r="O349" s="331">
        <v>8.0769179999999992</v>
      </c>
      <c r="P349" s="331">
        <v>8.119256</v>
      </c>
      <c r="Q349" s="331">
        <v>10.181820999999999</v>
      </c>
      <c r="R349" s="331">
        <v>2.7608869999999999</v>
      </c>
      <c r="S349" s="331">
        <v>0.384245</v>
      </c>
      <c r="T349" s="331">
        <v>0.384245</v>
      </c>
      <c r="U349" s="331">
        <v>2136.909709</v>
      </c>
      <c r="V349" s="331">
        <f t="shared" si="90"/>
        <v>72.212035</v>
      </c>
      <c r="W349" s="331">
        <f t="shared" si="91"/>
        <v>7.0221559999999998</v>
      </c>
      <c r="X349" s="331">
        <f t="shared" si="92"/>
        <v>8.119256</v>
      </c>
      <c r="Y349" s="331">
        <f t="shared" si="93"/>
        <v>8.0769179999999992</v>
      </c>
      <c r="Z349" s="331">
        <f t="shared" si="94"/>
        <v>8.119256</v>
      </c>
      <c r="AA349" s="331">
        <f t="shared" si="95"/>
        <v>10.181820999999999</v>
      </c>
      <c r="AB349" s="331">
        <f t="shared" si="96"/>
        <v>2.7608869999999999</v>
      </c>
      <c r="AC349" s="331">
        <f t="shared" si="97"/>
        <v>0.384245</v>
      </c>
      <c r="AD349" s="331">
        <f t="shared" si="98"/>
        <v>0.384245</v>
      </c>
      <c r="AE349" s="468">
        <f t="shared" si="99"/>
        <v>2136.909709</v>
      </c>
      <c r="AF349" s="489">
        <f t="shared" si="100"/>
        <v>7.9600142965050913E-2</v>
      </c>
      <c r="AG349" s="484">
        <v>0</v>
      </c>
      <c r="AH349" s="484">
        <v>0</v>
      </c>
      <c r="AI349" s="484">
        <f t="shared" si="101"/>
        <v>1.1223536454062785E-2</v>
      </c>
      <c r="AJ349" s="484">
        <f t="shared" si="102"/>
        <v>4.2355760966445539E-4</v>
      </c>
      <c r="AK349" s="484">
        <f t="shared" si="103"/>
        <v>4.2355760966445539E-4</v>
      </c>
      <c r="AL349" s="484">
        <f t="shared" si="104"/>
        <v>3.0433569682719857E-3</v>
      </c>
      <c r="AM349" s="484">
        <f t="shared" si="105"/>
        <v>8.9032780687733435E-3</v>
      </c>
      <c r="AN349" s="484">
        <f t="shared" si="106"/>
        <v>8.9499477250550748E-3</v>
      </c>
      <c r="AO349" s="485">
        <f t="shared" si="107"/>
        <v>1.1223536454062785E-2</v>
      </c>
    </row>
    <row r="350" spans="1:41" ht="26.25" x14ac:dyDescent="0.25">
      <c r="A350" s="481" t="s">
        <v>243</v>
      </c>
      <c r="B350" s="4" t="s">
        <v>244</v>
      </c>
      <c r="C350" s="4" t="s">
        <v>245</v>
      </c>
      <c r="D350" s="9" t="s">
        <v>27</v>
      </c>
      <c r="E350" s="9">
        <v>2007</v>
      </c>
      <c r="F350" s="9">
        <v>35</v>
      </c>
      <c r="G350" s="9" t="s">
        <v>187</v>
      </c>
      <c r="H350" s="9" t="s">
        <v>182</v>
      </c>
      <c r="I350" s="9" t="s">
        <v>30</v>
      </c>
      <c r="J350" s="9" t="s">
        <v>107</v>
      </c>
      <c r="K350" s="306" t="s">
        <v>37</v>
      </c>
      <c r="L350" s="392">
        <v>47.985126999999999</v>
      </c>
      <c r="M350" s="331">
        <v>1.7049339999999999</v>
      </c>
      <c r="N350" s="331">
        <v>1.4874350000000001</v>
      </c>
      <c r="O350" s="331">
        <v>1.423125</v>
      </c>
      <c r="P350" s="331">
        <v>1.670337</v>
      </c>
      <c r="Q350" s="331">
        <v>6.9597000000000006E-2</v>
      </c>
      <c r="R350" s="331">
        <v>6.6583000000000003E-2</v>
      </c>
      <c r="S350" s="331">
        <v>-1</v>
      </c>
      <c r="T350" s="331">
        <v>-1</v>
      </c>
      <c r="U350" s="331">
        <v>51.535212999999999</v>
      </c>
      <c r="V350" s="331">
        <f t="shared" si="90"/>
        <v>47.985126999999999</v>
      </c>
      <c r="W350" s="331">
        <f t="shared" si="91"/>
        <v>1.7049339999999999</v>
      </c>
      <c r="X350" s="331">
        <f t="shared" si="92"/>
        <v>1.4874350000000001</v>
      </c>
      <c r="Y350" s="331">
        <f t="shared" si="93"/>
        <v>1.423125</v>
      </c>
      <c r="Z350" s="331">
        <f t="shared" si="94"/>
        <v>1.670337</v>
      </c>
      <c r="AA350" s="331">
        <f t="shared" si="95"/>
        <v>6.9597000000000006E-2</v>
      </c>
      <c r="AB350" s="331">
        <f t="shared" si="96"/>
        <v>6.6583000000000003E-2</v>
      </c>
      <c r="AC350" s="331">
        <f t="shared" si="97"/>
        <v>0</v>
      </c>
      <c r="AD350" s="331">
        <f t="shared" si="98"/>
        <v>0</v>
      </c>
      <c r="AE350" s="468">
        <f t="shared" si="99"/>
        <v>51.535212999999999</v>
      </c>
      <c r="AF350" s="489">
        <f t="shared" si="100"/>
        <v>5.2894548248032684E-2</v>
      </c>
      <c r="AG350" s="484">
        <v>0</v>
      </c>
      <c r="AH350" s="484">
        <v>0</v>
      </c>
      <c r="AI350" s="484">
        <f t="shared" si="101"/>
        <v>7.6717560306099238E-5</v>
      </c>
      <c r="AJ350" s="484">
        <f t="shared" si="102"/>
        <v>0</v>
      </c>
      <c r="AK350" s="484">
        <f t="shared" si="103"/>
        <v>0</v>
      </c>
      <c r="AL350" s="484">
        <f t="shared" si="104"/>
        <v>7.3395194014986366E-5</v>
      </c>
      <c r="AM350" s="484">
        <f t="shared" si="105"/>
        <v>1.5687267843530249E-3</v>
      </c>
      <c r="AN350" s="484">
        <f t="shared" si="106"/>
        <v>1.8412313681481799E-3</v>
      </c>
      <c r="AO350" s="485">
        <f t="shared" si="107"/>
        <v>7.6717560306099238E-5</v>
      </c>
    </row>
    <row r="351" spans="1:41" ht="26.25" x14ac:dyDescent="0.25">
      <c r="A351" s="481" t="s">
        <v>248</v>
      </c>
      <c r="B351" s="4" t="s">
        <v>249</v>
      </c>
      <c r="C351" s="4" t="s">
        <v>546</v>
      </c>
      <c r="D351" s="9" t="s">
        <v>27</v>
      </c>
      <c r="E351" s="9">
        <v>2007</v>
      </c>
      <c r="F351" s="9">
        <v>29</v>
      </c>
      <c r="G351" s="9" t="s">
        <v>122</v>
      </c>
      <c r="H351" s="9" t="s">
        <v>123</v>
      </c>
      <c r="I351" s="9" t="s">
        <v>42</v>
      </c>
      <c r="J351" s="9" t="s">
        <v>119</v>
      </c>
      <c r="K351" s="306" t="s">
        <v>37</v>
      </c>
      <c r="L351" s="392">
        <v>635.87436600000001</v>
      </c>
      <c r="M351" s="331">
        <v>677.60436800000002</v>
      </c>
      <c r="N351" s="331">
        <v>783.46924200000001</v>
      </c>
      <c r="O351" s="331">
        <v>779.38384199999996</v>
      </c>
      <c r="P351" s="331">
        <v>783.46924200000001</v>
      </c>
      <c r="Q351" s="331">
        <v>35.458106000000001</v>
      </c>
      <c r="R351" s="331">
        <v>16.068921</v>
      </c>
      <c r="S351" s="331">
        <v>-1</v>
      </c>
      <c r="T351" s="331">
        <v>-1</v>
      </c>
      <c r="U351" s="331">
        <v>12437.24505</v>
      </c>
      <c r="V351" s="331">
        <f t="shared" si="90"/>
        <v>635.87436600000001</v>
      </c>
      <c r="W351" s="331">
        <f t="shared" si="91"/>
        <v>677.60436800000002</v>
      </c>
      <c r="X351" s="331">
        <f t="shared" si="92"/>
        <v>783.46924200000001</v>
      </c>
      <c r="Y351" s="331">
        <f t="shared" si="93"/>
        <v>779.38384199999996</v>
      </c>
      <c r="Z351" s="331">
        <f t="shared" si="94"/>
        <v>783.46924200000001</v>
      </c>
      <c r="AA351" s="331">
        <f t="shared" si="95"/>
        <v>35.458106000000001</v>
      </c>
      <c r="AB351" s="331">
        <f t="shared" si="96"/>
        <v>16.068921</v>
      </c>
      <c r="AC351" s="331">
        <f t="shared" si="97"/>
        <v>0</v>
      </c>
      <c r="AD351" s="331">
        <f t="shared" si="98"/>
        <v>0</v>
      </c>
      <c r="AE351" s="468">
        <f t="shared" si="99"/>
        <v>12437.24505</v>
      </c>
      <c r="AF351" s="489">
        <f t="shared" si="100"/>
        <v>0.70093150596588383</v>
      </c>
      <c r="AG351" s="484">
        <v>0</v>
      </c>
      <c r="AH351" s="484">
        <v>0</v>
      </c>
      <c r="AI351" s="484">
        <f t="shared" si="101"/>
        <v>3.9085871307600314E-2</v>
      </c>
      <c r="AJ351" s="484">
        <f t="shared" si="102"/>
        <v>0</v>
      </c>
      <c r="AK351" s="484">
        <f t="shared" si="103"/>
        <v>0</v>
      </c>
      <c r="AL351" s="484">
        <f t="shared" si="104"/>
        <v>1.7712953372579915E-2</v>
      </c>
      <c r="AM351" s="484">
        <f t="shared" si="105"/>
        <v>0.85912362458488611</v>
      </c>
      <c r="AN351" s="484">
        <f t="shared" si="106"/>
        <v>0.86362700721451868</v>
      </c>
      <c r="AO351" s="485">
        <f t="shared" si="107"/>
        <v>3.9085871307600314E-2</v>
      </c>
    </row>
    <row r="352" spans="1:41" ht="26.25" x14ac:dyDescent="0.25">
      <c r="A352" s="481" t="s">
        <v>248</v>
      </c>
      <c r="B352" s="4" t="s">
        <v>249</v>
      </c>
      <c r="C352" s="4" t="s">
        <v>546</v>
      </c>
      <c r="D352" s="9" t="s">
        <v>27</v>
      </c>
      <c r="E352" s="9">
        <v>2007</v>
      </c>
      <c r="F352" s="9">
        <v>30</v>
      </c>
      <c r="G352" s="9" t="s">
        <v>122</v>
      </c>
      <c r="H352" s="9" t="s">
        <v>123</v>
      </c>
      <c r="I352" s="9" t="s">
        <v>30</v>
      </c>
      <c r="J352" s="9" t="s">
        <v>119</v>
      </c>
      <c r="K352" s="306" t="s">
        <v>37</v>
      </c>
      <c r="L352" s="392">
        <v>52.354925000000001</v>
      </c>
      <c r="M352" s="331">
        <v>55.790779000000001</v>
      </c>
      <c r="N352" s="331">
        <v>64.507198000000002</v>
      </c>
      <c r="O352" s="331">
        <v>64.170824999999994</v>
      </c>
      <c r="P352" s="331">
        <v>64.507198000000002</v>
      </c>
      <c r="Q352" s="331">
        <v>2.9194550000000001</v>
      </c>
      <c r="R352" s="331">
        <v>1.32304</v>
      </c>
      <c r="S352" s="331">
        <v>-1</v>
      </c>
      <c r="T352" s="331">
        <v>-1</v>
      </c>
      <c r="U352" s="331">
        <v>1024.0246669999999</v>
      </c>
      <c r="V352" s="331">
        <f t="shared" si="90"/>
        <v>52.354925000000001</v>
      </c>
      <c r="W352" s="331">
        <f t="shared" si="91"/>
        <v>55.790779000000001</v>
      </c>
      <c r="X352" s="331">
        <f t="shared" si="92"/>
        <v>64.507198000000002</v>
      </c>
      <c r="Y352" s="331">
        <f t="shared" si="93"/>
        <v>64.170824999999994</v>
      </c>
      <c r="Z352" s="331">
        <f t="shared" si="94"/>
        <v>64.507198000000002</v>
      </c>
      <c r="AA352" s="331">
        <f t="shared" si="95"/>
        <v>2.9194550000000001</v>
      </c>
      <c r="AB352" s="331">
        <f t="shared" si="96"/>
        <v>1.32304</v>
      </c>
      <c r="AC352" s="331">
        <f t="shared" si="97"/>
        <v>0</v>
      </c>
      <c r="AD352" s="331">
        <f t="shared" si="98"/>
        <v>0</v>
      </c>
      <c r="AE352" s="468">
        <f t="shared" si="99"/>
        <v>1024.0246669999999</v>
      </c>
      <c r="AF352" s="489">
        <f t="shared" si="100"/>
        <v>5.7711426009868283E-2</v>
      </c>
      <c r="AG352" s="484">
        <v>0</v>
      </c>
      <c r="AH352" s="484">
        <v>0</v>
      </c>
      <c r="AI352" s="484">
        <f t="shared" si="101"/>
        <v>3.2181482682219487E-3</v>
      </c>
      <c r="AJ352" s="484">
        <f t="shared" si="102"/>
        <v>0</v>
      </c>
      <c r="AK352" s="484">
        <f t="shared" si="103"/>
        <v>0</v>
      </c>
      <c r="AL352" s="484">
        <f t="shared" si="104"/>
        <v>1.4584019567995968E-3</v>
      </c>
      <c r="AM352" s="484">
        <f t="shared" si="105"/>
        <v>7.07362262285679E-2</v>
      </c>
      <c r="AN352" s="484">
        <f t="shared" si="106"/>
        <v>7.1107013991156001E-2</v>
      </c>
      <c r="AO352" s="485">
        <f t="shared" si="107"/>
        <v>3.2181482682219487E-3</v>
      </c>
    </row>
    <row r="353" spans="1:41" ht="26.25" x14ac:dyDescent="0.25">
      <c r="A353" s="481" t="s">
        <v>248</v>
      </c>
      <c r="B353" s="4" t="s">
        <v>249</v>
      </c>
      <c r="C353" s="4" t="s">
        <v>546</v>
      </c>
      <c r="D353" s="9" t="s">
        <v>27</v>
      </c>
      <c r="E353" s="9">
        <v>2007</v>
      </c>
      <c r="F353" s="9">
        <v>31</v>
      </c>
      <c r="G353" s="9" t="s">
        <v>198</v>
      </c>
      <c r="H353" s="9" t="s">
        <v>199</v>
      </c>
      <c r="I353" s="9" t="s">
        <v>42</v>
      </c>
      <c r="J353" s="9" t="s">
        <v>119</v>
      </c>
      <c r="K353" s="306" t="s">
        <v>37</v>
      </c>
      <c r="L353" s="392">
        <v>115.64909299999999</v>
      </c>
      <c r="M353" s="331">
        <v>57.115895999999999</v>
      </c>
      <c r="N353" s="331">
        <v>66.039344</v>
      </c>
      <c r="O353" s="331">
        <v>65.694980999999999</v>
      </c>
      <c r="P353" s="331">
        <v>66.039344</v>
      </c>
      <c r="Q353" s="331">
        <v>0.876027</v>
      </c>
      <c r="R353" s="331">
        <v>0.89004499999999998</v>
      </c>
      <c r="S353" s="331">
        <v>-1</v>
      </c>
      <c r="T353" s="331">
        <v>-1</v>
      </c>
      <c r="U353" s="331">
        <v>688.88932199999999</v>
      </c>
      <c r="V353" s="331">
        <f t="shared" si="90"/>
        <v>115.64909299999999</v>
      </c>
      <c r="W353" s="331">
        <f t="shared" si="91"/>
        <v>57.115895999999999</v>
      </c>
      <c r="X353" s="331">
        <f t="shared" si="92"/>
        <v>66.039344</v>
      </c>
      <c r="Y353" s="331">
        <f t="shared" si="93"/>
        <v>65.694980999999999</v>
      </c>
      <c r="Z353" s="331">
        <f t="shared" si="94"/>
        <v>66.039344</v>
      </c>
      <c r="AA353" s="331">
        <f t="shared" si="95"/>
        <v>0.876027</v>
      </c>
      <c r="AB353" s="331">
        <f t="shared" si="96"/>
        <v>0.89004499999999998</v>
      </c>
      <c r="AC353" s="331">
        <f t="shared" si="97"/>
        <v>0</v>
      </c>
      <c r="AD353" s="331">
        <f t="shared" si="98"/>
        <v>0</v>
      </c>
      <c r="AE353" s="468">
        <f t="shared" si="99"/>
        <v>688.88932199999999</v>
      </c>
      <c r="AF353" s="489">
        <f t="shared" si="100"/>
        <v>0.12748130331153898</v>
      </c>
      <c r="AG353" s="484">
        <v>0</v>
      </c>
      <c r="AH353" s="484">
        <v>0</v>
      </c>
      <c r="AI353" s="484">
        <f t="shared" si="101"/>
        <v>9.6565447077131476E-4</v>
      </c>
      <c r="AJ353" s="484">
        <f t="shared" si="102"/>
        <v>0</v>
      </c>
      <c r="AK353" s="484">
        <f t="shared" si="103"/>
        <v>0</v>
      </c>
      <c r="AL353" s="484">
        <f t="shared" si="104"/>
        <v>9.8110667072779127E-4</v>
      </c>
      <c r="AM353" s="484">
        <f t="shared" si="105"/>
        <v>7.2416320626974492E-2</v>
      </c>
      <c r="AN353" s="484">
        <f t="shared" si="106"/>
        <v>7.279591585693683E-2</v>
      </c>
      <c r="AO353" s="485">
        <f t="shared" si="107"/>
        <v>9.6565447077131476E-4</v>
      </c>
    </row>
    <row r="354" spans="1:41" ht="26.25" x14ac:dyDescent="0.25">
      <c r="A354" s="481" t="s">
        <v>248</v>
      </c>
      <c r="B354" s="4" t="s">
        <v>249</v>
      </c>
      <c r="C354" s="4" t="s">
        <v>546</v>
      </c>
      <c r="D354" s="9" t="s">
        <v>27</v>
      </c>
      <c r="E354" s="9">
        <v>2007</v>
      </c>
      <c r="F354" s="9">
        <v>32</v>
      </c>
      <c r="G354" s="9" t="s">
        <v>242</v>
      </c>
      <c r="H354" s="9" t="s">
        <v>123</v>
      </c>
      <c r="I354" s="9" t="s">
        <v>42</v>
      </c>
      <c r="J354" s="9" t="s">
        <v>119</v>
      </c>
      <c r="K354" s="306" t="s">
        <v>37</v>
      </c>
      <c r="L354" s="392">
        <v>25.701509000000001</v>
      </c>
      <c r="M354" s="331">
        <v>27.388200999999999</v>
      </c>
      <c r="N354" s="331">
        <v>31.667169999999999</v>
      </c>
      <c r="O354" s="331">
        <v>31.502041999999999</v>
      </c>
      <c r="P354" s="331">
        <v>31.667169999999999</v>
      </c>
      <c r="Q354" s="331">
        <v>1.433187</v>
      </c>
      <c r="R354" s="331">
        <v>0.64949199999999996</v>
      </c>
      <c r="S354" s="331">
        <v>-1</v>
      </c>
      <c r="T354" s="331">
        <v>-1</v>
      </c>
      <c r="U354" s="331">
        <v>502.70301799999999</v>
      </c>
      <c r="V354" s="331">
        <f t="shared" si="90"/>
        <v>25.701509000000001</v>
      </c>
      <c r="W354" s="331">
        <f t="shared" si="91"/>
        <v>27.388200999999999</v>
      </c>
      <c r="X354" s="331">
        <f t="shared" si="92"/>
        <v>31.667169999999999</v>
      </c>
      <c r="Y354" s="331">
        <f t="shared" si="93"/>
        <v>31.502041999999999</v>
      </c>
      <c r="Z354" s="331">
        <f t="shared" si="94"/>
        <v>31.667169999999999</v>
      </c>
      <c r="AA354" s="331">
        <f t="shared" si="95"/>
        <v>1.433187</v>
      </c>
      <c r="AB354" s="331">
        <f t="shared" si="96"/>
        <v>0.64949199999999996</v>
      </c>
      <c r="AC354" s="331">
        <f t="shared" si="97"/>
        <v>0</v>
      </c>
      <c r="AD354" s="331">
        <f t="shared" si="98"/>
        <v>0</v>
      </c>
      <c r="AE354" s="468">
        <f t="shared" si="99"/>
        <v>502.70301799999999</v>
      </c>
      <c r="AF354" s="489">
        <f t="shared" si="100"/>
        <v>2.8331064078412179E-2</v>
      </c>
      <c r="AG354" s="484">
        <v>0</v>
      </c>
      <c r="AH354" s="484">
        <v>0</v>
      </c>
      <c r="AI354" s="484">
        <f t="shared" si="101"/>
        <v>1.579818240763502E-3</v>
      </c>
      <c r="AJ354" s="484">
        <f t="shared" si="102"/>
        <v>0</v>
      </c>
      <c r="AK354" s="484">
        <f t="shared" si="103"/>
        <v>0</v>
      </c>
      <c r="AL354" s="484">
        <f t="shared" si="104"/>
        <v>7.1594237795205259E-4</v>
      </c>
      <c r="AM354" s="484">
        <f t="shared" si="105"/>
        <v>3.4725057213676899E-2</v>
      </c>
      <c r="AN354" s="484">
        <f t="shared" si="106"/>
        <v>3.4907079675826493E-2</v>
      </c>
      <c r="AO354" s="485">
        <f t="shared" si="107"/>
        <v>1.579818240763502E-3</v>
      </c>
    </row>
    <row r="355" spans="1:41" ht="26.25" x14ac:dyDescent="0.25">
      <c r="A355" s="481" t="s">
        <v>248</v>
      </c>
      <c r="B355" s="4" t="s">
        <v>249</v>
      </c>
      <c r="C355" s="4" t="s">
        <v>546</v>
      </c>
      <c r="D355" s="9" t="s">
        <v>27</v>
      </c>
      <c r="E355" s="9">
        <v>2007</v>
      </c>
      <c r="F355" s="9">
        <v>14</v>
      </c>
      <c r="G355" s="9" t="s">
        <v>43</v>
      </c>
      <c r="H355" s="9" t="s">
        <v>41</v>
      </c>
      <c r="I355" s="9" t="s">
        <v>42</v>
      </c>
      <c r="J355" s="9" t="s">
        <v>31</v>
      </c>
      <c r="K355" s="306" t="s">
        <v>37</v>
      </c>
      <c r="L355" s="392">
        <v>50.009526999999999</v>
      </c>
      <c r="M355" s="331">
        <v>16.850054</v>
      </c>
      <c r="N355" s="331">
        <v>19.482606000000001</v>
      </c>
      <c r="O355" s="331">
        <v>19.381014</v>
      </c>
      <c r="P355" s="331">
        <v>19.482606000000001</v>
      </c>
      <c r="Q355" s="331">
        <v>2.929319</v>
      </c>
      <c r="R355" s="331">
        <v>1.2008749999999999</v>
      </c>
      <c r="S355" s="331">
        <v>-1</v>
      </c>
      <c r="T355" s="331">
        <v>-1</v>
      </c>
      <c r="U355" s="331">
        <v>929.47001699999998</v>
      </c>
      <c r="V355" s="331">
        <f t="shared" si="90"/>
        <v>50.009526999999999</v>
      </c>
      <c r="W355" s="331">
        <f t="shared" si="91"/>
        <v>16.850054</v>
      </c>
      <c r="X355" s="331">
        <f t="shared" si="92"/>
        <v>19.482606000000001</v>
      </c>
      <c r="Y355" s="331">
        <f t="shared" si="93"/>
        <v>19.381014</v>
      </c>
      <c r="Z355" s="331">
        <f t="shared" si="94"/>
        <v>19.482606000000001</v>
      </c>
      <c r="AA355" s="331">
        <f t="shared" si="95"/>
        <v>2.929319</v>
      </c>
      <c r="AB355" s="331">
        <f t="shared" si="96"/>
        <v>1.2008749999999999</v>
      </c>
      <c r="AC355" s="331">
        <f t="shared" si="97"/>
        <v>0</v>
      </c>
      <c r="AD355" s="331">
        <f t="shared" si="98"/>
        <v>0</v>
      </c>
      <c r="AE355" s="468">
        <f t="shared" si="99"/>
        <v>929.47001699999998</v>
      </c>
      <c r="AF355" s="489">
        <f t="shared" si="100"/>
        <v>5.5126067265859127E-2</v>
      </c>
      <c r="AG355" s="484">
        <v>0</v>
      </c>
      <c r="AH355" s="484">
        <v>0</v>
      </c>
      <c r="AI355" s="484">
        <f t="shared" si="101"/>
        <v>3.2290214669928635E-3</v>
      </c>
      <c r="AJ355" s="484">
        <f t="shared" si="102"/>
        <v>0</v>
      </c>
      <c r="AK355" s="484">
        <f t="shared" si="103"/>
        <v>0</v>
      </c>
      <c r="AL355" s="484">
        <f t="shared" si="104"/>
        <v>1.3237380955010548E-3</v>
      </c>
      <c r="AM355" s="484">
        <f t="shared" si="105"/>
        <v>2.1363910949298872E-2</v>
      </c>
      <c r="AN355" s="484">
        <f t="shared" si="106"/>
        <v>2.1475896959997857E-2</v>
      </c>
      <c r="AO355" s="485">
        <f t="shared" si="107"/>
        <v>3.2290214669928635E-3</v>
      </c>
    </row>
    <row r="356" spans="1:41" ht="26.25" x14ac:dyDescent="0.25">
      <c r="A356" s="481" t="s">
        <v>248</v>
      </c>
      <c r="B356" s="4" t="s">
        <v>249</v>
      </c>
      <c r="C356" s="4" t="s">
        <v>546</v>
      </c>
      <c r="D356" s="9" t="s">
        <v>27</v>
      </c>
      <c r="E356" s="9">
        <v>2007</v>
      </c>
      <c r="F356" s="9">
        <v>16</v>
      </c>
      <c r="G356" s="9" t="s">
        <v>547</v>
      </c>
      <c r="H356" s="9" t="s">
        <v>58</v>
      </c>
      <c r="I356" s="9" t="s">
        <v>30</v>
      </c>
      <c r="J356" s="9" t="s">
        <v>31</v>
      </c>
      <c r="K356" s="306" t="s">
        <v>37</v>
      </c>
      <c r="L356" s="392">
        <v>316.059236</v>
      </c>
      <c r="M356" s="331">
        <v>35.993014000000002</v>
      </c>
      <c r="N356" s="331">
        <v>41.616348000000002</v>
      </c>
      <c r="O356" s="331">
        <v>41.399338999999998</v>
      </c>
      <c r="P356" s="331">
        <v>41.616348000000002</v>
      </c>
      <c r="Q356" s="331">
        <v>2.726642</v>
      </c>
      <c r="R356" s="331">
        <v>2.976064</v>
      </c>
      <c r="S356" s="331">
        <v>-1</v>
      </c>
      <c r="T356" s="331">
        <v>-1</v>
      </c>
      <c r="U356" s="331">
        <v>2303.4550439999998</v>
      </c>
      <c r="V356" s="331">
        <f t="shared" si="90"/>
        <v>316.059236</v>
      </c>
      <c r="W356" s="331">
        <f t="shared" si="91"/>
        <v>35.993014000000002</v>
      </c>
      <c r="X356" s="331">
        <f t="shared" si="92"/>
        <v>41.616348000000002</v>
      </c>
      <c r="Y356" s="331">
        <f t="shared" si="93"/>
        <v>41.399338999999998</v>
      </c>
      <c r="Z356" s="331">
        <f t="shared" si="94"/>
        <v>41.616348000000002</v>
      </c>
      <c r="AA356" s="331">
        <f t="shared" si="95"/>
        <v>2.726642</v>
      </c>
      <c r="AB356" s="331">
        <f t="shared" si="96"/>
        <v>2.976064</v>
      </c>
      <c r="AC356" s="331">
        <f t="shared" si="97"/>
        <v>0</v>
      </c>
      <c r="AD356" s="331">
        <f t="shared" si="98"/>
        <v>0</v>
      </c>
      <c r="AE356" s="468">
        <f t="shared" si="99"/>
        <v>2303.4550439999998</v>
      </c>
      <c r="AF356" s="489">
        <f t="shared" si="100"/>
        <v>0.34839567076353362</v>
      </c>
      <c r="AG356" s="484">
        <v>0</v>
      </c>
      <c r="AH356" s="484">
        <v>0</v>
      </c>
      <c r="AI356" s="484">
        <f t="shared" si="101"/>
        <v>3.0056083174295305E-3</v>
      </c>
      <c r="AJ356" s="484">
        <f t="shared" si="102"/>
        <v>0</v>
      </c>
      <c r="AK356" s="484">
        <f t="shared" si="103"/>
        <v>0</v>
      </c>
      <c r="AL356" s="484">
        <f t="shared" si="104"/>
        <v>3.2805490092218188E-3</v>
      </c>
      <c r="AM356" s="484">
        <f t="shared" si="105"/>
        <v>4.5634959644311475E-2</v>
      </c>
      <c r="AN356" s="484">
        <f t="shared" si="106"/>
        <v>4.5874171119582918E-2</v>
      </c>
      <c r="AO356" s="485">
        <f t="shared" si="107"/>
        <v>3.0056083174295305E-3</v>
      </c>
    </row>
    <row r="357" spans="1:41" ht="26.25" x14ac:dyDescent="0.25">
      <c r="A357" s="481" t="s">
        <v>248</v>
      </c>
      <c r="B357" s="4" t="s">
        <v>249</v>
      </c>
      <c r="C357" s="4" t="s">
        <v>546</v>
      </c>
      <c r="D357" s="9" t="s">
        <v>27</v>
      </c>
      <c r="E357" s="9">
        <v>2007</v>
      </c>
      <c r="F357" s="9">
        <v>21</v>
      </c>
      <c r="G357" s="9" t="s">
        <v>548</v>
      </c>
      <c r="H357" s="9" t="s">
        <v>80</v>
      </c>
      <c r="I357" s="9" t="s">
        <v>42</v>
      </c>
      <c r="J357" s="9" t="s">
        <v>31</v>
      </c>
      <c r="K357" s="306" t="s">
        <v>37</v>
      </c>
      <c r="L357" s="392">
        <v>32.382708999999998</v>
      </c>
      <c r="M357" s="331">
        <v>5.7199419999999996</v>
      </c>
      <c r="N357" s="331">
        <v>6.6135910000000004</v>
      </c>
      <c r="O357" s="331">
        <v>6.5791050000000002</v>
      </c>
      <c r="P357" s="331">
        <v>6.6135910000000004</v>
      </c>
      <c r="Q357" s="331">
        <v>2.76044</v>
      </c>
      <c r="R357" s="331">
        <v>0.94648600000000005</v>
      </c>
      <c r="S357" s="331">
        <v>-1</v>
      </c>
      <c r="T357" s="331">
        <v>-1</v>
      </c>
      <c r="U357" s="331">
        <v>732.57468700000004</v>
      </c>
      <c r="V357" s="331">
        <f t="shared" si="90"/>
        <v>32.382708999999998</v>
      </c>
      <c r="W357" s="331">
        <f t="shared" si="91"/>
        <v>5.7199419999999996</v>
      </c>
      <c r="X357" s="331">
        <f t="shared" si="92"/>
        <v>6.6135910000000004</v>
      </c>
      <c r="Y357" s="331">
        <f t="shared" si="93"/>
        <v>6.5791050000000002</v>
      </c>
      <c r="Z357" s="331">
        <f t="shared" si="94"/>
        <v>6.6135910000000004</v>
      </c>
      <c r="AA357" s="331">
        <f t="shared" si="95"/>
        <v>2.76044</v>
      </c>
      <c r="AB357" s="331">
        <f t="shared" si="96"/>
        <v>0.94648600000000005</v>
      </c>
      <c r="AC357" s="331">
        <f t="shared" si="97"/>
        <v>0</v>
      </c>
      <c r="AD357" s="331">
        <f t="shared" si="98"/>
        <v>0</v>
      </c>
      <c r="AE357" s="468">
        <f t="shared" si="99"/>
        <v>732.57468700000004</v>
      </c>
      <c r="AF357" s="489">
        <f t="shared" si="100"/>
        <v>3.5695826408930882E-2</v>
      </c>
      <c r="AG357" s="484">
        <v>0</v>
      </c>
      <c r="AH357" s="484">
        <v>0</v>
      </c>
      <c r="AI357" s="484">
        <f t="shared" si="101"/>
        <v>3.0428642351160045E-3</v>
      </c>
      <c r="AJ357" s="484">
        <f t="shared" si="102"/>
        <v>0</v>
      </c>
      <c r="AK357" s="484">
        <f t="shared" si="103"/>
        <v>0</v>
      </c>
      <c r="AL357" s="484">
        <f t="shared" si="104"/>
        <v>1.0433222234274271E-3</v>
      </c>
      <c r="AM357" s="484">
        <f t="shared" si="105"/>
        <v>7.2522218572303263E-3</v>
      </c>
      <c r="AN357" s="484">
        <f t="shared" si="106"/>
        <v>7.2902361650987136E-3</v>
      </c>
      <c r="AO357" s="485">
        <f t="shared" si="107"/>
        <v>3.0428642351160045E-3</v>
      </c>
    </row>
    <row r="358" spans="1:41" ht="26.25" x14ac:dyDescent="0.25">
      <c r="A358" s="481" t="s">
        <v>248</v>
      </c>
      <c r="B358" s="4" t="s">
        <v>249</v>
      </c>
      <c r="C358" s="4" t="s">
        <v>546</v>
      </c>
      <c r="D358" s="9" t="s">
        <v>27</v>
      </c>
      <c r="E358" s="9">
        <v>2007</v>
      </c>
      <c r="F358" s="9">
        <v>22</v>
      </c>
      <c r="G358" s="9" t="s">
        <v>538</v>
      </c>
      <c r="H358" s="9" t="s">
        <v>539</v>
      </c>
      <c r="I358" s="9" t="s">
        <v>30</v>
      </c>
      <c r="J358" s="9" t="s">
        <v>31</v>
      </c>
      <c r="K358" s="306" t="s">
        <v>37</v>
      </c>
      <c r="L358" s="392">
        <v>1671.1004</v>
      </c>
      <c r="M358" s="331">
        <v>236.48892499999999</v>
      </c>
      <c r="N358" s="331">
        <v>273.43654700000002</v>
      </c>
      <c r="O358" s="331">
        <v>272.01071200000001</v>
      </c>
      <c r="P358" s="331">
        <v>273.43654700000002</v>
      </c>
      <c r="Q358" s="331">
        <v>191.88628199999999</v>
      </c>
      <c r="R358" s="331">
        <v>94.914192</v>
      </c>
      <c r="S358" s="331">
        <v>20.108245</v>
      </c>
      <c r="T358" s="331">
        <v>20.108245</v>
      </c>
      <c r="U358" s="331">
        <v>73462.996690999993</v>
      </c>
      <c r="V358" s="331">
        <f t="shared" si="90"/>
        <v>1671.1004</v>
      </c>
      <c r="W358" s="331">
        <f t="shared" si="91"/>
        <v>236.48892499999999</v>
      </c>
      <c r="X358" s="331">
        <f t="shared" si="92"/>
        <v>273.43654700000002</v>
      </c>
      <c r="Y358" s="331">
        <f t="shared" si="93"/>
        <v>272.01071200000001</v>
      </c>
      <c r="Z358" s="331">
        <f t="shared" si="94"/>
        <v>273.43654700000002</v>
      </c>
      <c r="AA358" s="331">
        <f t="shared" si="95"/>
        <v>191.88628199999999</v>
      </c>
      <c r="AB358" s="331">
        <f t="shared" si="96"/>
        <v>94.914192</v>
      </c>
      <c r="AC358" s="331">
        <f t="shared" si="97"/>
        <v>20.108245</v>
      </c>
      <c r="AD358" s="331">
        <f t="shared" si="98"/>
        <v>20.108245</v>
      </c>
      <c r="AE358" s="468">
        <f t="shared" si="99"/>
        <v>73462.996690999993</v>
      </c>
      <c r="AF358" s="489">
        <f t="shared" si="100"/>
        <v>1.8420728726029363</v>
      </c>
      <c r="AG358" s="484">
        <v>0</v>
      </c>
      <c r="AH358" s="484">
        <v>0</v>
      </c>
      <c r="AI358" s="484">
        <f t="shared" si="101"/>
        <v>0.21151841905898477</v>
      </c>
      <c r="AJ358" s="484">
        <f t="shared" si="102"/>
        <v>2.2165545906250535E-2</v>
      </c>
      <c r="AK358" s="484">
        <f t="shared" si="103"/>
        <v>2.2165545906250535E-2</v>
      </c>
      <c r="AL358" s="484">
        <f t="shared" si="104"/>
        <v>0.10462498740843257</v>
      </c>
      <c r="AM358" s="484">
        <f t="shared" si="105"/>
        <v>0.29984048452900258</v>
      </c>
      <c r="AN358" s="484">
        <f t="shared" si="106"/>
        <v>0.30141219857700818</v>
      </c>
      <c r="AO358" s="485">
        <f t="shared" si="107"/>
        <v>0.21151841905898477</v>
      </c>
    </row>
    <row r="359" spans="1:41" ht="26.25" x14ac:dyDescent="0.25">
      <c r="A359" s="481" t="s">
        <v>248</v>
      </c>
      <c r="B359" s="4" t="s">
        <v>249</v>
      </c>
      <c r="C359" s="4" t="s">
        <v>546</v>
      </c>
      <c r="D359" s="9" t="s">
        <v>27</v>
      </c>
      <c r="E359" s="9">
        <v>2007</v>
      </c>
      <c r="F359" s="9">
        <v>23</v>
      </c>
      <c r="G359" s="9" t="s">
        <v>541</v>
      </c>
      <c r="H359" s="9" t="s">
        <v>75</v>
      </c>
      <c r="I359" s="9" t="s">
        <v>42</v>
      </c>
      <c r="J359" s="9" t="s">
        <v>31</v>
      </c>
      <c r="K359" s="306" t="s">
        <v>37</v>
      </c>
      <c r="L359" s="392">
        <v>1478.043709</v>
      </c>
      <c r="M359" s="331">
        <v>57.567258000000002</v>
      </c>
      <c r="N359" s="331">
        <v>66.561223999999996</v>
      </c>
      <c r="O359" s="331">
        <v>66.21414</v>
      </c>
      <c r="P359" s="331">
        <v>66.561223999999996</v>
      </c>
      <c r="Q359" s="331">
        <v>282.63990899999999</v>
      </c>
      <c r="R359" s="331">
        <v>73.928118999999995</v>
      </c>
      <c r="S359" s="331">
        <v>8.0273990000000008</v>
      </c>
      <c r="T359" s="331">
        <v>8.0273990000000008</v>
      </c>
      <c r="U359" s="331">
        <v>57219.906508</v>
      </c>
      <c r="V359" s="331">
        <f t="shared" si="90"/>
        <v>1478.043709</v>
      </c>
      <c r="W359" s="331">
        <f t="shared" si="91"/>
        <v>57.567258000000002</v>
      </c>
      <c r="X359" s="331">
        <f t="shared" si="92"/>
        <v>66.561223999999996</v>
      </c>
      <c r="Y359" s="331">
        <f t="shared" si="93"/>
        <v>66.21414</v>
      </c>
      <c r="Z359" s="331">
        <f t="shared" si="94"/>
        <v>66.561223999999996</v>
      </c>
      <c r="AA359" s="331">
        <f t="shared" si="95"/>
        <v>282.63990899999999</v>
      </c>
      <c r="AB359" s="331">
        <f t="shared" si="96"/>
        <v>73.928118999999995</v>
      </c>
      <c r="AC359" s="331">
        <f t="shared" si="97"/>
        <v>8.0273990000000008</v>
      </c>
      <c r="AD359" s="331">
        <f t="shared" si="98"/>
        <v>8.0273990000000008</v>
      </c>
      <c r="AE359" s="468">
        <f t="shared" si="99"/>
        <v>57219.906508</v>
      </c>
      <c r="AF359" s="489">
        <f t="shared" si="100"/>
        <v>1.6292642984648489</v>
      </c>
      <c r="AG359" s="484">
        <v>0</v>
      </c>
      <c r="AH359" s="484">
        <v>0</v>
      </c>
      <c r="AI359" s="484">
        <f t="shared" si="101"/>
        <v>0.31155716860809946</v>
      </c>
      <c r="AJ359" s="484">
        <f t="shared" si="102"/>
        <v>8.8486927149678974E-3</v>
      </c>
      <c r="AK359" s="484">
        <f t="shared" si="103"/>
        <v>8.8486927149678974E-3</v>
      </c>
      <c r="AL359" s="484">
        <f t="shared" si="104"/>
        <v>8.1491801768739755E-2</v>
      </c>
      <c r="AM359" s="484">
        <f t="shared" si="105"/>
        <v>7.2988595464840406E-2</v>
      </c>
      <c r="AN359" s="484">
        <f t="shared" si="106"/>
        <v>7.3371190083879753E-2</v>
      </c>
      <c r="AO359" s="485">
        <f t="shared" si="107"/>
        <v>0.31155716860809946</v>
      </c>
    </row>
    <row r="360" spans="1:41" ht="26.25" x14ac:dyDescent="0.25">
      <c r="A360" s="481" t="s">
        <v>248</v>
      </c>
      <c r="B360" s="4" t="s">
        <v>249</v>
      </c>
      <c r="C360" s="4" t="s">
        <v>546</v>
      </c>
      <c r="D360" s="9" t="s">
        <v>27</v>
      </c>
      <c r="E360" s="9">
        <v>2007</v>
      </c>
      <c r="F360" s="9">
        <v>7</v>
      </c>
      <c r="G360" s="9" t="s">
        <v>310</v>
      </c>
      <c r="H360" s="9" t="s">
        <v>311</v>
      </c>
      <c r="I360" s="9" t="s">
        <v>42</v>
      </c>
      <c r="J360" s="9" t="s">
        <v>90</v>
      </c>
      <c r="K360" s="306" t="s">
        <v>37</v>
      </c>
      <c r="L360" s="392">
        <v>87681.958660999997</v>
      </c>
      <c r="M360" s="331">
        <v>33684.278047</v>
      </c>
      <c r="N360" s="331">
        <v>38946.909194</v>
      </c>
      <c r="O360" s="331">
        <v>38743.820535999999</v>
      </c>
      <c r="P360" s="331">
        <v>38946.909194</v>
      </c>
      <c r="Q360" s="331">
        <v>8237.4474100000007</v>
      </c>
      <c r="R360" s="331">
        <v>2241.9581760000001</v>
      </c>
      <c r="S360" s="331">
        <v>958.91130499999997</v>
      </c>
      <c r="T360" s="331">
        <v>958.91130499999997</v>
      </c>
      <c r="U360" s="331">
        <v>1735261.7464699999</v>
      </c>
      <c r="V360" s="331">
        <f t="shared" si="90"/>
        <v>87681.958660999997</v>
      </c>
      <c r="W360" s="331">
        <f t="shared" si="91"/>
        <v>33684.278047</v>
      </c>
      <c r="X360" s="331">
        <f t="shared" si="92"/>
        <v>38946.909194</v>
      </c>
      <c r="Y360" s="331">
        <f t="shared" si="93"/>
        <v>38743.820535999999</v>
      </c>
      <c r="Z360" s="331">
        <f t="shared" si="94"/>
        <v>38946.909194</v>
      </c>
      <c r="AA360" s="331">
        <f t="shared" si="95"/>
        <v>8237.4474100000007</v>
      </c>
      <c r="AB360" s="331">
        <f t="shared" si="96"/>
        <v>2241.9581760000001</v>
      </c>
      <c r="AC360" s="331">
        <f t="shared" si="97"/>
        <v>958.91130499999997</v>
      </c>
      <c r="AD360" s="331">
        <f t="shared" si="98"/>
        <v>958.91130499999997</v>
      </c>
      <c r="AE360" s="468">
        <f t="shared" si="99"/>
        <v>1735261.7464699999</v>
      </c>
      <c r="AF360" s="489">
        <f t="shared" si="100"/>
        <v>96.652814795640154</v>
      </c>
      <c r="AG360" s="484">
        <v>0</v>
      </c>
      <c r="AH360" s="484">
        <v>0</v>
      </c>
      <c r="AI360" s="484">
        <f t="shared" si="101"/>
        <v>9.0802314531516597</v>
      </c>
      <c r="AJ360" s="484">
        <f t="shared" si="102"/>
        <v>1.057018777670558</v>
      </c>
      <c r="AK360" s="484">
        <f t="shared" si="103"/>
        <v>1.057018777670558</v>
      </c>
      <c r="AL360" s="484">
        <f t="shared" si="104"/>
        <v>2.4713358560143721</v>
      </c>
      <c r="AM360" s="484">
        <f t="shared" si="105"/>
        <v>42.707751605087374</v>
      </c>
      <c r="AN360" s="484">
        <f t="shared" si="106"/>
        <v>42.931618529920335</v>
      </c>
      <c r="AO360" s="485">
        <f t="shared" si="107"/>
        <v>9.0802314531516597</v>
      </c>
    </row>
    <row r="361" spans="1:41" ht="26.25" x14ac:dyDescent="0.25">
      <c r="A361" s="481" t="s">
        <v>248</v>
      </c>
      <c r="B361" s="4" t="s">
        <v>249</v>
      </c>
      <c r="C361" s="4" t="s">
        <v>546</v>
      </c>
      <c r="D361" s="9" t="s">
        <v>27</v>
      </c>
      <c r="E361" s="9">
        <v>2007</v>
      </c>
      <c r="F361" s="9">
        <v>25</v>
      </c>
      <c r="G361" s="9" t="s">
        <v>549</v>
      </c>
      <c r="H361" s="9" t="s">
        <v>550</v>
      </c>
      <c r="I361" s="9" t="s">
        <v>42</v>
      </c>
      <c r="J361" s="9" t="s">
        <v>90</v>
      </c>
      <c r="K361" s="306" t="s">
        <v>37</v>
      </c>
      <c r="L361" s="392">
        <v>12024.963723999999</v>
      </c>
      <c r="M361" s="331">
        <v>4127.9726220000002</v>
      </c>
      <c r="N361" s="331">
        <v>4772.9024980000004</v>
      </c>
      <c r="O361" s="331">
        <v>4748.0141979999999</v>
      </c>
      <c r="P361" s="331">
        <v>4772.9024980000004</v>
      </c>
      <c r="Q361" s="331">
        <v>574.35178499999995</v>
      </c>
      <c r="R361" s="331">
        <v>241.197439</v>
      </c>
      <c r="S361" s="331">
        <v>-1</v>
      </c>
      <c r="T361" s="331">
        <v>-1</v>
      </c>
      <c r="U361" s="331">
        <v>186685.324555</v>
      </c>
      <c r="V361" s="331">
        <f t="shared" si="90"/>
        <v>12024.963723999999</v>
      </c>
      <c r="W361" s="331">
        <f t="shared" si="91"/>
        <v>4127.9726220000002</v>
      </c>
      <c r="X361" s="331">
        <f t="shared" si="92"/>
        <v>4772.9024980000004</v>
      </c>
      <c r="Y361" s="331">
        <f t="shared" si="93"/>
        <v>4748.0141979999999</v>
      </c>
      <c r="Z361" s="331">
        <f t="shared" si="94"/>
        <v>4772.9024980000004</v>
      </c>
      <c r="AA361" s="331">
        <f t="shared" si="95"/>
        <v>574.35178499999995</v>
      </c>
      <c r="AB361" s="331">
        <f t="shared" si="96"/>
        <v>241.197439</v>
      </c>
      <c r="AC361" s="331">
        <f t="shared" si="97"/>
        <v>0</v>
      </c>
      <c r="AD361" s="331">
        <f t="shared" si="98"/>
        <v>0</v>
      </c>
      <c r="AE361" s="468">
        <f t="shared" si="99"/>
        <v>186685.324555</v>
      </c>
      <c r="AF361" s="489">
        <f t="shared" si="100"/>
        <v>13.255253526367884</v>
      </c>
      <c r="AG361" s="484">
        <v>0</v>
      </c>
      <c r="AH361" s="484">
        <v>0</v>
      </c>
      <c r="AI361" s="484">
        <f t="shared" si="101"/>
        <v>0.63311446905259194</v>
      </c>
      <c r="AJ361" s="484">
        <f t="shared" si="102"/>
        <v>0</v>
      </c>
      <c r="AK361" s="484">
        <f t="shared" si="103"/>
        <v>0</v>
      </c>
      <c r="AL361" s="484">
        <f t="shared" si="104"/>
        <v>0.2658746651746367</v>
      </c>
      <c r="AM361" s="484">
        <f t="shared" si="105"/>
        <v>5.2337897548641523</v>
      </c>
      <c r="AN361" s="484">
        <f t="shared" si="106"/>
        <v>5.2612244094637228</v>
      </c>
      <c r="AO361" s="485">
        <f t="shared" si="107"/>
        <v>0.63311446905259194</v>
      </c>
    </row>
    <row r="362" spans="1:41" ht="26.25" x14ac:dyDescent="0.25">
      <c r="A362" s="481" t="s">
        <v>248</v>
      </c>
      <c r="B362" s="4" t="s">
        <v>249</v>
      </c>
      <c r="C362" s="4" t="s">
        <v>546</v>
      </c>
      <c r="D362" s="9" t="s">
        <v>27</v>
      </c>
      <c r="E362" s="9">
        <v>2007</v>
      </c>
      <c r="F362" s="9">
        <v>3</v>
      </c>
      <c r="G362" s="9" t="s">
        <v>551</v>
      </c>
      <c r="H362" s="9" t="s">
        <v>552</v>
      </c>
      <c r="I362" s="9" t="s">
        <v>42</v>
      </c>
      <c r="J362" s="9" t="s">
        <v>261</v>
      </c>
      <c r="K362" s="306" t="s">
        <v>37</v>
      </c>
      <c r="L362" s="392">
        <v>3768.6599569999998</v>
      </c>
      <c r="M362" s="331">
        <v>181.329047</v>
      </c>
      <c r="N362" s="331">
        <v>209.658818</v>
      </c>
      <c r="O362" s="331">
        <v>208.565552</v>
      </c>
      <c r="P362" s="331">
        <v>209.658818</v>
      </c>
      <c r="Q362" s="331">
        <v>1058.790919</v>
      </c>
      <c r="R362" s="331">
        <v>247.244497</v>
      </c>
      <c r="S362" s="331">
        <v>26.812346999999999</v>
      </c>
      <c r="T362" s="331">
        <v>26.812346999999999</v>
      </c>
      <c r="U362" s="331">
        <v>191365.70995399999</v>
      </c>
      <c r="V362" s="331">
        <f t="shared" si="90"/>
        <v>3768.6599569999998</v>
      </c>
      <c r="W362" s="331">
        <f t="shared" si="91"/>
        <v>181.329047</v>
      </c>
      <c r="X362" s="331">
        <f t="shared" si="92"/>
        <v>209.658818</v>
      </c>
      <c r="Y362" s="331">
        <f t="shared" si="93"/>
        <v>208.565552</v>
      </c>
      <c r="Z362" s="331">
        <f t="shared" si="94"/>
        <v>209.658818</v>
      </c>
      <c r="AA362" s="331">
        <f t="shared" si="95"/>
        <v>1058.790919</v>
      </c>
      <c r="AB362" s="331">
        <f t="shared" si="96"/>
        <v>247.244497</v>
      </c>
      <c r="AC362" s="331">
        <f t="shared" si="97"/>
        <v>26.812346999999999</v>
      </c>
      <c r="AD362" s="331">
        <f t="shared" si="98"/>
        <v>26.812346999999999</v>
      </c>
      <c r="AE362" s="468">
        <f t="shared" si="99"/>
        <v>191365.70995399999</v>
      </c>
      <c r="AF362" s="489">
        <f t="shared" si="100"/>
        <v>4.1542364976123807</v>
      </c>
      <c r="AG362" s="484">
        <v>0</v>
      </c>
      <c r="AH362" s="484">
        <v>0</v>
      </c>
      <c r="AI362" s="484">
        <f t="shared" si="101"/>
        <v>1.1671172059130814</v>
      </c>
      <c r="AJ362" s="484">
        <f t="shared" si="102"/>
        <v>2.9555553370411925E-2</v>
      </c>
      <c r="AK362" s="484">
        <f t="shared" si="103"/>
        <v>2.9555553370411925E-2</v>
      </c>
      <c r="AL362" s="484">
        <f t="shared" si="104"/>
        <v>0.27254040560582599</v>
      </c>
      <c r="AM362" s="484">
        <f t="shared" si="105"/>
        <v>0.22990416703787342</v>
      </c>
      <c r="AN362" s="484">
        <f t="shared" si="106"/>
        <v>0.23110928651551768</v>
      </c>
      <c r="AO362" s="485">
        <f t="shared" si="107"/>
        <v>1.1671172059130814</v>
      </c>
    </row>
    <row r="363" spans="1:41" ht="26.25" x14ac:dyDescent="0.25">
      <c r="A363" s="481" t="s">
        <v>248</v>
      </c>
      <c r="B363" s="4" t="s">
        <v>249</v>
      </c>
      <c r="C363" s="4" t="s">
        <v>546</v>
      </c>
      <c r="D363" s="9" t="s">
        <v>27</v>
      </c>
      <c r="E363" s="9">
        <v>2007</v>
      </c>
      <c r="F363" s="9">
        <v>6</v>
      </c>
      <c r="G363" s="9" t="s">
        <v>524</v>
      </c>
      <c r="H363" s="9" t="s">
        <v>416</v>
      </c>
      <c r="I363" s="9" t="s">
        <v>42</v>
      </c>
      <c r="J363" s="9" t="s">
        <v>261</v>
      </c>
      <c r="K363" s="306" t="s">
        <v>37</v>
      </c>
      <c r="L363" s="392">
        <v>3615.4814059999999</v>
      </c>
      <c r="M363" s="331">
        <v>325.78730200000001</v>
      </c>
      <c r="N363" s="331">
        <v>376.68637100000001</v>
      </c>
      <c r="O363" s="331">
        <v>374.72214000000002</v>
      </c>
      <c r="P363" s="331">
        <v>376.68637100000001</v>
      </c>
      <c r="Q363" s="331">
        <v>640.08644000000004</v>
      </c>
      <c r="R363" s="331">
        <v>203.63827699999999</v>
      </c>
      <c r="S363" s="331">
        <v>-1</v>
      </c>
      <c r="T363" s="331">
        <v>-1</v>
      </c>
      <c r="U363" s="331">
        <v>157614.76540500001</v>
      </c>
      <c r="V363" s="331">
        <f t="shared" si="90"/>
        <v>3615.4814059999999</v>
      </c>
      <c r="W363" s="331">
        <f t="shared" si="91"/>
        <v>325.78730200000001</v>
      </c>
      <c r="X363" s="331">
        <f t="shared" si="92"/>
        <v>376.68637100000001</v>
      </c>
      <c r="Y363" s="331">
        <f t="shared" si="93"/>
        <v>374.72214000000002</v>
      </c>
      <c r="Z363" s="331">
        <f t="shared" si="94"/>
        <v>376.68637100000001</v>
      </c>
      <c r="AA363" s="331">
        <f t="shared" si="95"/>
        <v>640.08644000000004</v>
      </c>
      <c r="AB363" s="331">
        <f t="shared" si="96"/>
        <v>203.63827699999999</v>
      </c>
      <c r="AC363" s="331">
        <f t="shared" si="97"/>
        <v>0</v>
      </c>
      <c r="AD363" s="331">
        <f t="shared" si="98"/>
        <v>0</v>
      </c>
      <c r="AE363" s="468">
        <f t="shared" si="99"/>
        <v>157614.76540500001</v>
      </c>
      <c r="AF363" s="489">
        <f t="shared" si="100"/>
        <v>3.9853860482547443</v>
      </c>
      <c r="AG363" s="484">
        <v>0</v>
      </c>
      <c r="AH363" s="484">
        <v>0</v>
      </c>
      <c r="AI363" s="484">
        <f t="shared" si="101"/>
        <v>0.70557452277851596</v>
      </c>
      <c r="AJ363" s="484">
        <f t="shared" si="102"/>
        <v>0</v>
      </c>
      <c r="AK363" s="484">
        <f t="shared" si="103"/>
        <v>0</v>
      </c>
      <c r="AL363" s="484">
        <f t="shared" si="104"/>
        <v>0.22447277607336005</v>
      </c>
      <c r="AM363" s="484">
        <f t="shared" si="105"/>
        <v>0.41306045337414776</v>
      </c>
      <c r="AN363" s="484">
        <f t="shared" si="106"/>
        <v>0.41522564742270746</v>
      </c>
      <c r="AO363" s="485">
        <f t="shared" si="107"/>
        <v>0.70557452277851596</v>
      </c>
    </row>
    <row r="364" spans="1:41" ht="26.25" x14ac:dyDescent="0.25">
      <c r="A364" s="481" t="s">
        <v>248</v>
      </c>
      <c r="B364" s="4" t="s">
        <v>249</v>
      </c>
      <c r="C364" s="4" t="s">
        <v>546</v>
      </c>
      <c r="D364" s="9" t="s">
        <v>27</v>
      </c>
      <c r="E364" s="9">
        <v>2007</v>
      </c>
      <c r="F364" s="9">
        <v>11</v>
      </c>
      <c r="G364" s="9" t="s">
        <v>553</v>
      </c>
      <c r="H364" s="9" t="s">
        <v>552</v>
      </c>
      <c r="I364" s="9" t="s">
        <v>42</v>
      </c>
      <c r="J364" s="9" t="s">
        <v>261</v>
      </c>
      <c r="K364" s="306" t="s">
        <v>37</v>
      </c>
      <c r="L364" s="392">
        <v>3871.6528280000002</v>
      </c>
      <c r="M364" s="331">
        <v>186.29599300000001</v>
      </c>
      <c r="N364" s="331">
        <v>215.40177</v>
      </c>
      <c r="O364" s="331">
        <v>214.278558</v>
      </c>
      <c r="P364" s="331">
        <v>215.40177</v>
      </c>
      <c r="Q364" s="331">
        <v>1119.104321</v>
      </c>
      <c r="R364" s="331">
        <v>252.49618899999999</v>
      </c>
      <c r="S364" s="331">
        <v>27.381865000000001</v>
      </c>
      <c r="T364" s="331">
        <v>27.381865000000001</v>
      </c>
      <c r="U364" s="331">
        <v>195430.486576</v>
      </c>
      <c r="V364" s="331">
        <f t="shared" si="90"/>
        <v>3871.6528280000002</v>
      </c>
      <c r="W364" s="331">
        <f t="shared" si="91"/>
        <v>186.29599300000001</v>
      </c>
      <c r="X364" s="331">
        <f t="shared" si="92"/>
        <v>215.40177</v>
      </c>
      <c r="Y364" s="331">
        <f t="shared" si="93"/>
        <v>214.278558</v>
      </c>
      <c r="Z364" s="331">
        <f t="shared" si="94"/>
        <v>215.40177</v>
      </c>
      <c r="AA364" s="331">
        <f t="shared" si="95"/>
        <v>1119.104321</v>
      </c>
      <c r="AB364" s="331">
        <f t="shared" si="96"/>
        <v>252.49618899999999</v>
      </c>
      <c r="AC364" s="331">
        <f t="shared" si="97"/>
        <v>27.381865000000001</v>
      </c>
      <c r="AD364" s="331">
        <f t="shared" si="98"/>
        <v>27.381865000000001</v>
      </c>
      <c r="AE364" s="468">
        <f t="shared" si="99"/>
        <v>195430.486576</v>
      </c>
      <c r="AF364" s="489">
        <f t="shared" si="100"/>
        <v>4.2677667042598051</v>
      </c>
      <c r="AG364" s="484">
        <v>0</v>
      </c>
      <c r="AH364" s="484">
        <v>0</v>
      </c>
      <c r="AI364" s="484">
        <f t="shared" si="101"/>
        <v>1.2336013511377464</v>
      </c>
      <c r="AJ364" s="484">
        <f t="shared" si="102"/>
        <v>3.0183339503584466E-2</v>
      </c>
      <c r="AK364" s="484">
        <f t="shared" si="103"/>
        <v>3.0183339503584466E-2</v>
      </c>
      <c r="AL364" s="484">
        <f t="shared" si="104"/>
        <v>0.27832940509889403</v>
      </c>
      <c r="AM364" s="484">
        <f t="shared" si="105"/>
        <v>0.23620167817102725</v>
      </c>
      <c r="AN364" s="484">
        <f t="shared" si="106"/>
        <v>0.23743980746318832</v>
      </c>
      <c r="AO364" s="485">
        <f t="shared" si="107"/>
        <v>1.2336013511377464</v>
      </c>
    </row>
    <row r="365" spans="1:41" ht="26.25" x14ac:dyDescent="0.25">
      <c r="A365" s="481" t="s">
        <v>248</v>
      </c>
      <c r="B365" s="4" t="s">
        <v>249</v>
      </c>
      <c r="C365" s="4" t="s">
        <v>546</v>
      </c>
      <c r="D365" s="9" t="s">
        <v>27</v>
      </c>
      <c r="E365" s="9">
        <v>2007</v>
      </c>
      <c r="F365" s="9">
        <v>12</v>
      </c>
      <c r="G365" s="9" t="s">
        <v>553</v>
      </c>
      <c r="H365" s="9" t="s">
        <v>552</v>
      </c>
      <c r="I365" s="9" t="s">
        <v>30</v>
      </c>
      <c r="J365" s="9" t="s">
        <v>261</v>
      </c>
      <c r="K365" s="306" t="s">
        <v>37</v>
      </c>
      <c r="L365" s="392">
        <v>10404.353174</v>
      </c>
      <c r="M365" s="331">
        <v>500.63613500000002</v>
      </c>
      <c r="N365" s="331">
        <v>578.85254499999996</v>
      </c>
      <c r="O365" s="331">
        <v>575.83411899999999</v>
      </c>
      <c r="P365" s="331">
        <v>578.85254499999996</v>
      </c>
      <c r="Q365" s="331">
        <v>3007.3865390000001</v>
      </c>
      <c r="R365" s="331">
        <v>678.53695500000003</v>
      </c>
      <c r="S365" s="331">
        <v>73.583713000000003</v>
      </c>
      <c r="T365" s="331">
        <v>73.583713000000003</v>
      </c>
      <c r="U365" s="331">
        <v>525183.40197899996</v>
      </c>
      <c r="V365" s="331">
        <f t="shared" si="90"/>
        <v>10404.353174</v>
      </c>
      <c r="W365" s="331">
        <f t="shared" si="91"/>
        <v>500.63613500000002</v>
      </c>
      <c r="X365" s="331">
        <f t="shared" si="92"/>
        <v>578.85254499999996</v>
      </c>
      <c r="Y365" s="331">
        <f t="shared" si="93"/>
        <v>575.83411899999999</v>
      </c>
      <c r="Z365" s="331">
        <f t="shared" si="94"/>
        <v>578.85254499999996</v>
      </c>
      <c r="AA365" s="331">
        <f t="shared" si="95"/>
        <v>3007.3865390000001</v>
      </c>
      <c r="AB365" s="331">
        <f t="shared" si="96"/>
        <v>678.53695500000003</v>
      </c>
      <c r="AC365" s="331">
        <f t="shared" si="97"/>
        <v>73.583713000000003</v>
      </c>
      <c r="AD365" s="331">
        <f t="shared" si="98"/>
        <v>73.583713000000003</v>
      </c>
      <c r="AE365" s="468">
        <f t="shared" si="99"/>
        <v>525183.40197899996</v>
      </c>
      <c r="AF365" s="489">
        <f t="shared" si="100"/>
        <v>11.468836186506602</v>
      </c>
      <c r="AG365" s="484">
        <v>0</v>
      </c>
      <c r="AH365" s="484">
        <v>0</v>
      </c>
      <c r="AI365" s="484">
        <f t="shared" si="101"/>
        <v>3.3150761982482515</v>
      </c>
      <c r="AJ365" s="484">
        <f t="shared" si="102"/>
        <v>8.1112159139391043E-2</v>
      </c>
      <c r="AK365" s="484">
        <f t="shared" si="103"/>
        <v>8.1112159139391043E-2</v>
      </c>
      <c r="AL365" s="484">
        <f t="shared" si="104"/>
        <v>0.74795896037371501</v>
      </c>
      <c r="AM365" s="484">
        <f t="shared" si="105"/>
        <v>0.63474846258735329</v>
      </c>
      <c r="AN365" s="484">
        <f t="shared" si="106"/>
        <v>0.63807570770832822</v>
      </c>
      <c r="AO365" s="485">
        <f t="shared" si="107"/>
        <v>3.3150761982482515</v>
      </c>
    </row>
    <row r="366" spans="1:41" ht="26.25" x14ac:dyDescent="0.25">
      <c r="A366" s="481" t="s">
        <v>248</v>
      </c>
      <c r="B366" s="4" t="s">
        <v>249</v>
      </c>
      <c r="C366" s="4" t="s">
        <v>546</v>
      </c>
      <c r="D366" s="9" t="s">
        <v>27</v>
      </c>
      <c r="E366" s="9">
        <v>2007</v>
      </c>
      <c r="F366" s="9">
        <v>8</v>
      </c>
      <c r="G366" s="9" t="s">
        <v>92</v>
      </c>
      <c r="H366" s="9" t="s">
        <v>93</v>
      </c>
      <c r="I366" s="9" t="s">
        <v>42</v>
      </c>
      <c r="J366" s="9" t="s">
        <v>94</v>
      </c>
      <c r="K366" s="306" t="s">
        <v>37</v>
      </c>
      <c r="L366" s="392">
        <v>96.563004000000006</v>
      </c>
      <c r="M366" s="331">
        <v>25.562113</v>
      </c>
      <c r="N366" s="331">
        <v>29.555785</v>
      </c>
      <c r="O366" s="331">
        <v>29.401667</v>
      </c>
      <c r="P366" s="331">
        <v>29.555785</v>
      </c>
      <c r="Q366" s="331">
        <v>24.457052000000001</v>
      </c>
      <c r="R366" s="331">
        <v>9.4549819999999993</v>
      </c>
      <c r="S366" s="331">
        <v>1.6338950000000001</v>
      </c>
      <c r="T366" s="331">
        <v>1.6338950000000001</v>
      </c>
      <c r="U366" s="331">
        <v>7318.0978640000003</v>
      </c>
      <c r="V366" s="331">
        <f t="shared" si="90"/>
        <v>96.563004000000006</v>
      </c>
      <c r="W366" s="331">
        <f t="shared" si="91"/>
        <v>25.562113</v>
      </c>
      <c r="X366" s="331">
        <f t="shared" si="92"/>
        <v>29.555785</v>
      </c>
      <c r="Y366" s="331">
        <f t="shared" si="93"/>
        <v>29.401667</v>
      </c>
      <c r="Z366" s="331">
        <f t="shared" si="94"/>
        <v>29.555785</v>
      </c>
      <c r="AA366" s="331">
        <f t="shared" si="95"/>
        <v>24.457052000000001</v>
      </c>
      <c r="AB366" s="331">
        <f t="shared" si="96"/>
        <v>9.4549819999999993</v>
      </c>
      <c r="AC366" s="331">
        <f t="shared" si="97"/>
        <v>1.6338950000000001</v>
      </c>
      <c r="AD366" s="331">
        <f t="shared" si="98"/>
        <v>1.6338950000000001</v>
      </c>
      <c r="AE366" s="468">
        <f t="shared" si="99"/>
        <v>7318.0978640000003</v>
      </c>
      <c r="AF366" s="489">
        <f t="shared" si="100"/>
        <v>0.10644249152561321</v>
      </c>
      <c r="AG366" s="484">
        <v>0</v>
      </c>
      <c r="AH366" s="484">
        <v>0</v>
      </c>
      <c r="AI366" s="484">
        <f t="shared" si="101"/>
        <v>2.6959285051358608E-2</v>
      </c>
      <c r="AJ366" s="484">
        <f t="shared" si="102"/>
        <v>1.8010609393556334E-3</v>
      </c>
      <c r="AK366" s="484">
        <f t="shared" si="103"/>
        <v>1.8010609393556334E-3</v>
      </c>
      <c r="AL366" s="484">
        <f t="shared" si="104"/>
        <v>1.0422333603145002E-2</v>
      </c>
      <c r="AM366" s="484">
        <f t="shared" si="105"/>
        <v>3.2409790094003299E-2</v>
      </c>
      <c r="AN366" s="484">
        <f t="shared" si="106"/>
        <v>3.2579676108619671E-2</v>
      </c>
      <c r="AO366" s="485">
        <f t="shared" si="107"/>
        <v>2.6959285051358608E-2</v>
      </c>
    </row>
    <row r="367" spans="1:41" ht="26.25" x14ac:dyDescent="0.25">
      <c r="A367" s="481" t="s">
        <v>248</v>
      </c>
      <c r="B367" s="4" t="s">
        <v>249</v>
      </c>
      <c r="C367" s="4" t="s">
        <v>546</v>
      </c>
      <c r="D367" s="9" t="s">
        <v>27</v>
      </c>
      <c r="E367" s="9">
        <v>2007</v>
      </c>
      <c r="F367" s="9">
        <v>13</v>
      </c>
      <c r="G367" s="9" t="s">
        <v>95</v>
      </c>
      <c r="H367" s="9" t="s">
        <v>355</v>
      </c>
      <c r="I367" s="9" t="s">
        <v>42</v>
      </c>
      <c r="J367" s="9" t="s">
        <v>94</v>
      </c>
      <c r="K367" s="306" t="s">
        <v>37</v>
      </c>
      <c r="L367" s="392">
        <v>37.145868999999998</v>
      </c>
      <c r="M367" s="331">
        <v>5.3925979999999996</v>
      </c>
      <c r="N367" s="331">
        <v>6.235106</v>
      </c>
      <c r="O367" s="331">
        <v>6.2025930000000002</v>
      </c>
      <c r="P367" s="331">
        <v>6.235106</v>
      </c>
      <c r="Q367" s="331">
        <v>3.0619640000000001</v>
      </c>
      <c r="R367" s="331">
        <v>1.12233</v>
      </c>
      <c r="S367" s="331">
        <v>0.22368399999999999</v>
      </c>
      <c r="T367" s="331">
        <v>0.22368399999999999</v>
      </c>
      <c r="U367" s="331">
        <v>868.67609700000003</v>
      </c>
      <c r="V367" s="331">
        <f t="shared" si="90"/>
        <v>37.145868999999998</v>
      </c>
      <c r="W367" s="331">
        <f t="shared" si="91"/>
        <v>5.3925979999999996</v>
      </c>
      <c r="X367" s="331">
        <f t="shared" si="92"/>
        <v>6.235106</v>
      </c>
      <c r="Y367" s="331">
        <f t="shared" si="93"/>
        <v>6.2025930000000002</v>
      </c>
      <c r="Z367" s="331">
        <f t="shared" si="94"/>
        <v>6.235106</v>
      </c>
      <c r="AA367" s="331">
        <f t="shared" si="95"/>
        <v>3.0619640000000001</v>
      </c>
      <c r="AB367" s="331">
        <f t="shared" si="96"/>
        <v>1.12233</v>
      </c>
      <c r="AC367" s="331">
        <f t="shared" si="97"/>
        <v>0.22368399999999999</v>
      </c>
      <c r="AD367" s="331">
        <f t="shared" si="98"/>
        <v>0.22368399999999999</v>
      </c>
      <c r="AE367" s="468">
        <f t="shared" si="99"/>
        <v>868.67609700000003</v>
      </c>
      <c r="AF367" s="489">
        <f t="shared" si="100"/>
        <v>4.0946311552652583E-2</v>
      </c>
      <c r="AG367" s="484">
        <v>0</v>
      </c>
      <c r="AH367" s="484">
        <v>0</v>
      </c>
      <c r="AI367" s="484">
        <f t="shared" si="101"/>
        <v>3.3752375508298467E-3</v>
      </c>
      <c r="AJ367" s="484">
        <f t="shared" si="102"/>
        <v>2.4656940327182926E-4</v>
      </c>
      <c r="AK367" s="484">
        <f t="shared" si="103"/>
        <v>2.4656940327182926E-4</v>
      </c>
      <c r="AL367" s="484">
        <f t="shared" si="104"/>
        <v>1.2371570535848436E-3</v>
      </c>
      <c r="AM367" s="484">
        <f t="shared" si="105"/>
        <v>6.8371884209332155E-3</v>
      </c>
      <c r="AN367" s="484">
        <f t="shared" si="106"/>
        <v>6.8730278685851572E-3</v>
      </c>
      <c r="AO367" s="485">
        <f t="shared" si="107"/>
        <v>3.3752375508298467E-3</v>
      </c>
    </row>
    <row r="368" spans="1:41" ht="26.25" x14ac:dyDescent="0.25">
      <c r="A368" s="481" t="s">
        <v>248</v>
      </c>
      <c r="B368" s="4" t="s">
        <v>249</v>
      </c>
      <c r="C368" s="4" t="s">
        <v>546</v>
      </c>
      <c r="D368" s="9" t="s">
        <v>27</v>
      </c>
      <c r="E368" s="9">
        <v>2007</v>
      </c>
      <c r="F368" s="9">
        <v>1</v>
      </c>
      <c r="G368" s="9" t="s">
        <v>537</v>
      </c>
      <c r="H368" s="9" t="s">
        <v>269</v>
      </c>
      <c r="I368" s="9" t="s">
        <v>42</v>
      </c>
      <c r="J368" s="9" t="s">
        <v>215</v>
      </c>
      <c r="K368" s="306" t="s">
        <v>37</v>
      </c>
      <c r="L368" s="392">
        <v>77.112853999999999</v>
      </c>
      <c r="M368" s="331">
        <v>6.3190660000000003</v>
      </c>
      <c r="N368" s="331">
        <v>7.3063200000000004</v>
      </c>
      <c r="O368" s="331">
        <v>7.2682209999999996</v>
      </c>
      <c r="P368" s="331">
        <v>7.3063200000000004</v>
      </c>
      <c r="Q368" s="331">
        <v>30.749167</v>
      </c>
      <c r="R368" s="331">
        <v>6.9948649999999999</v>
      </c>
      <c r="S368" s="331">
        <v>0.80138100000000001</v>
      </c>
      <c r="T368" s="331">
        <v>0.80138100000000001</v>
      </c>
      <c r="U368" s="331">
        <v>5413.9824429999999</v>
      </c>
      <c r="V368" s="331">
        <f t="shared" si="90"/>
        <v>77.112853999999999</v>
      </c>
      <c r="W368" s="331">
        <f t="shared" si="91"/>
        <v>6.3190660000000003</v>
      </c>
      <c r="X368" s="331">
        <f t="shared" si="92"/>
        <v>7.3063200000000004</v>
      </c>
      <c r="Y368" s="331">
        <f t="shared" si="93"/>
        <v>7.2682209999999996</v>
      </c>
      <c r="Z368" s="331">
        <f t="shared" si="94"/>
        <v>7.3063200000000004</v>
      </c>
      <c r="AA368" s="331">
        <f t="shared" si="95"/>
        <v>30.749167</v>
      </c>
      <c r="AB368" s="331">
        <f t="shared" si="96"/>
        <v>6.9948649999999999</v>
      </c>
      <c r="AC368" s="331">
        <f t="shared" si="97"/>
        <v>0.80138100000000001</v>
      </c>
      <c r="AD368" s="331">
        <f t="shared" si="98"/>
        <v>0.80138100000000001</v>
      </c>
      <c r="AE368" s="468">
        <f t="shared" si="99"/>
        <v>5413.9824429999999</v>
      </c>
      <c r="AF368" s="489">
        <f t="shared" si="100"/>
        <v>8.5002371181522554E-2</v>
      </c>
      <c r="AG368" s="484">
        <v>0</v>
      </c>
      <c r="AH368" s="484">
        <v>0</v>
      </c>
      <c r="AI368" s="484">
        <f t="shared" si="101"/>
        <v>3.3895154585468004E-2</v>
      </c>
      <c r="AJ368" s="484">
        <f t="shared" si="102"/>
        <v>8.8337134065638047E-4</v>
      </c>
      <c r="AK368" s="484">
        <f t="shared" si="103"/>
        <v>8.8337134065638047E-4</v>
      </c>
      <c r="AL368" s="484">
        <f t="shared" si="104"/>
        <v>7.7105188078584255E-3</v>
      </c>
      <c r="AM368" s="484">
        <f t="shared" si="105"/>
        <v>8.0118422185662726E-3</v>
      </c>
      <c r="AN368" s="484">
        <f t="shared" si="106"/>
        <v>8.0538391772010144E-3</v>
      </c>
      <c r="AO368" s="485">
        <f t="shared" si="107"/>
        <v>3.3895154585468004E-2</v>
      </c>
    </row>
    <row r="369" spans="1:41" ht="26.25" x14ac:dyDescent="0.25">
      <c r="A369" s="481" t="s">
        <v>248</v>
      </c>
      <c r="B369" s="4" t="s">
        <v>249</v>
      </c>
      <c r="C369" s="4" t="s">
        <v>546</v>
      </c>
      <c r="D369" s="9" t="s">
        <v>27</v>
      </c>
      <c r="E369" s="9">
        <v>2007</v>
      </c>
      <c r="F369" s="9">
        <v>4</v>
      </c>
      <c r="G369" s="9" t="s">
        <v>213</v>
      </c>
      <c r="H369" s="9" t="s">
        <v>356</v>
      </c>
      <c r="I369" s="9" t="s">
        <v>42</v>
      </c>
      <c r="J369" s="9" t="s">
        <v>215</v>
      </c>
      <c r="K369" s="306" t="s">
        <v>37</v>
      </c>
      <c r="L369" s="392">
        <v>706.97457399999996</v>
      </c>
      <c r="M369" s="331">
        <v>95.775362999999999</v>
      </c>
      <c r="N369" s="331">
        <v>110.738736</v>
      </c>
      <c r="O369" s="331">
        <v>110.161289</v>
      </c>
      <c r="P369" s="331">
        <v>110.738736</v>
      </c>
      <c r="Q369" s="331">
        <v>316.46074800000002</v>
      </c>
      <c r="R369" s="331">
        <v>97.413596999999996</v>
      </c>
      <c r="S369" s="331">
        <v>15.963908</v>
      </c>
      <c r="T369" s="331">
        <v>15.963908</v>
      </c>
      <c r="U369" s="331">
        <v>75397.521280999994</v>
      </c>
      <c r="V369" s="331">
        <f t="shared" si="90"/>
        <v>706.97457399999996</v>
      </c>
      <c r="W369" s="331">
        <f t="shared" si="91"/>
        <v>95.775362999999999</v>
      </c>
      <c r="X369" s="331">
        <f t="shared" si="92"/>
        <v>110.738736</v>
      </c>
      <c r="Y369" s="331">
        <f t="shared" si="93"/>
        <v>110.161289</v>
      </c>
      <c r="Z369" s="331">
        <f t="shared" si="94"/>
        <v>110.738736</v>
      </c>
      <c r="AA369" s="331">
        <f t="shared" si="95"/>
        <v>316.46074800000002</v>
      </c>
      <c r="AB369" s="331">
        <f t="shared" si="96"/>
        <v>97.413596999999996</v>
      </c>
      <c r="AC369" s="331">
        <f t="shared" si="97"/>
        <v>15.963908</v>
      </c>
      <c r="AD369" s="331">
        <f t="shared" si="98"/>
        <v>15.963908</v>
      </c>
      <c r="AE369" s="468">
        <f t="shared" si="99"/>
        <v>75397.521280999994</v>
      </c>
      <c r="AF369" s="489">
        <f t="shared" si="100"/>
        <v>0.77930606945304848</v>
      </c>
      <c r="AG369" s="484">
        <v>0</v>
      </c>
      <c r="AH369" s="484">
        <v>0</v>
      </c>
      <c r="AI369" s="484">
        <f t="shared" si="101"/>
        <v>0.34883826198260376</v>
      </c>
      <c r="AJ369" s="484">
        <f t="shared" si="102"/>
        <v>1.7597196354886276E-2</v>
      </c>
      <c r="AK369" s="484">
        <f t="shared" si="103"/>
        <v>1.7597196354886276E-2</v>
      </c>
      <c r="AL369" s="484">
        <f t="shared" si="104"/>
        <v>0.10738010981050257</v>
      </c>
      <c r="AM369" s="484">
        <f t="shared" si="105"/>
        <v>0.12143203489022697</v>
      </c>
      <c r="AN369" s="484">
        <f t="shared" si="106"/>
        <v>0.1220685612497838</v>
      </c>
      <c r="AO369" s="485">
        <f t="shared" si="107"/>
        <v>0.34883826198260376</v>
      </c>
    </row>
    <row r="370" spans="1:41" ht="26.25" x14ac:dyDescent="0.25">
      <c r="A370" s="481" t="s">
        <v>248</v>
      </c>
      <c r="B370" s="4" t="s">
        <v>249</v>
      </c>
      <c r="C370" s="4" t="s">
        <v>546</v>
      </c>
      <c r="D370" s="9" t="s">
        <v>27</v>
      </c>
      <c r="E370" s="9">
        <v>2007</v>
      </c>
      <c r="F370" s="9">
        <v>5</v>
      </c>
      <c r="G370" s="9" t="s">
        <v>298</v>
      </c>
      <c r="H370" s="9" t="s">
        <v>299</v>
      </c>
      <c r="I370" s="9" t="s">
        <v>42</v>
      </c>
      <c r="J370" s="9" t="s">
        <v>215</v>
      </c>
      <c r="K370" s="306" t="s">
        <v>37</v>
      </c>
      <c r="L370" s="392">
        <v>2189.2377569999999</v>
      </c>
      <c r="M370" s="331">
        <v>187.43824000000001</v>
      </c>
      <c r="N370" s="331">
        <v>216.722475</v>
      </c>
      <c r="O370" s="331">
        <v>215.592375</v>
      </c>
      <c r="P370" s="331">
        <v>216.722475</v>
      </c>
      <c r="Q370" s="331">
        <v>643.21763399999998</v>
      </c>
      <c r="R370" s="331">
        <v>151.586421</v>
      </c>
      <c r="S370" s="331">
        <v>17.362003999999999</v>
      </c>
      <c r="T370" s="331">
        <v>17.362003999999999</v>
      </c>
      <c r="U370" s="331">
        <v>117326.95132399999</v>
      </c>
      <c r="V370" s="331">
        <f t="shared" si="90"/>
        <v>2189.2377569999999</v>
      </c>
      <c r="W370" s="331">
        <f t="shared" si="91"/>
        <v>187.43824000000001</v>
      </c>
      <c r="X370" s="331">
        <f t="shared" si="92"/>
        <v>216.722475</v>
      </c>
      <c r="Y370" s="331">
        <f t="shared" si="93"/>
        <v>215.592375</v>
      </c>
      <c r="Z370" s="331">
        <f t="shared" si="94"/>
        <v>216.722475</v>
      </c>
      <c r="AA370" s="331">
        <f t="shared" si="95"/>
        <v>643.21763399999998</v>
      </c>
      <c r="AB370" s="331">
        <f t="shared" si="96"/>
        <v>151.586421</v>
      </c>
      <c r="AC370" s="331">
        <f t="shared" si="97"/>
        <v>17.362003999999999</v>
      </c>
      <c r="AD370" s="331">
        <f t="shared" si="98"/>
        <v>17.362003999999999</v>
      </c>
      <c r="AE370" s="468">
        <f t="shared" si="99"/>
        <v>117326.95132399999</v>
      </c>
      <c r="AF370" s="489">
        <f t="shared" si="100"/>
        <v>2.41322154183423</v>
      </c>
      <c r="AG370" s="484">
        <v>0</v>
      </c>
      <c r="AH370" s="484">
        <v>0</v>
      </c>
      <c r="AI370" s="484">
        <f t="shared" si="101"/>
        <v>0.70902607334140066</v>
      </c>
      <c r="AJ370" s="484">
        <f t="shared" si="102"/>
        <v>1.9138333389438281E-2</v>
      </c>
      <c r="AK370" s="484">
        <f t="shared" si="103"/>
        <v>1.9138333389438281E-2</v>
      </c>
      <c r="AL370" s="484">
        <f t="shared" si="104"/>
        <v>0.16709542645018102</v>
      </c>
      <c r="AM370" s="484">
        <f t="shared" si="105"/>
        <v>0.23764991351060624</v>
      </c>
      <c r="AN370" s="484">
        <f t="shared" si="106"/>
        <v>0.23889563552307691</v>
      </c>
      <c r="AO370" s="485">
        <f t="shared" si="107"/>
        <v>0.70902607334140066</v>
      </c>
    </row>
    <row r="371" spans="1:41" ht="26.25" x14ac:dyDescent="0.25">
      <c r="A371" s="481" t="s">
        <v>248</v>
      </c>
      <c r="B371" s="4" t="s">
        <v>249</v>
      </c>
      <c r="C371" s="4" t="s">
        <v>546</v>
      </c>
      <c r="D371" s="9" t="s">
        <v>27</v>
      </c>
      <c r="E371" s="9">
        <v>2007</v>
      </c>
      <c r="F371" s="9">
        <v>15</v>
      </c>
      <c r="G371" s="9" t="s">
        <v>135</v>
      </c>
      <c r="H371" s="9" t="s">
        <v>134</v>
      </c>
      <c r="I371" s="9" t="s">
        <v>42</v>
      </c>
      <c r="J371" s="9" t="s">
        <v>129</v>
      </c>
      <c r="K371" s="306" t="s">
        <v>37</v>
      </c>
      <c r="L371" s="392">
        <v>6.3897130000000004</v>
      </c>
      <c r="M371" s="331">
        <v>0.231212</v>
      </c>
      <c r="N371" s="331">
        <v>0.20171600000000001</v>
      </c>
      <c r="O371" s="331">
        <v>0.192995</v>
      </c>
      <c r="P371" s="331">
        <v>0.22652</v>
      </c>
      <c r="Q371" s="331">
        <v>5.7549999999999997E-3</v>
      </c>
      <c r="R371" s="331">
        <v>8.8900000000000003E-3</v>
      </c>
      <c r="S371" s="331">
        <v>-1</v>
      </c>
      <c r="T371" s="331">
        <v>-1</v>
      </c>
      <c r="U371" s="331">
        <v>6.8809779999999998</v>
      </c>
      <c r="V371" s="331">
        <f t="shared" si="90"/>
        <v>6.3897130000000004</v>
      </c>
      <c r="W371" s="331">
        <f t="shared" si="91"/>
        <v>0.231212</v>
      </c>
      <c r="X371" s="331">
        <f t="shared" si="92"/>
        <v>0.20171600000000001</v>
      </c>
      <c r="Y371" s="331">
        <f t="shared" si="93"/>
        <v>0.192995</v>
      </c>
      <c r="Z371" s="331">
        <f t="shared" si="94"/>
        <v>0.22652</v>
      </c>
      <c r="AA371" s="331">
        <f t="shared" si="95"/>
        <v>5.7549999999999997E-3</v>
      </c>
      <c r="AB371" s="331">
        <f t="shared" si="96"/>
        <v>8.8900000000000003E-3</v>
      </c>
      <c r="AC371" s="331">
        <f t="shared" si="97"/>
        <v>0</v>
      </c>
      <c r="AD371" s="331">
        <f t="shared" si="98"/>
        <v>0</v>
      </c>
      <c r="AE371" s="468">
        <f t="shared" si="99"/>
        <v>6.8809779999999998</v>
      </c>
      <c r="AF371" s="489">
        <f t="shared" si="100"/>
        <v>7.0434529134325661E-3</v>
      </c>
      <c r="AG371" s="484">
        <v>0</v>
      </c>
      <c r="AH371" s="484">
        <v>0</v>
      </c>
      <c r="AI371" s="484">
        <f t="shared" si="101"/>
        <v>6.343801594344599E-6</v>
      </c>
      <c r="AJ371" s="484">
        <f t="shared" si="102"/>
        <v>0</v>
      </c>
      <c r="AK371" s="484">
        <f t="shared" si="103"/>
        <v>0</v>
      </c>
      <c r="AL371" s="484">
        <f t="shared" si="104"/>
        <v>9.7995475540787998E-6</v>
      </c>
      <c r="AM371" s="484">
        <f t="shared" si="105"/>
        <v>2.1274057145100538E-4</v>
      </c>
      <c r="AN371" s="484">
        <f t="shared" si="106"/>
        <v>2.496955581495984E-4</v>
      </c>
      <c r="AO371" s="485">
        <f t="shared" si="107"/>
        <v>6.343801594344599E-6</v>
      </c>
    </row>
    <row r="372" spans="1:41" ht="26.25" x14ac:dyDescent="0.25">
      <c r="A372" s="481" t="s">
        <v>248</v>
      </c>
      <c r="B372" s="4" t="s">
        <v>249</v>
      </c>
      <c r="C372" s="4" t="s">
        <v>546</v>
      </c>
      <c r="D372" s="9" t="s">
        <v>27</v>
      </c>
      <c r="E372" s="9">
        <v>2007</v>
      </c>
      <c r="F372" s="9">
        <v>19</v>
      </c>
      <c r="G372" s="9" t="s">
        <v>554</v>
      </c>
      <c r="H372" s="9" t="s">
        <v>161</v>
      </c>
      <c r="I372" s="9" t="s">
        <v>42</v>
      </c>
      <c r="J372" s="9" t="s">
        <v>129</v>
      </c>
      <c r="K372" s="306" t="s">
        <v>37</v>
      </c>
      <c r="L372" s="392">
        <v>271.95794000000001</v>
      </c>
      <c r="M372" s="331">
        <v>86.354789999999994</v>
      </c>
      <c r="N372" s="331">
        <v>75.338466999999994</v>
      </c>
      <c r="O372" s="331">
        <v>72.081207000000006</v>
      </c>
      <c r="P372" s="331">
        <v>84.602434000000002</v>
      </c>
      <c r="Q372" s="331">
        <v>6.0999999999999999E-5</v>
      </c>
      <c r="R372" s="331">
        <v>0.77079799999999998</v>
      </c>
      <c r="S372" s="331">
        <v>-1</v>
      </c>
      <c r="T372" s="331">
        <v>-1</v>
      </c>
      <c r="U372" s="331">
        <v>596.59283800000003</v>
      </c>
      <c r="V372" s="331">
        <f t="shared" si="90"/>
        <v>271.95794000000001</v>
      </c>
      <c r="W372" s="331">
        <f t="shared" si="91"/>
        <v>86.354789999999994</v>
      </c>
      <c r="X372" s="331">
        <f t="shared" si="92"/>
        <v>75.338466999999994</v>
      </c>
      <c r="Y372" s="331">
        <f t="shared" si="93"/>
        <v>72.081207000000006</v>
      </c>
      <c r="Z372" s="331">
        <f t="shared" si="94"/>
        <v>84.602434000000002</v>
      </c>
      <c r="AA372" s="331">
        <f t="shared" si="95"/>
        <v>6.0999999999999999E-5</v>
      </c>
      <c r="AB372" s="331">
        <f t="shared" si="96"/>
        <v>0.77079799999999998</v>
      </c>
      <c r="AC372" s="331">
        <f t="shared" si="97"/>
        <v>0</v>
      </c>
      <c r="AD372" s="331">
        <f t="shared" si="98"/>
        <v>0</v>
      </c>
      <c r="AE372" s="468">
        <f t="shared" si="99"/>
        <v>596.59283800000003</v>
      </c>
      <c r="AF372" s="489">
        <f t="shared" si="100"/>
        <v>0.29978231335650268</v>
      </c>
      <c r="AG372" s="484">
        <v>0</v>
      </c>
      <c r="AH372" s="484">
        <v>0</v>
      </c>
      <c r="AI372" s="484">
        <f t="shared" si="101"/>
        <v>6.7240989966119996E-8</v>
      </c>
      <c r="AJ372" s="484">
        <f t="shared" si="102"/>
        <v>0</v>
      </c>
      <c r="AK372" s="484">
        <f t="shared" si="103"/>
        <v>0</v>
      </c>
      <c r="AL372" s="484">
        <f t="shared" si="104"/>
        <v>8.496593538345141E-4</v>
      </c>
      <c r="AM372" s="484">
        <f t="shared" si="105"/>
        <v>7.945592978086588E-2</v>
      </c>
      <c r="AN372" s="484">
        <f t="shared" si="106"/>
        <v>9.3258219929562777E-2</v>
      </c>
      <c r="AO372" s="485">
        <f t="shared" si="107"/>
        <v>6.7240989966119996E-8</v>
      </c>
    </row>
    <row r="373" spans="1:41" ht="26.25" x14ac:dyDescent="0.25">
      <c r="A373" s="481" t="s">
        <v>248</v>
      </c>
      <c r="B373" s="4" t="s">
        <v>249</v>
      </c>
      <c r="C373" s="4" t="s">
        <v>546</v>
      </c>
      <c r="D373" s="9" t="s">
        <v>27</v>
      </c>
      <c r="E373" s="9">
        <v>2007</v>
      </c>
      <c r="F373" s="9">
        <v>10</v>
      </c>
      <c r="G373" s="9" t="s">
        <v>555</v>
      </c>
      <c r="H373" s="9" t="s">
        <v>556</v>
      </c>
      <c r="I373" s="9" t="s">
        <v>42</v>
      </c>
      <c r="J373" s="9" t="s">
        <v>104</v>
      </c>
      <c r="K373" s="306" t="s">
        <v>37</v>
      </c>
      <c r="L373" s="392">
        <v>461.54352</v>
      </c>
      <c r="M373" s="331">
        <v>195.51916399999999</v>
      </c>
      <c r="N373" s="331">
        <v>226.06591499999999</v>
      </c>
      <c r="O373" s="331">
        <v>224.88709399999999</v>
      </c>
      <c r="P373" s="331">
        <v>226.06591499999999</v>
      </c>
      <c r="Q373" s="331">
        <v>4.158353</v>
      </c>
      <c r="R373" s="331">
        <v>4.5162639999999996</v>
      </c>
      <c r="S373" s="331">
        <v>-1</v>
      </c>
      <c r="T373" s="331">
        <v>-1</v>
      </c>
      <c r="U373" s="331">
        <v>3495.5604899999998</v>
      </c>
      <c r="V373" s="331">
        <f t="shared" si="90"/>
        <v>461.54352</v>
      </c>
      <c r="W373" s="331">
        <f t="shared" si="91"/>
        <v>195.51916399999999</v>
      </c>
      <c r="X373" s="331">
        <f t="shared" si="92"/>
        <v>226.06591499999999</v>
      </c>
      <c r="Y373" s="331">
        <f t="shared" si="93"/>
        <v>224.88709399999999</v>
      </c>
      <c r="Z373" s="331">
        <f t="shared" si="94"/>
        <v>226.06591499999999</v>
      </c>
      <c r="AA373" s="331">
        <f t="shared" si="95"/>
        <v>4.158353</v>
      </c>
      <c r="AB373" s="331">
        <f t="shared" si="96"/>
        <v>4.5162639999999996</v>
      </c>
      <c r="AC373" s="331">
        <f t="shared" si="97"/>
        <v>0</v>
      </c>
      <c r="AD373" s="331">
        <f t="shared" si="98"/>
        <v>0</v>
      </c>
      <c r="AE373" s="468">
        <f t="shared" si="99"/>
        <v>3495.5604899999998</v>
      </c>
      <c r="AF373" s="489">
        <f t="shared" si="100"/>
        <v>0.50876464257783116</v>
      </c>
      <c r="AG373" s="484">
        <v>0</v>
      </c>
      <c r="AH373" s="484">
        <v>0</v>
      </c>
      <c r="AI373" s="484">
        <f t="shared" si="101"/>
        <v>4.5837995466981142E-3</v>
      </c>
      <c r="AJ373" s="484">
        <f t="shared" si="102"/>
        <v>0</v>
      </c>
      <c r="AK373" s="484">
        <f t="shared" si="103"/>
        <v>0</v>
      </c>
      <c r="AL373" s="484">
        <f t="shared" si="104"/>
        <v>4.9783288903008024E-3</v>
      </c>
      <c r="AM373" s="484">
        <f t="shared" si="105"/>
        <v>0.24789558739612924</v>
      </c>
      <c r="AN373" s="484">
        <f t="shared" si="106"/>
        <v>0.24919501511797926</v>
      </c>
      <c r="AO373" s="485">
        <f t="shared" si="107"/>
        <v>4.5837995466981142E-3</v>
      </c>
    </row>
    <row r="374" spans="1:41" ht="26.25" x14ac:dyDescent="0.25">
      <c r="A374" s="481" t="s">
        <v>248</v>
      </c>
      <c r="B374" s="4" t="s">
        <v>249</v>
      </c>
      <c r="C374" s="4" t="s">
        <v>546</v>
      </c>
      <c r="D374" s="9" t="s">
        <v>27</v>
      </c>
      <c r="E374" s="9">
        <v>2007</v>
      </c>
      <c r="F374" s="9">
        <v>9</v>
      </c>
      <c r="G374" s="9" t="s">
        <v>102</v>
      </c>
      <c r="H374" s="9" t="s">
        <v>103</v>
      </c>
      <c r="I374" s="9" t="s">
        <v>42</v>
      </c>
      <c r="J374" s="9" t="s">
        <v>104</v>
      </c>
      <c r="K374" s="306" t="s">
        <v>37</v>
      </c>
      <c r="L374" s="392">
        <v>208.520228</v>
      </c>
      <c r="M374" s="331">
        <v>50.815356999999999</v>
      </c>
      <c r="N374" s="331">
        <v>58.754446000000002</v>
      </c>
      <c r="O374" s="331">
        <v>58.448070999999999</v>
      </c>
      <c r="P374" s="331">
        <v>58.754446000000002</v>
      </c>
      <c r="Q374" s="331">
        <v>27.606947999999999</v>
      </c>
      <c r="R374" s="331">
        <v>7.9407269999999999</v>
      </c>
      <c r="S374" s="331">
        <v>-1</v>
      </c>
      <c r="T374" s="331">
        <v>-1</v>
      </c>
      <c r="U374" s="331">
        <v>6146.0733540000001</v>
      </c>
      <c r="V374" s="331">
        <f t="shared" si="90"/>
        <v>208.520228</v>
      </c>
      <c r="W374" s="331">
        <f t="shared" si="91"/>
        <v>50.815356999999999</v>
      </c>
      <c r="X374" s="331">
        <f t="shared" si="92"/>
        <v>58.754446000000002</v>
      </c>
      <c r="Y374" s="331">
        <f t="shared" si="93"/>
        <v>58.448070999999999</v>
      </c>
      <c r="Z374" s="331">
        <f t="shared" si="94"/>
        <v>58.754446000000002</v>
      </c>
      <c r="AA374" s="331">
        <f t="shared" si="95"/>
        <v>27.606947999999999</v>
      </c>
      <c r="AB374" s="331">
        <f t="shared" si="96"/>
        <v>7.9407269999999999</v>
      </c>
      <c r="AC374" s="331">
        <f t="shared" si="97"/>
        <v>0</v>
      </c>
      <c r="AD374" s="331">
        <f t="shared" si="98"/>
        <v>0</v>
      </c>
      <c r="AE374" s="468">
        <f t="shared" si="99"/>
        <v>6146.0733540000001</v>
      </c>
      <c r="AF374" s="489">
        <f t="shared" si="100"/>
        <v>0.22985420588001729</v>
      </c>
      <c r="AG374" s="484">
        <v>0</v>
      </c>
      <c r="AH374" s="484">
        <v>0</v>
      </c>
      <c r="AI374" s="484">
        <f t="shared" si="101"/>
        <v>3.043145104038027E-2</v>
      </c>
      <c r="AJ374" s="484">
        <f t="shared" si="102"/>
        <v>0</v>
      </c>
      <c r="AK374" s="484">
        <f t="shared" si="103"/>
        <v>0</v>
      </c>
      <c r="AL374" s="484">
        <f t="shared" si="104"/>
        <v>8.7531531890278381E-3</v>
      </c>
      <c r="AM374" s="484">
        <f t="shared" si="105"/>
        <v>6.4427969764755233E-2</v>
      </c>
      <c r="AN374" s="484">
        <f t="shared" si="106"/>
        <v>6.4765690392638353E-2</v>
      </c>
      <c r="AO374" s="485">
        <f t="shared" si="107"/>
        <v>3.043145104038027E-2</v>
      </c>
    </row>
    <row r="375" spans="1:41" ht="26.25" x14ac:dyDescent="0.25">
      <c r="A375" s="481" t="s">
        <v>248</v>
      </c>
      <c r="B375" s="4" t="s">
        <v>249</v>
      </c>
      <c r="C375" s="4" t="s">
        <v>546</v>
      </c>
      <c r="D375" s="9" t="s">
        <v>27</v>
      </c>
      <c r="E375" s="9">
        <v>2007</v>
      </c>
      <c r="F375" s="9">
        <v>18</v>
      </c>
      <c r="G375" s="9" t="s">
        <v>335</v>
      </c>
      <c r="H375" s="9" t="s">
        <v>336</v>
      </c>
      <c r="I375" s="9" t="s">
        <v>42</v>
      </c>
      <c r="J375" s="9" t="s">
        <v>104</v>
      </c>
      <c r="K375" s="306" t="s">
        <v>37</v>
      </c>
      <c r="L375" s="392">
        <v>40.989950999999998</v>
      </c>
      <c r="M375" s="331">
        <v>9.5050530000000002</v>
      </c>
      <c r="N375" s="331">
        <v>10.990066000000001</v>
      </c>
      <c r="O375" s="331">
        <v>10.932758</v>
      </c>
      <c r="P375" s="331">
        <v>10.990066000000001</v>
      </c>
      <c r="Q375" s="331">
        <v>0.68098899999999996</v>
      </c>
      <c r="R375" s="331">
        <v>0.63551000000000002</v>
      </c>
      <c r="S375" s="331">
        <v>-1</v>
      </c>
      <c r="T375" s="331">
        <v>-1</v>
      </c>
      <c r="U375" s="331">
        <v>491.880605</v>
      </c>
      <c r="V375" s="331">
        <f t="shared" si="90"/>
        <v>40.989950999999998</v>
      </c>
      <c r="W375" s="331">
        <f t="shared" si="91"/>
        <v>9.5050530000000002</v>
      </c>
      <c r="X375" s="331">
        <f t="shared" si="92"/>
        <v>10.990066000000001</v>
      </c>
      <c r="Y375" s="331">
        <f t="shared" si="93"/>
        <v>10.932758</v>
      </c>
      <c r="Z375" s="331">
        <f t="shared" si="94"/>
        <v>10.990066000000001</v>
      </c>
      <c r="AA375" s="331">
        <f t="shared" si="95"/>
        <v>0.68098899999999996</v>
      </c>
      <c r="AB375" s="331">
        <f t="shared" si="96"/>
        <v>0.63551000000000002</v>
      </c>
      <c r="AC375" s="331">
        <f t="shared" si="97"/>
        <v>0</v>
      </c>
      <c r="AD375" s="331">
        <f t="shared" si="98"/>
        <v>0</v>
      </c>
      <c r="AE375" s="468">
        <f t="shared" si="99"/>
        <v>491.880605</v>
      </c>
      <c r="AF375" s="489">
        <f t="shared" si="100"/>
        <v>4.5183686621356557E-2</v>
      </c>
      <c r="AG375" s="484">
        <v>0</v>
      </c>
      <c r="AH375" s="484">
        <v>0</v>
      </c>
      <c r="AI375" s="484">
        <f t="shared" si="101"/>
        <v>7.5066187731209983E-4</v>
      </c>
      <c r="AJ375" s="484">
        <f t="shared" si="102"/>
        <v>0</v>
      </c>
      <c r="AK375" s="484">
        <f t="shared" si="103"/>
        <v>0</v>
      </c>
      <c r="AL375" s="484">
        <f t="shared" si="104"/>
        <v>7.0052986120276923E-4</v>
      </c>
      <c r="AM375" s="484">
        <f t="shared" si="105"/>
        <v>1.2051302802951117E-2</v>
      </c>
      <c r="AN375" s="484">
        <f t="shared" si="106"/>
        <v>1.2114474059557321E-2</v>
      </c>
      <c r="AO375" s="485">
        <f t="shared" si="107"/>
        <v>7.5066187731209983E-4</v>
      </c>
    </row>
    <row r="376" spans="1:41" ht="26.25" x14ac:dyDescent="0.25">
      <c r="A376" s="481" t="s">
        <v>248</v>
      </c>
      <c r="B376" s="4" t="s">
        <v>249</v>
      </c>
      <c r="C376" s="4" t="s">
        <v>546</v>
      </c>
      <c r="D376" s="9" t="s">
        <v>27</v>
      </c>
      <c r="E376" s="9">
        <v>2007</v>
      </c>
      <c r="F376" s="9">
        <v>26</v>
      </c>
      <c r="G376" s="9" t="s">
        <v>557</v>
      </c>
      <c r="H376" s="9" t="s">
        <v>103</v>
      </c>
      <c r="I376" s="9" t="s">
        <v>42</v>
      </c>
      <c r="J376" s="9" t="s">
        <v>104</v>
      </c>
      <c r="K376" s="306" t="s">
        <v>37</v>
      </c>
      <c r="L376" s="392">
        <v>8882.6020649999991</v>
      </c>
      <c r="M376" s="331">
        <v>2164.6465790000002</v>
      </c>
      <c r="N376" s="331">
        <v>2502.8380780000002</v>
      </c>
      <c r="O376" s="331">
        <v>2489.7870290000001</v>
      </c>
      <c r="P376" s="331">
        <v>2502.8380780000002</v>
      </c>
      <c r="Q376" s="331">
        <v>1176.0083540000001</v>
      </c>
      <c r="R376" s="331">
        <v>338.26126499999998</v>
      </c>
      <c r="S376" s="331">
        <v>-1</v>
      </c>
      <c r="T376" s="331">
        <v>-1</v>
      </c>
      <c r="U376" s="331">
        <v>261812.12462300001</v>
      </c>
      <c r="V376" s="331">
        <f t="shared" si="90"/>
        <v>8882.6020649999991</v>
      </c>
      <c r="W376" s="331">
        <f t="shared" si="91"/>
        <v>2164.6465790000002</v>
      </c>
      <c r="X376" s="331">
        <f t="shared" si="92"/>
        <v>2502.8380780000002</v>
      </c>
      <c r="Y376" s="331">
        <f t="shared" si="93"/>
        <v>2489.7870290000001</v>
      </c>
      <c r="Z376" s="331">
        <f t="shared" si="94"/>
        <v>2502.8380780000002</v>
      </c>
      <c r="AA376" s="331">
        <f t="shared" si="95"/>
        <v>1176.0083540000001</v>
      </c>
      <c r="AB376" s="331">
        <f t="shared" si="96"/>
        <v>338.26126499999998</v>
      </c>
      <c r="AC376" s="331">
        <f t="shared" si="97"/>
        <v>0</v>
      </c>
      <c r="AD376" s="331">
        <f t="shared" si="98"/>
        <v>0</v>
      </c>
      <c r="AE376" s="468">
        <f t="shared" si="99"/>
        <v>261812.12462300001</v>
      </c>
      <c r="AF376" s="489">
        <f t="shared" si="100"/>
        <v>9.791392726650848</v>
      </c>
      <c r="AG376" s="484">
        <v>0</v>
      </c>
      <c r="AH376" s="484">
        <v>0</v>
      </c>
      <c r="AI376" s="484">
        <f t="shared" si="101"/>
        <v>1.2963273103506114</v>
      </c>
      <c r="AJ376" s="484">
        <f t="shared" si="102"/>
        <v>0</v>
      </c>
      <c r="AK376" s="484">
        <f t="shared" si="103"/>
        <v>0</v>
      </c>
      <c r="AL376" s="484">
        <f t="shared" si="104"/>
        <v>0.3728692184556075</v>
      </c>
      <c r="AM376" s="484">
        <f t="shared" si="105"/>
        <v>2.7445204038486022</v>
      </c>
      <c r="AN376" s="484">
        <f t="shared" si="106"/>
        <v>2.7589067227806732</v>
      </c>
      <c r="AO376" s="485">
        <f t="shared" si="107"/>
        <v>1.2963273103506114</v>
      </c>
    </row>
    <row r="377" spans="1:41" ht="26.25" x14ac:dyDescent="0.25">
      <c r="A377" s="481" t="s">
        <v>248</v>
      </c>
      <c r="B377" s="4" t="s">
        <v>249</v>
      </c>
      <c r="C377" s="4" t="s">
        <v>546</v>
      </c>
      <c r="D377" s="9" t="s">
        <v>27</v>
      </c>
      <c r="E377" s="9">
        <v>2007</v>
      </c>
      <c r="F377" s="9">
        <v>2</v>
      </c>
      <c r="G377" s="9" t="s">
        <v>105</v>
      </c>
      <c r="H377" s="9" t="s">
        <v>106</v>
      </c>
      <c r="I377" s="9" t="s">
        <v>42</v>
      </c>
      <c r="J377" s="9" t="s">
        <v>107</v>
      </c>
      <c r="K377" s="306" t="s">
        <v>37</v>
      </c>
      <c r="L377" s="392">
        <v>5.0498450000000004</v>
      </c>
      <c r="M377" s="331">
        <v>0.48491299999999998</v>
      </c>
      <c r="N377" s="331">
        <v>0.56067299999999998</v>
      </c>
      <c r="O377" s="331">
        <v>0.55774900000000005</v>
      </c>
      <c r="P377" s="331">
        <v>0.56067299999999998</v>
      </c>
      <c r="Q377" s="331">
        <v>0.29688500000000001</v>
      </c>
      <c r="R377" s="331">
        <v>0.121561</v>
      </c>
      <c r="S377" s="331">
        <v>-1</v>
      </c>
      <c r="T377" s="331">
        <v>-1</v>
      </c>
      <c r="U377" s="331">
        <v>94.087744999999998</v>
      </c>
      <c r="V377" s="331">
        <f t="shared" si="90"/>
        <v>5.0498450000000004</v>
      </c>
      <c r="W377" s="331">
        <f t="shared" si="91"/>
        <v>0.48491299999999998</v>
      </c>
      <c r="X377" s="331">
        <f t="shared" si="92"/>
        <v>0.56067299999999998</v>
      </c>
      <c r="Y377" s="331">
        <f t="shared" si="93"/>
        <v>0.55774900000000005</v>
      </c>
      <c r="Z377" s="331">
        <f t="shared" si="94"/>
        <v>0.56067299999999998</v>
      </c>
      <c r="AA377" s="331">
        <f t="shared" si="95"/>
        <v>0.29688500000000001</v>
      </c>
      <c r="AB377" s="331">
        <f t="shared" si="96"/>
        <v>0.121561</v>
      </c>
      <c r="AC377" s="331">
        <f t="shared" si="97"/>
        <v>0</v>
      </c>
      <c r="AD377" s="331">
        <f t="shared" si="98"/>
        <v>0</v>
      </c>
      <c r="AE377" s="468">
        <f t="shared" si="99"/>
        <v>94.087744999999998</v>
      </c>
      <c r="AF377" s="489">
        <f t="shared" si="100"/>
        <v>5.5665012618928075E-3</v>
      </c>
      <c r="AG377" s="484">
        <v>0</v>
      </c>
      <c r="AH377" s="484">
        <v>0</v>
      </c>
      <c r="AI377" s="484">
        <f t="shared" si="101"/>
        <v>3.2725969354248418E-4</v>
      </c>
      <c r="AJ377" s="484">
        <f t="shared" si="102"/>
        <v>0</v>
      </c>
      <c r="AK377" s="484">
        <f t="shared" si="103"/>
        <v>0</v>
      </c>
      <c r="AL377" s="484">
        <f t="shared" si="104"/>
        <v>1.3399806526674611E-4</v>
      </c>
      <c r="AM377" s="484">
        <f t="shared" si="105"/>
        <v>6.1481303135431907E-4</v>
      </c>
      <c r="AN377" s="484">
        <f t="shared" si="106"/>
        <v>6.1803618962744914E-4</v>
      </c>
      <c r="AO377" s="485">
        <f t="shared" si="107"/>
        <v>3.2725969354248418E-4</v>
      </c>
    </row>
    <row r="378" spans="1:41" ht="26.25" x14ac:dyDescent="0.25">
      <c r="A378" s="481" t="s">
        <v>248</v>
      </c>
      <c r="B378" s="4" t="s">
        <v>249</v>
      </c>
      <c r="C378" s="4" t="s">
        <v>546</v>
      </c>
      <c r="D378" s="9" t="s">
        <v>27</v>
      </c>
      <c r="E378" s="9">
        <v>2007</v>
      </c>
      <c r="F378" s="9">
        <v>17</v>
      </c>
      <c r="G378" s="9" t="s">
        <v>558</v>
      </c>
      <c r="H378" s="9" t="s">
        <v>559</v>
      </c>
      <c r="I378" s="9" t="s">
        <v>30</v>
      </c>
      <c r="J378" s="9" t="s">
        <v>107</v>
      </c>
      <c r="K378" s="306" t="s">
        <v>37</v>
      </c>
      <c r="L378" s="392">
        <v>2.7449910000000002</v>
      </c>
      <c r="M378" s="331">
        <v>0.215113</v>
      </c>
      <c r="N378" s="331">
        <v>0.248721</v>
      </c>
      <c r="O378" s="331">
        <v>0.24742400000000001</v>
      </c>
      <c r="P378" s="331">
        <v>0.248721</v>
      </c>
      <c r="Q378" s="331">
        <v>0.12745200000000001</v>
      </c>
      <c r="R378" s="331">
        <v>6.2539999999999998E-2</v>
      </c>
      <c r="S378" s="331">
        <v>-1</v>
      </c>
      <c r="T378" s="331">
        <v>-1</v>
      </c>
      <c r="U378" s="331">
        <v>48.405270999999999</v>
      </c>
      <c r="V378" s="331">
        <f t="shared" si="90"/>
        <v>2.7449910000000002</v>
      </c>
      <c r="W378" s="331">
        <f t="shared" si="91"/>
        <v>0.215113</v>
      </c>
      <c r="X378" s="331">
        <f t="shared" si="92"/>
        <v>0.248721</v>
      </c>
      <c r="Y378" s="331">
        <f t="shared" si="93"/>
        <v>0.24742400000000001</v>
      </c>
      <c r="Z378" s="331">
        <f t="shared" si="94"/>
        <v>0.248721</v>
      </c>
      <c r="AA378" s="331">
        <f t="shared" si="95"/>
        <v>0.12745200000000001</v>
      </c>
      <c r="AB378" s="331">
        <f t="shared" si="96"/>
        <v>6.2539999999999998E-2</v>
      </c>
      <c r="AC378" s="331">
        <f t="shared" si="97"/>
        <v>0</v>
      </c>
      <c r="AD378" s="331">
        <f t="shared" si="98"/>
        <v>0</v>
      </c>
      <c r="AE378" s="468">
        <f t="shared" si="99"/>
        <v>48.405270999999999</v>
      </c>
      <c r="AF378" s="489">
        <f t="shared" si="100"/>
        <v>3.0258346276736017E-3</v>
      </c>
      <c r="AG378" s="484">
        <v>0</v>
      </c>
      <c r="AH378" s="484">
        <v>0</v>
      </c>
      <c r="AI378" s="484">
        <f t="shared" si="101"/>
        <v>1.4049178119937585E-4</v>
      </c>
      <c r="AJ378" s="484">
        <f t="shared" si="102"/>
        <v>0</v>
      </c>
      <c r="AK378" s="484">
        <f t="shared" si="103"/>
        <v>0</v>
      </c>
      <c r="AL378" s="484">
        <f t="shared" si="104"/>
        <v>6.8938549384936791E-5</v>
      </c>
      <c r="AM378" s="484">
        <f t="shared" si="105"/>
        <v>2.7273827379307005E-4</v>
      </c>
      <c r="AN378" s="484">
        <f t="shared" si="106"/>
        <v>2.7416797156333333E-4</v>
      </c>
      <c r="AO378" s="485">
        <f t="shared" si="107"/>
        <v>1.4049178119937585E-4</v>
      </c>
    </row>
    <row r="379" spans="1:41" ht="26.25" x14ac:dyDescent="0.25">
      <c r="A379" s="481" t="s">
        <v>248</v>
      </c>
      <c r="B379" s="4" t="s">
        <v>249</v>
      </c>
      <c r="C379" s="4" t="s">
        <v>546</v>
      </c>
      <c r="D379" s="9" t="s">
        <v>27</v>
      </c>
      <c r="E379" s="9">
        <v>2007</v>
      </c>
      <c r="F379" s="9">
        <v>20</v>
      </c>
      <c r="G379" s="9" t="s">
        <v>560</v>
      </c>
      <c r="H379" s="9" t="s">
        <v>561</v>
      </c>
      <c r="I379" s="9" t="s">
        <v>42</v>
      </c>
      <c r="J379" s="9" t="s">
        <v>107</v>
      </c>
      <c r="K379" s="306" t="s">
        <v>37</v>
      </c>
      <c r="L379" s="392">
        <v>48.799174000000001</v>
      </c>
      <c r="M379" s="331">
        <v>7.5801290000000003</v>
      </c>
      <c r="N379" s="331">
        <v>8.7644029999999997</v>
      </c>
      <c r="O379" s="331">
        <v>8.7187009999999994</v>
      </c>
      <c r="P379" s="331">
        <v>8.7644029999999997</v>
      </c>
      <c r="Q379" s="331">
        <v>69.65164</v>
      </c>
      <c r="R379" s="331">
        <v>11.752929999999999</v>
      </c>
      <c r="S379" s="331">
        <v>-1</v>
      </c>
      <c r="T379" s="331">
        <v>-1</v>
      </c>
      <c r="U379" s="331">
        <v>9096.6952899999997</v>
      </c>
      <c r="V379" s="331">
        <f t="shared" si="90"/>
        <v>48.799174000000001</v>
      </c>
      <c r="W379" s="331">
        <f t="shared" si="91"/>
        <v>7.5801290000000003</v>
      </c>
      <c r="X379" s="331">
        <f t="shared" si="92"/>
        <v>8.7644029999999997</v>
      </c>
      <c r="Y379" s="331">
        <f t="shared" si="93"/>
        <v>8.7187009999999994</v>
      </c>
      <c r="Z379" s="331">
        <f t="shared" si="94"/>
        <v>8.7644029999999997</v>
      </c>
      <c r="AA379" s="331">
        <f t="shared" si="95"/>
        <v>69.65164</v>
      </c>
      <c r="AB379" s="331">
        <f t="shared" si="96"/>
        <v>11.752929999999999</v>
      </c>
      <c r="AC379" s="331">
        <f t="shared" si="97"/>
        <v>0</v>
      </c>
      <c r="AD379" s="331">
        <f t="shared" si="98"/>
        <v>0</v>
      </c>
      <c r="AE379" s="468">
        <f t="shared" si="99"/>
        <v>9096.6952899999997</v>
      </c>
      <c r="AF379" s="489">
        <f t="shared" si="100"/>
        <v>5.3791881463753181E-2</v>
      </c>
      <c r="AG379" s="484">
        <v>0</v>
      </c>
      <c r="AH379" s="484">
        <v>0</v>
      </c>
      <c r="AI379" s="484">
        <f t="shared" si="101"/>
        <v>7.6777790596127909E-2</v>
      </c>
      <c r="AJ379" s="484">
        <f t="shared" si="102"/>
        <v>0</v>
      </c>
      <c r="AK379" s="484">
        <f t="shared" si="103"/>
        <v>0</v>
      </c>
      <c r="AL379" s="484">
        <f t="shared" si="104"/>
        <v>1.2955387675450994E-2</v>
      </c>
      <c r="AM379" s="484">
        <f t="shared" si="105"/>
        <v>9.6107227288295145E-3</v>
      </c>
      <c r="AN379" s="484">
        <f t="shared" si="106"/>
        <v>9.6611005603611799E-3</v>
      </c>
      <c r="AO379" s="485">
        <f t="shared" si="107"/>
        <v>7.6777790596127909E-2</v>
      </c>
    </row>
    <row r="380" spans="1:41" ht="26.25" x14ac:dyDescent="0.25">
      <c r="A380" s="481" t="s">
        <v>248</v>
      </c>
      <c r="B380" s="4" t="s">
        <v>249</v>
      </c>
      <c r="C380" s="4" t="s">
        <v>546</v>
      </c>
      <c r="D380" s="9" t="s">
        <v>27</v>
      </c>
      <c r="E380" s="9">
        <v>2007</v>
      </c>
      <c r="F380" s="9">
        <v>24</v>
      </c>
      <c r="G380" s="9" t="s">
        <v>525</v>
      </c>
      <c r="H380" s="9" t="s">
        <v>526</v>
      </c>
      <c r="I380" s="9" t="s">
        <v>30</v>
      </c>
      <c r="J380" s="9" t="s">
        <v>107</v>
      </c>
      <c r="K380" s="306" t="s">
        <v>37</v>
      </c>
      <c r="L380" s="392">
        <v>3183.353916</v>
      </c>
      <c r="M380" s="331">
        <v>1729.315419</v>
      </c>
      <c r="N380" s="331">
        <v>1999.493369</v>
      </c>
      <c r="O380" s="331">
        <v>1989.0670110000001</v>
      </c>
      <c r="P380" s="331">
        <v>1999.493369</v>
      </c>
      <c r="Q380" s="331">
        <v>438.85744299999999</v>
      </c>
      <c r="R380" s="331">
        <v>145.397369</v>
      </c>
      <c r="S380" s="331">
        <v>-1</v>
      </c>
      <c r="T380" s="331">
        <v>-1</v>
      </c>
      <c r="U380" s="331">
        <v>112536.66349599999</v>
      </c>
      <c r="V380" s="331">
        <f t="shared" si="90"/>
        <v>3183.353916</v>
      </c>
      <c r="W380" s="331">
        <f t="shared" si="91"/>
        <v>1729.315419</v>
      </c>
      <c r="X380" s="331">
        <f t="shared" si="92"/>
        <v>1999.493369</v>
      </c>
      <c r="Y380" s="331">
        <f t="shared" si="93"/>
        <v>1989.0670110000001</v>
      </c>
      <c r="Z380" s="331">
        <f t="shared" si="94"/>
        <v>1999.493369</v>
      </c>
      <c r="AA380" s="331">
        <f t="shared" si="95"/>
        <v>438.85744299999999</v>
      </c>
      <c r="AB380" s="331">
        <f t="shared" si="96"/>
        <v>145.397369</v>
      </c>
      <c r="AC380" s="331">
        <f t="shared" si="97"/>
        <v>0</v>
      </c>
      <c r="AD380" s="331">
        <f t="shared" si="98"/>
        <v>0</v>
      </c>
      <c r="AE380" s="468">
        <f t="shared" si="99"/>
        <v>112536.66349599999</v>
      </c>
      <c r="AF380" s="489">
        <f t="shared" si="100"/>
        <v>3.5090470282682755</v>
      </c>
      <c r="AG380" s="484">
        <v>0</v>
      </c>
      <c r="AH380" s="484">
        <v>0</v>
      </c>
      <c r="AI380" s="484">
        <f t="shared" si="101"/>
        <v>0.48375752330032912</v>
      </c>
      <c r="AJ380" s="484">
        <f t="shared" si="102"/>
        <v>0</v>
      </c>
      <c r="AK380" s="484">
        <f t="shared" si="103"/>
        <v>0</v>
      </c>
      <c r="AL380" s="484">
        <f t="shared" si="104"/>
        <v>0.16027316442670897</v>
      </c>
      <c r="AM380" s="484">
        <f t="shared" si="105"/>
        <v>2.1925710644031362</v>
      </c>
      <c r="AN380" s="484">
        <f t="shared" si="106"/>
        <v>2.2040641567582373</v>
      </c>
      <c r="AO380" s="485">
        <f t="shared" si="107"/>
        <v>0.48375752330032912</v>
      </c>
    </row>
    <row r="381" spans="1:41" ht="26.25" x14ac:dyDescent="0.25">
      <c r="A381" s="481" t="s">
        <v>248</v>
      </c>
      <c r="B381" s="4" t="s">
        <v>249</v>
      </c>
      <c r="C381" s="4" t="s">
        <v>546</v>
      </c>
      <c r="D381" s="9" t="s">
        <v>27</v>
      </c>
      <c r="E381" s="9">
        <v>2007</v>
      </c>
      <c r="F381" s="9">
        <v>27</v>
      </c>
      <c r="G381" s="9" t="s">
        <v>562</v>
      </c>
      <c r="H381" s="9" t="s">
        <v>563</v>
      </c>
      <c r="I381" s="9" t="s">
        <v>42</v>
      </c>
      <c r="J381" s="9" t="s">
        <v>107</v>
      </c>
      <c r="K381" s="306" t="s">
        <v>37</v>
      </c>
      <c r="L381" s="392">
        <v>2373.4775800000002</v>
      </c>
      <c r="M381" s="331">
        <v>1289.360682</v>
      </c>
      <c r="N381" s="331">
        <v>1490.8027219999999</v>
      </c>
      <c r="O381" s="331">
        <v>1483.0289310000001</v>
      </c>
      <c r="P381" s="331">
        <v>1490.8027219999999</v>
      </c>
      <c r="Q381" s="331">
        <v>327.20782200000002</v>
      </c>
      <c r="R381" s="331">
        <v>108.406858</v>
      </c>
      <c r="S381" s="331">
        <v>-1</v>
      </c>
      <c r="T381" s="331">
        <v>-1</v>
      </c>
      <c r="U381" s="331">
        <v>83906.236894000001</v>
      </c>
      <c r="V381" s="331">
        <f t="shared" si="90"/>
        <v>2373.4775800000002</v>
      </c>
      <c r="W381" s="331">
        <f t="shared" si="91"/>
        <v>1289.360682</v>
      </c>
      <c r="X381" s="331">
        <f t="shared" si="92"/>
        <v>1490.8027219999999</v>
      </c>
      <c r="Y381" s="331">
        <f t="shared" si="93"/>
        <v>1483.0289310000001</v>
      </c>
      <c r="Z381" s="331">
        <f t="shared" si="94"/>
        <v>1490.8027219999999</v>
      </c>
      <c r="AA381" s="331">
        <f t="shared" si="95"/>
        <v>327.20782200000002</v>
      </c>
      <c r="AB381" s="331">
        <f t="shared" si="96"/>
        <v>108.406858</v>
      </c>
      <c r="AC381" s="331">
        <f t="shared" si="97"/>
        <v>0</v>
      </c>
      <c r="AD381" s="331">
        <f t="shared" si="98"/>
        <v>0</v>
      </c>
      <c r="AE381" s="468">
        <f t="shared" si="99"/>
        <v>83906.236894000001</v>
      </c>
      <c r="AF381" s="489">
        <f t="shared" si="100"/>
        <v>2.6163111826490293</v>
      </c>
      <c r="AG381" s="484">
        <v>0</v>
      </c>
      <c r="AH381" s="484">
        <v>0</v>
      </c>
      <c r="AI381" s="484">
        <f t="shared" si="101"/>
        <v>0.36068488321209802</v>
      </c>
      <c r="AJ381" s="484">
        <f t="shared" si="102"/>
        <v>0</v>
      </c>
      <c r="AK381" s="484">
        <f t="shared" si="103"/>
        <v>0</v>
      </c>
      <c r="AL381" s="484">
        <f t="shared" si="104"/>
        <v>0.11949810575469828</v>
      </c>
      <c r="AM381" s="484">
        <f t="shared" si="105"/>
        <v>1.6347595650628961</v>
      </c>
      <c r="AN381" s="484">
        <f t="shared" si="106"/>
        <v>1.6433287028109242</v>
      </c>
      <c r="AO381" s="485">
        <f t="shared" si="107"/>
        <v>0.36068488321209802</v>
      </c>
    </row>
    <row r="382" spans="1:41" ht="26.25" x14ac:dyDescent="0.25">
      <c r="A382" s="481" t="s">
        <v>248</v>
      </c>
      <c r="B382" s="4" t="s">
        <v>249</v>
      </c>
      <c r="C382" s="4" t="s">
        <v>546</v>
      </c>
      <c r="D382" s="9" t="s">
        <v>27</v>
      </c>
      <c r="E382" s="9">
        <v>2007</v>
      </c>
      <c r="F382" s="9">
        <v>28</v>
      </c>
      <c r="G382" s="9" t="s">
        <v>187</v>
      </c>
      <c r="H382" s="9" t="s">
        <v>182</v>
      </c>
      <c r="I382" s="9" t="s">
        <v>42</v>
      </c>
      <c r="J382" s="9" t="s">
        <v>107</v>
      </c>
      <c r="K382" s="306" t="s">
        <v>37</v>
      </c>
      <c r="L382" s="392">
        <v>7.6143010000000002</v>
      </c>
      <c r="M382" s="331">
        <v>1.7287779999999999</v>
      </c>
      <c r="N382" s="331">
        <v>1.998872</v>
      </c>
      <c r="O382" s="331">
        <v>1.988448</v>
      </c>
      <c r="P382" s="331">
        <v>1.998872</v>
      </c>
      <c r="Q382" s="331">
        <v>0.228771</v>
      </c>
      <c r="R382" s="331">
        <v>0.133411</v>
      </c>
      <c r="S382" s="331">
        <v>-1</v>
      </c>
      <c r="T382" s="331">
        <v>-1</v>
      </c>
      <c r="U382" s="331">
        <v>103.258925</v>
      </c>
      <c r="V382" s="331">
        <f t="shared" si="90"/>
        <v>7.6143010000000002</v>
      </c>
      <c r="W382" s="331">
        <f t="shared" si="91"/>
        <v>1.7287779999999999</v>
      </c>
      <c r="X382" s="331">
        <f t="shared" si="92"/>
        <v>1.998872</v>
      </c>
      <c r="Y382" s="331">
        <f t="shared" si="93"/>
        <v>1.988448</v>
      </c>
      <c r="Z382" s="331">
        <f t="shared" si="94"/>
        <v>1.998872</v>
      </c>
      <c r="AA382" s="331">
        <f t="shared" si="95"/>
        <v>0.228771</v>
      </c>
      <c r="AB382" s="331">
        <f t="shared" si="96"/>
        <v>0.133411</v>
      </c>
      <c r="AC382" s="331">
        <f t="shared" si="97"/>
        <v>0</v>
      </c>
      <c r="AD382" s="331">
        <f t="shared" si="98"/>
        <v>0</v>
      </c>
      <c r="AE382" s="468">
        <f t="shared" si="99"/>
        <v>103.258925</v>
      </c>
      <c r="AF382" s="489">
        <f t="shared" si="100"/>
        <v>8.3933301170494665E-3</v>
      </c>
      <c r="AG382" s="484">
        <v>0</v>
      </c>
      <c r="AH382" s="484">
        <v>0</v>
      </c>
      <c r="AI382" s="484">
        <f t="shared" si="101"/>
        <v>2.521768609104793E-4</v>
      </c>
      <c r="AJ382" s="484">
        <f t="shared" si="102"/>
        <v>0</v>
      </c>
      <c r="AK382" s="484">
        <f t="shared" si="103"/>
        <v>0</v>
      </c>
      <c r="AL382" s="484">
        <f t="shared" si="104"/>
        <v>1.4706045430114812E-4</v>
      </c>
      <c r="AM382" s="484">
        <f t="shared" si="105"/>
        <v>2.1918887215762522E-3</v>
      </c>
      <c r="AN382" s="484">
        <f t="shared" si="106"/>
        <v>2.203379214681282E-3</v>
      </c>
      <c r="AO382" s="485">
        <f t="shared" si="107"/>
        <v>2.521768609104793E-4</v>
      </c>
    </row>
    <row r="383" spans="1:41" ht="26.25" x14ac:dyDescent="0.25">
      <c r="A383" s="481" t="s">
        <v>250</v>
      </c>
      <c r="B383" s="4" t="s">
        <v>251</v>
      </c>
      <c r="C383" s="4" t="s">
        <v>245</v>
      </c>
      <c r="D383" s="9" t="s">
        <v>27</v>
      </c>
      <c r="E383" s="9">
        <v>2007</v>
      </c>
      <c r="F383" s="9">
        <v>76</v>
      </c>
      <c r="G383" s="9" t="s">
        <v>122</v>
      </c>
      <c r="H383" s="9" t="s">
        <v>123</v>
      </c>
      <c r="I383" s="9" t="s">
        <v>42</v>
      </c>
      <c r="J383" s="9" t="s">
        <v>119</v>
      </c>
      <c r="K383" s="306" t="s">
        <v>37</v>
      </c>
      <c r="L383" s="392">
        <v>59.066453000000003</v>
      </c>
      <c r="M383" s="331">
        <v>9.8552909999999994</v>
      </c>
      <c r="N383" s="331">
        <v>11.395023</v>
      </c>
      <c r="O383" s="331">
        <v>11.335603000000001</v>
      </c>
      <c r="P383" s="331">
        <v>11.395023</v>
      </c>
      <c r="Q383" s="331">
        <v>1.036967</v>
      </c>
      <c r="R383" s="331">
        <v>0.55533299999999997</v>
      </c>
      <c r="S383" s="331">
        <v>-1</v>
      </c>
      <c r="T383" s="331">
        <v>-1</v>
      </c>
      <c r="U383" s="331">
        <v>429.824138</v>
      </c>
      <c r="V383" s="331">
        <f t="shared" si="90"/>
        <v>59.066453000000003</v>
      </c>
      <c r="W383" s="331">
        <f t="shared" si="91"/>
        <v>9.8552909999999994</v>
      </c>
      <c r="X383" s="331">
        <f t="shared" si="92"/>
        <v>11.395023</v>
      </c>
      <c r="Y383" s="331">
        <f t="shared" si="93"/>
        <v>11.335603000000001</v>
      </c>
      <c r="Z383" s="331">
        <f t="shared" si="94"/>
        <v>11.395023</v>
      </c>
      <c r="AA383" s="331">
        <f t="shared" si="95"/>
        <v>1.036967</v>
      </c>
      <c r="AB383" s="331">
        <f t="shared" si="96"/>
        <v>0.55533299999999997</v>
      </c>
      <c r="AC383" s="331">
        <f t="shared" si="97"/>
        <v>0</v>
      </c>
      <c r="AD383" s="331">
        <f t="shared" si="98"/>
        <v>0</v>
      </c>
      <c r="AE383" s="468">
        <f t="shared" si="99"/>
        <v>429.824138</v>
      </c>
      <c r="AF383" s="489">
        <f t="shared" si="100"/>
        <v>6.5109619237824573E-2</v>
      </c>
      <c r="AG383" s="484">
        <v>0</v>
      </c>
      <c r="AH383" s="484">
        <v>0</v>
      </c>
      <c r="AI383" s="484">
        <f t="shared" si="101"/>
        <v>1.1430604531507795E-3</v>
      </c>
      <c r="AJ383" s="484">
        <f t="shared" si="102"/>
        <v>0</v>
      </c>
      <c r="AK383" s="484">
        <f t="shared" si="103"/>
        <v>0</v>
      </c>
      <c r="AL383" s="484">
        <f t="shared" si="104"/>
        <v>6.121498472271363E-4</v>
      </c>
      <c r="AM383" s="484">
        <f t="shared" si="105"/>
        <v>1.2495363402998685E-2</v>
      </c>
      <c r="AN383" s="484">
        <f t="shared" si="106"/>
        <v>1.256086274109355E-2</v>
      </c>
      <c r="AO383" s="485">
        <f t="shared" si="107"/>
        <v>1.1430604531507795E-3</v>
      </c>
    </row>
    <row r="384" spans="1:41" ht="26.25" x14ac:dyDescent="0.25">
      <c r="A384" s="481" t="s">
        <v>250</v>
      </c>
      <c r="B384" s="4" t="s">
        <v>251</v>
      </c>
      <c r="C384" s="4" t="s">
        <v>245</v>
      </c>
      <c r="D384" s="9" t="s">
        <v>27</v>
      </c>
      <c r="E384" s="9">
        <v>2007</v>
      </c>
      <c r="F384" s="9">
        <v>6</v>
      </c>
      <c r="G384" s="9" t="s">
        <v>237</v>
      </c>
      <c r="H384" s="9" t="s">
        <v>238</v>
      </c>
      <c r="I384" s="9" t="s">
        <v>42</v>
      </c>
      <c r="J384" s="9" t="s">
        <v>31</v>
      </c>
      <c r="K384" s="306" t="s">
        <v>37</v>
      </c>
      <c r="L384" s="392">
        <v>231.61268200000001</v>
      </c>
      <c r="M384" s="331">
        <v>10.354497</v>
      </c>
      <c r="N384" s="331">
        <v>9.033569</v>
      </c>
      <c r="O384" s="331">
        <v>8.6430019999999992</v>
      </c>
      <c r="P384" s="331">
        <v>10.144378</v>
      </c>
      <c r="Q384" s="331">
        <v>0.30114299999999999</v>
      </c>
      <c r="R384" s="331">
        <v>0.33355099999999999</v>
      </c>
      <c r="S384" s="331">
        <v>-1</v>
      </c>
      <c r="T384" s="331">
        <v>-1</v>
      </c>
      <c r="U384" s="331">
        <v>258.16654999999997</v>
      </c>
      <c r="V384" s="331">
        <f t="shared" si="90"/>
        <v>231.61268200000001</v>
      </c>
      <c r="W384" s="331">
        <f t="shared" si="91"/>
        <v>10.354497</v>
      </c>
      <c r="X384" s="331">
        <f t="shared" si="92"/>
        <v>9.033569</v>
      </c>
      <c r="Y384" s="331">
        <f t="shared" si="93"/>
        <v>8.6430019999999992</v>
      </c>
      <c r="Z384" s="331">
        <f t="shared" si="94"/>
        <v>10.144378</v>
      </c>
      <c r="AA384" s="331">
        <f t="shared" si="95"/>
        <v>0.30114299999999999</v>
      </c>
      <c r="AB384" s="331">
        <f t="shared" si="96"/>
        <v>0.33355099999999999</v>
      </c>
      <c r="AC384" s="331">
        <f t="shared" si="97"/>
        <v>0</v>
      </c>
      <c r="AD384" s="331">
        <f t="shared" si="98"/>
        <v>0</v>
      </c>
      <c r="AE384" s="468">
        <f t="shared" si="99"/>
        <v>258.16654999999997</v>
      </c>
      <c r="AF384" s="489">
        <f t="shared" si="100"/>
        <v>0.25530927912111706</v>
      </c>
      <c r="AG384" s="484">
        <v>0</v>
      </c>
      <c r="AH384" s="484">
        <v>0</v>
      </c>
      <c r="AI384" s="484">
        <f t="shared" si="101"/>
        <v>3.3195333510438154E-4</v>
      </c>
      <c r="AJ384" s="484">
        <f t="shared" si="102"/>
        <v>0</v>
      </c>
      <c r="AK384" s="484">
        <f t="shared" si="103"/>
        <v>0</v>
      </c>
      <c r="AL384" s="484">
        <f t="shared" si="104"/>
        <v>3.676770400686769E-4</v>
      </c>
      <c r="AM384" s="484">
        <f t="shared" si="105"/>
        <v>9.5272788649041797E-3</v>
      </c>
      <c r="AN384" s="484">
        <f t="shared" si="106"/>
        <v>1.1182262611648007E-2</v>
      </c>
      <c r="AO384" s="485">
        <f t="shared" si="107"/>
        <v>3.3195333510438154E-4</v>
      </c>
    </row>
    <row r="385" spans="1:41" ht="26.25" x14ac:dyDescent="0.25">
      <c r="A385" s="481" t="s">
        <v>250</v>
      </c>
      <c r="B385" s="4" t="s">
        <v>251</v>
      </c>
      <c r="C385" s="4" t="s">
        <v>245</v>
      </c>
      <c r="D385" s="9" t="s">
        <v>27</v>
      </c>
      <c r="E385" s="9">
        <v>2007</v>
      </c>
      <c r="F385" s="9">
        <v>8</v>
      </c>
      <c r="G385" s="9" t="s">
        <v>40</v>
      </c>
      <c r="H385" s="9" t="s">
        <v>41</v>
      </c>
      <c r="I385" s="9" t="s">
        <v>42</v>
      </c>
      <c r="J385" s="9" t="s">
        <v>31</v>
      </c>
      <c r="K385" s="306" t="s">
        <v>37</v>
      </c>
      <c r="L385" s="392">
        <v>19.172809999999998</v>
      </c>
      <c r="M385" s="331">
        <v>2.010564</v>
      </c>
      <c r="N385" s="331">
        <v>2.3246820000000001</v>
      </c>
      <c r="O385" s="331">
        <v>2.3125599999999999</v>
      </c>
      <c r="P385" s="331">
        <v>2.3246820000000001</v>
      </c>
      <c r="Q385" s="331">
        <v>0.74236100000000005</v>
      </c>
      <c r="R385" s="331">
        <v>0.37595499999999998</v>
      </c>
      <c r="S385" s="331">
        <v>-1</v>
      </c>
      <c r="T385" s="331">
        <v>-1</v>
      </c>
      <c r="U385" s="331">
        <v>290.98719</v>
      </c>
      <c r="V385" s="331">
        <f t="shared" si="90"/>
        <v>19.172809999999998</v>
      </c>
      <c r="W385" s="331">
        <f t="shared" si="91"/>
        <v>2.010564</v>
      </c>
      <c r="X385" s="331">
        <f t="shared" si="92"/>
        <v>2.3246820000000001</v>
      </c>
      <c r="Y385" s="331">
        <f t="shared" si="93"/>
        <v>2.3125599999999999</v>
      </c>
      <c r="Z385" s="331">
        <f t="shared" si="94"/>
        <v>2.3246820000000001</v>
      </c>
      <c r="AA385" s="331">
        <f t="shared" si="95"/>
        <v>0.74236100000000005</v>
      </c>
      <c r="AB385" s="331">
        <f t="shared" si="96"/>
        <v>0.37595499999999998</v>
      </c>
      <c r="AC385" s="331">
        <f t="shared" si="97"/>
        <v>0</v>
      </c>
      <c r="AD385" s="331">
        <f t="shared" si="98"/>
        <v>0</v>
      </c>
      <c r="AE385" s="468">
        <f t="shared" si="99"/>
        <v>290.98719</v>
      </c>
      <c r="AF385" s="489">
        <f t="shared" si="100"/>
        <v>2.1134405325120082E-2</v>
      </c>
      <c r="AG385" s="484">
        <v>0</v>
      </c>
      <c r="AH385" s="484">
        <v>0</v>
      </c>
      <c r="AI385" s="484">
        <f t="shared" si="101"/>
        <v>8.183129270858821E-4</v>
      </c>
      <c r="AJ385" s="484">
        <f t="shared" si="102"/>
        <v>0</v>
      </c>
      <c r="AK385" s="484">
        <f t="shared" si="103"/>
        <v>0</v>
      </c>
      <c r="AL385" s="484">
        <f t="shared" si="104"/>
        <v>4.1441944889692854E-4</v>
      </c>
      <c r="AM385" s="484">
        <f t="shared" si="105"/>
        <v>2.5491610451811551E-3</v>
      </c>
      <c r="AN385" s="484">
        <f t="shared" si="106"/>
        <v>2.5625232628921275E-3</v>
      </c>
      <c r="AO385" s="485">
        <f t="shared" si="107"/>
        <v>8.183129270858821E-4</v>
      </c>
    </row>
    <row r="386" spans="1:41" ht="26.25" x14ac:dyDescent="0.25">
      <c r="A386" s="481" t="s">
        <v>250</v>
      </c>
      <c r="B386" s="4" t="s">
        <v>251</v>
      </c>
      <c r="C386" s="4" t="s">
        <v>245</v>
      </c>
      <c r="D386" s="9" t="s">
        <v>27</v>
      </c>
      <c r="E386" s="9">
        <v>2007</v>
      </c>
      <c r="F386" s="9">
        <v>9</v>
      </c>
      <c r="G386" s="9" t="s">
        <v>43</v>
      </c>
      <c r="H386" s="9" t="s">
        <v>41</v>
      </c>
      <c r="I386" s="9" t="s">
        <v>42</v>
      </c>
      <c r="J386" s="9" t="s">
        <v>31</v>
      </c>
      <c r="K386" s="306" t="s">
        <v>37</v>
      </c>
      <c r="L386" s="392">
        <v>87.91789</v>
      </c>
      <c r="M386" s="331">
        <v>4.3514939999999998</v>
      </c>
      <c r="N386" s="331">
        <v>3.7963719999999999</v>
      </c>
      <c r="O386" s="331">
        <v>3.6322359999999998</v>
      </c>
      <c r="P386" s="331">
        <v>4.263191</v>
      </c>
      <c r="Q386" s="331">
        <v>2.8888E-2</v>
      </c>
      <c r="R386" s="331">
        <v>9.0970999999999996E-2</v>
      </c>
      <c r="S386" s="331">
        <v>-1</v>
      </c>
      <c r="T386" s="331">
        <v>-1</v>
      </c>
      <c r="U386" s="331">
        <v>70.410623999999999</v>
      </c>
      <c r="V386" s="331">
        <f t="shared" si="90"/>
        <v>87.91789</v>
      </c>
      <c r="W386" s="331">
        <f t="shared" si="91"/>
        <v>4.3514939999999998</v>
      </c>
      <c r="X386" s="331">
        <f t="shared" si="92"/>
        <v>3.7963719999999999</v>
      </c>
      <c r="Y386" s="331">
        <f t="shared" si="93"/>
        <v>3.6322359999999998</v>
      </c>
      <c r="Z386" s="331">
        <f t="shared" si="94"/>
        <v>4.263191</v>
      </c>
      <c r="AA386" s="331">
        <f t="shared" si="95"/>
        <v>2.8888E-2</v>
      </c>
      <c r="AB386" s="331">
        <f t="shared" si="96"/>
        <v>9.0970999999999996E-2</v>
      </c>
      <c r="AC386" s="331">
        <f t="shared" si="97"/>
        <v>0</v>
      </c>
      <c r="AD386" s="331">
        <f t="shared" si="98"/>
        <v>0</v>
      </c>
      <c r="AE386" s="468">
        <f t="shared" si="99"/>
        <v>70.410623999999999</v>
      </c>
      <c r="AF386" s="489">
        <f t="shared" si="100"/>
        <v>9.6912884579220357E-2</v>
      </c>
      <c r="AG386" s="484">
        <v>0</v>
      </c>
      <c r="AH386" s="484">
        <v>0</v>
      </c>
      <c r="AI386" s="484">
        <f t="shared" si="101"/>
        <v>3.1843569149856957E-5</v>
      </c>
      <c r="AJ386" s="484">
        <f t="shared" si="102"/>
        <v>0</v>
      </c>
      <c r="AK386" s="484">
        <f t="shared" si="103"/>
        <v>0</v>
      </c>
      <c r="AL386" s="484">
        <f t="shared" si="104"/>
        <v>1.0027836226570331E-4</v>
      </c>
      <c r="AM386" s="484">
        <f t="shared" si="105"/>
        <v>4.0038548267308169E-3</v>
      </c>
      <c r="AN386" s="484">
        <f t="shared" si="106"/>
        <v>4.6993636599123451E-3</v>
      </c>
      <c r="AO386" s="485">
        <f t="shared" si="107"/>
        <v>3.1843569149856957E-5</v>
      </c>
    </row>
    <row r="387" spans="1:41" ht="26.25" x14ac:dyDescent="0.25">
      <c r="A387" s="481" t="s">
        <v>250</v>
      </c>
      <c r="B387" s="4" t="s">
        <v>251</v>
      </c>
      <c r="C387" s="4" t="s">
        <v>245</v>
      </c>
      <c r="D387" s="9" t="s">
        <v>27</v>
      </c>
      <c r="E387" s="9">
        <v>2007</v>
      </c>
      <c r="F387" s="9">
        <v>10</v>
      </c>
      <c r="G387" s="9" t="s">
        <v>44</v>
      </c>
      <c r="H387" s="9" t="s">
        <v>41</v>
      </c>
      <c r="I387" s="9" t="s">
        <v>42</v>
      </c>
      <c r="J387" s="9" t="s">
        <v>31</v>
      </c>
      <c r="K387" s="306" t="s">
        <v>37</v>
      </c>
      <c r="L387" s="392">
        <v>270.37348400000002</v>
      </c>
      <c r="M387" s="331">
        <v>12.410448000000001</v>
      </c>
      <c r="N387" s="331">
        <v>10.827241000000001</v>
      </c>
      <c r="O387" s="331">
        <v>10.359125000000001</v>
      </c>
      <c r="P387" s="331">
        <v>12.158607999999999</v>
      </c>
      <c r="Q387" s="331">
        <v>0.107462</v>
      </c>
      <c r="R387" s="331">
        <v>0.28067999999999999</v>
      </c>
      <c r="S387" s="331">
        <v>-1</v>
      </c>
      <c r="T387" s="331">
        <v>-1</v>
      </c>
      <c r="U387" s="331">
        <v>217.24457000000001</v>
      </c>
      <c r="V387" s="331">
        <f t="shared" ref="V387:V450" si="108">IF(L387=-1,0,L387)</f>
        <v>270.37348400000002</v>
      </c>
      <c r="W387" s="331">
        <f t="shared" ref="W387:W450" si="109">IF(M387=-1,0,M387)</f>
        <v>12.410448000000001</v>
      </c>
      <c r="X387" s="331">
        <f t="shared" ref="X387:X450" si="110">IF(N387=-1,0,N387)</f>
        <v>10.827241000000001</v>
      </c>
      <c r="Y387" s="331">
        <f t="shared" ref="Y387:Y450" si="111">IF(O387=-1,0,O387)</f>
        <v>10.359125000000001</v>
      </c>
      <c r="Z387" s="331">
        <f t="shared" ref="Z387:Z450" si="112">IF(P387=-1,0,P387)</f>
        <v>12.158607999999999</v>
      </c>
      <c r="AA387" s="331">
        <f t="shared" ref="AA387:AA450" si="113">IF(Q387=-1,0,Q387)</f>
        <v>0.107462</v>
      </c>
      <c r="AB387" s="331">
        <f t="shared" ref="AB387:AB450" si="114">IF(R387=-1,0,R387)</f>
        <v>0.28067999999999999</v>
      </c>
      <c r="AC387" s="331">
        <f t="shared" ref="AC387:AC450" si="115">IF(S387=-1,0,S387)</f>
        <v>0</v>
      </c>
      <c r="AD387" s="331">
        <f t="shared" ref="AD387:AD450" si="116">IF(T387=-1,0,T387)</f>
        <v>0</v>
      </c>
      <c r="AE387" s="468">
        <f t="shared" ref="AE387:AE450" si="117">IF(U387=-1,0,U387)</f>
        <v>217.24457000000001</v>
      </c>
      <c r="AF387" s="489">
        <f t="shared" ref="AF387:AF450" si="118">V387*0.00110231131092</f>
        <v>0.29803574958604767</v>
      </c>
      <c r="AG387" s="484">
        <v>0</v>
      </c>
      <c r="AH387" s="484">
        <v>0</v>
      </c>
      <c r="AI387" s="484">
        <f t="shared" ref="AI387:AI450" si="119">AA387*0.00110231131092</f>
        <v>1.1845657809408503E-4</v>
      </c>
      <c r="AJ387" s="484">
        <f t="shared" ref="AJ387:AJ450" si="120">AC387*0.00110231131092</f>
        <v>0</v>
      </c>
      <c r="AK387" s="484">
        <f t="shared" ref="AK387:AK450" si="121">AD387*0.00110231131092</f>
        <v>0</v>
      </c>
      <c r="AL387" s="484">
        <f t="shared" ref="AL387:AL450" si="122">AB387*0.00110231131092</f>
        <v>3.0939673874902558E-4</v>
      </c>
      <c r="AM387" s="484">
        <f t="shared" ref="AM387:AM450" si="123">Y387*0.00110231131092</f>
        <v>1.1418980658734146E-2</v>
      </c>
      <c r="AN387" s="484">
        <f t="shared" ref="AN387:AN450" si="124">Z387*0.00110231131092</f>
        <v>1.3402571123442397E-2</v>
      </c>
      <c r="AO387" s="485">
        <f t="shared" ref="AO387:AO450" si="125">AA387*0.00110231131092</f>
        <v>1.1845657809408503E-4</v>
      </c>
    </row>
    <row r="388" spans="1:41" ht="26.25" x14ac:dyDescent="0.25">
      <c r="A388" s="481" t="s">
        <v>250</v>
      </c>
      <c r="B388" s="4" t="s">
        <v>251</v>
      </c>
      <c r="C388" s="4" t="s">
        <v>245</v>
      </c>
      <c r="D388" s="9" t="s">
        <v>27</v>
      </c>
      <c r="E388" s="9">
        <v>2007</v>
      </c>
      <c r="F388" s="9">
        <v>11</v>
      </c>
      <c r="G388" s="9" t="s">
        <v>45</v>
      </c>
      <c r="H388" s="9" t="s">
        <v>41</v>
      </c>
      <c r="I388" s="9" t="s">
        <v>42</v>
      </c>
      <c r="J388" s="9" t="s">
        <v>31</v>
      </c>
      <c r="K388" s="306" t="s">
        <v>37</v>
      </c>
      <c r="L388" s="392">
        <v>213.38288299999999</v>
      </c>
      <c r="M388" s="331">
        <v>9.0803960000000004</v>
      </c>
      <c r="N388" s="331">
        <v>7.9220059999999997</v>
      </c>
      <c r="O388" s="331">
        <v>7.5794980000000001</v>
      </c>
      <c r="P388" s="331">
        <v>8.8961319999999997</v>
      </c>
      <c r="Q388" s="331">
        <v>6.5819000000000003E-2</v>
      </c>
      <c r="R388" s="331">
        <v>0.21731900000000001</v>
      </c>
      <c r="S388" s="331">
        <v>-1</v>
      </c>
      <c r="T388" s="331">
        <v>-1</v>
      </c>
      <c r="U388" s="331">
        <v>168.20357999999999</v>
      </c>
      <c r="V388" s="331">
        <f t="shared" si="108"/>
        <v>213.38288299999999</v>
      </c>
      <c r="W388" s="331">
        <f t="shared" si="109"/>
        <v>9.0803960000000004</v>
      </c>
      <c r="X388" s="331">
        <f t="shared" si="110"/>
        <v>7.9220059999999997</v>
      </c>
      <c r="Y388" s="331">
        <f t="shared" si="111"/>
        <v>7.5794980000000001</v>
      </c>
      <c r="Z388" s="331">
        <f t="shared" si="112"/>
        <v>8.8961319999999997</v>
      </c>
      <c r="AA388" s="331">
        <f t="shared" si="113"/>
        <v>6.5819000000000003E-2</v>
      </c>
      <c r="AB388" s="331">
        <f t="shared" si="114"/>
        <v>0.21731900000000001</v>
      </c>
      <c r="AC388" s="331">
        <f t="shared" si="115"/>
        <v>0</v>
      </c>
      <c r="AD388" s="331">
        <f t="shared" si="116"/>
        <v>0</v>
      </c>
      <c r="AE388" s="468">
        <f t="shared" si="117"/>
        <v>168.20357999999999</v>
      </c>
      <c r="AF388" s="489">
        <f t="shared" si="118"/>
        <v>0.23521436548761895</v>
      </c>
      <c r="AG388" s="484">
        <v>0</v>
      </c>
      <c r="AH388" s="484">
        <v>0</v>
      </c>
      <c r="AI388" s="484">
        <f t="shared" si="119"/>
        <v>7.2553028173443485E-5</v>
      </c>
      <c r="AJ388" s="484">
        <f t="shared" si="120"/>
        <v>0</v>
      </c>
      <c r="AK388" s="484">
        <f t="shared" si="121"/>
        <v>0</v>
      </c>
      <c r="AL388" s="484">
        <f t="shared" si="122"/>
        <v>2.3955319177782348E-4</v>
      </c>
      <c r="AM388" s="484">
        <f t="shared" si="123"/>
        <v>8.3549663764955172E-3</v>
      </c>
      <c r="AN388" s="484">
        <f t="shared" si="124"/>
        <v>9.8063069270373608E-3</v>
      </c>
      <c r="AO388" s="485">
        <f t="shared" si="125"/>
        <v>7.2553028173443485E-5</v>
      </c>
    </row>
    <row r="389" spans="1:41" ht="26.25" x14ac:dyDescent="0.25">
      <c r="A389" s="481" t="s">
        <v>250</v>
      </c>
      <c r="B389" s="4" t="s">
        <v>251</v>
      </c>
      <c r="C389" s="4" t="s">
        <v>245</v>
      </c>
      <c r="D389" s="9" t="s">
        <v>27</v>
      </c>
      <c r="E389" s="9">
        <v>2007</v>
      </c>
      <c r="F389" s="9">
        <v>12</v>
      </c>
      <c r="G389" s="9" t="s">
        <v>46</v>
      </c>
      <c r="H389" s="9" t="s">
        <v>47</v>
      </c>
      <c r="I389" s="9" t="s">
        <v>42</v>
      </c>
      <c r="J389" s="9" t="s">
        <v>31</v>
      </c>
      <c r="K389" s="306" t="s">
        <v>37</v>
      </c>
      <c r="L389" s="392">
        <v>117.161843</v>
      </c>
      <c r="M389" s="331">
        <v>5.3778610000000002</v>
      </c>
      <c r="N389" s="331">
        <v>4.6918040000000003</v>
      </c>
      <c r="O389" s="331">
        <v>4.4889539999999997</v>
      </c>
      <c r="P389" s="331">
        <v>5.2687299999999997</v>
      </c>
      <c r="Q389" s="331">
        <v>4.6566999999999997E-2</v>
      </c>
      <c r="R389" s="331">
        <v>0.121628</v>
      </c>
      <c r="S389" s="331">
        <v>-1</v>
      </c>
      <c r="T389" s="331">
        <v>-1</v>
      </c>
      <c r="U389" s="331">
        <v>94.139313999999999</v>
      </c>
      <c r="V389" s="331">
        <f t="shared" si="108"/>
        <v>117.161843</v>
      </c>
      <c r="W389" s="331">
        <f t="shared" si="109"/>
        <v>5.3778610000000002</v>
      </c>
      <c r="X389" s="331">
        <f t="shared" si="110"/>
        <v>4.6918040000000003</v>
      </c>
      <c r="Y389" s="331">
        <f t="shared" si="111"/>
        <v>4.4889539999999997</v>
      </c>
      <c r="Z389" s="331">
        <f t="shared" si="112"/>
        <v>5.2687299999999997</v>
      </c>
      <c r="AA389" s="331">
        <f t="shared" si="113"/>
        <v>4.6566999999999997E-2</v>
      </c>
      <c r="AB389" s="331">
        <f t="shared" si="114"/>
        <v>0.121628</v>
      </c>
      <c r="AC389" s="331">
        <f t="shared" si="115"/>
        <v>0</v>
      </c>
      <c r="AD389" s="331">
        <f t="shared" si="116"/>
        <v>0</v>
      </c>
      <c r="AE389" s="468">
        <f t="shared" si="117"/>
        <v>94.139313999999999</v>
      </c>
      <c r="AF389" s="489">
        <f t="shared" si="118"/>
        <v>0.12914882474713321</v>
      </c>
      <c r="AG389" s="484">
        <v>0</v>
      </c>
      <c r="AH389" s="484">
        <v>0</v>
      </c>
      <c r="AI389" s="484">
        <f t="shared" si="119"/>
        <v>5.1331330815611633E-5</v>
      </c>
      <c r="AJ389" s="484">
        <f t="shared" si="120"/>
        <v>0</v>
      </c>
      <c r="AK389" s="484">
        <f t="shared" si="121"/>
        <v>0</v>
      </c>
      <c r="AL389" s="484">
        <f t="shared" si="122"/>
        <v>1.3407192012457775E-4</v>
      </c>
      <c r="AM389" s="484">
        <f t="shared" si="123"/>
        <v>4.9482247683995768E-3</v>
      </c>
      <c r="AN389" s="484">
        <f t="shared" si="124"/>
        <v>5.8077806731835309E-3</v>
      </c>
      <c r="AO389" s="485">
        <f t="shared" si="125"/>
        <v>5.1331330815611633E-5</v>
      </c>
    </row>
    <row r="390" spans="1:41" ht="26.25" x14ac:dyDescent="0.25">
      <c r="A390" s="481" t="s">
        <v>250</v>
      </c>
      <c r="B390" s="4" t="s">
        <v>251</v>
      </c>
      <c r="C390" s="4" t="s">
        <v>245</v>
      </c>
      <c r="D390" s="9" t="s">
        <v>27</v>
      </c>
      <c r="E390" s="9">
        <v>2007</v>
      </c>
      <c r="F390" s="9">
        <v>13</v>
      </c>
      <c r="G390" s="9" t="s">
        <v>223</v>
      </c>
      <c r="H390" s="9" t="s">
        <v>80</v>
      </c>
      <c r="I390" s="9" t="s">
        <v>42</v>
      </c>
      <c r="J390" s="9" t="s">
        <v>31</v>
      </c>
      <c r="K390" s="306" t="s">
        <v>37</v>
      </c>
      <c r="L390" s="392">
        <v>213.38288299999999</v>
      </c>
      <c r="M390" s="331">
        <v>9.0803960000000004</v>
      </c>
      <c r="N390" s="331">
        <v>7.9220059999999997</v>
      </c>
      <c r="O390" s="331">
        <v>7.5794980000000001</v>
      </c>
      <c r="P390" s="331">
        <v>8.8961319999999997</v>
      </c>
      <c r="Q390" s="331">
        <v>6.5819000000000003E-2</v>
      </c>
      <c r="R390" s="331">
        <v>0.21731900000000001</v>
      </c>
      <c r="S390" s="331">
        <v>-1</v>
      </c>
      <c r="T390" s="331">
        <v>-1</v>
      </c>
      <c r="U390" s="331">
        <v>168.20357999999999</v>
      </c>
      <c r="V390" s="331">
        <f t="shared" si="108"/>
        <v>213.38288299999999</v>
      </c>
      <c r="W390" s="331">
        <f t="shared" si="109"/>
        <v>9.0803960000000004</v>
      </c>
      <c r="X390" s="331">
        <f t="shared" si="110"/>
        <v>7.9220059999999997</v>
      </c>
      <c r="Y390" s="331">
        <f t="shared" si="111"/>
        <v>7.5794980000000001</v>
      </c>
      <c r="Z390" s="331">
        <f t="shared" si="112"/>
        <v>8.8961319999999997</v>
      </c>
      <c r="AA390" s="331">
        <f t="shared" si="113"/>
        <v>6.5819000000000003E-2</v>
      </c>
      <c r="AB390" s="331">
        <f t="shared" si="114"/>
        <v>0.21731900000000001</v>
      </c>
      <c r="AC390" s="331">
        <f t="shared" si="115"/>
        <v>0</v>
      </c>
      <c r="AD390" s="331">
        <f t="shared" si="116"/>
        <v>0</v>
      </c>
      <c r="AE390" s="468">
        <f t="shared" si="117"/>
        <v>168.20357999999999</v>
      </c>
      <c r="AF390" s="489">
        <f t="shared" si="118"/>
        <v>0.23521436548761895</v>
      </c>
      <c r="AG390" s="484">
        <v>0</v>
      </c>
      <c r="AH390" s="484">
        <v>0</v>
      </c>
      <c r="AI390" s="484">
        <f t="shared" si="119"/>
        <v>7.2553028173443485E-5</v>
      </c>
      <c r="AJ390" s="484">
        <f t="shared" si="120"/>
        <v>0</v>
      </c>
      <c r="AK390" s="484">
        <f t="shared" si="121"/>
        <v>0</v>
      </c>
      <c r="AL390" s="484">
        <f t="shared" si="122"/>
        <v>2.3955319177782348E-4</v>
      </c>
      <c r="AM390" s="484">
        <f t="shared" si="123"/>
        <v>8.3549663764955172E-3</v>
      </c>
      <c r="AN390" s="484">
        <f t="shared" si="124"/>
        <v>9.8063069270373608E-3</v>
      </c>
      <c r="AO390" s="485">
        <f t="shared" si="125"/>
        <v>7.2553028173443485E-5</v>
      </c>
    </row>
    <row r="391" spans="1:41" ht="26.25" x14ac:dyDescent="0.25">
      <c r="A391" s="481" t="s">
        <v>250</v>
      </c>
      <c r="B391" s="4" t="s">
        <v>251</v>
      </c>
      <c r="C391" s="4" t="s">
        <v>245</v>
      </c>
      <c r="D391" s="9" t="s">
        <v>27</v>
      </c>
      <c r="E391" s="9">
        <v>2007</v>
      </c>
      <c r="F391" s="9">
        <v>26</v>
      </c>
      <c r="G391" s="9" t="s">
        <v>202</v>
      </c>
      <c r="H391" s="9" t="s">
        <v>49</v>
      </c>
      <c r="I391" s="9" t="s">
        <v>42</v>
      </c>
      <c r="J391" s="9" t="s">
        <v>31</v>
      </c>
      <c r="K391" s="306" t="s">
        <v>37</v>
      </c>
      <c r="L391" s="392">
        <v>1400.689294</v>
      </c>
      <c r="M391" s="331">
        <v>64.972362000000004</v>
      </c>
      <c r="N391" s="331">
        <v>56.683805999999997</v>
      </c>
      <c r="O391" s="331">
        <v>54.233080000000001</v>
      </c>
      <c r="P391" s="331">
        <v>63.653908999999999</v>
      </c>
      <c r="Q391" s="331">
        <v>0.58450299999999999</v>
      </c>
      <c r="R391" s="331">
        <v>1.4572799999999999</v>
      </c>
      <c r="S391" s="331">
        <v>-1</v>
      </c>
      <c r="T391" s="331">
        <v>-1</v>
      </c>
      <c r="U391" s="331">
        <v>1127.9257789999999</v>
      </c>
      <c r="V391" s="331">
        <f t="shared" si="108"/>
        <v>1400.689294</v>
      </c>
      <c r="W391" s="331">
        <f t="shared" si="109"/>
        <v>64.972362000000004</v>
      </c>
      <c r="X391" s="331">
        <f t="shared" si="110"/>
        <v>56.683805999999997</v>
      </c>
      <c r="Y391" s="331">
        <f t="shared" si="111"/>
        <v>54.233080000000001</v>
      </c>
      <c r="Z391" s="331">
        <f t="shared" si="112"/>
        <v>63.653908999999999</v>
      </c>
      <c r="AA391" s="331">
        <f t="shared" si="113"/>
        <v>0.58450299999999999</v>
      </c>
      <c r="AB391" s="331">
        <f t="shared" si="114"/>
        <v>1.4572799999999999</v>
      </c>
      <c r="AC391" s="331">
        <f t="shared" si="115"/>
        <v>0</v>
      </c>
      <c r="AD391" s="331">
        <f t="shared" si="116"/>
        <v>0</v>
      </c>
      <c r="AE391" s="468">
        <f t="shared" si="117"/>
        <v>1127.9257789999999</v>
      </c>
      <c r="AF391" s="489">
        <f t="shared" si="118"/>
        <v>1.5439956518607492</v>
      </c>
      <c r="AG391" s="484">
        <v>0</v>
      </c>
      <c r="AH391" s="484">
        <v>0</v>
      </c>
      <c r="AI391" s="484">
        <f t="shared" si="119"/>
        <v>6.4430426816667274E-4</v>
      </c>
      <c r="AJ391" s="484">
        <f t="shared" si="120"/>
        <v>0</v>
      </c>
      <c r="AK391" s="484">
        <f t="shared" si="121"/>
        <v>0</v>
      </c>
      <c r="AL391" s="484">
        <f t="shared" si="122"/>
        <v>1.6063762271774974E-3</v>
      </c>
      <c r="AM391" s="484">
        <f t="shared" si="123"/>
        <v>5.9781737510029229E-2</v>
      </c>
      <c r="AN391" s="484">
        <f t="shared" si="124"/>
        <v>7.0166423874972378E-2</v>
      </c>
      <c r="AO391" s="485">
        <f t="shared" si="125"/>
        <v>6.4430426816667274E-4</v>
      </c>
    </row>
    <row r="392" spans="1:41" ht="26.25" x14ac:dyDescent="0.25">
      <c r="A392" s="481" t="s">
        <v>250</v>
      </c>
      <c r="B392" s="4" t="s">
        <v>251</v>
      </c>
      <c r="C392" s="4" t="s">
        <v>245</v>
      </c>
      <c r="D392" s="9" t="s">
        <v>27</v>
      </c>
      <c r="E392" s="9">
        <v>2007</v>
      </c>
      <c r="F392" s="9">
        <v>27</v>
      </c>
      <c r="G392" s="9" t="s">
        <v>224</v>
      </c>
      <c r="H392" s="9" t="s">
        <v>49</v>
      </c>
      <c r="I392" s="9" t="s">
        <v>42</v>
      </c>
      <c r="J392" s="9" t="s">
        <v>31</v>
      </c>
      <c r="K392" s="306" t="s">
        <v>37</v>
      </c>
      <c r="L392" s="392">
        <v>962.11499800000001</v>
      </c>
      <c r="M392" s="331">
        <v>48.932969999999997</v>
      </c>
      <c r="N392" s="331">
        <v>42.690565999999997</v>
      </c>
      <c r="O392" s="331">
        <v>40.844839</v>
      </c>
      <c r="P392" s="331">
        <v>47.939996000000001</v>
      </c>
      <c r="Q392" s="331">
        <v>0.34011799999999998</v>
      </c>
      <c r="R392" s="331">
        <v>1.000281</v>
      </c>
      <c r="S392" s="331">
        <v>-1</v>
      </c>
      <c r="T392" s="331">
        <v>-1</v>
      </c>
      <c r="U392" s="331">
        <v>774.21157800000003</v>
      </c>
      <c r="V392" s="331">
        <f t="shared" si="108"/>
        <v>962.11499800000001</v>
      </c>
      <c r="W392" s="331">
        <f t="shared" si="109"/>
        <v>48.932969999999997</v>
      </c>
      <c r="X392" s="331">
        <f t="shared" si="110"/>
        <v>42.690565999999997</v>
      </c>
      <c r="Y392" s="331">
        <f t="shared" si="111"/>
        <v>40.844839</v>
      </c>
      <c r="Z392" s="331">
        <f t="shared" si="112"/>
        <v>47.939996000000001</v>
      </c>
      <c r="AA392" s="331">
        <f t="shared" si="113"/>
        <v>0.34011799999999998</v>
      </c>
      <c r="AB392" s="331">
        <f t="shared" si="114"/>
        <v>1.000281</v>
      </c>
      <c r="AC392" s="331">
        <f t="shared" si="115"/>
        <v>0</v>
      </c>
      <c r="AD392" s="331">
        <f t="shared" si="116"/>
        <v>0</v>
      </c>
      <c r="AE392" s="468">
        <f t="shared" si="117"/>
        <v>774.21157800000003</v>
      </c>
      <c r="AF392" s="489">
        <f t="shared" si="118"/>
        <v>1.0605502447011732</v>
      </c>
      <c r="AG392" s="484">
        <v>0</v>
      </c>
      <c r="AH392" s="484">
        <v>0</v>
      </c>
      <c r="AI392" s="484">
        <f t="shared" si="119"/>
        <v>3.749159184474885E-4</v>
      </c>
      <c r="AJ392" s="484">
        <f t="shared" si="120"/>
        <v>0</v>
      </c>
      <c r="AK392" s="484">
        <f t="shared" si="121"/>
        <v>0</v>
      </c>
      <c r="AL392" s="484">
        <f t="shared" si="122"/>
        <v>1.1026210603983684E-3</v>
      </c>
      <c r="AM392" s="484">
        <f t="shared" si="123"/>
        <v>4.502372802240634E-2</v>
      </c>
      <c r="AN392" s="484">
        <f t="shared" si="124"/>
        <v>5.2844799836259553E-2</v>
      </c>
      <c r="AO392" s="485">
        <f t="shared" si="125"/>
        <v>3.749159184474885E-4</v>
      </c>
    </row>
    <row r="393" spans="1:41" ht="26.25" x14ac:dyDescent="0.25">
      <c r="A393" s="481" t="s">
        <v>250</v>
      </c>
      <c r="B393" s="4" t="s">
        <v>251</v>
      </c>
      <c r="C393" s="4" t="s">
        <v>245</v>
      </c>
      <c r="D393" s="9" t="s">
        <v>27</v>
      </c>
      <c r="E393" s="9">
        <v>2007</v>
      </c>
      <c r="F393" s="9">
        <v>28</v>
      </c>
      <c r="G393" s="9" t="s">
        <v>225</v>
      </c>
      <c r="H393" s="9" t="s">
        <v>51</v>
      </c>
      <c r="I393" s="9" t="s">
        <v>42</v>
      </c>
      <c r="J393" s="9" t="s">
        <v>31</v>
      </c>
      <c r="K393" s="306" t="s">
        <v>37</v>
      </c>
      <c r="L393" s="392">
        <v>1371.676029</v>
      </c>
      <c r="M393" s="331">
        <v>1364.9031010000001</v>
      </c>
      <c r="N393" s="331">
        <v>1578.1474390000001</v>
      </c>
      <c r="O393" s="331">
        <v>1569.918189</v>
      </c>
      <c r="P393" s="331">
        <v>1578.1474390000001</v>
      </c>
      <c r="Q393" s="331">
        <v>20.75403</v>
      </c>
      <c r="R393" s="331">
        <v>15.570606</v>
      </c>
      <c r="S393" s="331">
        <v>30.309059000000001</v>
      </c>
      <c r="T393" s="331">
        <v>30.309059000000001</v>
      </c>
      <c r="U393" s="331">
        <v>12051.553008000001</v>
      </c>
      <c r="V393" s="331">
        <f t="shared" si="108"/>
        <v>1371.676029</v>
      </c>
      <c r="W393" s="331">
        <f t="shared" si="109"/>
        <v>1364.9031010000001</v>
      </c>
      <c r="X393" s="331">
        <f t="shared" si="110"/>
        <v>1578.1474390000001</v>
      </c>
      <c r="Y393" s="331">
        <f t="shared" si="111"/>
        <v>1569.918189</v>
      </c>
      <c r="Z393" s="331">
        <f t="shared" si="112"/>
        <v>1578.1474390000001</v>
      </c>
      <c r="AA393" s="331">
        <f t="shared" si="113"/>
        <v>20.75403</v>
      </c>
      <c r="AB393" s="331">
        <f t="shared" si="114"/>
        <v>15.570606</v>
      </c>
      <c r="AC393" s="331">
        <f t="shared" si="115"/>
        <v>30.309059000000001</v>
      </c>
      <c r="AD393" s="331">
        <f t="shared" si="116"/>
        <v>30.309059000000001</v>
      </c>
      <c r="AE393" s="468">
        <f t="shared" si="117"/>
        <v>12051.553008000001</v>
      </c>
      <c r="AF393" s="489">
        <f t="shared" si="118"/>
        <v>1.5120140016845298</v>
      </c>
      <c r="AG393" s="484">
        <v>0</v>
      </c>
      <c r="AH393" s="484">
        <v>0</v>
      </c>
      <c r="AI393" s="484">
        <f t="shared" si="119"/>
        <v>2.2877402016173005E-2</v>
      </c>
      <c r="AJ393" s="484">
        <f t="shared" si="120"/>
        <v>3.3410018559041625E-2</v>
      </c>
      <c r="AK393" s="484">
        <f t="shared" si="121"/>
        <v>3.3410018559041625E-2</v>
      </c>
      <c r="AL393" s="484">
        <f t="shared" si="122"/>
        <v>1.7163655111678815E-2</v>
      </c>
      <c r="AM393" s="484">
        <f t="shared" si="123"/>
        <v>1.7305385769537422</v>
      </c>
      <c r="AN393" s="484">
        <f t="shared" si="124"/>
        <v>1.7396097723091308</v>
      </c>
      <c r="AO393" s="485">
        <f t="shared" si="125"/>
        <v>2.2877402016173005E-2</v>
      </c>
    </row>
    <row r="394" spans="1:41" ht="26.25" x14ac:dyDescent="0.25">
      <c r="A394" s="481" t="s">
        <v>250</v>
      </c>
      <c r="B394" s="4" t="s">
        <v>251</v>
      </c>
      <c r="C394" s="4" t="s">
        <v>245</v>
      </c>
      <c r="D394" s="9" t="s">
        <v>27</v>
      </c>
      <c r="E394" s="9">
        <v>2007</v>
      </c>
      <c r="F394" s="9">
        <v>29</v>
      </c>
      <c r="G394" s="9" t="s">
        <v>52</v>
      </c>
      <c r="H394" s="9" t="s">
        <v>53</v>
      </c>
      <c r="I394" s="9" t="s">
        <v>42</v>
      </c>
      <c r="J394" s="9" t="s">
        <v>31</v>
      </c>
      <c r="K394" s="306" t="s">
        <v>37</v>
      </c>
      <c r="L394" s="392">
        <v>183.71901</v>
      </c>
      <c r="M394" s="331">
        <v>12.670277</v>
      </c>
      <c r="N394" s="331">
        <v>14.649805000000001</v>
      </c>
      <c r="O394" s="331">
        <v>14.573414</v>
      </c>
      <c r="P394" s="331">
        <v>14.649805000000001</v>
      </c>
      <c r="Q394" s="331">
        <v>48.430734000000001</v>
      </c>
      <c r="R394" s="331">
        <v>14.189548</v>
      </c>
      <c r="S394" s="331">
        <v>-1</v>
      </c>
      <c r="T394" s="331">
        <v>-1</v>
      </c>
      <c r="U394" s="331">
        <v>10982.622477999999</v>
      </c>
      <c r="V394" s="331">
        <f t="shared" si="108"/>
        <v>183.71901</v>
      </c>
      <c r="W394" s="331">
        <f t="shared" si="109"/>
        <v>12.670277</v>
      </c>
      <c r="X394" s="331">
        <f t="shared" si="110"/>
        <v>14.649805000000001</v>
      </c>
      <c r="Y394" s="331">
        <f t="shared" si="111"/>
        <v>14.573414</v>
      </c>
      <c r="Z394" s="331">
        <f t="shared" si="112"/>
        <v>14.649805000000001</v>
      </c>
      <c r="AA394" s="331">
        <f t="shared" si="113"/>
        <v>48.430734000000001</v>
      </c>
      <c r="AB394" s="331">
        <f t="shared" si="114"/>
        <v>14.189548</v>
      </c>
      <c r="AC394" s="331">
        <f t="shared" si="115"/>
        <v>0</v>
      </c>
      <c r="AD394" s="331">
        <f t="shared" si="116"/>
        <v>0</v>
      </c>
      <c r="AE394" s="468">
        <f t="shared" si="117"/>
        <v>10982.622477999999</v>
      </c>
      <c r="AF394" s="489">
        <f t="shared" si="118"/>
        <v>0.20251554275402459</v>
      </c>
      <c r="AG394" s="484">
        <v>0</v>
      </c>
      <c r="AH394" s="484">
        <v>0</v>
      </c>
      <c r="AI394" s="484">
        <f t="shared" si="119"/>
        <v>5.3385745884357814E-2</v>
      </c>
      <c r="AJ394" s="484">
        <f t="shared" si="120"/>
        <v>0</v>
      </c>
      <c r="AK394" s="484">
        <f t="shared" si="121"/>
        <v>0</v>
      </c>
      <c r="AL394" s="484">
        <f t="shared" si="122"/>
        <v>1.5641299257242263E-2</v>
      </c>
      <c r="AM394" s="484">
        <f t="shared" si="123"/>
        <v>1.6064439090919879E-2</v>
      </c>
      <c r="AN394" s="484">
        <f t="shared" si="124"/>
        <v>1.614864575427237E-2</v>
      </c>
      <c r="AO394" s="485">
        <f t="shared" si="125"/>
        <v>5.3385745884357814E-2</v>
      </c>
    </row>
    <row r="395" spans="1:41" ht="26.25" x14ac:dyDescent="0.25">
      <c r="A395" s="481" t="s">
        <v>250</v>
      </c>
      <c r="B395" s="4" t="s">
        <v>251</v>
      </c>
      <c r="C395" s="4" t="s">
        <v>245</v>
      </c>
      <c r="D395" s="9" t="s">
        <v>27</v>
      </c>
      <c r="E395" s="9">
        <v>2007</v>
      </c>
      <c r="F395" s="9">
        <v>30</v>
      </c>
      <c r="G395" s="9" t="s">
        <v>226</v>
      </c>
      <c r="H395" s="9" t="s">
        <v>53</v>
      </c>
      <c r="I395" s="9" t="s">
        <v>42</v>
      </c>
      <c r="J395" s="9" t="s">
        <v>31</v>
      </c>
      <c r="K395" s="306" t="s">
        <v>37</v>
      </c>
      <c r="L395" s="392">
        <v>329.14741199999997</v>
      </c>
      <c r="M395" s="331">
        <v>25.242113</v>
      </c>
      <c r="N395" s="331">
        <v>29.185790000000001</v>
      </c>
      <c r="O395" s="331">
        <v>29.033601000000001</v>
      </c>
      <c r="P395" s="331">
        <v>29.185790000000001</v>
      </c>
      <c r="Q395" s="331">
        <v>15.601659</v>
      </c>
      <c r="R395" s="331">
        <v>7.6874130000000003</v>
      </c>
      <c r="S395" s="331">
        <v>-1</v>
      </c>
      <c r="T395" s="331">
        <v>-1</v>
      </c>
      <c r="U395" s="331">
        <v>5950.0104309999997</v>
      </c>
      <c r="V395" s="331">
        <f t="shared" si="108"/>
        <v>329.14741199999997</v>
      </c>
      <c r="W395" s="331">
        <f t="shared" si="109"/>
        <v>25.242113</v>
      </c>
      <c r="X395" s="331">
        <f t="shared" si="110"/>
        <v>29.185790000000001</v>
      </c>
      <c r="Y395" s="331">
        <f t="shared" si="111"/>
        <v>29.033601000000001</v>
      </c>
      <c r="Z395" s="331">
        <f t="shared" si="112"/>
        <v>29.185790000000001</v>
      </c>
      <c r="AA395" s="331">
        <f t="shared" si="113"/>
        <v>15.601659</v>
      </c>
      <c r="AB395" s="331">
        <f t="shared" si="114"/>
        <v>7.6874130000000003</v>
      </c>
      <c r="AC395" s="331">
        <f t="shared" si="115"/>
        <v>0</v>
      </c>
      <c r="AD395" s="331">
        <f t="shared" si="116"/>
        <v>0</v>
      </c>
      <c r="AE395" s="468">
        <f t="shared" si="117"/>
        <v>5950.0104309999997</v>
      </c>
      <c r="AF395" s="489">
        <f t="shared" si="118"/>
        <v>0.36282291520764531</v>
      </c>
      <c r="AG395" s="484">
        <v>0</v>
      </c>
      <c r="AH395" s="484">
        <v>0</v>
      </c>
      <c r="AI395" s="484">
        <f t="shared" si="119"/>
        <v>1.7197885184816814E-2</v>
      </c>
      <c r="AJ395" s="484">
        <f t="shared" si="120"/>
        <v>0</v>
      </c>
      <c r="AK395" s="484">
        <f t="shared" si="121"/>
        <v>0</v>
      </c>
      <c r="AL395" s="484">
        <f t="shared" si="122"/>
        <v>8.4739223016134495E-3</v>
      </c>
      <c r="AM395" s="484">
        <f t="shared" si="123"/>
        <v>3.2004066779038221E-2</v>
      </c>
      <c r="AN395" s="484">
        <f t="shared" si="124"/>
        <v>3.2171826435135824E-2</v>
      </c>
      <c r="AO395" s="485">
        <f t="shared" si="125"/>
        <v>1.7197885184816814E-2</v>
      </c>
    </row>
    <row r="396" spans="1:41" ht="26.25" x14ac:dyDescent="0.25">
      <c r="A396" s="481" t="s">
        <v>250</v>
      </c>
      <c r="B396" s="4" t="s">
        <v>251</v>
      </c>
      <c r="C396" s="4" t="s">
        <v>245</v>
      </c>
      <c r="D396" s="9" t="s">
        <v>27</v>
      </c>
      <c r="E396" s="9">
        <v>2007</v>
      </c>
      <c r="F396" s="9">
        <v>31</v>
      </c>
      <c r="G396" s="9" t="s">
        <v>54</v>
      </c>
      <c r="H396" s="9" t="s">
        <v>47</v>
      </c>
      <c r="I396" s="9" t="s">
        <v>42</v>
      </c>
      <c r="J396" s="9" t="s">
        <v>31</v>
      </c>
      <c r="K396" s="306" t="s">
        <v>37</v>
      </c>
      <c r="L396" s="392">
        <v>266.50052299999999</v>
      </c>
      <c r="M396" s="331">
        <v>60.507218999999999</v>
      </c>
      <c r="N396" s="331">
        <v>69.960505999999995</v>
      </c>
      <c r="O396" s="331">
        <v>69.595697000000001</v>
      </c>
      <c r="P396" s="331">
        <v>69.960505999999995</v>
      </c>
      <c r="Q396" s="331">
        <v>8.0069719999999993</v>
      </c>
      <c r="R396" s="331">
        <v>4.6693689999999997</v>
      </c>
      <c r="S396" s="331">
        <v>-1</v>
      </c>
      <c r="T396" s="331">
        <v>-1</v>
      </c>
      <c r="U396" s="331">
        <v>3614.0623580000001</v>
      </c>
      <c r="V396" s="331">
        <f t="shared" si="108"/>
        <v>266.50052299999999</v>
      </c>
      <c r="W396" s="331">
        <f t="shared" si="109"/>
        <v>60.507218999999999</v>
      </c>
      <c r="X396" s="331">
        <f t="shared" si="110"/>
        <v>69.960505999999995</v>
      </c>
      <c r="Y396" s="331">
        <f t="shared" si="111"/>
        <v>69.595697000000001</v>
      </c>
      <c r="Z396" s="331">
        <f t="shared" si="112"/>
        <v>69.960505999999995</v>
      </c>
      <c r="AA396" s="331">
        <f t="shared" si="113"/>
        <v>8.0069719999999993</v>
      </c>
      <c r="AB396" s="331">
        <f t="shared" si="114"/>
        <v>4.6693689999999997</v>
      </c>
      <c r="AC396" s="331">
        <f t="shared" si="115"/>
        <v>0</v>
      </c>
      <c r="AD396" s="331">
        <f t="shared" si="116"/>
        <v>0</v>
      </c>
      <c r="AE396" s="468">
        <f t="shared" si="117"/>
        <v>3614.0623580000001</v>
      </c>
      <c r="AF396" s="489">
        <f t="shared" si="118"/>
        <v>0.29376654086899556</v>
      </c>
      <c r="AG396" s="484">
        <v>0</v>
      </c>
      <c r="AH396" s="484">
        <v>0</v>
      </c>
      <c r="AI396" s="484">
        <f t="shared" si="119"/>
        <v>8.8261758018197325E-3</v>
      </c>
      <c r="AJ396" s="484">
        <f t="shared" si="120"/>
        <v>0</v>
      </c>
      <c r="AK396" s="484">
        <f t="shared" si="121"/>
        <v>0</v>
      </c>
      <c r="AL396" s="484">
        <f t="shared" si="122"/>
        <v>5.1470982635592084E-3</v>
      </c>
      <c r="AM396" s="484">
        <f t="shared" si="123"/>
        <v>7.6716123994461108E-2</v>
      </c>
      <c r="AN396" s="484">
        <f t="shared" si="124"/>
        <v>7.7118257081486521E-2</v>
      </c>
      <c r="AO396" s="485">
        <f t="shared" si="125"/>
        <v>8.8261758018197325E-3</v>
      </c>
    </row>
    <row r="397" spans="1:41" ht="26.25" x14ac:dyDescent="0.25">
      <c r="A397" s="481" t="s">
        <v>250</v>
      </c>
      <c r="B397" s="4" t="s">
        <v>251</v>
      </c>
      <c r="C397" s="4" t="s">
        <v>245</v>
      </c>
      <c r="D397" s="9" t="s">
        <v>27</v>
      </c>
      <c r="E397" s="9">
        <v>2007</v>
      </c>
      <c r="F397" s="9">
        <v>32</v>
      </c>
      <c r="G397" s="9" t="s">
        <v>239</v>
      </c>
      <c r="H397" s="9" t="s">
        <v>228</v>
      </c>
      <c r="I397" s="9" t="s">
        <v>42</v>
      </c>
      <c r="J397" s="9" t="s">
        <v>31</v>
      </c>
      <c r="K397" s="306" t="s">
        <v>37</v>
      </c>
      <c r="L397" s="392">
        <v>1804.56961</v>
      </c>
      <c r="M397" s="331">
        <v>301.74993699999999</v>
      </c>
      <c r="N397" s="331">
        <v>348.893551</v>
      </c>
      <c r="O397" s="331">
        <v>347.07424600000002</v>
      </c>
      <c r="P397" s="331">
        <v>348.893551</v>
      </c>
      <c r="Q397" s="331">
        <v>25.410540000000001</v>
      </c>
      <c r="R397" s="331">
        <v>15.774507</v>
      </c>
      <c r="S397" s="331">
        <v>-1</v>
      </c>
      <c r="T397" s="331">
        <v>-1</v>
      </c>
      <c r="U397" s="331">
        <v>12209.370707</v>
      </c>
      <c r="V397" s="331">
        <f t="shared" si="108"/>
        <v>1804.56961</v>
      </c>
      <c r="W397" s="331">
        <f t="shared" si="109"/>
        <v>301.74993699999999</v>
      </c>
      <c r="X397" s="331">
        <f t="shared" si="110"/>
        <v>348.893551</v>
      </c>
      <c r="Y397" s="331">
        <f t="shared" si="111"/>
        <v>347.07424600000002</v>
      </c>
      <c r="Z397" s="331">
        <f t="shared" si="112"/>
        <v>348.893551</v>
      </c>
      <c r="AA397" s="331">
        <f t="shared" si="113"/>
        <v>25.410540000000001</v>
      </c>
      <c r="AB397" s="331">
        <f t="shared" si="114"/>
        <v>15.774507</v>
      </c>
      <c r="AC397" s="331">
        <f t="shared" si="115"/>
        <v>0</v>
      </c>
      <c r="AD397" s="331">
        <f t="shared" si="116"/>
        <v>0</v>
      </c>
      <c r="AE397" s="468">
        <f t="shared" si="117"/>
        <v>12209.370707</v>
      </c>
      <c r="AF397" s="489">
        <f t="shared" si="118"/>
        <v>1.9891974924454932</v>
      </c>
      <c r="AG397" s="484">
        <v>0</v>
      </c>
      <c r="AH397" s="484">
        <v>0</v>
      </c>
      <c r="AI397" s="484">
        <f t="shared" si="119"/>
        <v>2.8010325658585095E-2</v>
      </c>
      <c r="AJ397" s="484">
        <f t="shared" si="120"/>
        <v>0</v>
      </c>
      <c r="AK397" s="484">
        <f t="shared" si="121"/>
        <v>0</v>
      </c>
      <c r="AL397" s="484">
        <f t="shared" si="122"/>
        <v>1.7388417490286714E-2</v>
      </c>
      <c r="AM397" s="484">
        <f t="shared" si="123"/>
        <v>0.38258386709483055</v>
      </c>
      <c r="AN397" s="484">
        <f t="shared" si="124"/>
        <v>0.38458930757434384</v>
      </c>
      <c r="AO397" s="485">
        <f t="shared" si="125"/>
        <v>2.8010325658585095E-2</v>
      </c>
    </row>
    <row r="398" spans="1:41" ht="26.25" x14ac:dyDescent="0.25">
      <c r="A398" s="481" t="s">
        <v>250</v>
      </c>
      <c r="B398" s="4" t="s">
        <v>251</v>
      </c>
      <c r="C398" s="4" t="s">
        <v>245</v>
      </c>
      <c r="D398" s="9" t="s">
        <v>27</v>
      </c>
      <c r="E398" s="9">
        <v>2007</v>
      </c>
      <c r="F398" s="9">
        <v>33</v>
      </c>
      <c r="G398" s="9" t="s">
        <v>55</v>
      </c>
      <c r="H398" s="9" t="s">
        <v>56</v>
      </c>
      <c r="I398" s="9" t="s">
        <v>42</v>
      </c>
      <c r="J398" s="9" t="s">
        <v>31</v>
      </c>
      <c r="K398" s="306" t="s">
        <v>37</v>
      </c>
      <c r="L398" s="392">
        <v>5.604355</v>
      </c>
      <c r="M398" s="331">
        <v>0.52133499999999999</v>
      </c>
      <c r="N398" s="331">
        <v>0.60278600000000004</v>
      </c>
      <c r="O398" s="331">
        <v>0.59964200000000001</v>
      </c>
      <c r="P398" s="331">
        <v>0.60278600000000004</v>
      </c>
      <c r="Q398" s="331">
        <v>1.3068709999999999</v>
      </c>
      <c r="R398" s="331">
        <v>0.35030899999999998</v>
      </c>
      <c r="S398" s="331">
        <v>-1</v>
      </c>
      <c r="T398" s="331">
        <v>-1</v>
      </c>
      <c r="U398" s="331">
        <v>271.13676199999998</v>
      </c>
      <c r="V398" s="331">
        <f t="shared" si="108"/>
        <v>5.604355</v>
      </c>
      <c r="W398" s="331">
        <f t="shared" si="109"/>
        <v>0.52133499999999999</v>
      </c>
      <c r="X398" s="331">
        <f t="shared" si="110"/>
        <v>0.60278600000000004</v>
      </c>
      <c r="Y398" s="331">
        <f t="shared" si="111"/>
        <v>0.59964200000000001</v>
      </c>
      <c r="Z398" s="331">
        <f t="shared" si="112"/>
        <v>0.60278600000000004</v>
      </c>
      <c r="AA398" s="331">
        <f t="shared" si="113"/>
        <v>1.3068709999999999</v>
      </c>
      <c r="AB398" s="331">
        <f t="shared" si="114"/>
        <v>0.35030899999999998</v>
      </c>
      <c r="AC398" s="331">
        <f t="shared" si="115"/>
        <v>0</v>
      </c>
      <c r="AD398" s="331">
        <f t="shared" si="116"/>
        <v>0</v>
      </c>
      <c r="AE398" s="468">
        <f t="shared" si="117"/>
        <v>271.13676199999998</v>
      </c>
      <c r="AF398" s="489">
        <f t="shared" si="118"/>
        <v>6.1777439069110561E-3</v>
      </c>
      <c r="AG398" s="484">
        <v>0</v>
      </c>
      <c r="AH398" s="484">
        <v>0</v>
      </c>
      <c r="AI398" s="484">
        <f t="shared" si="119"/>
        <v>1.440578685213331E-3</v>
      </c>
      <c r="AJ398" s="484">
        <f t="shared" si="120"/>
        <v>0</v>
      </c>
      <c r="AK398" s="484">
        <f t="shared" si="121"/>
        <v>0</v>
      </c>
      <c r="AL398" s="484">
        <f t="shared" si="122"/>
        <v>3.8614957301707424E-4</v>
      </c>
      <c r="AM398" s="484">
        <f t="shared" si="123"/>
        <v>6.6099215910269066E-4</v>
      </c>
      <c r="AN398" s="484">
        <f t="shared" si="124"/>
        <v>6.6445782586422317E-4</v>
      </c>
      <c r="AO398" s="485">
        <f t="shared" si="125"/>
        <v>1.440578685213331E-3</v>
      </c>
    </row>
    <row r="399" spans="1:41" ht="26.25" x14ac:dyDescent="0.25">
      <c r="A399" s="481" t="s">
        <v>250</v>
      </c>
      <c r="B399" s="4" t="s">
        <v>251</v>
      </c>
      <c r="C399" s="4" t="s">
        <v>245</v>
      </c>
      <c r="D399" s="9" t="s">
        <v>27</v>
      </c>
      <c r="E399" s="9">
        <v>2007</v>
      </c>
      <c r="F399" s="9">
        <v>37</v>
      </c>
      <c r="G399" s="9" t="s">
        <v>547</v>
      </c>
      <c r="H399" s="9" t="s">
        <v>58</v>
      </c>
      <c r="I399" s="9" t="s">
        <v>42</v>
      </c>
      <c r="J399" s="9" t="s">
        <v>31</v>
      </c>
      <c r="K399" s="306" t="s">
        <v>37</v>
      </c>
      <c r="L399" s="392">
        <v>326.33799399999998</v>
      </c>
      <c r="M399" s="331">
        <v>131.807616</v>
      </c>
      <c r="N399" s="331">
        <v>152.400454</v>
      </c>
      <c r="O399" s="331">
        <v>151.605762</v>
      </c>
      <c r="P399" s="331">
        <v>152.400454</v>
      </c>
      <c r="Q399" s="331">
        <v>28.104222</v>
      </c>
      <c r="R399" s="331">
        <v>10.058770000000001</v>
      </c>
      <c r="S399" s="331">
        <v>-1</v>
      </c>
      <c r="T399" s="331">
        <v>-1</v>
      </c>
      <c r="U399" s="331">
        <v>7785.425577</v>
      </c>
      <c r="V399" s="331">
        <f t="shared" si="108"/>
        <v>326.33799399999998</v>
      </c>
      <c r="W399" s="331">
        <f t="shared" si="109"/>
        <v>131.807616</v>
      </c>
      <c r="X399" s="331">
        <f t="shared" si="110"/>
        <v>152.400454</v>
      </c>
      <c r="Y399" s="331">
        <f t="shared" si="111"/>
        <v>151.605762</v>
      </c>
      <c r="Z399" s="331">
        <f t="shared" si="112"/>
        <v>152.400454</v>
      </c>
      <c r="AA399" s="331">
        <f t="shared" si="113"/>
        <v>28.104222</v>
      </c>
      <c r="AB399" s="331">
        <f t="shared" si="114"/>
        <v>10.058770000000001</v>
      </c>
      <c r="AC399" s="331">
        <f t="shared" si="115"/>
        <v>0</v>
      </c>
      <c r="AD399" s="331">
        <f t="shared" si="116"/>
        <v>0</v>
      </c>
      <c r="AE399" s="468">
        <f t="shared" si="117"/>
        <v>7785.425577</v>
      </c>
      <c r="AF399" s="489">
        <f t="shared" si="118"/>
        <v>0.35972606196914303</v>
      </c>
      <c r="AG399" s="484">
        <v>0</v>
      </c>
      <c r="AH399" s="484">
        <v>0</v>
      </c>
      <c r="AI399" s="484">
        <f t="shared" si="119"/>
        <v>3.0979601795206702E-2</v>
      </c>
      <c r="AJ399" s="484">
        <f t="shared" si="120"/>
        <v>0</v>
      </c>
      <c r="AK399" s="484">
        <f t="shared" si="121"/>
        <v>0</v>
      </c>
      <c r="AL399" s="484">
        <f t="shared" si="122"/>
        <v>1.1087895944942769E-2</v>
      </c>
      <c r="AM399" s="484">
        <f t="shared" si="123"/>
        <v>0.16711674625324552</v>
      </c>
      <c r="AN399" s="484">
        <f t="shared" si="124"/>
        <v>0.16799274423354316</v>
      </c>
      <c r="AO399" s="485">
        <f t="shared" si="125"/>
        <v>3.0979601795206702E-2</v>
      </c>
    </row>
    <row r="400" spans="1:41" ht="26.25" x14ac:dyDescent="0.25">
      <c r="A400" s="481" t="s">
        <v>250</v>
      </c>
      <c r="B400" s="4" t="s">
        <v>251</v>
      </c>
      <c r="C400" s="4" t="s">
        <v>245</v>
      </c>
      <c r="D400" s="9" t="s">
        <v>27</v>
      </c>
      <c r="E400" s="9">
        <v>2007</v>
      </c>
      <c r="F400" s="9">
        <v>38</v>
      </c>
      <c r="G400" s="9" t="s">
        <v>61</v>
      </c>
      <c r="H400" s="9" t="s">
        <v>47</v>
      </c>
      <c r="I400" s="9" t="s">
        <v>30</v>
      </c>
      <c r="J400" s="9" t="s">
        <v>31</v>
      </c>
      <c r="K400" s="306" t="s">
        <v>37</v>
      </c>
      <c r="L400" s="392">
        <v>67.334620000000001</v>
      </c>
      <c r="M400" s="331">
        <v>3.284856</v>
      </c>
      <c r="N400" s="331">
        <v>2.8658049999999999</v>
      </c>
      <c r="O400" s="331">
        <v>2.7419020000000001</v>
      </c>
      <c r="P400" s="331">
        <v>3.2181980000000001</v>
      </c>
      <c r="Q400" s="331">
        <v>0.148974</v>
      </c>
      <c r="R400" s="331">
        <v>0.100592</v>
      </c>
      <c r="S400" s="331">
        <v>-1</v>
      </c>
      <c r="T400" s="331">
        <v>-1</v>
      </c>
      <c r="U400" s="331">
        <v>77.857600000000005</v>
      </c>
      <c r="V400" s="331">
        <f t="shared" si="108"/>
        <v>67.334620000000001</v>
      </c>
      <c r="W400" s="331">
        <f t="shared" si="109"/>
        <v>3.284856</v>
      </c>
      <c r="X400" s="331">
        <f t="shared" si="110"/>
        <v>2.8658049999999999</v>
      </c>
      <c r="Y400" s="331">
        <f t="shared" si="111"/>
        <v>2.7419020000000001</v>
      </c>
      <c r="Z400" s="331">
        <f t="shared" si="112"/>
        <v>3.2181980000000001</v>
      </c>
      <c r="AA400" s="331">
        <f t="shared" si="113"/>
        <v>0.148974</v>
      </c>
      <c r="AB400" s="331">
        <f t="shared" si="114"/>
        <v>0.100592</v>
      </c>
      <c r="AC400" s="331">
        <f t="shared" si="115"/>
        <v>0</v>
      </c>
      <c r="AD400" s="331">
        <f t="shared" si="116"/>
        <v>0</v>
      </c>
      <c r="AE400" s="468">
        <f t="shared" si="117"/>
        <v>77.857600000000005</v>
      </c>
      <c r="AF400" s="489">
        <f t="shared" si="118"/>
        <v>7.4223713242500045E-2</v>
      </c>
      <c r="AG400" s="484">
        <v>0</v>
      </c>
      <c r="AH400" s="484">
        <v>0</v>
      </c>
      <c r="AI400" s="484">
        <f t="shared" si="119"/>
        <v>1.6421572523299608E-4</v>
      </c>
      <c r="AJ400" s="484">
        <f t="shared" si="120"/>
        <v>0</v>
      </c>
      <c r="AK400" s="484">
        <f t="shared" si="121"/>
        <v>0</v>
      </c>
      <c r="AL400" s="484">
        <f t="shared" si="122"/>
        <v>1.1088369938806464E-4</v>
      </c>
      <c r="AM400" s="484">
        <f t="shared" si="123"/>
        <v>3.0224295880341696E-3</v>
      </c>
      <c r="AN400" s="484">
        <f t="shared" si="124"/>
        <v>3.5474560561801222E-3</v>
      </c>
      <c r="AO400" s="485">
        <f t="shared" si="125"/>
        <v>1.6421572523299608E-4</v>
      </c>
    </row>
    <row r="401" spans="1:41" ht="26.25" x14ac:dyDescent="0.25">
      <c r="A401" s="481" t="s">
        <v>250</v>
      </c>
      <c r="B401" s="4" t="s">
        <v>251</v>
      </c>
      <c r="C401" s="4" t="s">
        <v>245</v>
      </c>
      <c r="D401" s="9" t="s">
        <v>27</v>
      </c>
      <c r="E401" s="9">
        <v>2007</v>
      </c>
      <c r="F401" s="9">
        <v>39</v>
      </c>
      <c r="G401" s="9" t="s">
        <v>62</v>
      </c>
      <c r="H401" s="9" t="s">
        <v>47</v>
      </c>
      <c r="I401" s="9" t="s">
        <v>42</v>
      </c>
      <c r="J401" s="9" t="s">
        <v>31</v>
      </c>
      <c r="K401" s="306" t="s">
        <v>37</v>
      </c>
      <c r="L401" s="392">
        <v>681.05085199999996</v>
      </c>
      <c r="M401" s="331">
        <v>261.63542200000001</v>
      </c>
      <c r="N401" s="331">
        <v>302.51178299999998</v>
      </c>
      <c r="O401" s="331">
        <v>300.93433599999997</v>
      </c>
      <c r="P401" s="331">
        <v>302.51178299999998</v>
      </c>
      <c r="Q401" s="331">
        <v>63.982610000000001</v>
      </c>
      <c r="R401" s="331">
        <v>17.413930000000001</v>
      </c>
      <c r="S401" s="331">
        <v>7.4481380000000001</v>
      </c>
      <c r="T401" s="331">
        <v>7.4481380000000001</v>
      </c>
      <c r="U401" s="331">
        <v>13478.274302</v>
      </c>
      <c r="V401" s="331">
        <f t="shared" si="108"/>
        <v>681.05085199999996</v>
      </c>
      <c r="W401" s="331">
        <f t="shared" si="109"/>
        <v>261.63542200000001</v>
      </c>
      <c r="X401" s="331">
        <f t="shared" si="110"/>
        <v>302.51178299999998</v>
      </c>
      <c r="Y401" s="331">
        <f t="shared" si="111"/>
        <v>300.93433599999997</v>
      </c>
      <c r="Z401" s="331">
        <f t="shared" si="112"/>
        <v>302.51178299999998</v>
      </c>
      <c r="AA401" s="331">
        <f t="shared" si="113"/>
        <v>63.982610000000001</v>
      </c>
      <c r="AB401" s="331">
        <f t="shared" si="114"/>
        <v>17.413930000000001</v>
      </c>
      <c r="AC401" s="331">
        <f t="shared" si="115"/>
        <v>7.4481380000000001</v>
      </c>
      <c r="AD401" s="331">
        <f t="shared" si="116"/>
        <v>7.4481380000000001</v>
      </c>
      <c r="AE401" s="468">
        <f t="shared" si="117"/>
        <v>13478.274302</v>
      </c>
      <c r="AF401" s="489">
        <f t="shared" si="118"/>
        <v>0.75073005747130284</v>
      </c>
      <c r="AG401" s="484">
        <v>0</v>
      </c>
      <c r="AH401" s="484">
        <v>0</v>
      </c>
      <c r="AI401" s="484">
        <f t="shared" si="119"/>
        <v>7.0528754705183105E-2</v>
      </c>
      <c r="AJ401" s="484">
        <f t="shared" si="120"/>
        <v>8.2101667626930663E-3</v>
      </c>
      <c r="AK401" s="484">
        <f t="shared" si="121"/>
        <v>8.2101667626930663E-3</v>
      </c>
      <c r="AL401" s="484">
        <f t="shared" si="122"/>
        <v>1.9195572006569114E-2</v>
      </c>
      <c r="AM401" s="484">
        <f t="shared" si="123"/>
        <v>0.3317233224169997</v>
      </c>
      <c r="AN401" s="484">
        <f t="shared" si="124"/>
        <v>0.33346216008747653</v>
      </c>
      <c r="AO401" s="485">
        <f t="shared" si="125"/>
        <v>7.0528754705183105E-2</v>
      </c>
    </row>
    <row r="402" spans="1:41" ht="26.25" x14ac:dyDescent="0.25">
      <c r="A402" s="481" t="s">
        <v>250</v>
      </c>
      <c r="B402" s="4" t="s">
        <v>251</v>
      </c>
      <c r="C402" s="4" t="s">
        <v>245</v>
      </c>
      <c r="D402" s="9" t="s">
        <v>27</v>
      </c>
      <c r="E402" s="9">
        <v>2007</v>
      </c>
      <c r="F402" s="9">
        <v>40</v>
      </c>
      <c r="G402" s="9" t="s">
        <v>227</v>
      </c>
      <c r="H402" s="9" t="s">
        <v>228</v>
      </c>
      <c r="I402" s="9" t="s">
        <v>42</v>
      </c>
      <c r="J402" s="9" t="s">
        <v>31</v>
      </c>
      <c r="K402" s="306" t="s">
        <v>37</v>
      </c>
      <c r="L402" s="392">
        <v>1570.8758740000001</v>
      </c>
      <c r="M402" s="331">
        <v>4.2316180000000001</v>
      </c>
      <c r="N402" s="331">
        <v>4.892741</v>
      </c>
      <c r="O402" s="331">
        <v>4.8672279999999999</v>
      </c>
      <c r="P402" s="331">
        <v>4.892741</v>
      </c>
      <c r="Q402" s="331">
        <v>181.734016</v>
      </c>
      <c r="R402" s="331">
        <v>57.709214000000003</v>
      </c>
      <c r="S402" s="331">
        <v>-1</v>
      </c>
      <c r="T402" s="331">
        <v>-1</v>
      </c>
      <c r="U402" s="331">
        <v>44666.57417</v>
      </c>
      <c r="V402" s="331">
        <f t="shared" si="108"/>
        <v>1570.8758740000001</v>
      </c>
      <c r="W402" s="331">
        <f t="shared" si="109"/>
        <v>4.2316180000000001</v>
      </c>
      <c r="X402" s="331">
        <f t="shared" si="110"/>
        <v>4.892741</v>
      </c>
      <c r="Y402" s="331">
        <f t="shared" si="111"/>
        <v>4.8672279999999999</v>
      </c>
      <c r="Z402" s="331">
        <f t="shared" si="112"/>
        <v>4.892741</v>
      </c>
      <c r="AA402" s="331">
        <f t="shared" si="113"/>
        <v>181.734016</v>
      </c>
      <c r="AB402" s="331">
        <f t="shared" si="114"/>
        <v>57.709214000000003</v>
      </c>
      <c r="AC402" s="331">
        <f t="shared" si="115"/>
        <v>0</v>
      </c>
      <c r="AD402" s="331">
        <f t="shared" si="116"/>
        <v>0</v>
      </c>
      <c r="AE402" s="468">
        <f t="shared" si="117"/>
        <v>44666.57417</v>
      </c>
      <c r="AF402" s="489">
        <f t="shared" si="118"/>
        <v>1.7315942439615408</v>
      </c>
      <c r="AG402" s="484">
        <v>0</v>
      </c>
      <c r="AH402" s="484">
        <v>0</v>
      </c>
      <c r="AI402" s="484">
        <f t="shared" si="119"/>
        <v>0.20032746141571625</v>
      </c>
      <c r="AJ402" s="484">
        <f t="shared" si="120"/>
        <v>0</v>
      </c>
      <c r="AK402" s="484">
        <f t="shared" si="121"/>
        <v>0</v>
      </c>
      <c r="AL402" s="484">
        <f t="shared" si="122"/>
        <v>6.3613519336502819E-2</v>
      </c>
      <c r="AM402" s="484">
        <f t="shared" si="123"/>
        <v>5.3652004772265297E-3</v>
      </c>
      <c r="AN402" s="484">
        <f t="shared" si="124"/>
        <v>5.3933237457020316E-3</v>
      </c>
      <c r="AO402" s="485">
        <f t="shared" si="125"/>
        <v>0.20032746141571625</v>
      </c>
    </row>
    <row r="403" spans="1:41" ht="26.25" x14ac:dyDescent="0.25">
      <c r="A403" s="481" t="s">
        <v>250</v>
      </c>
      <c r="B403" s="4" t="s">
        <v>251</v>
      </c>
      <c r="C403" s="4" t="s">
        <v>245</v>
      </c>
      <c r="D403" s="9" t="s">
        <v>27</v>
      </c>
      <c r="E403" s="9">
        <v>2007</v>
      </c>
      <c r="F403" s="9">
        <v>44</v>
      </c>
      <c r="G403" s="9" t="s">
        <v>548</v>
      </c>
      <c r="H403" s="9" t="s">
        <v>80</v>
      </c>
      <c r="I403" s="9" t="s">
        <v>42</v>
      </c>
      <c r="J403" s="9" t="s">
        <v>31</v>
      </c>
      <c r="K403" s="306" t="s">
        <v>37</v>
      </c>
      <c r="L403" s="392">
        <v>296.25760100000002</v>
      </c>
      <c r="M403" s="331">
        <v>28.448232999999998</v>
      </c>
      <c r="N403" s="331">
        <v>32.892816000000003</v>
      </c>
      <c r="O403" s="331">
        <v>32.721296000000002</v>
      </c>
      <c r="P403" s="331">
        <v>32.892816000000003</v>
      </c>
      <c r="Q403" s="331">
        <v>17.417273000000002</v>
      </c>
      <c r="R403" s="331">
        <v>7.1315999999999997</v>
      </c>
      <c r="S403" s="331">
        <v>-1</v>
      </c>
      <c r="T403" s="331">
        <v>-1</v>
      </c>
      <c r="U403" s="331">
        <v>5519.8143730000002</v>
      </c>
      <c r="V403" s="331">
        <f t="shared" si="108"/>
        <v>296.25760100000002</v>
      </c>
      <c r="W403" s="331">
        <f t="shared" si="109"/>
        <v>28.448232999999998</v>
      </c>
      <c r="X403" s="331">
        <f t="shared" si="110"/>
        <v>32.892816000000003</v>
      </c>
      <c r="Y403" s="331">
        <f t="shared" si="111"/>
        <v>32.721296000000002</v>
      </c>
      <c r="Z403" s="331">
        <f t="shared" si="112"/>
        <v>32.892816000000003</v>
      </c>
      <c r="AA403" s="331">
        <f t="shared" si="113"/>
        <v>17.417273000000002</v>
      </c>
      <c r="AB403" s="331">
        <f t="shared" si="114"/>
        <v>7.1315999999999997</v>
      </c>
      <c r="AC403" s="331">
        <f t="shared" si="115"/>
        <v>0</v>
      </c>
      <c r="AD403" s="331">
        <f t="shared" si="116"/>
        <v>0</v>
      </c>
      <c r="AE403" s="468">
        <f t="shared" si="117"/>
        <v>5519.8143730000002</v>
      </c>
      <c r="AF403" s="489">
        <f t="shared" si="118"/>
        <v>0.3265681045283243</v>
      </c>
      <c r="AG403" s="484">
        <v>0</v>
      </c>
      <c r="AH403" s="484">
        <v>0</v>
      </c>
      <c r="AI403" s="484">
        <f t="shared" si="119"/>
        <v>1.9199257033281521E-2</v>
      </c>
      <c r="AJ403" s="484">
        <f t="shared" si="120"/>
        <v>0</v>
      </c>
      <c r="AK403" s="484">
        <f t="shared" si="121"/>
        <v>0</v>
      </c>
      <c r="AL403" s="484">
        <f t="shared" si="122"/>
        <v>7.861243344957072E-3</v>
      </c>
      <c r="AM403" s="484">
        <f t="shared" si="123"/>
        <v>3.6069054688761357E-2</v>
      </c>
      <c r="AN403" s="484">
        <f t="shared" si="124"/>
        <v>3.6258123124810353E-2</v>
      </c>
      <c r="AO403" s="485">
        <f t="shared" si="125"/>
        <v>1.9199257033281521E-2</v>
      </c>
    </row>
    <row r="404" spans="1:41" ht="26.25" x14ac:dyDescent="0.25">
      <c r="A404" s="481" t="s">
        <v>250</v>
      </c>
      <c r="B404" s="4" t="s">
        <v>251</v>
      </c>
      <c r="C404" s="4" t="s">
        <v>245</v>
      </c>
      <c r="D404" s="9" t="s">
        <v>27</v>
      </c>
      <c r="E404" s="9">
        <v>2007</v>
      </c>
      <c r="F404" s="9">
        <v>45</v>
      </c>
      <c r="G404" s="9" t="s">
        <v>125</v>
      </c>
      <c r="H404" s="9" t="s">
        <v>47</v>
      </c>
      <c r="I404" s="9" t="s">
        <v>42</v>
      </c>
      <c r="J404" s="9" t="s">
        <v>31</v>
      </c>
      <c r="K404" s="306" t="s">
        <v>37</v>
      </c>
      <c r="L404" s="392">
        <v>1070.720728</v>
      </c>
      <c r="M404" s="331">
        <v>125.34207600000001</v>
      </c>
      <c r="N404" s="331">
        <v>144.92477600000001</v>
      </c>
      <c r="O404" s="331">
        <v>144.16906599999999</v>
      </c>
      <c r="P404" s="331">
        <v>144.92477600000001</v>
      </c>
      <c r="Q404" s="331">
        <v>359.866422</v>
      </c>
      <c r="R404" s="331">
        <v>53.103802999999999</v>
      </c>
      <c r="S404" s="331">
        <v>8.0119109999999996</v>
      </c>
      <c r="T404" s="331">
        <v>8.0119109999999996</v>
      </c>
      <c r="U404" s="331">
        <v>41102.014885999997</v>
      </c>
      <c r="V404" s="331">
        <f t="shared" si="108"/>
        <v>1070.720728</v>
      </c>
      <c r="W404" s="331">
        <f t="shared" si="109"/>
        <v>125.34207600000001</v>
      </c>
      <c r="X404" s="331">
        <f t="shared" si="110"/>
        <v>144.92477600000001</v>
      </c>
      <c r="Y404" s="331">
        <f t="shared" si="111"/>
        <v>144.16906599999999</v>
      </c>
      <c r="Z404" s="331">
        <f t="shared" si="112"/>
        <v>144.92477600000001</v>
      </c>
      <c r="AA404" s="331">
        <f t="shared" si="113"/>
        <v>359.866422</v>
      </c>
      <c r="AB404" s="331">
        <f t="shared" si="114"/>
        <v>53.103802999999999</v>
      </c>
      <c r="AC404" s="331">
        <f t="shared" si="115"/>
        <v>8.0119109999999996</v>
      </c>
      <c r="AD404" s="331">
        <f t="shared" si="116"/>
        <v>8.0119109999999996</v>
      </c>
      <c r="AE404" s="468">
        <f t="shared" si="117"/>
        <v>41102.014885999997</v>
      </c>
      <c r="AF404" s="489">
        <f t="shared" si="118"/>
        <v>1.1802675693108966</v>
      </c>
      <c r="AG404" s="484">
        <v>0</v>
      </c>
      <c r="AH404" s="484">
        <v>0</v>
      </c>
      <c r="AI404" s="484">
        <f t="shared" si="119"/>
        <v>0.39668482739090993</v>
      </c>
      <c r="AJ404" s="484">
        <f t="shared" si="120"/>
        <v>8.8316201173843679E-3</v>
      </c>
      <c r="AK404" s="484">
        <f t="shared" si="121"/>
        <v>8.8316201173843679E-3</v>
      </c>
      <c r="AL404" s="484">
        <f t="shared" si="122"/>
        <v>5.8536922699767423E-2</v>
      </c>
      <c r="AM404" s="484">
        <f t="shared" si="123"/>
        <v>0.15891919213657199</v>
      </c>
      <c r="AN404" s="484">
        <f t="shared" si="124"/>
        <v>0.15975221981734736</v>
      </c>
      <c r="AO404" s="485">
        <f t="shared" si="125"/>
        <v>0.39668482739090993</v>
      </c>
    </row>
    <row r="405" spans="1:41" ht="26.25" x14ac:dyDescent="0.25">
      <c r="A405" s="481" t="s">
        <v>250</v>
      </c>
      <c r="B405" s="4" t="s">
        <v>251</v>
      </c>
      <c r="C405" s="4" t="s">
        <v>245</v>
      </c>
      <c r="D405" s="9" t="s">
        <v>27</v>
      </c>
      <c r="E405" s="9">
        <v>2007</v>
      </c>
      <c r="F405" s="9">
        <v>46</v>
      </c>
      <c r="G405" s="9" t="s">
        <v>67</v>
      </c>
      <c r="H405" s="9" t="s">
        <v>68</v>
      </c>
      <c r="I405" s="9" t="s">
        <v>42</v>
      </c>
      <c r="J405" s="9" t="s">
        <v>31</v>
      </c>
      <c r="K405" s="306" t="s">
        <v>37</v>
      </c>
      <c r="L405" s="392">
        <v>81.556451999999993</v>
      </c>
      <c r="M405" s="331">
        <v>14.405779000000001</v>
      </c>
      <c r="N405" s="331">
        <v>16.656452000000002</v>
      </c>
      <c r="O405" s="331">
        <v>16.569597000000002</v>
      </c>
      <c r="P405" s="331">
        <v>16.656452000000002</v>
      </c>
      <c r="Q405" s="331">
        <v>6.9522190000000004</v>
      </c>
      <c r="R405" s="331">
        <v>2.3837440000000001</v>
      </c>
      <c r="S405" s="331">
        <v>-1</v>
      </c>
      <c r="T405" s="331">
        <v>-1</v>
      </c>
      <c r="U405" s="331">
        <v>1845.0029159999999</v>
      </c>
      <c r="V405" s="331">
        <f t="shared" si="108"/>
        <v>81.556451999999993</v>
      </c>
      <c r="W405" s="331">
        <f t="shared" si="109"/>
        <v>14.405779000000001</v>
      </c>
      <c r="X405" s="331">
        <f t="shared" si="110"/>
        <v>16.656452000000002</v>
      </c>
      <c r="Y405" s="331">
        <f t="shared" si="111"/>
        <v>16.569597000000002</v>
      </c>
      <c r="Z405" s="331">
        <f t="shared" si="112"/>
        <v>16.656452000000002</v>
      </c>
      <c r="AA405" s="331">
        <f t="shared" si="113"/>
        <v>6.9522190000000004</v>
      </c>
      <c r="AB405" s="331">
        <f t="shared" si="114"/>
        <v>2.3837440000000001</v>
      </c>
      <c r="AC405" s="331">
        <f t="shared" si="115"/>
        <v>0</v>
      </c>
      <c r="AD405" s="331">
        <f t="shared" si="116"/>
        <v>0</v>
      </c>
      <c r="AE405" s="468">
        <f t="shared" si="117"/>
        <v>1845.0029159999999</v>
      </c>
      <c r="AF405" s="489">
        <f t="shared" si="118"/>
        <v>8.9900599518104043E-2</v>
      </c>
      <c r="AG405" s="484">
        <v>0</v>
      </c>
      <c r="AH405" s="484">
        <v>0</v>
      </c>
      <c r="AI405" s="484">
        <f t="shared" si="119"/>
        <v>7.6635096396929312E-3</v>
      </c>
      <c r="AJ405" s="484">
        <f t="shared" si="120"/>
        <v>0</v>
      </c>
      <c r="AK405" s="484">
        <f t="shared" si="121"/>
        <v>0</v>
      </c>
      <c r="AL405" s="484">
        <f t="shared" si="122"/>
        <v>2.6276279735376845E-3</v>
      </c>
      <c r="AM405" s="484">
        <f t="shared" si="123"/>
        <v>1.82648541904861E-2</v>
      </c>
      <c r="AN405" s="484">
        <f t="shared" si="124"/>
        <v>1.8360595439396058E-2</v>
      </c>
      <c r="AO405" s="485">
        <f t="shared" si="125"/>
        <v>7.6635096396929312E-3</v>
      </c>
    </row>
    <row r="406" spans="1:41" ht="26.25" x14ac:dyDescent="0.25">
      <c r="A406" s="481" t="s">
        <v>250</v>
      </c>
      <c r="B406" s="4" t="s">
        <v>251</v>
      </c>
      <c r="C406" s="4" t="s">
        <v>245</v>
      </c>
      <c r="D406" s="9" t="s">
        <v>27</v>
      </c>
      <c r="E406" s="9">
        <v>2007</v>
      </c>
      <c r="F406" s="9">
        <v>47</v>
      </c>
      <c r="G406" s="9" t="s">
        <v>538</v>
      </c>
      <c r="H406" s="9" t="s">
        <v>539</v>
      </c>
      <c r="I406" s="9" t="s">
        <v>42</v>
      </c>
      <c r="J406" s="9" t="s">
        <v>31</v>
      </c>
      <c r="K406" s="306" t="s">
        <v>37</v>
      </c>
      <c r="L406" s="392">
        <v>81.334300999999996</v>
      </c>
      <c r="M406" s="331">
        <v>15.159924</v>
      </c>
      <c r="N406" s="331">
        <v>17.528420000000001</v>
      </c>
      <c r="O406" s="331">
        <v>17.437017999999998</v>
      </c>
      <c r="P406" s="331">
        <v>17.528420000000001</v>
      </c>
      <c r="Q406" s="331">
        <v>7.8325449999999996</v>
      </c>
      <c r="R406" s="331">
        <v>2.4354819999999999</v>
      </c>
      <c r="S406" s="331">
        <v>-1</v>
      </c>
      <c r="T406" s="331">
        <v>-1</v>
      </c>
      <c r="U406" s="331">
        <v>1885.0477330000001</v>
      </c>
      <c r="V406" s="331">
        <f t="shared" si="108"/>
        <v>81.334300999999996</v>
      </c>
      <c r="W406" s="331">
        <f t="shared" si="109"/>
        <v>15.159924</v>
      </c>
      <c r="X406" s="331">
        <f t="shared" si="110"/>
        <v>17.528420000000001</v>
      </c>
      <c r="Y406" s="331">
        <f t="shared" si="111"/>
        <v>17.437017999999998</v>
      </c>
      <c r="Z406" s="331">
        <f t="shared" si="112"/>
        <v>17.528420000000001</v>
      </c>
      <c r="AA406" s="331">
        <f t="shared" si="113"/>
        <v>7.8325449999999996</v>
      </c>
      <c r="AB406" s="331">
        <f t="shared" si="114"/>
        <v>2.4354819999999999</v>
      </c>
      <c r="AC406" s="331">
        <f t="shared" si="115"/>
        <v>0</v>
      </c>
      <c r="AD406" s="331">
        <f t="shared" si="116"/>
        <v>0</v>
      </c>
      <c r="AE406" s="468">
        <f t="shared" si="117"/>
        <v>1885.0477330000001</v>
      </c>
      <c r="AF406" s="489">
        <f t="shared" si="118"/>
        <v>8.9655719958071853E-2</v>
      </c>
      <c r="AG406" s="484">
        <v>0</v>
      </c>
      <c r="AH406" s="484">
        <v>0</v>
      </c>
      <c r="AI406" s="484">
        <f t="shared" si="119"/>
        <v>8.6339029467898901E-3</v>
      </c>
      <c r="AJ406" s="484">
        <f t="shared" si="120"/>
        <v>0</v>
      </c>
      <c r="AK406" s="484">
        <f t="shared" si="121"/>
        <v>0</v>
      </c>
      <c r="AL406" s="484">
        <f t="shared" si="122"/>
        <v>2.6846593561420632E-3</v>
      </c>
      <c r="AM406" s="484">
        <f t="shared" si="123"/>
        <v>1.9221022170115634E-2</v>
      </c>
      <c r="AN406" s="484">
        <f t="shared" si="124"/>
        <v>1.9321775628556345E-2</v>
      </c>
      <c r="AO406" s="485">
        <f t="shared" si="125"/>
        <v>8.6339029467898901E-3</v>
      </c>
    </row>
    <row r="407" spans="1:41" ht="26.25" x14ac:dyDescent="0.25">
      <c r="A407" s="481" t="s">
        <v>250</v>
      </c>
      <c r="B407" s="4" t="s">
        <v>251</v>
      </c>
      <c r="C407" s="4" t="s">
        <v>245</v>
      </c>
      <c r="D407" s="9" t="s">
        <v>27</v>
      </c>
      <c r="E407" s="9">
        <v>2007</v>
      </c>
      <c r="F407" s="9">
        <v>48</v>
      </c>
      <c r="G407" s="9" t="s">
        <v>540</v>
      </c>
      <c r="H407" s="9" t="s">
        <v>539</v>
      </c>
      <c r="I407" s="9" t="s">
        <v>42</v>
      </c>
      <c r="J407" s="9" t="s">
        <v>31</v>
      </c>
      <c r="K407" s="306" t="s">
        <v>37</v>
      </c>
      <c r="L407" s="392">
        <v>135.23233300000001</v>
      </c>
      <c r="M407" s="331">
        <v>16.074494999999999</v>
      </c>
      <c r="N407" s="331">
        <v>18.585878999999998</v>
      </c>
      <c r="O407" s="331">
        <v>18.488962999999998</v>
      </c>
      <c r="P407" s="331">
        <v>18.585878999999998</v>
      </c>
      <c r="Q407" s="331">
        <v>22.029115000000001</v>
      </c>
      <c r="R407" s="331">
        <v>5.3907959999999999</v>
      </c>
      <c r="S407" s="331">
        <v>0.81332400000000005</v>
      </c>
      <c r="T407" s="331">
        <v>0.81332400000000005</v>
      </c>
      <c r="U407" s="331">
        <v>4172.4424230000004</v>
      </c>
      <c r="V407" s="331">
        <f t="shared" si="108"/>
        <v>135.23233300000001</v>
      </c>
      <c r="W407" s="331">
        <f t="shared" si="109"/>
        <v>16.074494999999999</v>
      </c>
      <c r="X407" s="331">
        <f t="shared" si="110"/>
        <v>18.585878999999998</v>
      </c>
      <c r="Y407" s="331">
        <f t="shared" si="111"/>
        <v>18.488962999999998</v>
      </c>
      <c r="Z407" s="331">
        <f t="shared" si="112"/>
        <v>18.585878999999998</v>
      </c>
      <c r="AA407" s="331">
        <f t="shared" si="113"/>
        <v>22.029115000000001</v>
      </c>
      <c r="AB407" s="331">
        <f t="shared" si="114"/>
        <v>5.3907959999999999</v>
      </c>
      <c r="AC407" s="331">
        <f t="shared" si="115"/>
        <v>0.81332400000000005</v>
      </c>
      <c r="AD407" s="331">
        <f t="shared" si="116"/>
        <v>0.81332400000000005</v>
      </c>
      <c r="AE407" s="468">
        <f t="shared" si="117"/>
        <v>4172.4424230000004</v>
      </c>
      <c r="AF407" s="489">
        <f t="shared" si="118"/>
        <v>0.14906813026799998</v>
      </c>
      <c r="AG407" s="484">
        <v>0</v>
      </c>
      <c r="AH407" s="484">
        <v>0</v>
      </c>
      <c r="AI407" s="484">
        <f t="shared" si="119"/>
        <v>2.4282942634057437E-2</v>
      </c>
      <c r="AJ407" s="484">
        <f t="shared" si="120"/>
        <v>8.965362446426981E-4</v>
      </c>
      <c r="AK407" s="484">
        <f t="shared" si="121"/>
        <v>8.965362446426981E-4</v>
      </c>
      <c r="AL407" s="484">
        <f t="shared" si="122"/>
        <v>5.9423354056622919E-3</v>
      </c>
      <c r="AM407" s="484">
        <f t="shared" si="123"/>
        <v>2.0380593042081372E-2</v>
      </c>
      <c r="AN407" s="484">
        <f t="shared" si="124"/>
        <v>2.0487424645090496E-2</v>
      </c>
      <c r="AO407" s="485">
        <f t="shared" si="125"/>
        <v>2.4282942634057437E-2</v>
      </c>
    </row>
    <row r="408" spans="1:41" ht="26.25" x14ac:dyDescent="0.25">
      <c r="A408" s="481" t="s">
        <v>250</v>
      </c>
      <c r="B408" s="4" t="s">
        <v>251</v>
      </c>
      <c r="C408" s="4" t="s">
        <v>245</v>
      </c>
      <c r="D408" s="9" t="s">
        <v>27</v>
      </c>
      <c r="E408" s="9">
        <v>2007</v>
      </c>
      <c r="F408" s="9">
        <v>49</v>
      </c>
      <c r="G408" s="9" t="s">
        <v>541</v>
      </c>
      <c r="H408" s="9" t="s">
        <v>75</v>
      </c>
      <c r="I408" s="9" t="s">
        <v>99</v>
      </c>
      <c r="J408" s="9" t="s">
        <v>31</v>
      </c>
      <c r="K408" s="306" t="s">
        <v>37</v>
      </c>
      <c r="L408" s="392">
        <v>65.042829999999995</v>
      </c>
      <c r="M408" s="331">
        <v>9.2046589999999995</v>
      </c>
      <c r="N408" s="331">
        <v>10.64274</v>
      </c>
      <c r="O408" s="331">
        <v>10.587243000000001</v>
      </c>
      <c r="P408" s="331">
        <v>10.64274</v>
      </c>
      <c r="Q408" s="331">
        <v>7.4686279999999998</v>
      </c>
      <c r="R408" s="331">
        <v>3.6942650000000001</v>
      </c>
      <c r="S408" s="331">
        <v>0.78265600000000002</v>
      </c>
      <c r="T408" s="331">
        <v>0.78265600000000002</v>
      </c>
      <c r="U408" s="331">
        <v>2859.3381949999998</v>
      </c>
      <c r="V408" s="331">
        <f t="shared" si="108"/>
        <v>65.042829999999995</v>
      </c>
      <c r="W408" s="331">
        <f t="shared" si="109"/>
        <v>9.2046589999999995</v>
      </c>
      <c r="X408" s="331">
        <f t="shared" si="110"/>
        <v>10.64274</v>
      </c>
      <c r="Y408" s="331">
        <f t="shared" si="111"/>
        <v>10.587243000000001</v>
      </c>
      <c r="Z408" s="331">
        <f t="shared" si="112"/>
        <v>10.64274</v>
      </c>
      <c r="AA408" s="331">
        <f t="shared" si="113"/>
        <v>7.4686279999999998</v>
      </c>
      <c r="AB408" s="331">
        <f t="shared" si="114"/>
        <v>3.6942650000000001</v>
      </c>
      <c r="AC408" s="331">
        <f t="shared" si="115"/>
        <v>0.78265600000000002</v>
      </c>
      <c r="AD408" s="331">
        <f t="shared" si="116"/>
        <v>0.78265600000000002</v>
      </c>
      <c r="AE408" s="468">
        <f t="shared" si="117"/>
        <v>2859.3381949999998</v>
      </c>
      <c r="AF408" s="489">
        <f t="shared" si="118"/>
        <v>7.1697447203246695E-2</v>
      </c>
      <c r="AG408" s="484">
        <v>0</v>
      </c>
      <c r="AH408" s="484">
        <v>0</v>
      </c>
      <c r="AI408" s="484">
        <f t="shared" si="119"/>
        <v>8.2327531214538164E-3</v>
      </c>
      <c r="AJ408" s="484">
        <f t="shared" si="120"/>
        <v>8.6273056135940354E-4</v>
      </c>
      <c r="AK408" s="484">
        <f t="shared" si="121"/>
        <v>8.6273056135940354E-4</v>
      </c>
      <c r="AL408" s="484">
        <f t="shared" si="122"/>
        <v>4.0722300950358737E-3</v>
      </c>
      <c r="AM408" s="484">
        <f t="shared" si="123"/>
        <v>1.1670437710358594E-2</v>
      </c>
      <c r="AN408" s="484">
        <f t="shared" si="124"/>
        <v>1.173161268118072E-2</v>
      </c>
      <c r="AO408" s="485">
        <f t="shared" si="125"/>
        <v>8.2327531214538164E-3</v>
      </c>
    </row>
    <row r="409" spans="1:41" ht="26.25" x14ac:dyDescent="0.25">
      <c r="A409" s="481" t="s">
        <v>250</v>
      </c>
      <c r="B409" s="4" t="s">
        <v>251</v>
      </c>
      <c r="C409" s="4" t="s">
        <v>245</v>
      </c>
      <c r="D409" s="9" t="s">
        <v>27</v>
      </c>
      <c r="E409" s="9">
        <v>2007</v>
      </c>
      <c r="F409" s="9">
        <v>50</v>
      </c>
      <c r="G409" s="9" t="s">
        <v>564</v>
      </c>
      <c r="H409" s="9" t="s">
        <v>47</v>
      </c>
      <c r="I409" s="9" t="s">
        <v>30</v>
      </c>
      <c r="J409" s="9" t="s">
        <v>31</v>
      </c>
      <c r="K409" s="306" t="s">
        <v>37</v>
      </c>
      <c r="L409" s="392">
        <v>898.20717400000001</v>
      </c>
      <c r="M409" s="331">
        <v>127.152778</v>
      </c>
      <c r="N409" s="331">
        <v>147.018372</v>
      </c>
      <c r="O409" s="331">
        <v>146.251744</v>
      </c>
      <c r="P409" s="331">
        <v>147.018372</v>
      </c>
      <c r="Q409" s="331">
        <v>104.484306</v>
      </c>
      <c r="R409" s="331">
        <v>51.229519000000003</v>
      </c>
      <c r="S409" s="331">
        <v>10.853337</v>
      </c>
      <c r="T409" s="331">
        <v>10.853337</v>
      </c>
      <c r="U409" s="331">
        <v>39651.330600000001</v>
      </c>
      <c r="V409" s="331">
        <f t="shared" si="108"/>
        <v>898.20717400000001</v>
      </c>
      <c r="W409" s="331">
        <f t="shared" si="109"/>
        <v>127.152778</v>
      </c>
      <c r="X409" s="331">
        <f t="shared" si="110"/>
        <v>147.018372</v>
      </c>
      <c r="Y409" s="331">
        <f t="shared" si="111"/>
        <v>146.251744</v>
      </c>
      <c r="Z409" s="331">
        <f t="shared" si="112"/>
        <v>147.018372</v>
      </c>
      <c r="AA409" s="331">
        <f t="shared" si="113"/>
        <v>104.484306</v>
      </c>
      <c r="AB409" s="331">
        <f t="shared" si="114"/>
        <v>51.229519000000003</v>
      </c>
      <c r="AC409" s="331">
        <f t="shared" si="115"/>
        <v>10.853337</v>
      </c>
      <c r="AD409" s="331">
        <f t="shared" si="116"/>
        <v>10.853337</v>
      </c>
      <c r="AE409" s="468">
        <f t="shared" si="117"/>
        <v>39651.330600000001</v>
      </c>
      <c r="AF409" s="489">
        <f t="shared" si="118"/>
        <v>0.99010392744968856</v>
      </c>
      <c r="AG409" s="484">
        <v>0</v>
      </c>
      <c r="AH409" s="484">
        <v>0</v>
      </c>
      <c r="AI409" s="484">
        <f t="shared" si="119"/>
        <v>0.11517423231742642</v>
      </c>
      <c r="AJ409" s="484">
        <f t="shared" si="120"/>
        <v>1.1963756136326539E-2</v>
      </c>
      <c r="AK409" s="484">
        <f t="shared" si="121"/>
        <v>1.1963756136326539E-2</v>
      </c>
      <c r="AL409" s="484">
        <f t="shared" si="122"/>
        <v>5.6470878246691052E-2</v>
      </c>
      <c r="AM409" s="484">
        <f t="shared" si="123"/>
        <v>0.16121495165297625</v>
      </c>
      <c r="AN409" s="484">
        <f t="shared" si="124"/>
        <v>0.1620600143686442</v>
      </c>
      <c r="AO409" s="485">
        <f t="shared" si="125"/>
        <v>0.11517423231742642</v>
      </c>
    </row>
    <row r="410" spans="1:41" ht="26.25" x14ac:dyDescent="0.25">
      <c r="A410" s="481" t="s">
        <v>250</v>
      </c>
      <c r="B410" s="4" t="s">
        <v>251</v>
      </c>
      <c r="C410" s="4" t="s">
        <v>245</v>
      </c>
      <c r="D410" s="9" t="s">
        <v>27</v>
      </c>
      <c r="E410" s="9">
        <v>2007</v>
      </c>
      <c r="F410" s="9">
        <v>51</v>
      </c>
      <c r="G410" s="9" t="s">
        <v>565</v>
      </c>
      <c r="H410" s="9" t="s">
        <v>47</v>
      </c>
      <c r="I410" s="9" t="s">
        <v>30</v>
      </c>
      <c r="J410" s="9" t="s">
        <v>31</v>
      </c>
      <c r="K410" s="306" t="s">
        <v>37</v>
      </c>
      <c r="L410" s="392">
        <v>877.003783</v>
      </c>
      <c r="M410" s="331">
        <v>34.157786999999999</v>
      </c>
      <c r="N410" s="331">
        <v>39.494396999999999</v>
      </c>
      <c r="O410" s="331">
        <v>39.288452999999997</v>
      </c>
      <c r="P410" s="331">
        <v>39.494396999999999</v>
      </c>
      <c r="Q410" s="331">
        <v>167.70564200000001</v>
      </c>
      <c r="R410" s="331">
        <v>43.865577000000002</v>
      </c>
      <c r="S410" s="331">
        <v>4.7630929999999996</v>
      </c>
      <c r="T410" s="331">
        <v>4.7630929999999996</v>
      </c>
      <c r="U410" s="331">
        <v>33951.685032000001</v>
      </c>
      <c r="V410" s="331">
        <f t="shared" si="108"/>
        <v>877.003783</v>
      </c>
      <c r="W410" s="331">
        <f t="shared" si="109"/>
        <v>34.157786999999999</v>
      </c>
      <c r="X410" s="331">
        <f t="shared" si="110"/>
        <v>39.494396999999999</v>
      </c>
      <c r="Y410" s="331">
        <f t="shared" si="111"/>
        <v>39.288452999999997</v>
      </c>
      <c r="Z410" s="331">
        <f t="shared" si="112"/>
        <v>39.494396999999999</v>
      </c>
      <c r="AA410" s="331">
        <f t="shared" si="113"/>
        <v>167.70564200000001</v>
      </c>
      <c r="AB410" s="331">
        <f t="shared" si="114"/>
        <v>43.865577000000002</v>
      </c>
      <c r="AC410" s="331">
        <f t="shared" si="115"/>
        <v>4.7630929999999996</v>
      </c>
      <c r="AD410" s="331">
        <f t="shared" si="116"/>
        <v>4.7630929999999996</v>
      </c>
      <c r="AE410" s="468">
        <f t="shared" si="117"/>
        <v>33951.685032000001</v>
      </c>
      <c r="AF410" s="489">
        <f t="shared" si="118"/>
        <v>0.96673118972052918</v>
      </c>
      <c r="AG410" s="484">
        <v>0</v>
      </c>
      <c r="AH410" s="484">
        <v>0</v>
      </c>
      <c r="AI410" s="484">
        <f t="shared" si="119"/>
        <v>0.18486382608170021</v>
      </c>
      <c r="AJ410" s="484">
        <f t="shared" si="120"/>
        <v>5.2504112888638746E-3</v>
      </c>
      <c r="AK410" s="484">
        <f t="shared" si="121"/>
        <v>5.2504112888638746E-3</v>
      </c>
      <c r="AL410" s="484">
        <f t="shared" si="122"/>
        <v>4.8353521687132202E-2</v>
      </c>
      <c r="AM410" s="484">
        <f t="shared" si="123"/>
        <v>4.3308106130448804E-2</v>
      </c>
      <c r="AN410" s="484">
        <f t="shared" si="124"/>
        <v>4.3535120531064911E-2</v>
      </c>
      <c r="AO410" s="485">
        <f t="shared" si="125"/>
        <v>0.18486382608170021</v>
      </c>
    </row>
    <row r="411" spans="1:41" ht="26.25" x14ac:dyDescent="0.25">
      <c r="A411" s="481" t="s">
        <v>250</v>
      </c>
      <c r="B411" s="4" t="s">
        <v>251</v>
      </c>
      <c r="C411" s="4" t="s">
        <v>245</v>
      </c>
      <c r="D411" s="9" t="s">
        <v>27</v>
      </c>
      <c r="E411" s="9">
        <v>2007</v>
      </c>
      <c r="F411" s="9">
        <v>52</v>
      </c>
      <c r="G411" s="9" t="s">
        <v>77</v>
      </c>
      <c r="H411" s="9" t="s">
        <v>47</v>
      </c>
      <c r="I411" s="9" t="s">
        <v>42</v>
      </c>
      <c r="J411" s="9" t="s">
        <v>31</v>
      </c>
      <c r="K411" s="306" t="s">
        <v>37</v>
      </c>
      <c r="L411" s="392">
        <v>51.267412</v>
      </c>
      <c r="M411" s="331">
        <v>9.7160879999999992</v>
      </c>
      <c r="N411" s="331">
        <v>11.234071999999999</v>
      </c>
      <c r="O411" s="331">
        <v>11.175492</v>
      </c>
      <c r="P411" s="331">
        <v>11.234071999999999</v>
      </c>
      <c r="Q411" s="331">
        <v>4.2649480000000004</v>
      </c>
      <c r="R411" s="331">
        <v>1.4443980000000001</v>
      </c>
      <c r="S411" s="331">
        <v>-1</v>
      </c>
      <c r="T411" s="331">
        <v>-1</v>
      </c>
      <c r="U411" s="331">
        <v>1117.9547439999999</v>
      </c>
      <c r="V411" s="331">
        <f t="shared" si="108"/>
        <v>51.267412</v>
      </c>
      <c r="W411" s="331">
        <f t="shared" si="109"/>
        <v>9.7160879999999992</v>
      </c>
      <c r="X411" s="331">
        <f t="shared" si="110"/>
        <v>11.234071999999999</v>
      </c>
      <c r="Y411" s="331">
        <f t="shared" si="111"/>
        <v>11.175492</v>
      </c>
      <c r="Z411" s="331">
        <f t="shared" si="112"/>
        <v>11.234071999999999</v>
      </c>
      <c r="AA411" s="331">
        <f t="shared" si="113"/>
        <v>4.2649480000000004</v>
      </c>
      <c r="AB411" s="331">
        <f t="shared" si="114"/>
        <v>1.4443980000000001</v>
      </c>
      <c r="AC411" s="331">
        <f t="shared" si="115"/>
        <v>0</v>
      </c>
      <c r="AD411" s="331">
        <f t="shared" si="116"/>
        <v>0</v>
      </c>
      <c r="AE411" s="468">
        <f t="shared" si="117"/>
        <v>1117.9547439999999</v>
      </c>
      <c r="AF411" s="489">
        <f t="shared" si="118"/>
        <v>5.6512648129195736E-2</v>
      </c>
      <c r="AG411" s="484">
        <v>0</v>
      </c>
      <c r="AH411" s="484">
        <v>0</v>
      </c>
      <c r="AI411" s="484">
        <f t="shared" si="119"/>
        <v>4.7013004208856322E-3</v>
      </c>
      <c r="AJ411" s="484">
        <f t="shared" si="120"/>
        <v>0</v>
      </c>
      <c r="AK411" s="484">
        <f t="shared" si="121"/>
        <v>0</v>
      </c>
      <c r="AL411" s="484">
        <f t="shared" si="122"/>
        <v>1.5921762528702261E-3</v>
      </c>
      <c r="AM411" s="484">
        <f t="shared" si="123"/>
        <v>1.2318871236695972E-2</v>
      </c>
      <c r="AN411" s="484">
        <f t="shared" si="124"/>
        <v>1.2383444633289664E-2</v>
      </c>
      <c r="AO411" s="485">
        <f t="shared" si="125"/>
        <v>4.7013004208856322E-3</v>
      </c>
    </row>
    <row r="412" spans="1:41" ht="26.25" x14ac:dyDescent="0.25">
      <c r="A412" s="481" t="s">
        <v>250</v>
      </c>
      <c r="B412" s="4" t="s">
        <v>251</v>
      </c>
      <c r="C412" s="4" t="s">
        <v>245</v>
      </c>
      <c r="D412" s="9" t="s">
        <v>27</v>
      </c>
      <c r="E412" s="9">
        <v>2007</v>
      </c>
      <c r="F412" s="9">
        <v>69</v>
      </c>
      <c r="G412" s="9" t="s">
        <v>81</v>
      </c>
      <c r="H412" s="9" t="s">
        <v>53</v>
      </c>
      <c r="I412" s="9" t="s">
        <v>42</v>
      </c>
      <c r="J412" s="9" t="s">
        <v>31</v>
      </c>
      <c r="K412" s="306" t="s">
        <v>37</v>
      </c>
      <c r="L412" s="392">
        <v>108.371714</v>
      </c>
      <c r="M412" s="331">
        <v>10.347554000000001</v>
      </c>
      <c r="N412" s="331">
        <v>11.964194000000001</v>
      </c>
      <c r="O412" s="331">
        <v>11.901807</v>
      </c>
      <c r="P412" s="331">
        <v>11.964194000000001</v>
      </c>
      <c r="Q412" s="331">
        <v>4.9792569999999996</v>
      </c>
      <c r="R412" s="331">
        <v>2.3955739999999999</v>
      </c>
      <c r="S412" s="331">
        <v>-1</v>
      </c>
      <c r="T412" s="331">
        <v>-1</v>
      </c>
      <c r="U412" s="331">
        <v>1854.1597200000001</v>
      </c>
      <c r="V412" s="331">
        <f t="shared" si="108"/>
        <v>108.371714</v>
      </c>
      <c r="W412" s="331">
        <f t="shared" si="109"/>
        <v>10.347554000000001</v>
      </c>
      <c r="X412" s="331">
        <f t="shared" si="110"/>
        <v>11.964194000000001</v>
      </c>
      <c r="Y412" s="331">
        <f t="shared" si="111"/>
        <v>11.901807</v>
      </c>
      <c r="Z412" s="331">
        <f t="shared" si="112"/>
        <v>11.964194000000001</v>
      </c>
      <c r="AA412" s="331">
        <f t="shared" si="113"/>
        <v>4.9792569999999996</v>
      </c>
      <c r="AB412" s="331">
        <f t="shared" si="114"/>
        <v>2.3955739999999999</v>
      </c>
      <c r="AC412" s="331">
        <f t="shared" si="115"/>
        <v>0</v>
      </c>
      <c r="AD412" s="331">
        <f t="shared" si="116"/>
        <v>0</v>
      </c>
      <c r="AE412" s="468">
        <f t="shared" si="117"/>
        <v>1854.1597200000001</v>
      </c>
      <c r="AF412" s="489">
        <f t="shared" si="118"/>
        <v>0.1194593661259873</v>
      </c>
      <c r="AG412" s="484">
        <v>0</v>
      </c>
      <c r="AH412" s="484">
        <v>0</v>
      </c>
      <c r="AI412" s="484">
        <f t="shared" si="119"/>
        <v>5.488691311077586E-3</v>
      </c>
      <c r="AJ412" s="484">
        <f t="shared" si="120"/>
        <v>0</v>
      </c>
      <c r="AK412" s="484">
        <f t="shared" si="121"/>
        <v>0</v>
      </c>
      <c r="AL412" s="484">
        <f t="shared" si="122"/>
        <v>2.640668316345868E-3</v>
      </c>
      <c r="AM412" s="484">
        <f t="shared" si="123"/>
        <v>1.3119496476486832E-2</v>
      </c>
      <c r="AN412" s="484">
        <f t="shared" si="124"/>
        <v>1.3188266372241199E-2</v>
      </c>
      <c r="AO412" s="485">
        <f t="shared" si="125"/>
        <v>5.488691311077586E-3</v>
      </c>
    </row>
    <row r="413" spans="1:41" ht="26.25" x14ac:dyDescent="0.25">
      <c r="A413" s="481" t="s">
        <v>250</v>
      </c>
      <c r="B413" s="4" t="s">
        <v>251</v>
      </c>
      <c r="C413" s="4" t="s">
        <v>245</v>
      </c>
      <c r="D413" s="9" t="s">
        <v>27</v>
      </c>
      <c r="E413" s="9">
        <v>2007</v>
      </c>
      <c r="F413" s="9">
        <v>75</v>
      </c>
      <c r="G413" s="9" t="s">
        <v>86</v>
      </c>
      <c r="H413" s="9" t="s">
        <v>58</v>
      </c>
      <c r="I413" s="9" t="s">
        <v>42</v>
      </c>
      <c r="J413" s="9" t="s">
        <v>31</v>
      </c>
      <c r="K413" s="306" t="s">
        <v>37</v>
      </c>
      <c r="L413" s="392">
        <v>18.401419000000001</v>
      </c>
      <c r="M413" s="331">
        <v>0.91077799999999998</v>
      </c>
      <c r="N413" s="331">
        <v>0.79458899999999999</v>
      </c>
      <c r="O413" s="331">
        <v>0.76023499999999999</v>
      </c>
      <c r="P413" s="331">
        <v>0.89229599999999998</v>
      </c>
      <c r="Q413" s="331">
        <v>6.0460000000000002E-3</v>
      </c>
      <c r="R413" s="331">
        <v>1.9040000000000001E-2</v>
      </c>
      <c r="S413" s="331">
        <v>-1</v>
      </c>
      <c r="T413" s="331">
        <v>-1</v>
      </c>
      <c r="U413" s="331">
        <v>14.737107</v>
      </c>
      <c r="V413" s="331">
        <f t="shared" si="108"/>
        <v>18.401419000000001</v>
      </c>
      <c r="W413" s="331">
        <f t="shared" si="109"/>
        <v>0.91077799999999998</v>
      </c>
      <c r="X413" s="331">
        <f t="shared" si="110"/>
        <v>0.79458899999999999</v>
      </c>
      <c r="Y413" s="331">
        <f t="shared" si="111"/>
        <v>0.76023499999999999</v>
      </c>
      <c r="Z413" s="331">
        <f t="shared" si="112"/>
        <v>0.89229599999999998</v>
      </c>
      <c r="AA413" s="331">
        <f t="shared" si="113"/>
        <v>6.0460000000000002E-3</v>
      </c>
      <c r="AB413" s="331">
        <f t="shared" si="114"/>
        <v>1.9040000000000001E-2</v>
      </c>
      <c r="AC413" s="331">
        <f t="shared" si="115"/>
        <v>0</v>
      </c>
      <c r="AD413" s="331">
        <f t="shared" si="116"/>
        <v>0</v>
      </c>
      <c r="AE413" s="468">
        <f t="shared" si="117"/>
        <v>14.737107</v>
      </c>
      <c r="AF413" s="489">
        <f t="shared" si="118"/>
        <v>2.0284092300678194E-2</v>
      </c>
      <c r="AG413" s="484">
        <v>0</v>
      </c>
      <c r="AH413" s="484">
        <v>0</v>
      </c>
      <c r="AI413" s="484">
        <f t="shared" si="119"/>
        <v>6.6645741858223194E-6</v>
      </c>
      <c r="AJ413" s="484">
        <f t="shared" si="120"/>
        <v>0</v>
      </c>
      <c r="AK413" s="484">
        <f t="shared" si="121"/>
        <v>0</v>
      </c>
      <c r="AL413" s="484">
        <f t="shared" si="122"/>
        <v>2.09880073599168E-5</v>
      </c>
      <c r="AM413" s="484">
        <f t="shared" si="123"/>
        <v>8.3801563945726612E-4</v>
      </c>
      <c r="AN413" s="484">
        <f t="shared" si="124"/>
        <v>9.8358797348867223E-4</v>
      </c>
      <c r="AO413" s="485">
        <f t="shared" si="125"/>
        <v>6.6645741858223194E-6</v>
      </c>
    </row>
    <row r="414" spans="1:41" ht="26.25" x14ac:dyDescent="0.25">
      <c r="A414" s="481" t="s">
        <v>250</v>
      </c>
      <c r="B414" s="4" t="s">
        <v>251</v>
      </c>
      <c r="C414" s="4" t="s">
        <v>245</v>
      </c>
      <c r="D414" s="9" t="s">
        <v>27</v>
      </c>
      <c r="E414" s="9">
        <v>2007</v>
      </c>
      <c r="F414" s="9">
        <v>5</v>
      </c>
      <c r="G414" s="9" t="s">
        <v>310</v>
      </c>
      <c r="H414" s="9" t="s">
        <v>311</v>
      </c>
      <c r="I414" s="9" t="s">
        <v>42</v>
      </c>
      <c r="J414" s="9" t="s">
        <v>90</v>
      </c>
      <c r="K414" s="306" t="s">
        <v>37</v>
      </c>
      <c r="L414" s="392">
        <v>514.398054</v>
      </c>
      <c r="M414" s="331">
        <v>24.907751000000001</v>
      </c>
      <c r="N414" s="331">
        <v>21.730257000000002</v>
      </c>
      <c r="O414" s="331">
        <v>20.790749000000002</v>
      </c>
      <c r="P414" s="331">
        <v>24.40231</v>
      </c>
      <c r="Q414" s="331">
        <v>2.9569200000000002</v>
      </c>
      <c r="R414" s="331">
        <v>1.027021</v>
      </c>
      <c r="S414" s="331">
        <v>-1</v>
      </c>
      <c r="T414" s="331">
        <v>-1</v>
      </c>
      <c r="U414" s="331">
        <v>794.90806599999996</v>
      </c>
      <c r="V414" s="331">
        <f t="shared" si="108"/>
        <v>514.398054</v>
      </c>
      <c r="W414" s="331">
        <f t="shared" si="109"/>
        <v>24.907751000000001</v>
      </c>
      <c r="X414" s="331">
        <f t="shared" si="110"/>
        <v>21.730257000000002</v>
      </c>
      <c r="Y414" s="331">
        <f t="shared" si="111"/>
        <v>20.790749000000002</v>
      </c>
      <c r="Z414" s="331">
        <f t="shared" si="112"/>
        <v>24.40231</v>
      </c>
      <c r="AA414" s="331">
        <f t="shared" si="113"/>
        <v>2.9569200000000002</v>
      </c>
      <c r="AB414" s="331">
        <f t="shared" si="114"/>
        <v>1.027021</v>
      </c>
      <c r="AC414" s="331">
        <f t="shared" si="115"/>
        <v>0</v>
      </c>
      <c r="AD414" s="331">
        <f t="shared" si="116"/>
        <v>0</v>
      </c>
      <c r="AE414" s="468">
        <f t="shared" si="117"/>
        <v>794.90806599999996</v>
      </c>
      <c r="AF414" s="489">
        <f t="shared" si="118"/>
        <v>0.56702679323943694</v>
      </c>
      <c r="AG414" s="484">
        <v>0</v>
      </c>
      <c r="AH414" s="484">
        <v>0</v>
      </c>
      <c r="AI414" s="484">
        <f t="shared" si="119"/>
        <v>3.2594463614855664E-3</v>
      </c>
      <c r="AJ414" s="484">
        <f t="shared" si="120"/>
        <v>0</v>
      </c>
      <c r="AK414" s="484">
        <f t="shared" si="121"/>
        <v>0</v>
      </c>
      <c r="AL414" s="484">
        <f t="shared" si="122"/>
        <v>1.1320968648523692E-3</v>
      </c>
      <c r="AM414" s="484">
        <f t="shared" si="123"/>
        <v>2.291787778519868E-2</v>
      </c>
      <c r="AN414" s="484">
        <f t="shared" si="124"/>
        <v>2.6898942325576224E-2</v>
      </c>
      <c r="AO414" s="485">
        <f t="shared" si="125"/>
        <v>3.2594463614855664E-3</v>
      </c>
    </row>
    <row r="415" spans="1:41" ht="26.25" x14ac:dyDescent="0.25">
      <c r="A415" s="481" t="s">
        <v>250</v>
      </c>
      <c r="B415" s="4" t="s">
        <v>251</v>
      </c>
      <c r="C415" s="4" t="s">
        <v>245</v>
      </c>
      <c r="D415" s="9" t="s">
        <v>27</v>
      </c>
      <c r="E415" s="9">
        <v>2007</v>
      </c>
      <c r="F415" s="9">
        <v>4</v>
      </c>
      <c r="G415" s="9" t="s">
        <v>300</v>
      </c>
      <c r="H415" s="9" t="s">
        <v>301</v>
      </c>
      <c r="I415" s="9" t="s">
        <v>42</v>
      </c>
      <c r="J415" s="9" t="s">
        <v>261</v>
      </c>
      <c r="K415" s="306" t="s">
        <v>37</v>
      </c>
      <c r="L415" s="392">
        <v>64.491753000000003</v>
      </c>
      <c r="M415" s="331">
        <v>2.6962139999999999</v>
      </c>
      <c r="N415" s="331">
        <v>2.3522569999999998</v>
      </c>
      <c r="O415" s="331">
        <v>2.2505570000000001</v>
      </c>
      <c r="P415" s="331">
        <v>2.6415009999999999</v>
      </c>
      <c r="Q415" s="331">
        <v>0.19448199999999999</v>
      </c>
      <c r="R415" s="331">
        <v>0.12837200000000001</v>
      </c>
      <c r="S415" s="331">
        <v>-1</v>
      </c>
      <c r="T415" s="331">
        <v>-1</v>
      </c>
      <c r="U415" s="331">
        <v>99.358759000000006</v>
      </c>
      <c r="V415" s="331">
        <f t="shared" si="108"/>
        <v>64.491753000000003</v>
      </c>
      <c r="W415" s="331">
        <f t="shared" si="109"/>
        <v>2.6962139999999999</v>
      </c>
      <c r="X415" s="331">
        <f t="shared" si="110"/>
        <v>2.3522569999999998</v>
      </c>
      <c r="Y415" s="331">
        <f t="shared" si="111"/>
        <v>2.2505570000000001</v>
      </c>
      <c r="Z415" s="331">
        <f t="shared" si="112"/>
        <v>2.6415009999999999</v>
      </c>
      <c r="AA415" s="331">
        <f t="shared" si="113"/>
        <v>0.19448199999999999</v>
      </c>
      <c r="AB415" s="331">
        <f t="shared" si="114"/>
        <v>0.12837200000000001</v>
      </c>
      <c r="AC415" s="331">
        <f t="shared" si="115"/>
        <v>0</v>
      </c>
      <c r="AD415" s="331">
        <f t="shared" si="116"/>
        <v>0</v>
      </c>
      <c r="AE415" s="468">
        <f t="shared" si="117"/>
        <v>99.358759000000006</v>
      </c>
      <c r="AF415" s="489">
        <f t="shared" si="118"/>
        <v>7.1089988792958844E-2</v>
      </c>
      <c r="AG415" s="484">
        <v>0</v>
      </c>
      <c r="AH415" s="484">
        <v>0</v>
      </c>
      <c r="AI415" s="484">
        <f t="shared" si="119"/>
        <v>2.1437970837034342E-4</v>
      </c>
      <c r="AJ415" s="484">
        <f t="shared" si="120"/>
        <v>0</v>
      </c>
      <c r="AK415" s="484">
        <f t="shared" si="121"/>
        <v>0</v>
      </c>
      <c r="AL415" s="484">
        <f t="shared" si="122"/>
        <v>1.4150590760542224E-4</v>
      </c>
      <c r="AM415" s="484">
        <f t="shared" si="123"/>
        <v>2.4808144369701823E-3</v>
      </c>
      <c r="AN415" s="484">
        <f t="shared" si="124"/>
        <v>2.9117564301064905E-3</v>
      </c>
      <c r="AO415" s="485">
        <f t="shared" si="125"/>
        <v>2.1437970837034342E-4</v>
      </c>
    </row>
    <row r="416" spans="1:41" ht="26.25" x14ac:dyDescent="0.25">
      <c r="A416" s="481" t="s">
        <v>250</v>
      </c>
      <c r="B416" s="4" t="s">
        <v>251</v>
      </c>
      <c r="C416" s="4" t="s">
        <v>245</v>
      </c>
      <c r="D416" s="9" t="s">
        <v>27</v>
      </c>
      <c r="E416" s="9">
        <v>2007</v>
      </c>
      <c r="F416" s="9">
        <v>7</v>
      </c>
      <c r="G416" s="9" t="s">
        <v>95</v>
      </c>
      <c r="H416" s="9" t="s">
        <v>355</v>
      </c>
      <c r="I416" s="9" t="s">
        <v>42</v>
      </c>
      <c r="J416" s="9" t="s">
        <v>94</v>
      </c>
      <c r="K416" s="306" t="s">
        <v>37</v>
      </c>
      <c r="L416" s="392">
        <v>42.598084</v>
      </c>
      <c r="M416" s="331">
        <v>1.5414110000000001</v>
      </c>
      <c r="N416" s="331">
        <v>1.344773</v>
      </c>
      <c r="O416" s="331">
        <v>1.2866310000000001</v>
      </c>
      <c r="P416" s="331">
        <v>1.510132</v>
      </c>
      <c r="Q416" s="331">
        <v>3.8366999999999998E-2</v>
      </c>
      <c r="R416" s="331">
        <v>5.9268000000000001E-2</v>
      </c>
      <c r="S416" s="331">
        <v>-1</v>
      </c>
      <c r="T416" s="331">
        <v>-1</v>
      </c>
      <c r="U416" s="331">
        <v>45.873184999999999</v>
      </c>
      <c r="V416" s="331">
        <f t="shared" si="108"/>
        <v>42.598084</v>
      </c>
      <c r="W416" s="331">
        <f t="shared" si="109"/>
        <v>1.5414110000000001</v>
      </c>
      <c r="X416" s="331">
        <f t="shared" si="110"/>
        <v>1.344773</v>
      </c>
      <c r="Y416" s="331">
        <f t="shared" si="111"/>
        <v>1.2866310000000001</v>
      </c>
      <c r="Z416" s="331">
        <f t="shared" si="112"/>
        <v>1.510132</v>
      </c>
      <c r="AA416" s="331">
        <f t="shared" si="113"/>
        <v>3.8366999999999998E-2</v>
      </c>
      <c r="AB416" s="331">
        <f t="shared" si="114"/>
        <v>5.9268000000000001E-2</v>
      </c>
      <c r="AC416" s="331">
        <f t="shared" si="115"/>
        <v>0</v>
      </c>
      <c r="AD416" s="331">
        <f t="shared" si="116"/>
        <v>0</v>
      </c>
      <c r="AE416" s="468">
        <f t="shared" si="117"/>
        <v>45.873184999999999</v>
      </c>
      <c r="AF416" s="489">
        <f t="shared" si="118"/>
        <v>4.6956349816720276E-2</v>
      </c>
      <c r="AG416" s="484">
        <v>0</v>
      </c>
      <c r="AH416" s="484">
        <v>0</v>
      </c>
      <c r="AI416" s="484">
        <f t="shared" si="119"/>
        <v>4.2292378066067636E-5</v>
      </c>
      <c r="AJ416" s="484">
        <f t="shared" si="120"/>
        <v>0</v>
      </c>
      <c r="AK416" s="484">
        <f t="shared" si="121"/>
        <v>0</v>
      </c>
      <c r="AL416" s="484">
        <f t="shared" si="122"/>
        <v>6.5331786775606554E-5</v>
      </c>
      <c r="AM416" s="484">
        <f t="shared" si="123"/>
        <v>1.4182679042803105E-3</v>
      </c>
      <c r="AN416" s="484">
        <f t="shared" si="124"/>
        <v>1.6646355845822414E-3</v>
      </c>
      <c r="AO416" s="485">
        <f t="shared" si="125"/>
        <v>4.2292378066067636E-5</v>
      </c>
    </row>
    <row r="417" spans="1:41" ht="26.25" x14ac:dyDescent="0.25">
      <c r="A417" s="481" t="s">
        <v>250</v>
      </c>
      <c r="B417" s="4" t="s">
        <v>251</v>
      </c>
      <c r="C417" s="4" t="s">
        <v>245</v>
      </c>
      <c r="D417" s="9" t="s">
        <v>27</v>
      </c>
      <c r="E417" s="9">
        <v>2007</v>
      </c>
      <c r="F417" s="9">
        <v>2</v>
      </c>
      <c r="G417" s="9" t="s">
        <v>213</v>
      </c>
      <c r="H417" s="9" t="s">
        <v>356</v>
      </c>
      <c r="I417" s="9" t="s">
        <v>42</v>
      </c>
      <c r="J417" s="9" t="s">
        <v>215</v>
      </c>
      <c r="K417" s="306" t="s">
        <v>37</v>
      </c>
      <c r="L417" s="392">
        <v>516.23947099999998</v>
      </c>
      <c r="M417" s="331">
        <v>44.19941</v>
      </c>
      <c r="N417" s="331">
        <v>51.104863000000002</v>
      </c>
      <c r="O417" s="331">
        <v>50.838377000000001</v>
      </c>
      <c r="P417" s="331">
        <v>51.104863000000002</v>
      </c>
      <c r="Q417" s="331">
        <v>151.67577399999999</v>
      </c>
      <c r="R417" s="331">
        <v>35.745269999999998</v>
      </c>
      <c r="S417" s="331">
        <v>4.0940969999999997</v>
      </c>
      <c r="T417" s="331">
        <v>4.0940969999999997</v>
      </c>
      <c r="U417" s="331">
        <v>27666.617343000002</v>
      </c>
      <c r="V417" s="331">
        <f t="shared" si="108"/>
        <v>516.23947099999998</v>
      </c>
      <c r="W417" s="331">
        <f t="shared" si="109"/>
        <v>44.19941</v>
      </c>
      <c r="X417" s="331">
        <f t="shared" si="110"/>
        <v>51.104863000000002</v>
      </c>
      <c r="Y417" s="331">
        <f t="shared" si="111"/>
        <v>50.838377000000001</v>
      </c>
      <c r="Z417" s="331">
        <f t="shared" si="112"/>
        <v>51.104863000000002</v>
      </c>
      <c r="AA417" s="331">
        <f t="shared" si="113"/>
        <v>151.67577399999999</v>
      </c>
      <c r="AB417" s="331">
        <f t="shared" si="114"/>
        <v>35.745269999999998</v>
      </c>
      <c r="AC417" s="331">
        <f t="shared" si="115"/>
        <v>4.0940969999999997</v>
      </c>
      <c r="AD417" s="331">
        <f t="shared" si="116"/>
        <v>4.0940969999999997</v>
      </c>
      <c r="AE417" s="468">
        <f t="shared" si="117"/>
        <v>27666.617343000002</v>
      </c>
      <c r="AF417" s="489">
        <f t="shared" si="118"/>
        <v>0.56905660802665725</v>
      </c>
      <c r="AG417" s="484">
        <v>0</v>
      </c>
      <c r="AH417" s="484">
        <v>0</v>
      </c>
      <c r="AI417" s="484">
        <f t="shared" si="119"/>
        <v>0.16719392127274563</v>
      </c>
      <c r="AJ417" s="484">
        <f t="shared" si="120"/>
        <v>4.5129694311036384E-3</v>
      </c>
      <c r="AK417" s="484">
        <f t="shared" si="121"/>
        <v>4.5129694311036384E-3</v>
      </c>
      <c r="AL417" s="484">
        <f t="shared" si="122"/>
        <v>3.9402415432889346E-2</v>
      </c>
      <c r="AM417" s="484">
        <f t="shared" si="123"/>
        <v>5.6039717995915173E-2</v>
      </c>
      <c r="AN417" s="484">
        <f t="shared" si="124"/>
        <v>5.6333468527917006E-2</v>
      </c>
      <c r="AO417" s="485">
        <f t="shared" si="125"/>
        <v>0.16719392127274563</v>
      </c>
    </row>
    <row r="418" spans="1:41" ht="26.25" x14ac:dyDescent="0.25">
      <c r="A418" s="481" t="s">
        <v>250</v>
      </c>
      <c r="B418" s="4" t="s">
        <v>251</v>
      </c>
      <c r="C418" s="4" t="s">
        <v>245</v>
      </c>
      <c r="D418" s="9" t="s">
        <v>27</v>
      </c>
      <c r="E418" s="9">
        <v>2007</v>
      </c>
      <c r="F418" s="9">
        <v>3</v>
      </c>
      <c r="G418" s="9" t="s">
        <v>298</v>
      </c>
      <c r="H418" s="9" t="s">
        <v>299</v>
      </c>
      <c r="I418" s="9" t="s">
        <v>42</v>
      </c>
      <c r="J418" s="9" t="s">
        <v>215</v>
      </c>
      <c r="K418" s="306" t="s">
        <v>37</v>
      </c>
      <c r="L418" s="392">
        <v>136.09464600000001</v>
      </c>
      <c r="M418" s="331">
        <v>30.228549000000001</v>
      </c>
      <c r="N418" s="331">
        <v>34.951276999999997</v>
      </c>
      <c r="O418" s="331">
        <v>34.769024000000002</v>
      </c>
      <c r="P418" s="331">
        <v>34.951276999999997</v>
      </c>
      <c r="Q418" s="331">
        <v>29.127593000000001</v>
      </c>
      <c r="R418" s="331">
        <v>7.5890199999999997</v>
      </c>
      <c r="S418" s="331">
        <v>1.424202</v>
      </c>
      <c r="T418" s="331">
        <v>1.424202</v>
      </c>
      <c r="U418" s="331">
        <v>5873.8544060000004</v>
      </c>
      <c r="V418" s="331">
        <f t="shared" si="108"/>
        <v>136.09464600000001</v>
      </c>
      <c r="W418" s="331">
        <f t="shared" si="109"/>
        <v>30.228549000000001</v>
      </c>
      <c r="X418" s="331">
        <f t="shared" si="110"/>
        <v>34.951276999999997</v>
      </c>
      <c r="Y418" s="331">
        <f t="shared" si="111"/>
        <v>34.769024000000002</v>
      </c>
      <c r="Z418" s="331">
        <f t="shared" si="112"/>
        <v>34.951276999999997</v>
      </c>
      <c r="AA418" s="331">
        <f t="shared" si="113"/>
        <v>29.127593000000001</v>
      </c>
      <c r="AB418" s="331">
        <f t="shared" si="114"/>
        <v>7.5890199999999997</v>
      </c>
      <c r="AC418" s="331">
        <f t="shared" si="115"/>
        <v>1.424202</v>
      </c>
      <c r="AD418" s="331">
        <f t="shared" si="116"/>
        <v>1.424202</v>
      </c>
      <c r="AE418" s="468">
        <f t="shared" si="117"/>
        <v>5873.8544060000004</v>
      </c>
      <c r="AF418" s="489">
        <f t="shared" si="118"/>
        <v>0.15001866764145333</v>
      </c>
      <c r="AG418" s="484">
        <v>0</v>
      </c>
      <c r="AH418" s="484">
        <v>0</v>
      </c>
      <c r="AI418" s="484">
        <f t="shared" si="119"/>
        <v>3.2107675223774217E-2</v>
      </c>
      <c r="AJ418" s="484">
        <f t="shared" si="120"/>
        <v>1.5699139736348856E-3</v>
      </c>
      <c r="AK418" s="484">
        <f t="shared" si="121"/>
        <v>1.5699139736348856E-3</v>
      </c>
      <c r="AL418" s="484">
        <f t="shared" si="122"/>
        <v>8.3654625847980977E-3</v>
      </c>
      <c r="AM418" s="484">
        <f t="shared" si="123"/>
        <v>3.8326288424848941E-2</v>
      </c>
      <c r="AN418" s="484">
        <f t="shared" si="124"/>
        <v>3.852718796819804E-2</v>
      </c>
      <c r="AO418" s="485">
        <f t="shared" si="125"/>
        <v>3.2107675223774217E-2</v>
      </c>
    </row>
    <row r="419" spans="1:41" ht="26.25" x14ac:dyDescent="0.25">
      <c r="A419" s="481" t="s">
        <v>344</v>
      </c>
      <c r="B419" s="4" t="s">
        <v>251</v>
      </c>
      <c r="C419" s="4" t="s">
        <v>247</v>
      </c>
      <c r="D419" s="9" t="s">
        <v>27</v>
      </c>
      <c r="E419" s="9">
        <v>2007</v>
      </c>
      <c r="F419" s="9">
        <v>14</v>
      </c>
      <c r="G419" s="9" t="s">
        <v>130</v>
      </c>
      <c r="H419" s="9" t="s">
        <v>131</v>
      </c>
      <c r="I419" s="9" t="s">
        <v>42</v>
      </c>
      <c r="J419" s="9" t="s">
        <v>129</v>
      </c>
      <c r="K419" s="306" t="s">
        <v>37</v>
      </c>
      <c r="L419" s="392">
        <v>499.463078</v>
      </c>
      <c r="M419" s="331">
        <v>21.476879</v>
      </c>
      <c r="N419" s="331">
        <v>18.737062999999999</v>
      </c>
      <c r="O419" s="331">
        <v>17.926966</v>
      </c>
      <c r="P419" s="331">
        <v>21.041059000000001</v>
      </c>
      <c r="Q419" s="331">
        <v>0.158472</v>
      </c>
      <c r="R419" s="331">
        <v>0.51015999999999995</v>
      </c>
      <c r="S419" s="331">
        <v>-1</v>
      </c>
      <c r="T419" s="331">
        <v>-1</v>
      </c>
      <c r="U419" s="331">
        <v>394.86100599999997</v>
      </c>
      <c r="V419" s="331">
        <f t="shared" si="108"/>
        <v>499.463078</v>
      </c>
      <c r="W419" s="331">
        <f t="shared" si="109"/>
        <v>21.476879</v>
      </c>
      <c r="X419" s="331">
        <f t="shared" si="110"/>
        <v>18.737062999999999</v>
      </c>
      <c r="Y419" s="331">
        <f t="shared" si="111"/>
        <v>17.926966</v>
      </c>
      <c r="Z419" s="331">
        <f t="shared" si="112"/>
        <v>21.041059000000001</v>
      </c>
      <c r="AA419" s="331">
        <f t="shared" si="113"/>
        <v>0.158472</v>
      </c>
      <c r="AB419" s="331">
        <f t="shared" si="114"/>
        <v>0.51015999999999995</v>
      </c>
      <c r="AC419" s="331">
        <f t="shared" si="115"/>
        <v>0</v>
      </c>
      <c r="AD419" s="331">
        <f t="shared" si="116"/>
        <v>0</v>
      </c>
      <c r="AE419" s="468">
        <f t="shared" si="117"/>
        <v>394.86100599999997</v>
      </c>
      <c r="AF419" s="489">
        <f t="shared" si="118"/>
        <v>0.55056380026631813</v>
      </c>
      <c r="AG419" s="484">
        <v>0</v>
      </c>
      <c r="AH419" s="484">
        <v>0</v>
      </c>
      <c r="AI419" s="484">
        <f t="shared" si="119"/>
        <v>1.7468547806411423E-4</v>
      </c>
      <c r="AJ419" s="484">
        <f t="shared" si="120"/>
        <v>0</v>
      </c>
      <c r="AK419" s="484">
        <f t="shared" si="121"/>
        <v>0</v>
      </c>
      <c r="AL419" s="484">
        <f t="shared" si="122"/>
        <v>5.6235513837894714E-4</v>
      </c>
      <c r="AM419" s="484">
        <f t="shared" si="123"/>
        <v>1.9761097392278267E-2</v>
      </c>
      <c r="AN419" s="484">
        <f t="shared" si="124"/>
        <v>2.3193797329435065E-2</v>
      </c>
      <c r="AO419" s="485">
        <f t="shared" si="125"/>
        <v>1.7468547806411423E-4</v>
      </c>
    </row>
    <row r="420" spans="1:41" ht="26.25" x14ac:dyDescent="0.25">
      <c r="A420" s="481" t="s">
        <v>344</v>
      </c>
      <c r="B420" s="4" t="s">
        <v>251</v>
      </c>
      <c r="C420" s="4" t="s">
        <v>247</v>
      </c>
      <c r="D420" s="9" t="s">
        <v>27</v>
      </c>
      <c r="E420" s="9">
        <v>2007</v>
      </c>
      <c r="F420" s="9">
        <v>15</v>
      </c>
      <c r="G420" s="9" t="s">
        <v>132</v>
      </c>
      <c r="H420" s="9" t="s">
        <v>113</v>
      </c>
      <c r="I420" s="9" t="s">
        <v>42</v>
      </c>
      <c r="J420" s="9" t="s">
        <v>129</v>
      </c>
      <c r="K420" s="306" t="s">
        <v>37</v>
      </c>
      <c r="L420" s="392">
        <v>39.374398999999997</v>
      </c>
      <c r="M420" s="331">
        <v>3.6627350000000001</v>
      </c>
      <c r="N420" s="331">
        <v>4.234979</v>
      </c>
      <c r="O420" s="331">
        <v>4.2128949999999996</v>
      </c>
      <c r="P420" s="331">
        <v>4.234979</v>
      </c>
      <c r="Q420" s="331">
        <v>9.1816569999999995</v>
      </c>
      <c r="R420" s="331">
        <v>2.4611559999999999</v>
      </c>
      <c r="S420" s="331">
        <v>-1</v>
      </c>
      <c r="T420" s="331">
        <v>-1</v>
      </c>
      <c r="U420" s="331">
        <v>1904.919758</v>
      </c>
      <c r="V420" s="331">
        <f t="shared" si="108"/>
        <v>39.374398999999997</v>
      </c>
      <c r="W420" s="331">
        <f t="shared" si="109"/>
        <v>3.6627350000000001</v>
      </c>
      <c r="X420" s="331">
        <f t="shared" si="110"/>
        <v>4.234979</v>
      </c>
      <c r="Y420" s="331">
        <f t="shared" si="111"/>
        <v>4.2128949999999996</v>
      </c>
      <c r="Z420" s="331">
        <f t="shared" si="112"/>
        <v>4.234979</v>
      </c>
      <c r="AA420" s="331">
        <f t="shared" si="113"/>
        <v>9.1816569999999995</v>
      </c>
      <c r="AB420" s="331">
        <f t="shared" si="114"/>
        <v>2.4611559999999999</v>
      </c>
      <c r="AC420" s="331">
        <f t="shared" si="115"/>
        <v>0</v>
      </c>
      <c r="AD420" s="331">
        <f t="shared" si="116"/>
        <v>0</v>
      </c>
      <c r="AE420" s="468">
        <f t="shared" si="117"/>
        <v>1904.919758</v>
      </c>
      <c r="AF420" s="489">
        <f t="shared" si="118"/>
        <v>4.3402845378377131E-2</v>
      </c>
      <c r="AG420" s="484">
        <v>0</v>
      </c>
      <c r="AH420" s="484">
        <v>0</v>
      </c>
      <c r="AI420" s="484">
        <f t="shared" si="119"/>
        <v>1.0121044364087794E-2</v>
      </c>
      <c r="AJ420" s="484">
        <f t="shared" si="120"/>
        <v>0</v>
      </c>
      <c r="AK420" s="484">
        <f t="shared" si="121"/>
        <v>0</v>
      </c>
      <c r="AL420" s="484">
        <f t="shared" si="122"/>
        <v>2.7129600967386231E-3</v>
      </c>
      <c r="AM420" s="484">
        <f t="shared" si="123"/>
        <v>4.6439218102183131E-3</v>
      </c>
      <c r="AN420" s="484">
        <f t="shared" si="124"/>
        <v>4.6682652532086706E-3</v>
      </c>
      <c r="AO420" s="485">
        <f t="shared" si="125"/>
        <v>1.0121044364087794E-2</v>
      </c>
    </row>
    <row r="421" spans="1:41" ht="26.25" x14ac:dyDescent="0.25">
      <c r="A421" s="481" t="s">
        <v>344</v>
      </c>
      <c r="B421" s="4" t="s">
        <v>251</v>
      </c>
      <c r="C421" s="4" t="s">
        <v>247</v>
      </c>
      <c r="D421" s="9" t="s">
        <v>27</v>
      </c>
      <c r="E421" s="9">
        <v>2007</v>
      </c>
      <c r="F421" s="9">
        <v>16</v>
      </c>
      <c r="G421" s="9" t="s">
        <v>133</v>
      </c>
      <c r="H421" s="9" t="s">
        <v>134</v>
      </c>
      <c r="I421" s="9" t="s">
        <v>42</v>
      </c>
      <c r="J421" s="9" t="s">
        <v>129</v>
      </c>
      <c r="K421" s="306" t="s">
        <v>37</v>
      </c>
      <c r="L421" s="392">
        <v>49.260041999999999</v>
      </c>
      <c r="M421" s="331">
        <v>18.621884999999999</v>
      </c>
      <c r="N421" s="331">
        <v>21.531257</v>
      </c>
      <c r="O421" s="331">
        <v>21.418982</v>
      </c>
      <c r="P421" s="331">
        <v>21.531257</v>
      </c>
      <c r="Q421" s="331">
        <v>0.75444</v>
      </c>
      <c r="R421" s="331">
        <v>0.51874699999999996</v>
      </c>
      <c r="S421" s="331">
        <v>0.45882699999999998</v>
      </c>
      <c r="T421" s="331">
        <v>0.45882699999999998</v>
      </c>
      <c r="U421" s="331">
        <v>401.50734599999998</v>
      </c>
      <c r="V421" s="331">
        <f t="shared" si="108"/>
        <v>49.260041999999999</v>
      </c>
      <c r="W421" s="331">
        <f t="shared" si="109"/>
        <v>18.621884999999999</v>
      </c>
      <c r="X421" s="331">
        <f t="shared" si="110"/>
        <v>21.531257</v>
      </c>
      <c r="Y421" s="331">
        <f t="shared" si="111"/>
        <v>21.418982</v>
      </c>
      <c r="Z421" s="331">
        <f t="shared" si="112"/>
        <v>21.531257</v>
      </c>
      <c r="AA421" s="331">
        <f t="shared" si="113"/>
        <v>0.75444</v>
      </c>
      <c r="AB421" s="331">
        <f t="shared" si="114"/>
        <v>0.51874699999999996</v>
      </c>
      <c r="AC421" s="331">
        <f t="shared" si="115"/>
        <v>0.45882699999999998</v>
      </c>
      <c r="AD421" s="331">
        <f t="shared" si="116"/>
        <v>0.45882699999999998</v>
      </c>
      <c r="AE421" s="468">
        <f t="shared" si="117"/>
        <v>401.50734599999998</v>
      </c>
      <c r="AF421" s="489">
        <f t="shared" si="118"/>
        <v>5.4299901472994253E-2</v>
      </c>
      <c r="AG421" s="484">
        <v>0</v>
      </c>
      <c r="AH421" s="484">
        <v>0</v>
      </c>
      <c r="AI421" s="484">
        <f t="shared" si="119"/>
        <v>8.3162774541048479E-4</v>
      </c>
      <c r="AJ421" s="484">
        <f t="shared" si="120"/>
        <v>5.0577019185549081E-4</v>
      </c>
      <c r="AK421" s="484">
        <f t="shared" si="121"/>
        <v>5.0577019185549081E-4</v>
      </c>
      <c r="AL421" s="484">
        <f t="shared" si="122"/>
        <v>5.7182068560581714E-4</v>
      </c>
      <c r="AM421" s="484">
        <f t="shared" si="123"/>
        <v>2.3610386126991883E-2</v>
      </c>
      <c r="AN421" s="484">
        <f t="shared" si="124"/>
        <v>2.3734148129425425E-2</v>
      </c>
      <c r="AO421" s="485">
        <f t="shared" si="125"/>
        <v>8.3162774541048479E-4</v>
      </c>
    </row>
    <row r="422" spans="1:41" ht="26.25" x14ac:dyDescent="0.25">
      <c r="A422" s="481" t="s">
        <v>344</v>
      </c>
      <c r="B422" s="4" t="s">
        <v>251</v>
      </c>
      <c r="C422" s="4" t="s">
        <v>247</v>
      </c>
      <c r="D422" s="9" t="s">
        <v>27</v>
      </c>
      <c r="E422" s="9">
        <v>2007</v>
      </c>
      <c r="F422" s="9">
        <v>17</v>
      </c>
      <c r="G422" s="9" t="s">
        <v>135</v>
      </c>
      <c r="H422" s="9" t="s">
        <v>134</v>
      </c>
      <c r="I422" s="9" t="s">
        <v>42</v>
      </c>
      <c r="J422" s="9" t="s">
        <v>129</v>
      </c>
      <c r="K422" s="306" t="s">
        <v>37</v>
      </c>
      <c r="L422" s="392">
        <v>715.72656199999994</v>
      </c>
      <c r="M422" s="331">
        <v>271.71269100000001</v>
      </c>
      <c r="N422" s="331">
        <v>314.16346499999997</v>
      </c>
      <c r="O422" s="331">
        <v>312.52526</v>
      </c>
      <c r="P422" s="331">
        <v>314.16346499999997</v>
      </c>
      <c r="Q422" s="331">
        <v>10.493881999999999</v>
      </c>
      <c r="R422" s="331">
        <v>7.4125209999999999</v>
      </c>
      <c r="S422" s="331">
        <v>6.5562990000000001</v>
      </c>
      <c r="T422" s="331">
        <v>6.5562990000000001</v>
      </c>
      <c r="U422" s="331">
        <v>5737.2454010000001</v>
      </c>
      <c r="V422" s="331">
        <f t="shared" si="108"/>
        <v>715.72656199999994</v>
      </c>
      <c r="W422" s="331">
        <f t="shared" si="109"/>
        <v>271.71269100000001</v>
      </c>
      <c r="X422" s="331">
        <f t="shared" si="110"/>
        <v>314.16346499999997</v>
      </c>
      <c r="Y422" s="331">
        <f t="shared" si="111"/>
        <v>312.52526</v>
      </c>
      <c r="Z422" s="331">
        <f t="shared" si="112"/>
        <v>314.16346499999997</v>
      </c>
      <c r="AA422" s="331">
        <f t="shared" si="113"/>
        <v>10.493881999999999</v>
      </c>
      <c r="AB422" s="331">
        <f t="shared" si="114"/>
        <v>7.4125209999999999</v>
      </c>
      <c r="AC422" s="331">
        <f t="shared" si="115"/>
        <v>6.5562990000000001</v>
      </c>
      <c r="AD422" s="331">
        <f t="shared" si="116"/>
        <v>6.5562990000000001</v>
      </c>
      <c r="AE422" s="468">
        <f t="shared" si="117"/>
        <v>5737.2454010000001</v>
      </c>
      <c r="AF422" s="489">
        <f t="shared" si="118"/>
        <v>0.7889534848184846</v>
      </c>
      <c r="AG422" s="484">
        <v>0</v>
      </c>
      <c r="AH422" s="484">
        <v>0</v>
      </c>
      <c r="AI422" s="484">
        <f t="shared" si="119"/>
        <v>1.156752482405979E-2</v>
      </c>
      <c r="AJ422" s="484">
        <f t="shared" si="120"/>
        <v>7.2270825454734851E-3</v>
      </c>
      <c r="AK422" s="484">
        <f t="shared" si="121"/>
        <v>7.2270825454734851E-3</v>
      </c>
      <c r="AL422" s="484">
        <f t="shared" si="122"/>
        <v>8.1709057407320287E-3</v>
      </c>
      <c r="AM422" s="484">
        <f t="shared" si="123"/>
        <v>0.3445001290462138</v>
      </c>
      <c r="AN422" s="484">
        <f t="shared" si="124"/>
        <v>0.34630594094731948</v>
      </c>
      <c r="AO422" s="485">
        <f t="shared" si="125"/>
        <v>1.156752482405979E-2</v>
      </c>
    </row>
    <row r="423" spans="1:41" ht="26.25" x14ac:dyDescent="0.25">
      <c r="A423" s="481" t="s">
        <v>344</v>
      </c>
      <c r="B423" s="4" t="s">
        <v>251</v>
      </c>
      <c r="C423" s="4" t="s">
        <v>247</v>
      </c>
      <c r="D423" s="9" t="s">
        <v>27</v>
      </c>
      <c r="E423" s="9">
        <v>2007</v>
      </c>
      <c r="F423" s="9">
        <v>19</v>
      </c>
      <c r="G423" s="9" t="s">
        <v>136</v>
      </c>
      <c r="H423" s="9" t="s">
        <v>116</v>
      </c>
      <c r="I423" s="9" t="s">
        <v>42</v>
      </c>
      <c r="J423" s="9" t="s">
        <v>129</v>
      </c>
      <c r="K423" s="306" t="s">
        <v>37</v>
      </c>
      <c r="L423" s="392">
        <v>687.71898399999998</v>
      </c>
      <c r="M423" s="331">
        <v>682.72882700000002</v>
      </c>
      <c r="N423" s="331">
        <v>789.39431500000001</v>
      </c>
      <c r="O423" s="331">
        <v>785.27801899999997</v>
      </c>
      <c r="P423" s="331">
        <v>789.39431500000001</v>
      </c>
      <c r="Q423" s="331">
        <v>10.566941999999999</v>
      </c>
      <c r="R423" s="331">
        <v>7.8451409999999999</v>
      </c>
      <c r="S423" s="331">
        <v>15.271008</v>
      </c>
      <c r="T423" s="331">
        <v>15.271008</v>
      </c>
      <c r="U423" s="331">
        <v>6072.0908159999999</v>
      </c>
      <c r="V423" s="331">
        <f t="shared" si="108"/>
        <v>687.71898399999998</v>
      </c>
      <c r="W423" s="331">
        <f t="shared" si="109"/>
        <v>682.72882700000002</v>
      </c>
      <c r="X423" s="331">
        <f t="shared" si="110"/>
        <v>789.39431500000001</v>
      </c>
      <c r="Y423" s="331">
        <f t="shared" si="111"/>
        <v>785.27801899999997</v>
      </c>
      <c r="Z423" s="331">
        <f t="shared" si="112"/>
        <v>789.39431500000001</v>
      </c>
      <c r="AA423" s="331">
        <f t="shared" si="113"/>
        <v>10.566941999999999</v>
      </c>
      <c r="AB423" s="331">
        <f t="shared" si="114"/>
        <v>7.8451409999999999</v>
      </c>
      <c r="AC423" s="331">
        <f t="shared" si="115"/>
        <v>15.271008</v>
      </c>
      <c r="AD423" s="331">
        <f t="shared" si="116"/>
        <v>15.271008</v>
      </c>
      <c r="AE423" s="468">
        <f t="shared" si="117"/>
        <v>6072.0908159999999</v>
      </c>
      <c r="AF423" s="489">
        <f t="shared" si="118"/>
        <v>0.75808041479761046</v>
      </c>
      <c r="AG423" s="484">
        <v>0</v>
      </c>
      <c r="AH423" s="484">
        <v>0</v>
      </c>
      <c r="AI423" s="484">
        <f t="shared" si="119"/>
        <v>1.1648059688435606E-2</v>
      </c>
      <c r="AJ423" s="484">
        <f t="shared" si="120"/>
        <v>1.6833404847549808E-2</v>
      </c>
      <c r="AK423" s="484">
        <f t="shared" si="121"/>
        <v>1.6833404847549808E-2</v>
      </c>
      <c r="AL423" s="484">
        <f t="shared" si="122"/>
        <v>8.6477876600622398E-3</v>
      </c>
      <c r="AM423" s="484">
        <f t="shared" si="123"/>
        <v>0.86562084256055061</v>
      </c>
      <c r="AN423" s="484">
        <f t="shared" si="124"/>
        <v>0.87015828220044533</v>
      </c>
      <c r="AO423" s="485">
        <f t="shared" si="125"/>
        <v>1.1648059688435606E-2</v>
      </c>
    </row>
    <row r="424" spans="1:41" ht="26.25" x14ac:dyDescent="0.25">
      <c r="A424" s="481" t="s">
        <v>344</v>
      </c>
      <c r="B424" s="4" t="s">
        <v>251</v>
      </c>
      <c r="C424" s="4" t="s">
        <v>247</v>
      </c>
      <c r="D424" s="9" t="s">
        <v>27</v>
      </c>
      <c r="E424" s="9">
        <v>2007</v>
      </c>
      <c r="F424" s="9">
        <v>20</v>
      </c>
      <c r="G424" s="9" t="s">
        <v>137</v>
      </c>
      <c r="H424" s="9" t="s">
        <v>116</v>
      </c>
      <c r="I424" s="9" t="s">
        <v>42</v>
      </c>
      <c r="J424" s="9" t="s">
        <v>129</v>
      </c>
      <c r="K424" s="306" t="s">
        <v>37</v>
      </c>
      <c r="L424" s="392">
        <v>1061.91902</v>
      </c>
      <c r="M424" s="331">
        <v>1054.2136290000001</v>
      </c>
      <c r="N424" s="331">
        <v>1218.9176930000001</v>
      </c>
      <c r="O424" s="331">
        <v>1212.561647</v>
      </c>
      <c r="P424" s="331">
        <v>1218.9176930000001</v>
      </c>
      <c r="Q424" s="331">
        <v>16.316600999999999</v>
      </c>
      <c r="R424" s="331">
        <v>12.113821</v>
      </c>
      <c r="S424" s="331">
        <v>23.580231999999999</v>
      </c>
      <c r="T424" s="331">
        <v>23.580231999999999</v>
      </c>
      <c r="U424" s="331">
        <v>9376.0225829999999</v>
      </c>
      <c r="V424" s="331">
        <f t="shared" si="108"/>
        <v>1061.91902</v>
      </c>
      <c r="W424" s="331">
        <f t="shared" si="109"/>
        <v>1054.2136290000001</v>
      </c>
      <c r="X424" s="331">
        <f t="shared" si="110"/>
        <v>1218.9176930000001</v>
      </c>
      <c r="Y424" s="331">
        <f t="shared" si="111"/>
        <v>1212.561647</v>
      </c>
      <c r="Z424" s="331">
        <f t="shared" si="112"/>
        <v>1218.9176930000001</v>
      </c>
      <c r="AA424" s="331">
        <f t="shared" si="113"/>
        <v>16.316600999999999</v>
      </c>
      <c r="AB424" s="331">
        <f t="shared" si="114"/>
        <v>12.113821</v>
      </c>
      <c r="AC424" s="331">
        <f t="shared" si="115"/>
        <v>23.580231999999999</v>
      </c>
      <c r="AD424" s="331">
        <f t="shared" si="116"/>
        <v>23.580231999999999</v>
      </c>
      <c r="AE424" s="468">
        <f t="shared" si="117"/>
        <v>9376.0225829999999</v>
      </c>
      <c r="AF424" s="489">
        <f t="shared" si="118"/>
        <v>1.1705653470270816</v>
      </c>
      <c r="AG424" s="484">
        <v>0</v>
      </c>
      <c r="AH424" s="484">
        <v>0</v>
      </c>
      <c r="AI424" s="484">
        <f t="shared" si="119"/>
        <v>1.7985973838068582E-2</v>
      </c>
      <c r="AJ424" s="484">
        <f t="shared" si="120"/>
        <v>2.599275644771773E-2</v>
      </c>
      <c r="AK424" s="484">
        <f t="shared" si="121"/>
        <v>2.599275644771773E-2</v>
      </c>
      <c r="AL424" s="484">
        <f t="shared" si="122"/>
        <v>1.3353201906760225E-2</v>
      </c>
      <c r="AM424" s="484">
        <f t="shared" si="123"/>
        <v>1.3366204186758843</v>
      </c>
      <c r="AN424" s="484">
        <f t="shared" si="124"/>
        <v>1.3436267600744121</v>
      </c>
      <c r="AO424" s="485">
        <f t="shared" si="125"/>
        <v>1.7985973838068582E-2</v>
      </c>
    </row>
    <row r="425" spans="1:41" ht="26.25" x14ac:dyDescent="0.25">
      <c r="A425" s="481" t="s">
        <v>344</v>
      </c>
      <c r="B425" s="4" t="s">
        <v>251</v>
      </c>
      <c r="C425" s="4" t="s">
        <v>247</v>
      </c>
      <c r="D425" s="9" t="s">
        <v>27</v>
      </c>
      <c r="E425" s="9">
        <v>2007</v>
      </c>
      <c r="F425" s="9">
        <v>21</v>
      </c>
      <c r="G425" s="9" t="s">
        <v>139</v>
      </c>
      <c r="H425" s="9" t="s">
        <v>116</v>
      </c>
      <c r="I425" s="9" t="s">
        <v>42</v>
      </c>
      <c r="J425" s="9" t="s">
        <v>129</v>
      </c>
      <c r="K425" s="306" t="s">
        <v>37</v>
      </c>
      <c r="L425" s="392">
        <v>181.799767</v>
      </c>
      <c r="M425" s="331">
        <v>34.454295000000002</v>
      </c>
      <c r="N425" s="331">
        <v>39.837229999999998</v>
      </c>
      <c r="O425" s="331">
        <v>39.629497999999998</v>
      </c>
      <c r="P425" s="331">
        <v>39.837229999999998</v>
      </c>
      <c r="Q425" s="331">
        <v>15.123964000000001</v>
      </c>
      <c r="R425" s="331">
        <v>5.1219890000000001</v>
      </c>
      <c r="S425" s="331">
        <v>-1</v>
      </c>
      <c r="T425" s="331">
        <v>-1</v>
      </c>
      <c r="U425" s="331">
        <v>3964.3879729999999</v>
      </c>
      <c r="V425" s="331">
        <f t="shared" si="108"/>
        <v>181.799767</v>
      </c>
      <c r="W425" s="331">
        <f t="shared" si="109"/>
        <v>34.454295000000002</v>
      </c>
      <c r="X425" s="331">
        <f t="shared" si="110"/>
        <v>39.837229999999998</v>
      </c>
      <c r="Y425" s="331">
        <f t="shared" si="111"/>
        <v>39.629497999999998</v>
      </c>
      <c r="Z425" s="331">
        <f t="shared" si="112"/>
        <v>39.837229999999998</v>
      </c>
      <c r="AA425" s="331">
        <f t="shared" si="113"/>
        <v>15.123964000000001</v>
      </c>
      <c r="AB425" s="331">
        <f t="shared" si="114"/>
        <v>5.1219890000000001</v>
      </c>
      <c r="AC425" s="331">
        <f t="shared" si="115"/>
        <v>0</v>
      </c>
      <c r="AD425" s="331">
        <f t="shared" si="116"/>
        <v>0</v>
      </c>
      <c r="AE425" s="468">
        <f t="shared" si="117"/>
        <v>3964.3879729999999</v>
      </c>
      <c r="AF425" s="489">
        <f t="shared" si="118"/>
        <v>0.20039993948672055</v>
      </c>
      <c r="AG425" s="484">
        <v>0</v>
      </c>
      <c r="AH425" s="484">
        <v>0</v>
      </c>
      <c r="AI425" s="484">
        <f t="shared" si="119"/>
        <v>1.6671316583146887E-2</v>
      </c>
      <c r="AJ425" s="484">
        <f t="shared" si="120"/>
        <v>0</v>
      </c>
      <c r="AK425" s="484">
        <f t="shared" si="121"/>
        <v>0</v>
      </c>
      <c r="AL425" s="484">
        <f t="shared" si="122"/>
        <v>5.6460264091078198E-3</v>
      </c>
      <c r="AM425" s="484">
        <f t="shared" si="123"/>
        <v>4.3684043891481512E-2</v>
      </c>
      <c r="AN425" s="484">
        <f t="shared" si="124"/>
        <v>4.3913029224721546E-2</v>
      </c>
      <c r="AO425" s="485">
        <f t="shared" si="125"/>
        <v>1.6671316583146887E-2</v>
      </c>
    </row>
    <row r="426" spans="1:41" ht="26.25" x14ac:dyDescent="0.25">
      <c r="A426" s="481" t="s">
        <v>344</v>
      </c>
      <c r="B426" s="4" t="s">
        <v>251</v>
      </c>
      <c r="C426" s="4" t="s">
        <v>247</v>
      </c>
      <c r="D426" s="9" t="s">
        <v>27</v>
      </c>
      <c r="E426" s="9">
        <v>2007</v>
      </c>
      <c r="F426" s="9">
        <v>22</v>
      </c>
      <c r="G426" s="9" t="s">
        <v>140</v>
      </c>
      <c r="H426" s="9" t="s">
        <v>116</v>
      </c>
      <c r="I426" s="9" t="s">
        <v>42</v>
      </c>
      <c r="J426" s="9" t="s">
        <v>129</v>
      </c>
      <c r="K426" s="306" t="s">
        <v>37</v>
      </c>
      <c r="L426" s="392">
        <v>24.776831999999999</v>
      </c>
      <c r="M426" s="331">
        <v>2.9430519999999998</v>
      </c>
      <c r="N426" s="331">
        <v>3.402857</v>
      </c>
      <c r="O426" s="331">
        <v>3.3851119999999999</v>
      </c>
      <c r="P426" s="331">
        <v>3.402857</v>
      </c>
      <c r="Q426" s="331">
        <v>3.1386270000000001</v>
      </c>
      <c r="R426" s="331">
        <v>0.92207600000000001</v>
      </c>
      <c r="S426" s="331">
        <v>0.13911599999999999</v>
      </c>
      <c r="T426" s="331">
        <v>0.13911599999999999</v>
      </c>
      <c r="U426" s="331">
        <v>713.68109300000003</v>
      </c>
      <c r="V426" s="331">
        <f t="shared" si="108"/>
        <v>24.776831999999999</v>
      </c>
      <c r="W426" s="331">
        <f t="shared" si="109"/>
        <v>2.9430519999999998</v>
      </c>
      <c r="X426" s="331">
        <f t="shared" si="110"/>
        <v>3.402857</v>
      </c>
      <c r="Y426" s="331">
        <f t="shared" si="111"/>
        <v>3.3851119999999999</v>
      </c>
      <c r="Z426" s="331">
        <f t="shared" si="112"/>
        <v>3.402857</v>
      </c>
      <c r="AA426" s="331">
        <f t="shared" si="113"/>
        <v>3.1386270000000001</v>
      </c>
      <c r="AB426" s="331">
        <f t="shared" si="114"/>
        <v>0.92207600000000001</v>
      </c>
      <c r="AC426" s="331">
        <f t="shared" si="115"/>
        <v>0.13911599999999999</v>
      </c>
      <c r="AD426" s="331">
        <f t="shared" si="116"/>
        <v>0.13911599999999999</v>
      </c>
      <c r="AE426" s="468">
        <f t="shared" si="117"/>
        <v>713.68109300000003</v>
      </c>
      <c r="AF426" s="489">
        <f t="shared" si="118"/>
        <v>2.7311782162364604E-2</v>
      </c>
      <c r="AG426" s="484">
        <v>0</v>
      </c>
      <c r="AH426" s="484">
        <v>0</v>
      </c>
      <c r="AI426" s="484">
        <f t="shared" si="119"/>
        <v>3.4597440428589068E-3</v>
      </c>
      <c r="AJ426" s="484">
        <f t="shared" si="120"/>
        <v>1.5334914032994669E-4</v>
      </c>
      <c r="AK426" s="484">
        <f t="shared" si="121"/>
        <v>1.5334914032994669E-4</v>
      </c>
      <c r="AL426" s="484">
        <f t="shared" si="122"/>
        <v>1.0164148043278699E-3</v>
      </c>
      <c r="AM426" s="484">
        <f t="shared" si="123"/>
        <v>3.7314472463310226E-3</v>
      </c>
      <c r="AN426" s="484">
        <f t="shared" si="124"/>
        <v>3.7510077605432983E-3</v>
      </c>
      <c r="AO426" s="485">
        <f t="shared" si="125"/>
        <v>3.4597440428589068E-3</v>
      </c>
    </row>
    <row r="427" spans="1:41" ht="26.25" x14ac:dyDescent="0.25">
      <c r="A427" s="481" t="s">
        <v>344</v>
      </c>
      <c r="B427" s="4" t="s">
        <v>251</v>
      </c>
      <c r="C427" s="4" t="s">
        <v>247</v>
      </c>
      <c r="D427" s="9" t="s">
        <v>27</v>
      </c>
      <c r="E427" s="9">
        <v>2007</v>
      </c>
      <c r="F427" s="9">
        <v>23</v>
      </c>
      <c r="G427" s="9" t="s">
        <v>141</v>
      </c>
      <c r="H427" s="9" t="s">
        <v>116</v>
      </c>
      <c r="I427" s="9" t="s">
        <v>42</v>
      </c>
      <c r="J427" s="9" t="s">
        <v>129</v>
      </c>
      <c r="K427" s="306" t="s">
        <v>37</v>
      </c>
      <c r="L427" s="392">
        <v>253.48888400000001</v>
      </c>
      <c r="M427" s="331">
        <v>41.540151999999999</v>
      </c>
      <c r="N427" s="331">
        <v>48.030138000000001</v>
      </c>
      <c r="O427" s="331">
        <v>47.779685000000001</v>
      </c>
      <c r="P427" s="331">
        <v>48.030138000000001</v>
      </c>
      <c r="Q427" s="331">
        <v>27.846865000000001</v>
      </c>
      <c r="R427" s="331">
        <v>10.244498</v>
      </c>
      <c r="S427" s="331">
        <v>1.7309639999999999</v>
      </c>
      <c r="T427" s="331">
        <v>1.7309639999999999</v>
      </c>
      <c r="U427" s="331">
        <v>7929.1782839999996</v>
      </c>
      <c r="V427" s="331">
        <f t="shared" si="108"/>
        <v>253.48888400000001</v>
      </c>
      <c r="W427" s="331">
        <f t="shared" si="109"/>
        <v>41.540151999999999</v>
      </c>
      <c r="X427" s="331">
        <f t="shared" si="110"/>
        <v>48.030138000000001</v>
      </c>
      <c r="Y427" s="331">
        <f t="shared" si="111"/>
        <v>47.779685000000001</v>
      </c>
      <c r="Z427" s="331">
        <f t="shared" si="112"/>
        <v>48.030138000000001</v>
      </c>
      <c r="AA427" s="331">
        <f t="shared" si="113"/>
        <v>27.846865000000001</v>
      </c>
      <c r="AB427" s="331">
        <f t="shared" si="114"/>
        <v>10.244498</v>
      </c>
      <c r="AC427" s="331">
        <f t="shared" si="115"/>
        <v>1.7309639999999999</v>
      </c>
      <c r="AD427" s="331">
        <f t="shared" si="116"/>
        <v>1.7309639999999999</v>
      </c>
      <c r="AE427" s="468">
        <f t="shared" si="117"/>
        <v>7929.1782839999996</v>
      </c>
      <c r="AF427" s="489">
        <f t="shared" si="118"/>
        <v>0.2794236640256878</v>
      </c>
      <c r="AG427" s="484">
        <v>0</v>
      </c>
      <c r="AH427" s="484">
        <v>0</v>
      </c>
      <c r="AI427" s="484">
        <f t="shared" si="119"/>
        <v>3.0695914263162264E-2</v>
      </c>
      <c r="AJ427" s="484">
        <f t="shared" si="120"/>
        <v>1.9080611959953267E-3</v>
      </c>
      <c r="AK427" s="484">
        <f t="shared" si="121"/>
        <v>1.9080611959953267E-3</v>
      </c>
      <c r="AL427" s="484">
        <f t="shared" si="122"/>
        <v>1.1292626020097318E-2</v>
      </c>
      <c r="AM427" s="484">
        <f t="shared" si="123"/>
        <v>5.2668087207694655E-2</v>
      </c>
      <c r="AN427" s="484">
        <f t="shared" si="124"/>
        <v>5.2944164382448505E-2</v>
      </c>
      <c r="AO427" s="485">
        <f t="shared" si="125"/>
        <v>3.0695914263162264E-2</v>
      </c>
    </row>
    <row r="428" spans="1:41" ht="26.25" x14ac:dyDescent="0.25">
      <c r="A428" s="481" t="s">
        <v>344</v>
      </c>
      <c r="B428" s="4" t="s">
        <v>251</v>
      </c>
      <c r="C428" s="4" t="s">
        <v>247</v>
      </c>
      <c r="D428" s="9" t="s">
        <v>27</v>
      </c>
      <c r="E428" s="9">
        <v>2007</v>
      </c>
      <c r="F428" s="9">
        <v>24</v>
      </c>
      <c r="G428" s="9" t="s">
        <v>142</v>
      </c>
      <c r="H428" s="9" t="s">
        <v>116</v>
      </c>
      <c r="I428" s="9" t="s">
        <v>42</v>
      </c>
      <c r="J428" s="9" t="s">
        <v>129</v>
      </c>
      <c r="K428" s="306" t="s">
        <v>37</v>
      </c>
      <c r="L428" s="392">
        <v>68.410881000000003</v>
      </c>
      <c r="M428" s="331">
        <v>3.2475170000000002</v>
      </c>
      <c r="N428" s="331">
        <v>2.8332290000000002</v>
      </c>
      <c r="O428" s="331">
        <v>2.7107350000000001</v>
      </c>
      <c r="P428" s="331">
        <v>3.181616</v>
      </c>
      <c r="Q428" s="331">
        <v>0.36405500000000002</v>
      </c>
      <c r="R428" s="331">
        <v>0.13508400000000001</v>
      </c>
      <c r="S428" s="331">
        <v>-1</v>
      </c>
      <c r="T428" s="331">
        <v>-1</v>
      </c>
      <c r="U428" s="331">
        <v>104.554039</v>
      </c>
      <c r="V428" s="331">
        <f t="shared" si="108"/>
        <v>68.410881000000003</v>
      </c>
      <c r="W428" s="331">
        <f t="shared" si="109"/>
        <v>3.2475170000000002</v>
      </c>
      <c r="X428" s="331">
        <f t="shared" si="110"/>
        <v>2.8332290000000002</v>
      </c>
      <c r="Y428" s="331">
        <f t="shared" si="111"/>
        <v>2.7107350000000001</v>
      </c>
      <c r="Z428" s="331">
        <f t="shared" si="112"/>
        <v>3.181616</v>
      </c>
      <c r="AA428" s="331">
        <f t="shared" si="113"/>
        <v>0.36405500000000002</v>
      </c>
      <c r="AB428" s="331">
        <f t="shared" si="114"/>
        <v>0.13508400000000001</v>
      </c>
      <c r="AC428" s="331">
        <f t="shared" si="115"/>
        <v>0</v>
      </c>
      <c r="AD428" s="331">
        <f t="shared" si="116"/>
        <v>0</v>
      </c>
      <c r="AE428" s="468">
        <f t="shared" si="117"/>
        <v>104.554039</v>
      </c>
      <c r="AF428" s="489">
        <f t="shared" si="118"/>
        <v>7.5410087916302118E-2</v>
      </c>
      <c r="AG428" s="484">
        <v>0</v>
      </c>
      <c r="AH428" s="484">
        <v>0</v>
      </c>
      <c r="AI428" s="484">
        <f t="shared" si="119"/>
        <v>4.0130194429698057E-4</v>
      </c>
      <c r="AJ428" s="484">
        <f t="shared" si="120"/>
        <v>0</v>
      </c>
      <c r="AK428" s="484">
        <f t="shared" si="121"/>
        <v>0</v>
      </c>
      <c r="AL428" s="484">
        <f t="shared" si="122"/>
        <v>1.4890462112431729E-4</v>
      </c>
      <c r="AM428" s="484">
        <f t="shared" si="123"/>
        <v>2.9880738514067263E-3</v>
      </c>
      <c r="AN428" s="484">
        <f t="shared" si="124"/>
        <v>3.5071313038040467E-3</v>
      </c>
      <c r="AO428" s="485">
        <f t="shared" si="125"/>
        <v>4.0130194429698057E-4</v>
      </c>
    </row>
    <row r="429" spans="1:41" ht="26.25" x14ac:dyDescent="0.25">
      <c r="A429" s="481" t="s">
        <v>344</v>
      </c>
      <c r="B429" s="4" t="s">
        <v>251</v>
      </c>
      <c r="C429" s="4" t="s">
        <v>247</v>
      </c>
      <c r="D429" s="9" t="s">
        <v>27</v>
      </c>
      <c r="E429" s="9">
        <v>2007</v>
      </c>
      <c r="F429" s="9">
        <v>34</v>
      </c>
      <c r="G429" s="9" t="s">
        <v>143</v>
      </c>
      <c r="H429" s="9" t="s">
        <v>134</v>
      </c>
      <c r="I429" s="9" t="s">
        <v>42</v>
      </c>
      <c r="J429" s="9" t="s">
        <v>129</v>
      </c>
      <c r="K429" s="306" t="s">
        <v>37</v>
      </c>
      <c r="L429" s="392">
        <v>496.20919400000002</v>
      </c>
      <c r="M429" s="331">
        <v>25.302019999999999</v>
      </c>
      <c r="N429" s="331">
        <v>22.074228999999999</v>
      </c>
      <c r="O429" s="331">
        <v>21.119848999999999</v>
      </c>
      <c r="P429" s="331">
        <v>24.788578000000001</v>
      </c>
      <c r="Q429" s="331">
        <v>2.8677730000000001</v>
      </c>
      <c r="R429" s="331">
        <v>1.0134179999999999</v>
      </c>
      <c r="S429" s="331">
        <v>-1</v>
      </c>
      <c r="T429" s="331">
        <v>-1</v>
      </c>
      <c r="U429" s="331">
        <v>784.37914000000001</v>
      </c>
      <c r="V429" s="331">
        <f t="shared" si="108"/>
        <v>496.20919400000002</v>
      </c>
      <c r="W429" s="331">
        <f t="shared" si="109"/>
        <v>25.302019999999999</v>
      </c>
      <c r="X429" s="331">
        <f t="shared" si="110"/>
        <v>22.074228999999999</v>
      </c>
      <c r="Y429" s="331">
        <f t="shared" si="111"/>
        <v>21.119848999999999</v>
      </c>
      <c r="Z429" s="331">
        <f t="shared" si="112"/>
        <v>24.788578000000001</v>
      </c>
      <c r="AA429" s="331">
        <f t="shared" si="113"/>
        <v>2.8677730000000001</v>
      </c>
      <c r="AB429" s="331">
        <f t="shared" si="114"/>
        <v>1.0134179999999999</v>
      </c>
      <c r="AC429" s="331">
        <f t="shared" si="115"/>
        <v>0</v>
      </c>
      <c r="AD429" s="331">
        <f t="shared" si="116"/>
        <v>0</v>
      </c>
      <c r="AE429" s="468">
        <f t="shared" si="117"/>
        <v>784.37914000000001</v>
      </c>
      <c r="AF429" s="489">
        <f t="shared" si="118"/>
        <v>0.54697700712869657</v>
      </c>
      <c r="AG429" s="484">
        <v>0</v>
      </c>
      <c r="AH429" s="484">
        <v>0</v>
      </c>
      <c r="AI429" s="484">
        <f t="shared" si="119"/>
        <v>3.1611786150509812E-3</v>
      </c>
      <c r="AJ429" s="484">
        <f t="shared" si="120"/>
        <v>0</v>
      </c>
      <c r="AK429" s="484">
        <f t="shared" si="121"/>
        <v>0</v>
      </c>
      <c r="AL429" s="484">
        <f t="shared" si="122"/>
        <v>1.1171021240899243E-3</v>
      </c>
      <c r="AM429" s="484">
        <f t="shared" si="123"/>
        <v>2.328064843762245E-2</v>
      </c>
      <c r="AN429" s="484">
        <f t="shared" si="124"/>
        <v>2.7324729911022673E-2</v>
      </c>
      <c r="AO429" s="485">
        <f t="shared" si="125"/>
        <v>3.1611786150509812E-3</v>
      </c>
    </row>
    <row r="430" spans="1:41" ht="26.25" x14ac:dyDescent="0.25">
      <c r="A430" s="481" t="s">
        <v>344</v>
      </c>
      <c r="B430" s="4" t="s">
        <v>251</v>
      </c>
      <c r="C430" s="4" t="s">
        <v>247</v>
      </c>
      <c r="D430" s="9" t="s">
        <v>27</v>
      </c>
      <c r="E430" s="9">
        <v>2007</v>
      </c>
      <c r="F430" s="9">
        <v>35</v>
      </c>
      <c r="G430" s="9" t="s">
        <v>144</v>
      </c>
      <c r="H430" s="9" t="s">
        <v>116</v>
      </c>
      <c r="I430" s="9" t="s">
        <v>42</v>
      </c>
      <c r="J430" s="9" t="s">
        <v>129</v>
      </c>
      <c r="K430" s="306" t="s">
        <v>37</v>
      </c>
      <c r="L430" s="392">
        <v>288.30791599999998</v>
      </c>
      <c r="M430" s="331">
        <v>44.553877999999997</v>
      </c>
      <c r="N430" s="331">
        <v>51.514710999999998</v>
      </c>
      <c r="O430" s="331">
        <v>51.246087000000003</v>
      </c>
      <c r="P430" s="331">
        <v>51.514710999999998</v>
      </c>
      <c r="Q430" s="331">
        <v>33.787053999999998</v>
      </c>
      <c r="R430" s="331">
        <v>12.530861</v>
      </c>
      <c r="S430" s="331">
        <v>1.980604</v>
      </c>
      <c r="T430" s="331">
        <v>1.980604</v>
      </c>
      <c r="U430" s="331">
        <v>9698.8088110000008</v>
      </c>
      <c r="V430" s="331">
        <f t="shared" si="108"/>
        <v>288.30791599999998</v>
      </c>
      <c r="W430" s="331">
        <f t="shared" si="109"/>
        <v>44.553877999999997</v>
      </c>
      <c r="X430" s="331">
        <f t="shared" si="110"/>
        <v>51.514710999999998</v>
      </c>
      <c r="Y430" s="331">
        <f t="shared" si="111"/>
        <v>51.246087000000003</v>
      </c>
      <c r="Z430" s="331">
        <f t="shared" si="112"/>
        <v>51.514710999999998</v>
      </c>
      <c r="AA430" s="331">
        <f t="shared" si="113"/>
        <v>33.787053999999998</v>
      </c>
      <c r="AB430" s="331">
        <f t="shared" si="114"/>
        <v>12.530861</v>
      </c>
      <c r="AC430" s="331">
        <f t="shared" si="115"/>
        <v>1.980604</v>
      </c>
      <c r="AD430" s="331">
        <f t="shared" si="116"/>
        <v>1.980604</v>
      </c>
      <c r="AE430" s="468">
        <f t="shared" si="117"/>
        <v>9698.8088110000008</v>
      </c>
      <c r="AF430" s="489">
        <f t="shared" si="118"/>
        <v>0.31780507683457321</v>
      </c>
      <c r="AG430" s="484">
        <v>0</v>
      </c>
      <c r="AH430" s="484">
        <v>0</v>
      </c>
      <c r="AI430" s="484">
        <f t="shared" si="119"/>
        <v>3.7243851786864825E-2</v>
      </c>
      <c r="AJ430" s="484">
        <f t="shared" si="120"/>
        <v>2.1832421916533956E-3</v>
      </c>
      <c r="AK430" s="484">
        <f t="shared" si="121"/>
        <v>2.1832421916533956E-3</v>
      </c>
      <c r="AL430" s="484">
        <f t="shared" si="122"/>
        <v>1.3812909815866302E-2</v>
      </c>
      <c r="AM430" s="484">
        <f t="shared" si="123"/>
        <v>5.6489141340490372E-2</v>
      </c>
      <c r="AN430" s="484">
        <f t="shared" si="124"/>
        <v>5.678524861407494E-2</v>
      </c>
      <c r="AO430" s="485">
        <f t="shared" si="125"/>
        <v>3.7243851786864825E-2</v>
      </c>
    </row>
    <row r="431" spans="1:41" ht="26.25" x14ac:dyDescent="0.25">
      <c r="A431" s="481" t="s">
        <v>344</v>
      </c>
      <c r="B431" s="4" t="s">
        <v>251</v>
      </c>
      <c r="C431" s="4" t="s">
        <v>247</v>
      </c>
      <c r="D431" s="9" t="s">
        <v>27</v>
      </c>
      <c r="E431" s="9">
        <v>2007</v>
      </c>
      <c r="F431" s="9">
        <v>41</v>
      </c>
      <c r="G431" s="9" t="s">
        <v>145</v>
      </c>
      <c r="H431" s="9" t="s">
        <v>116</v>
      </c>
      <c r="I431" s="9" t="s">
        <v>42</v>
      </c>
      <c r="J431" s="9" t="s">
        <v>129</v>
      </c>
      <c r="K431" s="306" t="s">
        <v>37</v>
      </c>
      <c r="L431" s="392">
        <v>347.95410600000002</v>
      </c>
      <c r="M431" s="331">
        <v>65.782494999999997</v>
      </c>
      <c r="N431" s="331">
        <v>76.059961000000001</v>
      </c>
      <c r="O431" s="331">
        <v>75.663346000000004</v>
      </c>
      <c r="P431" s="331">
        <v>76.059961000000001</v>
      </c>
      <c r="Q431" s="331">
        <v>29.187939</v>
      </c>
      <c r="R431" s="331">
        <v>9.8508720000000007</v>
      </c>
      <c r="S431" s="331">
        <v>-1</v>
      </c>
      <c r="T431" s="331">
        <v>-1</v>
      </c>
      <c r="U431" s="331">
        <v>7624.5138539999998</v>
      </c>
      <c r="V431" s="331">
        <f t="shared" si="108"/>
        <v>347.95410600000002</v>
      </c>
      <c r="W431" s="331">
        <f t="shared" si="109"/>
        <v>65.782494999999997</v>
      </c>
      <c r="X431" s="331">
        <f t="shared" si="110"/>
        <v>76.059961000000001</v>
      </c>
      <c r="Y431" s="331">
        <f t="shared" si="111"/>
        <v>75.663346000000004</v>
      </c>
      <c r="Z431" s="331">
        <f t="shared" si="112"/>
        <v>76.059961000000001</v>
      </c>
      <c r="AA431" s="331">
        <f t="shared" si="113"/>
        <v>29.187939</v>
      </c>
      <c r="AB431" s="331">
        <f t="shared" si="114"/>
        <v>9.8508720000000007</v>
      </c>
      <c r="AC431" s="331">
        <f t="shared" si="115"/>
        <v>0</v>
      </c>
      <c r="AD431" s="331">
        <f t="shared" si="116"/>
        <v>0</v>
      </c>
      <c r="AE431" s="468">
        <f t="shared" si="117"/>
        <v>7624.5138539999998</v>
      </c>
      <c r="AF431" s="489">
        <f t="shared" si="118"/>
        <v>0.38355374672485665</v>
      </c>
      <c r="AG431" s="484">
        <v>0</v>
      </c>
      <c r="AH431" s="484">
        <v>0</v>
      </c>
      <c r="AI431" s="484">
        <f t="shared" si="119"/>
        <v>3.2174195302142994E-2</v>
      </c>
      <c r="AJ431" s="484">
        <f t="shared" si="120"/>
        <v>0</v>
      </c>
      <c r="AK431" s="484">
        <f t="shared" si="121"/>
        <v>0</v>
      </c>
      <c r="AL431" s="484">
        <f t="shared" si="122"/>
        <v>1.0858727628025122E-2</v>
      </c>
      <c r="AM431" s="484">
        <f t="shared" si="123"/>
        <v>8.3404562117853534E-2</v>
      </c>
      <c r="AN431" s="484">
        <f t="shared" si="124"/>
        <v>8.3841755318434075E-2</v>
      </c>
      <c r="AO431" s="485">
        <f t="shared" si="125"/>
        <v>3.2174195302142994E-2</v>
      </c>
    </row>
    <row r="432" spans="1:41" ht="26.25" x14ac:dyDescent="0.25">
      <c r="A432" s="481" t="s">
        <v>344</v>
      </c>
      <c r="B432" s="4" t="s">
        <v>251</v>
      </c>
      <c r="C432" s="4" t="s">
        <v>247</v>
      </c>
      <c r="D432" s="9" t="s">
        <v>27</v>
      </c>
      <c r="E432" s="9">
        <v>2007</v>
      </c>
      <c r="F432" s="9">
        <v>53</v>
      </c>
      <c r="G432" s="9" t="s">
        <v>146</v>
      </c>
      <c r="H432" s="9" t="s">
        <v>134</v>
      </c>
      <c r="I432" s="9" t="s">
        <v>42</v>
      </c>
      <c r="J432" s="9" t="s">
        <v>129</v>
      </c>
      <c r="K432" s="306" t="s">
        <v>37</v>
      </c>
      <c r="L432" s="392">
        <v>91.804435999999995</v>
      </c>
      <c r="M432" s="331">
        <v>17.398575999999998</v>
      </c>
      <c r="N432" s="331">
        <v>20.116827000000001</v>
      </c>
      <c r="O432" s="331">
        <v>20.011927</v>
      </c>
      <c r="P432" s="331">
        <v>20.116827000000001</v>
      </c>
      <c r="Q432" s="331">
        <v>7.637232</v>
      </c>
      <c r="R432" s="331">
        <v>2.5864790000000002</v>
      </c>
      <c r="S432" s="331">
        <v>-1</v>
      </c>
      <c r="T432" s="331">
        <v>-1</v>
      </c>
      <c r="U432" s="331">
        <v>2001.9189610000001</v>
      </c>
      <c r="V432" s="331">
        <f t="shared" si="108"/>
        <v>91.804435999999995</v>
      </c>
      <c r="W432" s="331">
        <f t="shared" si="109"/>
        <v>17.398575999999998</v>
      </c>
      <c r="X432" s="331">
        <f t="shared" si="110"/>
        <v>20.116827000000001</v>
      </c>
      <c r="Y432" s="331">
        <f t="shared" si="111"/>
        <v>20.011927</v>
      </c>
      <c r="Z432" s="331">
        <f t="shared" si="112"/>
        <v>20.116827000000001</v>
      </c>
      <c r="AA432" s="331">
        <f t="shared" si="113"/>
        <v>7.637232</v>
      </c>
      <c r="AB432" s="331">
        <f t="shared" si="114"/>
        <v>2.5864790000000002</v>
      </c>
      <c r="AC432" s="331">
        <f t="shared" si="115"/>
        <v>0</v>
      </c>
      <c r="AD432" s="331">
        <f t="shared" si="116"/>
        <v>0</v>
      </c>
      <c r="AE432" s="468">
        <f t="shared" si="117"/>
        <v>2001.9189610000001</v>
      </c>
      <c r="AF432" s="489">
        <f t="shared" si="118"/>
        <v>0.10119706819543123</v>
      </c>
      <c r="AG432" s="484">
        <v>0</v>
      </c>
      <c r="AH432" s="484">
        <v>0</v>
      </c>
      <c r="AI432" s="484">
        <f t="shared" si="119"/>
        <v>8.4186072177201733E-3</v>
      </c>
      <c r="AJ432" s="484">
        <f t="shared" si="120"/>
        <v>0</v>
      </c>
      <c r="AK432" s="484">
        <f t="shared" si="121"/>
        <v>0</v>
      </c>
      <c r="AL432" s="484">
        <f t="shared" si="122"/>
        <v>2.8511050571570508E-3</v>
      </c>
      <c r="AM432" s="484">
        <f t="shared" si="123"/>
        <v>2.2059373485405341E-2</v>
      </c>
      <c r="AN432" s="484">
        <f t="shared" si="124"/>
        <v>2.2175005941920851E-2</v>
      </c>
      <c r="AO432" s="485">
        <f t="shared" si="125"/>
        <v>8.4186072177201733E-3</v>
      </c>
    </row>
    <row r="433" spans="1:41" ht="26.25" x14ac:dyDescent="0.25">
      <c r="A433" s="481" t="s">
        <v>344</v>
      </c>
      <c r="B433" s="4" t="s">
        <v>251</v>
      </c>
      <c r="C433" s="4" t="s">
        <v>247</v>
      </c>
      <c r="D433" s="9" t="s">
        <v>27</v>
      </c>
      <c r="E433" s="9">
        <v>2007</v>
      </c>
      <c r="F433" s="9">
        <v>54</v>
      </c>
      <c r="G433" s="9" t="s">
        <v>147</v>
      </c>
      <c r="H433" s="9" t="s">
        <v>148</v>
      </c>
      <c r="I433" s="9" t="s">
        <v>42</v>
      </c>
      <c r="J433" s="9" t="s">
        <v>129</v>
      </c>
      <c r="K433" s="306" t="s">
        <v>37</v>
      </c>
      <c r="L433" s="392">
        <v>2013.144413</v>
      </c>
      <c r="M433" s="331">
        <v>381.52674000000002</v>
      </c>
      <c r="N433" s="331">
        <v>441.134207</v>
      </c>
      <c r="O433" s="331">
        <v>438.833913</v>
      </c>
      <c r="P433" s="331">
        <v>441.134207</v>
      </c>
      <c r="Q433" s="331">
        <v>167.473941</v>
      </c>
      <c r="R433" s="331">
        <v>56.717917</v>
      </c>
      <c r="S433" s="331">
        <v>-1</v>
      </c>
      <c r="T433" s="331">
        <v>-1</v>
      </c>
      <c r="U433" s="331">
        <v>43899.316457000001</v>
      </c>
      <c r="V433" s="331">
        <f t="shared" si="108"/>
        <v>2013.144413</v>
      </c>
      <c r="W433" s="331">
        <f t="shared" si="109"/>
        <v>381.52674000000002</v>
      </c>
      <c r="X433" s="331">
        <f t="shared" si="110"/>
        <v>441.134207</v>
      </c>
      <c r="Y433" s="331">
        <f t="shared" si="111"/>
        <v>438.833913</v>
      </c>
      <c r="Z433" s="331">
        <f t="shared" si="112"/>
        <v>441.134207</v>
      </c>
      <c r="AA433" s="331">
        <f t="shared" si="113"/>
        <v>167.473941</v>
      </c>
      <c r="AB433" s="331">
        <f t="shared" si="114"/>
        <v>56.717917</v>
      </c>
      <c r="AC433" s="331">
        <f t="shared" si="115"/>
        <v>0</v>
      </c>
      <c r="AD433" s="331">
        <f t="shared" si="116"/>
        <v>0</v>
      </c>
      <c r="AE433" s="468">
        <f t="shared" si="117"/>
        <v>43899.316457000001</v>
      </c>
      <c r="AF433" s="489">
        <f t="shared" si="118"/>
        <v>2.2191118569653039</v>
      </c>
      <c r="AG433" s="484">
        <v>0</v>
      </c>
      <c r="AH433" s="484">
        <v>0</v>
      </c>
      <c r="AI433" s="484">
        <f t="shared" si="119"/>
        <v>0.18460841944864873</v>
      </c>
      <c r="AJ433" s="484">
        <f t="shared" si="120"/>
        <v>0</v>
      </c>
      <c r="AK433" s="484">
        <f t="shared" si="121"/>
        <v>0</v>
      </c>
      <c r="AL433" s="484">
        <f t="shared" si="122"/>
        <v>6.2520801440921744E-2</v>
      </c>
      <c r="AM433" s="484">
        <f t="shared" si="123"/>
        <v>0.48373158591518323</v>
      </c>
      <c r="AN433" s="484">
        <f t="shared" si="124"/>
        <v>0.48626722600982464</v>
      </c>
      <c r="AO433" s="485">
        <f t="shared" si="125"/>
        <v>0.18460841944864873</v>
      </c>
    </row>
    <row r="434" spans="1:41" ht="26.25" x14ac:dyDescent="0.25">
      <c r="A434" s="481" t="s">
        <v>344</v>
      </c>
      <c r="B434" s="4" t="s">
        <v>251</v>
      </c>
      <c r="C434" s="4" t="s">
        <v>247</v>
      </c>
      <c r="D434" s="9" t="s">
        <v>27</v>
      </c>
      <c r="E434" s="9">
        <v>2007</v>
      </c>
      <c r="F434" s="9">
        <v>56</v>
      </c>
      <c r="G434" s="9" t="s">
        <v>566</v>
      </c>
      <c r="H434" s="9" t="s">
        <v>116</v>
      </c>
      <c r="I434" s="9" t="s">
        <v>42</v>
      </c>
      <c r="J434" s="9" t="s">
        <v>129</v>
      </c>
      <c r="K434" s="306" t="s">
        <v>37</v>
      </c>
      <c r="L434" s="392">
        <v>529.83067000000005</v>
      </c>
      <c r="M434" s="331">
        <v>178.51948999999999</v>
      </c>
      <c r="N434" s="331">
        <v>206.410313</v>
      </c>
      <c r="O434" s="331">
        <v>205.33398600000001</v>
      </c>
      <c r="P434" s="331">
        <v>206.410313</v>
      </c>
      <c r="Q434" s="331">
        <v>31.034946999999999</v>
      </c>
      <c r="R434" s="331">
        <v>12.722787</v>
      </c>
      <c r="S434" s="331">
        <v>-1</v>
      </c>
      <c r="T434" s="331">
        <v>-1</v>
      </c>
      <c r="U434" s="331">
        <v>9847.3580160000001</v>
      </c>
      <c r="V434" s="331">
        <f t="shared" si="108"/>
        <v>529.83067000000005</v>
      </c>
      <c r="W434" s="331">
        <f t="shared" si="109"/>
        <v>178.51948999999999</v>
      </c>
      <c r="X434" s="331">
        <f t="shared" si="110"/>
        <v>206.410313</v>
      </c>
      <c r="Y434" s="331">
        <f t="shared" si="111"/>
        <v>205.33398600000001</v>
      </c>
      <c r="Z434" s="331">
        <f t="shared" si="112"/>
        <v>206.410313</v>
      </c>
      <c r="AA434" s="331">
        <f t="shared" si="113"/>
        <v>31.034946999999999</v>
      </c>
      <c r="AB434" s="331">
        <f t="shared" si="114"/>
        <v>12.722787</v>
      </c>
      <c r="AC434" s="331">
        <f t="shared" si="115"/>
        <v>0</v>
      </c>
      <c r="AD434" s="331">
        <f t="shared" si="116"/>
        <v>0</v>
      </c>
      <c r="AE434" s="468">
        <f t="shared" si="117"/>
        <v>9847.3580160000001</v>
      </c>
      <c r="AF434" s="489">
        <f t="shared" si="118"/>
        <v>0.58403834041332192</v>
      </c>
      <c r="AG434" s="484">
        <v>0</v>
      </c>
      <c r="AH434" s="484">
        <v>0</v>
      </c>
      <c r="AI434" s="484">
        <f t="shared" si="119"/>
        <v>3.421017311190272E-2</v>
      </c>
      <c r="AJ434" s="484">
        <f t="shared" si="120"/>
        <v>0</v>
      </c>
      <c r="AK434" s="484">
        <f t="shared" si="121"/>
        <v>0</v>
      </c>
      <c r="AL434" s="484">
        <f t="shared" si="122"/>
        <v>1.4024472016525933E-2</v>
      </c>
      <c r="AM434" s="484">
        <f t="shared" si="123"/>
        <v>0.22634197528408892</v>
      </c>
      <c r="AN434" s="484">
        <f t="shared" si="124"/>
        <v>0.22752842271043752</v>
      </c>
      <c r="AO434" s="485">
        <f t="shared" si="125"/>
        <v>3.421017311190272E-2</v>
      </c>
    </row>
    <row r="435" spans="1:41" ht="26.25" x14ac:dyDescent="0.25">
      <c r="A435" s="481" t="s">
        <v>344</v>
      </c>
      <c r="B435" s="4" t="s">
        <v>251</v>
      </c>
      <c r="C435" s="4" t="s">
        <v>247</v>
      </c>
      <c r="D435" s="9" t="s">
        <v>27</v>
      </c>
      <c r="E435" s="9">
        <v>2007</v>
      </c>
      <c r="F435" s="9">
        <v>57</v>
      </c>
      <c r="G435" s="9" t="s">
        <v>159</v>
      </c>
      <c r="H435" s="9" t="s">
        <v>116</v>
      </c>
      <c r="I435" s="9" t="s">
        <v>42</v>
      </c>
      <c r="J435" s="9" t="s">
        <v>129</v>
      </c>
      <c r="K435" s="306" t="s">
        <v>37</v>
      </c>
      <c r="L435" s="392">
        <v>104.07588</v>
      </c>
      <c r="M435" s="331">
        <v>35.106428000000001</v>
      </c>
      <c r="N435" s="331">
        <v>40.591247000000003</v>
      </c>
      <c r="O435" s="331">
        <v>40.379584000000001</v>
      </c>
      <c r="P435" s="331">
        <v>40.591247000000003</v>
      </c>
      <c r="Q435" s="331">
        <v>6.0092309999999998</v>
      </c>
      <c r="R435" s="331">
        <v>2.4894919999999998</v>
      </c>
      <c r="S435" s="331">
        <v>-1</v>
      </c>
      <c r="T435" s="331">
        <v>-1</v>
      </c>
      <c r="U435" s="331">
        <v>1926.8512679999999</v>
      </c>
      <c r="V435" s="331">
        <f t="shared" si="108"/>
        <v>104.07588</v>
      </c>
      <c r="W435" s="331">
        <f t="shared" si="109"/>
        <v>35.106428000000001</v>
      </c>
      <c r="X435" s="331">
        <f t="shared" si="110"/>
        <v>40.591247000000003</v>
      </c>
      <c r="Y435" s="331">
        <f t="shared" si="111"/>
        <v>40.379584000000001</v>
      </c>
      <c r="Z435" s="331">
        <f t="shared" si="112"/>
        <v>40.591247000000003</v>
      </c>
      <c r="AA435" s="331">
        <f t="shared" si="113"/>
        <v>6.0092309999999998</v>
      </c>
      <c r="AB435" s="331">
        <f t="shared" si="114"/>
        <v>2.4894919999999998</v>
      </c>
      <c r="AC435" s="331">
        <f t="shared" si="115"/>
        <v>0</v>
      </c>
      <c r="AD435" s="331">
        <f t="shared" si="116"/>
        <v>0</v>
      </c>
      <c r="AE435" s="468">
        <f t="shared" si="117"/>
        <v>1926.8512679999999</v>
      </c>
      <c r="AF435" s="489">
        <f t="shared" si="118"/>
        <v>0.1147240197179526</v>
      </c>
      <c r="AG435" s="484">
        <v>0</v>
      </c>
      <c r="AH435" s="484">
        <v>0</v>
      </c>
      <c r="AI435" s="484">
        <f t="shared" si="119"/>
        <v>6.6240433012311022E-3</v>
      </c>
      <c r="AJ435" s="484">
        <f t="shared" si="120"/>
        <v>0</v>
      </c>
      <c r="AK435" s="484">
        <f t="shared" si="121"/>
        <v>0</v>
      </c>
      <c r="AL435" s="484">
        <f t="shared" si="122"/>
        <v>2.7441951900448523E-3</v>
      </c>
      <c r="AM435" s="484">
        <f t="shared" si="123"/>
        <v>4.4510872173444259E-2</v>
      </c>
      <c r="AN435" s="484">
        <f t="shared" si="124"/>
        <v>4.4744190692447519E-2</v>
      </c>
      <c r="AO435" s="485">
        <f t="shared" si="125"/>
        <v>6.6240433012311022E-3</v>
      </c>
    </row>
    <row r="436" spans="1:41" ht="26.25" x14ac:dyDescent="0.25">
      <c r="A436" s="481" t="s">
        <v>344</v>
      </c>
      <c r="B436" s="4" t="s">
        <v>251</v>
      </c>
      <c r="C436" s="4" t="s">
        <v>247</v>
      </c>
      <c r="D436" s="9" t="s">
        <v>27</v>
      </c>
      <c r="E436" s="9">
        <v>2007</v>
      </c>
      <c r="F436" s="9">
        <v>58</v>
      </c>
      <c r="G436" s="9" t="s">
        <v>149</v>
      </c>
      <c r="H436" s="9" t="s">
        <v>113</v>
      </c>
      <c r="I436" s="9" t="s">
        <v>42</v>
      </c>
      <c r="J436" s="9" t="s">
        <v>129</v>
      </c>
      <c r="K436" s="306" t="s">
        <v>37</v>
      </c>
      <c r="L436" s="392">
        <v>58.120296000000003</v>
      </c>
      <c r="M436" s="331">
        <v>19.604887999999999</v>
      </c>
      <c r="N436" s="331">
        <v>22.667839000000001</v>
      </c>
      <c r="O436" s="331">
        <v>22.549638000000002</v>
      </c>
      <c r="P436" s="331">
        <v>22.667839000000001</v>
      </c>
      <c r="Q436" s="331">
        <v>3.355804</v>
      </c>
      <c r="R436" s="331">
        <v>1.390236</v>
      </c>
      <c r="S436" s="331">
        <v>-1</v>
      </c>
      <c r="T436" s="331">
        <v>-1</v>
      </c>
      <c r="U436" s="331">
        <v>1076.033825</v>
      </c>
      <c r="V436" s="331">
        <f t="shared" si="108"/>
        <v>58.120296000000003</v>
      </c>
      <c r="W436" s="331">
        <f t="shared" si="109"/>
        <v>19.604887999999999</v>
      </c>
      <c r="X436" s="331">
        <f t="shared" si="110"/>
        <v>22.667839000000001</v>
      </c>
      <c r="Y436" s="331">
        <f t="shared" si="111"/>
        <v>22.549638000000002</v>
      </c>
      <c r="Z436" s="331">
        <f t="shared" si="112"/>
        <v>22.667839000000001</v>
      </c>
      <c r="AA436" s="331">
        <f t="shared" si="113"/>
        <v>3.355804</v>
      </c>
      <c r="AB436" s="331">
        <f t="shared" si="114"/>
        <v>1.390236</v>
      </c>
      <c r="AC436" s="331">
        <f t="shared" si="115"/>
        <v>0</v>
      </c>
      <c r="AD436" s="331">
        <f t="shared" si="116"/>
        <v>0</v>
      </c>
      <c r="AE436" s="468">
        <f t="shared" si="117"/>
        <v>1076.033825</v>
      </c>
      <c r="AF436" s="489">
        <f t="shared" si="118"/>
        <v>6.4066659674818435E-2</v>
      </c>
      <c r="AG436" s="484">
        <v>0</v>
      </c>
      <c r="AH436" s="484">
        <v>0</v>
      </c>
      <c r="AI436" s="484">
        <f t="shared" si="119"/>
        <v>3.6991407064305795E-3</v>
      </c>
      <c r="AJ436" s="484">
        <f t="shared" si="120"/>
        <v>0</v>
      </c>
      <c r="AK436" s="484">
        <f t="shared" si="121"/>
        <v>0</v>
      </c>
      <c r="AL436" s="484">
        <f t="shared" si="122"/>
        <v>1.532472867648177E-3</v>
      </c>
      <c r="AM436" s="484">
        <f t="shared" si="123"/>
        <v>2.4856721024551446E-2</v>
      </c>
      <c r="AN436" s="484">
        <f t="shared" si="124"/>
        <v>2.4987015323813502E-2</v>
      </c>
      <c r="AO436" s="485">
        <f t="shared" si="125"/>
        <v>3.6991407064305795E-3</v>
      </c>
    </row>
    <row r="437" spans="1:41" ht="26.25" x14ac:dyDescent="0.25">
      <c r="A437" s="481" t="s">
        <v>344</v>
      </c>
      <c r="B437" s="4" t="s">
        <v>251</v>
      </c>
      <c r="C437" s="4" t="s">
        <v>247</v>
      </c>
      <c r="D437" s="9" t="s">
        <v>27</v>
      </c>
      <c r="E437" s="9">
        <v>2007</v>
      </c>
      <c r="F437" s="9">
        <v>59</v>
      </c>
      <c r="G437" s="9" t="s">
        <v>150</v>
      </c>
      <c r="H437" s="9" t="s">
        <v>113</v>
      </c>
      <c r="I437" s="9" t="s">
        <v>42</v>
      </c>
      <c r="J437" s="9" t="s">
        <v>129</v>
      </c>
      <c r="K437" s="306" t="s">
        <v>37</v>
      </c>
      <c r="L437" s="392">
        <v>404.97979800000002</v>
      </c>
      <c r="M437" s="331">
        <v>75.879330999999993</v>
      </c>
      <c r="N437" s="331">
        <v>87.734266000000005</v>
      </c>
      <c r="O437" s="331">
        <v>87.276775999999998</v>
      </c>
      <c r="P437" s="331">
        <v>87.734266000000005</v>
      </c>
      <c r="Q437" s="331">
        <v>36.903008</v>
      </c>
      <c r="R437" s="331">
        <v>11.876694000000001</v>
      </c>
      <c r="S437" s="331">
        <v>-1</v>
      </c>
      <c r="T437" s="331">
        <v>-1</v>
      </c>
      <c r="U437" s="331">
        <v>9192.4874589999999</v>
      </c>
      <c r="V437" s="331">
        <f t="shared" si="108"/>
        <v>404.97979800000002</v>
      </c>
      <c r="W437" s="331">
        <f t="shared" si="109"/>
        <v>75.879330999999993</v>
      </c>
      <c r="X437" s="331">
        <f t="shared" si="110"/>
        <v>87.734266000000005</v>
      </c>
      <c r="Y437" s="331">
        <f t="shared" si="111"/>
        <v>87.276775999999998</v>
      </c>
      <c r="Z437" s="331">
        <f t="shared" si="112"/>
        <v>87.734266000000005</v>
      </c>
      <c r="AA437" s="331">
        <f t="shared" si="113"/>
        <v>36.903008</v>
      </c>
      <c r="AB437" s="331">
        <f t="shared" si="114"/>
        <v>11.876694000000001</v>
      </c>
      <c r="AC437" s="331">
        <f t="shared" si="115"/>
        <v>0</v>
      </c>
      <c r="AD437" s="331">
        <f t="shared" si="116"/>
        <v>0</v>
      </c>
      <c r="AE437" s="468">
        <f t="shared" si="117"/>
        <v>9192.4874589999999</v>
      </c>
      <c r="AF437" s="489">
        <f t="shared" si="118"/>
        <v>0.44641381202949681</v>
      </c>
      <c r="AG437" s="484">
        <v>0</v>
      </c>
      <c r="AH437" s="484">
        <v>0</v>
      </c>
      <c r="AI437" s="484">
        <f t="shared" si="119"/>
        <v>4.0678603125371242E-2</v>
      </c>
      <c r="AJ437" s="484">
        <f t="shared" si="120"/>
        <v>0</v>
      </c>
      <c r="AK437" s="484">
        <f t="shared" si="121"/>
        <v>0</v>
      </c>
      <c r="AL437" s="484">
        <f t="shared" si="122"/>
        <v>1.3091814132535698E-2</v>
      </c>
      <c r="AM437" s="484">
        <f t="shared" si="123"/>
        <v>9.6206177365431189E-2</v>
      </c>
      <c r="AN437" s="484">
        <f t="shared" si="124"/>
        <v>9.6710473767063987E-2</v>
      </c>
      <c r="AO437" s="485">
        <f t="shared" si="125"/>
        <v>4.0678603125371242E-2</v>
      </c>
    </row>
    <row r="438" spans="1:41" ht="26.25" x14ac:dyDescent="0.25">
      <c r="A438" s="481" t="s">
        <v>344</v>
      </c>
      <c r="B438" s="4" t="s">
        <v>251</v>
      </c>
      <c r="C438" s="4" t="s">
        <v>247</v>
      </c>
      <c r="D438" s="9" t="s">
        <v>27</v>
      </c>
      <c r="E438" s="9">
        <v>2007</v>
      </c>
      <c r="F438" s="9">
        <v>60</v>
      </c>
      <c r="G438" s="9" t="s">
        <v>151</v>
      </c>
      <c r="H438" s="9" t="s">
        <v>116</v>
      </c>
      <c r="I438" s="9" t="s">
        <v>42</v>
      </c>
      <c r="J438" s="9" t="s">
        <v>129</v>
      </c>
      <c r="K438" s="306" t="s">
        <v>37</v>
      </c>
      <c r="L438" s="392">
        <v>750.90483300000005</v>
      </c>
      <c r="M438" s="331">
        <v>132.711129</v>
      </c>
      <c r="N438" s="331">
        <v>153.44512599999999</v>
      </c>
      <c r="O438" s="331">
        <v>152.64498599999999</v>
      </c>
      <c r="P438" s="331">
        <v>153.44512599999999</v>
      </c>
      <c r="Q438" s="331">
        <v>64.632886999999997</v>
      </c>
      <c r="R438" s="331">
        <v>21.977108000000001</v>
      </c>
      <c r="S438" s="331">
        <v>-1</v>
      </c>
      <c r="T438" s="331">
        <v>-1</v>
      </c>
      <c r="U438" s="331">
        <v>17010.145415999999</v>
      </c>
      <c r="V438" s="331">
        <f t="shared" si="108"/>
        <v>750.90483300000005</v>
      </c>
      <c r="W438" s="331">
        <f t="shared" si="109"/>
        <v>132.711129</v>
      </c>
      <c r="X438" s="331">
        <f t="shared" si="110"/>
        <v>153.44512599999999</v>
      </c>
      <c r="Y438" s="331">
        <f t="shared" si="111"/>
        <v>152.64498599999999</v>
      </c>
      <c r="Z438" s="331">
        <f t="shared" si="112"/>
        <v>153.44512599999999</v>
      </c>
      <c r="AA438" s="331">
        <f t="shared" si="113"/>
        <v>64.632886999999997</v>
      </c>
      <c r="AB438" s="331">
        <f t="shared" si="114"/>
        <v>21.977108000000001</v>
      </c>
      <c r="AC438" s="331">
        <f t="shared" si="115"/>
        <v>0</v>
      </c>
      <c r="AD438" s="331">
        <f t="shared" si="116"/>
        <v>0</v>
      </c>
      <c r="AE438" s="468">
        <f t="shared" si="117"/>
        <v>17010.145415999999</v>
      </c>
      <c r="AF438" s="489">
        <f t="shared" si="118"/>
        <v>0.82773089084039375</v>
      </c>
      <c r="AG438" s="484">
        <v>0</v>
      </c>
      <c r="AH438" s="484">
        <v>0</v>
      </c>
      <c r="AI438" s="484">
        <f t="shared" si="119"/>
        <v>7.1245562397514214E-2</v>
      </c>
      <c r="AJ438" s="484">
        <f t="shared" si="120"/>
        <v>0</v>
      </c>
      <c r="AK438" s="484">
        <f t="shared" si="121"/>
        <v>0</v>
      </c>
      <c r="AL438" s="484">
        <f t="shared" si="122"/>
        <v>2.422561472971042E-2</v>
      </c>
      <c r="AM438" s="484">
        <f t="shared" si="123"/>
        <v>0.16826229462302503</v>
      </c>
      <c r="AN438" s="484">
        <f t="shared" si="124"/>
        <v>0.16914429799534456</v>
      </c>
      <c r="AO438" s="485">
        <f t="shared" si="125"/>
        <v>7.1245562397514214E-2</v>
      </c>
    </row>
    <row r="439" spans="1:41" ht="26.25" x14ac:dyDescent="0.25">
      <c r="A439" s="481" t="s">
        <v>344</v>
      </c>
      <c r="B439" s="4" t="s">
        <v>251</v>
      </c>
      <c r="C439" s="4" t="s">
        <v>247</v>
      </c>
      <c r="D439" s="9" t="s">
        <v>27</v>
      </c>
      <c r="E439" s="9">
        <v>2007</v>
      </c>
      <c r="F439" s="9">
        <v>62</v>
      </c>
      <c r="G439" s="9" t="s">
        <v>152</v>
      </c>
      <c r="H439" s="9" t="s">
        <v>116</v>
      </c>
      <c r="I439" s="9" t="s">
        <v>30</v>
      </c>
      <c r="J439" s="9" t="s">
        <v>129</v>
      </c>
      <c r="K439" s="306" t="s">
        <v>37</v>
      </c>
      <c r="L439" s="392">
        <v>186.23895899999999</v>
      </c>
      <c r="M439" s="331">
        <v>19.660443000000001</v>
      </c>
      <c r="N439" s="331">
        <v>22.732073</v>
      </c>
      <c r="O439" s="331">
        <v>22.613537000000001</v>
      </c>
      <c r="P439" s="331">
        <v>22.732073</v>
      </c>
      <c r="Q439" s="331">
        <v>4.8806789999999998</v>
      </c>
      <c r="R439" s="331">
        <v>2.1960380000000002</v>
      </c>
      <c r="S439" s="331">
        <v>-1</v>
      </c>
      <c r="T439" s="331">
        <v>-1</v>
      </c>
      <c r="U439" s="331">
        <v>1699.7201580000001</v>
      </c>
      <c r="V439" s="331">
        <f t="shared" si="108"/>
        <v>186.23895899999999</v>
      </c>
      <c r="W439" s="331">
        <f t="shared" si="109"/>
        <v>19.660443000000001</v>
      </c>
      <c r="X439" s="331">
        <f t="shared" si="110"/>
        <v>22.732073</v>
      </c>
      <c r="Y439" s="331">
        <f t="shared" si="111"/>
        <v>22.613537000000001</v>
      </c>
      <c r="Z439" s="331">
        <f t="shared" si="112"/>
        <v>22.732073</v>
      </c>
      <c r="AA439" s="331">
        <f t="shared" si="113"/>
        <v>4.8806789999999998</v>
      </c>
      <c r="AB439" s="331">
        <f t="shared" si="114"/>
        <v>2.1960380000000002</v>
      </c>
      <c r="AC439" s="331">
        <f t="shared" si="115"/>
        <v>0</v>
      </c>
      <c r="AD439" s="331">
        <f t="shared" si="116"/>
        <v>0</v>
      </c>
      <c r="AE439" s="468">
        <f t="shared" si="117"/>
        <v>1699.7201580000001</v>
      </c>
      <c r="AF439" s="489">
        <f t="shared" si="118"/>
        <v>0.20529331103966611</v>
      </c>
      <c r="AG439" s="484">
        <v>0</v>
      </c>
      <c r="AH439" s="484">
        <v>0</v>
      </c>
      <c r="AI439" s="484">
        <f t="shared" si="119"/>
        <v>5.3800276666697141E-3</v>
      </c>
      <c r="AJ439" s="484">
        <f t="shared" si="120"/>
        <v>0</v>
      </c>
      <c r="AK439" s="484">
        <f t="shared" si="121"/>
        <v>0</v>
      </c>
      <c r="AL439" s="484">
        <f t="shared" si="122"/>
        <v>2.420717526610135E-3</v>
      </c>
      <c r="AM439" s="484">
        <f t="shared" si="123"/>
        <v>2.4927157615007925E-2</v>
      </c>
      <c r="AN439" s="484">
        <f t="shared" si="124"/>
        <v>2.5057821188559135E-2</v>
      </c>
      <c r="AO439" s="485">
        <f t="shared" si="125"/>
        <v>5.3800276666697141E-3</v>
      </c>
    </row>
    <row r="440" spans="1:41" ht="26.25" x14ac:dyDescent="0.25">
      <c r="A440" s="481" t="s">
        <v>344</v>
      </c>
      <c r="B440" s="4" t="s">
        <v>251</v>
      </c>
      <c r="C440" s="4" t="s">
        <v>247</v>
      </c>
      <c r="D440" s="9" t="s">
        <v>27</v>
      </c>
      <c r="E440" s="9">
        <v>2007</v>
      </c>
      <c r="F440" s="9">
        <v>63</v>
      </c>
      <c r="G440" s="9" t="s">
        <v>153</v>
      </c>
      <c r="H440" s="9" t="s">
        <v>134</v>
      </c>
      <c r="I440" s="9" t="s">
        <v>42</v>
      </c>
      <c r="J440" s="9" t="s">
        <v>129</v>
      </c>
      <c r="K440" s="306" t="s">
        <v>37</v>
      </c>
      <c r="L440" s="392">
        <v>75.842273000000006</v>
      </c>
      <c r="M440" s="331">
        <v>3.508877</v>
      </c>
      <c r="N440" s="331">
        <v>3.061248</v>
      </c>
      <c r="O440" s="331">
        <v>2.9288949999999998</v>
      </c>
      <c r="P440" s="331">
        <v>3.4376730000000002</v>
      </c>
      <c r="Q440" s="331">
        <v>3.1253999999999997E-2</v>
      </c>
      <c r="R440" s="331">
        <v>7.8865000000000005E-2</v>
      </c>
      <c r="S440" s="331">
        <v>-1</v>
      </c>
      <c r="T440" s="331">
        <v>-1</v>
      </c>
      <c r="U440" s="331">
        <v>61.040706</v>
      </c>
      <c r="V440" s="331">
        <f t="shared" si="108"/>
        <v>75.842273000000006</v>
      </c>
      <c r="W440" s="331">
        <f t="shared" si="109"/>
        <v>3.508877</v>
      </c>
      <c r="X440" s="331">
        <f t="shared" si="110"/>
        <v>3.061248</v>
      </c>
      <c r="Y440" s="331">
        <f t="shared" si="111"/>
        <v>2.9288949999999998</v>
      </c>
      <c r="Z440" s="331">
        <f t="shared" si="112"/>
        <v>3.4376730000000002</v>
      </c>
      <c r="AA440" s="331">
        <f t="shared" si="113"/>
        <v>3.1253999999999997E-2</v>
      </c>
      <c r="AB440" s="331">
        <f t="shared" si="114"/>
        <v>7.8865000000000005E-2</v>
      </c>
      <c r="AC440" s="331">
        <f t="shared" si="115"/>
        <v>0</v>
      </c>
      <c r="AD440" s="331">
        <f t="shared" si="116"/>
        <v>0</v>
      </c>
      <c r="AE440" s="468">
        <f t="shared" si="117"/>
        <v>61.040706</v>
      </c>
      <c r="AF440" s="489">
        <f t="shared" si="118"/>
        <v>8.3601795373782525E-2</v>
      </c>
      <c r="AG440" s="484">
        <v>0</v>
      </c>
      <c r="AH440" s="484">
        <v>0</v>
      </c>
      <c r="AI440" s="484">
        <f t="shared" si="119"/>
        <v>3.4451637711493678E-5</v>
      </c>
      <c r="AJ440" s="484">
        <f t="shared" si="120"/>
        <v>0</v>
      </c>
      <c r="AK440" s="484">
        <f t="shared" si="121"/>
        <v>0</v>
      </c>
      <c r="AL440" s="484">
        <f t="shared" si="122"/>
        <v>8.6933781535705797E-5</v>
      </c>
      <c r="AM440" s="484">
        <f t="shared" si="123"/>
        <v>3.2285540869970331E-3</v>
      </c>
      <c r="AN440" s="484">
        <f t="shared" si="124"/>
        <v>3.7893858311442894E-3</v>
      </c>
      <c r="AO440" s="485">
        <f t="shared" si="125"/>
        <v>3.4451637711493678E-5</v>
      </c>
    </row>
    <row r="441" spans="1:41" ht="26.25" x14ac:dyDescent="0.25">
      <c r="A441" s="481" t="s">
        <v>344</v>
      </c>
      <c r="B441" s="4" t="s">
        <v>251</v>
      </c>
      <c r="C441" s="4" t="s">
        <v>247</v>
      </c>
      <c r="D441" s="9" t="s">
        <v>27</v>
      </c>
      <c r="E441" s="9">
        <v>2007</v>
      </c>
      <c r="F441" s="9">
        <v>66</v>
      </c>
      <c r="G441" s="9" t="s">
        <v>154</v>
      </c>
      <c r="H441" s="9" t="s">
        <v>116</v>
      </c>
      <c r="I441" s="9" t="s">
        <v>42</v>
      </c>
      <c r="J441" s="9" t="s">
        <v>129</v>
      </c>
      <c r="K441" s="306" t="s">
        <v>37</v>
      </c>
      <c r="L441" s="392">
        <v>11.965213</v>
      </c>
      <c r="M441" s="331">
        <v>0.825187</v>
      </c>
      <c r="N441" s="331">
        <v>0.95410899999999998</v>
      </c>
      <c r="O441" s="331">
        <v>0.94913400000000003</v>
      </c>
      <c r="P441" s="331">
        <v>0.95410899999999998</v>
      </c>
      <c r="Q441" s="331">
        <v>3.1541869999999999</v>
      </c>
      <c r="R441" s="331">
        <v>0.92413400000000001</v>
      </c>
      <c r="S441" s="331">
        <v>-1</v>
      </c>
      <c r="T441" s="331">
        <v>-1</v>
      </c>
      <c r="U441" s="331">
        <v>715.27394300000003</v>
      </c>
      <c r="V441" s="331">
        <f t="shared" si="108"/>
        <v>11.965213</v>
      </c>
      <c r="W441" s="331">
        <f t="shared" si="109"/>
        <v>0.825187</v>
      </c>
      <c r="X441" s="331">
        <f t="shared" si="110"/>
        <v>0.95410899999999998</v>
      </c>
      <c r="Y441" s="331">
        <f t="shared" si="111"/>
        <v>0.94913400000000003</v>
      </c>
      <c r="Z441" s="331">
        <f t="shared" si="112"/>
        <v>0.95410899999999998</v>
      </c>
      <c r="AA441" s="331">
        <f t="shared" si="113"/>
        <v>3.1541869999999999</v>
      </c>
      <c r="AB441" s="331">
        <f t="shared" si="114"/>
        <v>0.92413400000000001</v>
      </c>
      <c r="AC441" s="331">
        <f t="shared" si="115"/>
        <v>0</v>
      </c>
      <c r="AD441" s="331">
        <f t="shared" si="116"/>
        <v>0</v>
      </c>
      <c r="AE441" s="468">
        <f t="shared" si="117"/>
        <v>715.27394300000003</v>
      </c>
      <c r="AF441" s="489">
        <f t="shared" si="118"/>
        <v>1.3189389627467026E-2</v>
      </c>
      <c r="AG441" s="484">
        <v>0</v>
      </c>
      <c r="AH441" s="484">
        <v>0</v>
      </c>
      <c r="AI441" s="484">
        <f t="shared" si="119"/>
        <v>3.4768960068568217E-3</v>
      </c>
      <c r="AJ441" s="484">
        <f t="shared" si="120"/>
        <v>0</v>
      </c>
      <c r="AK441" s="484">
        <f t="shared" si="121"/>
        <v>0</v>
      </c>
      <c r="AL441" s="484">
        <f t="shared" si="122"/>
        <v>1.0186833610057431E-3</v>
      </c>
      <c r="AM441" s="484">
        <f t="shared" si="123"/>
        <v>1.0462411437787433E-3</v>
      </c>
      <c r="AN441" s="484">
        <f t="shared" si="124"/>
        <v>1.0517251425505702E-3</v>
      </c>
      <c r="AO441" s="485">
        <f t="shared" si="125"/>
        <v>3.4768960068568217E-3</v>
      </c>
    </row>
    <row r="442" spans="1:41" ht="26.25" x14ac:dyDescent="0.25">
      <c r="A442" s="481" t="s">
        <v>344</v>
      </c>
      <c r="B442" s="4" t="s">
        <v>251</v>
      </c>
      <c r="C442" s="4" t="s">
        <v>247</v>
      </c>
      <c r="D442" s="9" t="s">
        <v>27</v>
      </c>
      <c r="E442" s="9">
        <v>2007</v>
      </c>
      <c r="F442" s="9">
        <v>67</v>
      </c>
      <c r="G442" s="9" t="s">
        <v>156</v>
      </c>
      <c r="H442" s="9" t="s">
        <v>116</v>
      </c>
      <c r="I442" s="9" t="s">
        <v>42</v>
      </c>
      <c r="J442" s="9" t="s">
        <v>129</v>
      </c>
      <c r="K442" s="306" t="s">
        <v>37</v>
      </c>
      <c r="L442" s="392">
        <v>611.33602499999995</v>
      </c>
      <c r="M442" s="331">
        <v>30.258064000000001</v>
      </c>
      <c r="N442" s="331">
        <v>26.398026999999999</v>
      </c>
      <c r="O442" s="331">
        <v>25.256708</v>
      </c>
      <c r="P442" s="331">
        <v>29.644051000000001</v>
      </c>
      <c r="Q442" s="331">
        <v>0.200874</v>
      </c>
      <c r="R442" s="331">
        <v>0.63256199999999996</v>
      </c>
      <c r="S442" s="331">
        <v>-1</v>
      </c>
      <c r="T442" s="331">
        <v>-1</v>
      </c>
      <c r="U442" s="331">
        <v>489.59945499999998</v>
      </c>
      <c r="V442" s="331">
        <f t="shared" si="108"/>
        <v>611.33602499999995</v>
      </c>
      <c r="W442" s="331">
        <f t="shared" si="109"/>
        <v>30.258064000000001</v>
      </c>
      <c r="X442" s="331">
        <f t="shared" si="110"/>
        <v>26.398026999999999</v>
      </c>
      <c r="Y442" s="331">
        <f t="shared" si="111"/>
        <v>25.256708</v>
      </c>
      <c r="Z442" s="331">
        <f t="shared" si="112"/>
        <v>29.644051000000001</v>
      </c>
      <c r="AA442" s="331">
        <f t="shared" si="113"/>
        <v>0.200874</v>
      </c>
      <c r="AB442" s="331">
        <f t="shared" si="114"/>
        <v>0.63256199999999996</v>
      </c>
      <c r="AC442" s="331">
        <f t="shared" si="115"/>
        <v>0</v>
      </c>
      <c r="AD442" s="331">
        <f t="shared" si="116"/>
        <v>0</v>
      </c>
      <c r="AE442" s="468">
        <f t="shared" si="117"/>
        <v>489.59945499999998</v>
      </c>
      <c r="AF442" s="489">
        <f t="shared" si="118"/>
        <v>0.67388261513037184</v>
      </c>
      <c r="AG442" s="484">
        <v>0</v>
      </c>
      <c r="AH442" s="484">
        <v>0</v>
      </c>
      <c r="AI442" s="484">
        <f t="shared" si="119"/>
        <v>2.2142568226974407E-4</v>
      </c>
      <c r="AJ442" s="484">
        <f t="shared" si="120"/>
        <v>0</v>
      </c>
      <c r="AK442" s="484">
        <f t="shared" si="121"/>
        <v>0</v>
      </c>
      <c r="AL442" s="484">
        <f t="shared" si="122"/>
        <v>6.9728024745817699E-4</v>
      </c>
      <c r="AM442" s="484">
        <f t="shared" si="123"/>
        <v>2.7840754905003651E-2</v>
      </c>
      <c r="AN442" s="484">
        <f t="shared" si="124"/>
        <v>3.2676972718789339E-2</v>
      </c>
      <c r="AO442" s="485">
        <f t="shared" si="125"/>
        <v>2.2142568226974407E-4</v>
      </c>
    </row>
    <row r="443" spans="1:41" ht="26.25" x14ac:dyDescent="0.25">
      <c r="A443" s="481" t="s">
        <v>344</v>
      </c>
      <c r="B443" s="4" t="s">
        <v>251</v>
      </c>
      <c r="C443" s="4" t="s">
        <v>247</v>
      </c>
      <c r="D443" s="9" t="s">
        <v>27</v>
      </c>
      <c r="E443" s="9">
        <v>2007</v>
      </c>
      <c r="F443" s="9">
        <v>68</v>
      </c>
      <c r="G443" s="9" t="s">
        <v>157</v>
      </c>
      <c r="H443" s="9" t="s">
        <v>116</v>
      </c>
      <c r="I443" s="9" t="s">
        <v>30</v>
      </c>
      <c r="J443" s="9" t="s">
        <v>129</v>
      </c>
      <c r="K443" s="306" t="s">
        <v>37</v>
      </c>
      <c r="L443" s="392">
        <v>74.158833000000001</v>
      </c>
      <c r="M443" s="331">
        <v>2.6348980000000002</v>
      </c>
      <c r="N443" s="331">
        <v>2.2987630000000001</v>
      </c>
      <c r="O443" s="331">
        <v>2.199376</v>
      </c>
      <c r="P443" s="331">
        <v>2.581429</v>
      </c>
      <c r="Q443" s="331">
        <v>0.10756</v>
      </c>
      <c r="R443" s="331">
        <v>0.10290199999999999</v>
      </c>
      <c r="S443" s="331">
        <v>-1</v>
      </c>
      <c r="T443" s="331">
        <v>-1</v>
      </c>
      <c r="U443" s="331">
        <v>79.645329000000004</v>
      </c>
      <c r="V443" s="331">
        <f t="shared" si="108"/>
        <v>74.158833000000001</v>
      </c>
      <c r="W443" s="331">
        <f t="shared" si="109"/>
        <v>2.6348980000000002</v>
      </c>
      <c r="X443" s="331">
        <f t="shared" si="110"/>
        <v>2.2987630000000001</v>
      </c>
      <c r="Y443" s="331">
        <f t="shared" si="111"/>
        <v>2.199376</v>
      </c>
      <c r="Z443" s="331">
        <f t="shared" si="112"/>
        <v>2.581429</v>
      </c>
      <c r="AA443" s="331">
        <f t="shared" si="113"/>
        <v>0.10756</v>
      </c>
      <c r="AB443" s="331">
        <f t="shared" si="114"/>
        <v>0.10290199999999999</v>
      </c>
      <c r="AC443" s="331">
        <f t="shared" si="115"/>
        <v>0</v>
      </c>
      <c r="AD443" s="331">
        <f t="shared" si="116"/>
        <v>0</v>
      </c>
      <c r="AE443" s="468">
        <f t="shared" si="117"/>
        <v>79.645329000000004</v>
      </c>
      <c r="AF443" s="489">
        <f t="shared" si="118"/>
        <v>8.1746120420527354E-2</v>
      </c>
      <c r="AG443" s="484">
        <v>0</v>
      </c>
      <c r="AH443" s="484">
        <v>0</v>
      </c>
      <c r="AI443" s="484">
        <f t="shared" si="119"/>
        <v>1.1856460460255519E-4</v>
      </c>
      <c r="AJ443" s="484">
        <f t="shared" si="120"/>
        <v>0</v>
      </c>
      <c r="AK443" s="484">
        <f t="shared" si="121"/>
        <v>0</v>
      </c>
      <c r="AL443" s="484">
        <f t="shared" si="122"/>
        <v>1.1343003851628982E-4</v>
      </c>
      <c r="AM443" s="484">
        <f t="shared" si="123"/>
        <v>2.4243970417659856E-3</v>
      </c>
      <c r="AN443" s="484">
        <f t="shared" si="124"/>
        <v>2.8455383850369046E-3</v>
      </c>
      <c r="AO443" s="485">
        <f t="shared" si="125"/>
        <v>1.1856460460255519E-4</v>
      </c>
    </row>
    <row r="444" spans="1:41" ht="26.25" x14ac:dyDescent="0.25">
      <c r="A444" s="481" t="s">
        <v>250</v>
      </c>
      <c r="B444" s="4" t="s">
        <v>251</v>
      </c>
      <c r="C444" s="4" t="s">
        <v>245</v>
      </c>
      <c r="D444" s="9" t="s">
        <v>27</v>
      </c>
      <c r="E444" s="9">
        <v>2007</v>
      </c>
      <c r="F444" s="9">
        <v>1</v>
      </c>
      <c r="G444" s="9" t="s">
        <v>105</v>
      </c>
      <c r="H444" s="9" t="s">
        <v>106</v>
      </c>
      <c r="I444" s="9" t="s">
        <v>42</v>
      </c>
      <c r="J444" s="9" t="s">
        <v>107</v>
      </c>
      <c r="K444" s="306" t="s">
        <v>37</v>
      </c>
      <c r="L444" s="392">
        <v>13.892512999999999</v>
      </c>
      <c r="M444" s="331">
        <v>1.8820490000000001</v>
      </c>
      <c r="N444" s="331">
        <v>2.1760890000000002</v>
      </c>
      <c r="O444" s="331">
        <v>2.1647409999999998</v>
      </c>
      <c r="P444" s="331">
        <v>2.1760890000000002</v>
      </c>
      <c r="Q444" s="331">
        <v>6.218661</v>
      </c>
      <c r="R444" s="331">
        <v>1.9142410000000001</v>
      </c>
      <c r="S444" s="331">
        <v>0.31370100000000001</v>
      </c>
      <c r="T444" s="331">
        <v>0.31370100000000001</v>
      </c>
      <c r="U444" s="331">
        <v>1481.61068</v>
      </c>
      <c r="V444" s="331">
        <f t="shared" si="108"/>
        <v>13.892512999999999</v>
      </c>
      <c r="W444" s="331">
        <f t="shared" si="109"/>
        <v>1.8820490000000001</v>
      </c>
      <c r="X444" s="331">
        <f t="shared" si="110"/>
        <v>2.1760890000000002</v>
      </c>
      <c r="Y444" s="331">
        <f t="shared" si="111"/>
        <v>2.1647409999999998</v>
      </c>
      <c r="Z444" s="331">
        <f t="shared" si="112"/>
        <v>2.1760890000000002</v>
      </c>
      <c r="AA444" s="331">
        <f t="shared" si="113"/>
        <v>6.218661</v>
      </c>
      <c r="AB444" s="331">
        <f t="shared" si="114"/>
        <v>1.9142410000000001</v>
      </c>
      <c r="AC444" s="331">
        <f t="shared" si="115"/>
        <v>0.31370100000000001</v>
      </c>
      <c r="AD444" s="331">
        <f t="shared" si="116"/>
        <v>0.31370100000000001</v>
      </c>
      <c r="AE444" s="468">
        <f t="shared" si="117"/>
        <v>1481.61068</v>
      </c>
      <c r="AF444" s="489">
        <f t="shared" si="118"/>
        <v>1.5313874217003141E-2</v>
      </c>
      <c r="AG444" s="484">
        <v>0</v>
      </c>
      <c r="AH444" s="484">
        <v>0</v>
      </c>
      <c r="AI444" s="484">
        <f t="shared" si="119"/>
        <v>6.8549003590770777E-3</v>
      </c>
      <c r="AJ444" s="484">
        <f t="shared" si="120"/>
        <v>3.4579616054691489E-4</v>
      </c>
      <c r="AK444" s="484">
        <f t="shared" si="121"/>
        <v>3.4579616054691489E-4</v>
      </c>
      <c r="AL444" s="484">
        <f t="shared" si="122"/>
        <v>2.1100895061268118E-3</v>
      </c>
      <c r="AM444" s="484">
        <f t="shared" si="123"/>
        <v>2.3862184895122713E-3</v>
      </c>
      <c r="AN444" s="484">
        <f t="shared" si="124"/>
        <v>2.3987275182685919E-3</v>
      </c>
      <c r="AO444" s="485">
        <f t="shared" si="125"/>
        <v>6.8549003590770777E-3</v>
      </c>
    </row>
    <row r="445" spans="1:41" ht="26.25" x14ac:dyDescent="0.25">
      <c r="A445" s="481" t="s">
        <v>250</v>
      </c>
      <c r="B445" s="4" t="s">
        <v>251</v>
      </c>
      <c r="C445" s="4" t="s">
        <v>245</v>
      </c>
      <c r="D445" s="9" t="s">
        <v>27</v>
      </c>
      <c r="E445" s="9">
        <v>2007</v>
      </c>
      <c r="F445" s="9">
        <v>18</v>
      </c>
      <c r="G445" s="9" t="s">
        <v>162</v>
      </c>
      <c r="H445" s="9" t="s">
        <v>163</v>
      </c>
      <c r="I445" s="9" t="s">
        <v>42</v>
      </c>
      <c r="J445" s="9" t="s">
        <v>107</v>
      </c>
      <c r="K445" s="306" t="s">
        <v>37</v>
      </c>
      <c r="L445" s="392">
        <v>639.41070500000001</v>
      </c>
      <c r="M445" s="331">
        <v>260.78314699999999</v>
      </c>
      <c r="N445" s="331">
        <v>301.52635299999997</v>
      </c>
      <c r="O445" s="331">
        <v>299.95404400000001</v>
      </c>
      <c r="P445" s="331">
        <v>301.52635299999997</v>
      </c>
      <c r="Q445" s="331">
        <v>20.026527999999999</v>
      </c>
      <c r="R445" s="331">
        <v>9.1587519999999998</v>
      </c>
      <c r="S445" s="331">
        <v>6.6030170000000004</v>
      </c>
      <c r="T445" s="331">
        <v>6.6030170000000004</v>
      </c>
      <c r="U445" s="331">
        <v>7088.8173619999998</v>
      </c>
      <c r="V445" s="331">
        <f t="shared" si="108"/>
        <v>639.41070500000001</v>
      </c>
      <c r="W445" s="331">
        <f t="shared" si="109"/>
        <v>260.78314699999999</v>
      </c>
      <c r="X445" s="331">
        <f t="shared" si="110"/>
        <v>301.52635299999997</v>
      </c>
      <c r="Y445" s="331">
        <f t="shared" si="111"/>
        <v>299.95404400000001</v>
      </c>
      <c r="Z445" s="331">
        <f t="shared" si="112"/>
        <v>301.52635299999997</v>
      </c>
      <c r="AA445" s="331">
        <f t="shared" si="113"/>
        <v>20.026527999999999</v>
      </c>
      <c r="AB445" s="331">
        <f t="shared" si="114"/>
        <v>9.1587519999999998</v>
      </c>
      <c r="AC445" s="331">
        <f t="shared" si="115"/>
        <v>6.6030170000000004</v>
      </c>
      <c r="AD445" s="331">
        <f t="shared" si="116"/>
        <v>6.6030170000000004</v>
      </c>
      <c r="AE445" s="468">
        <f t="shared" si="117"/>
        <v>7088.8173619999998</v>
      </c>
      <c r="AF445" s="489">
        <f t="shared" si="118"/>
        <v>0.70482965244483142</v>
      </c>
      <c r="AG445" s="484">
        <v>0</v>
      </c>
      <c r="AH445" s="484">
        <v>0</v>
      </c>
      <c r="AI445" s="484">
        <f t="shared" si="119"/>
        <v>2.2075468332856084E-2</v>
      </c>
      <c r="AJ445" s="484">
        <f t="shared" si="120"/>
        <v>7.278580325297046E-3</v>
      </c>
      <c r="AK445" s="484">
        <f t="shared" si="121"/>
        <v>7.278580325297046E-3</v>
      </c>
      <c r="AL445" s="484">
        <f t="shared" si="122"/>
        <v>1.0095795923511171E-2</v>
      </c>
      <c r="AM445" s="484">
        <f t="shared" si="123"/>
        <v>0.33064273545739536</v>
      </c>
      <c r="AN445" s="484">
        <f t="shared" si="124"/>
        <v>0.33237590945235662</v>
      </c>
      <c r="AO445" s="485">
        <f t="shared" si="125"/>
        <v>2.2075468332856084E-2</v>
      </c>
    </row>
    <row r="446" spans="1:41" ht="26.25" x14ac:dyDescent="0.25">
      <c r="A446" s="481" t="s">
        <v>250</v>
      </c>
      <c r="B446" s="4" t="s">
        <v>251</v>
      </c>
      <c r="C446" s="4" t="s">
        <v>245</v>
      </c>
      <c r="D446" s="9" t="s">
        <v>27</v>
      </c>
      <c r="E446" s="9">
        <v>2007</v>
      </c>
      <c r="F446" s="9">
        <v>25</v>
      </c>
      <c r="G446" s="9" t="s">
        <v>166</v>
      </c>
      <c r="H446" s="9" t="s">
        <v>111</v>
      </c>
      <c r="I446" s="9" t="s">
        <v>42</v>
      </c>
      <c r="J446" s="9" t="s">
        <v>107</v>
      </c>
      <c r="K446" s="306" t="s">
        <v>37</v>
      </c>
      <c r="L446" s="392">
        <v>322.04888999999997</v>
      </c>
      <c r="M446" s="331">
        <v>16.943653999999999</v>
      </c>
      <c r="N446" s="331">
        <v>14.782144000000001</v>
      </c>
      <c r="O446" s="331">
        <v>14.143038000000001</v>
      </c>
      <c r="P446" s="331">
        <v>16.599824999999999</v>
      </c>
      <c r="Q446" s="331">
        <v>0.10353800000000001</v>
      </c>
      <c r="R446" s="331">
        <v>0.33446500000000001</v>
      </c>
      <c r="S446" s="331">
        <v>-1</v>
      </c>
      <c r="T446" s="331">
        <v>-1</v>
      </c>
      <c r="U446" s="331">
        <v>258.87418100000002</v>
      </c>
      <c r="V446" s="331">
        <f t="shared" si="108"/>
        <v>322.04888999999997</v>
      </c>
      <c r="W446" s="331">
        <f t="shared" si="109"/>
        <v>16.943653999999999</v>
      </c>
      <c r="X446" s="331">
        <f t="shared" si="110"/>
        <v>14.782144000000001</v>
      </c>
      <c r="Y446" s="331">
        <f t="shared" si="111"/>
        <v>14.143038000000001</v>
      </c>
      <c r="Z446" s="331">
        <f t="shared" si="112"/>
        <v>16.599824999999999</v>
      </c>
      <c r="AA446" s="331">
        <f t="shared" si="113"/>
        <v>0.10353800000000001</v>
      </c>
      <c r="AB446" s="331">
        <f t="shared" si="114"/>
        <v>0.33446500000000001</v>
      </c>
      <c r="AC446" s="331">
        <f t="shared" si="115"/>
        <v>0</v>
      </c>
      <c r="AD446" s="331">
        <f t="shared" si="116"/>
        <v>0</v>
      </c>
      <c r="AE446" s="468">
        <f t="shared" si="117"/>
        <v>258.87418100000002</v>
      </c>
      <c r="AF446" s="489">
        <f t="shared" si="118"/>
        <v>0.35499813411623082</v>
      </c>
      <c r="AG446" s="484">
        <v>0</v>
      </c>
      <c r="AH446" s="484">
        <v>0</v>
      </c>
      <c r="AI446" s="484">
        <f t="shared" si="119"/>
        <v>1.1413110851003496E-4</v>
      </c>
      <c r="AJ446" s="484">
        <f t="shared" si="120"/>
        <v>0</v>
      </c>
      <c r="AK446" s="484">
        <f t="shared" si="121"/>
        <v>0</v>
      </c>
      <c r="AL446" s="484">
        <f t="shared" si="122"/>
        <v>3.6868455260685777E-4</v>
      </c>
      <c r="AM446" s="484">
        <f t="shared" si="123"/>
        <v>1.5590030758171374E-2</v>
      </c>
      <c r="AN446" s="484">
        <f t="shared" si="124"/>
        <v>1.8298174856792589E-2</v>
      </c>
      <c r="AO446" s="485">
        <f t="shared" si="125"/>
        <v>1.1413110851003496E-4</v>
      </c>
    </row>
    <row r="447" spans="1:41" ht="26.25" x14ac:dyDescent="0.25">
      <c r="A447" s="481" t="s">
        <v>250</v>
      </c>
      <c r="B447" s="4" t="s">
        <v>251</v>
      </c>
      <c r="C447" s="4" t="s">
        <v>245</v>
      </c>
      <c r="D447" s="9" t="s">
        <v>27</v>
      </c>
      <c r="E447" s="9">
        <v>2007</v>
      </c>
      <c r="F447" s="9">
        <v>36</v>
      </c>
      <c r="G447" s="9" t="s">
        <v>567</v>
      </c>
      <c r="H447" s="9" t="s">
        <v>568</v>
      </c>
      <c r="I447" s="9" t="s">
        <v>30</v>
      </c>
      <c r="J447" s="9" t="s">
        <v>107</v>
      </c>
      <c r="K447" s="306" t="s">
        <v>37</v>
      </c>
      <c r="L447" s="392">
        <v>755.29932599999995</v>
      </c>
      <c r="M447" s="331">
        <v>109.64949900000001</v>
      </c>
      <c r="N447" s="331">
        <v>126.780485</v>
      </c>
      <c r="O447" s="331">
        <v>126.119388</v>
      </c>
      <c r="P447" s="331">
        <v>126.780485</v>
      </c>
      <c r="Q447" s="331">
        <v>62.259934000000001</v>
      </c>
      <c r="R447" s="331">
        <v>22.820699999999999</v>
      </c>
      <c r="S447" s="331">
        <v>4.548241</v>
      </c>
      <c r="T447" s="331">
        <v>4.548241</v>
      </c>
      <c r="U447" s="331">
        <v>17663.080647999999</v>
      </c>
      <c r="V447" s="331">
        <f t="shared" si="108"/>
        <v>755.29932599999995</v>
      </c>
      <c r="W447" s="331">
        <f t="shared" si="109"/>
        <v>109.64949900000001</v>
      </c>
      <c r="X447" s="331">
        <f t="shared" si="110"/>
        <v>126.780485</v>
      </c>
      <c r="Y447" s="331">
        <f t="shared" si="111"/>
        <v>126.119388</v>
      </c>
      <c r="Z447" s="331">
        <f t="shared" si="112"/>
        <v>126.780485</v>
      </c>
      <c r="AA447" s="331">
        <f t="shared" si="113"/>
        <v>62.259934000000001</v>
      </c>
      <c r="AB447" s="331">
        <f t="shared" si="114"/>
        <v>22.820699999999999</v>
      </c>
      <c r="AC447" s="331">
        <f t="shared" si="115"/>
        <v>4.548241</v>
      </c>
      <c r="AD447" s="331">
        <f t="shared" si="116"/>
        <v>4.548241</v>
      </c>
      <c r="AE447" s="468">
        <f t="shared" si="117"/>
        <v>17663.080647999999</v>
      </c>
      <c r="AF447" s="489">
        <f t="shared" si="118"/>
        <v>0.83257499018005232</v>
      </c>
      <c r="AG447" s="484">
        <v>0</v>
      </c>
      <c r="AH447" s="484">
        <v>0</v>
      </c>
      <c r="AI447" s="484">
        <f t="shared" si="119"/>
        <v>6.8629829465332678E-2</v>
      </c>
      <c r="AJ447" s="484">
        <f t="shared" si="120"/>
        <v>5.0135774990900913E-3</v>
      </c>
      <c r="AK447" s="484">
        <f t="shared" si="121"/>
        <v>5.0135774990900913E-3</v>
      </c>
      <c r="AL447" s="484">
        <f t="shared" si="122"/>
        <v>2.515551573311204E-2</v>
      </c>
      <c r="AM447" s="484">
        <f t="shared" si="123"/>
        <v>0.13902282791870813</v>
      </c>
      <c r="AN447" s="484">
        <f t="shared" si="124"/>
        <v>0.1397515626194234</v>
      </c>
      <c r="AO447" s="485">
        <f t="shared" si="125"/>
        <v>6.8629829465332678E-2</v>
      </c>
    </row>
    <row r="448" spans="1:41" ht="26.25" x14ac:dyDescent="0.25">
      <c r="A448" s="481" t="s">
        <v>250</v>
      </c>
      <c r="B448" s="4" t="s">
        <v>251</v>
      </c>
      <c r="C448" s="4" t="s">
        <v>245</v>
      </c>
      <c r="D448" s="9" t="s">
        <v>27</v>
      </c>
      <c r="E448" s="9">
        <v>2007</v>
      </c>
      <c r="F448" s="9">
        <v>42</v>
      </c>
      <c r="G448" s="9" t="s">
        <v>167</v>
      </c>
      <c r="H448" s="9" t="s">
        <v>165</v>
      </c>
      <c r="I448" s="9" t="s">
        <v>42</v>
      </c>
      <c r="J448" s="9" t="s">
        <v>107</v>
      </c>
      <c r="K448" s="306" t="s">
        <v>37</v>
      </c>
      <c r="L448" s="392">
        <v>3493.735878</v>
      </c>
      <c r="M448" s="331">
        <v>397.868718</v>
      </c>
      <c r="N448" s="331">
        <v>460.029359</v>
      </c>
      <c r="O448" s="331">
        <v>457.63053600000001</v>
      </c>
      <c r="P448" s="331">
        <v>460.029359</v>
      </c>
      <c r="Q448" s="331">
        <v>30.140449</v>
      </c>
      <c r="R448" s="331">
        <v>32.897570999999999</v>
      </c>
      <c r="S448" s="331">
        <v>-1</v>
      </c>
      <c r="T448" s="331">
        <v>-1</v>
      </c>
      <c r="U448" s="331">
        <v>25462.516568999999</v>
      </c>
      <c r="V448" s="331">
        <f t="shared" si="108"/>
        <v>3493.735878</v>
      </c>
      <c r="W448" s="331">
        <f t="shared" si="109"/>
        <v>397.868718</v>
      </c>
      <c r="X448" s="331">
        <f t="shared" si="110"/>
        <v>460.029359</v>
      </c>
      <c r="Y448" s="331">
        <f t="shared" si="111"/>
        <v>457.63053600000001</v>
      </c>
      <c r="Z448" s="331">
        <f t="shared" si="112"/>
        <v>460.029359</v>
      </c>
      <c r="AA448" s="331">
        <f t="shared" si="113"/>
        <v>30.140449</v>
      </c>
      <c r="AB448" s="331">
        <f t="shared" si="114"/>
        <v>32.897570999999999</v>
      </c>
      <c r="AC448" s="331">
        <f t="shared" si="115"/>
        <v>0</v>
      </c>
      <c r="AD448" s="331">
        <f t="shared" si="116"/>
        <v>0</v>
      </c>
      <c r="AE448" s="468">
        <f t="shared" si="117"/>
        <v>25462.516568999999</v>
      </c>
      <c r="AF448" s="489">
        <f t="shared" si="118"/>
        <v>3.8511845756864171</v>
      </c>
      <c r="AG448" s="484">
        <v>0</v>
      </c>
      <c r="AH448" s="484">
        <v>0</v>
      </c>
      <c r="AI448" s="484">
        <f t="shared" si="119"/>
        <v>3.32241578489074E-2</v>
      </c>
      <c r="AJ448" s="484">
        <f t="shared" si="120"/>
        <v>0</v>
      </c>
      <c r="AK448" s="484">
        <f t="shared" si="121"/>
        <v>0</v>
      </c>
      <c r="AL448" s="484">
        <f t="shared" si="122"/>
        <v>3.6263364615093774E-2</v>
      </c>
      <c r="AM448" s="484">
        <f t="shared" si="123"/>
        <v>0.50445131605518223</v>
      </c>
      <c r="AN448" s="484">
        <f t="shared" si="124"/>
        <v>0.50709556578097725</v>
      </c>
      <c r="AO448" s="485">
        <f t="shared" si="125"/>
        <v>3.32241578489074E-2</v>
      </c>
    </row>
    <row r="449" spans="1:41" ht="26.25" x14ac:dyDescent="0.25">
      <c r="A449" s="481" t="s">
        <v>250</v>
      </c>
      <c r="B449" s="4" t="s">
        <v>251</v>
      </c>
      <c r="C449" s="4" t="s">
        <v>245</v>
      </c>
      <c r="D449" s="9" t="s">
        <v>27</v>
      </c>
      <c r="E449" s="9">
        <v>2007</v>
      </c>
      <c r="F449" s="9">
        <v>43</v>
      </c>
      <c r="G449" s="9" t="s">
        <v>359</v>
      </c>
      <c r="H449" s="9" t="s">
        <v>360</v>
      </c>
      <c r="I449" s="9" t="s">
        <v>42</v>
      </c>
      <c r="J449" s="9" t="s">
        <v>107</v>
      </c>
      <c r="K449" s="306" t="s">
        <v>37</v>
      </c>
      <c r="L449" s="392">
        <v>454.855053</v>
      </c>
      <c r="M449" s="331">
        <v>85.909608000000006</v>
      </c>
      <c r="N449" s="331">
        <v>99.331613000000004</v>
      </c>
      <c r="O449" s="331">
        <v>98.813648999999998</v>
      </c>
      <c r="P449" s="331">
        <v>99.331613000000004</v>
      </c>
      <c r="Q449" s="331">
        <v>38.334702999999998</v>
      </c>
      <c r="R449" s="331">
        <v>12.909605000000001</v>
      </c>
      <c r="S449" s="331">
        <v>-1</v>
      </c>
      <c r="T449" s="331">
        <v>-1</v>
      </c>
      <c r="U449" s="331">
        <v>9991.9546379999992</v>
      </c>
      <c r="V449" s="331">
        <f t="shared" si="108"/>
        <v>454.855053</v>
      </c>
      <c r="W449" s="331">
        <f t="shared" si="109"/>
        <v>85.909608000000006</v>
      </c>
      <c r="X449" s="331">
        <f t="shared" si="110"/>
        <v>99.331613000000004</v>
      </c>
      <c r="Y449" s="331">
        <f t="shared" si="111"/>
        <v>98.813648999999998</v>
      </c>
      <c r="Z449" s="331">
        <f t="shared" si="112"/>
        <v>99.331613000000004</v>
      </c>
      <c r="AA449" s="331">
        <f t="shared" si="113"/>
        <v>38.334702999999998</v>
      </c>
      <c r="AB449" s="331">
        <f t="shared" si="114"/>
        <v>12.909605000000001</v>
      </c>
      <c r="AC449" s="331">
        <f t="shared" si="115"/>
        <v>0</v>
      </c>
      <c r="AD449" s="331">
        <f t="shared" si="116"/>
        <v>0</v>
      </c>
      <c r="AE449" s="468">
        <f t="shared" si="117"/>
        <v>9991.9546379999992</v>
      </c>
      <c r="AF449" s="489">
        <f t="shared" si="118"/>
        <v>0.50139186975101602</v>
      </c>
      <c r="AG449" s="484">
        <v>0</v>
      </c>
      <c r="AH449" s="484">
        <v>0</v>
      </c>
      <c r="AI449" s="484">
        <f t="shared" si="119"/>
        <v>4.2256776717658852E-2</v>
      </c>
      <c r="AJ449" s="484">
        <f t="shared" si="120"/>
        <v>0</v>
      </c>
      <c r="AK449" s="484">
        <f t="shared" si="121"/>
        <v>0</v>
      </c>
      <c r="AL449" s="484">
        <f t="shared" si="122"/>
        <v>1.4230403611009386E-2</v>
      </c>
      <c r="AM449" s="484">
        <f t="shared" si="123"/>
        <v>0.10892340296597874</v>
      </c>
      <c r="AN449" s="484">
        <f t="shared" si="124"/>
        <v>0.10949436054182811</v>
      </c>
      <c r="AO449" s="485">
        <f t="shared" si="125"/>
        <v>4.2256776717658852E-2</v>
      </c>
    </row>
    <row r="450" spans="1:41" ht="26.25" x14ac:dyDescent="0.25">
      <c r="A450" s="481" t="s">
        <v>250</v>
      </c>
      <c r="B450" s="4" t="s">
        <v>251</v>
      </c>
      <c r="C450" s="4" t="s">
        <v>245</v>
      </c>
      <c r="D450" s="9" t="s">
        <v>27</v>
      </c>
      <c r="E450" s="9">
        <v>2007</v>
      </c>
      <c r="F450" s="9">
        <v>55</v>
      </c>
      <c r="G450" s="9" t="s">
        <v>173</v>
      </c>
      <c r="H450" s="9" t="s">
        <v>174</v>
      </c>
      <c r="I450" s="9" t="s">
        <v>42</v>
      </c>
      <c r="J450" s="9" t="s">
        <v>107</v>
      </c>
      <c r="K450" s="306" t="s">
        <v>37</v>
      </c>
      <c r="L450" s="392">
        <v>150.031463</v>
      </c>
      <c r="M450" s="331">
        <v>50.607967000000002</v>
      </c>
      <c r="N450" s="331">
        <v>58.514654999999998</v>
      </c>
      <c r="O450" s="331">
        <v>58.209530000000001</v>
      </c>
      <c r="P450" s="331">
        <v>58.514654999999998</v>
      </c>
      <c r="Q450" s="331">
        <v>8.6626569999999994</v>
      </c>
      <c r="R450" s="331">
        <v>3.5887479999999998</v>
      </c>
      <c r="S450" s="331">
        <v>-1</v>
      </c>
      <c r="T450" s="331">
        <v>-1</v>
      </c>
      <c r="U450" s="331">
        <v>2777.6687109999998</v>
      </c>
      <c r="V450" s="331">
        <f t="shared" si="108"/>
        <v>150.031463</v>
      </c>
      <c r="W450" s="331">
        <f t="shared" si="109"/>
        <v>50.607967000000002</v>
      </c>
      <c r="X450" s="331">
        <f t="shared" si="110"/>
        <v>58.514654999999998</v>
      </c>
      <c r="Y450" s="331">
        <f t="shared" si="111"/>
        <v>58.209530000000001</v>
      </c>
      <c r="Z450" s="331">
        <f t="shared" si="112"/>
        <v>58.514654999999998</v>
      </c>
      <c r="AA450" s="331">
        <f t="shared" si="113"/>
        <v>8.6626569999999994</v>
      </c>
      <c r="AB450" s="331">
        <f t="shared" si="114"/>
        <v>3.5887479999999998</v>
      </c>
      <c r="AC450" s="331">
        <f t="shared" si="115"/>
        <v>0</v>
      </c>
      <c r="AD450" s="331">
        <f t="shared" si="116"/>
        <v>0</v>
      </c>
      <c r="AE450" s="468">
        <f t="shared" si="117"/>
        <v>2777.6687109999998</v>
      </c>
      <c r="AF450" s="489">
        <f t="shared" si="118"/>
        <v>0.16538137865877547</v>
      </c>
      <c r="AG450" s="484">
        <v>0</v>
      </c>
      <c r="AH450" s="484">
        <v>0</v>
      </c>
      <c r="AI450" s="484">
        <f t="shared" si="119"/>
        <v>9.5489447937203136E-3</v>
      </c>
      <c r="AJ450" s="484">
        <f t="shared" si="120"/>
        <v>0</v>
      </c>
      <c r="AK450" s="484">
        <f t="shared" si="121"/>
        <v>0</v>
      </c>
      <c r="AL450" s="484">
        <f t="shared" si="122"/>
        <v>3.9559175124415282E-3</v>
      </c>
      <c r="AM450" s="484">
        <f t="shared" si="123"/>
        <v>6.4165023322337061E-2</v>
      </c>
      <c r="AN450" s="484">
        <f t="shared" si="124"/>
        <v>6.4501366061081533E-2</v>
      </c>
      <c r="AO450" s="485">
        <f t="shared" si="125"/>
        <v>9.5489447937203136E-3</v>
      </c>
    </row>
    <row r="451" spans="1:41" ht="26.25" x14ac:dyDescent="0.25">
      <c r="A451" s="481" t="s">
        <v>250</v>
      </c>
      <c r="B451" s="4" t="s">
        <v>251</v>
      </c>
      <c r="C451" s="4" t="s">
        <v>245</v>
      </c>
      <c r="D451" s="9" t="s">
        <v>27</v>
      </c>
      <c r="E451" s="9">
        <v>2007</v>
      </c>
      <c r="F451" s="9">
        <v>61</v>
      </c>
      <c r="G451" s="9" t="s">
        <v>175</v>
      </c>
      <c r="H451" s="9" t="s">
        <v>176</v>
      </c>
      <c r="I451" s="9" t="s">
        <v>42</v>
      </c>
      <c r="J451" s="9" t="s">
        <v>107</v>
      </c>
      <c r="K451" s="306" t="s">
        <v>37</v>
      </c>
      <c r="L451" s="392">
        <v>135.06762900000001</v>
      </c>
      <c r="M451" s="331">
        <v>24.819967999999999</v>
      </c>
      <c r="N451" s="331">
        <v>21.653672</v>
      </c>
      <c r="O451" s="331">
        <v>20.717475</v>
      </c>
      <c r="P451" s="331">
        <v>24.316307999999999</v>
      </c>
      <c r="Q451" s="331">
        <v>0.43214200000000003</v>
      </c>
      <c r="R451" s="331">
        <v>0.27824700000000002</v>
      </c>
      <c r="S451" s="331">
        <v>-1</v>
      </c>
      <c r="T451" s="331">
        <v>-1</v>
      </c>
      <c r="U451" s="331">
        <v>215.36113800000001</v>
      </c>
      <c r="V451" s="331">
        <f t="shared" ref="V451:V514" si="126">IF(L451=-1,0,L451)</f>
        <v>135.06762900000001</v>
      </c>
      <c r="W451" s="331">
        <f t="shared" ref="W451:W514" si="127">IF(M451=-1,0,M451)</f>
        <v>24.819967999999999</v>
      </c>
      <c r="X451" s="331">
        <f t="shared" ref="X451:X514" si="128">IF(N451=-1,0,N451)</f>
        <v>21.653672</v>
      </c>
      <c r="Y451" s="331">
        <f t="shared" ref="Y451:Y514" si="129">IF(O451=-1,0,O451)</f>
        <v>20.717475</v>
      </c>
      <c r="Z451" s="331">
        <f t="shared" ref="Z451:Z514" si="130">IF(P451=-1,0,P451)</f>
        <v>24.316307999999999</v>
      </c>
      <c r="AA451" s="331">
        <f t="shared" ref="AA451:AA514" si="131">IF(Q451=-1,0,Q451)</f>
        <v>0.43214200000000003</v>
      </c>
      <c r="AB451" s="331">
        <f t="shared" ref="AB451:AB514" si="132">IF(R451=-1,0,R451)</f>
        <v>0.27824700000000002</v>
      </c>
      <c r="AC451" s="331">
        <f t="shared" ref="AC451:AC514" si="133">IF(S451=-1,0,S451)</f>
        <v>0</v>
      </c>
      <c r="AD451" s="331">
        <f t="shared" ref="AD451:AD514" si="134">IF(T451=-1,0,T451)</f>
        <v>0</v>
      </c>
      <c r="AE451" s="468">
        <f t="shared" ref="AE451:AE514" si="135">IF(U451=-1,0,U451)</f>
        <v>215.36113800000001</v>
      </c>
      <c r="AF451" s="489">
        <f t="shared" ref="AF451:AF514" si="136">V451*0.00110231131092</f>
        <v>0.14888657518584622</v>
      </c>
      <c r="AG451" s="484">
        <v>0</v>
      </c>
      <c r="AH451" s="484">
        <v>0</v>
      </c>
      <c r="AI451" s="484">
        <f t="shared" ref="AI451:AI514" si="137">AA451*0.00110231131092</f>
        <v>4.7635501452359064E-4</v>
      </c>
      <c r="AJ451" s="484">
        <f t="shared" ref="AJ451:AJ514" si="138">AC451*0.00110231131092</f>
        <v>0</v>
      </c>
      <c r="AK451" s="484">
        <f t="shared" ref="AK451:AK514" si="139">AD451*0.00110231131092</f>
        <v>0</v>
      </c>
      <c r="AL451" s="484">
        <f t="shared" ref="AL451:AL514" si="140">AB451*0.00110231131092</f>
        <v>3.0671481532955726E-4</v>
      </c>
      <c r="AM451" s="484">
        <f t="shared" ref="AM451:AM514" si="141">Y451*0.00110231131092</f>
        <v>2.2837107026202327E-2</v>
      </c>
      <c r="AN451" s="484">
        <f t="shared" ref="AN451:AN514" si="142">Z451*0.00110231131092</f>
        <v>2.6804141348214482E-2</v>
      </c>
      <c r="AO451" s="485">
        <f t="shared" ref="AO451:AO514" si="143">AA451*0.00110231131092</f>
        <v>4.7635501452359064E-4</v>
      </c>
    </row>
    <row r="452" spans="1:41" ht="26.25" x14ac:dyDescent="0.25">
      <c r="A452" s="481" t="s">
        <v>250</v>
      </c>
      <c r="B452" s="4" t="s">
        <v>251</v>
      </c>
      <c r="C452" s="4" t="s">
        <v>245</v>
      </c>
      <c r="D452" s="9" t="s">
        <v>27</v>
      </c>
      <c r="E452" s="9">
        <v>2007</v>
      </c>
      <c r="F452" s="9">
        <v>64</v>
      </c>
      <c r="G452" s="9" t="s">
        <v>177</v>
      </c>
      <c r="H452" s="9" t="s">
        <v>178</v>
      </c>
      <c r="I452" s="9" t="s">
        <v>42</v>
      </c>
      <c r="J452" s="9" t="s">
        <v>107</v>
      </c>
      <c r="K452" s="306" t="s">
        <v>37</v>
      </c>
      <c r="L452" s="392">
        <v>183.05684500000001</v>
      </c>
      <c r="M452" s="331">
        <v>9.4767270000000003</v>
      </c>
      <c r="N452" s="331">
        <v>8.2677759999999996</v>
      </c>
      <c r="O452" s="331">
        <v>7.9103190000000003</v>
      </c>
      <c r="P452" s="331">
        <v>9.2844200000000008</v>
      </c>
      <c r="Q452" s="331">
        <v>6.0532000000000002E-2</v>
      </c>
      <c r="R452" s="331">
        <v>0.190191</v>
      </c>
      <c r="S452" s="331">
        <v>-1</v>
      </c>
      <c r="T452" s="331">
        <v>-1</v>
      </c>
      <c r="U452" s="331">
        <v>147.20696599999999</v>
      </c>
      <c r="V452" s="331">
        <f t="shared" si="126"/>
        <v>183.05684500000001</v>
      </c>
      <c r="W452" s="331">
        <f t="shared" si="127"/>
        <v>9.4767270000000003</v>
      </c>
      <c r="X452" s="331">
        <f t="shared" si="128"/>
        <v>8.2677759999999996</v>
      </c>
      <c r="Y452" s="331">
        <f t="shared" si="129"/>
        <v>7.9103190000000003</v>
      </c>
      <c r="Z452" s="331">
        <f t="shared" si="130"/>
        <v>9.2844200000000008</v>
      </c>
      <c r="AA452" s="331">
        <f t="shared" si="131"/>
        <v>6.0532000000000002E-2</v>
      </c>
      <c r="AB452" s="331">
        <f t="shared" si="132"/>
        <v>0.190191</v>
      </c>
      <c r="AC452" s="331">
        <f t="shared" si="133"/>
        <v>0</v>
      </c>
      <c r="AD452" s="331">
        <f t="shared" si="134"/>
        <v>0</v>
      </c>
      <c r="AE452" s="468">
        <f t="shared" si="135"/>
        <v>147.20696599999999</v>
      </c>
      <c r="AF452" s="489">
        <f t="shared" si="136"/>
        <v>0.20178563078482925</v>
      </c>
      <c r="AG452" s="484">
        <v>0</v>
      </c>
      <c r="AH452" s="484">
        <v>0</v>
      </c>
      <c r="AI452" s="484">
        <f t="shared" si="137"/>
        <v>6.6725108272609434E-5</v>
      </c>
      <c r="AJ452" s="484">
        <f t="shared" si="138"/>
        <v>0</v>
      </c>
      <c r="AK452" s="484">
        <f t="shared" si="139"/>
        <v>0</v>
      </c>
      <c r="AL452" s="484">
        <f t="shared" si="140"/>
        <v>2.0964969053518571E-4</v>
      </c>
      <c r="AM452" s="484">
        <f t="shared" si="141"/>
        <v>8.7196341066853832E-3</v>
      </c>
      <c r="AN452" s="484">
        <f t="shared" si="142"/>
        <v>1.0234321181331867E-2</v>
      </c>
      <c r="AO452" s="485">
        <f t="shared" si="143"/>
        <v>6.6725108272609434E-5</v>
      </c>
    </row>
    <row r="453" spans="1:41" ht="26.25" x14ac:dyDescent="0.25">
      <c r="A453" s="481" t="s">
        <v>250</v>
      </c>
      <c r="B453" s="4" t="s">
        <v>251</v>
      </c>
      <c r="C453" s="4" t="s">
        <v>245</v>
      </c>
      <c r="D453" s="9" t="s">
        <v>27</v>
      </c>
      <c r="E453" s="9">
        <v>2007</v>
      </c>
      <c r="F453" s="9">
        <v>65</v>
      </c>
      <c r="G453" s="9" t="s">
        <v>179</v>
      </c>
      <c r="H453" s="9" t="s">
        <v>180</v>
      </c>
      <c r="I453" s="9" t="s">
        <v>42</v>
      </c>
      <c r="J453" s="9" t="s">
        <v>107</v>
      </c>
      <c r="K453" s="306" t="s">
        <v>37</v>
      </c>
      <c r="L453" s="392">
        <v>1093.364454</v>
      </c>
      <c r="M453" s="331">
        <v>43.849792999999998</v>
      </c>
      <c r="N453" s="331">
        <v>38.255853000000002</v>
      </c>
      <c r="O453" s="331">
        <v>36.601860000000002</v>
      </c>
      <c r="P453" s="331">
        <v>42.959969999999998</v>
      </c>
      <c r="Q453" s="331">
        <v>0.31404900000000002</v>
      </c>
      <c r="R453" s="331">
        <v>1.0983750000000001</v>
      </c>
      <c r="S453" s="331">
        <v>-1</v>
      </c>
      <c r="T453" s="331">
        <v>-1</v>
      </c>
      <c r="U453" s="331">
        <v>850.13519299999996</v>
      </c>
      <c r="V453" s="331">
        <f t="shared" si="126"/>
        <v>1093.364454</v>
      </c>
      <c r="W453" s="331">
        <f t="shared" si="127"/>
        <v>43.849792999999998</v>
      </c>
      <c r="X453" s="331">
        <f t="shared" si="128"/>
        <v>38.255853000000002</v>
      </c>
      <c r="Y453" s="331">
        <f t="shared" si="129"/>
        <v>36.601860000000002</v>
      </c>
      <c r="Z453" s="331">
        <f t="shared" si="130"/>
        <v>42.959969999999998</v>
      </c>
      <c r="AA453" s="331">
        <f t="shared" si="131"/>
        <v>0.31404900000000002</v>
      </c>
      <c r="AB453" s="331">
        <f t="shared" si="132"/>
        <v>1.0983750000000001</v>
      </c>
      <c r="AC453" s="331">
        <f t="shared" si="133"/>
        <v>0</v>
      </c>
      <c r="AD453" s="331">
        <f t="shared" si="134"/>
        <v>0</v>
      </c>
      <c r="AE453" s="468">
        <f t="shared" si="135"/>
        <v>850.13519299999996</v>
      </c>
      <c r="AF453" s="489">
        <f t="shared" si="136"/>
        <v>1.20522800460207</v>
      </c>
      <c r="AG453" s="484">
        <v>0</v>
      </c>
      <c r="AH453" s="484">
        <v>0</v>
      </c>
      <c r="AI453" s="484">
        <f t="shared" si="137"/>
        <v>3.4617976488311508E-4</v>
      </c>
      <c r="AJ453" s="484">
        <f t="shared" si="138"/>
        <v>0</v>
      </c>
      <c r="AK453" s="484">
        <f t="shared" si="139"/>
        <v>0</v>
      </c>
      <c r="AL453" s="484">
        <f t="shared" si="140"/>
        <v>1.2107511861317551E-3</v>
      </c>
      <c r="AM453" s="484">
        <f t="shared" si="141"/>
        <v>4.0346644278710313E-2</v>
      </c>
      <c r="AN453" s="484">
        <f t="shared" si="142"/>
        <v>4.7355260847783867E-2</v>
      </c>
      <c r="AO453" s="485">
        <f t="shared" si="143"/>
        <v>3.4617976488311508E-4</v>
      </c>
    </row>
    <row r="454" spans="1:41" ht="26.25" x14ac:dyDescent="0.25">
      <c r="A454" s="481" t="s">
        <v>250</v>
      </c>
      <c r="B454" s="4" t="s">
        <v>251</v>
      </c>
      <c r="C454" s="4" t="s">
        <v>245</v>
      </c>
      <c r="D454" s="9" t="s">
        <v>27</v>
      </c>
      <c r="E454" s="9">
        <v>2007</v>
      </c>
      <c r="F454" s="9">
        <v>70</v>
      </c>
      <c r="G454" s="9" t="s">
        <v>184</v>
      </c>
      <c r="H454" s="9" t="s">
        <v>176</v>
      </c>
      <c r="I454" s="9" t="s">
        <v>42</v>
      </c>
      <c r="J454" s="9" t="s">
        <v>107</v>
      </c>
      <c r="K454" s="306" t="s">
        <v>37</v>
      </c>
      <c r="L454" s="392">
        <v>325.86917999999997</v>
      </c>
      <c r="M454" s="331">
        <v>124.70493500000001</v>
      </c>
      <c r="N454" s="331">
        <v>144.18809099999999</v>
      </c>
      <c r="O454" s="331">
        <v>143.43622300000001</v>
      </c>
      <c r="P454" s="331">
        <v>144.18809099999999</v>
      </c>
      <c r="Q454" s="331">
        <v>2.7922820000000002</v>
      </c>
      <c r="R454" s="331">
        <v>2.0455610000000002</v>
      </c>
      <c r="S454" s="331">
        <v>-1</v>
      </c>
      <c r="T454" s="331">
        <v>-1</v>
      </c>
      <c r="U454" s="331">
        <v>1583.251458</v>
      </c>
      <c r="V454" s="331">
        <f t="shared" si="126"/>
        <v>325.86917999999997</v>
      </c>
      <c r="W454" s="331">
        <f t="shared" si="127"/>
        <v>124.70493500000001</v>
      </c>
      <c r="X454" s="331">
        <f t="shared" si="128"/>
        <v>144.18809099999999</v>
      </c>
      <c r="Y454" s="331">
        <f t="shared" si="129"/>
        <v>143.43622300000001</v>
      </c>
      <c r="Z454" s="331">
        <f t="shared" si="130"/>
        <v>144.18809099999999</v>
      </c>
      <c r="AA454" s="331">
        <f t="shared" si="131"/>
        <v>2.7922820000000002</v>
      </c>
      <c r="AB454" s="331">
        <f t="shared" si="132"/>
        <v>2.0455610000000002</v>
      </c>
      <c r="AC454" s="331">
        <f t="shared" si="133"/>
        <v>0</v>
      </c>
      <c r="AD454" s="331">
        <f t="shared" si="134"/>
        <v>0</v>
      </c>
      <c r="AE454" s="468">
        <f t="shared" si="135"/>
        <v>1583.251458</v>
      </c>
      <c r="AF454" s="489">
        <f t="shared" si="136"/>
        <v>0.35920928299422539</v>
      </c>
      <c r="AG454" s="484">
        <v>0</v>
      </c>
      <c r="AH454" s="484">
        <v>0</v>
      </c>
      <c r="AI454" s="484">
        <f t="shared" si="137"/>
        <v>3.0779640318783193E-3</v>
      </c>
      <c r="AJ454" s="484">
        <f t="shared" si="138"/>
        <v>0</v>
      </c>
      <c r="AK454" s="484">
        <f t="shared" si="139"/>
        <v>0</v>
      </c>
      <c r="AL454" s="484">
        <f t="shared" si="140"/>
        <v>2.254845027476826E-3</v>
      </c>
      <c r="AM454" s="484">
        <f t="shared" si="141"/>
        <v>0.15811137100854347</v>
      </c>
      <c r="AN454" s="484">
        <f t="shared" si="142"/>
        <v>0.15894016360926222</v>
      </c>
      <c r="AO454" s="485">
        <f t="shared" si="143"/>
        <v>3.0779640318783193E-3</v>
      </c>
    </row>
    <row r="455" spans="1:41" ht="26.25" x14ac:dyDescent="0.25">
      <c r="A455" s="481" t="s">
        <v>250</v>
      </c>
      <c r="B455" s="4" t="s">
        <v>251</v>
      </c>
      <c r="C455" s="4" t="s">
        <v>245</v>
      </c>
      <c r="D455" s="9" t="s">
        <v>27</v>
      </c>
      <c r="E455" s="9">
        <v>2007</v>
      </c>
      <c r="F455" s="9">
        <v>71</v>
      </c>
      <c r="G455" s="9" t="s">
        <v>185</v>
      </c>
      <c r="H455" s="9" t="s">
        <v>186</v>
      </c>
      <c r="I455" s="9" t="s">
        <v>42</v>
      </c>
      <c r="J455" s="9" t="s">
        <v>107</v>
      </c>
      <c r="K455" s="306" t="s">
        <v>37</v>
      </c>
      <c r="L455" s="392">
        <v>624.45147299999996</v>
      </c>
      <c r="M455" s="331">
        <v>665.43183499999998</v>
      </c>
      <c r="N455" s="331">
        <v>769.39494400000001</v>
      </c>
      <c r="O455" s="331">
        <v>765.38293399999998</v>
      </c>
      <c r="P455" s="331">
        <v>769.39494400000001</v>
      </c>
      <c r="Q455" s="331">
        <v>34.821134000000001</v>
      </c>
      <c r="R455" s="331">
        <v>15.780257000000001</v>
      </c>
      <c r="S455" s="331">
        <v>-1</v>
      </c>
      <c r="T455" s="331">
        <v>-1</v>
      </c>
      <c r="U455" s="331">
        <v>12213.821486000001</v>
      </c>
      <c r="V455" s="331">
        <f t="shared" si="126"/>
        <v>624.45147299999996</v>
      </c>
      <c r="W455" s="331">
        <f t="shared" si="127"/>
        <v>665.43183499999998</v>
      </c>
      <c r="X455" s="331">
        <f t="shared" si="128"/>
        <v>769.39494400000001</v>
      </c>
      <c r="Y455" s="331">
        <f t="shared" si="129"/>
        <v>765.38293399999998</v>
      </c>
      <c r="Z455" s="331">
        <f t="shared" si="130"/>
        <v>769.39494400000001</v>
      </c>
      <c r="AA455" s="331">
        <f t="shared" si="131"/>
        <v>34.821134000000001</v>
      </c>
      <c r="AB455" s="331">
        <f t="shared" si="132"/>
        <v>15.780257000000001</v>
      </c>
      <c r="AC455" s="331">
        <f t="shared" si="133"/>
        <v>0</v>
      </c>
      <c r="AD455" s="331">
        <f t="shared" si="134"/>
        <v>0</v>
      </c>
      <c r="AE455" s="468">
        <f t="shared" si="135"/>
        <v>12213.821486000001</v>
      </c>
      <c r="AF455" s="489">
        <f t="shared" si="136"/>
        <v>0.68833992180855497</v>
      </c>
      <c r="AG455" s="484">
        <v>0</v>
      </c>
      <c r="AH455" s="484">
        <v>0</v>
      </c>
      <c r="AI455" s="484">
        <f t="shared" si="137"/>
        <v>3.8383729867260984E-2</v>
      </c>
      <c r="AJ455" s="484">
        <f t="shared" si="138"/>
        <v>0</v>
      </c>
      <c r="AK455" s="484">
        <f t="shared" si="139"/>
        <v>0</v>
      </c>
      <c r="AL455" s="484">
        <f t="shared" si="140"/>
        <v>1.7394755780324508E-2</v>
      </c>
      <c r="AM455" s="484">
        <f t="shared" si="141"/>
        <v>0.8436902653333358</v>
      </c>
      <c r="AN455" s="484">
        <f t="shared" si="142"/>
        <v>0.84811274933586001</v>
      </c>
      <c r="AO455" s="485">
        <f t="shared" si="143"/>
        <v>3.8383729867260984E-2</v>
      </c>
    </row>
    <row r="456" spans="1:41" ht="26.25" x14ac:dyDescent="0.25">
      <c r="A456" s="481" t="s">
        <v>250</v>
      </c>
      <c r="B456" s="4" t="s">
        <v>251</v>
      </c>
      <c r="C456" s="4" t="s">
        <v>245</v>
      </c>
      <c r="D456" s="9" t="s">
        <v>27</v>
      </c>
      <c r="E456" s="9">
        <v>2007</v>
      </c>
      <c r="F456" s="9">
        <v>72</v>
      </c>
      <c r="G456" s="9" t="s">
        <v>187</v>
      </c>
      <c r="H456" s="9" t="s">
        <v>182</v>
      </c>
      <c r="I456" s="9" t="s">
        <v>42</v>
      </c>
      <c r="J456" s="9" t="s">
        <v>107</v>
      </c>
      <c r="K456" s="306" t="s">
        <v>37</v>
      </c>
      <c r="L456" s="392">
        <v>92.171194</v>
      </c>
      <c r="M456" s="331">
        <v>3.9716909999999999</v>
      </c>
      <c r="N456" s="331">
        <v>3.4650210000000001</v>
      </c>
      <c r="O456" s="331">
        <v>3.31521</v>
      </c>
      <c r="P456" s="331">
        <v>3.8910960000000001</v>
      </c>
      <c r="Q456" s="331">
        <v>0.118023</v>
      </c>
      <c r="R456" s="331">
        <v>0.131885</v>
      </c>
      <c r="S456" s="331">
        <v>-1</v>
      </c>
      <c r="T456" s="331">
        <v>-1</v>
      </c>
      <c r="U456" s="331">
        <v>102.078416</v>
      </c>
      <c r="V456" s="331">
        <f t="shared" si="126"/>
        <v>92.171194</v>
      </c>
      <c r="W456" s="331">
        <f t="shared" si="127"/>
        <v>3.9716909999999999</v>
      </c>
      <c r="X456" s="331">
        <f t="shared" si="128"/>
        <v>3.4650210000000001</v>
      </c>
      <c r="Y456" s="331">
        <f t="shared" si="129"/>
        <v>3.31521</v>
      </c>
      <c r="Z456" s="331">
        <f t="shared" si="130"/>
        <v>3.8910960000000001</v>
      </c>
      <c r="AA456" s="331">
        <f t="shared" si="131"/>
        <v>0.118023</v>
      </c>
      <c r="AB456" s="331">
        <f t="shared" si="132"/>
        <v>0.131885</v>
      </c>
      <c r="AC456" s="331">
        <f t="shared" si="133"/>
        <v>0</v>
      </c>
      <c r="AD456" s="331">
        <f t="shared" si="134"/>
        <v>0</v>
      </c>
      <c r="AE456" s="468">
        <f t="shared" si="135"/>
        <v>102.078416</v>
      </c>
      <c r="AF456" s="489">
        <f t="shared" si="136"/>
        <v>0.10160134968720164</v>
      </c>
      <c r="AG456" s="484">
        <v>0</v>
      </c>
      <c r="AH456" s="484">
        <v>0</v>
      </c>
      <c r="AI456" s="484">
        <f t="shared" si="137"/>
        <v>1.3009808784871115E-4</v>
      </c>
      <c r="AJ456" s="484">
        <f t="shared" si="138"/>
        <v>0</v>
      </c>
      <c r="AK456" s="484">
        <f t="shared" si="139"/>
        <v>0</v>
      </c>
      <c r="AL456" s="484">
        <f t="shared" si="140"/>
        <v>1.4537832724068419E-4</v>
      </c>
      <c r="AM456" s="484">
        <f t="shared" si="141"/>
        <v>3.6543934810750931E-3</v>
      </c>
      <c r="AN456" s="484">
        <f t="shared" si="142"/>
        <v>4.2891991326755681E-3</v>
      </c>
      <c r="AO456" s="485">
        <f t="shared" si="143"/>
        <v>1.3009808784871115E-4</v>
      </c>
    </row>
    <row r="457" spans="1:41" ht="26.25" x14ac:dyDescent="0.25">
      <c r="A457" s="481" t="s">
        <v>250</v>
      </c>
      <c r="B457" s="4" t="s">
        <v>251</v>
      </c>
      <c r="C457" s="4" t="s">
        <v>245</v>
      </c>
      <c r="D457" s="9" t="s">
        <v>27</v>
      </c>
      <c r="E457" s="9">
        <v>2007</v>
      </c>
      <c r="F457" s="9">
        <v>73</v>
      </c>
      <c r="G457" s="9" t="s">
        <v>188</v>
      </c>
      <c r="H457" s="9" t="s">
        <v>189</v>
      </c>
      <c r="I457" s="9" t="s">
        <v>42</v>
      </c>
      <c r="J457" s="9" t="s">
        <v>107</v>
      </c>
      <c r="K457" s="306" t="s">
        <v>37</v>
      </c>
      <c r="L457" s="392">
        <v>1078.304126</v>
      </c>
      <c r="M457" s="331">
        <v>52.777822</v>
      </c>
      <c r="N457" s="331">
        <v>46.044929000000003</v>
      </c>
      <c r="O457" s="331">
        <v>44.054175999999998</v>
      </c>
      <c r="P457" s="331">
        <v>51.706826</v>
      </c>
      <c r="Q457" s="331">
        <v>0.35567599999999999</v>
      </c>
      <c r="R457" s="331">
        <v>1.1150180000000001</v>
      </c>
      <c r="S457" s="331">
        <v>-1</v>
      </c>
      <c r="T457" s="331">
        <v>-1</v>
      </c>
      <c r="U457" s="331">
        <v>863.01723700000002</v>
      </c>
      <c r="V457" s="331">
        <f t="shared" si="126"/>
        <v>1078.304126</v>
      </c>
      <c r="W457" s="331">
        <f t="shared" si="127"/>
        <v>52.777822</v>
      </c>
      <c r="X457" s="331">
        <f t="shared" si="128"/>
        <v>46.044929000000003</v>
      </c>
      <c r="Y457" s="331">
        <f t="shared" si="129"/>
        <v>44.054175999999998</v>
      </c>
      <c r="Z457" s="331">
        <f t="shared" si="130"/>
        <v>51.706826</v>
      </c>
      <c r="AA457" s="331">
        <f t="shared" si="131"/>
        <v>0.35567599999999999</v>
      </c>
      <c r="AB457" s="331">
        <f t="shared" si="132"/>
        <v>1.1150180000000001</v>
      </c>
      <c r="AC457" s="331">
        <f t="shared" si="133"/>
        <v>0</v>
      </c>
      <c r="AD457" s="331">
        <f t="shared" si="134"/>
        <v>0</v>
      </c>
      <c r="AE457" s="468">
        <f t="shared" si="135"/>
        <v>863.01723700000002</v>
      </c>
      <c r="AF457" s="489">
        <f t="shared" si="136"/>
        <v>1.1886268347015048</v>
      </c>
      <c r="AG457" s="484">
        <v>0</v>
      </c>
      <c r="AH457" s="484">
        <v>0</v>
      </c>
      <c r="AI457" s="484">
        <f t="shared" si="137"/>
        <v>3.9206567782278188E-4</v>
      </c>
      <c r="AJ457" s="484">
        <f t="shared" si="138"/>
        <v>0</v>
      </c>
      <c r="AK457" s="484">
        <f t="shared" si="139"/>
        <v>0</v>
      </c>
      <c r="AL457" s="484">
        <f t="shared" si="140"/>
        <v>1.2290969532793967E-3</v>
      </c>
      <c r="AM457" s="484">
        <f t="shared" si="141"/>
        <v>4.8561416498060395E-2</v>
      </c>
      <c r="AN457" s="484">
        <f t="shared" si="142"/>
        <v>5.6997019151572334E-2</v>
      </c>
      <c r="AO457" s="485">
        <f t="shared" si="143"/>
        <v>3.9206567782278188E-4</v>
      </c>
    </row>
    <row r="458" spans="1:41" ht="26.25" x14ac:dyDescent="0.25">
      <c r="A458" s="481" t="s">
        <v>250</v>
      </c>
      <c r="B458" s="4" t="s">
        <v>251</v>
      </c>
      <c r="C458" s="4" t="s">
        <v>245</v>
      </c>
      <c r="D458" s="9" t="s">
        <v>27</v>
      </c>
      <c r="E458" s="9">
        <v>2007</v>
      </c>
      <c r="F458" s="9">
        <v>74</v>
      </c>
      <c r="G458" s="9" t="s">
        <v>110</v>
      </c>
      <c r="H458" s="9" t="s">
        <v>111</v>
      </c>
      <c r="I458" s="9" t="s">
        <v>42</v>
      </c>
      <c r="J458" s="9" t="s">
        <v>107</v>
      </c>
      <c r="K458" s="306" t="s">
        <v>37</v>
      </c>
      <c r="L458" s="392">
        <v>288.632295</v>
      </c>
      <c r="M458" s="331">
        <v>33.518588999999999</v>
      </c>
      <c r="N458" s="331">
        <v>38.755333999999998</v>
      </c>
      <c r="O458" s="331">
        <v>38.553243999999999</v>
      </c>
      <c r="P458" s="331">
        <v>38.755333999999998</v>
      </c>
      <c r="Q458" s="331">
        <v>1.767873</v>
      </c>
      <c r="R458" s="331">
        <v>2.502516</v>
      </c>
      <c r="S458" s="331">
        <v>-1</v>
      </c>
      <c r="T458" s="331">
        <v>-1</v>
      </c>
      <c r="U458" s="331">
        <v>1936.9322569999999</v>
      </c>
      <c r="V458" s="331">
        <f t="shared" si="126"/>
        <v>288.632295</v>
      </c>
      <c r="W458" s="331">
        <f t="shared" si="127"/>
        <v>33.518588999999999</v>
      </c>
      <c r="X458" s="331">
        <f t="shared" si="128"/>
        <v>38.755333999999998</v>
      </c>
      <c r="Y458" s="331">
        <f t="shared" si="129"/>
        <v>38.553243999999999</v>
      </c>
      <c r="Z458" s="331">
        <f t="shared" si="130"/>
        <v>38.755333999999998</v>
      </c>
      <c r="AA458" s="331">
        <f t="shared" si="131"/>
        <v>1.767873</v>
      </c>
      <c r="AB458" s="331">
        <f t="shared" si="132"/>
        <v>2.502516</v>
      </c>
      <c r="AC458" s="331">
        <f t="shared" si="133"/>
        <v>0</v>
      </c>
      <c r="AD458" s="331">
        <f t="shared" si="134"/>
        <v>0</v>
      </c>
      <c r="AE458" s="468">
        <f t="shared" si="135"/>
        <v>1936.9322569999999</v>
      </c>
      <c r="AF458" s="489">
        <f t="shared" si="136"/>
        <v>0.31816264347529816</v>
      </c>
      <c r="AG458" s="484">
        <v>0</v>
      </c>
      <c r="AH458" s="484">
        <v>0</v>
      </c>
      <c r="AI458" s="484">
        <f t="shared" si="137"/>
        <v>1.9487464041700732E-3</v>
      </c>
      <c r="AJ458" s="484">
        <f t="shared" si="138"/>
        <v>0</v>
      </c>
      <c r="AK458" s="484">
        <f t="shared" si="139"/>
        <v>0</v>
      </c>
      <c r="AL458" s="484">
        <f t="shared" si="140"/>
        <v>2.7585516925582748E-3</v>
      </c>
      <c r="AM458" s="484">
        <f t="shared" si="141"/>
        <v>4.249767693385862E-2</v>
      </c>
      <c r="AN458" s="484">
        <f t="shared" si="142"/>
        <v>4.2720443026682445E-2</v>
      </c>
      <c r="AO458" s="485">
        <f t="shared" si="143"/>
        <v>1.9487464041700732E-3</v>
      </c>
    </row>
    <row r="459" spans="1:41" ht="26.25" x14ac:dyDescent="0.25">
      <c r="A459" s="8" t="s">
        <v>207</v>
      </c>
      <c r="B459" s="4" t="s">
        <v>208</v>
      </c>
      <c r="C459" s="4" t="s">
        <v>212</v>
      </c>
      <c r="D459" s="9" t="s">
        <v>27</v>
      </c>
      <c r="E459" s="9">
        <v>2007</v>
      </c>
      <c r="F459" s="9">
        <v>7</v>
      </c>
      <c r="G459" s="9" t="s">
        <v>310</v>
      </c>
      <c r="H459" s="9" t="s">
        <v>311</v>
      </c>
      <c r="I459" s="9" t="s">
        <v>42</v>
      </c>
      <c r="J459" s="9" t="s">
        <v>90</v>
      </c>
      <c r="K459" s="306" t="s">
        <v>33</v>
      </c>
      <c r="L459" s="392">
        <v>11163.249658000001</v>
      </c>
      <c r="M459" s="331">
        <v>4325.2443320000002</v>
      </c>
      <c r="N459" s="331">
        <v>5000.9947670000001</v>
      </c>
      <c r="O459" s="331">
        <v>4974.9170800000002</v>
      </c>
      <c r="P459" s="331">
        <v>5000.9947670000001</v>
      </c>
      <c r="Q459" s="331">
        <v>988.67058499999996</v>
      </c>
      <c r="R459" s="331">
        <v>276.79298</v>
      </c>
      <c r="S459" s="331">
        <v>118.387542</v>
      </c>
      <c r="T459" s="331">
        <v>118.387542</v>
      </c>
      <c r="U459" s="331">
        <v>214236.05273299999</v>
      </c>
      <c r="V459" s="331">
        <f t="shared" si="126"/>
        <v>11163.249658000001</v>
      </c>
      <c r="W459" s="331">
        <f t="shared" si="127"/>
        <v>4325.2443320000002</v>
      </c>
      <c r="X459" s="331">
        <f t="shared" si="128"/>
        <v>5000.9947670000001</v>
      </c>
      <c r="Y459" s="331">
        <f t="shared" si="129"/>
        <v>4974.9170800000002</v>
      </c>
      <c r="Z459" s="331">
        <f t="shared" si="130"/>
        <v>5000.9947670000001</v>
      </c>
      <c r="AA459" s="331">
        <f t="shared" si="131"/>
        <v>988.67058499999996</v>
      </c>
      <c r="AB459" s="331">
        <f t="shared" si="132"/>
        <v>276.79298</v>
      </c>
      <c r="AC459" s="331">
        <f t="shared" si="133"/>
        <v>118.387542</v>
      </c>
      <c r="AD459" s="331">
        <f t="shared" si="134"/>
        <v>118.387542</v>
      </c>
      <c r="AE459" s="468">
        <f t="shared" si="135"/>
        <v>214236.05273299999</v>
      </c>
      <c r="AF459" s="489">
        <f t="shared" si="136"/>
        <v>12.305376364637223</v>
      </c>
      <c r="AG459" s="484">
        <v>0</v>
      </c>
      <c r="AH459" s="484">
        <v>0</v>
      </c>
      <c r="AI459" s="484">
        <f t="shared" si="137"/>
        <v>1.0898227686193931</v>
      </c>
      <c r="AJ459" s="484">
        <f t="shared" si="138"/>
        <v>0.13049992661861654</v>
      </c>
      <c r="AK459" s="484">
        <f t="shared" si="139"/>
        <v>0.13049992661861654</v>
      </c>
      <c r="AL459" s="484">
        <f t="shared" si="140"/>
        <v>0.30511203263725334</v>
      </c>
      <c r="AM459" s="484">
        <f t="shared" si="141"/>
        <v>5.4839073681730985</v>
      </c>
      <c r="AN459" s="484">
        <f t="shared" si="142"/>
        <v>5.5126530975158294</v>
      </c>
      <c r="AO459" s="485">
        <f t="shared" si="143"/>
        <v>1.0898227686193931</v>
      </c>
    </row>
    <row r="460" spans="1:41" ht="26.25" x14ac:dyDescent="0.25">
      <c r="A460" s="8" t="s">
        <v>207</v>
      </c>
      <c r="B460" s="4" t="s">
        <v>208</v>
      </c>
      <c r="C460" s="4" t="s">
        <v>212</v>
      </c>
      <c r="D460" s="9" t="s">
        <v>27</v>
      </c>
      <c r="E460" s="9">
        <v>2007</v>
      </c>
      <c r="F460" s="9">
        <v>3</v>
      </c>
      <c r="G460" s="9" t="s">
        <v>276</v>
      </c>
      <c r="H460" s="9" t="s">
        <v>533</v>
      </c>
      <c r="I460" s="9" t="s">
        <v>42</v>
      </c>
      <c r="J460" s="9" t="s">
        <v>94</v>
      </c>
      <c r="K460" s="306" t="s">
        <v>33</v>
      </c>
      <c r="L460" s="392">
        <v>7078.7668869999998</v>
      </c>
      <c r="M460" s="331">
        <v>39.486021999999998</v>
      </c>
      <c r="N460" s="331">
        <v>45.655082999999998</v>
      </c>
      <c r="O460" s="331">
        <v>45.417014999999999</v>
      </c>
      <c r="P460" s="331">
        <v>45.655082999999998</v>
      </c>
      <c r="Q460" s="331">
        <v>1512.50056</v>
      </c>
      <c r="R460" s="331">
        <v>482.40791000000002</v>
      </c>
      <c r="S460" s="331">
        <v>40.488987000000002</v>
      </c>
      <c r="T460" s="331">
        <v>40.488987000000002</v>
      </c>
      <c r="U460" s="331">
        <v>373380.735644</v>
      </c>
      <c r="V460" s="331">
        <f t="shared" si="126"/>
        <v>7078.7668869999998</v>
      </c>
      <c r="W460" s="331">
        <f t="shared" si="127"/>
        <v>39.486021999999998</v>
      </c>
      <c r="X460" s="331">
        <f t="shared" si="128"/>
        <v>45.655082999999998</v>
      </c>
      <c r="Y460" s="331">
        <f t="shared" si="129"/>
        <v>45.417014999999999</v>
      </c>
      <c r="Z460" s="331">
        <f t="shared" si="130"/>
        <v>45.655082999999998</v>
      </c>
      <c r="AA460" s="331">
        <f t="shared" si="131"/>
        <v>1512.50056</v>
      </c>
      <c r="AB460" s="331">
        <f t="shared" si="132"/>
        <v>482.40791000000002</v>
      </c>
      <c r="AC460" s="331">
        <f t="shared" si="133"/>
        <v>40.488987000000002</v>
      </c>
      <c r="AD460" s="331">
        <f t="shared" si="134"/>
        <v>40.488987000000002</v>
      </c>
      <c r="AE460" s="468">
        <f t="shared" si="135"/>
        <v>373380.735644</v>
      </c>
      <c r="AF460" s="489">
        <f t="shared" si="136"/>
        <v>7.8030048069060571</v>
      </c>
      <c r="AG460" s="484">
        <v>0</v>
      </c>
      <c r="AH460" s="484">
        <v>0</v>
      </c>
      <c r="AI460" s="484">
        <f t="shared" si="137"/>
        <v>1.667246475060834</v>
      </c>
      <c r="AJ460" s="484">
        <f t="shared" si="138"/>
        <v>4.4631468337792836E-2</v>
      </c>
      <c r="AK460" s="484">
        <f t="shared" si="139"/>
        <v>4.4631468337792836E-2</v>
      </c>
      <c r="AL460" s="484">
        <f t="shared" si="140"/>
        <v>0.53176369567027737</v>
      </c>
      <c r="AM460" s="484">
        <f t="shared" si="141"/>
        <v>5.0063689342723303E-2</v>
      </c>
      <c r="AN460" s="484">
        <f t="shared" si="142"/>
        <v>5.0326114391891399E-2</v>
      </c>
      <c r="AO460" s="485">
        <f t="shared" si="143"/>
        <v>1.667246475060834</v>
      </c>
    </row>
    <row r="461" spans="1:41" ht="26.25" x14ac:dyDescent="0.25">
      <c r="A461" s="8" t="s">
        <v>207</v>
      </c>
      <c r="B461" s="4" t="s">
        <v>208</v>
      </c>
      <c r="C461" s="4" t="s">
        <v>212</v>
      </c>
      <c r="D461" s="9" t="s">
        <v>27</v>
      </c>
      <c r="E461" s="9">
        <v>2007</v>
      </c>
      <c r="F461" s="9">
        <v>8</v>
      </c>
      <c r="G461" s="9" t="s">
        <v>534</v>
      </c>
      <c r="H461" s="9" t="s">
        <v>535</v>
      </c>
      <c r="I461" s="9" t="s">
        <v>42</v>
      </c>
      <c r="J461" s="9" t="s">
        <v>94</v>
      </c>
      <c r="K461" s="306" t="s">
        <v>33</v>
      </c>
      <c r="L461" s="392">
        <v>31.814084999999999</v>
      </c>
      <c r="M461" s="331">
        <v>0.239065</v>
      </c>
      <c r="N461" s="331">
        <v>0.276416</v>
      </c>
      <c r="O461" s="331">
        <v>0.274974</v>
      </c>
      <c r="P461" s="331">
        <v>0.276416</v>
      </c>
      <c r="Q461" s="331">
        <v>7.0619329999999998</v>
      </c>
      <c r="R461" s="331">
        <v>2.4713660000000002</v>
      </c>
      <c r="S461" s="331">
        <v>-1</v>
      </c>
      <c r="T461" s="331">
        <v>-1</v>
      </c>
      <c r="U461" s="331">
        <v>1912.821899</v>
      </c>
      <c r="V461" s="331">
        <f t="shared" si="126"/>
        <v>31.814084999999999</v>
      </c>
      <c r="W461" s="331">
        <f t="shared" si="127"/>
        <v>0.239065</v>
      </c>
      <c r="X461" s="331">
        <f t="shared" si="128"/>
        <v>0.276416</v>
      </c>
      <c r="Y461" s="331">
        <f t="shared" si="129"/>
        <v>0.274974</v>
      </c>
      <c r="Z461" s="331">
        <f t="shared" si="130"/>
        <v>0.276416</v>
      </c>
      <c r="AA461" s="331">
        <f t="shared" si="131"/>
        <v>7.0619329999999998</v>
      </c>
      <c r="AB461" s="331">
        <f t="shared" si="132"/>
        <v>2.4713660000000002</v>
      </c>
      <c r="AC461" s="331">
        <f t="shared" si="133"/>
        <v>0</v>
      </c>
      <c r="AD461" s="331">
        <f t="shared" si="134"/>
        <v>0</v>
      </c>
      <c r="AE461" s="468">
        <f t="shared" si="135"/>
        <v>1912.821899</v>
      </c>
      <c r="AF461" s="489">
        <f t="shared" si="136"/>
        <v>3.5069025742070305E-2</v>
      </c>
      <c r="AG461" s="484">
        <v>0</v>
      </c>
      <c r="AH461" s="484">
        <v>0</v>
      </c>
      <c r="AI461" s="484">
        <f t="shared" si="137"/>
        <v>7.784448622859208E-3</v>
      </c>
      <c r="AJ461" s="484">
        <f t="shared" si="138"/>
        <v>0</v>
      </c>
      <c r="AK461" s="484">
        <f t="shared" si="139"/>
        <v>0</v>
      </c>
      <c r="AL461" s="484">
        <f t="shared" si="140"/>
        <v>2.7242146952231169E-3</v>
      </c>
      <c r="AM461" s="484">
        <f t="shared" si="141"/>
        <v>3.0310695040891604E-4</v>
      </c>
      <c r="AN461" s="484">
        <f t="shared" si="142"/>
        <v>3.0469648331926268E-4</v>
      </c>
      <c r="AO461" s="485">
        <f t="shared" si="143"/>
        <v>7.784448622859208E-3</v>
      </c>
    </row>
    <row r="462" spans="1:41" ht="26.25" x14ac:dyDescent="0.25">
      <c r="A462" s="8" t="s">
        <v>207</v>
      </c>
      <c r="B462" s="4" t="s">
        <v>208</v>
      </c>
      <c r="C462" s="4" t="s">
        <v>212</v>
      </c>
      <c r="D462" s="9" t="s">
        <v>27</v>
      </c>
      <c r="E462" s="9">
        <v>2007</v>
      </c>
      <c r="F462" s="9">
        <v>1</v>
      </c>
      <c r="G462" s="9" t="s">
        <v>266</v>
      </c>
      <c r="H462" s="9" t="s">
        <v>536</v>
      </c>
      <c r="I462" s="9" t="s">
        <v>42</v>
      </c>
      <c r="J462" s="9" t="s">
        <v>215</v>
      </c>
      <c r="K462" s="306" t="s">
        <v>33</v>
      </c>
      <c r="L462" s="392">
        <v>35048.694109999997</v>
      </c>
      <c r="M462" s="331">
        <v>6959.1269890000003</v>
      </c>
      <c r="N462" s="331">
        <v>8046.3795760000003</v>
      </c>
      <c r="O462" s="331">
        <v>8004.42173</v>
      </c>
      <c r="P462" s="331">
        <v>8046.3795760000003</v>
      </c>
      <c r="Q462" s="331">
        <v>5398.8319780000002</v>
      </c>
      <c r="R462" s="331">
        <v>1700.418388</v>
      </c>
      <c r="S462" s="331">
        <v>284.66873900000002</v>
      </c>
      <c r="T462" s="331">
        <v>284.66873900000002</v>
      </c>
      <c r="U462" s="331">
        <v>1316113.30323</v>
      </c>
      <c r="V462" s="331">
        <f t="shared" si="126"/>
        <v>35048.694109999997</v>
      </c>
      <c r="W462" s="331">
        <f t="shared" si="127"/>
        <v>6959.1269890000003</v>
      </c>
      <c r="X462" s="331">
        <f t="shared" si="128"/>
        <v>8046.3795760000003</v>
      </c>
      <c r="Y462" s="331">
        <f t="shared" si="129"/>
        <v>8004.42173</v>
      </c>
      <c r="Z462" s="331">
        <f t="shared" si="130"/>
        <v>8046.3795760000003</v>
      </c>
      <c r="AA462" s="331">
        <f t="shared" si="131"/>
        <v>5398.8319780000002</v>
      </c>
      <c r="AB462" s="331">
        <f t="shared" si="132"/>
        <v>1700.418388</v>
      </c>
      <c r="AC462" s="331">
        <f t="shared" si="133"/>
        <v>284.66873900000002</v>
      </c>
      <c r="AD462" s="331">
        <f t="shared" si="134"/>
        <v>284.66873900000002</v>
      </c>
      <c r="AE462" s="468">
        <f t="shared" si="135"/>
        <v>1316113.30323</v>
      </c>
      <c r="AF462" s="489">
        <f t="shared" si="136"/>
        <v>38.634571950428175</v>
      </c>
      <c r="AG462" s="484">
        <v>0</v>
      </c>
      <c r="AH462" s="484">
        <v>0</v>
      </c>
      <c r="AI462" s="484">
        <f t="shared" si="137"/>
        <v>5.9511935551059967</v>
      </c>
      <c r="AJ462" s="484">
        <f t="shared" si="138"/>
        <v>0.31379357086503334</v>
      </c>
      <c r="AK462" s="484">
        <f t="shared" si="139"/>
        <v>0.31379357086503334</v>
      </c>
      <c r="AL462" s="484">
        <f t="shared" si="140"/>
        <v>1.8743904223887531</v>
      </c>
      <c r="AM462" s="484">
        <f t="shared" si="141"/>
        <v>8.8233646103528347</v>
      </c>
      <c r="AN462" s="484">
        <f t="shared" si="142"/>
        <v>8.8696152185804742</v>
      </c>
      <c r="AO462" s="485">
        <f t="shared" si="143"/>
        <v>5.9511935551059967</v>
      </c>
    </row>
    <row r="463" spans="1:41" ht="26.25" x14ac:dyDescent="0.25">
      <c r="A463" s="8" t="s">
        <v>207</v>
      </c>
      <c r="B463" s="4" t="s">
        <v>208</v>
      </c>
      <c r="C463" s="4" t="s">
        <v>212</v>
      </c>
      <c r="D463" s="9" t="s">
        <v>27</v>
      </c>
      <c r="E463" s="9">
        <v>2007</v>
      </c>
      <c r="F463" s="9">
        <v>2</v>
      </c>
      <c r="G463" s="9" t="s">
        <v>537</v>
      </c>
      <c r="H463" s="9" t="s">
        <v>269</v>
      </c>
      <c r="I463" s="9" t="s">
        <v>42</v>
      </c>
      <c r="J463" s="9" t="s">
        <v>215</v>
      </c>
      <c r="K463" s="306" t="s">
        <v>33</v>
      </c>
      <c r="L463" s="392">
        <v>363.57552700000002</v>
      </c>
      <c r="M463" s="331">
        <v>28.920781000000002</v>
      </c>
      <c r="N463" s="331">
        <v>33.439191000000001</v>
      </c>
      <c r="O463" s="331">
        <v>33.264823</v>
      </c>
      <c r="P463" s="331">
        <v>33.439191000000001</v>
      </c>
      <c r="Q463" s="331">
        <v>88.143383</v>
      </c>
      <c r="R463" s="331">
        <v>27.761676999999999</v>
      </c>
      <c r="S463" s="331">
        <v>3.1805750000000002</v>
      </c>
      <c r="T463" s="331">
        <v>3.1805750000000002</v>
      </c>
      <c r="U463" s="331">
        <v>21487.366002999999</v>
      </c>
      <c r="V463" s="331">
        <f t="shared" si="126"/>
        <v>363.57552700000002</v>
      </c>
      <c r="W463" s="331">
        <f t="shared" si="127"/>
        <v>28.920781000000002</v>
      </c>
      <c r="X463" s="331">
        <f t="shared" si="128"/>
        <v>33.439191000000001</v>
      </c>
      <c r="Y463" s="331">
        <f t="shared" si="129"/>
        <v>33.264823</v>
      </c>
      <c r="Z463" s="331">
        <f t="shared" si="130"/>
        <v>33.439191000000001</v>
      </c>
      <c r="AA463" s="331">
        <f t="shared" si="131"/>
        <v>88.143383</v>
      </c>
      <c r="AB463" s="331">
        <f t="shared" si="132"/>
        <v>27.761676999999999</v>
      </c>
      <c r="AC463" s="331">
        <f t="shared" si="133"/>
        <v>3.1805750000000002</v>
      </c>
      <c r="AD463" s="331">
        <f t="shared" si="134"/>
        <v>3.1805750000000002</v>
      </c>
      <c r="AE463" s="468">
        <f t="shared" si="135"/>
        <v>21487.366002999999</v>
      </c>
      <c r="AF463" s="489">
        <f t="shared" si="136"/>
        <v>0.40077341578579984</v>
      </c>
      <c r="AG463" s="484">
        <v>0</v>
      </c>
      <c r="AH463" s="484">
        <v>0</v>
      </c>
      <c r="AI463" s="484">
        <f t="shared" si="137"/>
        <v>9.7161448063653635E-2</v>
      </c>
      <c r="AJ463" s="484">
        <f t="shared" si="138"/>
        <v>3.5059837977293789E-3</v>
      </c>
      <c r="AK463" s="484">
        <f t="shared" si="139"/>
        <v>3.5059837977293789E-3</v>
      </c>
      <c r="AL463" s="484">
        <f t="shared" si="140"/>
        <v>3.060201056720761E-2</v>
      </c>
      <c r="AM463" s="484">
        <f t="shared" si="141"/>
        <v>3.6668190648651768E-2</v>
      </c>
      <c r="AN463" s="484">
        <f t="shared" si="142"/>
        <v>3.6860398467314266E-2</v>
      </c>
      <c r="AO463" s="485">
        <f t="shared" si="143"/>
        <v>9.7161448063653635E-2</v>
      </c>
    </row>
    <row r="464" spans="1:41" ht="26.25" x14ac:dyDescent="0.25">
      <c r="A464" s="8" t="s">
        <v>216</v>
      </c>
      <c r="B464" s="4" t="s">
        <v>217</v>
      </c>
      <c r="C464" s="4"/>
      <c r="D464" s="9" t="s">
        <v>27</v>
      </c>
      <c r="E464" s="9">
        <v>2007</v>
      </c>
      <c r="F464" s="9">
        <v>4</v>
      </c>
      <c r="G464" s="9" t="s">
        <v>213</v>
      </c>
      <c r="H464" s="9" t="s">
        <v>356</v>
      </c>
      <c r="I464" s="9" t="s">
        <v>42</v>
      </c>
      <c r="J464" s="9" t="s">
        <v>215</v>
      </c>
      <c r="K464" s="306" t="s">
        <v>33</v>
      </c>
      <c r="L464" s="392">
        <v>262.30040100000002</v>
      </c>
      <c r="M464" s="331">
        <v>34.814416999999999</v>
      </c>
      <c r="N464" s="331">
        <v>40.253613999999999</v>
      </c>
      <c r="O464" s="331">
        <v>40.043711999999999</v>
      </c>
      <c r="P464" s="331">
        <v>40.253613999999999</v>
      </c>
      <c r="Q464" s="331">
        <v>81.396174999999999</v>
      </c>
      <c r="R464" s="331">
        <v>32.045717000000003</v>
      </c>
      <c r="S464" s="331">
        <v>5.251576</v>
      </c>
      <c r="T464" s="331">
        <v>5.251576</v>
      </c>
      <c r="U464" s="331">
        <v>24803.186352000001</v>
      </c>
      <c r="V464" s="331">
        <f t="shared" si="126"/>
        <v>262.30040100000002</v>
      </c>
      <c r="W464" s="331">
        <f t="shared" si="127"/>
        <v>34.814416999999999</v>
      </c>
      <c r="X464" s="331">
        <f t="shared" si="128"/>
        <v>40.253613999999999</v>
      </c>
      <c r="Y464" s="331">
        <f t="shared" si="129"/>
        <v>40.043711999999999</v>
      </c>
      <c r="Z464" s="331">
        <f t="shared" si="130"/>
        <v>40.253613999999999</v>
      </c>
      <c r="AA464" s="331">
        <f t="shared" si="131"/>
        <v>81.396174999999999</v>
      </c>
      <c r="AB464" s="331">
        <f t="shared" si="132"/>
        <v>32.045717000000003</v>
      </c>
      <c r="AC464" s="331">
        <f t="shared" si="133"/>
        <v>5.251576</v>
      </c>
      <c r="AD464" s="331">
        <f t="shared" si="134"/>
        <v>5.251576</v>
      </c>
      <c r="AE464" s="468">
        <f t="shared" si="135"/>
        <v>24803.186352000001</v>
      </c>
      <c r="AF464" s="489">
        <f t="shared" si="136"/>
        <v>0.28913669888115168</v>
      </c>
      <c r="AG464" s="484">
        <v>0</v>
      </c>
      <c r="AH464" s="484">
        <v>0</v>
      </c>
      <c r="AI464" s="484">
        <f t="shared" si="137"/>
        <v>8.9723924368123723E-2</v>
      </c>
      <c r="AJ464" s="484">
        <f t="shared" si="138"/>
        <v>5.7888716249560098E-3</v>
      </c>
      <c r="AK464" s="484">
        <f t="shared" si="139"/>
        <v>5.7888716249560098E-3</v>
      </c>
      <c r="AL464" s="484">
        <f t="shared" si="140"/>
        <v>3.5324356315641334E-2</v>
      </c>
      <c r="AM464" s="484">
        <f t="shared" si="141"/>
        <v>4.4140636668822932E-2</v>
      </c>
      <c r="AN464" s="484">
        <f t="shared" si="142"/>
        <v>4.437201401760766E-2</v>
      </c>
      <c r="AO464" s="485">
        <f t="shared" si="143"/>
        <v>8.9723924368123723E-2</v>
      </c>
    </row>
    <row r="465" spans="1:41" x14ac:dyDescent="0.25">
      <c r="A465" s="11" t="s">
        <v>218</v>
      </c>
      <c r="B465" s="4" t="s">
        <v>219</v>
      </c>
      <c r="C465" s="4" t="s">
        <v>220</v>
      </c>
      <c r="D465" s="9" t="s">
        <v>27</v>
      </c>
      <c r="E465" s="9">
        <v>2007</v>
      </c>
      <c r="F465" s="9">
        <v>5</v>
      </c>
      <c r="G465" s="9" t="s">
        <v>289</v>
      </c>
      <c r="H465" s="9" t="s">
        <v>290</v>
      </c>
      <c r="I465" s="9" t="s">
        <v>42</v>
      </c>
      <c r="J465" s="9" t="s">
        <v>215</v>
      </c>
      <c r="K465" s="306" t="s">
        <v>33</v>
      </c>
      <c r="L465" s="392">
        <v>48.230815</v>
      </c>
      <c r="M465" s="331">
        <v>4.8743910000000001</v>
      </c>
      <c r="N465" s="331">
        <v>5.6359370000000002</v>
      </c>
      <c r="O465" s="331">
        <v>5.6065480000000001</v>
      </c>
      <c r="P465" s="331">
        <v>5.6359370000000002</v>
      </c>
      <c r="Q465" s="331">
        <v>12.862114</v>
      </c>
      <c r="R465" s="331">
        <v>3.447708</v>
      </c>
      <c r="S465" s="331">
        <v>-1</v>
      </c>
      <c r="T465" s="331">
        <v>-1</v>
      </c>
      <c r="U465" s="331">
        <v>2668.504625</v>
      </c>
      <c r="V465" s="331">
        <f t="shared" si="126"/>
        <v>48.230815</v>
      </c>
      <c r="W465" s="331">
        <f t="shared" si="127"/>
        <v>4.8743910000000001</v>
      </c>
      <c r="X465" s="331">
        <f t="shared" si="128"/>
        <v>5.6359370000000002</v>
      </c>
      <c r="Y465" s="331">
        <f t="shared" si="129"/>
        <v>5.6065480000000001</v>
      </c>
      <c r="Z465" s="331">
        <f t="shared" si="130"/>
        <v>5.6359370000000002</v>
      </c>
      <c r="AA465" s="331">
        <f t="shared" si="131"/>
        <v>12.862114</v>
      </c>
      <c r="AB465" s="331">
        <f t="shared" si="132"/>
        <v>3.447708</v>
      </c>
      <c r="AC465" s="331">
        <f t="shared" si="133"/>
        <v>0</v>
      </c>
      <c r="AD465" s="331">
        <f t="shared" si="134"/>
        <v>0</v>
      </c>
      <c r="AE465" s="468">
        <f t="shared" si="135"/>
        <v>2668.504625</v>
      </c>
      <c r="AF465" s="489">
        <f t="shared" si="136"/>
        <v>5.3165372909389996E-2</v>
      </c>
      <c r="AG465" s="484">
        <v>0</v>
      </c>
      <c r="AH465" s="484">
        <v>0</v>
      </c>
      <c r="AI465" s="484">
        <f t="shared" si="137"/>
        <v>1.4178053744542484E-2</v>
      </c>
      <c r="AJ465" s="484">
        <f t="shared" si="138"/>
        <v>0</v>
      </c>
      <c r="AK465" s="484">
        <f t="shared" si="139"/>
        <v>0</v>
      </c>
      <c r="AL465" s="484">
        <f t="shared" si="140"/>
        <v>3.8004475251493712E-3</v>
      </c>
      <c r="AM465" s="484">
        <f t="shared" si="141"/>
        <v>6.1801612756159042E-3</v>
      </c>
      <c r="AN465" s="484">
        <f t="shared" si="142"/>
        <v>6.2125571027325322E-3</v>
      </c>
      <c r="AO465" s="485">
        <f t="shared" si="143"/>
        <v>1.4178053744542484E-2</v>
      </c>
    </row>
    <row r="466" spans="1:41" ht="26.25" x14ac:dyDescent="0.25">
      <c r="A466" s="8" t="s">
        <v>207</v>
      </c>
      <c r="B466" s="4" t="s">
        <v>208</v>
      </c>
      <c r="C466" s="4" t="s">
        <v>212</v>
      </c>
      <c r="D466" s="9" t="s">
        <v>27</v>
      </c>
      <c r="E466" s="9">
        <v>2007</v>
      </c>
      <c r="F466" s="9">
        <v>6</v>
      </c>
      <c r="G466" s="9" t="s">
        <v>298</v>
      </c>
      <c r="H466" s="9" t="s">
        <v>299</v>
      </c>
      <c r="I466" s="9" t="s">
        <v>42</v>
      </c>
      <c r="J466" s="9" t="s">
        <v>215</v>
      </c>
      <c r="K466" s="306" t="s">
        <v>33</v>
      </c>
      <c r="L466" s="392">
        <v>145.750519</v>
      </c>
      <c r="M466" s="331">
        <v>12.51525</v>
      </c>
      <c r="N466" s="331">
        <v>14.470558</v>
      </c>
      <c r="O466" s="331">
        <v>14.395102</v>
      </c>
      <c r="P466" s="331">
        <v>14.470558</v>
      </c>
      <c r="Q466" s="331">
        <v>28.508208</v>
      </c>
      <c r="R466" s="331">
        <v>8.7599579999999992</v>
      </c>
      <c r="S466" s="331">
        <v>1.003325</v>
      </c>
      <c r="T466" s="331">
        <v>1.003325</v>
      </c>
      <c r="U466" s="331">
        <v>6780.1533440000003</v>
      </c>
      <c r="V466" s="331">
        <f t="shared" si="126"/>
        <v>145.750519</v>
      </c>
      <c r="W466" s="331">
        <f t="shared" si="127"/>
        <v>12.51525</v>
      </c>
      <c r="X466" s="331">
        <f t="shared" si="128"/>
        <v>14.470558</v>
      </c>
      <c r="Y466" s="331">
        <f t="shared" si="129"/>
        <v>14.395102</v>
      </c>
      <c r="Z466" s="331">
        <f t="shared" si="130"/>
        <v>14.470558</v>
      </c>
      <c r="AA466" s="331">
        <f t="shared" si="131"/>
        <v>28.508208</v>
      </c>
      <c r="AB466" s="331">
        <f t="shared" si="132"/>
        <v>8.7599579999999992</v>
      </c>
      <c r="AC466" s="331">
        <f t="shared" si="133"/>
        <v>1.003325</v>
      </c>
      <c r="AD466" s="331">
        <f t="shared" si="134"/>
        <v>1.003325</v>
      </c>
      <c r="AE466" s="468">
        <f t="shared" si="135"/>
        <v>6780.1533440000003</v>
      </c>
      <c r="AF466" s="489">
        <f t="shared" si="136"/>
        <v>0.16066244566616036</v>
      </c>
      <c r="AG466" s="484">
        <v>0</v>
      </c>
      <c r="AH466" s="484">
        <v>0</v>
      </c>
      <c r="AI466" s="484">
        <f t="shared" si="137"/>
        <v>3.1424920132460031E-2</v>
      </c>
      <c r="AJ466" s="484">
        <f t="shared" si="138"/>
        <v>1.105976496028809E-3</v>
      </c>
      <c r="AK466" s="484">
        <f t="shared" si="139"/>
        <v>1.105976496028809E-3</v>
      </c>
      <c r="AL466" s="484">
        <f t="shared" si="140"/>
        <v>9.65620078658414E-3</v>
      </c>
      <c r="AM466" s="484">
        <f t="shared" si="141"/>
        <v>1.5867883756447113E-2</v>
      </c>
      <c r="AN466" s="484">
        <f t="shared" si="142"/>
        <v>1.5951059758723893E-2</v>
      </c>
      <c r="AO466" s="485">
        <f t="shared" si="143"/>
        <v>3.1424920132460031E-2</v>
      </c>
    </row>
    <row r="467" spans="1:41" ht="26.25" x14ac:dyDescent="0.25">
      <c r="A467" s="481" t="s">
        <v>243</v>
      </c>
      <c r="B467" s="4" t="s">
        <v>244</v>
      </c>
      <c r="C467" s="4" t="s">
        <v>245</v>
      </c>
      <c r="D467" s="9" t="s">
        <v>27</v>
      </c>
      <c r="E467" s="9">
        <v>2007</v>
      </c>
      <c r="F467" s="9">
        <v>3</v>
      </c>
      <c r="G467" s="9" t="s">
        <v>237</v>
      </c>
      <c r="H467" s="9" t="s">
        <v>238</v>
      </c>
      <c r="I467" s="9" t="s">
        <v>42</v>
      </c>
      <c r="J467" s="9" t="s">
        <v>31</v>
      </c>
      <c r="K467" s="306" t="s">
        <v>33</v>
      </c>
      <c r="L467" s="392">
        <v>33.611123999999997</v>
      </c>
      <c r="M467" s="331">
        <v>1.963368</v>
      </c>
      <c r="N467" s="331">
        <v>1.7129000000000001</v>
      </c>
      <c r="O467" s="331">
        <v>1.638843</v>
      </c>
      <c r="P467" s="331">
        <v>1.923527</v>
      </c>
      <c r="Q467" s="331">
        <v>0.19725200000000001</v>
      </c>
      <c r="R467" s="331">
        <v>7.3090000000000002E-2</v>
      </c>
      <c r="S467" s="331">
        <v>-1</v>
      </c>
      <c r="T467" s="331">
        <v>-1</v>
      </c>
      <c r="U467" s="331">
        <v>56.571247999999997</v>
      </c>
      <c r="V467" s="331">
        <f t="shared" si="126"/>
        <v>33.611123999999997</v>
      </c>
      <c r="W467" s="331">
        <f t="shared" si="127"/>
        <v>1.963368</v>
      </c>
      <c r="X467" s="331">
        <f t="shared" si="128"/>
        <v>1.7129000000000001</v>
      </c>
      <c r="Y467" s="331">
        <f t="shared" si="129"/>
        <v>1.638843</v>
      </c>
      <c r="Z467" s="331">
        <f t="shared" si="130"/>
        <v>1.923527</v>
      </c>
      <c r="AA467" s="331">
        <f t="shared" si="131"/>
        <v>0.19725200000000001</v>
      </c>
      <c r="AB467" s="331">
        <f t="shared" si="132"/>
        <v>7.3090000000000002E-2</v>
      </c>
      <c r="AC467" s="331">
        <f t="shared" si="133"/>
        <v>0</v>
      </c>
      <c r="AD467" s="331">
        <f t="shared" si="134"/>
        <v>0</v>
      </c>
      <c r="AE467" s="468">
        <f t="shared" si="135"/>
        <v>56.571247999999997</v>
      </c>
      <c r="AF467" s="489">
        <f t="shared" si="136"/>
        <v>3.7049922157934671E-2</v>
      </c>
      <c r="AG467" s="484">
        <v>0</v>
      </c>
      <c r="AH467" s="484">
        <v>0</v>
      </c>
      <c r="AI467" s="484">
        <f t="shared" si="137"/>
        <v>2.1743311070159183E-4</v>
      </c>
      <c r="AJ467" s="484">
        <f t="shared" si="138"/>
        <v>0</v>
      </c>
      <c r="AK467" s="484">
        <f t="shared" si="139"/>
        <v>0</v>
      </c>
      <c r="AL467" s="484">
        <f t="shared" si="140"/>
        <v>8.0567933715142804E-5</v>
      </c>
      <c r="AM467" s="484">
        <f t="shared" si="141"/>
        <v>1.8065151757220654E-3</v>
      </c>
      <c r="AN467" s="484">
        <f t="shared" si="142"/>
        <v>2.1203255689600147E-3</v>
      </c>
      <c r="AO467" s="485">
        <f t="shared" si="143"/>
        <v>2.1743311070159183E-4</v>
      </c>
    </row>
    <row r="468" spans="1:41" ht="26.25" x14ac:dyDescent="0.25">
      <c r="A468" s="481" t="s">
        <v>243</v>
      </c>
      <c r="B468" s="4" t="s">
        <v>244</v>
      </c>
      <c r="C468" s="4" t="s">
        <v>245</v>
      </c>
      <c r="D468" s="9" t="s">
        <v>27</v>
      </c>
      <c r="E468" s="9">
        <v>2007</v>
      </c>
      <c r="F468" s="9">
        <v>5</v>
      </c>
      <c r="G468" s="9" t="s">
        <v>28</v>
      </c>
      <c r="H468" s="9" t="s">
        <v>29</v>
      </c>
      <c r="I468" s="9" t="s">
        <v>42</v>
      </c>
      <c r="J468" s="9" t="s">
        <v>31</v>
      </c>
      <c r="K468" s="306" t="s">
        <v>33</v>
      </c>
      <c r="L468" s="392">
        <v>38.110909999999997</v>
      </c>
      <c r="M468" s="331">
        <v>3.996515</v>
      </c>
      <c r="N468" s="331">
        <v>4.6209069999999999</v>
      </c>
      <c r="O468" s="331">
        <v>4.5968109999999998</v>
      </c>
      <c r="P468" s="331">
        <v>4.6209069999999999</v>
      </c>
      <c r="Q468" s="331">
        <v>1.475633</v>
      </c>
      <c r="R468" s="331">
        <v>0.747309</v>
      </c>
      <c r="S468" s="331">
        <v>-1</v>
      </c>
      <c r="T468" s="331">
        <v>-1</v>
      </c>
      <c r="U468" s="331">
        <v>578.41215299999999</v>
      </c>
      <c r="V468" s="331">
        <f t="shared" si="126"/>
        <v>38.110909999999997</v>
      </c>
      <c r="W468" s="331">
        <f t="shared" si="127"/>
        <v>3.996515</v>
      </c>
      <c r="X468" s="331">
        <f t="shared" si="128"/>
        <v>4.6209069999999999</v>
      </c>
      <c r="Y468" s="331">
        <f t="shared" si="129"/>
        <v>4.5968109999999998</v>
      </c>
      <c r="Z468" s="331">
        <f t="shared" si="130"/>
        <v>4.6209069999999999</v>
      </c>
      <c r="AA468" s="331">
        <f t="shared" si="131"/>
        <v>1.475633</v>
      </c>
      <c r="AB468" s="331">
        <f t="shared" si="132"/>
        <v>0.747309</v>
      </c>
      <c r="AC468" s="331">
        <f t="shared" si="133"/>
        <v>0</v>
      </c>
      <c r="AD468" s="331">
        <f t="shared" si="134"/>
        <v>0</v>
      </c>
      <c r="AE468" s="468">
        <f t="shared" si="135"/>
        <v>578.41215299999999</v>
      </c>
      <c r="AF468" s="489">
        <f t="shared" si="136"/>
        <v>4.2010087162454135E-2</v>
      </c>
      <c r="AG468" s="484">
        <v>0</v>
      </c>
      <c r="AH468" s="484">
        <v>0</v>
      </c>
      <c r="AI468" s="484">
        <f t="shared" si="137"/>
        <v>1.6266069466668123E-3</v>
      </c>
      <c r="AJ468" s="484">
        <f t="shared" si="138"/>
        <v>0</v>
      </c>
      <c r="AK468" s="484">
        <f t="shared" si="139"/>
        <v>0</v>
      </c>
      <c r="AL468" s="484">
        <f t="shared" si="140"/>
        <v>8.2376716345231428E-4</v>
      </c>
      <c r="AM468" s="484">
        <f t="shared" si="141"/>
        <v>5.0671167594614755E-3</v>
      </c>
      <c r="AN468" s="484">
        <f t="shared" si="142"/>
        <v>5.0936780528094043E-3</v>
      </c>
      <c r="AO468" s="485">
        <f t="shared" si="143"/>
        <v>1.6266069466668123E-3</v>
      </c>
    </row>
    <row r="469" spans="1:41" ht="26.25" x14ac:dyDescent="0.25">
      <c r="A469" s="481" t="s">
        <v>243</v>
      </c>
      <c r="B469" s="4" t="s">
        <v>244</v>
      </c>
      <c r="C469" s="4" t="s">
        <v>245</v>
      </c>
      <c r="D469" s="9" t="s">
        <v>27</v>
      </c>
      <c r="E469" s="9">
        <v>2007</v>
      </c>
      <c r="F469" s="9">
        <v>6</v>
      </c>
      <c r="G469" s="9" t="s">
        <v>43</v>
      </c>
      <c r="H469" s="9" t="s">
        <v>41</v>
      </c>
      <c r="I469" s="9" t="s">
        <v>42</v>
      </c>
      <c r="J469" s="9" t="s">
        <v>31</v>
      </c>
      <c r="K469" s="306" t="s">
        <v>33</v>
      </c>
      <c r="L469" s="392">
        <v>168.488494</v>
      </c>
      <c r="M469" s="331">
        <v>64.459613000000004</v>
      </c>
      <c r="N469" s="331">
        <v>74.5304</v>
      </c>
      <c r="O469" s="331">
        <v>74.141761000000002</v>
      </c>
      <c r="P469" s="331">
        <v>74.5304</v>
      </c>
      <c r="Q469" s="331">
        <v>2.3827699999999998</v>
      </c>
      <c r="R469" s="331">
        <v>1.715379</v>
      </c>
      <c r="S469" s="331">
        <v>1.5172349999999999</v>
      </c>
      <c r="T469" s="331">
        <v>1.5172349999999999</v>
      </c>
      <c r="U469" s="331">
        <v>1327.6925670000001</v>
      </c>
      <c r="V469" s="331">
        <f t="shared" si="126"/>
        <v>168.488494</v>
      </c>
      <c r="W469" s="331">
        <f t="shared" si="127"/>
        <v>64.459613000000004</v>
      </c>
      <c r="X469" s="331">
        <f t="shared" si="128"/>
        <v>74.5304</v>
      </c>
      <c r="Y469" s="331">
        <f t="shared" si="129"/>
        <v>74.141761000000002</v>
      </c>
      <c r="Z469" s="331">
        <f t="shared" si="130"/>
        <v>74.5304</v>
      </c>
      <c r="AA469" s="331">
        <f t="shared" si="131"/>
        <v>2.3827699999999998</v>
      </c>
      <c r="AB469" s="331">
        <f t="shared" si="132"/>
        <v>1.715379</v>
      </c>
      <c r="AC469" s="331">
        <f t="shared" si="133"/>
        <v>1.5172349999999999</v>
      </c>
      <c r="AD469" s="331">
        <f t="shared" si="134"/>
        <v>1.5172349999999999</v>
      </c>
      <c r="AE469" s="468">
        <f t="shared" si="135"/>
        <v>1327.6925670000001</v>
      </c>
      <c r="AF469" s="489">
        <f t="shared" si="136"/>
        <v>0.18572677269607654</v>
      </c>
      <c r="AG469" s="484">
        <v>0</v>
      </c>
      <c r="AH469" s="484">
        <v>0</v>
      </c>
      <c r="AI469" s="484">
        <f t="shared" si="137"/>
        <v>2.6265543223208481E-3</v>
      </c>
      <c r="AJ469" s="484">
        <f t="shared" si="138"/>
        <v>1.6724653018237059E-3</v>
      </c>
      <c r="AK469" s="484">
        <f t="shared" si="139"/>
        <v>1.6724653018237059E-3</v>
      </c>
      <c r="AL469" s="484">
        <f t="shared" si="140"/>
        <v>1.8908816742146386E-3</v>
      </c>
      <c r="AM469" s="484">
        <f t="shared" si="141"/>
        <v>8.1727301761827326E-2</v>
      </c>
      <c r="AN469" s="484">
        <f t="shared" si="142"/>
        <v>8.2155702927391966E-2</v>
      </c>
      <c r="AO469" s="485">
        <f t="shared" si="143"/>
        <v>2.6265543223208481E-3</v>
      </c>
    </row>
    <row r="470" spans="1:41" ht="26.25" x14ac:dyDescent="0.25">
      <c r="A470" s="481" t="s">
        <v>243</v>
      </c>
      <c r="B470" s="4" t="s">
        <v>244</v>
      </c>
      <c r="C470" s="4" t="s">
        <v>245</v>
      </c>
      <c r="D470" s="9" t="s">
        <v>27</v>
      </c>
      <c r="E470" s="9">
        <v>2007</v>
      </c>
      <c r="F470" s="9">
        <v>7</v>
      </c>
      <c r="G470" s="9" t="s">
        <v>44</v>
      </c>
      <c r="H470" s="9" t="s">
        <v>41</v>
      </c>
      <c r="I470" s="9" t="s">
        <v>42</v>
      </c>
      <c r="J470" s="9" t="s">
        <v>31</v>
      </c>
      <c r="K470" s="306" t="s">
        <v>33</v>
      </c>
      <c r="L470" s="392">
        <v>168.488494</v>
      </c>
      <c r="M470" s="331">
        <v>64.459613000000004</v>
      </c>
      <c r="N470" s="331">
        <v>74.5304</v>
      </c>
      <c r="O470" s="331">
        <v>74.141761000000002</v>
      </c>
      <c r="P470" s="331">
        <v>74.5304</v>
      </c>
      <c r="Q470" s="331">
        <v>2.3827699999999998</v>
      </c>
      <c r="R470" s="331">
        <v>1.715379</v>
      </c>
      <c r="S470" s="331">
        <v>1.5172349999999999</v>
      </c>
      <c r="T470" s="331">
        <v>1.5172349999999999</v>
      </c>
      <c r="U470" s="331">
        <v>1327.6925670000001</v>
      </c>
      <c r="V470" s="331">
        <f t="shared" si="126"/>
        <v>168.488494</v>
      </c>
      <c r="W470" s="331">
        <f t="shared" si="127"/>
        <v>64.459613000000004</v>
      </c>
      <c r="X470" s="331">
        <f t="shared" si="128"/>
        <v>74.5304</v>
      </c>
      <c r="Y470" s="331">
        <f t="shared" si="129"/>
        <v>74.141761000000002</v>
      </c>
      <c r="Z470" s="331">
        <f t="shared" si="130"/>
        <v>74.5304</v>
      </c>
      <c r="AA470" s="331">
        <f t="shared" si="131"/>
        <v>2.3827699999999998</v>
      </c>
      <c r="AB470" s="331">
        <f t="shared" si="132"/>
        <v>1.715379</v>
      </c>
      <c r="AC470" s="331">
        <f t="shared" si="133"/>
        <v>1.5172349999999999</v>
      </c>
      <c r="AD470" s="331">
        <f t="shared" si="134"/>
        <v>1.5172349999999999</v>
      </c>
      <c r="AE470" s="468">
        <f t="shared" si="135"/>
        <v>1327.6925670000001</v>
      </c>
      <c r="AF470" s="489">
        <f t="shared" si="136"/>
        <v>0.18572677269607654</v>
      </c>
      <c r="AG470" s="484">
        <v>0</v>
      </c>
      <c r="AH470" s="484">
        <v>0</v>
      </c>
      <c r="AI470" s="484">
        <f t="shared" si="137"/>
        <v>2.6265543223208481E-3</v>
      </c>
      <c r="AJ470" s="484">
        <f t="shared" si="138"/>
        <v>1.6724653018237059E-3</v>
      </c>
      <c r="AK470" s="484">
        <f t="shared" si="139"/>
        <v>1.6724653018237059E-3</v>
      </c>
      <c r="AL470" s="484">
        <f t="shared" si="140"/>
        <v>1.8908816742146386E-3</v>
      </c>
      <c r="AM470" s="484">
        <f t="shared" si="141"/>
        <v>8.1727301761827326E-2</v>
      </c>
      <c r="AN470" s="484">
        <f t="shared" si="142"/>
        <v>8.2155702927391966E-2</v>
      </c>
      <c r="AO470" s="485">
        <f t="shared" si="143"/>
        <v>2.6265543223208481E-3</v>
      </c>
    </row>
    <row r="471" spans="1:41" ht="26.25" x14ac:dyDescent="0.25">
      <c r="A471" s="481" t="s">
        <v>243</v>
      </c>
      <c r="B471" s="4" t="s">
        <v>244</v>
      </c>
      <c r="C471" s="4" t="s">
        <v>245</v>
      </c>
      <c r="D471" s="9" t="s">
        <v>27</v>
      </c>
      <c r="E471" s="9">
        <v>2007</v>
      </c>
      <c r="F471" s="9">
        <v>8</v>
      </c>
      <c r="G471" s="9" t="s">
        <v>45</v>
      </c>
      <c r="H471" s="9" t="s">
        <v>41</v>
      </c>
      <c r="I471" s="9" t="s">
        <v>42</v>
      </c>
      <c r="J471" s="9" t="s">
        <v>31</v>
      </c>
      <c r="K471" s="306" t="s">
        <v>33</v>
      </c>
      <c r="L471" s="392">
        <v>336.97698800000001</v>
      </c>
      <c r="M471" s="331">
        <v>128.91922600000001</v>
      </c>
      <c r="N471" s="331">
        <v>149.060799</v>
      </c>
      <c r="O471" s="331">
        <v>148.283522</v>
      </c>
      <c r="P471" s="331">
        <v>149.060799</v>
      </c>
      <c r="Q471" s="331">
        <v>4.7655399999999997</v>
      </c>
      <c r="R471" s="331">
        <v>3.430758</v>
      </c>
      <c r="S471" s="331">
        <v>3.0344699999999998</v>
      </c>
      <c r="T471" s="331">
        <v>3.0344699999999998</v>
      </c>
      <c r="U471" s="331">
        <v>2655.3851330000002</v>
      </c>
      <c r="V471" s="331">
        <f t="shared" si="126"/>
        <v>336.97698800000001</v>
      </c>
      <c r="W471" s="331">
        <f t="shared" si="127"/>
        <v>128.91922600000001</v>
      </c>
      <c r="X471" s="331">
        <f t="shared" si="128"/>
        <v>149.060799</v>
      </c>
      <c r="Y471" s="331">
        <f t="shared" si="129"/>
        <v>148.283522</v>
      </c>
      <c r="Z471" s="331">
        <f t="shared" si="130"/>
        <v>149.060799</v>
      </c>
      <c r="AA471" s="331">
        <f t="shared" si="131"/>
        <v>4.7655399999999997</v>
      </c>
      <c r="AB471" s="331">
        <f t="shared" si="132"/>
        <v>3.430758</v>
      </c>
      <c r="AC471" s="331">
        <f t="shared" si="133"/>
        <v>3.0344699999999998</v>
      </c>
      <c r="AD471" s="331">
        <f t="shared" si="134"/>
        <v>3.0344699999999998</v>
      </c>
      <c r="AE471" s="468">
        <f t="shared" si="135"/>
        <v>2655.3851330000002</v>
      </c>
      <c r="AF471" s="489">
        <f t="shared" si="136"/>
        <v>0.37145354539215308</v>
      </c>
      <c r="AG471" s="484">
        <v>0</v>
      </c>
      <c r="AH471" s="484">
        <v>0</v>
      </c>
      <c r="AI471" s="484">
        <f t="shared" si="137"/>
        <v>5.2531086446416962E-3</v>
      </c>
      <c r="AJ471" s="484">
        <f t="shared" si="138"/>
        <v>3.3449306036474119E-3</v>
      </c>
      <c r="AK471" s="484">
        <f t="shared" si="139"/>
        <v>3.3449306036474119E-3</v>
      </c>
      <c r="AL471" s="484">
        <f t="shared" si="140"/>
        <v>3.7817633484292772E-3</v>
      </c>
      <c r="AM471" s="484">
        <f t="shared" si="141"/>
        <v>0.16345460352365465</v>
      </c>
      <c r="AN471" s="484">
        <f t="shared" si="142"/>
        <v>0.16431140475247263</v>
      </c>
      <c r="AO471" s="485">
        <f t="shared" si="143"/>
        <v>5.2531086446416962E-3</v>
      </c>
    </row>
    <row r="472" spans="1:41" ht="26.25" x14ac:dyDescent="0.25">
      <c r="A472" s="481" t="s">
        <v>243</v>
      </c>
      <c r="B472" s="4" t="s">
        <v>244</v>
      </c>
      <c r="C472" s="4" t="s">
        <v>245</v>
      </c>
      <c r="D472" s="9" t="s">
        <v>27</v>
      </c>
      <c r="E472" s="9">
        <v>2007</v>
      </c>
      <c r="F472" s="9">
        <v>12</v>
      </c>
      <c r="G472" s="9" t="s">
        <v>202</v>
      </c>
      <c r="H472" s="9" t="s">
        <v>49</v>
      </c>
      <c r="I472" s="9" t="s">
        <v>30</v>
      </c>
      <c r="J472" s="9" t="s">
        <v>31</v>
      </c>
      <c r="K472" s="306" t="s">
        <v>33</v>
      </c>
      <c r="L472" s="392">
        <v>425.65266000000003</v>
      </c>
      <c r="M472" s="331">
        <v>51.054898999999999</v>
      </c>
      <c r="N472" s="331">
        <v>59.031413000000001</v>
      </c>
      <c r="O472" s="331">
        <v>58.723593999999999</v>
      </c>
      <c r="P472" s="331">
        <v>59.031413000000001</v>
      </c>
      <c r="Q472" s="331">
        <v>53.211841</v>
      </c>
      <c r="R472" s="331">
        <v>15.736736000000001</v>
      </c>
      <c r="S472" s="331">
        <v>2.3742429999999999</v>
      </c>
      <c r="T472" s="331">
        <v>2.3742429999999999</v>
      </c>
      <c r="U472" s="331">
        <v>12180.136155</v>
      </c>
      <c r="V472" s="331">
        <f t="shared" si="126"/>
        <v>425.65266000000003</v>
      </c>
      <c r="W472" s="331">
        <f t="shared" si="127"/>
        <v>51.054898999999999</v>
      </c>
      <c r="X472" s="331">
        <f t="shared" si="128"/>
        <v>59.031413000000001</v>
      </c>
      <c r="Y472" s="331">
        <f t="shared" si="129"/>
        <v>58.723593999999999</v>
      </c>
      <c r="Z472" s="331">
        <f t="shared" si="130"/>
        <v>59.031413000000001</v>
      </c>
      <c r="AA472" s="331">
        <f t="shared" si="131"/>
        <v>53.211841</v>
      </c>
      <c r="AB472" s="331">
        <f t="shared" si="132"/>
        <v>15.736736000000001</v>
      </c>
      <c r="AC472" s="331">
        <f t="shared" si="133"/>
        <v>2.3742429999999999</v>
      </c>
      <c r="AD472" s="331">
        <f t="shared" si="134"/>
        <v>2.3742429999999999</v>
      </c>
      <c r="AE472" s="468">
        <f t="shared" si="135"/>
        <v>12180.136155</v>
      </c>
      <c r="AF472" s="489">
        <f t="shared" si="136"/>
        <v>0.46920174164118505</v>
      </c>
      <c r="AG472" s="484">
        <v>0</v>
      </c>
      <c r="AH472" s="484">
        <v>0</v>
      </c>
      <c r="AI472" s="484">
        <f t="shared" si="137"/>
        <v>5.8656014209176599E-2</v>
      </c>
      <c r="AJ472" s="484">
        <f t="shared" si="138"/>
        <v>2.6171549137726335E-3</v>
      </c>
      <c r="AK472" s="484">
        <f t="shared" si="139"/>
        <v>2.6171549137726335E-3</v>
      </c>
      <c r="AL472" s="484">
        <f t="shared" si="140"/>
        <v>1.7346782089761956E-2</v>
      </c>
      <c r="AM472" s="484">
        <f t="shared" si="141"/>
        <v>6.4731681884073841E-2</v>
      </c>
      <c r="AN472" s="484">
        <f t="shared" si="142"/>
        <v>6.5070994249489922E-2</v>
      </c>
      <c r="AO472" s="485">
        <f t="shared" si="143"/>
        <v>5.8656014209176599E-2</v>
      </c>
    </row>
    <row r="473" spans="1:41" ht="26.25" x14ac:dyDescent="0.25">
      <c r="A473" s="481" t="s">
        <v>243</v>
      </c>
      <c r="B473" s="4" t="s">
        <v>244</v>
      </c>
      <c r="C473" s="4" t="s">
        <v>245</v>
      </c>
      <c r="D473" s="9" t="s">
        <v>27</v>
      </c>
      <c r="E473" s="9">
        <v>2007</v>
      </c>
      <c r="F473" s="9">
        <v>13</v>
      </c>
      <c r="G473" s="9" t="s">
        <v>224</v>
      </c>
      <c r="H473" s="9" t="s">
        <v>49</v>
      </c>
      <c r="I473" s="9" t="s">
        <v>42</v>
      </c>
      <c r="J473" s="9" t="s">
        <v>31</v>
      </c>
      <c r="K473" s="306" t="s">
        <v>33</v>
      </c>
      <c r="L473" s="392">
        <v>586.99659799999995</v>
      </c>
      <c r="M473" s="331">
        <v>96.242670000000004</v>
      </c>
      <c r="N473" s="331">
        <v>111.27905199999999</v>
      </c>
      <c r="O473" s="331">
        <v>110.698787</v>
      </c>
      <c r="P473" s="331">
        <v>111.27905199999999</v>
      </c>
      <c r="Q473" s="331">
        <v>57.134383</v>
      </c>
      <c r="R473" s="331">
        <v>22.493836999999999</v>
      </c>
      <c r="S473" s="331">
        <v>3.8006760000000002</v>
      </c>
      <c r="T473" s="331">
        <v>3.8006760000000002</v>
      </c>
      <c r="U473" s="331">
        <v>17410.090351999999</v>
      </c>
      <c r="V473" s="331">
        <f t="shared" si="126"/>
        <v>586.99659799999995</v>
      </c>
      <c r="W473" s="331">
        <f t="shared" si="127"/>
        <v>96.242670000000004</v>
      </c>
      <c r="X473" s="331">
        <f t="shared" si="128"/>
        <v>111.27905199999999</v>
      </c>
      <c r="Y473" s="331">
        <f t="shared" si="129"/>
        <v>110.698787</v>
      </c>
      <c r="Z473" s="331">
        <f t="shared" si="130"/>
        <v>111.27905199999999</v>
      </c>
      <c r="AA473" s="331">
        <f t="shared" si="131"/>
        <v>57.134383</v>
      </c>
      <c r="AB473" s="331">
        <f t="shared" si="132"/>
        <v>22.493836999999999</v>
      </c>
      <c r="AC473" s="331">
        <f t="shared" si="133"/>
        <v>3.8006760000000002</v>
      </c>
      <c r="AD473" s="331">
        <f t="shared" si="134"/>
        <v>3.8006760000000002</v>
      </c>
      <c r="AE473" s="468">
        <f t="shared" si="135"/>
        <v>17410.090351999999</v>
      </c>
      <c r="AF473" s="489">
        <f t="shared" si="136"/>
        <v>0.64705298944696021</v>
      </c>
      <c r="AG473" s="484">
        <v>0</v>
      </c>
      <c r="AH473" s="484">
        <v>0</v>
      </c>
      <c r="AI473" s="484">
        <f t="shared" si="137"/>
        <v>6.297987662333536E-2</v>
      </c>
      <c r="AJ473" s="484">
        <f t="shared" si="138"/>
        <v>4.1895281439421816E-3</v>
      </c>
      <c r="AK473" s="484">
        <f t="shared" si="139"/>
        <v>4.1895281439421816E-3</v>
      </c>
      <c r="AL473" s="484">
        <f t="shared" si="140"/>
        <v>2.4795210951090798E-2</v>
      </c>
      <c r="AM473" s="484">
        <f t="shared" si="141"/>
        <v>0.12202452501522384</v>
      </c>
      <c r="AN473" s="484">
        <f t="shared" si="142"/>
        <v>0.12266415768805483</v>
      </c>
      <c r="AO473" s="485">
        <f t="shared" si="143"/>
        <v>6.297987662333536E-2</v>
      </c>
    </row>
    <row r="474" spans="1:41" ht="26.25" x14ac:dyDescent="0.25">
      <c r="A474" s="481" t="s">
        <v>243</v>
      </c>
      <c r="B474" s="4" t="s">
        <v>244</v>
      </c>
      <c r="C474" s="4" t="s">
        <v>245</v>
      </c>
      <c r="D474" s="9" t="s">
        <v>27</v>
      </c>
      <c r="E474" s="9">
        <v>2007</v>
      </c>
      <c r="F474" s="9">
        <v>14</v>
      </c>
      <c r="G474" s="9" t="s">
        <v>224</v>
      </c>
      <c r="H474" s="9" t="s">
        <v>49</v>
      </c>
      <c r="I474" s="9" t="s">
        <v>30</v>
      </c>
      <c r="J474" s="9" t="s">
        <v>31</v>
      </c>
      <c r="K474" s="306" t="s">
        <v>33</v>
      </c>
      <c r="L474" s="392">
        <v>4201.0298279999997</v>
      </c>
      <c r="M474" s="331">
        <v>4197.5054739999996</v>
      </c>
      <c r="N474" s="331">
        <v>4853.2987499999999</v>
      </c>
      <c r="O474" s="331">
        <v>4827.991223</v>
      </c>
      <c r="P474" s="331">
        <v>4853.2987499999999</v>
      </c>
      <c r="Q474" s="331">
        <v>62.407293000000003</v>
      </c>
      <c r="R474" s="331">
        <v>47.363439</v>
      </c>
      <c r="S474" s="331">
        <v>92.195590999999993</v>
      </c>
      <c r="T474" s="331">
        <v>92.195590999999993</v>
      </c>
      <c r="U474" s="331">
        <v>36659.008671000003</v>
      </c>
      <c r="V474" s="331">
        <f t="shared" si="126"/>
        <v>4201.0298279999997</v>
      </c>
      <c r="W474" s="331">
        <f t="shared" si="127"/>
        <v>4197.5054739999996</v>
      </c>
      <c r="X474" s="331">
        <f t="shared" si="128"/>
        <v>4853.2987499999999</v>
      </c>
      <c r="Y474" s="331">
        <f t="shared" si="129"/>
        <v>4827.991223</v>
      </c>
      <c r="Z474" s="331">
        <f t="shared" si="130"/>
        <v>4853.2987499999999</v>
      </c>
      <c r="AA474" s="331">
        <f t="shared" si="131"/>
        <v>62.407293000000003</v>
      </c>
      <c r="AB474" s="331">
        <f t="shared" si="132"/>
        <v>47.363439</v>
      </c>
      <c r="AC474" s="331">
        <f t="shared" si="133"/>
        <v>92.195590999999993</v>
      </c>
      <c r="AD474" s="331">
        <f t="shared" si="134"/>
        <v>92.195590999999993</v>
      </c>
      <c r="AE474" s="468">
        <f t="shared" si="135"/>
        <v>36659.008671000003</v>
      </c>
      <c r="AF474" s="489">
        <f t="shared" si="136"/>
        <v>4.6308426969167016</v>
      </c>
      <c r="AG474" s="484">
        <v>0</v>
      </c>
      <c r="AH474" s="484">
        <v>0</v>
      </c>
      <c r="AI474" s="484">
        <f t="shared" si="137"/>
        <v>6.8792264957798541E-2</v>
      </c>
      <c r="AJ474" s="484">
        <f t="shared" si="138"/>
        <v>0.10162824277625414</v>
      </c>
      <c r="AK474" s="484">
        <f t="shared" si="139"/>
        <v>0.10162824277625414</v>
      </c>
      <c r="AL474" s="484">
        <f t="shared" si="140"/>
        <v>5.2209254533769449E-2</v>
      </c>
      <c r="AM474" s="484">
        <f t="shared" si="141"/>
        <v>5.3219493341353834</v>
      </c>
      <c r="AN474" s="484">
        <f t="shared" si="142"/>
        <v>5.3498461073988972</v>
      </c>
      <c r="AO474" s="485">
        <f t="shared" si="143"/>
        <v>6.8792264957798541E-2</v>
      </c>
    </row>
    <row r="475" spans="1:41" ht="26.25" x14ac:dyDescent="0.25">
      <c r="A475" s="481" t="s">
        <v>243</v>
      </c>
      <c r="B475" s="4" t="s">
        <v>244</v>
      </c>
      <c r="C475" s="4" t="s">
        <v>245</v>
      </c>
      <c r="D475" s="9" t="s">
        <v>27</v>
      </c>
      <c r="E475" s="9">
        <v>2007</v>
      </c>
      <c r="F475" s="9">
        <v>15</v>
      </c>
      <c r="G475" s="9" t="s">
        <v>225</v>
      </c>
      <c r="H475" s="9" t="s">
        <v>51</v>
      </c>
      <c r="I475" s="9" t="s">
        <v>30</v>
      </c>
      <c r="J475" s="9" t="s">
        <v>31</v>
      </c>
      <c r="K475" s="306" t="s">
        <v>33</v>
      </c>
      <c r="L475" s="392">
        <v>75.215727999999999</v>
      </c>
      <c r="M475" s="331">
        <v>17.077244</v>
      </c>
      <c r="N475" s="331">
        <v>19.745291000000002</v>
      </c>
      <c r="O475" s="331">
        <v>19.642329</v>
      </c>
      <c r="P475" s="331">
        <v>19.745291000000002</v>
      </c>
      <c r="Q475" s="331">
        <v>2.259846</v>
      </c>
      <c r="R475" s="331">
        <v>1.317858</v>
      </c>
      <c r="S475" s="331">
        <v>-1</v>
      </c>
      <c r="T475" s="331">
        <v>-1</v>
      </c>
      <c r="U475" s="331">
        <v>1020.014246</v>
      </c>
      <c r="V475" s="331">
        <f t="shared" si="126"/>
        <v>75.215727999999999</v>
      </c>
      <c r="W475" s="331">
        <f t="shared" si="127"/>
        <v>17.077244</v>
      </c>
      <c r="X475" s="331">
        <f t="shared" si="128"/>
        <v>19.745291000000002</v>
      </c>
      <c r="Y475" s="331">
        <f t="shared" si="129"/>
        <v>19.642329</v>
      </c>
      <c r="Z475" s="331">
        <f t="shared" si="130"/>
        <v>19.745291000000002</v>
      </c>
      <c r="AA475" s="331">
        <f t="shared" si="131"/>
        <v>2.259846</v>
      </c>
      <c r="AB475" s="331">
        <f t="shared" si="132"/>
        <v>1.317858</v>
      </c>
      <c r="AC475" s="331">
        <f t="shared" si="133"/>
        <v>0</v>
      </c>
      <c r="AD475" s="331">
        <f t="shared" si="134"/>
        <v>0</v>
      </c>
      <c r="AE475" s="468">
        <f t="shared" si="135"/>
        <v>1020.014246</v>
      </c>
      <c r="AF475" s="489">
        <f t="shared" si="136"/>
        <v>8.2911147733482141E-2</v>
      </c>
      <c r="AG475" s="484">
        <v>0</v>
      </c>
      <c r="AH475" s="484">
        <v>0</v>
      </c>
      <c r="AI475" s="484">
        <f t="shared" si="137"/>
        <v>2.491053806737318E-3</v>
      </c>
      <c r="AJ475" s="484">
        <f t="shared" si="138"/>
        <v>0</v>
      </c>
      <c r="AK475" s="484">
        <f t="shared" si="139"/>
        <v>0</v>
      </c>
      <c r="AL475" s="484">
        <f t="shared" si="140"/>
        <v>1.4526897795864092E-3</v>
      </c>
      <c r="AM475" s="484">
        <f t="shared" si="141"/>
        <v>2.165196142951193E-2</v>
      </c>
      <c r="AN475" s="484">
        <f t="shared" si="142"/>
        <v>2.1765457606706878E-2</v>
      </c>
      <c r="AO475" s="485">
        <f t="shared" si="143"/>
        <v>2.491053806737318E-3</v>
      </c>
    </row>
    <row r="476" spans="1:41" ht="26.25" x14ac:dyDescent="0.25">
      <c r="A476" s="481" t="s">
        <v>243</v>
      </c>
      <c r="B476" s="4" t="s">
        <v>244</v>
      </c>
      <c r="C476" s="4" t="s">
        <v>245</v>
      </c>
      <c r="D476" s="9" t="s">
        <v>27</v>
      </c>
      <c r="E476" s="9">
        <v>2007</v>
      </c>
      <c r="F476" s="9">
        <v>16</v>
      </c>
      <c r="G476" s="9" t="s">
        <v>52</v>
      </c>
      <c r="H476" s="9" t="s">
        <v>53</v>
      </c>
      <c r="I476" s="9" t="s">
        <v>30</v>
      </c>
      <c r="J476" s="9" t="s">
        <v>31</v>
      </c>
      <c r="K476" s="306" t="s">
        <v>33</v>
      </c>
      <c r="L476" s="392">
        <v>34.413608000000004</v>
      </c>
      <c r="M476" s="331">
        <v>6.521992</v>
      </c>
      <c r="N476" s="331">
        <v>7.5409490000000003</v>
      </c>
      <c r="O476" s="331">
        <v>7.501627</v>
      </c>
      <c r="P476" s="331">
        <v>7.5409490000000003</v>
      </c>
      <c r="Q476" s="331">
        <v>2.862876</v>
      </c>
      <c r="R476" s="331">
        <v>0.96956200000000003</v>
      </c>
      <c r="S476" s="331">
        <v>-1</v>
      </c>
      <c r="T476" s="331">
        <v>-1</v>
      </c>
      <c r="U476" s="331">
        <v>750.43492900000001</v>
      </c>
      <c r="V476" s="331">
        <f t="shared" si="126"/>
        <v>34.413608000000004</v>
      </c>
      <c r="W476" s="331">
        <f t="shared" si="127"/>
        <v>6.521992</v>
      </c>
      <c r="X476" s="331">
        <f t="shared" si="128"/>
        <v>7.5409490000000003</v>
      </c>
      <c r="Y476" s="331">
        <f t="shared" si="129"/>
        <v>7.501627</v>
      </c>
      <c r="Z476" s="331">
        <f t="shared" si="130"/>
        <v>7.5409490000000003</v>
      </c>
      <c r="AA476" s="331">
        <f t="shared" si="131"/>
        <v>2.862876</v>
      </c>
      <c r="AB476" s="331">
        <f t="shared" si="132"/>
        <v>0.96956200000000003</v>
      </c>
      <c r="AC476" s="331">
        <f t="shared" si="133"/>
        <v>0</v>
      </c>
      <c r="AD476" s="331">
        <f t="shared" si="134"/>
        <v>0</v>
      </c>
      <c r="AE476" s="468">
        <f t="shared" si="135"/>
        <v>750.43492900000001</v>
      </c>
      <c r="AF476" s="489">
        <f t="shared" si="136"/>
        <v>3.7934509347967001E-2</v>
      </c>
      <c r="AG476" s="484">
        <v>0</v>
      </c>
      <c r="AH476" s="484">
        <v>0</v>
      </c>
      <c r="AI476" s="484">
        <f t="shared" si="137"/>
        <v>3.1557805965614057E-3</v>
      </c>
      <c r="AJ476" s="484">
        <f t="shared" si="138"/>
        <v>0</v>
      </c>
      <c r="AK476" s="484">
        <f t="shared" si="139"/>
        <v>0</v>
      </c>
      <c r="AL476" s="484">
        <f t="shared" si="140"/>
        <v>1.0687591592382171E-3</v>
      </c>
      <c r="AM476" s="484">
        <f t="shared" si="141"/>
        <v>8.2691282924028664E-3</v>
      </c>
      <c r="AN476" s="484">
        <f t="shared" si="142"/>
        <v>8.3124733777708622E-3</v>
      </c>
      <c r="AO476" s="485">
        <f t="shared" si="143"/>
        <v>3.1557805965614057E-3</v>
      </c>
    </row>
    <row r="477" spans="1:41" ht="26.25" x14ac:dyDescent="0.25">
      <c r="A477" s="481" t="s">
        <v>243</v>
      </c>
      <c r="B477" s="4" t="s">
        <v>244</v>
      </c>
      <c r="C477" s="4" t="s">
        <v>245</v>
      </c>
      <c r="D477" s="9" t="s">
        <v>27</v>
      </c>
      <c r="E477" s="9">
        <v>2007</v>
      </c>
      <c r="F477" s="9">
        <v>17</v>
      </c>
      <c r="G477" s="9" t="s">
        <v>226</v>
      </c>
      <c r="H477" s="9" t="s">
        <v>53</v>
      </c>
      <c r="I477" s="9" t="s">
        <v>30</v>
      </c>
      <c r="J477" s="9" t="s">
        <v>31</v>
      </c>
      <c r="K477" s="306" t="s">
        <v>33</v>
      </c>
      <c r="L477" s="392">
        <v>147.12219899999999</v>
      </c>
      <c r="M477" s="331">
        <v>20.755828999999999</v>
      </c>
      <c r="N477" s="331">
        <v>23.998595999999999</v>
      </c>
      <c r="O477" s="331">
        <v>23.873455</v>
      </c>
      <c r="P477" s="331">
        <v>23.998595999999999</v>
      </c>
      <c r="Q477" s="331">
        <v>16.279795</v>
      </c>
      <c r="R477" s="331">
        <v>8.2039860000000004</v>
      </c>
      <c r="S477" s="331">
        <v>1.738073</v>
      </c>
      <c r="T477" s="331">
        <v>1.738073</v>
      </c>
      <c r="U477" s="331">
        <v>6349.834014</v>
      </c>
      <c r="V477" s="331">
        <f t="shared" si="126"/>
        <v>147.12219899999999</v>
      </c>
      <c r="W477" s="331">
        <f t="shared" si="127"/>
        <v>20.755828999999999</v>
      </c>
      <c r="X477" s="331">
        <f t="shared" si="128"/>
        <v>23.998595999999999</v>
      </c>
      <c r="Y477" s="331">
        <f t="shared" si="129"/>
        <v>23.873455</v>
      </c>
      <c r="Z477" s="331">
        <f t="shared" si="130"/>
        <v>23.998595999999999</v>
      </c>
      <c r="AA477" s="331">
        <f t="shared" si="131"/>
        <v>16.279795</v>
      </c>
      <c r="AB477" s="331">
        <f t="shared" si="132"/>
        <v>8.2039860000000004</v>
      </c>
      <c r="AC477" s="331">
        <f t="shared" si="133"/>
        <v>1.738073</v>
      </c>
      <c r="AD477" s="331">
        <f t="shared" si="134"/>
        <v>1.738073</v>
      </c>
      <c r="AE477" s="468">
        <f t="shared" si="135"/>
        <v>6349.834014</v>
      </c>
      <c r="AF477" s="489">
        <f t="shared" si="136"/>
        <v>0.16217446404512309</v>
      </c>
      <c r="AG477" s="484">
        <v>0</v>
      </c>
      <c r="AH477" s="484">
        <v>0</v>
      </c>
      <c r="AI477" s="484">
        <f t="shared" si="137"/>
        <v>1.7945402167958861E-2</v>
      </c>
      <c r="AJ477" s="484">
        <f t="shared" si="138"/>
        <v>1.915897527104657E-3</v>
      </c>
      <c r="AK477" s="484">
        <f t="shared" si="139"/>
        <v>1.915897527104657E-3</v>
      </c>
      <c r="AL477" s="484">
        <f t="shared" si="140"/>
        <v>9.0433465624293278E-3</v>
      </c>
      <c r="AM477" s="484">
        <f t="shared" si="141"/>
        <v>2.6315979477239626E-2</v>
      </c>
      <c r="AN477" s="484">
        <f t="shared" si="142"/>
        <v>2.6453923816999465E-2</v>
      </c>
      <c r="AO477" s="485">
        <f t="shared" si="143"/>
        <v>1.7945402167958861E-2</v>
      </c>
    </row>
    <row r="478" spans="1:41" ht="26.25" x14ac:dyDescent="0.25">
      <c r="A478" s="481" t="s">
        <v>243</v>
      </c>
      <c r="B478" s="4" t="s">
        <v>244</v>
      </c>
      <c r="C478" s="4" t="s">
        <v>245</v>
      </c>
      <c r="D478" s="9" t="s">
        <v>27</v>
      </c>
      <c r="E478" s="9">
        <v>2007</v>
      </c>
      <c r="F478" s="9">
        <v>18</v>
      </c>
      <c r="G478" s="9" t="s">
        <v>239</v>
      </c>
      <c r="H478" s="9" t="s">
        <v>228</v>
      </c>
      <c r="I478" s="9" t="s">
        <v>42</v>
      </c>
      <c r="J478" s="9" t="s">
        <v>31</v>
      </c>
      <c r="K478" s="306" t="s">
        <v>33</v>
      </c>
      <c r="L478" s="392">
        <v>294.24439899999999</v>
      </c>
      <c r="M478" s="331">
        <v>41.511657999999997</v>
      </c>
      <c r="N478" s="331">
        <v>47.997191999999998</v>
      </c>
      <c r="O478" s="331">
        <v>47.746910999999997</v>
      </c>
      <c r="P478" s="331">
        <v>47.997191999999998</v>
      </c>
      <c r="Q478" s="331">
        <v>32.559589000000003</v>
      </c>
      <c r="R478" s="331">
        <v>16.407971</v>
      </c>
      <c r="S478" s="331">
        <v>3.4761449999999998</v>
      </c>
      <c r="T478" s="331">
        <v>3.4761449999999998</v>
      </c>
      <c r="U478" s="331">
        <v>12699.668029</v>
      </c>
      <c r="V478" s="331">
        <f t="shared" si="126"/>
        <v>294.24439899999999</v>
      </c>
      <c r="W478" s="331">
        <f t="shared" si="127"/>
        <v>41.511657999999997</v>
      </c>
      <c r="X478" s="331">
        <f t="shared" si="128"/>
        <v>47.997191999999998</v>
      </c>
      <c r="Y478" s="331">
        <f t="shared" si="129"/>
        <v>47.746910999999997</v>
      </c>
      <c r="Z478" s="331">
        <f t="shared" si="130"/>
        <v>47.997191999999998</v>
      </c>
      <c r="AA478" s="331">
        <f t="shared" si="131"/>
        <v>32.559589000000003</v>
      </c>
      <c r="AB478" s="331">
        <f t="shared" si="132"/>
        <v>16.407971</v>
      </c>
      <c r="AC478" s="331">
        <f t="shared" si="133"/>
        <v>3.4761449999999998</v>
      </c>
      <c r="AD478" s="331">
        <f t="shared" si="134"/>
        <v>3.4761449999999998</v>
      </c>
      <c r="AE478" s="468">
        <f t="shared" si="135"/>
        <v>12699.668029</v>
      </c>
      <c r="AF478" s="489">
        <f t="shared" si="136"/>
        <v>0.32434892919255753</v>
      </c>
      <c r="AG478" s="484">
        <v>0</v>
      </c>
      <c r="AH478" s="484">
        <v>0</v>
      </c>
      <c r="AI478" s="484">
        <f t="shared" si="137"/>
        <v>3.5890803233606411E-2</v>
      </c>
      <c r="AJ478" s="484">
        <f t="shared" si="138"/>
        <v>3.8317939518980031E-3</v>
      </c>
      <c r="AK478" s="484">
        <f t="shared" si="139"/>
        <v>3.8317939518980031E-3</v>
      </c>
      <c r="AL478" s="484">
        <f t="shared" si="140"/>
        <v>1.8086692022547344E-2</v>
      </c>
      <c r="AM478" s="484">
        <f t="shared" si="141"/>
        <v>5.2631960056790564E-2</v>
      </c>
      <c r="AN478" s="484">
        <f t="shared" si="142"/>
        <v>5.2907847633998931E-2</v>
      </c>
      <c r="AO478" s="485">
        <f t="shared" si="143"/>
        <v>3.5890803233606411E-2</v>
      </c>
    </row>
    <row r="479" spans="1:41" ht="26.25" x14ac:dyDescent="0.25">
      <c r="A479" s="481" t="s">
        <v>243</v>
      </c>
      <c r="B479" s="4" t="s">
        <v>244</v>
      </c>
      <c r="C479" s="4" t="s">
        <v>245</v>
      </c>
      <c r="D479" s="9" t="s">
        <v>27</v>
      </c>
      <c r="E479" s="9">
        <v>2007</v>
      </c>
      <c r="F479" s="9">
        <v>19</v>
      </c>
      <c r="G479" s="9" t="s">
        <v>55</v>
      </c>
      <c r="H479" s="9" t="s">
        <v>56</v>
      </c>
      <c r="I479" s="9" t="s">
        <v>30</v>
      </c>
      <c r="J479" s="9" t="s">
        <v>31</v>
      </c>
      <c r="K479" s="306" t="s">
        <v>33</v>
      </c>
      <c r="L479" s="392">
        <v>412.22741200000002</v>
      </c>
      <c r="M479" s="331">
        <v>16.151254000000002</v>
      </c>
      <c r="N479" s="331">
        <v>18.674630000000001</v>
      </c>
      <c r="O479" s="331">
        <v>18.577251</v>
      </c>
      <c r="P479" s="331">
        <v>18.674630000000001</v>
      </c>
      <c r="Q479" s="331">
        <v>74.131080999999995</v>
      </c>
      <c r="R479" s="331">
        <v>19.913309999999999</v>
      </c>
      <c r="S479" s="331">
        <v>2.162264</v>
      </c>
      <c r="T479" s="331">
        <v>2.162264</v>
      </c>
      <c r="U479" s="331">
        <v>15412.778926000001</v>
      </c>
      <c r="V479" s="331">
        <f t="shared" si="126"/>
        <v>412.22741200000002</v>
      </c>
      <c r="W479" s="331">
        <f t="shared" si="127"/>
        <v>16.151254000000002</v>
      </c>
      <c r="X479" s="331">
        <f t="shared" si="128"/>
        <v>18.674630000000001</v>
      </c>
      <c r="Y479" s="331">
        <f t="shared" si="129"/>
        <v>18.577251</v>
      </c>
      <c r="Z479" s="331">
        <f t="shared" si="130"/>
        <v>18.674630000000001</v>
      </c>
      <c r="AA479" s="331">
        <f t="shared" si="131"/>
        <v>74.131080999999995</v>
      </c>
      <c r="AB479" s="331">
        <f t="shared" si="132"/>
        <v>19.913309999999999</v>
      </c>
      <c r="AC479" s="331">
        <f t="shared" si="133"/>
        <v>2.162264</v>
      </c>
      <c r="AD479" s="331">
        <f t="shared" si="134"/>
        <v>2.162264</v>
      </c>
      <c r="AE479" s="468">
        <f t="shared" si="135"/>
        <v>15412.778926000001</v>
      </c>
      <c r="AF479" s="489">
        <f t="shared" si="136"/>
        <v>0.45440293891887895</v>
      </c>
      <c r="AG479" s="484">
        <v>0</v>
      </c>
      <c r="AH479" s="484">
        <v>0</v>
      </c>
      <c r="AI479" s="484">
        <f t="shared" si="137"/>
        <v>8.17155290770267E-2</v>
      </c>
      <c r="AJ479" s="484">
        <f t="shared" si="138"/>
        <v>2.3834880643951229E-3</v>
      </c>
      <c r="AK479" s="484">
        <f t="shared" si="139"/>
        <v>2.3834880643951229E-3</v>
      </c>
      <c r="AL479" s="484">
        <f t="shared" si="140"/>
        <v>2.1950666850856344E-2</v>
      </c>
      <c r="AM479" s="484">
        <f t="shared" si="141"/>
        <v>2.047791390309988E-2</v>
      </c>
      <c r="AN479" s="484">
        <f t="shared" si="142"/>
        <v>2.0585255876245958E-2</v>
      </c>
      <c r="AO479" s="485">
        <f t="shared" si="143"/>
        <v>8.17155290770267E-2</v>
      </c>
    </row>
    <row r="480" spans="1:41" ht="26.25" x14ac:dyDescent="0.25">
      <c r="A480" s="481" t="s">
        <v>243</v>
      </c>
      <c r="B480" s="4" t="s">
        <v>244</v>
      </c>
      <c r="C480" s="4" t="s">
        <v>245</v>
      </c>
      <c r="D480" s="9" t="s">
        <v>27</v>
      </c>
      <c r="E480" s="9">
        <v>2007</v>
      </c>
      <c r="F480" s="9">
        <v>21</v>
      </c>
      <c r="G480" s="9" t="s">
        <v>59</v>
      </c>
      <c r="H480" s="9" t="s">
        <v>60</v>
      </c>
      <c r="I480" s="9" t="s">
        <v>42</v>
      </c>
      <c r="J480" s="9" t="s">
        <v>31</v>
      </c>
      <c r="K480" s="306" t="s">
        <v>33</v>
      </c>
      <c r="L480" s="392">
        <v>42.565266000000001</v>
      </c>
      <c r="M480" s="331">
        <v>5.1054899999999996</v>
      </c>
      <c r="N480" s="331">
        <v>5.9031409999999997</v>
      </c>
      <c r="O480" s="331">
        <v>5.8723590000000003</v>
      </c>
      <c r="P480" s="331">
        <v>5.9031409999999997</v>
      </c>
      <c r="Q480" s="331">
        <v>5.3211839999999997</v>
      </c>
      <c r="R480" s="331">
        <v>1.573674</v>
      </c>
      <c r="S480" s="331">
        <v>0.237424</v>
      </c>
      <c r="T480" s="331">
        <v>0.237424</v>
      </c>
      <c r="U480" s="331">
        <v>1218.013616</v>
      </c>
      <c r="V480" s="331">
        <f t="shared" si="126"/>
        <v>42.565266000000001</v>
      </c>
      <c r="W480" s="331">
        <f t="shared" si="127"/>
        <v>5.1054899999999996</v>
      </c>
      <c r="X480" s="331">
        <f t="shared" si="128"/>
        <v>5.9031409999999997</v>
      </c>
      <c r="Y480" s="331">
        <f t="shared" si="129"/>
        <v>5.8723590000000003</v>
      </c>
      <c r="Z480" s="331">
        <f t="shared" si="130"/>
        <v>5.9031409999999997</v>
      </c>
      <c r="AA480" s="331">
        <f t="shared" si="131"/>
        <v>5.3211839999999997</v>
      </c>
      <c r="AB480" s="331">
        <f t="shared" si="132"/>
        <v>1.573674</v>
      </c>
      <c r="AC480" s="331">
        <f t="shared" si="133"/>
        <v>0.237424</v>
      </c>
      <c r="AD480" s="331">
        <f t="shared" si="134"/>
        <v>0.237424</v>
      </c>
      <c r="AE480" s="468">
        <f t="shared" si="135"/>
        <v>1218.013616</v>
      </c>
      <c r="AF480" s="489">
        <f t="shared" si="136"/>
        <v>4.6920174164118505E-2</v>
      </c>
      <c r="AG480" s="484">
        <v>0</v>
      </c>
      <c r="AH480" s="484">
        <v>0</v>
      </c>
      <c r="AI480" s="484">
        <f t="shared" si="137"/>
        <v>5.8656013106865284E-3</v>
      </c>
      <c r="AJ480" s="484">
        <f t="shared" si="138"/>
        <v>2.6171516068387006E-4</v>
      </c>
      <c r="AK480" s="484">
        <f t="shared" si="139"/>
        <v>2.6171516068387006E-4</v>
      </c>
      <c r="AL480" s="484">
        <f t="shared" si="140"/>
        <v>1.73467864990072E-3</v>
      </c>
      <c r="AM480" s="484">
        <f t="shared" si="141"/>
        <v>6.4731677474828605E-3</v>
      </c>
      <c r="AN480" s="484">
        <f t="shared" si="142"/>
        <v>6.5070990942555995E-3</v>
      </c>
      <c r="AO480" s="485">
        <f t="shared" si="143"/>
        <v>5.8656013106865284E-3</v>
      </c>
    </row>
    <row r="481" spans="1:41" ht="26.25" x14ac:dyDescent="0.25">
      <c r="A481" s="481" t="s">
        <v>243</v>
      </c>
      <c r="B481" s="4" t="s">
        <v>244</v>
      </c>
      <c r="C481" s="4" t="s">
        <v>245</v>
      </c>
      <c r="D481" s="9" t="s">
        <v>27</v>
      </c>
      <c r="E481" s="9">
        <v>2007</v>
      </c>
      <c r="F481" s="9">
        <v>22</v>
      </c>
      <c r="G481" s="9" t="s">
        <v>227</v>
      </c>
      <c r="H481" s="9" t="s">
        <v>228</v>
      </c>
      <c r="I481" s="9" t="s">
        <v>42</v>
      </c>
      <c r="J481" s="9" t="s">
        <v>31</v>
      </c>
      <c r="K481" s="306" t="s">
        <v>33</v>
      </c>
      <c r="L481" s="392">
        <v>42.565266000000001</v>
      </c>
      <c r="M481" s="331">
        <v>5.1054899999999996</v>
      </c>
      <c r="N481" s="331">
        <v>5.9031409999999997</v>
      </c>
      <c r="O481" s="331">
        <v>5.8723590000000003</v>
      </c>
      <c r="P481" s="331">
        <v>5.9031409999999997</v>
      </c>
      <c r="Q481" s="331">
        <v>5.3211839999999997</v>
      </c>
      <c r="R481" s="331">
        <v>1.573674</v>
      </c>
      <c r="S481" s="331">
        <v>0.237424</v>
      </c>
      <c r="T481" s="331">
        <v>0.237424</v>
      </c>
      <c r="U481" s="331">
        <v>1218.013616</v>
      </c>
      <c r="V481" s="331">
        <f t="shared" si="126"/>
        <v>42.565266000000001</v>
      </c>
      <c r="W481" s="331">
        <f t="shared" si="127"/>
        <v>5.1054899999999996</v>
      </c>
      <c r="X481" s="331">
        <f t="shared" si="128"/>
        <v>5.9031409999999997</v>
      </c>
      <c r="Y481" s="331">
        <f t="shared" si="129"/>
        <v>5.8723590000000003</v>
      </c>
      <c r="Z481" s="331">
        <f t="shared" si="130"/>
        <v>5.9031409999999997</v>
      </c>
      <c r="AA481" s="331">
        <f t="shared" si="131"/>
        <v>5.3211839999999997</v>
      </c>
      <c r="AB481" s="331">
        <f t="shared" si="132"/>
        <v>1.573674</v>
      </c>
      <c r="AC481" s="331">
        <f t="shared" si="133"/>
        <v>0.237424</v>
      </c>
      <c r="AD481" s="331">
        <f t="shared" si="134"/>
        <v>0.237424</v>
      </c>
      <c r="AE481" s="468">
        <f t="shared" si="135"/>
        <v>1218.013616</v>
      </c>
      <c r="AF481" s="489">
        <f t="shared" si="136"/>
        <v>4.6920174164118505E-2</v>
      </c>
      <c r="AG481" s="484">
        <v>0</v>
      </c>
      <c r="AH481" s="484">
        <v>0</v>
      </c>
      <c r="AI481" s="484">
        <f t="shared" si="137"/>
        <v>5.8656013106865284E-3</v>
      </c>
      <c r="AJ481" s="484">
        <f t="shared" si="138"/>
        <v>2.6171516068387006E-4</v>
      </c>
      <c r="AK481" s="484">
        <f t="shared" si="139"/>
        <v>2.6171516068387006E-4</v>
      </c>
      <c r="AL481" s="484">
        <f t="shared" si="140"/>
        <v>1.73467864990072E-3</v>
      </c>
      <c r="AM481" s="484">
        <f t="shared" si="141"/>
        <v>6.4731677474828605E-3</v>
      </c>
      <c r="AN481" s="484">
        <f t="shared" si="142"/>
        <v>6.5070990942555995E-3</v>
      </c>
      <c r="AO481" s="485">
        <f t="shared" si="143"/>
        <v>5.8656013106865284E-3</v>
      </c>
    </row>
    <row r="482" spans="1:41" ht="26.25" x14ac:dyDescent="0.25">
      <c r="A482" s="481" t="s">
        <v>243</v>
      </c>
      <c r="B482" s="4" t="s">
        <v>244</v>
      </c>
      <c r="C482" s="4" t="s">
        <v>245</v>
      </c>
      <c r="D482" s="9" t="s">
        <v>27</v>
      </c>
      <c r="E482" s="9">
        <v>2007</v>
      </c>
      <c r="F482" s="9">
        <v>24</v>
      </c>
      <c r="G482" s="9" t="s">
        <v>67</v>
      </c>
      <c r="H482" s="9" t="s">
        <v>68</v>
      </c>
      <c r="I482" s="9" t="s">
        <v>42</v>
      </c>
      <c r="J482" s="9" t="s">
        <v>31</v>
      </c>
      <c r="K482" s="306" t="s">
        <v>33</v>
      </c>
      <c r="L482" s="392">
        <v>275.26447000000002</v>
      </c>
      <c r="M482" s="331">
        <v>31.966196</v>
      </c>
      <c r="N482" s="331">
        <v>36.960405000000002</v>
      </c>
      <c r="O482" s="331">
        <v>36.767674999999997</v>
      </c>
      <c r="P482" s="331">
        <v>36.960405000000002</v>
      </c>
      <c r="Q482" s="331">
        <v>1.7049380000000001</v>
      </c>
      <c r="R482" s="331">
        <v>2.3866139999999998</v>
      </c>
      <c r="S482" s="331">
        <v>-1</v>
      </c>
      <c r="T482" s="331">
        <v>-1</v>
      </c>
      <c r="U482" s="331">
        <v>1847.2244410000001</v>
      </c>
      <c r="V482" s="331">
        <f t="shared" si="126"/>
        <v>275.26447000000002</v>
      </c>
      <c r="W482" s="331">
        <f t="shared" si="127"/>
        <v>31.966196</v>
      </c>
      <c r="X482" s="331">
        <f t="shared" si="128"/>
        <v>36.960405000000002</v>
      </c>
      <c r="Y482" s="331">
        <f t="shared" si="129"/>
        <v>36.767674999999997</v>
      </c>
      <c r="Z482" s="331">
        <f t="shared" si="130"/>
        <v>36.960405000000002</v>
      </c>
      <c r="AA482" s="331">
        <f t="shared" si="131"/>
        <v>1.7049380000000001</v>
      </c>
      <c r="AB482" s="331">
        <f t="shared" si="132"/>
        <v>2.3866139999999998</v>
      </c>
      <c r="AC482" s="331">
        <f t="shared" si="133"/>
        <v>0</v>
      </c>
      <c r="AD482" s="331">
        <f t="shared" si="134"/>
        <v>0</v>
      </c>
      <c r="AE482" s="468">
        <f t="shared" si="135"/>
        <v>1847.2244410000001</v>
      </c>
      <c r="AF482" s="489">
        <f t="shared" si="136"/>
        <v>0.30342713877539901</v>
      </c>
      <c r="AG482" s="484">
        <v>0</v>
      </c>
      <c r="AH482" s="484">
        <v>0</v>
      </c>
      <c r="AI482" s="484">
        <f t="shared" si="137"/>
        <v>1.879372441817323E-3</v>
      </c>
      <c r="AJ482" s="484">
        <f t="shared" si="138"/>
        <v>0</v>
      </c>
      <c r="AK482" s="484">
        <f t="shared" si="139"/>
        <v>0</v>
      </c>
      <c r="AL482" s="484">
        <f t="shared" si="140"/>
        <v>2.6307916070000244E-3</v>
      </c>
      <c r="AM482" s="484">
        <f t="shared" si="141"/>
        <v>4.0529424028730505E-2</v>
      </c>
      <c r="AN482" s="484">
        <f t="shared" si="142"/>
        <v>4.0741872487684121E-2</v>
      </c>
      <c r="AO482" s="485">
        <f t="shared" si="143"/>
        <v>1.879372441817323E-3</v>
      </c>
    </row>
    <row r="483" spans="1:41" ht="26.25" x14ac:dyDescent="0.25">
      <c r="A483" s="481" t="s">
        <v>243</v>
      </c>
      <c r="B483" s="4" t="s">
        <v>244</v>
      </c>
      <c r="C483" s="4" t="s">
        <v>245</v>
      </c>
      <c r="D483" s="9" t="s">
        <v>27</v>
      </c>
      <c r="E483" s="9">
        <v>2007</v>
      </c>
      <c r="F483" s="9">
        <v>25</v>
      </c>
      <c r="G483" s="9" t="s">
        <v>538</v>
      </c>
      <c r="H483" s="9" t="s">
        <v>539</v>
      </c>
      <c r="I483" s="9" t="s">
        <v>42</v>
      </c>
      <c r="J483" s="9" t="s">
        <v>31</v>
      </c>
      <c r="K483" s="306" t="s">
        <v>33</v>
      </c>
      <c r="L483" s="392">
        <v>312.20318500000002</v>
      </c>
      <c r="M483" s="331">
        <v>106.767096</v>
      </c>
      <c r="N483" s="331">
        <v>123.44775199999999</v>
      </c>
      <c r="O483" s="331">
        <v>122.804034</v>
      </c>
      <c r="P483" s="331">
        <v>123.44775199999999</v>
      </c>
      <c r="Q483" s="331">
        <v>16.026422</v>
      </c>
      <c r="R483" s="331">
        <v>7.1598420000000003</v>
      </c>
      <c r="S483" s="331">
        <v>-1</v>
      </c>
      <c r="T483" s="331">
        <v>-1</v>
      </c>
      <c r="U483" s="331">
        <v>5541.6733219999996</v>
      </c>
      <c r="V483" s="331">
        <f t="shared" si="126"/>
        <v>312.20318500000002</v>
      </c>
      <c r="W483" s="331">
        <f t="shared" si="127"/>
        <v>106.767096</v>
      </c>
      <c r="X483" s="331">
        <f t="shared" si="128"/>
        <v>123.44775199999999</v>
      </c>
      <c r="Y483" s="331">
        <f t="shared" si="129"/>
        <v>122.804034</v>
      </c>
      <c r="Z483" s="331">
        <f t="shared" si="130"/>
        <v>123.44775199999999</v>
      </c>
      <c r="AA483" s="331">
        <f t="shared" si="131"/>
        <v>16.026422</v>
      </c>
      <c r="AB483" s="331">
        <f t="shared" si="132"/>
        <v>7.1598420000000003</v>
      </c>
      <c r="AC483" s="331">
        <f t="shared" si="133"/>
        <v>0</v>
      </c>
      <c r="AD483" s="331">
        <f t="shared" si="134"/>
        <v>0</v>
      </c>
      <c r="AE483" s="468">
        <f t="shared" si="135"/>
        <v>5541.6733219999996</v>
      </c>
      <c r="AF483" s="489">
        <f t="shared" si="136"/>
        <v>0.34414510213074928</v>
      </c>
      <c r="AG483" s="484">
        <v>0</v>
      </c>
      <c r="AH483" s="484">
        <v>0</v>
      </c>
      <c r="AI483" s="484">
        <f t="shared" si="137"/>
        <v>1.7666106244177127E-2</v>
      </c>
      <c r="AJ483" s="484">
        <f t="shared" si="138"/>
        <v>0</v>
      </c>
      <c r="AK483" s="484">
        <f t="shared" si="139"/>
        <v>0</v>
      </c>
      <c r="AL483" s="484">
        <f t="shared" si="140"/>
        <v>7.8923748210000741E-3</v>
      </c>
      <c r="AM483" s="484">
        <f t="shared" si="141"/>
        <v>0.13536827570480425</v>
      </c>
      <c r="AN483" s="484">
        <f t="shared" si="142"/>
        <v>0.13607785333724703</v>
      </c>
      <c r="AO483" s="485">
        <f t="shared" si="143"/>
        <v>1.7666106244177127E-2</v>
      </c>
    </row>
    <row r="484" spans="1:41" ht="26.25" x14ac:dyDescent="0.25">
      <c r="A484" s="481" t="s">
        <v>243</v>
      </c>
      <c r="B484" s="4" t="s">
        <v>244</v>
      </c>
      <c r="C484" s="4" t="s">
        <v>245</v>
      </c>
      <c r="D484" s="9" t="s">
        <v>27</v>
      </c>
      <c r="E484" s="9">
        <v>2007</v>
      </c>
      <c r="F484" s="9">
        <v>26</v>
      </c>
      <c r="G484" s="9" t="s">
        <v>540</v>
      </c>
      <c r="H484" s="9" t="s">
        <v>539</v>
      </c>
      <c r="I484" s="9" t="s">
        <v>42</v>
      </c>
      <c r="J484" s="9" t="s">
        <v>31</v>
      </c>
      <c r="K484" s="306" t="s">
        <v>33</v>
      </c>
      <c r="L484" s="392">
        <v>156.10159300000001</v>
      </c>
      <c r="M484" s="331">
        <v>53.383547999999998</v>
      </c>
      <c r="N484" s="331">
        <v>61.723875999999997</v>
      </c>
      <c r="O484" s="331">
        <v>61.402017000000001</v>
      </c>
      <c r="P484" s="331">
        <v>61.723875999999997</v>
      </c>
      <c r="Q484" s="331">
        <v>8.0132110000000001</v>
      </c>
      <c r="R484" s="331">
        <v>3.5799210000000001</v>
      </c>
      <c r="S484" s="331">
        <v>-1</v>
      </c>
      <c r="T484" s="331">
        <v>-1</v>
      </c>
      <c r="U484" s="331">
        <v>2770.8366609999998</v>
      </c>
      <c r="V484" s="331">
        <f t="shared" si="126"/>
        <v>156.10159300000001</v>
      </c>
      <c r="W484" s="331">
        <f t="shared" si="127"/>
        <v>53.383547999999998</v>
      </c>
      <c r="X484" s="331">
        <f t="shared" si="128"/>
        <v>61.723875999999997</v>
      </c>
      <c r="Y484" s="331">
        <f t="shared" si="129"/>
        <v>61.402017000000001</v>
      </c>
      <c r="Z484" s="331">
        <f t="shared" si="130"/>
        <v>61.723875999999997</v>
      </c>
      <c r="AA484" s="331">
        <f t="shared" si="131"/>
        <v>8.0132110000000001</v>
      </c>
      <c r="AB484" s="331">
        <f t="shared" si="132"/>
        <v>3.5799210000000001</v>
      </c>
      <c r="AC484" s="331">
        <f t="shared" si="133"/>
        <v>0</v>
      </c>
      <c r="AD484" s="331">
        <f t="shared" si="134"/>
        <v>0</v>
      </c>
      <c r="AE484" s="468">
        <f t="shared" si="135"/>
        <v>2770.8366609999998</v>
      </c>
      <c r="AF484" s="489">
        <f t="shared" si="136"/>
        <v>0.17207255161653029</v>
      </c>
      <c r="AG484" s="484">
        <v>0</v>
      </c>
      <c r="AH484" s="484">
        <v>0</v>
      </c>
      <c r="AI484" s="484">
        <f t="shared" si="137"/>
        <v>8.8330531220885636E-3</v>
      </c>
      <c r="AJ484" s="484">
        <f t="shared" si="138"/>
        <v>0</v>
      </c>
      <c r="AK484" s="484">
        <f t="shared" si="139"/>
        <v>0</v>
      </c>
      <c r="AL484" s="484">
        <f t="shared" si="140"/>
        <v>3.946187410500037E-3</v>
      </c>
      <c r="AM484" s="484">
        <f t="shared" si="141"/>
        <v>6.7684137852402126E-2</v>
      </c>
      <c r="AN484" s="484">
        <f t="shared" si="142"/>
        <v>6.8038926668623517E-2</v>
      </c>
      <c r="AO484" s="485">
        <f t="shared" si="143"/>
        <v>8.8330531220885636E-3</v>
      </c>
    </row>
    <row r="485" spans="1:41" ht="26.25" x14ac:dyDescent="0.25">
      <c r="A485" s="481" t="s">
        <v>243</v>
      </c>
      <c r="B485" s="4" t="s">
        <v>244</v>
      </c>
      <c r="C485" s="4" t="s">
        <v>245</v>
      </c>
      <c r="D485" s="9" t="s">
        <v>27</v>
      </c>
      <c r="E485" s="9">
        <v>2007</v>
      </c>
      <c r="F485" s="9">
        <v>27</v>
      </c>
      <c r="G485" s="9" t="s">
        <v>541</v>
      </c>
      <c r="H485" s="9" t="s">
        <v>75</v>
      </c>
      <c r="I485" s="9" t="s">
        <v>42</v>
      </c>
      <c r="J485" s="9" t="s">
        <v>31</v>
      </c>
      <c r="K485" s="306" t="s">
        <v>33</v>
      </c>
      <c r="L485" s="392">
        <v>156.10159300000001</v>
      </c>
      <c r="M485" s="331">
        <v>53.383547999999998</v>
      </c>
      <c r="N485" s="331">
        <v>61.723875999999997</v>
      </c>
      <c r="O485" s="331">
        <v>61.402017000000001</v>
      </c>
      <c r="P485" s="331">
        <v>61.723875999999997</v>
      </c>
      <c r="Q485" s="331">
        <v>8.0132110000000001</v>
      </c>
      <c r="R485" s="331">
        <v>3.5799210000000001</v>
      </c>
      <c r="S485" s="331">
        <v>-1</v>
      </c>
      <c r="T485" s="331">
        <v>-1</v>
      </c>
      <c r="U485" s="331">
        <v>2770.8366609999998</v>
      </c>
      <c r="V485" s="331">
        <f t="shared" si="126"/>
        <v>156.10159300000001</v>
      </c>
      <c r="W485" s="331">
        <f t="shared" si="127"/>
        <v>53.383547999999998</v>
      </c>
      <c r="X485" s="331">
        <f t="shared" si="128"/>
        <v>61.723875999999997</v>
      </c>
      <c r="Y485" s="331">
        <f t="shared" si="129"/>
        <v>61.402017000000001</v>
      </c>
      <c r="Z485" s="331">
        <f t="shared" si="130"/>
        <v>61.723875999999997</v>
      </c>
      <c r="AA485" s="331">
        <f t="shared" si="131"/>
        <v>8.0132110000000001</v>
      </c>
      <c r="AB485" s="331">
        <f t="shared" si="132"/>
        <v>3.5799210000000001</v>
      </c>
      <c r="AC485" s="331">
        <f t="shared" si="133"/>
        <v>0</v>
      </c>
      <c r="AD485" s="331">
        <f t="shared" si="134"/>
        <v>0</v>
      </c>
      <c r="AE485" s="468">
        <f t="shared" si="135"/>
        <v>2770.8366609999998</v>
      </c>
      <c r="AF485" s="489">
        <f t="shared" si="136"/>
        <v>0.17207255161653029</v>
      </c>
      <c r="AG485" s="484">
        <v>0</v>
      </c>
      <c r="AH485" s="484">
        <v>0</v>
      </c>
      <c r="AI485" s="484">
        <f t="shared" si="137"/>
        <v>8.8330531220885636E-3</v>
      </c>
      <c r="AJ485" s="484">
        <f t="shared" si="138"/>
        <v>0</v>
      </c>
      <c r="AK485" s="484">
        <f t="shared" si="139"/>
        <v>0</v>
      </c>
      <c r="AL485" s="484">
        <f t="shared" si="140"/>
        <v>3.946187410500037E-3</v>
      </c>
      <c r="AM485" s="484">
        <f t="shared" si="141"/>
        <v>6.7684137852402126E-2</v>
      </c>
      <c r="AN485" s="484">
        <f t="shared" si="142"/>
        <v>6.8038926668623517E-2</v>
      </c>
      <c r="AO485" s="485">
        <f t="shared" si="143"/>
        <v>8.8330531220885636E-3</v>
      </c>
    </row>
    <row r="486" spans="1:41" ht="26.25" x14ac:dyDescent="0.25">
      <c r="A486" s="481" t="s">
        <v>243</v>
      </c>
      <c r="B486" s="4" t="s">
        <v>244</v>
      </c>
      <c r="C486" s="4" t="s">
        <v>245</v>
      </c>
      <c r="D486" s="9" t="s">
        <v>27</v>
      </c>
      <c r="E486" s="9">
        <v>2007</v>
      </c>
      <c r="F486" s="9">
        <v>28</v>
      </c>
      <c r="G486" s="9" t="s">
        <v>69</v>
      </c>
      <c r="H486" s="9" t="s">
        <v>70</v>
      </c>
      <c r="I486" s="9" t="s">
        <v>42</v>
      </c>
      <c r="J486" s="9" t="s">
        <v>31</v>
      </c>
      <c r="K486" s="306" t="s">
        <v>33</v>
      </c>
      <c r="L486" s="392">
        <v>395.868877</v>
      </c>
      <c r="M486" s="331">
        <v>20.827475</v>
      </c>
      <c r="N486" s="331">
        <v>18.170504000000001</v>
      </c>
      <c r="O486" s="331">
        <v>17.384902</v>
      </c>
      <c r="P486" s="331">
        <v>20.404833</v>
      </c>
      <c r="Q486" s="331">
        <v>0.127271</v>
      </c>
      <c r="R486" s="331">
        <v>0.411132</v>
      </c>
      <c r="S486" s="331">
        <v>-1</v>
      </c>
      <c r="T486" s="331">
        <v>-1</v>
      </c>
      <c r="U486" s="331">
        <v>318.21327300000002</v>
      </c>
      <c r="V486" s="331">
        <f t="shared" si="126"/>
        <v>395.868877</v>
      </c>
      <c r="W486" s="331">
        <f t="shared" si="127"/>
        <v>20.827475</v>
      </c>
      <c r="X486" s="331">
        <f t="shared" si="128"/>
        <v>18.170504000000001</v>
      </c>
      <c r="Y486" s="331">
        <f t="shared" si="129"/>
        <v>17.384902</v>
      </c>
      <c r="Z486" s="331">
        <f t="shared" si="130"/>
        <v>20.404833</v>
      </c>
      <c r="AA486" s="331">
        <f t="shared" si="131"/>
        <v>0.127271</v>
      </c>
      <c r="AB486" s="331">
        <f t="shared" si="132"/>
        <v>0.411132</v>
      </c>
      <c r="AC486" s="331">
        <f t="shared" si="133"/>
        <v>0</v>
      </c>
      <c r="AD486" s="331">
        <f t="shared" si="134"/>
        <v>0</v>
      </c>
      <c r="AE486" s="468">
        <f t="shared" si="135"/>
        <v>318.21327300000002</v>
      </c>
      <c r="AF486" s="489">
        <f t="shared" si="136"/>
        <v>0.43637074075829824</v>
      </c>
      <c r="AG486" s="484">
        <v>0</v>
      </c>
      <c r="AH486" s="484">
        <v>0</v>
      </c>
      <c r="AI486" s="484">
        <f t="shared" si="137"/>
        <v>1.402922628520993E-4</v>
      </c>
      <c r="AJ486" s="484">
        <f t="shared" si="138"/>
        <v>0</v>
      </c>
      <c r="AK486" s="484">
        <f t="shared" si="139"/>
        <v>0</v>
      </c>
      <c r="AL486" s="484">
        <f t="shared" si="140"/>
        <v>4.5319545388116143E-4</v>
      </c>
      <c r="AM486" s="484">
        <f t="shared" si="141"/>
        <v>1.9163574113835728E-2</v>
      </c>
      <c r="AN486" s="484">
        <f t="shared" si="142"/>
        <v>2.2492478213333677E-2</v>
      </c>
      <c r="AO486" s="485">
        <f t="shared" si="143"/>
        <v>1.402922628520993E-4</v>
      </c>
    </row>
    <row r="487" spans="1:41" ht="26.25" x14ac:dyDescent="0.25">
      <c r="A487" s="481" t="s">
        <v>243</v>
      </c>
      <c r="B487" s="4" t="s">
        <v>244</v>
      </c>
      <c r="C487" s="4" t="s">
        <v>245</v>
      </c>
      <c r="D487" s="9" t="s">
        <v>27</v>
      </c>
      <c r="E487" s="9">
        <v>2007</v>
      </c>
      <c r="F487" s="9">
        <v>29</v>
      </c>
      <c r="G487" s="9" t="s">
        <v>77</v>
      </c>
      <c r="H487" s="9" t="s">
        <v>47</v>
      </c>
      <c r="I487" s="9" t="s">
        <v>42</v>
      </c>
      <c r="J487" s="9" t="s">
        <v>31</v>
      </c>
      <c r="K487" s="306" t="s">
        <v>33</v>
      </c>
      <c r="L487" s="392">
        <v>262.921966</v>
      </c>
      <c r="M487" s="331">
        <v>36.920957000000001</v>
      </c>
      <c r="N487" s="331">
        <v>42.689267999999998</v>
      </c>
      <c r="O487" s="331">
        <v>42.466664000000002</v>
      </c>
      <c r="P487" s="331">
        <v>42.689267999999998</v>
      </c>
      <c r="Q487" s="331">
        <v>24.068048000000001</v>
      </c>
      <c r="R487" s="331">
        <v>8.3531490000000002</v>
      </c>
      <c r="S487" s="331">
        <v>1.6957120000000001</v>
      </c>
      <c r="T487" s="331">
        <v>1.6957120000000001</v>
      </c>
      <c r="U487" s="331">
        <v>6465.2855419999996</v>
      </c>
      <c r="V487" s="331">
        <f t="shared" si="126"/>
        <v>262.921966</v>
      </c>
      <c r="W487" s="331">
        <f t="shared" si="127"/>
        <v>36.920957000000001</v>
      </c>
      <c r="X487" s="331">
        <f t="shared" si="128"/>
        <v>42.689267999999998</v>
      </c>
      <c r="Y487" s="331">
        <f t="shared" si="129"/>
        <v>42.466664000000002</v>
      </c>
      <c r="Z487" s="331">
        <f t="shared" si="130"/>
        <v>42.689267999999998</v>
      </c>
      <c r="AA487" s="331">
        <f t="shared" si="131"/>
        <v>24.068048000000001</v>
      </c>
      <c r="AB487" s="331">
        <f t="shared" si="132"/>
        <v>8.3531490000000002</v>
      </c>
      <c r="AC487" s="331">
        <f t="shared" si="133"/>
        <v>1.6957120000000001</v>
      </c>
      <c r="AD487" s="331">
        <f t="shared" si="134"/>
        <v>1.6957120000000001</v>
      </c>
      <c r="AE487" s="468">
        <f t="shared" si="135"/>
        <v>6465.2855419999996</v>
      </c>
      <c r="AF487" s="489">
        <f t="shared" si="136"/>
        <v>0.28982185701112367</v>
      </c>
      <c r="AG487" s="484">
        <v>0</v>
      </c>
      <c r="AH487" s="484">
        <v>0</v>
      </c>
      <c r="AI487" s="484">
        <f t="shared" si="137"/>
        <v>2.6530481542165484E-2</v>
      </c>
      <c r="AJ487" s="484">
        <f t="shared" si="138"/>
        <v>1.869202517662775E-3</v>
      </c>
      <c r="AK487" s="484">
        <f t="shared" si="139"/>
        <v>1.869202517662775E-3</v>
      </c>
      <c r="AL487" s="484">
        <f t="shared" si="140"/>
        <v>9.2077706245000876E-3</v>
      </c>
      <c r="AM487" s="484">
        <f t="shared" si="141"/>
        <v>4.681148406423917E-2</v>
      </c>
      <c r="AN487" s="484">
        <f t="shared" si="142"/>
        <v>4.7056862971295202E-2</v>
      </c>
      <c r="AO487" s="485">
        <f t="shared" si="143"/>
        <v>2.6530481542165484E-2</v>
      </c>
    </row>
    <row r="488" spans="1:41" ht="26.25" x14ac:dyDescent="0.25">
      <c r="A488" s="481" t="s">
        <v>243</v>
      </c>
      <c r="B488" s="4" t="s">
        <v>244</v>
      </c>
      <c r="C488" s="4" t="s">
        <v>245</v>
      </c>
      <c r="D488" s="9" t="s">
        <v>27</v>
      </c>
      <c r="E488" s="9">
        <v>2007</v>
      </c>
      <c r="F488" s="9">
        <v>34</v>
      </c>
      <c r="G488" s="9" t="s">
        <v>81</v>
      </c>
      <c r="H488" s="9" t="s">
        <v>53</v>
      </c>
      <c r="I488" s="9" t="s">
        <v>30</v>
      </c>
      <c r="J488" s="9" t="s">
        <v>31</v>
      </c>
      <c r="K488" s="306" t="s">
        <v>33</v>
      </c>
      <c r="L488" s="392">
        <v>226.21078700000001</v>
      </c>
      <c r="M488" s="331">
        <v>11.901415</v>
      </c>
      <c r="N488" s="331">
        <v>10.383145000000001</v>
      </c>
      <c r="O488" s="331">
        <v>9.9342299999999994</v>
      </c>
      <c r="P488" s="331">
        <v>11.659905</v>
      </c>
      <c r="Q488" s="331">
        <v>7.2725999999999999E-2</v>
      </c>
      <c r="R488" s="331">
        <v>0.234932</v>
      </c>
      <c r="S488" s="331">
        <v>-1</v>
      </c>
      <c r="T488" s="331">
        <v>-1</v>
      </c>
      <c r="U488" s="331">
        <v>181.83615599999999</v>
      </c>
      <c r="V488" s="331">
        <f t="shared" si="126"/>
        <v>226.21078700000001</v>
      </c>
      <c r="W488" s="331">
        <f t="shared" si="127"/>
        <v>11.901415</v>
      </c>
      <c r="X488" s="331">
        <f t="shared" si="128"/>
        <v>10.383145000000001</v>
      </c>
      <c r="Y488" s="331">
        <f t="shared" si="129"/>
        <v>9.9342299999999994</v>
      </c>
      <c r="Z488" s="331">
        <f t="shared" si="130"/>
        <v>11.659905</v>
      </c>
      <c r="AA488" s="331">
        <f t="shared" si="131"/>
        <v>7.2725999999999999E-2</v>
      </c>
      <c r="AB488" s="331">
        <f t="shared" si="132"/>
        <v>0.234932</v>
      </c>
      <c r="AC488" s="331">
        <f t="shared" si="133"/>
        <v>0</v>
      </c>
      <c r="AD488" s="331">
        <f t="shared" si="134"/>
        <v>0</v>
      </c>
      <c r="AE488" s="468">
        <f t="shared" si="135"/>
        <v>181.83615599999999</v>
      </c>
      <c r="AF488" s="489">
        <f t="shared" si="136"/>
        <v>0.24935470916221489</v>
      </c>
      <c r="AG488" s="484">
        <v>0</v>
      </c>
      <c r="AH488" s="484">
        <v>0</v>
      </c>
      <c r="AI488" s="484">
        <f t="shared" si="137"/>
        <v>8.0166692397967918E-5</v>
      </c>
      <c r="AJ488" s="484">
        <f t="shared" si="138"/>
        <v>0</v>
      </c>
      <c r="AK488" s="484">
        <f t="shared" si="139"/>
        <v>0</v>
      </c>
      <c r="AL488" s="484">
        <f t="shared" si="140"/>
        <v>2.5896820089705744E-4</v>
      </c>
      <c r="AM488" s="484">
        <f t="shared" si="141"/>
        <v>1.0950614094280791E-2</v>
      </c>
      <c r="AN488" s="484">
        <f t="shared" si="142"/>
        <v>1.2852845165752661E-2</v>
      </c>
      <c r="AO488" s="485">
        <f t="shared" si="143"/>
        <v>8.0166692397967918E-5</v>
      </c>
    </row>
    <row r="489" spans="1:41" ht="26.25" x14ac:dyDescent="0.25">
      <c r="A489" s="481" t="s">
        <v>243</v>
      </c>
      <c r="B489" s="4" t="s">
        <v>244</v>
      </c>
      <c r="C489" s="4" t="s">
        <v>245</v>
      </c>
      <c r="D489" s="9" t="s">
        <v>27</v>
      </c>
      <c r="E489" s="9">
        <v>2007</v>
      </c>
      <c r="F489" s="9">
        <v>36</v>
      </c>
      <c r="G489" s="9" t="s">
        <v>542</v>
      </c>
      <c r="H489" s="9" t="s">
        <v>47</v>
      </c>
      <c r="I489" s="9" t="s">
        <v>42</v>
      </c>
      <c r="J489" s="9" t="s">
        <v>31</v>
      </c>
      <c r="K489" s="306" t="s">
        <v>33</v>
      </c>
      <c r="L489" s="392">
        <v>325.13738699999999</v>
      </c>
      <c r="M489" s="331">
        <v>30.147715000000002</v>
      </c>
      <c r="N489" s="331">
        <v>34.857815000000002</v>
      </c>
      <c r="O489" s="331">
        <v>34.676048999999999</v>
      </c>
      <c r="P489" s="331">
        <v>34.857815000000002</v>
      </c>
      <c r="Q489" s="331">
        <v>31.100574999999999</v>
      </c>
      <c r="R489" s="331">
        <v>10.257016</v>
      </c>
      <c r="S489" s="331">
        <v>1.6336900000000001</v>
      </c>
      <c r="T489" s="331">
        <v>1.6336900000000001</v>
      </c>
      <c r="U489" s="331">
        <v>7938.866857</v>
      </c>
      <c r="V489" s="331">
        <f t="shared" si="126"/>
        <v>325.13738699999999</v>
      </c>
      <c r="W489" s="331">
        <f t="shared" si="127"/>
        <v>30.147715000000002</v>
      </c>
      <c r="X489" s="331">
        <f t="shared" si="128"/>
        <v>34.857815000000002</v>
      </c>
      <c r="Y489" s="331">
        <f t="shared" si="129"/>
        <v>34.676048999999999</v>
      </c>
      <c r="Z489" s="331">
        <f t="shared" si="130"/>
        <v>34.857815000000002</v>
      </c>
      <c r="AA489" s="331">
        <f t="shared" si="131"/>
        <v>31.100574999999999</v>
      </c>
      <c r="AB489" s="331">
        <f t="shared" si="132"/>
        <v>10.257016</v>
      </c>
      <c r="AC489" s="331">
        <f t="shared" si="133"/>
        <v>1.6336900000000001</v>
      </c>
      <c r="AD489" s="331">
        <f t="shared" si="134"/>
        <v>1.6336900000000001</v>
      </c>
      <c r="AE489" s="468">
        <f t="shared" si="135"/>
        <v>7938.866857</v>
      </c>
      <c r="AF489" s="489">
        <f t="shared" si="136"/>
        <v>0.35840261929307332</v>
      </c>
      <c r="AG489" s="484">
        <v>0</v>
      </c>
      <c r="AH489" s="484">
        <v>0</v>
      </c>
      <c r="AI489" s="484">
        <f t="shared" si="137"/>
        <v>3.4282515598615775E-2</v>
      </c>
      <c r="AJ489" s="484">
        <f t="shared" si="138"/>
        <v>1.8008349655368949E-3</v>
      </c>
      <c r="AK489" s="484">
        <f t="shared" si="139"/>
        <v>1.8008349655368949E-3</v>
      </c>
      <c r="AL489" s="484">
        <f t="shared" si="140"/>
        <v>1.1306424753087414E-2</v>
      </c>
      <c r="AM489" s="484">
        <f t="shared" si="141"/>
        <v>3.8223801030716154E-2</v>
      </c>
      <c r="AN489" s="484">
        <f t="shared" si="142"/>
        <v>3.8424163748456842E-2</v>
      </c>
      <c r="AO489" s="485">
        <f t="shared" si="143"/>
        <v>3.4282515598615775E-2</v>
      </c>
    </row>
    <row r="490" spans="1:41" ht="26.25" x14ac:dyDescent="0.25">
      <c r="A490" s="481" t="s">
        <v>243</v>
      </c>
      <c r="B490" s="4" t="s">
        <v>244</v>
      </c>
      <c r="C490" s="4" t="s">
        <v>245</v>
      </c>
      <c r="D490" s="9" t="s">
        <v>27</v>
      </c>
      <c r="E490" s="9">
        <v>2007</v>
      </c>
      <c r="F490" s="9">
        <v>4</v>
      </c>
      <c r="G490" s="9" t="s">
        <v>95</v>
      </c>
      <c r="H490" s="9" t="s">
        <v>355</v>
      </c>
      <c r="I490" s="9" t="s">
        <v>42</v>
      </c>
      <c r="J490" s="9" t="s">
        <v>94</v>
      </c>
      <c r="K490" s="306" t="s">
        <v>33</v>
      </c>
      <c r="L490" s="392">
        <v>12.694076000000001</v>
      </c>
      <c r="M490" s="331">
        <v>0.69626399999999999</v>
      </c>
      <c r="N490" s="331">
        <v>0.60744100000000001</v>
      </c>
      <c r="O490" s="331">
        <v>0.58117799999999997</v>
      </c>
      <c r="P490" s="331">
        <v>0.68213500000000005</v>
      </c>
      <c r="Q490" s="331">
        <v>1.8114999999999999E-2</v>
      </c>
      <c r="R490" s="331">
        <v>1.9018E-2</v>
      </c>
      <c r="S490" s="331">
        <v>-1</v>
      </c>
      <c r="T490" s="331">
        <v>-1</v>
      </c>
      <c r="U490" s="331">
        <v>14.72007</v>
      </c>
      <c r="V490" s="331">
        <f t="shared" si="126"/>
        <v>12.694076000000001</v>
      </c>
      <c r="W490" s="331">
        <f t="shared" si="127"/>
        <v>0.69626399999999999</v>
      </c>
      <c r="X490" s="331">
        <f t="shared" si="128"/>
        <v>0.60744100000000001</v>
      </c>
      <c r="Y490" s="331">
        <f t="shared" si="129"/>
        <v>0.58117799999999997</v>
      </c>
      <c r="Z490" s="331">
        <f t="shared" si="130"/>
        <v>0.68213500000000005</v>
      </c>
      <c r="AA490" s="331">
        <f t="shared" si="131"/>
        <v>1.8114999999999999E-2</v>
      </c>
      <c r="AB490" s="331">
        <f t="shared" si="132"/>
        <v>1.9018E-2</v>
      </c>
      <c r="AC490" s="331">
        <f t="shared" si="133"/>
        <v>0</v>
      </c>
      <c r="AD490" s="331">
        <f t="shared" si="134"/>
        <v>0</v>
      </c>
      <c r="AE490" s="468">
        <f t="shared" si="135"/>
        <v>14.72007</v>
      </c>
      <c r="AF490" s="489">
        <f t="shared" si="136"/>
        <v>1.399282355647811E-2</v>
      </c>
      <c r="AG490" s="484">
        <v>0</v>
      </c>
      <c r="AH490" s="484">
        <v>0</v>
      </c>
      <c r="AI490" s="484">
        <f t="shared" si="137"/>
        <v>1.9968369397315798E-5</v>
      </c>
      <c r="AJ490" s="484">
        <f t="shared" si="138"/>
        <v>0</v>
      </c>
      <c r="AK490" s="484">
        <f t="shared" si="139"/>
        <v>0</v>
      </c>
      <c r="AL490" s="484">
        <f t="shared" si="140"/>
        <v>2.096375651107656E-5</v>
      </c>
      <c r="AM490" s="484">
        <f t="shared" si="141"/>
        <v>6.4063908305786368E-4</v>
      </c>
      <c r="AN490" s="484">
        <f t="shared" si="142"/>
        <v>7.5192512607441422E-4</v>
      </c>
      <c r="AO490" s="485">
        <f t="shared" si="143"/>
        <v>1.9968369397315798E-5</v>
      </c>
    </row>
    <row r="491" spans="1:41" ht="26.25" x14ac:dyDescent="0.25">
      <c r="A491" s="481" t="s">
        <v>243</v>
      </c>
      <c r="B491" s="4" t="s">
        <v>244</v>
      </c>
      <c r="C491" s="4" t="s">
        <v>245</v>
      </c>
      <c r="D491" s="9" t="s">
        <v>27</v>
      </c>
      <c r="E491" s="9">
        <v>2007</v>
      </c>
      <c r="F491" s="9">
        <v>2</v>
      </c>
      <c r="G491" s="9" t="s">
        <v>543</v>
      </c>
      <c r="H491" s="9" t="s">
        <v>544</v>
      </c>
      <c r="I491" s="9" t="s">
        <v>42</v>
      </c>
      <c r="J491" s="9" t="s">
        <v>94</v>
      </c>
      <c r="K491" s="306" t="s">
        <v>33</v>
      </c>
      <c r="L491" s="392">
        <v>483.16706199999999</v>
      </c>
      <c r="M491" s="331">
        <v>70.415537</v>
      </c>
      <c r="N491" s="331">
        <v>81.416842000000003</v>
      </c>
      <c r="O491" s="331">
        <v>80.992293000000004</v>
      </c>
      <c r="P491" s="331">
        <v>81.416842000000003</v>
      </c>
      <c r="Q491" s="331">
        <v>38.177835000000002</v>
      </c>
      <c r="R491" s="331">
        <v>14.230186</v>
      </c>
      <c r="S491" s="331">
        <v>2.8361230000000002</v>
      </c>
      <c r="T491" s="331">
        <v>2.8361230000000002</v>
      </c>
      <c r="U491" s="331">
        <v>11014.075726999999</v>
      </c>
      <c r="V491" s="331">
        <f t="shared" si="126"/>
        <v>483.16706199999999</v>
      </c>
      <c r="W491" s="331">
        <f t="shared" si="127"/>
        <v>70.415537</v>
      </c>
      <c r="X491" s="331">
        <f t="shared" si="128"/>
        <v>81.416842000000003</v>
      </c>
      <c r="Y491" s="331">
        <f t="shared" si="129"/>
        <v>80.992293000000004</v>
      </c>
      <c r="Z491" s="331">
        <f t="shared" si="130"/>
        <v>81.416842000000003</v>
      </c>
      <c r="AA491" s="331">
        <f t="shared" si="131"/>
        <v>38.177835000000002</v>
      </c>
      <c r="AB491" s="331">
        <f t="shared" si="132"/>
        <v>14.230186</v>
      </c>
      <c r="AC491" s="331">
        <f t="shared" si="133"/>
        <v>2.8361230000000002</v>
      </c>
      <c r="AD491" s="331">
        <f t="shared" si="134"/>
        <v>2.8361230000000002</v>
      </c>
      <c r="AE491" s="468">
        <f t="shared" si="135"/>
        <v>11014.075726999999</v>
      </c>
      <c r="AF491" s="489">
        <f t="shared" si="136"/>
        <v>0.53260051750658488</v>
      </c>
      <c r="AG491" s="484">
        <v>0</v>
      </c>
      <c r="AH491" s="484">
        <v>0</v>
      </c>
      <c r="AI491" s="484">
        <f t="shared" si="137"/>
        <v>4.2083859346937459E-2</v>
      </c>
      <c r="AJ491" s="484">
        <f t="shared" si="138"/>
        <v>3.1262904620603634E-3</v>
      </c>
      <c r="AK491" s="484">
        <f t="shared" si="139"/>
        <v>3.1262904620603634E-3</v>
      </c>
      <c r="AL491" s="484">
        <f t="shared" si="140"/>
        <v>1.5686094984295431E-2</v>
      </c>
      <c r="AM491" s="484">
        <f t="shared" si="141"/>
        <v>8.9278720671246745E-2</v>
      </c>
      <c r="AN491" s="484">
        <f t="shared" si="142"/>
        <v>8.9746705835986512E-2</v>
      </c>
      <c r="AO491" s="485">
        <f t="shared" si="143"/>
        <v>4.2083859346937459E-2</v>
      </c>
    </row>
    <row r="492" spans="1:41" ht="26.25" x14ac:dyDescent="0.25">
      <c r="A492" s="481" t="s">
        <v>243</v>
      </c>
      <c r="B492" s="4" t="s">
        <v>244</v>
      </c>
      <c r="C492" s="4" t="s">
        <v>245</v>
      </c>
      <c r="D492" s="9" t="s">
        <v>27</v>
      </c>
      <c r="E492" s="9">
        <v>2007</v>
      </c>
      <c r="F492" s="9">
        <v>23</v>
      </c>
      <c r="G492" s="9" t="s">
        <v>203</v>
      </c>
      <c r="H492" s="9" t="s">
        <v>64</v>
      </c>
      <c r="I492" s="9" t="s">
        <v>42</v>
      </c>
      <c r="J492" s="9" t="s">
        <v>94</v>
      </c>
      <c r="K492" s="306" t="s">
        <v>33</v>
      </c>
      <c r="L492" s="392">
        <v>2389.7551360000002</v>
      </c>
      <c r="M492" s="331">
        <v>229.47702100000001</v>
      </c>
      <c r="N492" s="331">
        <v>265.32914499999998</v>
      </c>
      <c r="O492" s="331">
        <v>263.94558599999999</v>
      </c>
      <c r="P492" s="331">
        <v>265.32914499999998</v>
      </c>
      <c r="Q492" s="331">
        <v>140.49603400000001</v>
      </c>
      <c r="R492" s="331">
        <v>57.526888999999997</v>
      </c>
      <c r="S492" s="331">
        <v>-1</v>
      </c>
      <c r="T492" s="331">
        <v>-1</v>
      </c>
      <c r="U492" s="331">
        <v>44525.455932999997</v>
      </c>
      <c r="V492" s="331">
        <f t="shared" si="126"/>
        <v>2389.7551360000002</v>
      </c>
      <c r="W492" s="331">
        <f t="shared" si="127"/>
        <v>229.47702100000001</v>
      </c>
      <c r="X492" s="331">
        <f t="shared" si="128"/>
        <v>265.32914499999998</v>
      </c>
      <c r="Y492" s="331">
        <f t="shared" si="129"/>
        <v>263.94558599999999</v>
      </c>
      <c r="Z492" s="331">
        <f t="shared" si="130"/>
        <v>265.32914499999998</v>
      </c>
      <c r="AA492" s="331">
        <f t="shared" si="131"/>
        <v>140.49603400000001</v>
      </c>
      <c r="AB492" s="331">
        <f t="shared" si="132"/>
        <v>57.526888999999997</v>
      </c>
      <c r="AC492" s="331">
        <f t="shared" si="133"/>
        <v>0</v>
      </c>
      <c r="AD492" s="331">
        <f t="shared" si="134"/>
        <v>0</v>
      </c>
      <c r="AE492" s="468">
        <f t="shared" si="135"/>
        <v>44525.455932999997</v>
      </c>
      <c r="AF492" s="489">
        <f t="shared" si="136"/>
        <v>2.6342541167419631</v>
      </c>
      <c r="AG492" s="484">
        <v>0</v>
      </c>
      <c r="AH492" s="484">
        <v>0</v>
      </c>
      <c r="AI492" s="484">
        <f t="shared" si="137"/>
        <v>0.15487036741760091</v>
      </c>
      <c r="AJ492" s="484">
        <f t="shared" si="138"/>
        <v>0</v>
      </c>
      <c r="AK492" s="484">
        <f t="shared" si="139"/>
        <v>0</v>
      </c>
      <c r="AL492" s="484">
        <f t="shared" si="140"/>
        <v>6.3412540426739328E-2</v>
      </c>
      <c r="AM492" s="484">
        <f t="shared" si="141"/>
        <v>0.29095020491520757</v>
      </c>
      <c r="AN492" s="484">
        <f t="shared" si="142"/>
        <v>0.29247531765023271</v>
      </c>
      <c r="AO492" s="485">
        <f t="shared" si="143"/>
        <v>0.15487036741760091</v>
      </c>
    </row>
    <row r="493" spans="1:41" ht="26.25" x14ac:dyDescent="0.25">
      <c r="A493" s="481" t="s">
        <v>246</v>
      </c>
      <c r="B493" s="4" t="s">
        <v>244</v>
      </c>
      <c r="C493" s="4" t="s">
        <v>247</v>
      </c>
      <c r="D493" s="9" t="s">
        <v>27</v>
      </c>
      <c r="E493" s="9">
        <v>2007</v>
      </c>
      <c r="F493" s="9">
        <v>9</v>
      </c>
      <c r="G493" s="9" t="s">
        <v>132</v>
      </c>
      <c r="H493" s="9" t="s">
        <v>113</v>
      </c>
      <c r="I493" s="9" t="s">
        <v>42</v>
      </c>
      <c r="J493" s="9" t="s">
        <v>129</v>
      </c>
      <c r="K493" s="306" t="s">
        <v>33</v>
      </c>
      <c r="L493" s="392">
        <v>562.00569099999996</v>
      </c>
      <c r="M493" s="331">
        <v>231.75492399999999</v>
      </c>
      <c r="N493" s="331">
        <v>267.96293500000002</v>
      </c>
      <c r="O493" s="331">
        <v>266.56564200000003</v>
      </c>
      <c r="P493" s="331">
        <v>267.96293500000002</v>
      </c>
      <c r="Q493" s="331">
        <v>16.254456999999999</v>
      </c>
      <c r="R493" s="331">
        <v>7.7863280000000001</v>
      </c>
      <c r="S493" s="331">
        <v>5.6135650000000004</v>
      </c>
      <c r="T493" s="331">
        <v>5.6135650000000004</v>
      </c>
      <c r="U493" s="331">
        <v>6026.5697369999998</v>
      </c>
      <c r="V493" s="331">
        <f t="shared" si="126"/>
        <v>562.00569099999996</v>
      </c>
      <c r="W493" s="331">
        <f t="shared" si="127"/>
        <v>231.75492399999999</v>
      </c>
      <c r="X493" s="331">
        <f t="shared" si="128"/>
        <v>267.96293500000002</v>
      </c>
      <c r="Y493" s="331">
        <f t="shared" si="129"/>
        <v>266.56564200000003</v>
      </c>
      <c r="Z493" s="331">
        <f t="shared" si="130"/>
        <v>267.96293500000002</v>
      </c>
      <c r="AA493" s="331">
        <f t="shared" si="131"/>
        <v>16.254456999999999</v>
      </c>
      <c r="AB493" s="331">
        <f t="shared" si="132"/>
        <v>7.7863280000000001</v>
      </c>
      <c r="AC493" s="331">
        <f t="shared" si="133"/>
        <v>5.6135650000000004</v>
      </c>
      <c r="AD493" s="331">
        <f t="shared" si="134"/>
        <v>5.6135650000000004</v>
      </c>
      <c r="AE493" s="468">
        <f t="shared" si="135"/>
        <v>6026.5697369999998</v>
      </c>
      <c r="AF493" s="489">
        <f t="shared" si="136"/>
        <v>0.61950522999071034</v>
      </c>
      <c r="AG493" s="484">
        <v>0</v>
      </c>
      <c r="AH493" s="484">
        <v>0</v>
      </c>
      <c r="AI493" s="484">
        <f t="shared" si="137"/>
        <v>1.7917471803962769E-2</v>
      </c>
      <c r="AJ493" s="484">
        <f t="shared" si="138"/>
        <v>6.1878961940846303E-3</v>
      </c>
      <c r="AK493" s="484">
        <f t="shared" si="139"/>
        <v>6.1878961940846303E-3</v>
      </c>
      <c r="AL493" s="484">
        <f t="shared" si="140"/>
        <v>8.5829574249331013E-3</v>
      </c>
      <c r="AM493" s="484">
        <f t="shared" si="141"/>
        <v>0.29383832227925144</v>
      </c>
      <c r="AN493" s="484">
        <f t="shared" si="142"/>
        <v>0.29537857415782076</v>
      </c>
      <c r="AO493" s="485">
        <f t="shared" si="143"/>
        <v>1.7917471803962769E-2</v>
      </c>
    </row>
    <row r="494" spans="1:41" ht="26.25" x14ac:dyDescent="0.25">
      <c r="A494" s="481" t="s">
        <v>246</v>
      </c>
      <c r="B494" s="4" t="s">
        <v>244</v>
      </c>
      <c r="C494" s="4" t="s">
        <v>247</v>
      </c>
      <c r="D494" s="9" t="s">
        <v>27</v>
      </c>
      <c r="E494" s="9">
        <v>2007</v>
      </c>
      <c r="F494" s="9">
        <v>10</v>
      </c>
      <c r="G494" s="9" t="s">
        <v>135</v>
      </c>
      <c r="H494" s="9" t="s">
        <v>134</v>
      </c>
      <c r="I494" s="9" t="s">
        <v>42</v>
      </c>
      <c r="J494" s="9" t="s">
        <v>129</v>
      </c>
      <c r="K494" s="306" t="s">
        <v>33</v>
      </c>
      <c r="L494" s="392">
        <v>1762.296411</v>
      </c>
      <c r="M494" s="331">
        <v>1760.817974</v>
      </c>
      <c r="N494" s="331">
        <v>2035.917696</v>
      </c>
      <c r="O494" s="331">
        <v>2025.3014029999999</v>
      </c>
      <c r="P494" s="331">
        <v>2035.917696</v>
      </c>
      <c r="Q494" s="331">
        <v>26.179331000000001</v>
      </c>
      <c r="R494" s="331">
        <v>19.868561</v>
      </c>
      <c r="S494" s="331">
        <v>38.675269</v>
      </c>
      <c r="T494" s="331">
        <v>38.675269</v>
      </c>
      <c r="U494" s="331">
        <v>15378.143468</v>
      </c>
      <c r="V494" s="331">
        <f t="shared" si="126"/>
        <v>1762.296411</v>
      </c>
      <c r="W494" s="331">
        <f t="shared" si="127"/>
        <v>1760.817974</v>
      </c>
      <c r="X494" s="331">
        <f t="shared" si="128"/>
        <v>2035.917696</v>
      </c>
      <c r="Y494" s="331">
        <f t="shared" si="129"/>
        <v>2025.3014029999999</v>
      </c>
      <c r="Z494" s="331">
        <f t="shared" si="130"/>
        <v>2035.917696</v>
      </c>
      <c r="AA494" s="331">
        <f t="shared" si="131"/>
        <v>26.179331000000001</v>
      </c>
      <c r="AB494" s="331">
        <f t="shared" si="132"/>
        <v>19.868561</v>
      </c>
      <c r="AC494" s="331">
        <f t="shared" si="133"/>
        <v>38.675269</v>
      </c>
      <c r="AD494" s="331">
        <f t="shared" si="134"/>
        <v>38.675269</v>
      </c>
      <c r="AE494" s="468">
        <f t="shared" si="135"/>
        <v>15378.143468</v>
      </c>
      <c r="AF494" s="489">
        <f t="shared" si="136"/>
        <v>1.9425992670390211</v>
      </c>
      <c r="AG494" s="484">
        <v>0</v>
      </c>
      <c r="AH494" s="484">
        <v>0</v>
      </c>
      <c r="AI494" s="484">
        <f t="shared" si="137"/>
        <v>2.8857772673618595E-2</v>
      </c>
      <c r="AJ494" s="484">
        <f t="shared" si="138"/>
        <v>4.2632186471573637E-2</v>
      </c>
      <c r="AK494" s="484">
        <f t="shared" si="139"/>
        <v>4.2632186471573637E-2</v>
      </c>
      <c r="AL494" s="484">
        <f t="shared" si="140"/>
        <v>2.1901339522003984E-2</v>
      </c>
      <c r="AM494" s="484">
        <f t="shared" si="141"/>
        <v>2.2325126445490451</v>
      </c>
      <c r="AN494" s="484">
        <f t="shared" si="142"/>
        <v>2.2442151044029859</v>
      </c>
      <c r="AO494" s="485">
        <f t="shared" si="143"/>
        <v>2.8857772673618595E-2</v>
      </c>
    </row>
    <row r="495" spans="1:41" ht="26.25" x14ac:dyDescent="0.25">
      <c r="A495" s="481" t="s">
        <v>246</v>
      </c>
      <c r="B495" s="4" t="s">
        <v>244</v>
      </c>
      <c r="C495" s="4" t="s">
        <v>247</v>
      </c>
      <c r="D495" s="9" t="s">
        <v>27</v>
      </c>
      <c r="E495" s="9">
        <v>2007</v>
      </c>
      <c r="F495" s="9">
        <v>20</v>
      </c>
      <c r="G495" s="9" t="s">
        <v>144</v>
      </c>
      <c r="H495" s="9" t="s">
        <v>116</v>
      </c>
      <c r="I495" s="9" t="s">
        <v>42</v>
      </c>
      <c r="J495" s="9" t="s">
        <v>129</v>
      </c>
      <c r="K495" s="306" t="s">
        <v>33</v>
      </c>
      <c r="L495" s="392">
        <v>111.95910600000001</v>
      </c>
      <c r="M495" s="331">
        <v>13.003748999999999</v>
      </c>
      <c r="N495" s="331">
        <v>15.035377</v>
      </c>
      <c r="O495" s="331">
        <v>14.956975</v>
      </c>
      <c r="P495" s="331">
        <v>15.035377</v>
      </c>
      <c r="Q495" s="331">
        <v>13.532949</v>
      </c>
      <c r="R495" s="331">
        <v>4.7359369999999998</v>
      </c>
      <c r="S495" s="331">
        <v>1.027177</v>
      </c>
      <c r="T495" s="331">
        <v>1.027177</v>
      </c>
      <c r="U495" s="331">
        <v>3665.5859989999999</v>
      </c>
      <c r="V495" s="331">
        <f t="shared" si="126"/>
        <v>111.95910600000001</v>
      </c>
      <c r="W495" s="331">
        <f t="shared" si="127"/>
        <v>13.003748999999999</v>
      </c>
      <c r="X495" s="331">
        <f t="shared" si="128"/>
        <v>15.035377</v>
      </c>
      <c r="Y495" s="331">
        <f t="shared" si="129"/>
        <v>14.956975</v>
      </c>
      <c r="Z495" s="331">
        <f t="shared" si="130"/>
        <v>15.035377</v>
      </c>
      <c r="AA495" s="331">
        <f t="shared" si="131"/>
        <v>13.532949</v>
      </c>
      <c r="AB495" s="331">
        <f t="shared" si="132"/>
        <v>4.7359369999999998</v>
      </c>
      <c r="AC495" s="331">
        <f t="shared" si="133"/>
        <v>1.027177</v>
      </c>
      <c r="AD495" s="331">
        <f t="shared" si="134"/>
        <v>1.027177</v>
      </c>
      <c r="AE495" s="468">
        <f t="shared" si="135"/>
        <v>3665.5859989999999</v>
      </c>
      <c r="AF495" s="489">
        <f t="shared" si="136"/>
        <v>0.12341378890429124</v>
      </c>
      <c r="AG495" s="484">
        <v>0</v>
      </c>
      <c r="AH495" s="484">
        <v>0</v>
      </c>
      <c r="AI495" s="484">
        <f t="shared" si="137"/>
        <v>1.4917522752803503E-2</v>
      </c>
      <c r="AJ495" s="484">
        <f t="shared" si="138"/>
        <v>1.1322688254168727E-3</v>
      </c>
      <c r="AK495" s="484">
        <f t="shared" si="139"/>
        <v>1.1322688254168727E-3</v>
      </c>
      <c r="AL495" s="484">
        <f t="shared" si="140"/>
        <v>5.2204769229045314E-3</v>
      </c>
      <c r="AM495" s="484">
        <f t="shared" si="141"/>
        <v>1.6487242719647667E-2</v>
      </c>
      <c r="AN495" s="484">
        <f t="shared" si="142"/>
        <v>1.6573666131046418E-2</v>
      </c>
      <c r="AO495" s="485">
        <f t="shared" si="143"/>
        <v>1.4917522752803503E-2</v>
      </c>
    </row>
    <row r="496" spans="1:41" ht="26.25" x14ac:dyDescent="0.25">
      <c r="A496" s="481" t="s">
        <v>246</v>
      </c>
      <c r="B496" s="4" t="s">
        <v>244</v>
      </c>
      <c r="C496" s="4" t="s">
        <v>247</v>
      </c>
      <c r="D496" s="9" t="s">
        <v>27</v>
      </c>
      <c r="E496" s="9">
        <v>2007</v>
      </c>
      <c r="F496" s="9">
        <v>31</v>
      </c>
      <c r="G496" s="9" t="s">
        <v>545</v>
      </c>
      <c r="H496" s="9" t="s">
        <v>116</v>
      </c>
      <c r="I496" s="9" t="s">
        <v>42</v>
      </c>
      <c r="J496" s="9" t="s">
        <v>129</v>
      </c>
      <c r="K496" s="306" t="s">
        <v>33</v>
      </c>
      <c r="L496" s="392">
        <v>1098.1069580000001</v>
      </c>
      <c r="M496" s="331">
        <v>208.110837</v>
      </c>
      <c r="N496" s="331">
        <v>240.62483499999999</v>
      </c>
      <c r="O496" s="331">
        <v>239.37009699999999</v>
      </c>
      <c r="P496" s="331">
        <v>240.62483499999999</v>
      </c>
      <c r="Q496" s="331">
        <v>91.351766999999995</v>
      </c>
      <c r="R496" s="331">
        <v>30.937840000000001</v>
      </c>
      <c r="S496" s="331">
        <v>-1</v>
      </c>
      <c r="T496" s="331">
        <v>-1</v>
      </c>
      <c r="U496" s="331">
        <v>23945.696370000001</v>
      </c>
      <c r="V496" s="331">
        <f t="shared" si="126"/>
        <v>1098.1069580000001</v>
      </c>
      <c r="W496" s="331">
        <f t="shared" si="127"/>
        <v>208.110837</v>
      </c>
      <c r="X496" s="331">
        <f t="shared" si="128"/>
        <v>240.62483499999999</v>
      </c>
      <c r="Y496" s="331">
        <f t="shared" si="129"/>
        <v>239.37009699999999</v>
      </c>
      <c r="Z496" s="331">
        <f t="shared" si="130"/>
        <v>240.62483499999999</v>
      </c>
      <c r="AA496" s="331">
        <f t="shared" si="131"/>
        <v>91.351766999999995</v>
      </c>
      <c r="AB496" s="331">
        <f t="shared" si="132"/>
        <v>30.937840000000001</v>
      </c>
      <c r="AC496" s="331">
        <f t="shared" si="133"/>
        <v>0</v>
      </c>
      <c r="AD496" s="331">
        <f t="shared" si="134"/>
        <v>0</v>
      </c>
      <c r="AE496" s="468">
        <f t="shared" si="135"/>
        <v>23945.696370000001</v>
      </c>
      <c r="AF496" s="489">
        <f t="shared" si="136"/>
        <v>1.2104557204033535</v>
      </c>
      <c r="AG496" s="484">
        <v>0</v>
      </c>
      <c r="AH496" s="484">
        <v>0</v>
      </c>
      <c r="AI496" s="484">
        <f t="shared" si="137"/>
        <v>0.10069808603662839</v>
      </c>
      <c r="AJ496" s="484">
        <f t="shared" si="138"/>
        <v>0</v>
      </c>
      <c r="AK496" s="484">
        <f t="shared" si="139"/>
        <v>0</v>
      </c>
      <c r="AL496" s="484">
        <f t="shared" si="140"/>
        <v>3.4103130967433212E-2</v>
      </c>
      <c r="AM496" s="484">
        <f t="shared" si="141"/>
        <v>0.26386036541911756</v>
      </c>
      <c r="AN496" s="484">
        <f t="shared" si="142"/>
        <v>0.26524347730875869</v>
      </c>
      <c r="AO496" s="485">
        <f t="shared" si="143"/>
        <v>0.10069808603662839</v>
      </c>
    </row>
    <row r="497" spans="1:41" ht="26.25" x14ac:dyDescent="0.25">
      <c r="A497" s="481" t="s">
        <v>246</v>
      </c>
      <c r="B497" s="4" t="s">
        <v>244</v>
      </c>
      <c r="C497" s="4" t="s">
        <v>247</v>
      </c>
      <c r="D497" s="9" t="s">
        <v>27</v>
      </c>
      <c r="E497" s="9">
        <v>2007</v>
      </c>
      <c r="F497" s="9">
        <v>32</v>
      </c>
      <c r="G497" s="9" t="s">
        <v>151</v>
      </c>
      <c r="H497" s="9" t="s">
        <v>116</v>
      </c>
      <c r="I497" s="9" t="s">
        <v>42</v>
      </c>
      <c r="J497" s="9" t="s">
        <v>129</v>
      </c>
      <c r="K497" s="306" t="s">
        <v>33</v>
      </c>
      <c r="L497" s="392">
        <v>1174.1971229999999</v>
      </c>
      <c r="M497" s="331">
        <v>449.86694899999998</v>
      </c>
      <c r="N497" s="331">
        <v>520.15148399999998</v>
      </c>
      <c r="O497" s="331">
        <v>517.43915400000003</v>
      </c>
      <c r="P497" s="331">
        <v>520.15148399999998</v>
      </c>
      <c r="Q497" s="331">
        <v>9.8636949999999999</v>
      </c>
      <c r="R497" s="331">
        <v>7.3008009999999999</v>
      </c>
      <c r="S497" s="331">
        <v>-1</v>
      </c>
      <c r="T497" s="331">
        <v>-1</v>
      </c>
      <c r="U497" s="331">
        <v>5650.7750150000002</v>
      </c>
      <c r="V497" s="331">
        <f t="shared" si="126"/>
        <v>1174.1971229999999</v>
      </c>
      <c r="W497" s="331">
        <f t="shared" si="127"/>
        <v>449.86694899999998</v>
      </c>
      <c r="X497" s="331">
        <f t="shared" si="128"/>
        <v>520.15148399999998</v>
      </c>
      <c r="Y497" s="331">
        <f t="shared" si="129"/>
        <v>517.43915400000003</v>
      </c>
      <c r="Z497" s="331">
        <f t="shared" si="130"/>
        <v>520.15148399999998</v>
      </c>
      <c r="AA497" s="331">
        <f t="shared" si="131"/>
        <v>9.8636949999999999</v>
      </c>
      <c r="AB497" s="331">
        <f t="shared" si="132"/>
        <v>7.3008009999999999</v>
      </c>
      <c r="AC497" s="331">
        <f t="shared" si="133"/>
        <v>0</v>
      </c>
      <c r="AD497" s="331">
        <f t="shared" si="134"/>
        <v>0</v>
      </c>
      <c r="AE497" s="468">
        <f t="shared" si="135"/>
        <v>5650.7750150000002</v>
      </c>
      <c r="AF497" s="489">
        <f t="shared" si="136"/>
        <v>1.2943307699326223</v>
      </c>
      <c r="AG497" s="484">
        <v>0</v>
      </c>
      <c r="AH497" s="484">
        <v>0</v>
      </c>
      <c r="AI497" s="484">
        <f t="shared" si="137"/>
        <v>1.0872862565965048E-2</v>
      </c>
      <c r="AJ497" s="484">
        <f t="shared" si="138"/>
        <v>0</v>
      </c>
      <c r="AK497" s="484">
        <f t="shared" si="139"/>
        <v>0</v>
      </c>
      <c r="AL497" s="484">
        <f t="shared" si="140"/>
        <v>8.0477555210760471E-3</v>
      </c>
      <c r="AM497" s="484">
        <f t="shared" si="141"/>
        <v>0.57037903216707575</v>
      </c>
      <c r="AN497" s="484">
        <f t="shared" si="142"/>
        <v>0.57336886420502331</v>
      </c>
      <c r="AO497" s="485">
        <f t="shared" si="143"/>
        <v>1.0872862565965048E-2</v>
      </c>
    </row>
    <row r="498" spans="1:41" ht="26.25" x14ac:dyDescent="0.25">
      <c r="A498" s="481" t="s">
        <v>246</v>
      </c>
      <c r="B498" s="4" t="s">
        <v>244</v>
      </c>
      <c r="C498" s="4" t="s">
        <v>247</v>
      </c>
      <c r="D498" s="9" t="s">
        <v>27</v>
      </c>
      <c r="E498" s="9">
        <v>2007</v>
      </c>
      <c r="F498" s="9">
        <v>33</v>
      </c>
      <c r="G498" s="9" t="s">
        <v>153</v>
      </c>
      <c r="H498" s="9" t="s">
        <v>134</v>
      </c>
      <c r="I498" s="9" t="s">
        <v>42</v>
      </c>
      <c r="J498" s="9" t="s">
        <v>129</v>
      </c>
      <c r="K498" s="306" t="s">
        <v>33</v>
      </c>
      <c r="L498" s="392">
        <v>565.52696800000001</v>
      </c>
      <c r="M498" s="331">
        <v>29.753536</v>
      </c>
      <c r="N498" s="331">
        <v>25.957863</v>
      </c>
      <c r="O498" s="331">
        <v>24.835574000000001</v>
      </c>
      <c r="P498" s="331">
        <v>29.149761999999999</v>
      </c>
      <c r="Q498" s="331">
        <v>0.18181600000000001</v>
      </c>
      <c r="R498" s="331">
        <v>0.58733100000000005</v>
      </c>
      <c r="S498" s="331">
        <v>-1</v>
      </c>
      <c r="T498" s="331">
        <v>-1</v>
      </c>
      <c r="U498" s="331">
        <v>454.59039000000001</v>
      </c>
      <c r="V498" s="331">
        <f t="shared" si="126"/>
        <v>565.52696800000001</v>
      </c>
      <c r="W498" s="331">
        <f t="shared" si="127"/>
        <v>29.753536</v>
      </c>
      <c r="X498" s="331">
        <f t="shared" si="128"/>
        <v>25.957863</v>
      </c>
      <c r="Y498" s="331">
        <f t="shared" si="129"/>
        <v>24.835574000000001</v>
      </c>
      <c r="Z498" s="331">
        <f t="shared" si="130"/>
        <v>29.149761999999999</v>
      </c>
      <c r="AA498" s="331">
        <f t="shared" si="131"/>
        <v>0.18181600000000001</v>
      </c>
      <c r="AB498" s="331">
        <f t="shared" si="132"/>
        <v>0.58733100000000005</v>
      </c>
      <c r="AC498" s="331">
        <f t="shared" si="133"/>
        <v>0</v>
      </c>
      <c r="AD498" s="331">
        <f t="shared" si="134"/>
        <v>0</v>
      </c>
      <c r="AE498" s="468">
        <f t="shared" si="135"/>
        <v>454.59039000000001</v>
      </c>
      <c r="AF498" s="489">
        <f t="shared" si="136"/>
        <v>0.62338677345669291</v>
      </c>
      <c r="AG498" s="484">
        <v>0</v>
      </c>
      <c r="AH498" s="484">
        <v>0</v>
      </c>
      <c r="AI498" s="484">
        <f t="shared" si="137"/>
        <v>2.0041783330623073E-4</v>
      </c>
      <c r="AJ498" s="484">
        <f t="shared" si="138"/>
        <v>0</v>
      </c>
      <c r="AK498" s="484">
        <f t="shared" si="139"/>
        <v>0</v>
      </c>
      <c r="AL498" s="484">
        <f t="shared" si="140"/>
        <v>6.4742160455395455E-4</v>
      </c>
      <c r="AM498" s="484">
        <f t="shared" si="141"/>
        <v>2.7376534133390668E-2</v>
      </c>
      <c r="AN498" s="484">
        <f t="shared" si="142"/>
        <v>3.2132112363225995E-2</v>
      </c>
      <c r="AO498" s="485">
        <f t="shared" si="143"/>
        <v>2.0041783330623073E-4</v>
      </c>
    </row>
    <row r="499" spans="1:41" ht="26.25" x14ac:dyDescent="0.25">
      <c r="A499" s="481" t="s">
        <v>243</v>
      </c>
      <c r="B499" s="4" t="s">
        <v>244</v>
      </c>
      <c r="C499" s="4" t="s">
        <v>245</v>
      </c>
      <c r="D499" s="9" t="s">
        <v>27</v>
      </c>
      <c r="E499" s="9">
        <v>2007</v>
      </c>
      <c r="F499" s="9">
        <v>1</v>
      </c>
      <c r="G499" s="9" t="s">
        <v>105</v>
      </c>
      <c r="H499" s="9" t="s">
        <v>106</v>
      </c>
      <c r="I499" s="9" t="s">
        <v>42</v>
      </c>
      <c r="J499" s="9" t="s">
        <v>107</v>
      </c>
      <c r="K499" s="306" t="s">
        <v>33</v>
      </c>
      <c r="L499" s="392">
        <v>583.64908200000002</v>
      </c>
      <c r="M499" s="331">
        <v>90.260551000000007</v>
      </c>
      <c r="N499" s="331">
        <v>104.362323</v>
      </c>
      <c r="O499" s="331">
        <v>103.81812600000001</v>
      </c>
      <c r="P499" s="331">
        <v>104.362323</v>
      </c>
      <c r="Q499" s="331">
        <v>60.940480999999998</v>
      </c>
      <c r="R499" s="331">
        <v>24.067509999999999</v>
      </c>
      <c r="S499" s="331">
        <v>3.8040660000000002</v>
      </c>
      <c r="T499" s="331">
        <v>3.8040660000000002</v>
      </c>
      <c r="U499" s="331">
        <v>18628.103967999999</v>
      </c>
      <c r="V499" s="331">
        <f t="shared" si="126"/>
        <v>583.64908200000002</v>
      </c>
      <c r="W499" s="331">
        <f t="shared" si="127"/>
        <v>90.260551000000007</v>
      </c>
      <c r="X499" s="331">
        <f t="shared" si="128"/>
        <v>104.362323</v>
      </c>
      <c r="Y499" s="331">
        <f t="shared" si="129"/>
        <v>103.81812600000001</v>
      </c>
      <c r="Z499" s="331">
        <f t="shared" si="130"/>
        <v>104.362323</v>
      </c>
      <c r="AA499" s="331">
        <f t="shared" si="131"/>
        <v>60.940480999999998</v>
      </c>
      <c r="AB499" s="331">
        <f t="shared" si="132"/>
        <v>24.067509999999999</v>
      </c>
      <c r="AC499" s="331">
        <f t="shared" si="133"/>
        <v>3.8040660000000002</v>
      </c>
      <c r="AD499" s="331">
        <f t="shared" si="134"/>
        <v>3.8040660000000002</v>
      </c>
      <c r="AE499" s="468">
        <f t="shared" si="135"/>
        <v>18628.103967999999</v>
      </c>
      <c r="AF499" s="489">
        <f t="shared" si="136"/>
        <v>0.64336298469667452</v>
      </c>
      <c r="AG499" s="484">
        <v>0</v>
      </c>
      <c r="AH499" s="484">
        <v>0</v>
      </c>
      <c r="AI499" s="484">
        <f t="shared" si="137"/>
        <v>6.717538149920535E-2</v>
      </c>
      <c r="AJ499" s="484">
        <f t="shared" si="138"/>
        <v>4.1932649792862011E-3</v>
      </c>
      <c r="AK499" s="484">
        <f t="shared" si="139"/>
        <v>4.1932649792862011E-3</v>
      </c>
      <c r="AL499" s="484">
        <f t="shared" si="140"/>
        <v>2.6529888498680206E-2</v>
      </c>
      <c r="AM499" s="484">
        <f t="shared" si="141"/>
        <v>0.11443989456831774</v>
      </c>
      <c r="AN499" s="484">
        <f t="shared" si="142"/>
        <v>0.11503976907678647</v>
      </c>
      <c r="AO499" s="485">
        <f t="shared" si="143"/>
        <v>6.717538149920535E-2</v>
      </c>
    </row>
    <row r="500" spans="1:41" ht="26.25" x14ac:dyDescent="0.25">
      <c r="A500" s="481" t="s">
        <v>243</v>
      </c>
      <c r="B500" s="4" t="s">
        <v>244</v>
      </c>
      <c r="C500" s="4" t="s">
        <v>245</v>
      </c>
      <c r="D500" s="9" t="s">
        <v>27</v>
      </c>
      <c r="E500" s="9">
        <v>2007</v>
      </c>
      <c r="F500" s="9">
        <v>11</v>
      </c>
      <c r="G500" s="9" t="s">
        <v>162</v>
      </c>
      <c r="H500" s="9" t="s">
        <v>163</v>
      </c>
      <c r="I500" s="9" t="s">
        <v>30</v>
      </c>
      <c r="J500" s="9" t="s">
        <v>107</v>
      </c>
      <c r="K500" s="306" t="s">
        <v>33</v>
      </c>
      <c r="L500" s="392">
        <v>1664.3910550000001</v>
      </c>
      <c r="M500" s="331">
        <v>1662.9947529999999</v>
      </c>
      <c r="N500" s="331">
        <v>1922.8111570000001</v>
      </c>
      <c r="O500" s="331">
        <v>1912.784658</v>
      </c>
      <c r="P500" s="331">
        <v>1922.8111570000001</v>
      </c>
      <c r="Q500" s="331">
        <v>24.724923</v>
      </c>
      <c r="R500" s="331">
        <v>18.764752000000001</v>
      </c>
      <c r="S500" s="331">
        <v>36.526643</v>
      </c>
      <c r="T500" s="331">
        <v>36.526643</v>
      </c>
      <c r="U500" s="331">
        <v>14523.802164000001</v>
      </c>
      <c r="V500" s="331">
        <f t="shared" si="126"/>
        <v>1664.3910550000001</v>
      </c>
      <c r="W500" s="331">
        <f t="shared" si="127"/>
        <v>1662.9947529999999</v>
      </c>
      <c r="X500" s="331">
        <f t="shared" si="128"/>
        <v>1922.8111570000001</v>
      </c>
      <c r="Y500" s="331">
        <f t="shared" si="129"/>
        <v>1912.784658</v>
      </c>
      <c r="Z500" s="331">
        <f t="shared" si="130"/>
        <v>1922.8111570000001</v>
      </c>
      <c r="AA500" s="331">
        <f t="shared" si="131"/>
        <v>24.724923</v>
      </c>
      <c r="AB500" s="331">
        <f t="shared" si="132"/>
        <v>18.764752000000001</v>
      </c>
      <c r="AC500" s="331">
        <f t="shared" si="133"/>
        <v>36.526643</v>
      </c>
      <c r="AD500" s="331">
        <f t="shared" si="134"/>
        <v>36.526643</v>
      </c>
      <c r="AE500" s="468">
        <f t="shared" si="135"/>
        <v>14523.802164000001</v>
      </c>
      <c r="AF500" s="489">
        <f t="shared" si="136"/>
        <v>1.8346770857205719</v>
      </c>
      <c r="AG500" s="484">
        <v>0</v>
      </c>
      <c r="AH500" s="484">
        <v>0</v>
      </c>
      <c r="AI500" s="484">
        <f t="shared" si="137"/>
        <v>2.7254562284526059E-2</v>
      </c>
      <c r="AJ500" s="484">
        <f t="shared" si="138"/>
        <v>4.0263731728836842E-2</v>
      </c>
      <c r="AK500" s="484">
        <f t="shared" si="139"/>
        <v>4.0263731728836842E-2</v>
      </c>
      <c r="AL500" s="484">
        <f t="shared" si="140"/>
        <v>2.0684598376208691E-2</v>
      </c>
      <c r="AM500" s="484">
        <f t="shared" si="141"/>
        <v>2.1084841638676437</v>
      </c>
      <c r="AN500" s="484">
        <f t="shared" si="142"/>
        <v>2.1195364871242721</v>
      </c>
      <c r="AO500" s="485">
        <f t="shared" si="143"/>
        <v>2.7254562284526059E-2</v>
      </c>
    </row>
    <row r="501" spans="1:41" ht="26.25" x14ac:dyDescent="0.25">
      <c r="A501" s="481" t="s">
        <v>243</v>
      </c>
      <c r="B501" s="4" t="s">
        <v>244</v>
      </c>
      <c r="C501" s="4" t="s">
        <v>245</v>
      </c>
      <c r="D501" s="9" t="s">
        <v>27</v>
      </c>
      <c r="E501" s="9">
        <v>2007</v>
      </c>
      <c r="F501" s="9">
        <v>30</v>
      </c>
      <c r="G501" s="9" t="s">
        <v>195</v>
      </c>
      <c r="H501" s="9" t="s">
        <v>180</v>
      </c>
      <c r="I501" s="9" t="s">
        <v>42</v>
      </c>
      <c r="J501" s="9" t="s">
        <v>107</v>
      </c>
      <c r="K501" s="306" t="s">
        <v>33</v>
      </c>
      <c r="L501" s="392">
        <v>191.71981600000001</v>
      </c>
      <c r="M501" s="331">
        <v>18.987587999999999</v>
      </c>
      <c r="N501" s="331">
        <v>21.954094999999999</v>
      </c>
      <c r="O501" s="331">
        <v>21.839615999999999</v>
      </c>
      <c r="P501" s="331">
        <v>21.954094999999999</v>
      </c>
      <c r="Q501" s="331">
        <v>22.699717</v>
      </c>
      <c r="R501" s="331">
        <v>6.6974349999999996</v>
      </c>
      <c r="S501" s="331">
        <v>0.93211299999999997</v>
      </c>
      <c r="T501" s="331">
        <v>0.93211299999999997</v>
      </c>
      <c r="U501" s="331">
        <v>5183.7735860000003</v>
      </c>
      <c r="V501" s="331">
        <f t="shared" si="126"/>
        <v>191.71981600000001</v>
      </c>
      <c r="W501" s="331">
        <f t="shared" si="127"/>
        <v>18.987587999999999</v>
      </c>
      <c r="X501" s="331">
        <f t="shared" si="128"/>
        <v>21.954094999999999</v>
      </c>
      <c r="Y501" s="331">
        <f t="shared" si="129"/>
        <v>21.839615999999999</v>
      </c>
      <c r="Z501" s="331">
        <f t="shared" si="130"/>
        <v>21.954094999999999</v>
      </c>
      <c r="AA501" s="331">
        <f t="shared" si="131"/>
        <v>22.699717</v>
      </c>
      <c r="AB501" s="331">
        <f t="shared" si="132"/>
        <v>6.6974349999999996</v>
      </c>
      <c r="AC501" s="331">
        <f t="shared" si="133"/>
        <v>0.93211299999999997</v>
      </c>
      <c r="AD501" s="331">
        <f t="shared" si="134"/>
        <v>0.93211299999999997</v>
      </c>
      <c r="AE501" s="468">
        <f t="shared" si="135"/>
        <v>5183.7735860000003</v>
      </c>
      <c r="AF501" s="489">
        <f t="shared" si="136"/>
        <v>0.21133492170430118</v>
      </c>
      <c r="AG501" s="484">
        <v>0</v>
      </c>
      <c r="AH501" s="484">
        <v>0</v>
      </c>
      <c r="AI501" s="484">
        <f t="shared" si="137"/>
        <v>2.5022154803783007E-2</v>
      </c>
      <c r="AJ501" s="484">
        <f t="shared" si="138"/>
        <v>1.0274787029555738E-3</v>
      </c>
      <c r="AK501" s="484">
        <f t="shared" si="139"/>
        <v>1.0274787029555738E-3</v>
      </c>
      <c r="AL501" s="484">
        <f t="shared" si="140"/>
        <v>7.382658354651489E-3</v>
      </c>
      <c r="AM501" s="484">
        <f t="shared" si="141"/>
        <v>2.4074055742949404E-2</v>
      </c>
      <c r="AN501" s="484">
        <f t="shared" si="142"/>
        <v>2.4200247239512213E-2</v>
      </c>
      <c r="AO501" s="485">
        <f t="shared" si="143"/>
        <v>2.5022154803783007E-2</v>
      </c>
    </row>
    <row r="502" spans="1:41" ht="26.25" x14ac:dyDescent="0.25">
      <c r="A502" s="481" t="s">
        <v>243</v>
      </c>
      <c r="B502" s="4" t="s">
        <v>244</v>
      </c>
      <c r="C502" s="4" t="s">
        <v>245</v>
      </c>
      <c r="D502" s="9" t="s">
        <v>27</v>
      </c>
      <c r="E502" s="9">
        <v>2007</v>
      </c>
      <c r="F502" s="9">
        <v>35</v>
      </c>
      <c r="G502" s="9" t="s">
        <v>187</v>
      </c>
      <c r="H502" s="9" t="s">
        <v>182</v>
      </c>
      <c r="I502" s="9" t="s">
        <v>30</v>
      </c>
      <c r="J502" s="9" t="s">
        <v>107</v>
      </c>
      <c r="K502" s="306" t="s">
        <v>33</v>
      </c>
      <c r="L502" s="392">
        <v>76.164457999999996</v>
      </c>
      <c r="M502" s="331">
        <v>4.1775820000000001</v>
      </c>
      <c r="N502" s="331">
        <v>3.6446459999999998</v>
      </c>
      <c r="O502" s="331">
        <v>3.4870700000000001</v>
      </c>
      <c r="P502" s="331">
        <v>4.0928089999999999</v>
      </c>
      <c r="Q502" s="331">
        <v>0.10868999999999999</v>
      </c>
      <c r="R502" s="331">
        <v>0.11411</v>
      </c>
      <c r="S502" s="331">
        <v>-1</v>
      </c>
      <c r="T502" s="331">
        <v>-1</v>
      </c>
      <c r="U502" s="331">
        <v>88.320419000000001</v>
      </c>
      <c r="V502" s="331">
        <f t="shared" si="126"/>
        <v>76.164457999999996</v>
      </c>
      <c r="W502" s="331">
        <f t="shared" si="127"/>
        <v>4.1775820000000001</v>
      </c>
      <c r="X502" s="331">
        <f t="shared" si="128"/>
        <v>3.6446459999999998</v>
      </c>
      <c r="Y502" s="331">
        <f t="shared" si="129"/>
        <v>3.4870700000000001</v>
      </c>
      <c r="Z502" s="331">
        <f t="shared" si="130"/>
        <v>4.0928089999999999</v>
      </c>
      <c r="AA502" s="331">
        <f t="shared" si="131"/>
        <v>0.10868999999999999</v>
      </c>
      <c r="AB502" s="331">
        <f t="shared" si="132"/>
        <v>0.11411</v>
      </c>
      <c r="AC502" s="331">
        <f t="shared" si="133"/>
        <v>0</v>
      </c>
      <c r="AD502" s="331">
        <f t="shared" si="134"/>
        <v>0</v>
      </c>
      <c r="AE502" s="468">
        <f t="shared" si="135"/>
        <v>88.320419000000001</v>
      </c>
      <c r="AF502" s="489">
        <f t="shared" si="136"/>
        <v>8.3956943543491272E-2</v>
      </c>
      <c r="AG502" s="484">
        <v>0</v>
      </c>
      <c r="AH502" s="484">
        <v>0</v>
      </c>
      <c r="AI502" s="484">
        <f t="shared" si="137"/>
        <v>1.1981021638389479E-4</v>
      </c>
      <c r="AJ502" s="484">
        <f t="shared" si="138"/>
        <v>0</v>
      </c>
      <c r="AK502" s="484">
        <f t="shared" si="139"/>
        <v>0</v>
      </c>
      <c r="AL502" s="484">
        <f t="shared" si="140"/>
        <v>1.257847436890812E-4</v>
      </c>
      <c r="AM502" s="484">
        <f t="shared" si="141"/>
        <v>3.8438367029698045E-3</v>
      </c>
      <c r="AN502" s="484">
        <f t="shared" si="142"/>
        <v>4.5115496541351741E-3</v>
      </c>
      <c r="AO502" s="485">
        <f t="shared" si="143"/>
        <v>1.1981021638389479E-4</v>
      </c>
    </row>
    <row r="503" spans="1:41" ht="26.25" x14ac:dyDescent="0.25">
      <c r="A503" s="481" t="s">
        <v>248</v>
      </c>
      <c r="B503" s="4" t="s">
        <v>249</v>
      </c>
      <c r="C503" s="4" t="s">
        <v>546</v>
      </c>
      <c r="D503" s="9" t="s">
        <v>27</v>
      </c>
      <c r="E503" s="9">
        <v>2007</v>
      </c>
      <c r="F503" s="9">
        <v>29</v>
      </c>
      <c r="G503" s="9" t="s">
        <v>122</v>
      </c>
      <c r="H503" s="9" t="s">
        <v>123</v>
      </c>
      <c r="I503" s="9" t="s">
        <v>42</v>
      </c>
      <c r="J503" s="9" t="s">
        <v>119</v>
      </c>
      <c r="K503" s="306" t="s">
        <v>33</v>
      </c>
      <c r="L503" s="392">
        <v>1505.544371</v>
      </c>
      <c r="M503" s="331">
        <v>1604.347489</v>
      </c>
      <c r="N503" s="331">
        <v>1855.0011939999999</v>
      </c>
      <c r="O503" s="331">
        <v>1845.3282899999999</v>
      </c>
      <c r="P503" s="331">
        <v>1855.0011939999999</v>
      </c>
      <c r="Q503" s="331">
        <v>83.947102000000001</v>
      </c>
      <c r="R503" s="331">
        <v>38.042028999999999</v>
      </c>
      <c r="S503" s="331">
        <v>-1</v>
      </c>
      <c r="T503" s="331">
        <v>-1</v>
      </c>
      <c r="U503" s="331">
        <v>29444.295107999998</v>
      </c>
      <c r="V503" s="331">
        <f t="shared" si="126"/>
        <v>1505.544371</v>
      </c>
      <c r="W503" s="331">
        <f t="shared" si="127"/>
        <v>1604.347489</v>
      </c>
      <c r="X503" s="331">
        <f t="shared" si="128"/>
        <v>1855.0011939999999</v>
      </c>
      <c r="Y503" s="331">
        <f t="shared" si="129"/>
        <v>1845.3282899999999</v>
      </c>
      <c r="Z503" s="331">
        <f t="shared" si="130"/>
        <v>1855.0011939999999</v>
      </c>
      <c r="AA503" s="331">
        <f t="shared" si="131"/>
        <v>83.947102000000001</v>
      </c>
      <c r="AB503" s="331">
        <f t="shared" si="132"/>
        <v>38.042028999999999</v>
      </c>
      <c r="AC503" s="331">
        <f t="shared" si="133"/>
        <v>0</v>
      </c>
      <c r="AD503" s="331">
        <f t="shared" si="134"/>
        <v>0</v>
      </c>
      <c r="AE503" s="468">
        <f t="shared" si="135"/>
        <v>29444.295107999998</v>
      </c>
      <c r="AF503" s="489">
        <f t="shared" si="136"/>
        <v>1.6595785892452366</v>
      </c>
      <c r="AG503" s="484">
        <v>0</v>
      </c>
      <c r="AH503" s="484">
        <v>0</v>
      </c>
      <c r="AI503" s="484">
        <f t="shared" si="137"/>
        <v>9.2535840053554946E-2</v>
      </c>
      <c r="AJ503" s="484">
        <f t="shared" si="138"/>
        <v>0</v>
      </c>
      <c r="AK503" s="484">
        <f t="shared" si="139"/>
        <v>0</v>
      </c>
      <c r="AL503" s="484">
        <f t="shared" si="140"/>
        <v>4.1934158857046655E-2</v>
      </c>
      <c r="AM503" s="484">
        <f t="shared" si="141"/>
        <v>2.0341262464276619</v>
      </c>
      <c r="AN503" s="484">
        <f t="shared" si="142"/>
        <v>2.0447887979163051</v>
      </c>
      <c r="AO503" s="485">
        <f t="shared" si="143"/>
        <v>9.2535840053554946E-2</v>
      </c>
    </row>
    <row r="504" spans="1:41" ht="26.25" x14ac:dyDescent="0.25">
      <c r="A504" s="481" t="s">
        <v>248</v>
      </c>
      <c r="B504" s="4" t="s">
        <v>249</v>
      </c>
      <c r="C504" s="4" t="s">
        <v>546</v>
      </c>
      <c r="D504" s="9" t="s">
        <v>27</v>
      </c>
      <c r="E504" s="9">
        <v>2007</v>
      </c>
      <c r="F504" s="9">
        <v>30</v>
      </c>
      <c r="G504" s="9" t="s">
        <v>122</v>
      </c>
      <c r="H504" s="9" t="s">
        <v>123</v>
      </c>
      <c r="I504" s="9" t="s">
        <v>30</v>
      </c>
      <c r="J504" s="9" t="s">
        <v>119</v>
      </c>
      <c r="K504" s="306" t="s">
        <v>33</v>
      </c>
      <c r="L504" s="392">
        <v>123.959492</v>
      </c>
      <c r="M504" s="331">
        <v>132.09447900000001</v>
      </c>
      <c r="N504" s="331">
        <v>152.732134</v>
      </c>
      <c r="O504" s="331">
        <v>151.935712</v>
      </c>
      <c r="P504" s="331">
        <v>152.732134</v>
      </c>
      <c r="Q504" s="331">
        <v>6.9118120000000003</v>
      </c>
      <c r="R504" s="331">
        <v>3.1322030000000001</v>
      </c>
      <c r="S504" s="331">
        <v>-1</v>
      </c>
      <c r="T504" s="331">
        <v>-1</v>
      </c>
      <c r="U504" s="331">
        <v>2424.3057349999999</v>
      </c>
      <c r="V504" s="331">
        <f t="shared" si="126"/>
        <v>123.959492</v>
      </c>
      <c r="W504" s="331">
        <f t="shared" si="127"/>
        <v>132.09447900000001</v>
      </c>
      <c r="X504" s="331">
        <f t="shared" si="128"/>
        <v>152.732134</v>
      </c>
      <c r="Y504" s="331">
        <f t="shared" si="129"/>
        <v>151.935712</v>
      </c>
      <c r="Z504" s="331">
        <f t="shared" si="130"/>
        <v>152.732134</v>
      </c>
      <c r="AA504" s="331">
        <f t="shared" si="131"/>
        <v>6.9118120000000003</v>
      </c>
      <c r="AB504" s="331">
        <f t="shared" si="132"/>
        <v>3.1322030000000001</v>
      </c>
      <c r="AC504" s="331">
        <f t="shared" si="133"/>
        <v>0</v>
      </c>
      <c r="AD504" s="331">
        <f t="shared" si="134"/>
        <v>0</v>
      </c>
      <c r="AE504" s="468">
        <f t="shared" si="135"/>
        <v>2424.3057349999999</v>
      </c>
      <c r="AF504" s="489">
        <f t="shared" si="136"/>
        <v>0.13664195012749725</v>
      </c>
      <c r="AG504" s="484">
        <v>0</v>
      </c>
      <c r="AH504" s="484">
        <v>0</v>
      </c>
      <c r="AI504" s="484">
        <f t="shared" si="137"/>
        <v>7.6189685465525873E-3</v>
      </c>
      <c r="AJ504" s="484">
        <f t="shared" si="138"/>
        <v>0</v>
      </c>
      <c r="AK504" s="484">
        <f t="shared" si="139"/>
        <v>0</v>
      </c>
      <c r="AL504" s="484">
        <f t="shared" si="140"/>
        <v>3.4526627949975565E-3</v>
      </c>
      <c r="AM504" s="484">
        <f t="shared" si="141"/>
        <v>0.16748045387028357</v>
      </c>
      <c r="AN504" s="484">
        <f t="shared" si="142"/>
        <v>0.1683583588491491</v>
      </c>
      <c r="AO504" s="485">
        <f t="shared" si="143"/>
        <v>7.6189685465525873E-3</v>
      </c>
    </row>
    <row r="505" spans="1:41" ht="26.25" x14ac:dyDescent="0.25">
      <c r="A505" s="481" t="s">
        <v>248</v>
      </c>
      <c r="B505" s="4" t="s">
        <v>249</v>
      </c>
      <c r="C505" s="4" t="s">
        <v>546</v>
      </c>
      <c r="D505" s="9" t="s">
        <v>27</v>
      </c>
      <c r="E505" s="9">
        <v>2007</v>
      </c>
      <c r="F505" s="9">
        <v>31</v>
      </c>
      <c r="G505" s="9" t="s">
        <v>198</v>
      </c>
      <c r="H505" s="9" t="s">
        <v>199</v>
      </c>
      <c r="I505" s="9" t="s">
        <v>42</v>
      </c>
      <c r="J505" s="9" t="s">
        <v>119</v>
      </c>
      <c r="K505" s="306" t="s">
        <v>33</v>
      </c>
      <c r="L505" s="392">
        <v>273.81956200000002</v>
      </c>
      <c r="M505" s="331">
        <v>135.23192700000001</v>
      </c>
      <c r="N505" s="331">
        <v>156.359758</v>
      </c>
      <c r="O505" s="331">
        <v>155.54442</v>
      </c>
      <c r="P505" s="331">
        <v>156.359758</v>
      </c>
      <c r="Q505" s="331">
        <v>2.0739960000000002</v>
      </c>
      <c r="R505" s="331">
        <v>2.1071179999999998</v>
      </c>
      <c r="S505" s="331">
        <v>-1</v>
      </c>
      <c r="T505" s="331">
        <v>-1</v>
      </c>
      <c r="U505" s="331">
        <v>1630.896585</v>
      </c>
      <c r="V505" s="331">
        <f t="shared" si="126"/>
        <v>273.81956200000002</v>
      </c>
      <c r="W505" s="331">
        <f t="shared" si="127"/>
        <v>135.23192700000001</v>
      </c>
      <c r="X505" s="331">
        <f t="shared" si="128"/>
        <v>156.359758</v>
      </c>
      <c r="Y505" s="331">
        <f t="shared" si="129"/>
        <v>155.54442</v>
      </c>
      <c r="Z505" s="331">
        <f t="shared" si="130"/>
        <v>156.359758</v>
      </c>
      <c r="AA505" s="331">
        <f t="shared" si="131"/>
        <v>2.0739960000000002</v>
      </c>
      <c r="AB505" s="331">
        <f t="shared" si="132"/>
        <v>2.1071179999999998</v>
      </c>
      <c r="AC505" s="331">
        <f t="shared" si="133"/>
        <v>0</v>
      </c>
      <c r="AD505" s="331">
        <f t="shared" si="134"/>
        <v>0</v>
      </c>
      <c r="AE505" s="468">
        <f t="shared" si="135"/>
        <v>1630.896585</v>
      </c>
      <c r="AF505" s="489">
        <f t="shared" si="136"/>
        <v>0.30183440034376025</v>
      </c>
      <c r="AG505" s="484">
        <v>0</v>
      </c>
      <c r="AH505" s="484">
        <v>0</v>
      </c>
      <c r="AI505" s="484">
        <f t="shared" si="137"/>
        <v>2.2861892496028363E-3</v>
      </c>
      <c r="AJ505" s="484">
        <f t="shared" si="138"/>
        <v>0</v>
      </c>
      <c r="AK505" s="484">
        <f t="shared" si="139"/>
        <v>0</v>
      </c>
      <c r="AL505" s="484">
        <f t="shared" si="140"/>
        <v>2.3227000048431281E-3</v>
      </c>
      <c r="AM505" s="484">
        <f t="shared" si="141"/>
        <v>0.17145837351649107</v>
      </c>
      <c r="AN505" s="484">
        <f t="shared" si="142"/>
        <v>0.17235712981611395</v>
      </c>
      <c r="AO505" s="485">
        <f t="shared" si="143"/>
        <v>2.2861892496028363E-3</v>
      </c>
    </row>
    <row r="506" spans="1:41" ht="26.25" x14ac:dyDescent="0.25">
      <c r="A506" s="481" t="s">
        <v>248</v>
      </c>
      <c r="B506" s="4" t="s">
        <v>249</v>
      </c>
      <c r="C506" s="4" t="s">
        <v>546</v>
      </c>
      <c r="D506" s="9" t="s">
        <v>27</v>
      </c>
      <c r="E506" s="9">
        <v>2007</v>
      </c>
      <c r="F506" s="9">
        <v>32</v>
      </c>
      <c r="G506" s="9" t="s">
        <v>242</v>
      </c>
      <c r="H506" s="9" t="s">
        <v>123</v>
      </c>
      <c r="I506" s="9" t="s">
        <v>42</v>
      </c>
      <c r="J506" s="9" t="s">
        <v>119</v>
      </c>
      <c r="K506" s="306" t="s">
        <v>33</v>
      </c>
      <c r="L506" s="392">
        <v>60.852840999999998</v>
      </c>
      <c r="M506" s="331">
        <v>64.846380999999994</v>
      </c>
      <c r="N506" s="331">
        <v>74.977592999999999</v>
      </c>
      <c r="O506" s="331">
        <v>74.586622000000006</v>
      </c>
      <c r="P506" s="331">
        <v>74.977592999999999</v>
      </c>
      <c r="Q506" s="331">
        <v>3.3930709999999999</v>
      </c>
      <c r="R506" s="331">
        <v>1.5376270000000001</v>
      </c>
      <c r="S506" s="331">
        <v>-1</v>
      </c>
      <c r="T506" s="331">
        <v>-1</v>
      </c>
      <c r="U506" s="331">
        <v>1190.113724</v>
      </c>
      <c r="V506" s="331">
        <f t="shared" si="126"/>
        <v>60.852840999999998</v>
      </c>
      <c r="W506" s="331">
        <f t="shared" si="127"/>
        <v>64.846380999999994</v>
      </c>
      <c r="X506" s="331">
        <f t="shared" si="128"/>
        <v>74.977592999999999</v>
      </c>
      <c r="Y506" s="331">
        <f t="shared" si="129"/>
        <v>74.586622000000006</v>
      </c>
      <c r="Z506" s="331">
        <f t="shared" si="130"/>
        <v>74.977592999999999</v>
      </c>
      <c r="AA506" s="331">
        <f t="shared" si="131"/>
        <v>3.3930709999999999</v>
      </c>
      <c r="AB506" s="331">
        <f t="shared" si="132"/>
        <v>1.5376270000000001</v>
      </c>
      <c r="AC506" s="331">
        <f t="shared" si="133"/>
        <v>0</v>
      </c>
      <c r="AD506" s="331">
        <f t="shared" si="134"/>
        <v>0</v>
      </c>
      <c r="AE506" s="468">
        <f t="shared" si="135"/>
        <v>1190.113724</v>
      </c>
      <c r="AF506" s="489">
        <f t="shared" si="136"/>
        <v>6.7078774935916324E-2</v>
      </c>
      <c r="AG506" s="484">
        <v>0</v>
      </c>
      <c r="AH506" s="484">
        <v>0</v>
      </c>
      <c r="AI506" s="484">
        <f t="shared" si="137"/>
        <v>3.7402205420546349E-3</v>
      </c>
      <c r="AJ506" s="484">
        <f t="shared" si="138"/>
        <v>0</v>
      </c>
      <c r="AK506" s="484">
        <f t="shared" si="139"/>
        <v>0</v>
      </c>
      <c r="AL506" s="484">
        <f t="shared" si="140"/>
        <v>1.6949436340759868E-3</v>
      </c>
      <c r="AM506" s="484">
        <f t="shared" si="141"/>
        <v>8.2217677073914516E-2</v>
      </c>
      <c r="AN506" s="484">
        <f t="shared" si="142"/>
        <v>8.2648648829456217E-2</v>
      </c>
      <c r="AO506" s="485">
        <f t="shared" si="143"/>
        <v>3.7402205420546349E-3</v>
      </c>
    </row>
    <row r="507" spans="1:41" ht="26.25" x14ac:dyDescent="0.25">
      <c r="A507" s="481" t="s">
        <v>248</v>
      </c>
      <c r="B507" s="4" t="s">
        <v>249</v>
      </c>
      <c r="C507" s="4" t="s">
        <v>546</v>
      </c>
      <c r="D507" s="9" t="s">
        <v>27</v>
      </c>
      <c r="E507" s="9">
        <v>2007</v>
      </c>
      <c r="F507" s="9">
        <v>14</v>
      </c>
      <c r="G507" s="9" t="s">
        <v>43</v>
      </c>
      <c r="H507" s="9" t="s">
        <v>41</v>
      </c>
      <c r="I507" s="9" t="s">
        <v>42</v>
      </c>
      <c r="J507" s="9" t="s">
        <v>31</v>
      </c>
      <c r="K507" s="306" t="s">
        <v>33</v>
      </c>
      <c r="L507" s="392">
        <v>131.267248</v>
      </c>
      <c r="M507" s="331">
        <v>44.890711000000003</v>
      </c>
      <c r="N507" s="331">
        <v>51.904167999999999</v>
      </c>
      <c r="O507" s="331">
        <v>51.633513999999998</v>
      </c>
      <c r="P507" s="331">
        <v>51.904167999999999</v>
      </c>
      <c r="Q507" s="331">
        <v>6.7383819999999996</v>
      </c>
      <c r="R507" s="331">
        <v>3.0103879999999998</v>
      </c>
      <c r="S507" s="331">
        <v>-1</v>
      </c>
      <c r="T507" s="331">
        <v>-1</v>
      </c>
      <c r="U507" s="331">
        <v>2330.0217379999999</v>
      </c>
      <c r="V507" s="331">
        <f t="shared" si="126"/>
        <v>131.267248</v>
      </c>
      <c r="W507" s="331">
        <f t="shared" si="127"/>
        <v>44.890711000000003</v>
      </c>
      <c r="X507" s="331">
        <f t="shared" si="128"/>
        <v>51.904167999999999</v>
      </c>
      <c r="Y507" s="331">
        <f t="shared" si="129"/>
        <v>51.633513999999998</v>
      </c>
      <c r="Z507" s="331">
        <f t="shared" si="130"/>
        <v>51.904167999999999</v>
      </c>
      <c r="AA507" s="331">
        <f t="shared" si="131"/>
        <v>6.7383819999999996</v>
      </c>
      <c r="AB507" s="331">
        <f t="shared" si="132"/>
        <v>3.0103879999999998</v>
      </c>
      <c r="AC507" s="331">
        <f t="shared" si="133"/>
        <v>0</v>
      </c>
      <c r="AD507" s="331">
        <f t="shared" si="134"/>
        <v>0</v>
      </c>
      <c r="AE507" s="468">
        <f t="shared" si="135"/>
        <v>2330.0217379999999</v>
      </c>
      <c r="AF507" s="489">
        <f t="shared" si="136"/>
        <v>0.14469737222374074</v>
      </c>
      <c r="AG507" s="484">
        <v>0</v>
      </c>
      <c r="AH507" s="484">
        <v>0</v>
      </c>
      <c r="AI507" s="484">
        <f t="shared" si="137"/>
        <v>7.4277946958997308E-3</v>
      </c>
      <c r="AJ507" s="484">
        <f t="shared" si="138"/>
        <v>0</v>
      </c>
      <c r="AK507" s="484">
        <f t="shared" si="139"/>
        <v>0</v>
      </c>
      <c r="AL507" s="484">
        <f t="shared" si="140"/>
        <v>3.3183847426578364E-3</v>
      </c>
      <c r="AM507" s="484">
        <f t="shared" si="141"/>
        <v>5.6916206504746165E-2</v>
      </c>
      <c r="AN507" s="484">
        <f t="shared" si="142"/>
        <v>5.7214551470291912E-2</v>
      </c>
      <c r="AO507" s="485">
        <f t="shared" si="143"/>
        <v>7.4277946958997308E-3</v>
      </c>
    </row>
    <row r="508" spans="1:41" ht="26.25" x14ac:dyDescent="0.25">
      <c r="A508" s="481" t="s">
        <v>248</v>
      </c>
      <c r="B508" s="4" t="s">
        <v>249</v>
      </c>
      <c r="C508" s="4" t="s">
        <v>546</v>
      </c>
      <c r="D508" s="9" t="s">
        <v>27</v>
      </c>
      <c r="E508" s="9">
        <v>2007</v>
      </c>
      <c r="F508" s="9">
        <v>16</v>
      </c>
      <c r="G508" s="9" t="s">
        <v>547</v>
      </c>
      <c r="H508" s="9" t="s">
        <v>58</v>
      </c>
      <c r="I508" s="9" t="s">
        <v>30</v>
      </c>
      <c r="J508" s="9" t="s">
        <v>31</v>
      </c>
      <c r="K508" s="306" t="s">
        <v>33</v>
      </c>
      <c r="L508" s="392">
        <v>839.08743100000004</v>
      </c>
      <c r="M508" s="331">
        <v>97.442411000000007</v>
      </c>
      <c r="N508" s="331">
        <v>112.666234</v>
      </c>
      <c r="O508" s="331">
        <v>112.07873600000001</v>
      </c>
      <c r="P508" s="331">
        <v>112.666234</v>
      </c>
      <c r="Q508" s="331">
        <v>5.1394099999999998</v>
      </c>
      <c r="R508" s="331">
        <v>7.2751049999999999</v>
      </c>
      <c r="S508" s="331">
        <v>-1</v>
      </c>
      <c r="T508" s="331">
        <v>-1</v>
      </c>
      <c r="U508" s="331">
        <v>5630.8858659999996</v>
      </c>
      <c r="V508" s="331">
        <f t="shared" si="126"/>
        <v>839.08743100000004</v>
      </c>
      <c r="W508" s="331">
        <f t="shared" si="127"/>
        <v>97.442411000000007</v>
      </c>
      <c r="X508" s="331">
        <f t="shared" si="128"/>
        <v>112.666234</v>
      </c>
      <c r="Y508" s="331">
        <f t="shared" si="129"/>
        <v>112.07873600000001</v>
      </c>
      <c r="Z508" s="331">
        <f t="shared" si="130"/>
        <v>112.666234</v>
      </c>
      <c r="AA508" s="331">
        <f t="shared" si="131"/>
        <v>5.1394099999999998</v>
      </c>
      <c r="AB508" s="331">
        <f t="shared" si="132"/>
        <v>7.2751049999999999</v>
      </c>
      <c r="AC508" s="331">
        <f t="shared" si="133"/>
        <v>0</v>
      </c>
      <c r="AD508" s="331">
        <f t="shared" si="134"/>
        <v>0</v>
      </c>
      <c r="AE508" s="468">
        <f t="shared" si="135"/>
        <v>5630.8858659999996</v>
      </c>
      <c r="AF508" s="489">
        <f t="shared" si="136"/>
        <v>0.92493556604210503</v>
      </c>
      <c r="AG508" s="484">
        <v>0</v>
      </c>
      <c r="AH508" s="484">
        <v>0</v>
      </c>
      <c r="AI508" s="484">
        <f t="shared" si="137"/>
        <v>5.6652297744553565E-3</v>
      </c>
      <c r="AJ508" s="484">
        <f t="shared" si="138"/>
        <v>0</v>
      </c>
      <c r="AK508" s="484">
        <f t="shared" si="139"/>
        <v>0</v>
      </c>
      <c r="AL508" s="484">
        <f t="shared" si="140"/>
        <v>8.0194305296306459E-3</v>
      </c>
      <c r="AM508" s="484">
        <f t="shared" si="141"/>
        <v>0.1235456584064166</v>
      </c>
      <c r="AN508" s="484">
        <f t="shared" si="142"/>
        <v>0.12419326409695947</v>
      </c>
      <c r="AO508" s="485">
        <f t="shared" si="143"/>
        <v>5.6652297744553565E-3</v>
      </c>
    </row>
    <row r="509" spans="1:41" ht="26.25" x14ac:dyDescent="0.25">
      <c r="A509" s="481" t="s">
        <v>248</v>
      </c>
      <c r="B509" s="4" t="s">
        <v>249</v>
      </c>
      <c r="C509" s="4" t="s">
        <v>546</v>
      </c>
      <c r="D509" s="9" t="s">
        <v>27</v>
      </c>
      <c r="E509" s="9">
        <v>2007</v>
      </c>
      <c r="F509" s="9">
        <v>21</v>
      </c>
      <c r="G509" s="9" t="s">
        <v>548</v>
      </c>
      <c r="H509" s="9" t="s">
        <v>80</v>
      </c>
      <c r="I509" s="9" t="s">
        <v>42</v>
      </c>
      <c r="J509" s="9" t="s">
        <v>31</v>
      </c>
      <c r="K509" s="306" t="s">
        <v>33</v>
      </c>
      <c r="L509" s="392">
        <v>84.646850999999998</v>
      </c>
      <c r="M509" s="331">
        <v>15.123099</v>
      </c>
      <c r="N509" s="331">
        <v>17.485841000000001</v>
      </c>
      <c r="O509" s="331">
        <v>17.394662</v>
      </c>
      <c r="P509" s="331">
        <v>17.485841000000001</v>
      </c>
      <c r="Q509" s="331">
        <v>6.6114800000000002</v>
      </c>
      <c r="R509" s="331">
        <v>2.3798339999999998</v>
      </c>
      <c r="S509" s="331">
        <v>-1</v>
      </c>
      <c r="T509" s="331">
        <v>-1</v>
      </c>
      <c r="U509" s="331">
        <v>1841.9766440000001</v>
      </c>
      <c r="V509" s="331">
        <f t="shared" si="126"/>
        <v>84.646850999999998</v>
      </c>
      <c r="W509" s="331">
        <f t="shared" si="127"/>
        <v>15.123099</v>
      </c>
      <c r="X509" s="331">
        <f t="shared" si="128"/>
        <v>17.485841000000001</v>
      </c>
      <c r="Y509" s="331">
        <f t="shared" si="129"/>
        <v>17.394662</v>
      </c>
      <c r="Z509" s="331">
        <f t="shared" si="130"/>
        <v>17.485841000000001</v>
      </c>
      <c r="AA509" s="331">
        <f t="shared" si="131"/>
        <v>6.6114800000000002</v>
      </c>
      <c r="AB509" s="331">
        <f t="shared" si="132"/>
        <v>2.3798339999999998</v>
      </c>
      <c r="AC509" s="331">
        <f t="shared" si="133"/>
        <v>0</v>
      </c>
      <c r="AD509" s="331">
        <f t="shared" si="134"/>
        <v>0</v>
      </c>
      <c r="AE509" s="468">
        <f t="shared" si="135"/>
        <v>1841.9766440000001</v>
      </c>
      <c r="AF509" s="489">
        <f t="shared" si="136"/>
        <v>9.3307181291059901E-2</v>
      </c>
      <c r="AG509" s="484">
        <v>0</v>
      </c>
      <c r="AH509" s="484">
        <v>0</v>
      </c>
      <c r="AI509" s="484">
        <f t="shared" si="137"/>
        <v>7.2879091859213612E-3</v>
      </c>
      <c r="AJ509" s="484">
        <f t="shared" si="138"/>
        <v>0</v>
      </c>
      <c r="AK509" s="484">
        <f t="shared" si="139"/>
        <v>0</v>
      </c>
      <c r="AL509" s="484">
        <f t="shared" si="140"/>
        <v>2.6233179363119867E-3</v>
      </c>
      <c r="AM509" s="484">
        <f t="shared" si="141"/>
        <v>1.9174332672230308E-2</v>
      </c>
      <c r="AN509" s="484">
        <f t="shared" si="142"/>
        <v>1.9274840315248683E-2</v>
      </c>
      <c r="AO509" s="485">
        <f t="shared" si="143"/>
        <v>7.2879091859213612E-3</v>
      </c>
    </row>
    <row r="510" spans="1:41" ht="26.25" x14ac:dyDescent="0.25">
      <c r="A510" s="481" t="s">
        <v>248</v>
      </c>
      <c r="B510" s="4" t="s">
        <v>249</v>
      </c>
      <c r="C510" s="4" t="s">
        <v>546</v>
      </c>
      <c r="D510" s="9" t="s">
        <v>27</v>
      </c>
      <c r="E510" s="9">
        <v>2007</v>
      </c>
      <c r="F510" s="9">
        <v>22</v>
      </c>
      <c r="G510" s="9" t="s">
        <v>538</v>
      </c>
      <c r="H510" s="9" t="s">
        <v>539</v>
      </c>
      <c r="I510" s="9" t="s">
        <v>30</v>
      </c>
      <c r="J510" s="9" t="s">
        <v>31</v>
      </c>
      <c r="K510" s="306" t="s">
        <v>33</v>
      </c>
      <c r="L510" s="392">
        <v>4467.1649610000004</v>
      </c>
      <c r="M510" s="331">
        <v>630.222443</v>
      </c>
      <c r="N510" s="331">
        <v>728.68464700000004</v>
      </c>
      <c r="O510" s="331">
        <v>724.88492099999996</v>
      </c>
      <c r="P510" s="331">
        <v>728.68464700000004</v>
      </c>
      <c r="Q510" s="331">
        <v>494.31376499999999</v>
      </c>
      <c r="R510" s="331">
        <v>249.102834</v>
      </c>
      <c r="S510" s="331">
        <v>52.774202000000002</v>
      </c>
      <c r="T510" s="331">
        <v>52.774202000000002</v>
      </c>
      <c r="U510" s="331">
        <v>192804.05098500001</v>
      </c>
      <c r="V510" s="331">
        <f t="shared" si="126"/>
        <v>4467.1649610000004</v>
      </c>
      <c r="W510" s="331">
        <f t="shared" si="127"/>
        <v>630.222443</v>
      </c>
      <c r="X510" s="331">
        <f t="shared" si="128"/>
        <v>728.68464700000004</v>
      </c>
      <c r="Y510" s="331">
        <f t="shared" si="129"/>
        <v>724.88492099999996</v>
      </c>
      <c r="Z510" s="331">
        <f t="shared" si="130"/>
        <v>728.68464700000004</v>
      </c>
      <c r="AA510" s="331">
        <f t="shared" si="131"/>
        <v>494.31376499999999</v>
      </c>
      <c r="AB510" s="331">
        <f t="shared" si="132"/>
        <v>249.102834</v>
      </c>
      <c r="AC510" s="331">
        <f t="shared" si="133"/>
        <v>52.774202000000002</v>
      </c>
      <c r="AD510" s="331">
        <f t="shared" si="134"/>
        <v>52.774202000000002</v>
      </c>
      <c r="AE510" s="468">
        <f t="shared" si="135"/>
        <v>192804.05098500001</v>
      </c>
      <c r="AF510" s="489">
        <f t="shared" si="136"/>
        <v>4.9242064642558008</v>
      </c>
      <c r="AG510" s="484">
        <v>0</v>
      </c>
      <c r="AH510" s="484">
        <v>0</v>
      </c>
      <c r="AI510" s="484">
        <f t="shared" si="137"/>
        <v>0.54488765430295083</v>
      </c>
      <c r="AJ510" s="484">
        <f t="shared" si="138"/>
        <v>5.8173599789376883E-2</v>
      </c>
      <c r="AK510" s="484">
        <f t="shared" si="139"/>
        <v>5.8173599789376883E-2</v>
      </c>
      <c r="AL510" s="484">
        <f t="shared" si="140"/>
        <v>0.27458887150042716</v>
      </c>
      <c r="AM510" s="484">
        <f t="shared" si="141"/>
        <v>0.79904884753365057</v>
      </c>
      <c r="AN510" s="484">
        <f t="shared" si="142"/>
        <v>0.80323732848184748</v>
      </c>
      <c r="AO510" s="485">
        <f t="shared" si="143"/>
        <v>0.54488765430295083</v>
      </c>
    </row>
    <row r="511" spans="1:41" ht="26.25" x14ac:dyDescent="0.25">
      <c r="A511" s="481" t="s">
        <v>248</v>
      </c>
      <c r="B511" s="4" t="s">
        <v>249</v>
      </c>
      <c r="C511" s="4" t="s">
        <v>546</v>
      </c>
      <c r="D511" s="9" t="s">
        <v>27</v>
      </c>
      <c r="E511" s="9">
        <v>2007</v>
      </c>
      <c r="F511" s="9">
        <v>23</v>
      </c>
      <c r="G511" s="9" t="s">
        <v>541</v>
      </c>
      <c r="H511" s="9" t="s">
        <v>75</v>
      </c>
      <c r="I511" s="9" t="s">
        <v>42</v>
      </c>
      <c r="J511" s="9" t="s">
        <v>31</v>
      </c>
      <c r="K511" s="306" t="s">
        <v>33</v>
      </c>
      <c r="L511" s="392">
        <v>3947.389764</v>
      </c>
      <c r="M511" s="331">
        <v>154.66049000000001</v>
      </c>
      <c r="N511" s="331">
        <v>178.823725</v>
      </c>
      <c r="O511" s="331">
        <v>177.89124899999999</v>
      </c>
      <c r="P511" s="331">
        <v>178.823725</v>
      </c>
      <c r="Q511" s="331">
        <v>709.86126000000002</v>
      </c>
      <c r="R511" s="331">
        <v>190.685033</v>
      </c>
      <c r="S511" s="331">
        <v>20.705311999999999</v>
      </c>
      <c r="T511" s="331">
        <v>20.705311999999999</v>
      </c>
      <c r="U511" s="331">
        <v>147589.034564</v>
      </c>
      <c r="V511" s="331">
        <f t="shared" si="126"/>
        <v>3947.389764</v>
      </c>
      <c r="W511" s="331">
        <f t="shared" si="127"/>
        <v>154.66049000000001</v>
      </c>
      <c r="X511" s="331">
        <f t="shared" si="128"/>
        <v>178.823725</v>
      </c>
      <c r="Y511" s="331">
        <f t="shared" si="129"/>
        <v>177.89124899999999</v>
      </c>
      <c r="Z511" s="331">
        <f t="shared" si="130"/>
        <v>178.823725</v>
      </c>
      <c r="AA511" s="331">
        <f t="shared" si="131"/>
        <v>709.86126000000002</v>
      </c>
      <c r="AB511" s="331">
        <f t="shared" si="132"/>
        <v>190.685033</v>
      </c>
      <c r="AC511" s="331">
        <f t="shared" si="133"/>
        <v>20.705311999999999</v>
      </c>
      <c r="AD511" s="331">
        <f t="shared" si="134"/>
        <v>20.705311999999999</v>
      </c>
      <c r="AE511" s="468">
        <f t="shared" si="135"/>
        <v>147589.034564</v>
      </c>
      <c r="AF511" s="489">
        <f t="shared" si="136"/>
        <v>4.3512523854670295</v>
      </c>
      <c r="AG511" s="484">
        <v>0</v>
      </c>
      <c r="AH511" s="484">
        <v>0</v>
      </c>
      <c r="AI511" s="484">
        <f t="shared" si="137"/>
        <v>0.78248809608192293</v>
      </c>
      <c r="AJ511" s="484">
        <f t="shared" si="138"/>
        <v>2.2823699613727606E-2</v>
      </c>
      <c r="AK511" s="484">
        <f t="shared" si="139"/>
        <v>2.2823699613727606E-2</v>
      </c>
      <c r="AL511" s="484">
        <f t="shared" si="140"/>
        <v>0.21019426869905344</v>
      </c>
      <c r="AM511" s="484">
        <f t="shared" si="141"/>
        <v>0.19609153588638611</v>
      </c>
      <c r="AN511" s="484">
        <f t="shared" si="142"/>
        <v>0.19711941472834757</v>
      </c>
      <c r="AO511" s="485">
        <f t="shared" si="143"/>
        <v>0.78248809608192293</v>
      </c>
    </row>
    <row r="512" spans="1:41" ht="26.25" x14ac:dyDescent="0.25">
      <c r="A512" s="481" t="s">
        <v>248</v>
      </c>
      <c r="B512" s="4" t="s">
        <v>249</v>
      </c>
      <c r="C512" s="4" t="s">
        <v>546</v>
      </c>
      <c r="D512" s="9" t="s">
        <v>27</v>
      </c>
      <c r="E512" s="9">
        <v>2007</v>
      </c>
      <c r="F512" s="9">
        <v>7</v>
      </c>
      <c r="G512" s="9" t="s">
        <v>310</v>
      </c>
      <c r="H512" s="9" t="s">
        <v>311</v>
      </c>
      <c r="I512" s="9" t="s">
        <v>42</v>
      </c>
      <c r="J512" s="9" t="s">
        <v>90</v>
      </c>
      <c r="K512" s="306" t="s">
        <v>33</v>
      </c>
      <c r="L512" s="392">
        <v>232691.737307</v>
      </c>
      <c r="M512" s="331">
        <v>90157.315193000002</v>
      </c>
      <c r="N512" s="331">
        <v>104242.95759200001</v>
      </c>
      <c r="O512" s="331">
        <v>103699.38269</v>
      </c>
      <c r="P512" s="331">
        <v>104242.95759200001</v>
      </c>
      <c r="Q512" s="331">
        <v>20608.289076000001</v>
      </c>
      <c r="R512" s="331">
        <v>5769.5958970000002</v>
      </c>
      <c r="S512" s="331">
        <v>2467.7225429999999</v>
      </c>
      <c r="T512" s="331">
        <v>2467.7225429999999</v>
      </c>
      <c r="U512" s="331">
        <v>4465631.4991880003</v>
      </c>
      <c r="V512" s="331">
        <f t="shared" si="126"/>
        <v>232691.737307</v>
      </c>
      <c r="W512" s="331">
        <f t="shared" si="127"/>
        <v>90157.315193000002</v>
      </c>
      <c r="X512" s="331">
        <f t="shared" si="128"/>
        <v>104242.95759200001</v>
      </c>
      <c r="Y512" s="331">
        <f t="shared" si="129"/>
        <v>103699.38269</v>
      </c>
      <c r="Z512" s="331">
        <f t="shared" si="130"/>
        <v>104242.95759200001</v>
      </c>
      <c r="AA512" s="331">
        <f t="shared" si="131"/>
        <v>20608.289076000001</v>
      </c>
      <c r="AB512" s="331">
        <f t="shared" si="132"/>
        <v>5769.5958970000002</v>
      </c>
      <c r="AC512" s="331">
        <f t="shared" si="133"/>
        <v>2467.7225429999999</v>
      </c>
      <c r="AD512" s="331">
        <f t="shared" si="134"/>
        <v>2467.7225429999999</v>
      </c>
      <c r="AE512" s="468">
        <f t="shared" si="135"/>
        <v>4465631.4991880003</v>
      </c>
      <c r="AF512" s="489">
        <f t="shared" si="136"/>
        <v>256.49873399113142</v>
      </c>
      <c r="AG512" s="484">
        <v>0</v>
      </c>
      <c r="AH512" s="484">
        <v>0</v>
      </c>
      <c r="AI512" s="484">
        <f t="shared" si="137"/>
        <v>22.716750147183877</v>
      </c>
      <c r="AJ512" s="484">
        <f t="shared" si="138"/>
        <v>2.720198471361166</v>
      </c>
      <c r="AK512" s="484">
        <f t="shared" si="139"/>
        <v>2.720198471361166</v>
      </c>
      <c r="AL512" s="484">
        <f t="shared" si="140"/>
        <v>6.3598908167007231</v>
      </c>
      <c r="AM512" s="484">
        <f t="shared" si="141"/>
        <v>114.30900247460865</v>
      </c>
      <c r="AN512" s="484">
        <f t="shared" si="142"/>
        <v>114.90819123741549</v>
      </c>
      <c r="AO512" s="485">
        <f t="shared" si="143"/>
        <v>22.716750147183877</v>
      </c>
    </row>
    <row r="513" spans="1:41" ht="26.25" x14ac:dyDescent="0.25">
      <c r="A513" s="481" t="s">
        <v>248</v>
      </c>
      <c r="B513" s="4" t="s">
        <v>249</v>
      </c>
      <c r="C513" s="4" t="s">
        <v>546</v>
      </c>
      <c r="D513" s="9" t="s">
        <v>27</v>
      </c>
      <c r="E513" s="9">
        <v>2007</v>
      </c>
      <c r="F513" s="9">
        <v>25</v>
      </c>
      <c r="G513" s="9" t="s">
        <v>549</v>
      </c>
      <c r="H513" s="9" t="s">
        <v>550</v>
      </c>
      <c r="I513" s="9" t="s">
        <v>42</v>
      </c>
      <c r="J513" s="9" t="s">
        <v>90</v>
      </c>
      <c r="K513" s="306" t="s">
        <v>33</v>
      </c>
      <c r="L513" s="392">
        <v>32635.500806</v>
      </c>
      <c r="M513" s="331">
        <v>11203.23162</v>
      </c>
      <c r="N513" s="331">
        <v>12953.557858</v>
      </c>
      <c r="O513" s="331">
        <v>12886.01153</v>
      </c>
      <c r="P513" s="331">
        <v>12953.557858</v>
      </c>
      <c r="Q513" s="331">
        <v>1558.778769</v>
      </c>
      <c r="R513" s="331">
        <v>654.60482100000002</v>
      </c>
      <c r="S513" s="331">
        <v>-1</v>
      </c>
      <c r="T513" s="331">
        <v>-1</v>
      </c>
      <c r="U513" s="331">
        <v>506660.07815000002</v>
      </c>
      <c r="V513" s="331">
        <f t="shared" si="126"/>
        <v>32635.500806</v>
      </c>
      <c r="W513" s="331">
        <f t="shared" si="127"/>
        <v>11203.23162</v>
      </c>
      <c r="X513" s="331">
        <f t="shared" si="128"/>
        <v>12953.557858</v>
      </c>
      <c r="Y513" s="331">
        <f t="shared" si="129"/>
        <v>12886.01153</v>
      </c>
      <c r="Z513" s="331">
        <f t="shared" si="130"/>
        <v>12953.557858</v>
      </c>
      <c r="AA513" s="331">
        <f t="shared" si="131"/>
        <v>1558.778769</v>
      </c>
      <c r="AB513" s="331">
        <f t="shared" si="132"/>
        <v>654.60482100000002</v>
      </c>
      <c r="AC513" s="331">
        <f t="shared" si="133"/>
        <v>0</v>
      </c>
      <c r="AD513" s="331">
        <f t="shared" si="134"/>
        <v>0</v>
      </c>
      <c r="AE513" s="468">
        <f t="shared" si="135"/>
        <v>506660.07815000002</v>
      </c>
      <c r="AF513" s="489">
        <f t="shared" si="136"/>
        <v>35.974481675992578</v>
      </c>
      <c r="AG513" s="484">
        <v>0</v>
      </c>
      <c r="AH513" s="484">
        <v>0</v>
      </c>
      <c r="AI513" s="484">
        <f t="shared" si="137"/>
        <v>1.7182594682906538</v>
      </c>
      <c r="AJ513" s="484">
        <f t="shared" si="138"/>
        <v>0</v>
      </c>
      <c r="AK513" s="484">
        <f t="shared" si="139"/>
        <v>0</v>
      </c>
      <c r="AL513" s="484">
        <f t="shared" si="140"/>
        <v>0.72157829837106191</v>
      </c>
      <c r="AM513" s="484">
        <f t="shared" si="141"/>
        <v>14.204396262164535</v>
      </c>
      <c r="AN513" s="484">
        <f t="shared" si="142"/>
        <v>14.278853343530047</v>
      </c>
      <c r="AO513" s="485">
        <f t="shared" si="143"/>
        <v>1.7182594682906538</v>
      </c>
    </row>
    <row r="514" spans="1:41" ht="26.25" x14ac:dyDescent="0.25">
      <c r="A514" s="481" t="s">
        <v>248</v>
      </c>
      <c r="B514" s="4" t="s">
        <v>249</v>
      </c>
      <c r="C514" s="4" t="s">
        <v>546</v>
      </c>
      <c r="D514" s="9" t="s">
        <v>27</v>
      </c>
      <c r="E514" s="9">
        <v>2007</v>
      </c>
      <c r="F514" s="9">
        <v>3</v>
      </c>
      <c r="G514" s="9" t="s">
        <v>551</v>
      </c>
      <c r="H514" s="9" t="s">
        <v>552</v>
      </c>
      <c r="I514" s="9" t="s">
        <v>42</v>
      </c>
      <c r="J514" s="9" t="s">
        <v>261</v>
      </c>
      <c r="K514" s="306" t="s">
        <v>33</v>
      </c>
      <c r="L514" s="392">
        <v>10157.163067</v>
      </c>
      <c r="M514" s="331">
        <v>488.40826700000002</v>
      </c>
      <c r="N514" s="331">
        <v>564.71426799999995</v>
      </c>
      <c r="O514" s="331">
        <v>561.76956499999994</v>
      </c>
      <c r="P514" s="331">
        <v>564.71426799999995</v>
      </c>
      <c r="Q514" s="331">
        <v>1982.5345580000001</v>
      </c>
      <c r="R514" s="331">
        <v>580.85573699999998</v>
      </c>
      <c r="S514" s="331">
        <v>62.990706000000003</v>
      </c>
      <c r="T514" s="331">
        <v>62.990706000000003</v>
      </c>
      <c r="U514" s="331">
        <v>449578.74381800002</v>
      </c>
      <c r="V514" s="331">
        <f t="shared" si="126"/>
        <v>10157.163067</v>
      </c>
      <c r="W514" s="331">
        <f t="shared" si="127"/>
        <v>488.40826700000002</v>
      </c>
      <c r="X514" s="331">
        <f t="shared" si="128"/>
        <v>564.71426799999995</v>
      </c>
      <c r="Y514" s="331">
        <f t="shared" si="129"/>
        <v>561.76956499999994</v>
      </c>
      <c r="Z514" s="331">
        <f t="shared" si="130"/>
        <v>564.71426799999995</v>
      </c>
      <c r="AA514" s="331">
        <f t="shared" si="131"/>
        <v>1982.5345580000001</v>
      </c>
      <c r="AB514" s="331">
        <f t="shared" si="132"/>
        <v>580.85573699999998</v>
      </c>
      <c r="AC514" s="331">
        <f t="shared" si="133"/>
        <v>62.990706000000003</v>
      </c>
      <c r="AD514" s="331">
        <f t="shared" si="134"/>
        <v>62.990706000000003</v>
      </c>
      <c r="AE514" s="468">
        <f t="shared" si="135"/>
        <v>449578.74381800002</v>
      </c>
      <c r="AF514" s="489">
        <f t="shared" si="136"/>
        <v>11.196355735612977</v>
      </c>
      <c r="AG514" s="484">
        <v>0</v>
      </c>
      <c r="AH514" s="484">
        <v>0</v>
      </c>
      <c r="AI514" s="484">
        <f t="shared" si="137"/>
        <v>2.1853702675731825</v>
      </c>
      <c r="AJ514" s="484">
        <f t="shared" si="138"/>
        <v>6.9435367706636303E-2</v>
      </c>
      <c r="AK514" s="484">
        <f t="shared" si="139"/>
        <v>6.9435367706636303E-2</v>
      </c>
      <c r="AL514" s="484">
        <f t="shared" si="140"/>
        <v>0.64028384890787271</v>
      </c>
      <c r="AM514" s="484">
        <f t="shared" si="141"/>
        <v>0.61924494563010801</v>
      </c>
      <c r="AN514" s="484">
        <f t="shared" si="142"/>
        <v>0.62249092505430814</v>
      </c>
      <c r="AO514" s="485">
        <f t="shared" si="143"/>
        <v>2.1853702675731825</v>
      </c>
    </row>
    <row r="515" spans="1:41" ht="26.25" x14ac:dyDescent="0.25">
      <c r="A515" s="481" t="s">
        <v>248</v>
      </c>
      <c r="B515" s="4" t="s">
        <v>249</v>
      </c>
      <c r="C515" s="4" t="s">
        <v>546</v>
      </c>
      <c r="D515" s="9" t="s">
        <v>27</v>
      </c>
      <c r="E515" s="9">
        <v>2007</v>
      </c>
      <c r="F515" s="9">
        <v>6</v>
      </c>
      <c r="G515" s="9" t="s">
        <v>524</v>
      </c>
      <c r="H515" s="9" t="s">
        <v>416</v>
      </c>
      <c r="I515" s="9" t="s">
        <v>42</v>
      </c>
      <c r="J515" s="9" t="s">
        <v>261</v>
      </c>
      <c r="K515" s="306" t="s">
        <v>33</v>
      </c>
      <c r="L515" s="392">
        <v>9812.3036869999996</v>
      </c>
      <c r="M515" s="331">
        <v>884.17656899999997</v>
      </c>
      <c r="N515" s="331">
        <v>1022.315054</v>
      </c>
      <c r="O515" s="331">
        <v>1016.984192</v>
      </c>
      <c r="P515" s="331">
        <v>1022.315054</v>
      </c>
      <c r="Q515" s="331">
        <v>1737.1746209999999</v>
      </c>
      <c r="R515" s="331">
        <v>552.66792699999996</v>
      </c>
      <c r="S515" s="331">
        <v>-1</v>
      </c>
      <c r="T515" s="331">
        <v>-1</v>
      </c>
      <c r="U515" s="331">
        <v>427761.55379199999</v>
      </c>
      <c r="V515" s="331">
        <f t="shared" ref="V515:V578" si="144">IF(L515=-1,0,L515)</f>
        <v>9812.3036869999996</v>
      </c>
      <c r="W515" s="331">
        <f t="shared" ref="W515:W578" si="145">IF(M515=-1,0,M515)</f>
        <v>884.17656899999997</v>
      </c>
      <c r="X515" s="331">
        <f t="shared" ref="X515:X578" si="146">IF(N515=-1,0,N515)</f>
        <v>1022.315054</v>
      </c>
      <c r="Y515" s="331">
        <f t="shared" ref="Y515:Y578" si="147">IF(O515=-1,0,O515)</f>
        <v>1016.984192</v>
      </c>
      <c r="Z515" s="331">
        <f t="shared" ref="Z515:Z578" si="148">IF(P515=-1,0,P515)</f>
        <v>1022.315054</v>
      </c>
      <c r="AA515" s="331">
        <f t="shared" ref="AA515:AA578" si="149">IF(Q515=-1,0,Q515)</f>
        <v>1737.1746209999999</v>
      </c>
      <c r="AB515" s="331">
        <f t="shared" ref="AB515:AB578" si="150">IF(R515=-1,0,R515)</f>
        <v>552.66792699999996</v>
      </c>
      <c r="AC515" s="331">
        <f t="shared" ref="AC515:AC578" si="151">IF(S515=-1,0,S515)</f>
        <v>0</v>
      </c>
      <c r="AD515" s="331">
        <f t="shared" ref="AD515:AD578" si="152">IF(T515=-1,0,T515)</f>
        <v>0</v>
      </c>
      <c r="AE515" s="468">
        <f t="shared" ref="AE515:AE578" si="153">IF(U515=-1,0,U515)</f>
        <v>427761.55379199999</v>
      </c>
      <c r="AF515" s="489">
        <f t="shared" ref="AF515:AF578" si="154">V515*0.00110231131092</f>
        <v>10.816213340362118</v>
      </c>
      <c r="AG515" s="484">
        <v>0</v>
      </c>
      <c r="AH515" s="484">
        <v>0</v>
      </c>
      <c r="AI515" s="484">
        <f t="shared" ref="AI515:AI578" si="155">AA515*0.00110231131092</f>
        <v>1.9149072337714639</v>
      </c>
      <c r="AJ515" s="484">
        <f t="shared" ref="AJ515:AJ578" si="156">AC515*0.00110231131092</f>
        <v>0</v>
      </c>
      <c r="AK515" s="484">
        <f t="shared" ref="AK515:AK578" si="157">AD515*0.00110231131092</f>
        <v>0</v>
      </c>
      <c r="AL515" s="484">
        <f t="shared" ref="AL515:AL578" si="158">AB515*0.00110231131092</f>
        <v>0.60921210711480878</v>
      </c>
      <c r="AM515" s="484">
        <f t="shared" ref="AM515:AM578" si="159">Y515*0.00110231131092</f>
        <v>1.121033177868437</v>
      </c>
      <c r="AN515" s="484">
        <f t="shared" ref="AN515:AN578" si="160">Z515*0.00110231131092</f>
        <v>1.1269094473479906</v>
      </c>
      <c r="AO515" s="485">
        <f t="shared" ref="AO515:AO578" si="161">AA515*0.00110231131092</f>
        <v>1.9149072337714639</v>
      </c>
    </row>
    <row r="516" spans="1:41" ht="26.25" x14ac:dyDescent="0.25">
      <c r="A516" s="481" t="s">
        <v>248</v>
      </c>
      <c r="B516" s="4" t="s">
        <v>249</v>
      </c>
      <c r="C516" s="4" t="s">
        <v>546</v>
      </c>
      <c r="D516" s="9" t="s">
        <v>27</v>
      </c>
      <c r="E516" s="9">
        <v>2007</v>
      </c>
      <c r="F516" s="9">
        <v>11</v>
      </c>
      <c r="G516" s="9" t="s">
        <v>553</v>
      </c>
      <c r="H516" s="9" t="s">
        <v>552</v>
      </c>
      <c r="I516" s="9" t="s">
        <v>42</v>
      </c>
      <c r="J516" s="9" t="s">
        <v>261</v>
      </c>
      <c r="K516" s="306" t="s">
        <v>33</v>
      </c>
      <c r="L516" s="392">
        <v>10450.009953000001</v>
      </c>
      <c r="M516" s="331">
        <v>502.48984000000002</v>
      </c>
      <c r="N516" s="331">
        <v>580.99586299999999</v>
      </c>
      <c r="O516" s="331">
        <v>577.96626000000003</v>
      </c>
      <c r="P516" s="331">
        <v>580.99586299999999</v>
      </c>
      <c r="Q516" s="331">
        <v>2039.6941280000001</v>
      </c>
      <c r="R516" s="331">
        <v>597.60271599999999</v>
      </c>
      <c r="S516" s="331">
        <v>64.806826000000001</v>
      </c>
      <c r="T516" s="331">
        <v>64.806826000000001</v>
      </c>
      <c r="U516" s="331">
        <v>462540.80168199999</v>
      </c>
      <c r="V516" s="331">
        <f t="shared" si="144"/>
        <v>10450.009953000001</v>
      </c>
      <c r="W516" s="331">
        <f t="shared" si="145"/>
        <v>502.48984000000002</v>
      </c>
      <c r="X516" s="331">
        <f t="shared" si="146"/>
        <v>580.99586299999999</v>
      </c>
      <c r="Y516" s="331">
        <f t="shared" si="147"/>
        <v>577.96626000000003</v>
      </c>
      <c r="Z516" s="331">
        <f t="shared" si="148"/>
        <v>580.99586299999999</v>
      </c>
      <c r="AA516" s="331">
        <f t="shared" si="149"/>
        <v>2039.6941280000001</v>
      </c>
      <c r="AB516" s="331">
        <f t="shared" si="150"/>
        <v>597.60271599999999</v>
      </c>
      <c r="AC516" s="331">
        <f t="shared" si="151"/>
        <v>64.806826000000001</v>
      </c>
      <c r="AD516" s="331">
        <f t="shared" si="152"/>
        <v>64.806826000000001</v>
      </c>
      <c r="AE516" s="468">
        <f t="shared" si="153"/>
        <v>462540.80168199999</v>
      </c>
      <c r="AF516" s="489">
        <f t="shared" si="154"/>
        <v>11.519164170418478</v>
      </c>
      <c r="AG516" s="484">
        <v>0</v>
      </c>
      <c r="AH516" s="484">
        <v>0</v>
      </c>
      <c r="AI516" s="484">
        <f t="shared" si="155"/>
        <v>2.2483779081115061</v>
      </c>
      <c r="AJ516" s="484">
        <f t="shared" si="156"/>
        <v>7.1437297324624338E-2</v>
      </c>
      <c r="AK516" s="484">
        <f t="shared" si="157"/>
        <v>7.1437297324624338E-2</v>
      </c>
      <c r="AL516" s="484">
        <f t="shared" si="158"/>
        <v>0.65874423328331244</v>
      </c>
      <c r="AM516" s="484">
        <f t="shared" si="159"/>
        <v>0.63709874572812952</v>
      </c>
      <c r="AN516" s="484">
        <f t="shared" si="160"/>
        <v>0.64043831138262663</v>
      </c>
      <c r="AO516" s="485">
        <f t="shared" si="161"/>
        <v>2.2483779081115061</v>
      </c>
    </row>
    <row r="517" spans="1:41" ht="26.25" x14ac:dyDescent="0.25">
      <c r="A517" s="481" t="s">
        <v>248</v>
      </c>
      <c r="B517" s="4" t="s">
        <v>249</v>
      </c>
      <c r="C517" s="4" t="s">
        <v>546</v>
      </c>
      <c r="D517" s="9" t="s">
        <v>27</v>
      </c>
      <c r="E517" s="9">
        <v>2007</v>
      </c>
      <c r="F517" s="9">
        <v>12</v>
      </c>
      <c r="G517" s="9" t="s">
        <v>553</v>
      </c>
      <c r="H517" s="9" t="s">
        <v>552</v>
      </c>
      <c r="I517" s="9" t="s">
        <v>30</v>
      </c>
      <c r="J517" s="9" t="s">
        <v>261</v>
      </c>
      <c r="K517" s="306" t="s">
        <v>33</v>
      </c>
      <c r="L517" s="392">
        <v>28082.475125000001</v>
      </c>
      <c r="M517" s="331">
        <v>1350.348804</v>
      </c>
      <c r="N517" s="331">
        <v>1561.3192650000001</v>
      </c>
      <c r="O517" s="331">
        <v>1553.177766</v>
      </c>
      <c r="P517" s="331">
        <v>1561.3192650000001</v>
      </c>
      <c r="Q517" s="331">
        <v>5481.3019199999999</v>
      </c>
      <c r="R517" s="331">
        <v>1605.9471209999999</v>
      </c>
      <c r="S517" s="331">
        <v>174.156397</v>
      </c>
      <c r="T517" s="331">
        <v>174.156397</v>
      </c>
      <c r="U517" s="331">
        <v>1242993.1278250001</v>
      </c>
      <c r="V517" s="331">
        <f t="shared" si="144"/>
        <v>28082.475125000001</v>
      </c>
      <c r="W517" s="331">
        <f t="shared" si="145"/>
        <v>1350.348804</v>
      </c>
      <c r="X517" s="331">
        <f t="shared" si="146"/>
        <v>1561.3192650000001</v>
      </c>
      <c r="Y517" s="331">
        <f t="shared" si="147"/>
        <v>1553.177766</v>
      </c>
      <c r="Z517" s="331">
        <f t="shared" si="148"/>
        <v>1561.3192650000001</v>
      </c>
      <c r="AA517" s="331">
        <f t="shared" si="149"/>
        <v>5481.3019199999999</v>
      </c>
      <c r="AB517" s="331">
        <f t="shared" si="150"/>
        <v>1605.9471209999999</v>
      </c>
      <c r="AC517" s="331">
        <f t="shared" si="151"/>
        <v>174.156397</v>
      </c>
      <c r="AD517" s="331">
        <f t="shared" si="152"/>
        <v>174.156397</v>
      </c>
      <c r="AE517" s="468">
        <f t="shared" si="153"/>
        <v>1242993.1278250001</v>
      </c>
      <c r="AF517" s="489">
        <f t="shared" si="154"/>
        <v>30.955629968917041</v>
      </c>
      <c r="AG517" s="484">
        <v>0</v>
      </c>
      <c r="AH517" s="484">
        <v>0</v>
      </c>
      <c r="AI517" s="484">
        <f t="shared" si="155"/>
        <v>6.0421011049835123</v>
      </c>
      <c r="AJ517" s="484">
        <f t="shared" si="156"/>
        <v>0.19197456628217394</v>
      </c>
      <c r="AK517" s="484">
        <f t="shared" si="157"/>
        <v>0.19197456628217394</v>
      </c>
      <c r="AL517" s="484">
        <f t="shared" si="158"/>
        <v>1.7702536762177097</v>
      </c>
      <c r="AM517" s="484">
        <f t="shared" si="159"/>
        <v>1.7120854193312569</v>
      </c>
      <c r="AN517" s="484">
        <f t="shared" si="160"/>
        <v>1.7210598857668009</v>
      </c>
      <c r="AO517" s="485">
        <f t="shared" si="161"/>
        <v>6.0421011049835123</v>
      </c>
    </row>
    <row r="518" spans="1:41" ht="26.25" x14ac:dyDescent="0.25">
      <c r="A518" s="481" t="s">
        <v>248</v>
      </c>
      <c r="B518" s="4" t="s">
        <v>249</v>
      </c>
      <c r="C518" s="4" t="s">
        <v>546</v>
      </c>
      <c r="D518" s="9" t="s">
        <v>27</v>
      </c>
      <c r="E518" s="9">
        <v>2007</v>
      </c>
      <c r="F518" s="9">
        <v>8</v>
      </c>
      <c r="G518" s="9" t="s">
        <v>92</v>
      </c>
      <c r="H518" s="9" t="s">
        <v>93</v>
      </c>
      <c r="I518" s="9" t="s">
        <v>42</v>
      </c>
      <c r="J518" s="9" t="s">
        <v>94</v>
      </c>
      <c r="K518" s="306" t="s">
        <v>33</v>
      </c>
      <c r="L518" s="392">
        <v>256.13608599999998</v>
      </c>
      <c r="M518" s="331">
        <v>68.064134999999993</v>
      </c>
      <c r="N518" s="331">
        <v>78.698070000000001</v>
      </c>
      <c r="O518" s="331">
        <v>78.287699000000003</v>
      </c>
      <c r="P518" s="331">
        <v>78.698070000000001</v>
      </c>
      <c r="Q518" s="331">
        <v>60.185661000000003</v>
      </c>
      <c r="R518" s="331">
        <v>24.071238999999998</v>
      </c>
      <c r="S518" s="331">
        <v>4.1596970000000004</v>
      </c>
      <c r="T518" s="331">
        <v>4.1596970000000004</v>
      </c>
      <c r="U518" s="331">
        <v>18630.990256000001</v>
      </c>
      <c r="V518" s="331">
        <f t="shared" si="144"/>
        <v>256.13608599999998</v>
      </c>
      <c r="W518" s="331">
        <f t="shared" si="145"/>
        <v>68.064134999999993</v>
      </c>
      <c r="X518" s="331">
        <f t="shared" si="146"/>
        <v>78.698070000000001</v>
      </c>
      <c r="Y518" s="331">
        <f t="shared" si="147"/>
        <v>78.287699000000003</v>
      </c>
      <c r="Z518" s="331">
        <f t="shared" si="148"/>
        <v>78.698070000000001</v>
      </c>
      <c r="AA518" s="331">
        <f t="shared" si="149"/>
        <v>60.185661000000003</v>
      </c>
      <c r="AB518" s="331">
        <f t="shared" si="150"/>
        <v>24.071238999999998</v>
      </c>
      <c r="AC518" s="331">
        <f t="shared" si="151"/>
        <v>4.1596970000000004</v>
      </c>
      <c r="AD518" s="331">
        <f t="shared" si="152"/>
        <v>4.1596970000000004</v>
      </c>
      <c r="AE518" s="468">
        <f t="shared" si="153"/>
        <v>18630.990256000001</v>
      </c>
      <c r="AF518" s="489">
        <f t="shared" si="154"/>
        <v>0.2823417047325778</v>
      </c>
      <c r="AG518" s="484">
        <v>0</v>
      </c>
      <c r="AH518" s="484">
        <v>0</v>
      </c>
      <c r="AI518" s="484">
        <f t="shared" si="155"/>
        <v>6.6343334875496721E-2</v>
      </c>
      <c r="AJ518" s="484">
        <f t="shared" si="156"/>
        <v>4.5852810530999915E-3</v>
      </c>
      <c r="AK518" s="484">
        <f t="shared" si="157"/>
        <v>4.5852810530999915E-3</v>
      </c>
      <c r="AL518" s="484">
        <f t="shared" si="158"/>
        <v>2.6533999017558627E-2</v>
      </c>
      <c r="AM518" s="484">
        <f t="shared" si="159"/>
        <v>8.6297416113600367E-2</v>
      </c>
      <c r="AN518" s="484">
        <f t="shared" si="160"/>
        <v>8.6749772708573925E-2</v>
      </c>
      <c r="AO518" s="485">
        <f t="shared" si="161"/>
        <v>6.6343334875496721E-2</v>
      </c>
    </row>
    <row r="519" spans="1:41" ht="26.25" x14ac:dyDescent="0.25">
      <c r="A519" s="481" t="s">
        <v>248</v>
      </c>
      <c r="B519" s="4" t="s">
        <v>249</v>
      </c>
      <c r="C519" s="4" t="s">
        <v>546</v>
      </c>
      <c r="D519" s="9" t="s">
        <v>27</v>
      </c>
      <c r="E519" s="9">
        <v>2007</v>
      </c>
      <c r="F519" s="9">
        <v>13</v>
      </c>
      <c r="G519" s="9" t="s">
        <v>95</v>
      </c>
      <c r="H519" s="9" t="s">
        <v>355</v>
      </c>
      <c r="I519" s="9" t="s">
        <v>42</v>
      </c>
      <c r="J519" s="9" t="s">
        <v>94</v>
      </c>
      <c r="K519" s="306" t="s">
        <v>33</v>
      </c>
      <c r="L519" s="392">
        <v>98.829626000000005</v>
      </c>
      <c r="M519" s="331">
        <v>14.403178</v>
      </c>
      <c r="N519" s="331">
        <v>16.653445000000001</v>
      </c>
      <c r="O519" s="331">
        <v>16.566604999999999</v>
      </c>
      <c r="P519" s="331">
        <v>16.653445000000001</v>
      </c>
      <c r="Q519" s="331">
        <v>7.8091030000000003</v>
      </c>
      <c r="R519" s="331">
        <v>2.91072</v>
      </c>
      <c r="S519" s="331">
        <v>0.58011599999999997</v>
      </c>
      <c r="T519" s="331">
        <v>0.58011599999999997</v>
      </c>
      <c r="U519" s="331">
        <v>2252.8791259999998</v>
      </c>
      <c r="V519" s="331">
        <f t="shared" si="144"/>
        <v>98.829626000000005</v>
      </c>
      <c r="W519" s="331">
        <f t="shared" si="145"/>
        <v>14.403178</v>
      </c>
      <c r="X519" s="331">
        <f t="shared" si="146"/>
        <v>16.653445000000001</v>
      </c>
      <c r="Y519" s="331">
        <f t="shared" si="147"/>
        <v>16.566604999999999</v>
      </c>
      <c r="Z519" s="331">
        <f t="shared" si="148"/>
        <v>16.653445000000001</v>
      </c>
      <c r="AA519" s="331">
        <f t="shared" si="149"/>
        <v>7.8091030000000003</v>
      </c>
      <c r="AB519" s="331">
        <f t="shared" si="150"/>
        <v>2.91072</v>
      </c>
      <c r="AC519" s="331">
        <f t="shared" si="151"/>
        <v>0.58011599999999997</v>
      </c>
      <c r="AD519" s="331">
        <f t="shared" si="152"/>
        <v>0.58011599999999997</v>
      </c>
      <c r="AE519" s="468">
        <f t="shared" si="153"/>
        <v>2252.8791259999998</v>
      </c>
      <c r="AF519" s="489">
        <f t="shared" si="154"/>
        <v>0.10894101459379332</v>
      </c>
      <c r="AG519" s="484">
        <v>0</v>
      </c>
      <c r="AH519" s="484">
        <v>0</v>
      </c>
      <c r="AI519" s="484">
        <f t="shared" si="155"/>
        <v>8.6080625650393049E-3</v>
      </c>
      <c r="AJ519" s="484">
        <f t="shared" si="156"/>
        <v>6.3946842844566666E-4</v>
      </c>
      <c r="AK519" s="484">
        <f t="shared" si="157"/>
        <v>6.3946842844566666E-4</v>
      </c>
      <c r="AL519" s="484">
        <f t="shared" si="158"/>
        <v>3.2085195789210621E-3</v>
      </c>
      <c r="AM519" s="484">
        <f t="shared" si="159"/>
        <v>1.8261556075043824E-2</v>
      </c>
      <c r="AN519" s="484">
        <f t="shared" si="160"/>
        <v>1.8357280789284121E-2</v>
      </c>
      <c r="AO519" s="485">
        <f t="shared" si="161"/>
        <v>8.6080625650393049E-3</v>
      </c>
    </row>
    <row r="520" spans="1:41" ht="26.25" x14ac:dyDescent="0.25">
      <c r="A520" s="481" t="s">
        <v>248</v>
      </c>
      <c r="B520" s="4" t="s">
        <v>249</v>
      </c>
      <c r="C520" s="4" t="s">
        <v>546</v>
      </c>
      <c r="D520" s="9" t="s">
        <v>27</v>
      </c>
      <c r="E520" s="9">
        <v>2007</v>
      </c>
      <c r="F520" s="9">
        <v>1</v>
      </c>
      <c r="G520" s="9" t="s">
        <v>537</v>
      </c>
      <c r="H520" s="9" t="s">
        <v>269</v>
      </c>
      <c r="I520" s="9" t="s">
        <v>42</v>
      </c>
      <c r="J520" s="9" t="s">
        <v>215</v>
      </c>
      <c r="K520" s="306" t="s">
        <v>33</v>
      </c>
      <c r="L520" s="392">
        <v>206.47499099999999</v>
      </c>
      <c r="M520" s="331">
        <v>16.424147000000001</v>
      </c>
      <c r="N520" s="331">
        <v>18.990158000000001</v>
      </c>
      <c r="O520" s="331">
        <v>18.891134000000001</v>
      </c>
      <c r="P520" s="331">
        <v>18.990158000000001</v>
      </c>
      <c r="Q520" s="331">
        <v>50.056736000000001</v>
      </c>
      <c r="R520" s="331">
        <v>15.765891</v>
      </c>
      <c r="S520" s="331">
        <v>1.806252</v>
      </c>
      <c r="T520" s="331">
        <v>1.806252</v>
      </c>
      <c r="U520" s="331">
        <v>12202.701681</v>
      </c>
      <c r="V520" s="331">
        <f t="shared" si="144"/>
        <v>206.47499099999999</v>
      </c>
      <c r="W520" s="331">
        <f t="shared" si="145"/>
        <v>16.424147000000001</v>
      </c>
      <c r="X520" s="331">
        <f t="shared" si="146"/>
        <v>18.990158000000001</v>
      </c>
      <c r="Y520" s="331">
        <f t="shared" si="147"/>
        <v>18.891134000000001</v>
      </c>
      <c r="Z520" s="331">
        <f t="shared" si="148"/>
        <v>18.990158000000001</v>
      </c>
      <c r="AA520" s="331">
        <f t="shared" si="149"/>
        <v>50.056736000000001</v>
      </c>
      <c r="AB520" s="331">
        <f t="shared" si="150"/>
        <v>15.765891</v>
      </c>
      <c r="AC520" s="331">
        <f t="shared" si="151"/>
        <v>1.806252</v>
      </c>
      <c r="AD520" s="331">
        <f t="shared" si="152"/>
        <v>1.806252</v>
      </c>
      <c r="AE520" s="468">
        <f t="shared" si="153"/>
        <v>12202.701681</v>
      </c>
      <c r="AF520" s="489">
        <f t="shared" si="154"/>
        <v>0.22759971800140519</v>
      </c>
      <c r="AG520" s="484">
        <v>0</v>
      </c>
      <c r="AH520" s="484">
        <v>0</v>
      </c>
      <c r="AI520" s="484">
        <f t="shared" si="155"/>
        <v>5.5178106280536356E-2</v>
      </c>
      <c r="AJ520" s="484">
        <f t="shared" si="156"/>
        <v>1.9910520099718715E-3</v>
      </c>
      <c r="AK520" s="484">
        <f t="shared" si="157"/>
        <v>1.9910520099718715E-3</v>
      </c>
      <c r="AL520" s="484">
        <f t="shared" si="158"/>
        <v>1.7378919976031828E-2</v>
      </c>
      <c r="AM520" s="484">
        <f t="shared" si="159"/>
        <v>2.0823910684305384E-2</v>
      </c>
      <c r="AN520" s="484">
        <f t="shared" si="160"/>
        <v>2.0933065959557927E-2</v>
      </c>
      <c r="AO520" s="485">
        <f t="shared" si="161"/>
        <v>5.5178106280536356E-2</v>
      </c>
    </row>
    <row r="521" spans="1:41" ht="26.25" x14ac:dyDescent="0.25">
      <c r="A521" s="481" t="s">
        <v>248</v>
      </c>
      <c r="B521" s="4" t="s">
        <v>249</v>
      </c>
      <c r="C521" s="4" t="s">
        <v>546</v>
      </c>
      <c r="D521" s="9" t="s">
        <v>27</v>
      </c>
      <c r="E521" s="9">
        <v>2007</v>
      </c>
      <c r="F521" s="9">
        <v>4</v>
      </c>
      <c r="G521" s="9" t="s">
        <v>213</v>
      </c>
      <c r="H521" s="9" t="s">
        <v>356</v>
      </c>
      <c r="I521" s="9" t="s">
        <v>42</v>
      </c>
      <c r="J521" s="9" t="s">
        <v>215</v>
      </c>
      <c r="K521" s="306" t="s">
        <v>33</v>
      </c>
      <c r="L521" s="392">
        <v>1877.0872440000001</v>
      </c>
      <c r="M521" s="331">
        <v>249.140671</v>
      </c>
      <c r="N521" s="331">
        <v>288.06492600000001</v>
      </c>
      <c r="O521" s="331">
        <v>286.56281200000001</v>
      </c>
      <c r="P521" s="331">
        <v>288.06492600000001</v>
      </c>
      <c r="Q521" s="331">
        <v>582.49137599999995</v>
      </c>
      <c r="R521" s="331">
        <v>229.32716099999999</v>
      </c>
      <c r="S521" s="331">
        <v>37.581589000000001</v>
      </c>
      <c r="T521" s="331">
        <v>37.581589000000001</v>
      </c>
      <c r="U521" s="331">
        <v>177497.80233199999</v>
      </c>
      <c r="V521" s="331">
        <f t="shared" si="144"/>
        <v>1877.0872440000001</v>
      </c>
      <c r="W521" s="331">
        <f t="shared" si="145"/>
        <v>249.140671</v>
      </c>
      <c r="X521" s="331">
        <f t="shared" si="146"/>
        <v>288.06492600000001</v>
      </c>
      <c r="Y521" s="331">
        <f t="shared" si="147"/>
        <v>286.56281200000001</v>
      </c>
      <c r="Z521" s="331">
        <f t="shared" si="148"/>
        <v>288.06492600000001</v>
      </c>
      <c r="AA521" s="331">
        <f t="shared" si="149"/>
        <v>582.49137599999995</v>
      </c>
      <c r="AB521" s="331">
        <f t="shared" si="150"/>
        <v>229.32716099999999</v>
      </c>
      <c r="AC521" s="331">
        <f t="shared" si="151"/>
        <v>37.581589000000001</v>
      </c>
      <c r="AD521" s="331">
        <f t="shared" si="152"/>
        <v>37.581589000000001</v>
      </c>
      <c r="AE521" s="468">
        <f t="shared" si="153"/>
        <v>177497.80233199999</v>
      </c>
      <c r="AF521" s="489">
        <f t="shared" si="154"/>
        <v>2.06913450064485</v>
      </c>
      <c r="AG521" s="484">
        <v>0</v>
      </c>
      <c r="AH521" s="484">
        <v>0</v>
      </c>
      <c r="AI521" s="484">
        <f t="shared" si="155"/>
        <v>0.64208683227815455</v>
      </c>
      <c r="AJ521" s="484">
        <f t="shared" si="156"/>
        <v>4.1426610637046654E-2</v>
      </c>
      <c r="AK521" s="484">
        <f t="shared" si="157"/>
        <v>4.1426610637046654E-2</v>
      </c>
      <c r="AL521" s="484">
        <f t="shared" si="158"/>
        <v>0.25278992347147189</v>
      </c>
      <c r="AM521" s="484">
        <f t="shared" si="159"/>
        <v>0.31588142895664151</v>
      </c>
      <c r="AN521" s="484">
        <f t="shared" si="160"/>
        <v>0.31753722620913277</v>
      </c>
      <c r="AO521" s="485">
        <f t="shared" si="161"/>
        <v>0.64208683227815455</v>
      </c>
    </row>
    <row r="522" spans="1:41" ht="26.25" x14ac:dyDescent="0.25">
      <c r="A522" s="481" t="s">
        <v>248</v>
      </c>
      <c r="B522" s="4" t="s">
        <v>249</v>
      </c>
      <c r="C522" s="4" t="s">
        <v>546</v>
      </c>
      <c r="D522" s="9" t="s">
        <v>27</v>
      </c>
      <c r="E522" s="9">
        <v>2007</v>
      </c>
      <c r="F522" s="9">
        <v>5</v>
      </c>
      <c r="G522" s="9" t="s">
        <v>298</v>
      </c>
      <c r="H522" s="9" t="s">
        <v>299</v>
      </c>
      <c r="I522" s="9" t="s">
        <v>42</v>
      </c>
      <c r="J522" s="9" t="s">
        <v>215</v>
      </c>
      <c r="K522" s="306" t="s">
        <v>33</v>
      </c>
      <c r="L522" s="392">
        <v>5890.0356609999999</v>
      </c>
      <c r="M522" s="331">
        <v>505.76334800000001</v>
      </c>
      <c r="N522" s="331">
        <v>584.78080399999999</v>
      </c>
      <c r="O522" s="331">
        <v>581.73146499999996</v>
      </c>
      <c r="P522" s="331">
        <v>584.78080399999999</v>
      </c>
      <c r="Q522" s="331">
        <v>1152.0669820000001</v>
      </c>
      <c r="R522" s="331">
        <v>354.00536599999998</v>
      </c>
      <c r="S522" s="331">
        <v>40.546129999999998</v>
      </c>
      <c r="T522" s="331">
        <v>40.546129999999998</v>
      </c>
      <c r="U522" s="331">
        <v>273997.96162299998</v>
      </c>
      <c r="V522" s="331">
        <f t="shared" si="144"/>
        <v>5890.0356609999999</v>
      </c>
      <c r="W522" s="331">
        <f t="shared" si="145"/>
        <v>505.76334800000001</v>
      </c>
      <c r="X522" s="331">
        <f t="shared" si="146"/>
        <v>584.78080399999999</v>
      </c>
      <c r="Y522" s="331">
        <f t="shared" si="147"/>
        <v>581.73146499999996</v>
      </c>
      <c r="Z522" s="331">
        <f t="shared" si="148"/>
        <v>584.78080399999999</v>
      </c>
      <c r="AA522" s="331">
        <f t="shared" si="149"/>
        <v>1152.0669820000001</v>
      </c>
      <c r="AB522" s="331">
        <f t="shared" si="150"/>
        <v>354.00536599999998</v>
      </c>
      <c r="AC522" s="331">
        <f t="shared" si="151"/>
        <v>40.546129999999998</v>
      </c>
      <c r="AD522" s="331">
        <f t="shared" si="152"/>
        <v>40.546129999999998</v>
      </c>
      <c r="AE522" s="468">
        <f t="shared" si="153"/>
        <v>273997.96162299998</v>
      </c>
      <c r="AF522" s="489">
        <f t="shared" si="154"/>
        <v>6.4926529308424579</v>
      </c>
      <c r="AG522" s="484">
        <v>0</v>
      </c>
      <c r="AH522" s="484">
        <v>0</v>
      </c>
      <c r="AI522" s="484">
        <f t="shared" si="155"/>
        <v>1.2699364651960681</v>
      </c>
      <c r="AJ522" s="484">
        <f t="shared" si="156"/>
        <v>4.4694457713032737E-2</v>
      </c>
      <c r="AK522" s="484">
        <f t="shared" si="157"/>
        <v>4.4694457713032737E-2</v>
      </c>
      <c r="AL522" s="484">
        <f t="shared" si="158"/>
        <v>0.39022411906817434</v>
      </c>
      <c r="AM522" s="484">
        <f t="shared" si="159"/>
        <v>0.64124917378756197</v>
      </c>
      <c r="AN522" s="484">
        <f t="shared" si="160"/>
        <v>0.6446104946580915</v>
      </c>
      <c r="AO522" s="485">
        <f t="shared" si="161"/>
        <v>1.2699364651960681</v>
      </c>
    </row>
    <row r="523" spans="1:41" ht="26.25" x14ac:dyDescent="0.25">
      <c r="A523" s="481" t="s">
        <v>248</v>
      </c>
      <c r="B523" s="4" t="s">
        <v>249</v>
      </c>
      <c r="C523" s="4" t="s">
        <v>546</v>
      </c>
      <c r="D523" s="9" t="s">
        <v>27</v>
      </c>
      <c r="E523" s="9">
        <v>2007</v>
      </c>
      <c r="F523" s="9">
        <v>15</v>
      </c>
      <c r="G523" s="9" t="s">
        <v>135</v>
      </c>
      <c r="H523" s="9" t="s">
        <v>134</v>
      </c>
      <c r="I523" s="9" t="s">
        <v>42</v>
      </c>
      <c r="J523" s="9" t="s">
        <v>129</v>
      </c>
      <c r="K523" s="306" t="s">
        <v>33</v>
      </c>
      <c r="L523" s="392">
        <v>10.386062000000001</v>
      </c>
      <c r="M523" s="331">
        <v>0.56967000000000001</v>
      </c>
      <c r="N523" s="331">
        <v>0.49699700000000002</v>
      </c>
      <c r="O523" s="331">
        <v>0.47550999999999999</v>
      </c>
      <c r="P523" s="331">
        <v>0.55810999999999999</v>
      </c>
      <c r="Q523" s="331">
        <v>1.4821000000000001E-2</v>
      </c>
      <c r="R523" s="331">
        <v>1.5559999999999999E-2</v>
      </c>
      <c r="S523" s="331">
        <v>-1</v>
      </c>
      <c r="T523" s="331">
        <v>-1</v>
      </c>
      <c r="U523" s="331">
        <v>12.043692999999999</v>
      </c>
      <c r="V523" s="331">
        <f t="shared" si="144"/>
        <v>10.386062000000001</v>
      </c>
      <c r="W523" s="331">
        <f t="shared" si="145"/>
        <v>0.56967000000000001</v>
      </c>
      <c r="X523" s="331">
        <f t="shared" si="146"/>
        <v>0.49699700000000002</v>
      </c>
      <c r="Y523" s="331">
        <f t="shared" si="147"/>
        <v>0.47550999999999999</v>
      </c>
      <c r="Z523" s="331">
        <f t="shared" si="148"/>
        <v>0.55810999999999999</v>
      </c>
      <c r="AA523" s="331">
        <f t="shared" si="149"/>
        <v>1.4821000000000001E-2</v>
      </c>
      <c r="AB523" s="331">
        <f t="shared" si="150"/>
        <v>1.5559999999999999E-2</v>
      </c>
      <c r="AC523" s="331">
        <f t="shared" si="151"/>
        <v>0</v>
      </c>
      <c r="AD523" s="331">
        <f t="shared" si="152"/>
        <v>0</v>
      </c>
      <c r="AE523" s="468">
        <f t="shared" si="153"/>
        <v>12.043692999999999</v>
      </c>
      <c r="AF523" s="489">
        <f t="shared" si="154"/>
        <v>1.1448673618516397E-2</v>
      </c>
      <c r="AG523" s="484">
        <v>0</v>
      </c>
      <c r="AH523" s="484">
        <v>0</v>
      </c>
      <c r="AI523" s="484">
        <f t="shared" si="155"/>
        <v>1.6337355939145321E-5</v>
      </c>
      <c r="AJ523" s="484">
        <f t="shared" si="156"/>
        <v>0</v>
      </c>
      <c r="AK523" s="484">
        <f t="shared" si="157"/>
        <v>0</v>
      </c>
      <c r="AL523" s="484">
        <f t="shared" si="158"/>
        <v>1.7151963997915197E-5</v>
      </c>
      <c r="AM523" s="484">
        <f t="shared" si="159"/>
        <v>5.2416005145556916E-4</v>
      </c>
      <c r="AN523" s="484">
        <f t="shared" si="160"/>
        <v>6.1521096573756114E-4</v>
      </c>
      <c r="AO523" s="485">
        <f t="shared" si="161"/>
        <v>1.6337355939145321E-5</v>
      </c>
    </row>
    <row r="524" spans="1:41" ht="26.25" x14ac:dyDescent="0.25">
      <c r="A524" s="481" t="s">
        <v>248</v>
      </c>
      <c r="B524" s="4" t="s">
        <v>249</v>
      </c>
      <c r="C524" s="4" t="s">
        <v>546</v>
      </c>
      <c r="D524" s="9" t="s">
        <v>27</v>
      </c>
      <c r="E524" s="9">
        <v>2007</v>
      </c>
      <c r="F524" s="9">
        <v>19</v>
      </c>
      <c r="G524" s="9" t="s">
        <v>554</v>
      </c>
      <c r="H524" s="9" t="s">
        <v>161</v>
      </c>
      <c r="I524" s="9" t="s">
        <v>42</v>
      </c>
      <c r="J524" s="9" t="s">
        <v>129</v>
      </c>
      <c r="K524" s="306" t="s">
        <v>33</v>
      </c>
      <c r="L524" s="392">
        <v>736.80306900000005</v>
      </c>
      <c r="M524" s="331">
        <v>233.95704000000001</v>
      </c>
      <c r="N524" s="331">
        <v>204.11102500000001</v>
      </c>
      <c r="O524" s="331">
        <v>195.286281</v>
      </c>
      <c r="P524" s="331">
        <v>229.209461</v>
      </c>
      <c r="Q524" s="331">
        <v>1.66E-4</v>
      </c>
      <c r="R524" s="331">
        <v>2.0882869999999998</v>
      </c>
      <c r="S524" s="331">
        <v>-1</v>
      </c>
      <c r="T524" s="331">
        <v>-1</v>
      </c>
      <c r="U524" s="331">
        <v>1616.3213860000001</v>
      </c>
      <c r="V524" s="331">
        <f t="shared" si="144"/>
        <v>736.80306900000005</v>
      </c>
      <c r="W524" s="331">
        <f t="shared" si="145"/>
        <v>233.95704000000001</v>
      </c>
      <c r="X524" s="331">
        <f t="shared" si="146"/>
        <v>204.11102500000001</v>
      </c>
      <c r="Y524" s="331">
        <f t="shared" si="147"/>
        <v>195.286281</v>
      </c>
      <c r="Z524" s="331">
        <f t="shared" si="148"/>
        <v>229.209461</v>
      </c>
      <c r="AA524" s="331">
        <f t="shared" si="149"/>
        <v>1.66E-4</v>
      </c>
      <c r="AB524" s="331">
        <f t="shared" si="150"/>
        <v>2.0882869999999998</v>
      </c>
      <c r="AC524" s="331">
        <f t="shared" si="151"/>
        <v>0</v>
      </c>
      <c r="AD524" s="331">
        <f t="shared" si="152"/>
        <v>0</v>
      </c>
      <c r="AE524" s="468">
        <f t="shared" si="153"/>
        <v>1616.3213860000001</v>
      </c>
      <c r="AF524" s="489">
        <f t="shared" si="154"/>
        <v>0.81218635687926921</v>
      </c>
      <c r="AG524" s="484">
        <v>0</v>
      </c>
      <c r="AH524" s="484">
        <v>0</v>
      </c>
      <c r="AI524" s="484">
        <f t="shared" si="155"/>
        <v>1.8298367761271998E-7</v>
      </c>
      <c r="AJ524" s="484">
        <f t="shared" si="156"/>
        <v>0</v>
      </c>
      <c r="AK524" s="484">
        <f t="shared" si="157"/>
        <v>0</v>
      </c>
      <c r="AL524" s="484">
        <f t="shared" si="158"/>
        <v>2.3019423805471935E-3</v>
      </c>
      <c r="AM524" s="484">
        <f t="shared" si="159"/>
        <v>0.21526627641380147</v>
      </c>
      <c r="AN524" s="484">
        <f t="shared" si="160"/>
        <v>0.2526601814301766</v>
      </c>
      <c r="AO524" s="485">
        <f t="shared" si="161"/>
        <v>1.8298367761271998E-7</v>
      </c>
    </row>
    <row r="525" spans="1:41" ht="26.25" x14ac:dyDescent="0.25">
      <c r="A525" s="481" t="s">
        <v>248</v>
      </c>
      <c r="B525" s="4" t="s">
        <v>249</v>
      </c>
      <c r="C525" s="4" t="s">
        <v>546</v>
      </c>
      <c r="D525" s="9" t="s">
        <v>27</v>
      </c>
      <c r="E525" s="9">
        <v>2007</v>
      </c>
      <c r="F525" s="9">
        <v>10</v>
      </c>
      <c r="G525" s="9" t="s">
        <v>555</v>
      </c>
      <c r="H525" s="9" t="s">
        <v>556</v>
      </c>
      <c r="I525" s="9" t="s">
        <v>42</v>
      </c>
      <c r="J525" s="9" t="s">
        <v>104</v>
      </c>
      <c r="K525" s="306" t="s">
        <v>33</v>
      </c>
      <c r="L525" s="392">
        <v>1252.6311889999999</v>
      </c>
      <c r="M525" s="331">
        <v>530.63989000000004</v>
      </c>
      <c r="N525" s="331">
        <v>613.54390899999999</v>
      </c>
      <c r="O525" s="331">
        <v>610.34458400000005</v>
      </c>
      <c r="P525" s="331">
        <v>613.54390899999999</v>
      </c>
      <c r="Q525" s="331">
        <v>11.285788999999999</v>
      </c>
      <c r="R525" s="331">
        <v>12.257161</v>
      </c>
      <c r="S525" s="331">
        <v>-1</v>
      </c>
      <c r="T525" s="331">
        <v>-1</v>
      </c>
      <c r="U525" s="331">
        <v>9486.9668849999998</v>
      </c>
      <c r="V525" s="331">
        <f t="shared" si="144"/>
        <v>1252.6311889999999</v>
      </c>
      <c r="W525" s="331">
        <f t="shared" si="145"/>
        <v>530.63989000000004</v>
      </c>
      <c r="X525" s="331">
        <f t="shared" si="146"/>
        <v>613.54390899999999</v>
      </c>
      <c r="Y525" s="331">
        <f t="shared" si="147"/>
        <v>610.34458400000005</v>
      </c>
      <c r="Z525" s="331">
        <f t="shared" si="148"/>
        <v>613.54390899999999</v>
      </c>
      <c r="AA525" s="331">
        <f t="shared" si="149"/>
        <v>11.285788999999999</v>
      </c>
      <c r="AB525" s="331">
        <f t="shared" si="150"/>
        <v>12.257161</v>
      </c>
      <c r="AC525" s="331">
        <f t="shared" si="151"/>
        <v>0</v>
      </c>
      <c r="AD525" s="331">
        <f t="shared" si="152"/>
        <v>0</v>
      </c>
      <c r="AE525" s="468">
        <f t="shared" si="153"/>
        <v>9486.9668849999998</v>
      </c>
      <c r="AF525" s="489">
        <f t="shared" si="154"/>
        <v>1.3807895280458682</v>
      </c>
      <c r="AG525" s="484">
        <v>0</v>
      </c>
      <c r="AH525" s="484">
        <v>0</v>
      </c>
      <c r="AI525" s="484">
        <f t="shared" si="155"/>
        <v>1.2440452867356514E-2</v>
      </c>
      <c r="AJ525" s="484">
        <f t="shared" si="156"/>
        <v>0</v>
      </c>
      <c r="AK525" s="484">
        <f t="shared" si="157"/>
        <v>0</v>
      </c>
      <c r="AL525" s="484">
        <f t="shared" si="158"/>
        <v>1.3511207210067497E-2</v>
      </c>
      <c r="AM525" s="484">
        <f t="shared" si="159"/>
        <v>0.67278973850196211</v>
      </c>
      <c r="AN525" s="484">
        <f t="shared" si="160"/>
        <v>0.67631639063677118</v>
      </c>
      <c r="AO525" s="485">
        <f t="shared" si="161"/>
        <v>1.2440452867356514E-2</v>
      </c>
    </row>
    <row r="526" spans="1:41" ht="26.25" x14ac:dyDescent="0.25">
      <c r="A526" s="481" t="s">
        <v>248</v>
      </c>
      <c r="B526" s="4" t="s">
        <v>249</v>
      </c>
      <c r="C526" s="4" t="s">
        <v>546</v>
      </c>
      <c r="D526" s="9" t="s">
        <v>27</v>
      </c>
      <c r="E526" s="9">
        <v>2007</v>
      </c>
      <c r="F526" s="9">
        <v>9</v>
      </c>
      <c r="G526" s="9" t="s">
        <v>102</v>
      </c>
      <c r="H526" s="9" t="s">
        <v>103</v>
      </c>
      <c r="I526" s="9" t="s">
        <v>42</v>
      </c>
      <c r="J526" s="9" t="s">
        <v>104</v>
      </c>
      <c r="K526" s="306" t="s">
        <v>33</v>
      </c>
      <c r="L526" s="392">
        <v>565.93080299999997</v>
      </c>
      <c r="M526" s="331">
        <v>137.91456199999999</v>
      </c>
      <c r="N526" s="331">
        <v>159.461513</v>
      </c>
      <c r="O526" s="331">
        <v>158.63000099999999</v>
      </c>
      <c r="P526" s="331">
        <v>159.461513</v>
      </c>
      <c r="Q526" s="331">
        <v>74.926169999999999</v>
      </c>
      <c r="R526" s="331">
        <v>21.551394999999999</v>
      </c>
      <c r="S526" s="331">
        <v>-1</v>
      </c>
      <c r="T526" s="331">
        <v>-1</v>
      </c>
      <c r="U526" s="331">
        <v>16680.64661</v>
      </c>
      <c r="V526" s="331">
        <f t="shared" si="144"/>
        <v>565.93080299999997</v>
      </c>
      <c r="W526" s="331">
        <f t="shared" si="145"/>
        <v>137.91456199999999</v>
      </c>
      <c r="X526" s="331">
        <f t="shared" si="146"/>
        <v>159.461513</v>
      </c>
      <c r="Y526" s="331">
        <f t="shared" si="147"/>
        <v>158.63000099999999</v>
      </c>
      <c r="Z526" s="331">
        <f t="shared" si="148"/>
        <v>159.461513</v>
      </c>
      <c r="AA526" s="331">
        <f t="shared" si="149"/>
        <v>74.926169999999999</v>
      </c>
      <c r="AB526" s="331">
        <f t="shared" si="150"/>
        <v>21.551394999999999</v>
      </c>
      <c r="AC526" s="331">
        <f t="shared" si="151"/>
        <v>0</v>
      </c>
      <c r="AD526" s="331">
        <f t="shared" si="152"/>
        <v>0</v>
      </c>
      <c r="AE526" s="468">
        <f t="shared" si="153"/>
        <v>16680.64661</v>
      </c>
      <c r="AF526" s="489">
        <f t="shared" si="154"/>
        <v>0.62383192534493825</v>
      </c>
      <c r="AG526" s="484">
        <v>0</v>
      </c>
      <c r="AH526" s="484">
        <v>0</v>
      </c>
      <c r="AI526" s="484">
        <f t="shared" si="155"/>
        <v>8.2591964674914767E-2</v>
      </c>
      <c r="AJ526" s="484">
        <f t="shared" si="156"/>
        <v>0</v>
      </c>
      <c r="AK526" s="484">
        <f t="shared" si="157"/>
        <v>0</v>
      </c>
      <c r="AL526" s="484">
        <f t="shared" si="158"/>
        <v>2.3756346474604732E-2</v>
      </c>
      <c r="AM526" s="484">
        <f t="shared" si="159"/>
        <v>0.17485964435355089</v>
      </c>
      <c r="AN526" s="484">
        <f t="shared" si="160"/>
        <v>0.1757762294363166</v>
      </c>
      <c r="AO526" s="485">
        <f t="shared" si="161"/>
        <v>8.2591964674914767E-2</v>
      </c>
    </row>
    <row r="527" spans="1:41" ht="26.25" x14ac:dyDescent="0.25">
      <c r="A527" s="481" t="s">
        <v>248</v>
      </c>
      <c r="B527" s="4" t="s">
        <v>249</v>
      </c>
      <c r="C527" s="4" t="s">
        <v>546</v>
      </c>
      <c r="D527" s="9" t="s">
        <v>27</v>
      </c>
      <c r="E527" s="9">
        <v>2007</v>
      </c>
      <c r="F527" s="9">
        <v>18</v>
      </c>
      <c r="G527" s="9" t="s">
        <v>335</v>
      </c>
      <c r="H527" s="9" t="s">
        <v>336</v>
      </c>
      <c r="I527" s="9" t="s">
        <v>42</v>
      </c>
      <c r="J527" s="9" t="s">
        <v>104</v>
      </c>
      <c r="K527" s="306" t="s">
        <v>33</v>
      </c>
      <c r="L527" s="392">
        <v>111.246459</v>
      </c>
      <c r="M527" s="331">
        <v>25.796652000000002</v>
      </c>
      <c r="N527" s="331">
        <v>29.826968000000001</v>
      </c>
      <c r="O527" s="331">
        <v>29.671434999999999</v>
      </c>
      <c r="P527" s="331">
        <v>29.826968000000001</v>
      </c>
      <c r="Q527" s="331">
        <v>1.8481989999999999</v>
      </c>
      <c r="R527" s="331">
        <v>1.724769</v>
      </c>
      <c r="S527" s="331">
        <v>-1</v>
      </c>
      <c r="T527" s="331">
        <v>-1</v>
      </c>
      <c r="U527" s="331">
        <v>1334.960765</v>
      </c>
      <c r="V527" s="331">
        <f t="shared" si="144"/>
        <v>111.246459</v>
      </c>
      <c r="W527" s="331">
        <f t="shared" si="145"/>
        <v>25.796652000000002</v>
      </c>
      <c r="X527" s="331">
        <f t="shared" si="146"/>
        <v>29.826968000000001</v>
      </c>
      <c r="Y527" s="331">
        <f t="shared" si="147"/>
        <v>29.671434999999999</v>
      </c>
      <c r="Z527" s="331">
        <f t="shared" si="148"/>
        <v>29.826968000000001</v>
      </c>
      <c r="AA527" s="331">
        <f t="shared" si="149"/>
        <v>1.8481989999999999</v>
      </c>
      <c r="AB527" s="331">
        <f t="shared" si="150"/>
        <v>1.724769</v>
      </c>
      <c r="AC527" s="331">
        <f t="shared" si="151"/>
        <v>0</v>
      </c>
      <c r="AD527" s="331">
        <f t="shared" si="152"/>
        <v>0</v>
      </c>
      <c r="AE527" s="468">
        <f t="shared" si="153"/>
        <v>1334.960765</v>
      </c>
      <c r="AF527" s="489">
        <f t="shared" si="154"/>
        <v>0.12262823005549803</v>
      </c>
      <c r="AG527" s="484">
        <v>0</v>
      </c>
      <c r="AH527" s="484">
        <v>0</v>
      </c>
      <c r="AI527" s="484">
        <f t="shared" si="155"/>
        <v>2.0372906625310328E-3</v>
      </c>
      <c r="AJ527" s="484">
        <f t="shared" si="156"/>
        <v>0</v>
      </c>
      <c r="AK527" s="484">
        <f t="shared" si="157"/>
        <v>0</v>
      </c>
      <c r="AL527" s="484">
        <f t="shared" si="158"/>
        <v>1.9012323774241773E-3</v>
      </c>
      <c r="AM527" s="484">
        <f t="shared" si="159"/>
        <v>3.2707158411727569E-2</v>
      </c>
      <c r="AN527" s="484">
        <f t="shared" si="160"/>
        <v>3.287860419684889E-2</v>
      </c>
      <c r="AO527" s="485">
        <f t="shared" si="161"/>
        <v>2.0372906625310328E-3</v>
      </c>
    </row>
    <row r="528" spans="1:41" ht="26.25" x14ac:dyDescent="0.25">
      <c r="A528" s="481" t="s">
        <v>248</v>
      </c>
      <c r="B528" s="4" t="s">
        <v>249</v>
      </c>
      <c r="C528" s="4" t="s">
        <v>546</v>
      </c>
      <c r="D528" s="9" t="s">
        <v>27</v>
      </c>
      <c r="E528" s="9">
        <v>2007</v>
      </c>
      <c r="F528" s="9">
        <v>26</v>
      </c>
      <c r="G528" s="9" t="s">
        <v>557</v>
      </c>
      <c r="H528" s="9" t="s">
        <v>103</v>
      </c>
      <c r="I528" s="9" t="s">
        <v>42</v>
      </c>
      <c r="J528" s="9" t="s">
        <v>104</v>
      </c>
      <c r="K528" s="306" t="s">
        <v>33</v>
      </c>
      <c r="L528" s="392">
        <v>24107.421941000001</v>
      </c>
      <c r="M528" s="331">
        <v>5874.8605470000002</v>
      </c>
      <c r="N528" s="331">
        <v>6792.7137970000003</v>
      </c>
      <c r="O528" s="331">
        <v>6757.2931909999998</v>
      </c>
      <c r="P528" s="331">
        <v>6792.7137970000003</v>
      </c>
      <c r="Q528" s="331">
        <v>3191.6919600000001</v>
      </c>
      <c r="R528" s="331">
        <v>918.04259400000001</v>
      </c>
      <c r="S528" s="331">
        <v>-1</v>
      </c>
      <c r="T528" s="331">
        <v>-1</v>
      </c>
      <c r="U528" s="331">
        <v>710559.28332100005</v>
      </c>
      <c r="V528" s="331">
        <f t="shared" si="144"/>
        <v>24107.421941000001</v>
      </c>
      <c r="W528" s="331">
        <f t="shared" si="145"/>
        <v>5874.8605470000002</v>
      </c>
      <c r="X528" s="331">
        <f t="shared" si="146"/>
        <v>6792.7137970000003</v>
      </c>
      <c r="Y528" s="331">
        <f t="shared" si="147"/>
        <v>6757.2931909999998</v>
      </c>
      <c r="Z528" s="331">
        <f t="shared" si="148"/>
        <v>6792.7137970000003</v>
      </c>
      <c r="AA528" s="331">
        <f t="shared" si="149"/>
        <v>3191.6919600000001</v>
      </c>
      <c r="AB528" s="331">
        <f t="shared" si="150"/>
        <v>918.04259400000001</v>
      </c>
      <c r="AC528" s="331">
        <f t="shared" si="151"/>
        <v>0</v>
      </c>
      <c r="AD528" s="331">
        <f t="shared" si="152"/>
        <v>0</v>
      </c>
      <c r="AE528" s="468">
        <f t="shared" si="153"/>
        <v>710559.28332100005</v>
      </c>
      <c r="AF528" s="489">
        <f t="shared" si="154"/>
        <v>26.57388388268528</v>
      </c>
      <c r="AG528" s="484">
        <v>0</v>
      </c>
      <c r="AH528" s="484">
        <v>0</v>
      </c>
      <c r="AI528" s="484">
        <f t="shared" si="155"/>
        <v>3.5182381484804242</v>
      </c>
      <c r="AJ528" s="484">
        <f t="shared" si="156"/>
        <v>0</v>
      </c>
      <c r="AK528" s="484">
        <f t="shared" si="157"/>
        <v>0</v>
      </c>
      <c r="AL528" s="484">
        <f t="shared" si="158"/>
        <v>1.0119687352725373</v>
      </c>
      <c r="AM528" s="484">
        <f t="shared" si="159"/>
        <v>7.4486407156419991</v>
      </c>
      <c r="AN528" s="484">
        <f t="shared" si="160"/>
        <v>7.4876852502754412</v>
      </c>
      <c r="AO528" s="485">
        <f t="shared" si="161"/>
        <v>3.5182381484804242</v>
      </c>
    </row>
    <row r="529" spans="1:41" ht="26.25" x14ac:dyDescent="0.25">
      <c r="A529" s="481" t="s">
        <v>248</v>
      </c>
      <c r="B529" s="4" t="s">
        <v>249</v>
      </c>
      <c r="C529" s="4" t="s">
        <v>546</v>
      </c>
      <c r="D529" s="9" t="s">
        <v>27</v>
      </c>
      <c r="E529" s="9">
        <v>2007</v>
      </c>
      <c r="F529" s="9">
        <v>2</v>
      </c>
      <c r="G529" s="9" t="s">
        <v>105</v>
      </c>
      <c r="H529" s="9" t="s">
        <v>106</v>
      </c>
      <c r="I529" s="9" t="s">
        <v>42</v>
      </c>
      <c r="J529" s="9" t="s">
        <v>107</v>
      </c>
      <c r="K529" s="306" t="s">
        <v>33</v>
      </c>
      <c r="L529" s="392">
        <v>13.612529</v>
      </c>
      <c r="M529" s="331">
        <v>1.307148</v>
      </c>
      <c r="N529" s="331">
        <v>1.511369</v>
      </c>
      <c r="O529" s="331">
        <v>1.5034879999999999</v>
      </c>
      <c r="P529" s="331">
        <v>1.511369</v>
      </c>
      <c r="Q529" s="331">
        <v>0.80029399999999995</v>
      </c>
      <c r="R529" s="331">
        <v>0.327685</v>
      </c>
      <c r="S529" s="331">
        <v>-1</v>
      </c>
      <c r="T529" s="331">
        <v>-1</v>
      </c>
      <c r="U529" s="331">
        <v>253.626015</v>
      </c>
      <c r="V529" s="331">
        <f t="shared" si="144"/>
        <v>13.612529</v>
      </c>
      <c r="W529" s="331">
        <f t="shared" si="145"/>
        <v>1.307148</v>
      </c>
      <c r="X529" s="331">
        <f t="shared" si="146"/>
        <v>1.511369</v>
      </c>
      <c r="Y529" s="331">
        <f t="shared" si="147"/>
        <v>1.5034879999999999</v>
      </c>
      <c r="Z529" s="331">
        <f t="shared" si="148"/>
        <v>1.511369</v>
      </c>
      <c r="AA529" s="331">
        <f t="shared" si="149"/>
        <v>0.80029399999999995</v>
      </c>
      <c r="AB529" s="331">
        <f t="shared" si="150"/>
        <v>0.327685</v>
      </c>
      <c r="AC529" s="331">
        <f t="shared" si="151"/>
        <v>0</v>
      </c>
      <c r="AD529" s="331">
        <f t="shared" si="152"/>
        <v>0</v>
      </c>
      <c r="AE529" s="468">
        <f t="shared" si="153"/>
        <v>253.626015</v>
      </c>
      <c r="AF529" s="489">
        <f t="shared" si="154"/>
        <v>1.5005244686926517E-2</v>
      </c>
      <c r="AG529" s="484">
        <v>0</v>
      </c>
      <c r="AH529" s="484">
        <v>0</v>
      </c>
      <c r="AI529" s="484">
        <f t="shared" si="155"/>
        <v>8.8217312826141038E-4</v>
      </c>
      <c r="AJ529" s="484">
        <f t="shared" si="156"/>
        <v>0</v>
      </c>
      <c r="AK529" s="484">
        <f t="shared" si="157"/>
        <v>0</v>
      </c>
      <c r="AL529" s="484">
        <f t="shared" si="158"/>
        <v>3.6121088191882019E-4</v>
      </c>
      <c r="AM529" s="484">
        <f t="shared" si="159"/>
        <v>1.6573118282324887E-3</v>
      </c>
      <c r="AN529" s="484">
        <f t="shared" si="160"/>
        <v>1.6659991436738493E-3</v>
      </c>
      <c r="AO529" s="485">
        <f t="shared" si="161"/>
        <v>8.8217312826141038E-4</v>
      </c>
    </row>
    <row r="530" spans="1:41" ht="26.25" x14ac:dyDescent="0.25">
      <c r="A530" s="481" t="s">
        <v>248</v>
      </c>
      <c r="B530" s="4" t="s">
        <v>249</v>
      </c>
      <c r="C530" s="4" t="s">
        <v>546</v>
      </c>
      <c r="D530" s="9" t="s">
        <v>27</v>
      </c>
      <c r="E530" s="9">
        <v>2007</v>
      </c>
      <c r="F530" s="9">
        <v>17</v>
      </c>
      <c r="G530" s="9" t="s">
        <v>558</v>
      </c>
      <c r="H530" s="9" t="s">
        <v>559</v>
      </c>
      <c r="I530" s="9" t="s">
        <v>30</v>
      </c>
      <c r="J530" s="9" t="s">
        <v>107</v>
      </c>
      <c r="K530" s="306" t="s">
        <v>33</v>
      </c>
      <c r="L530" s="392">
        <v>7.3923880000000004</v>
      </c>
      <c r="M530" s="331">
        <v>0.58304199999999995</v>
      </c>
      <c r="N530" s="331">
        <v>0.67413299999999998</v>
      </c>
      <c r="O530" s="331">
        <v>0.67061700000000002</v>
      </c>
      <c r="P530" s="331">
        <v>0.67413299999999998</v>
      </c>
      <c r="Q530" s="331">
        <v>0.33791100000000002</v>
      </c>
      <c r="R530" s="331">
        <v>0.166741</v>
      </c>
      <c r="S530" s="331">
        <v>-1</v>
      </c>
      <c r="T530" s="331">
        <v>-1</v>
      </c>
      <c r="U530" s="331">
        <v>129.05644000000001</v>
      </c>
      <c r="V530" s="331">
        <f t="shared" si="144"/>
        <v>7.3923880000000004</v>
      </c>
      <c r="W530" s="331">
        <f t="shared" si="145"/>
        <v>0.58304199999999995</v>
      </c>
      <c r="X530" s="331">
        <f t="shared" si="146"/>
        <v>0.67413299999999998</v>
      </c>
      <c r="Y530" s="331">
        <f t="shared" si="147"/>
        <v>0.67061700000000002</v>
      </c>
      <c r="Z530" s="331">
        <f t="shared" si="148"/>
        <v>0.67413299999999998</v>
      </c>
      <c r="AA530" s="331">
        <f t="shared" si="149"/>
        <v>0.33791100000000002</v>
      </c>
      <c r="AB530" s="331">
        <f t="shared" si="150"/>
        <v>0.166741</v>
      </c>
      <c r="AC530" s="331">
        <f t="shared" si="151"/>
        <v>0</v>
      </c>
      <c r="AD530" s="331">
        <f t="shared" si="152"/>
        <v>0</v>
      </c>
      <c r="AE530" s="468">
        <f t="shared" si="153"/>
        <v>129.05644000000001</v>
      </c>
      <c r="AF530" s="489">
        <f t="shared" si="154"/>
        <v>8.1487129071092772E-3</v>
      </c>
      <c r="AG530" s="484">
        <v>0</v>
      </c>
      <c r="AH530" s="484">
        <v>0</v>
      </c>
      <c r="AI530" s="484">
        <f t="shared" si="155"/>
        <v>3.7248311738428811E-4</v>
      </c>
      <c r="AJ530" s="484">
        <f t="shared" si="156"/>
        <v>0</v>
      </c>
      <c r="AK530" s="484">
        <f t="shared" si="157"/>
        <v>0</v>
      </c>
      <c r="AL530" s="484">
        <f t="shared" si="158"/>
        <v>1.838004902941117E-4</v>
      </c>
      <c r="AM530" s="484">
        <f t="shared" si="159"/>
        <v>7.3922870439523765E-4</v>
      </c>
      <c r="AN530" s="484">
        <f t="shared" si="160"/>
        <v>7.4310443096443229E-4</v>
      </c>
      <c r="AO530" s="485">
        <f t="shared" si="161"/>
        <v>3.7248311738428811E-4</v>
      </c>
    </row>
    <row r="531" spans="1:41" ht="26.25" x14ac:dyDescent="0.25">
      <c r="A531" s="481" t="s">
        <v>248</v>
      </c>
      <c r="B531" s="4" t="s">
        <v>249</v>
      </c>
      <c r="C531" s="4" t="s">
        <v>546</v>
      </c>
      <c r="D531" s="9" t="s">
        <v>27</v>
      </c>
      <c r="E531" s="9">
        <v>2007</v>
      </c>
      <c r="F531" s="9">
        <v>20</v>
      </c>
      <c r="G531" s="9" t="s">
        <v>560</v>
      </c>
      <c r="H531" s="9" t="s">
        <v>561</v>
      </c>
      <c r="I531" s="9" t="s">
        <v>42</v>
      </c>
      <c r="J531" s="9" t="s">
        <v>107</v>
      </c>
      <c r="K531" s="306" t="s">
        <v>33</v>
      </c>
      <c r="L531" s="392">
        <v>126.55203299999999</v>
      </c>
      <c r="M531" s="331">
        <v>19.842652999999999</v>
      </c>
      <c r="N531" s="331">
        <v>22.942751000000001</v>
      </c>
      <c r="O531" s="331">
        <v>22.823115999999999</v>
      </c>
      <c r="P531" s="331">
        <v>22.942751000000001</v>
      </c>
      <c r="Q531" s="331">
        <v>172.859129</v>
      </c>
      <c r="R531" s="331">
        <v>29.629270000000002</v>
      </c>
      <c r="S531" s="331">
        <v>-1</v>
      </c>
      <c r="T531" s="331">
        <v>-1</v>
      </c>
      <c r="U531" s="331">
        <v>22932.871606000001</v>
      </c>
      <c r="V531" s="331">
        <f t="shared" si="144"/>
        <v>126.55203299999999</v>
      </c>
      <c r="W531" s="331">
        <f t="shared" si="145"/>
        <v>19.842652999999999</v>
      </c>
      <c r="X531" s="331">
        <f t="shared" si="146"/>
        <v>22.942751000000001</v>
      </c>
      <c r="Y531" s="331">
        <f t="shared" si="147"/>
        <v>22.823115999999999</v>
      </c>
      <c r="Z531" s="331">
        <f t="shared" si="148"/>
        <v>22.942751000000001</v>
      </c>
      <c r="AA531" s="331">
        <f t="shared" si="149"/>
        <v>172.859129</v>
      </c>
      <c r="AB531" s="331">
        <f t="shared" si="150"/>
        <v>29.629270000000002</v>
      </c>
      <c r="AC531" s="331">
        <f t="shared" si="151"/>
        <v>0</v>
      </c>
      <c r="AD531" s="331">
        <f t="shared" si="152"/>
        <v>0</v>
      </c>
      <c r="AE531" s="468">
        <f t="shared" si="153"/>
        <v>22932.871606000001</v>
      </c>
      <c r="AF531" s="489">
        <f t="shared" si="154"/>
        <v>0.13949973739582108</v>
      </c>
      <c r="AG531" s="484">
        <v>0</v>
      </c>
      <c r="AH531" s="484">
        <v>0</v>
      </c>
      <c r="AI531" s="484">
        <f t="shared" si="155"/>
        <v>0.19054457309247938</v>
      </c>
      <c r="AJ531" s="484">
        <f t="shared" si="156"/>
        <v>0</v>
      </c>
      <c r="AK531" s="484">
        <f t="shared" si="157"/>
        <v>0</v>
      </c>
      <c r="AL531" s="484">
        <f t="shared" si="158"/>
        <v>3.2660679455302627E-2</v>
      </c>
      <c r="AM531" s="484">
        <f t="shared" si="159"/>
        <v>2.5158178917239225E-2</v>
      </c>
      <c r="AN531" s="484">
        <f t="shared" si="160"/>
        <v>2.5290053930921142E-2</v>
      </c>
      <c r="AO531" s="485">
        <f t="shared" si="161"/>
        <v>0.19054457309247938</v>
      </c>
    </row>
    <row r="532" spans="1:41" ht="26.25" x14ac:dyDescent="0.25">
      <c r="A532" s="481" t="s">
        <v>248</v>
      </c>
      <c r="B532" s="4" t="s">
        <v>249</v>
      </c>
      <c r="C532" s="4" t="s">
        <v>546</v>
      </c>
      <c r="D532" s="9" t="s">
        <v>27</v>
      </c>
      <c r="E532" s="9">
        <v>2007</v>
      </c>
      <c r="F532" s="9">
        <v>24</v>
      </c>
      <c r="G532" s="9" t="s">
        <v>525</v>
      </c>
      <c r="H532" s="9" t="s">
        <v>526</v>
      </c>
      <c r="I532" s="9" t="s">
        <v>30</v>
      </c>
      <c r="J532" s="9" t="s">
        <v>107</v>
      </c>
      <c r="K532" s="306" t="s">
        <v>33</v>
      </c>
      <c r="L532" s="392">
        <v>8419.2302380000001</v>
      </c>
      <c r="M532" s="331">
        <v>4594.3607330000004</v>
      </c>
      <c r="N532" s="331">
        <v>5312.1563130000004</v>
      </c>
      <c r="O532" s="331">
        <v>5284.4560739999997</v>
      </c>
      <c r="P532" s="331">
        <v>5312.1563130000004</v>
      </c>
      <c r="Q532" s="331">
        <v>1098.6373470000001</v>
      </c>
      <c r="R532" s="331">
        <v>371.57491299999998</v>
      </c>
      <c r="S532" s="331">
        <v>-1</v>
      </c>
      <c r="T532" s="331">
        <v>-1</v>
      </c>
      <c r="U532" s="331">
        <v>287596.68218300003</v>
      </c>
      <c r="V532" s="331">
        <f t="shared" si="144"/>
        <v>8419.2302380000001</v>
      </c>
      <c r="W532" s="331">
        <f t="shared" si="145"/>
        <v>4594.3607330000004</v>
      </c>
      <c r="X532" s="331">
        <f t="shared" si="146"/>
        <v>5312.1563130000004</v>
      </c>
      <c r="Y532" s="331">
        <f t="shared" si="147"/>
        <v>5284.4560739999997</v>
      </c>
      <c r="Z532" s="331">
        <f t="shared" si="148"/>
        <v>5312.1563130000004</v>
      </c>
      <c r="AA532" s="331">
        <f t="shared" si="149"/>
        <v>1098.6373470000001</v>
      </c>
      <c r="AB532" s="331">
        <f t="shared" si="150"/>
        <v>371.57491299999998</v>
      </c>
      <c r="AC532" s="331">
        <f t="shared" si="151"/>
        <v>0</v>
      </c>
      <c r="AD532" s="331">
        <f t="shared" si="152"/>
        <v>0</v>
      </c>
      <c r="AE532" s="468">
        <f t="shared" si="153"/>
        <v>287596.68218300003</v>
      </c>
      <c r="AF532" s="489">
        <f t="shared" si="154"/>
        <v>9.280612720587083</v>
      </c>
      <c r="AG532" s="484">
        <v>0</v>
      </c>
      <c r="AH532" s="484">
        <v>0</v>
      </c>
      <c r="AI532" s="484">
        <f t="shared" si="155"/>
        <v>1.2110403741972409</v>
      </c>
      <c r="AJ532" s="484">
        <f t="shared" si="156"/>
        <v>0</v>
      </c>
      <c r="AK532" s="484">
        <f t="shared" si="157"/>
        <v>0</v>
      </c>
      <c r="AL532" s="484">
        <f t="shared" si="158"/>
        <v>0.40959122945401488</v>
      </c>
      <c r="AM532" s="484">
        <f t="shared" si="159"/>
        <v>5.8251157024300957</v>
      </c>
      <c r="AN532" s="484">
        <f t="shared" si="160"/>
        <v>5.8556499891949843</v>
      </c>
      <c r="AO532" s="485">
        <f t="shared" si="161"/>
        <v>1.2110403741972409</v>
      </c>
    </row>
    <row r="533" spans="1:41" ht="26.25" x14ac:dyDescent="0.25">
      <c r="A533" s="481" t="s">
        <v>248</v>
      </c>
      <c r="B533" s="4" t="s">
        <v>249</v>
      </c>
      <c r="C533" s="4" t="s">
        <v>546</v>
      </c>
      <c r="D533" s="9" t="s">
        <v>27</v>
      </c>
      <c r="E533" s="9">
        <v>2007</v>
      </c>
      <c r="F533" s="9">
        <v>27</v>
      </c>
      <c r="G533" s="9" t="s">
        <v>562</v>
      </c>
      <c r="H533" s="9" t="s">
        <v>563</v>
      </c>
      <c r="I533" s="9" t="s">
        <v>42</v>
      </c>
      <c r="J533" s="9" t="s">
        <v>107</v>
      </c>
      <c r="K533" s="306" t="s">
        <v>33</v>
      </c>
      <c r="L533" s="392">
        <v>6277.2958150000004</v>
      </c>
      <c r="M533" s="331">
        <v>3425.510479</v>
      </c>
      <c r="N533" s="331">
        <v>3960.691851</v>
      </c>
      <c r="O533" s="331">
        <v>3940.0388229999999</v>
      </c>
      <c r="P533" s="331">
        <v>3960.691851</v>
      </c>
      <c r="Q533" s="331">
        <v>819.13327300000003</v>
      </c>
      <c r="R533" s="331">
        <v>277.04262499999999</v>
      </c>
      <c r="S533" s="331">
        <v>-1</v>
      </c>
      <c r="T533" s="331">
        <v>-1</v>
      </c>
      <c r="U533" s="331">
        <v>214429.27660799999</v>
      </c>
      <c r="V533" s="331">
        <f t="shared" si="144"/>
        <v>6277.2958150000004</v>
      </c>
      <c r="W533" s="331">
        <f t="shared" si="145"/>
        <v>3425.510479</v>
      </c>
      <c r="X533" s="331">
        <f t="shared" si="146"/>
        <v>3960.691851</v>
      </c>
      <c r="Y533" s="331">
        <f t="shared" si="147"/>
        <v>3940.0388229999999</v>
      </c>
      <c r="Z533" s="331">
        <f t="shared" si="148"/>
        <v>3960.691851</v>
      </c>
      <c r="AA533" s="331">
        <f t="shared" si="149"/>
        <v>819.13327300000003</v>
      </c>
      <c r="AB533" s="331">
        <f t="shared" si="150"/>
        <v>277.04262499999999</v>
      </c>
      <c r="AC533" s="331">
        <f t="shared" si="151"/>
        <v>0</v>
      </c>
      <c r="AD533" s="331">
        <f t="shared" si="152"/>
        <v>0</v>
      </c>
      <c r="AE533" s="468">
        <f t="shared" si="153"/>
        <v>214429.27660799999</v>
      </c>
      <c r="AF533" s="489">
        <f t="shared" si="154"/>
        <v>6.9195341788652796</v>
      </c>
      <c r="AG533" s="484">
        <v>0</v>
      </c>
      <c r="AH533" s="484">
        <v>0</v>
      </c>
      <c r="AI533" s="484">
        <f t="shared" si="155"/>
        <v>0.9029398719788202</v>
      </c>
      <c r="AJ533" s="484">
        <f t="shared" si="156"/>
        <v>0</v>
      </c>
      <c r="AK533" s="484">
        <f t="shared" si="157"/>
        <v>0</v>
      </c>
      <c r="AL533" s="484">
        <f t="shared" si="158"/>
        <v>0.30538721914446793</v>
      </c>
      <c r="AM533" s="484">
        <f t="shared" si="159"/>
        <v>4.3431493600568238</v>
      </c>
      <c r="AN533" s="484">
        <f t="shared" si="160"/>
        <v>4.3659154264259712</v>
      </c>
      <c r="AO533" s="485">
        <f t="shared" si="161"/>
        <v>0.9029398719788202</v>
      </c>
    </row>
    <row r="534" spans="1:41" ht="26.25" x14ac:dyDescent="0.25">
      <c r="A534" s="481" t="s">
        <v>248</v>
      </c>
      <c r="B534" s="4" t="s">
        <v>249</v>
      </c>
      <c r="C534" s="4" t="s">
        <v>546</v>
      </c>
      <c r="D534" s="9" t="s">
        <v>27</v>
      </c>
      <c r="E534" s="9">
        <v>2007</v>
      </c>
      <c r="F534" s="9">
        <v>28</v>
      </c>
      <c r="G534" s="9" t="s">
        <v>187</v>
      </c>
      <c r="H534" s="9" t="s">
        <v>182</v>
      </c>
      <c r="I534" s="9" t="s">
        <v>42</v>
      </c>
      <c r="J534" s="9" t="s">
        <v>107</v>
      </c>
      <c r="K534" s="306" t="s">
        <v>33</v>
      </c>
      <c r="L534" s="392">
        <v>20.513380000000002</v>
      </c>
      <c r="M534" s="331">
        <v>4.6574299999999997</v>
      </c>
      <c r="N534" s="331">
        <v>5.3850790000000002</v>
      </c>
      <c r="O534" s="331">
        <v>5.3569990000000001</v>
      </c>
      <c r="P534" s="331">
        <v>5.3850790000000002</v>
      </c>
      <c r="Q534" s="331">
        <v>0.61632200000000004</v>
      </c>
      <c r="R534" s="331">
        <v>0.35941600000000001</v>
      </c>
      <c r="S534" s="331">
        <v>-1</v>
      </c>
      <c r="T534" s="331">
        <v>-1</v>
      </c>
      <c r="U534" s="331">
        <v>278.18570299999999</v>
      </c>
      <c r="V534" s="331">
        <f t="shared" si="144"/>
        <v>20.513380000000002</v>
      </c>
      <c r="W534" s="331">
        <f t="shared" si="145"/>
        <v>4.6574299999999997</v>
      </c>
      <c r="X534" s="331">
        <f t="shared" si="146"/>
        <v>5.3850790000000002</v>
      </c>
      <c r="Y534" s="331">
        <f t="shared" si="147"/>
        <v>5.3569990000000001</v>
      </c>
      <c r="Z534" s="331">
        <f t="shared" si="148"/>
        <v>5.3850790000000002</v>
      </c>
      <c r="AA534" s="331">
        <f t="shared" si="149"/>
        <v>0.61632200000000004</v>
      </c>
      <c r="AB534" s="331">
        <f t="shared" si="150"/>
        <v>0.35941600000000001</v>
      </c>
      <c r="AC534" s="331">
        <f t="shared" si="151"/>
        <v>0</v>
      </c>
      <c r="AD534" s="331">
        <f t="shared" si="152"/>
        <v>0</v>
      </c>
      <c r="AE534" s="468">
        <f t="shared" si="153"/>
        <v>278.18570299999999</v>
      </c>
      <c r="AF534" s="489">
        <f t="shared" si="154"/>
        <v>2.261213079920011E-2</v>
      </c>
      <c r="AG534" s="484">
        <v>0</v>
      </c>
      <c r="AH534" s="484">
        <v>0</v>
      </c>
      <c r="AI534" s="484">
        <f t="shared" si="155"/>
        <v>6.7937871176883627E-4</v>
      </c>
      <c r="AJ534" s="484">
        <f t="shared" si="156"/>
        <v>0</v>
      </c>
      <c r="AK534" s="484">
        <f t="shared" si="157"/>
        <v>0</v>
      </c>
      <c r="AL534" s="484">
        <f t="shared" si="158"/>
        <v>3.9618832212562273E-4</v>
      </c>
      <c r="AM534" s="484">
        <f t="shared" si="159"/>
        <v>5.9050805902871291E-3</v>
      </c>
      <c r="AN534" s="484">
        <f t="shared" si="160"/>
        <v>5.9360334918977624E-3</v>
      </c>
      <c r="AO534" s="485">
        <f t="shared" si="161"/>
        <v>6.7937871176883627E-4</v>
      </c>
    </row>
    <row r="535" spans="1:41" ht="26.25" x14ac:dyDescent="0.25">
      <c r="A535" s="481" t="s">
        <v>250</v>
      </c>
      <c r="B535" s="4" t="s">
        <v>251</v>
      </c>
      <c r="C535" s="4" t="s">
        <v>245</v>
      </c>
      <c r="D535" s="9" t="s">
        <v>27</v>
      </c>
      <c r="E535" s="9">
        <v>2007</v>
      </c>
      <c r="F535" s="9">
        <v>76</v>
      </c>
      <c r="G535" s="9" t="s">
        <v>122</v>
      </c>
      <c r="H535" s="9" t="s">
        <v>123</v>
      </c>
      <c r="I535" s="9" t="s">
        <v>42</v>
      </c>
      <c r="J535" s="9" t="s">
        <v>119</v>
      </c>
      <c r="K535" s="306" t="s">
        <v>33</v>
      </c>
      <c r="L535" s="392">
        <v>159.974705</v>
      </c>
      <c r="M535" s="331">
        <v>26.750067000000001</v>
      </c>
      <c r="N535" s="331">
        <v>30.929338000000001</v>
      </c>
      <c r="O535" s="331">
        <v>30.768056999999999</v>
      </c>
      <c r="P535" s="331">
        <v>30.929338000000001</v>
      </c>
      <c r="Q535" s="331">
        <v>2.2526389999999998</v>
      </c>
      <c r="R535" s="331">
        <v>1.398407</v>
      </c>
      <c r="S535" s="331">
        <v>-1</v>
      </c>
      <c r="T535" s="331">
        <v>-1</v>
      </c>
      <c r="U535" s="331">
        <v>1082.3580710000001</v>
      </c>
      <c r="V535" s="331">
        <f t="shared" si="144"/>
        <v>159.974705</v>
      </c>
      <c r="W535" s="331">
        <f t="shared" si="145"/>
        <v>26.750067000000001</v>
      </c>
      <c r="X535" s="331">
        <f t="shared" si="146"/>
        <v>30.929338000000001</v>
      </c>
      <c r="Y535" s="331">
        <f t="shared" si="147"/>
        <v>30.768056999999999</v>
      </c>
      <c r="Z535" s="331">
        <f t="shared" si="148"/>
        <v>30.929338000000001</v>
      </c>
      <c r="AA535" s="331">
        <f t="shared" si="149"/>
        <v>2.2526389999999998</v>
      </c>
      <c r="AB535" s="331">
        <f t="shared" si="150"/>
        <v>1.398407</v>
      </c>
      <c r="AC535" s="331">
        <f t="shared" si="151"/>
        <v>0</v>
      </c>
      <c r="AD535" s="331">
        <f t="shared" si="152"/>
        <v>0</v>
      </c>
      <c r="AE535" s="468">
        <f t="shared" si="153"/>
        <v>1082.3580710000001</v>
      </c>
      <c r="AF535" s="489">
        <f t="shared" si="154"/>
        <v>0.17634192678259028</v>
      </c>
      <c r="AG535" s="484">
        <v>0</v>
      </c>
      <c r="AH535" s="484">
        <v>0</v>
      </c>
      <c r="AI535" s="484">
        <f t="shared" si="155"/>
        <v>2.4831094491195175E-3</v>
      </c>
      <c r="AJ535" s="484">
        <f t="shared" si="156"/>
        <v>0</v>
      </c>
      <c r="AK535" s="484">
        <f t="shared" si="157"/>
        <v>0</v>
      </c>
      <c r="AL535" s="484">
        <f t="shared" si="158"/>
        <v>1.5414798533697042E-3</v>
      </c>
      <c r="AM535" s="484">
        <f t="shared" si="159"/>
        <v>3.3915977246131282E-2</v>
      </c>
      <c r="AN535" s="484">
        <f t="shared" si="160"/>
        <v>3.4093759116667774E-2</v>
      </c>
      <c r="AO535" s="485">
        <f t="shared" si="161"/>
        <v>2.4831094491195175E-3</v>
      </c>
    </row>
    <row r="536" spans="1:41" ht="26.25" x14ac:dyDescent="0.25">
      <c r="A536" s="481" t="s">
        <v>250</v>
      </c>
      <c r="B536" s="4" t="s">
        <v>251</v>
      </c>
      <c r="C536" s="4" t="s">
        <v>245</v>
      </c>
      <c r="D536" s="9" t="s">
        <v>27</v>
      </c>
      <c r="E536" s="9">
        <v>2007</v>
      </c>
      <c r="F536" s="9">
        <v>6</v>
      </c>
      <c r="G536" s="9" t="s">
        <v>237</v>
      </c>
      <c r="H536" s="9" t="s">
        <v>238</v>
      </c>
      <c r="I536" s="9" t="s">
        <v>42</v>
      </c>
      <c r="J536" s="9" t="s">
        <v>31</v>
      </c>
      <c r="K536" s="306" t="s">
        <v>33</v>
      </c>
      <c r="L536" s="392">
        <v>491.60695500000003</v>
      </c>
      <c r="M536" s="331">
        <v>26.964395</v>
      </c>
      <c r="N536" s="331">
        <v>23.524533999999999</v>
      </c>
      <c r="O536" s="331">
        <v>22.507449999999999</v>
      </c>
      <c r="P536" s="331">
        <v>26.417218999999999</v>
      </c>
      <c r="Q536" s="331">
        <v>0.70154300000000003</v>
      </c>
      <c r="R536" s="331">
        <v>0.73652799999999996</v>
      </c>
      <c r="S536" s="331">
        <v>-1</v>
      </c>
      <c r="T536" s="331">
        <v>-1</v>
      </c>
      <c r="U536" s="331">
        <v>570.06815600000004</v>
      </c>
      <c r="V536" s="331">
        <f t="shared" si="144"/>
        <v>491.60695500000003</v>
      </c>
      <c r="W536" s="331">
        <f t="shared" si="145"/>
        <v>26.964395</v>
      </c>
      <c r="X536" s="331">
        <f t="shared" si="146"/>
        <v>23.524533999999999</v>
      </c>
      <c r="Y536" s="331">
        <f t="shared" si="147"/>
        <v>22.507449999999999</v>
      </c>
      <c r="Z536" s="331">
        <f t="shared" si="148"/>
        <v>26.417218999999999</v>
      </c>
      <c r="AA536" s="331">
        <f t="shared" si="149"/>
        <v>0.70154300000000003</v>
      </c>
      <c r="AB536" s="331">
        <f t="shared" si="150"/>
        <v>0.73652799999999996</v>
      </c>
      <c r="AC536" s="331">
        <f t="shared" si="151"/>
        <v>0</v>
      </c>
      <c r="AD536" s="331">
        <f t="shared" si="152"/>
        <v>0</v>
      </c>
      <c r="AE536" s="468">
        <f t="shared" si="153"/>
        <v>570.06815600000004</v>
      </c>
      <c r="AF536" s="489">
        <f t="shared" si="154"/>
        <v>0.54190390702343949</v>
      </c>
      <c r="AG536" s="484">
        <v>0</v>
      </c>
      <c r="AH536" s="484">
        <v>0</v>
      </c>
      <c r="AI536" s="484">
        <f t="shared" si="155"/>
        <v>7.7331878399674952E-4</v>
      </c>
      <c r="AJ536" s="484">
        <f t="shared" si="156"/>
        <v>0</v>
      </c>
      <c r="AK536" s="484">
        <f t="shared" si="157"/>
        <v>0</v>
      </c>
      <c r="AL536" s="484">
        <f t="shared" si="158"/>
        <v>8.1188314520928568E-4</v>
      </c>
      <c r="AM536" s="484">
        <f t="shared" si="159"/>
        <v>2.4810216714966353E-2</v>
      </c>
      <c r="AN536" s="484">
        <f t="shared" si="160"/>
        <v>2.911999930675073E-2</v>
      </c>
      <c r="AO536" s="485">
        <f t="shared" si="161"/>
        <v>7.7331878399674952E-4</v>
      </c>
    </row>
    <row r="537" spans="1:41" ht="26.25" x14ac:dyDescent="0.25">
      <c r="A537" s="481" t="s">
        <v>250</v>
      </c>
      <c r="B537" s="4" t="s">
        <v>251</v>
      </c>
      <c r="C537" s="4" t="s">
        <v>245</v>
      </c>
      <c r="D537" s="9" t="s">
        <v>27</v>
      </c>
      <c r="E537" s="9">
        <v>2007</v>
      </c>
      <c r="F537" s="9">
        <v>8</v>
      </c>
      <c r="G537" s="9" t="s">
        <v>40</v>
      </c>
      <c r="H537" s="9" t="s">
        <v>41</v>
      </c>
      <c r="I537" s="9" t="s">
        <v>42</v>
      </c>
      <c r="J537" s="9" t="s">
        <v>31</v>
      </c>
      <c r="K537" s="306" t="s">
        <v>33</v>
      </c>
      <c r="L537" s="392">
        <v>51.969422000000002</v>
      </c>
      <c r="M537" s="331">
        <v>5.4497929999999997</v>
      </c>
      <c r="N537" s="331">
        <v>6.3012360000000003</v>
      </c>
      <c r="O537" s="331">
        <v>6.2683780000000002</v>
      </c>
      <c r="P537" s="331">
        <v>6.3012360000000003</v>
      </c>
      <c r="Q537" s="331">
        <v>2.0122270000000002</v>
      </c>
      <c r="R537" s="331">
        <v>1.0190570000000001</v>
      </c>
      <c r="S537" s="331">
        <v>-1</v>
      </c>
      <c r="T537" s="331">
        <v>-1</v>
      </c>
      <c r="U537" s="331">
        <v>788.74384499999996</v>
      </c>
      <c r="V537" s="331">
        <f t="shared" si="144"/>
        <v>51.969422000000002</v>
      </c>
      <c r="W537" s="331">
        <f t="shared" si="145"/>
        <v>5.4497929999999997</v>
      </c>
      <c r="X537" s="331">
        <f t="shared" si="146"/>
        <v>6.3012360000000003</v>
      </c>
      <c r="Y537" s="331">
        <f t="shared" si="147"/>
        <v>6.2683780000000002</v>
      </c>
      <c r="Z537" s="331">
        <f t="shared" si="148"/>
        <v>6.3012360000000003</v>
      </c>
      <c r="AA537" s="331">
        <f t="shared" si="149"/>
        <v>2.0122270000000002</v>
      </c>
      <c r="AB537" s="331">
        <f t="shared" si="150"/>
        <v>1.0190570000000001</v>
      </c>
      <c r="AC537" s="331">
        <f t="shared" si="151"/>
        <v>0</v>
      </c>
      <c r="AD537" s="331">
        <f t="shared" si="152"/>
        <v>0</v>
      </c>
      <c r="AE537" s="468">
        <f t="shared" si="153"/>
        <v>788.74384499999996</v>
      </c>
      <c r="AF537" s="489">
        <f t="shared" si="154"/>
        <v>5.7286481692574685E-2</v>
      </c>
      <c r="AG537" s="484">
        <v>0</v>
      </c>
      <c r="AH537" s="484">
        <v>0</v>
      </c>
      <c r="AI537" s="484">
        <f t="shared" si="155"/>
        <v>2.2181005822386191E-3</v>
      </c>
      <c r="AJ537" s="484">
        <f t="shared" si="156"/>
        <v>0</v>
      </c>
      <c r="AK537" s="484">
        <f t="shared" si="157"/>
        <v>0</v>
      </c>
      <c r="AL537" s="484">
        <f t="shared" si="158"/>
        <v>1.1233180575722025E-3</v>
      </c>
      <c r="AM537" s="484">
        <f t="shared" si="159"/>
        <v>6.9097039705220877E-3</v>
      </c>
      <c r="AN537" s="484">
        <f t="shared" si="160"/>
        <v>6.9459237155762967E-3</v>
      </c>
      <c r="AO537" s="485">
        <f t="shared" si="161"/>
        <v>2.2181005822386191E-3</v>
      </c>
    </row>
    <row r="538" spans="1:41" ht="26.25" x14ac:dyDescent="0.25">
      <c r="A538" s="481" t="s">
        <v>250</v>
      </c>
      <c r="B538" s="4" t="s">
        <v>251</v>
      </c>
      <c r="C538" s="4" t="s">
        <v>245</v>
      </c>
      <c r="D538" s="9" t="s">
        <v>27</v>
      </c>
      <c r="E538" s="9">
        <v>2007</v>
      </c>
      <c r="F538" s="9">
        <v>9</v>
      </c>
      <c r="G538" s="9" t="s">
        <v>43</v>
      </c>
      <c r="H538" s="9" t="s">
        <v>41</v>
      </c>
      <c r="I538" s="9" t="s">
        <v>42</v>
      </c>
      <c r="J538" s="9" t="s">
        <v>31</v>
      </c>
      <c r="K538" s="306" t="s">
        <v>33</v>
      </c>
      <c r="L538" s="392">
        <v>221.06963300000001</v>
      </c>
      <c r="M538" s="331">
        <v>11.630928000000001</v>
      </c>
      <c r="N538" s="331">
        <v>10.147164999999999</v>
      </c>
      <c r="O538" s="331">
        <v>9.7084519999999994</v>
      </c>
      <c r="P538" s="331">
        <v>11.394907</v>
      </c>
      <c r="Q538" s="331">
        <v>7.1072999999999997E-2</v>
      </c>
      <c r="R538" s="331">
        <v>0.22959299999999999</v>
      </c>
      <c r="S538" s="331">
        <v>-1</v>
      </c>
      <c r="T538" s="331">
        <v>-1</v>
      </c>
      <c r="U538" s="331">
        <v>177.70351600000001</v>
      </c>
      <c r="V538" s="331">
        <f t="shared" si="144"/>
        <v>221.06963300000001</v>
      </c>
      <c r="W538" s="331">
        <f t="shared" si="145"/>
        <v>11.630928000000001</v>
      </c>
      <c r="X538" s="331">
        <f t="shared" si="146"/>
        <v>10.147164999999999</v>
      </c>
      <c r="Y538" s="331">
        <f t="shared" si="147"/>
        <v>9.7084519999999994</v>
      </c>
      <c r="Z538" s="331">
        <f t="shared" si="148"/>
        <v>11.394907</v>
      </c>
      <c r="AA538" s="331">
        <f t="shared" si="149"/>
        <v>7.1072999999999997E-2</v>
      </c>
      <c r="AB538" s="331">
        <f t="shared" si="150"/>
        <v>0.22959299999999999</v>
      </c>
      <c r="AC538" s="331">
        <f t="shared" si="151"/>
        <v>0</v>
      </c>
      <c r="AD538" s="331">
        <f t="shared" si="152"/>
        <v>0</v>
      </c>
      <c r="AE538" s="468">
        <f t="shared" si="153"/>
        <v>177.70351600000001</v>
      </c>
      <c r="AF538" s="489">
        <f t="shared" si="154"/>
        <v>0.24368755695683328</v>
      </c>
      <c r="AG538" s="484">
        <v>0</v>
      </c>
      <c r="AH538" s="484">
        <v>0</v>
      </c>
      <c r="AI538" s="484">
        <f t="shared" si="155"/>
        <v>7.834457180101716E-5</v>
      </c>
      <c r="AJ538" s="484">
        <f t="shared" si="156"/>
        <v>0</v>
      </c>
      <c r="AK538" s="484">
        <f t="shared" si="157"/>
        <v>0</v>
      </c>
      <c r="AL538" s="484">
        <f t="shared" si="158"/>
        <v>2.5308296080805553E-4</v>
      </c>
      <c r="AM538" s="484">
        <f t="shared" si="159"/>
        <v>1.0701736451123895E-2</v>
      </c>
      <c r="AN538" s="484">
        <f t="shared" si="160"/>
        <v>1.2560734872981484E-2</v>
      </c>
      <c r="AO538" s="485">
        <f t="shared" si="161"/>
        <v>7.834457180101716E-5</v>
      </c>
    </row>
    <row r="539" spans="1:41" ht="26.25" x14ac:dyDescent="0.25">
      <c r="A539" s="481" t="s">
        <v>250</v>
      </c>
      <c r="B539" s="4" t="s">
        <v>251</v>
      </c>
      <c r="C539" s="4" t="s">
        <v>245</v>
      </c>
      <c r="D539" s="9" t="s">
        <v>27</v>
      </c>
      <c r="E539" s="9">
        <v>2007</v>
      </c>
      <c r="F539" s="9">
        <v>10</v>
      </c>
      <c r="G539" s="9" t="s">
        <v>44</v>
      </c>
      <c r="H539" s="9" t="s">
        <v>41</v>
      </c>
      <c r="I539" s="9" t="s">
        <v>42</v>
      </c>
      <c r="J539" s="9" t="s">
        <v>31</v>
      </c>
      <c r="K539" s="306" t="s">
        <v>33</v>
      </c>
      <c r="L539" s="392">
        <v>616.93850999999995</v>
      </c>
      <c r="M539" s="331">
        <v>32.458402999999997</v>
      </c>
      <c r="N539" s="331">
        <v>28.317668999999999</v>
      </c>
      <c r="O539" s="331">
        <v>27.093354000000001</v>
      </c>
      <c r="P539" s="331">
        <v>31.79974</v>
      </c>
      <c r="Q539" s="331">
        <v>0.19834399999999999</v>
      </c>
      <c r="R539" s="331">
        <v>0.64072399999999996</v>
      </c>
      <c r="S539" s="331">
        <v>-1</v>
      </c>
      <c r="T539" s="331">
        <v>-1</v>
      </c>
      <c r="U539" s="331">
        <v>495.91678899999999</v>
      </c>
      <c r="V539" s="331">
        <f t="shared" si="144"/>
        <v>616.93850999999995</v>
      </c>
      <c r="W539" s="331">
        <f t="shared" si="145"/>
        <v>32.458402999999997</v>
      </c>
      <c r="X539" s="331">
        <f t="shared" si="146"/>
        <v>28.317668999999999</v>
      </c>
      <c r="Y539" s="331">
        <f t="shared" si="147"/>
        <v>27.093354000000001</v>
      </c>
      <c r="Z539" s="331">
        <f t="shared" si="148"/>
        <v>31.79974</v>
      </c>
      <c r="AA539" s="331">
        <f t="shared" si="149"/>
        <v>0.19834399999999999</v>
      </c>
      <c r="AB539" s="331">
        <f t="shared" si="150"/>
        <v>0.64072399999999996</v>
      </c>
      <c r="AC539" s="331">
        <f t="shared" si="151"/>
        <v>0</v>
      </c>
      <c r="AD539" s="331">
        <f t="shared" si="152"/>
        <v>0</v>
      </c>
      <c r="AE539" s="468">
        <f t="shared" si="153"/>
        <v>495.91678899999999</v>
      </c>
      <c r="AF539" s="489">
        <f t="shared" si="154"/>
        <v>0.68005829771513149</v>
      </c>
      <c r="AG539" s="484">
        <v>0</v>
      </c>
      <c r="AH539" s="484">
        <v>0</v>
      </c>
      <c r="AI539" s="484">
        <f t="shared" si="155"/>
        <v>2.1863683465311645E-4</v>
      </c>
      <c r="AJ539" s="484">
        <f t="shared" si="156"/>
        <v>0</v>
      </c>
      <c r="AK539" s="484">
        <f t="shared" si="157"/>
        <v>0</v>
      </c>
      <c r="AL539" s="484">
        <f t="shared" si="158"/>
        <v>7.0627731237790604E-4</v>
      </c>
      <c r="AM539" s="484">
        <f t="shared" si="159"/>
        <v>2.9865310564959627E-2</v>
      </c>
      <c r="AN539" s="484">
        <f t="shared" si="160"/>
        <v>3.5053213086315156E-2</v>
      </c>
      <c r="AO539" s="485">
        <f t="shared" si="161"/>
        <v>2.1863683465311645E-4</v>
      </c>
    </row>
    <row r="540" spans="1:41" ht="26.25" x14ac:dyDescent="0.25">
      <c r="A540" s="481" t="s">
        <v>250</v>
      </c>
      <c r="B540" s="4" t="s">
        <v>251</v>
      </c>
      <c r="C540" s="4" t="s">
        <v>245</v>
      </c>
      <c r="D540" s="9" t="s">
        <v>27</v>
      </c>
      <c r="E540" s="9">
        <v>2007</v>
      </c>
      <c r="F540" s="9">
        <v>11</v>
      </c>
      <c r="G540" s="9" t="s">
        <v>45</v>
      </c>
      <c r="H540" s="9" t="s">
        <v>41</v>
      </c>
      <c r="I540" s="9" t="s">
        <v>42</v>
      </c>
      <c r="J540" s="9" t="s">
        <v>31</v>
      </c>
      <c r="K540" s="306" t="s">
        <v>33</v>
      </c>
      <c r="L540" s="392">
        <v>442.13926600000002</v>
      </c>
      <c r="M540" s="331">
        <v>23.261856000000002</v>
      </c>
      <c r="N540" s="331">
        <v>20.294329000000001</v>
      </c>
      <c r="O540" s="331">
        <v>19.416903999999999</v>
      </c>
      <c r="P540" s="331">
        <v>22.789814</v>
      </c>
      <c r="Q540" s="331">
        <v>0.142147</v>
      </c>
      <c r="R540" s="331">
        <v>0.45918599999999998</v>
      </c>
      <c r="S540" s="331">
        <v>-1</v>
      </c>
      <c r="T540" s="331">
        <v>-1</v>
      </c>
      <c r="U540" s="331">
        <v>355.40703200000002</v>
      </c>
      <c r="V540" s="331">
        <f t="shared" si="144"/>
        <v>442.13926600000002</v>
      </c>
      <c r="W540" s="331">
        <f t="shared" si="145"/>
        <v>23.261856000000002</v>
      </c>
      <c r="X540" s="331">
        <f t="shared" si="146"/>
        <v>20.294329000000001</v>
      </c>
      <c r="Y540" s="331">
        <f t="shared" si="147"/>
        <v>19.416903999999999</v>
      </c>
      <c r="Z540" s="331">
        <f t="shared" si="148"/>
        <v>22.789814</v>
      </c>
      <c r="AA540" s="331">
        <f t="shared" si="149"/>
        <v>0.142147</v>
      </c>
      <c r="AB540" s="331">
        <f t="shared" si="150"/>
        <v>0.45918599999999998</v>
      </c>
      <c r="AC540" s="331">
        <f t="shared" si="151"/>
        <v>0</v>
      </c>
      <c r="AD540" s="331">
        <f t="shared" si="152"/>
        <v>0</v>
      </c>
      <c r="AE540" s="468">
        <f t="shared" si="153"/>
        <v>355.40703200000002</v>
      </c>
      <c r="AF540" s="489">
        <f t="shared" si="154"/>
        <v>0.48737511391366656</v>
      </c>
      <c r="AG540" s="484">
        <v>0</v>
      </c>
      <c r="AH540" s="484">
        <v>0</v>
      </c>
      <c r="AI540" s="484">
        <f t="shared" si="155"/>
        <v>1.5669024591334523E-4</v>
      </c>
      <c r="AJ540" s="484">
        <f t="shared" si="156"/>
        <v>0</v>
      </c>
      <c r="AK540" s="484">
        <f t="shared" si="157"/>
        <v>0</v>
      </c>
      <c r="AL540" s="484">
        <f t="shared" si="158"/>
        <v>5.0616592161611105E-4</v>
      </c>
      <c r="AM540" s="484">
        <f t="shared" si="159"/>
        <v>2.140347290224779E-2</v>
      </c>
      <c r="AN540" s="484">
        <f t="shared" si="160"/>
        <v>2.5121469745962969E-2</v>
      </c>
      <c r="AO540" s="485">
        <f t="shared" si="161"/>
        <v>1.5669024591334523E-4</v>
      </c>
    </row>
    <row r="541" spans="1:41" ht="26.25" x14ac:dyDescent="0.25">
      <c r="A541" s="481" t="s">
        <v>250</v>
      </c>
      <c r="B541" s="4" t="s">
        <v>251</v>
      </c>
      <c r="C541" s="4" t="s">
        <v>245</v>
      </c>
      <c r="D541" s="9" t="s">
        <v>27</v>
      </c>
      <c r="E541" s="9">
        <v>2007</v>
      </c>
      <c r="F541" s="9">
        <v>12</v>
      </c>
      <c r="G541" s="9" t="s">
        <v>46</v>
      </c>
      <c r="H541" s="9" t="s">
        <v>47</v>
      </c>
      <c r="I541" s="9" t="s">
        <v>42</v>
      </c>
      <c r="J541" s="9" t="s">
        <v>31</v>
      </c>
      <c r="K541" s="306" t="s">
        <v>33</v>
      </c>
      <c r="L541" s="392">
        <v>267.34002099999998</v>
      </c>
      <c r="M541" s="331">
        <v>14.065308</v>
      </c>
      <c r="N541" s="331">
        <v>12.270989999999999</v>
      </c>
      <c r="O541" s="331">
        <v>11.740453</v>
      </c>
      <c r="P541" s="331">
        <v>13.779887</v>
      </c>
      <c r="Q541" s="331">
        <v>8.5948999999999998E-2</v>
      </c>
      <c r="R541" s="331">
        <v>0.27764699999999998</v>
      </c>
      <c r="S541" s="331">
        <v>-1</v>
      </c>
      <c r="T541" s="331">
        <v>-1</v>
      </c>
      <c r="U541" s="331">
        <v>214.89727500000001</v>
      </c>
      <c r="V541" s="331">
        <f t="shared" si="144"/>
        <v>267.34002099999998</v>
      </c>
      <c r="W541" s="331">
        <f t="shared" si="145"/>
        <v>14.065308</v>
      </c>
      <c r="X541" s="331">
        <f t="shared" si="146"/>
        <v>12.270989999999999</v>
      </c>
      <c r="Y541" s="331">
        <f t="shared" si="147"/>
        <v>11.740453</v>
      </c>
      <c r="Z541" s="331">
        <f t="shared" si="148"/>
        <v>13.779887</v>
      </c>
      <c r="AA541" s="331">
        <f t="shared" si="149"/>
        <v>8.5948999999999998E-2</v>
      </c>
      <c r="AB541" s="331">
        <f t="shared" si="150"/>
        <v>0.27764699999999998</v>
      </c>
      <c r="AC541" s="331">
        <f t="shared" si="151"/>
        <v>0</v>
      </c>
      <c r="AD541" s="331">
        <f t="shared" si="152"/>
        <v>0</v>
      </c>
      <c r="AE541" s="468">
        <f t="shared" si="153"/>
        <v>214.89727500000001</v>
      </c>
      <c r="AF541" s="489">
        <f t="shared" si="154"/>
        <v>0.29469192900989027</v>
      </c>
      <c r="AG541" s="484">
        <v>0</v>
      </c>
      <c r="AH541" s="484">
        <v>0</v>
      </c>
      <c r="AI541" s="484">
        <f t="shared" si="155"/>
        <v>9.4742554862263078E-5</v>
      </c>
      <c r="AJ541" s="484">
        <f t="shared" si="156"/>
        <v>0</v>
      </c>
      <c r="AK541" s="484">
        <f t="shared" si="157"/>
        <v>0</v>
      </c>
      <c r="AL541" s="484">
        <f t="shared" si="158"/>
        <v>3.0605342854300521E-4</v>
      </c>
      <c r="AM541" s="484">
        <f t="shared" si="159"/>
        <v>1.2941634137224647E-2</v>
      </c>
      <c r="AN541" s="484">
        <f t="shared" si="160"/>
        <v>1.5189725303299467E-2</v>
      </c>
      <c r="AO541" s="485">
        <f t="shared" si="161"/>
        <v>9.4742554862263078E-5</v>
      </c>
    </row>
    <row r="542" spans="1:41" ht="26.25" x14ac:dyDescent="0.25">
      <c r="A542" s="481" t="s">
        <v>250</v>
      </c>
      <c r="B542" s="4" t="s">
        <v>251</v>
      </c>
      <c r="C542" s="4" t="s">
        <v>245</v>
      </c>
      <c r="D542" s="9" t="s">
        <v>27</v>
      </c>
      <c r="E542" s="9">
        <v>2007</v>
      </c>
      <c r="F542" s="9">
        <v>13</v>
      </c>
      <c r="G542" s="9" t="s">
        <v>223</v>
      </c>
      <c r="H542" s="9" t="s">
        <v>80</v>
      </c>
      <c r="I542" s="9" t="s">
        <v>42</v>
      </c>
      <c r="J542" s="9" t="s">
        <v>31</v>
      </c>
      <c r="K542" s="306" t="s">
        <v>33</v>
      </c>
      <c r="L542" s="392">
        <v>442.13926600000002</v>
      </c>
      <c r="M542" s="331">
        <v>23.261856000000002</v>
      </c>
      <c r="N542" s="331">
        <v>20.294329000000001</v>
      </c>
      <c r="O542" s="331">
        <v>19.416903999999999</v>
      </c>
      <c r="P542" s="331">
        <v>22.789814</v>
      </c>
      <c r="Q542" s="331">
        <v>0.142147</v>
      </c>
      <c r="R542" s="331">
        <v>0.45918599999999998</v>
      </c>
      <c r="S542" s="331">
        <v>-1</v>
      </c>
      <c r="T542" s="331">
        <v>-1</v>
      </c>
      <c r="U542" s="331">
        <v>355.40703200000002</v>
      </c>
      <c r="V542" s="331">
        <f t="shared" si="144"/>
        <v>442.13926600000002</v>
      </c>
      <c r="W542" s="331">
        <f t="shared" si="145"/>
        <v>23.261856000000002</v>
      </c>
      <c r="X542" s="331">
        <f t="shared" si="146"/>
        <v>20.294329000000001</v>
      </c>
      <c r="Y542" s="331">
        <f t="shared" si="147"/>
        <v>19.416903999999999</v>
      </c>
      <c r="Z542" s="331">
        <f t="shared" si="148"/>
        <v>22.789814</v>
      </c>
      <c r="AA542" s="331">
        <f t="shared" si="149"/>
        <v>0.142147</v>
      </c>
      <c r="AB542" s="331">
        <f t="shared" si="150"/>
        <v>0.45918599999999998</v>
      </c>
      <c r="AC542" s="331">
        <f t="shared" si="151"/>
        <v>0</v>
      </c>
      <c r="AD542" s="331">
        <f t="shared" si="152"/>
        <v>0</v>
      </c>
      <c r="AE542" s="468">
        <f t="shared" si="153"/>
        <v>355.40703200000002</v>
      </c>
      <c r="AF542" s="489">
        <f t="shared" si="154"/>
        <v>0.48737511391366656</v>
      </c>
      <c r="AG542" s="484">
        <v>0</v>
      </c>
      <c r="AH542" s="484">
        <v>0</v>
      </c>
      <c r="AI542" s="484">
        <f t="shared" si="155"/>
        <v>1.5669024591334523E-4</v>
      </c>
      <c r="AJ542" s="484">
        <f t="shared" si="156"/>
        <v>0</v>
      </c>
      <c r="AK542" s="484">
        <f t="shared" si="157"/>
        <v>0</v>
      </c>
      <c r="AL542" s="484">
        <f t="shared" si="158"/>
        <v>5.0616592161611105E-4</v>
      </c>
      <c r="AM542" s="484">
        <f t="shared" si="159"/>
        <v>2.140347290224779E-2</v>
      </c>
      <c r="AN542" s="484">
        <f t="shared" si="160"/>
        <v>2.5121469745962969E-2</v>
      </c>
      <c r="AO542" s="485">
        <f t="shared" si="161"/>
        <v>1.5669024591334523E-4</v>
      </c>
    </row>
    <row r="543" spans="1:41" ht="26.25" x14ac:dyDescent="0.25">
      <c r="A543" s="481" t="s">
        <v>250</v>
      </c>
      <c r="B543" s="4" t="s">
        <v>251</v>
      </c>
      <c r="C543" s="4" t="s">
        <v>245</v>
      </c>
      <c r="D543" s="9" t="s">
        <v>27</v>
      </c>
      <c r="E543" s="9">
        <v>2007</v>
      </c>
      <c r="F543" s="9">
        <v>26</v>
      </c>
      <c r="G543" s="9" t="s">
        <v>202</v>
      </c>
      <c r="H543" s="9" t="s">
        <v>49</v>
      </c>
      <c r="I543" s="9" t="s">
        <v>42</v>
      </c>
      <c r="J543" s="9" t="s">
        <v>31</v>
      </c>
      <c r="K543" s="306" t="s">
        <v>33</v>
      </c>
      <c r="L543" s="392">
        <v>3238.9271789999998</v>
      </c>
      <c r="M543" s="331">
        <v>170.40661700000001</v>
      </c>
      <c r="N543" s="331">
        <v>148.66776100000001</v>
      </c>
      <c r="O543" s="331">
        <v>142.24010699999999</v>
      </c>
      <c r="P543" s="331">
        <v>166.94863599999999</v>
      </c>
      <c r="Q543" s="331">
        <v>1.0413079999999999</v>
      </c>
      <c r="R543" s="331">
        <v>3.363804</v>
      </c>
      <c r="S543" s="331">
        <v>-1</v>
      </c>
      <c r="T543" s="331">
        <v>-1</v>
      </c>
      <c r="U543" s="331">
        <v>2603.5631410000001</v>
      </c>
      <c r="V543" s="331">
        <f t="shared" si="144"/>
        <v>3238.9271789999998</v>
      </c>
      <c r="W543" s="331">
        <f t="shared" si="145"/>
        <v>170.40661700000001</v>
      </c>
      <c r="X543" s="331">
        <f t="shared" si="146"/>
        <v>148.66776100000001</v>
      </c>
      <c r="Y543" s="331">
        <f t="shared" si="147"/>
        <v>142.24010699999999</v>
      </c>
      <c r="Z543" s="331">
        <f t="shared" si="148"/>
        <v>166.94863599999999</v>
      </c>
      <c r="AA543" s="331">
        <f t="shared" si="149"/>
        <v>1.0413079999999999</v>
      </c>
      <c r="AB543" s="331">
        <f t="shared" si="150"/>
        <v>3.363804</v>
      </c>
      <c r="AC543" s="331">
        <f t="shared" si="151"/>
        <v>0</v>
      </c>
      <c r="AD543" s="331">
        <f t="shared" si="152"/>
        <v>0</v>
      </c>
      <c r="AE543" s="468">
        <f t="shared" si="153"/>
        <v>2603.5631410000001</v>
      </c>
      <c r="AF543" s="489">
        <f t="shared" si="154"/>
        <v>3.570306064657907</v>
      </c>
      <c r="AG543" s="484">
        <v>0</v>
      </c>
      <c r="AH543" s="484">
        <v>0</v>
      </c>
      <c r="AI543" s="484">
        <f t="shared" si="155"/>
        <v>1.1478455865514832E-3</v>
      </c>
      <c r="AJ543" s="484">
        <f t="shared" si="156"/>
        <v>0</v>
      </c>
      <c r="AK543" s="484">
        <f t="shared" si="157"/>
        <v>0</v>
      </c>
      <c r="AL543" s="484">
        <f t="shared" si="158"/>
        <v>3.7079591969179397E-3</v>
      </c>
      <c r="AM543" s="484">
        <f t="shared" si="159"/>
        <v>0.15679287881257106</v>
      </c>
      <c r="AN543" s="484">
        <f t="shared" si="160"/>
        <v>0.18402936980546589</v>
      </c>
      <c r="AO543" s="485">
        <f t="shared" si="161"/>
        <v>1.1478455865514832E-3</v>
      </c>
    </row>
    <row r="544" spans="1:41" ht="26.25" x14ac:dyDescent="0.25">
      <c r="A544" s="481" t="s">
        <v>250</v>
      </c>
      <c r="B544" s="4" t="s">
        <v>251</v>
      </c>
      <c r="C544" s="4" t="s">
        <v>245</v>
      </c>
      <c r="D544" s="9" t="s">
        <v>27</v>
      </c>
      <c r="E544" s="9">
        <v>2007</v>
      </c>
      <c r="F544" s="9">
        <v>27</v>
      </c>
      <c r="G544" s="9" t="s">
        <v>224</v>
      </c>
      <c r="H544" s="9" t="s">
        <v>49</v>
      </c>
      <c r="I544" s="9" t="s">
        <v>42</v>
      </c>
      <c r="J544" s="9" t="s">
        <v>31</v>
      </c>
      <c r="K544" s="306" t="s">
        <v>33</v>
      </c>
      <c r="L544" s="392">
        <v>2498.6009669999999</v>
      </c>
      <c r="M544" s="331">
        <v>131.45653300000001</v>
      </c>
      <c r="N544" s="331">
        <v>114.68655800000001</v>
      </c>
      <c r="O544" s="331">
        <v>109.728083</v>
      </c>
      <c r="P544" s="331">
        <v>128.788948</v>
      </c>
      <c r="Q544" s="331">
        <v>0.80329499999999998</v>
      </c>
      <c r="R544" s="331">
        <v>2.5949339999999999</v>
      </c>
      <c r="S544" s="331">
        <v>-1</v>
      </c>
      <c r="T544" s="331">
        <v>-1</v>
      </c>
      <c r="U544" s="331">
        <v>2008.462994</v>
      </c>
      <c r="V544" s="331">
        <f t="shared" si="144"/>
        <v>2498.6009669999999</v>
      </c>
      <c r="W544" s="331">
        <f t="shared" si="145"/>
        <v>131.45653300000001</v>
      </c>
      <c r="X544" s="331">
        <f t="shared" si="146"/>
        <v>114.68655800000001</v>
      </c>
      <c r="Y544" s="331">
        <f t="shared" si="147"/>
        <v>109.728083</v>
      </c>
      <c r="Z544" s="331">
        <f t="shared" si="148"/>
        <v>128.788948</v>
      </c>
      <c r="AA544" s="331">
        <f t="shared" si="149"/>
        <v>0.80329499999999998</v>
      </c>
      <c r="AB544" s="331">
        <f t="shared" si="150"/>
        <v>2.5949339999999999</v>
      </c>
      <c r="AC544" s="331">
        <f t="shared" si="151"/>
        <v>0</v>
      </c>
      <c r="AD544" s="331">
        <f t="shared" si="152"/>
        <v>0</v>
      </c>
      <c r="AE544" s="468">
        <f t="shared" si="153"/>
        <v>2008.462994</v>
      </c>
      <c r="AF544" s="489">
        <f t="shared" si="154"/>
        <v>2.7542361073997492</v>
      </c>
      <c r="AG544" s="484">
        <v>0</v>
      </c>
      <c r="AH544" s="484">
        <v>0</v>
      </c>
      <c r="AI544" s="484">
        <f t="shared" si="155"/>
        <v>8.8548116450548131E-4</v>
      </c>
      <c r="AJ544" s="484">
        <f t="shared" si="156"/>
        <v>0</v>
      </c>
      <c r="AK544" s="484">
        <f t="shared" si="157"/>
        <v>0</v>
      </c>
      <c r="AL544" s="484">
        <f t="shared" si="158"/>
        <v>2.8604250992908791E-3</v>
      </c>
      <c r="AM544" s="484">
        <f t="shared" si="159"/>
        <v>0.12095450701646857</v>
      </c>
      <c r="AN544" s="484">
        <f t="shared" si="160"/>
        <v>0.14196551410188771</v>
      </c>
      <c r="AO544" s="485">
        <f t="shared" si="161"/>
        <v>8.8548116450548131E-4</v>
      </c>
    </row>
    <row r="545" spans="1:41" ht="26.25" x14ac:dyDescent="0.25">
      <c r="A545" s="481" t="s">
        <v>250</v>
      </c>
      <c r="B545" s="4" t="s">
        <v>251</v>
      </c>
      <c r="C545" s="4" t="s">
        <v>245</v>
      </c>
      <c r="D545" s="9" t="s">
        <v>27</v>
      </c>
      <c r="E545" s="9">
        <v>2007</v>
      </c>
      <c r="F545" s="9">
        <v>28</v>
      </c>
      <c r="G545" s="9" t="s">
        <v>225</v>
      </c>
      <c r="H545" s="9" t="s">
        <v>51</v>
      </c>
      <c r="I545" s="9" t="s">
        <v>42</v>
      </c>
      <c r="J545" s="9" t="s">
        <v>31</v>
      </c>
      <c r="K545" s="306" t="s">
        <v>33</v>
      </c>
      <c r="L545" s="392">
        <v>3640.299152</v>
      </c>
      <c r="M545" s="331">
        <v>3637.2452090000002</v>
      </c>
      <c r="N545" s="331">
        <v>4205.5067559999998</v>
      </c>
      <c r="O545" s="331">
        <v>4183.5771409999998</v>
      </c>
      <c r="P545" s="331">
        <v>4205.5067559999998</v>
      </c>
      <c r="Q545" s="331">
        <v>54.077506</v>
      </c>
      <c r="R545" s="331">
        <v>41.041623999999999</v>
      </c>
      <c r="S545" s="331">
        <v>79.889823000000007</v>
      </c>
      <c r="T545" s="331">
        <v>79.889823000000007</v>
      </c>
      <c r="U545" s="331">
        <v>31765.963022</v>
      </c>
      <c r="V545" s="331">
        <f t="shared" si="144"/>
        <v>3640.299152</v>
      </c>
      <c r="W545" s="331">
        <f t="shared" si="145"/>
        <v>3637.2452090000002</v>
      </c>
      <c r="X545" s="331">
        <f t="shared" si="146"/>
        <v>4205.5067559999998</v>
      </c>
      <c r="Y545" s="331">
        <f t="shared" si="147"/>
        <v>4183.5771409999998</v>
      </c>
      <c r="Z545" s="331">
        <f t="shared" si="148"/>
        <v>4205.5067559999998</v>
      </c>
      <c r="AA545" s="331">
        <f t="shared" si="149"/>
        <v>54.077506</v>
      </c>
      <c r="AB545" s="331">
        <f t="shared" si="150"/>
        <v>41.041623999999999</v>
      </c>
      <c r="AC545" s="331">
        <f t="shared" si="151"/>
        <v>79.889823000000007</v>
      </c>
      <c r="AD545" s="331">
        <f t="shared" si="152"/>
        <v>79.889823000000007</v>
      </c>
      <c r="AE545" s="468">
        <f t="shared" si="153"/>
        <v>31765.963022</v>
      </c>
      <c r="AF545" s="489">
        <f t="shared" si="154"/>
        <v>4.0127429303820845</v>
      </c>
      <c r="AG545" s="484">
        <v>0</v>
      </c>
      <c r="AH545" s="484">
        <v>0</v>
      </c>
      <c r="AI545" s="484">
        <f t="shared" si="155"/>
        <v>5.9610246530144163E-2</v>
      </c>
      <c r="AJ545" s="484">
        <f t="shared" si="156"/>
        <v>8.8063455520296777E-2</v>
      </c>
      <c r="AK545" s="484">
        <f t="shared" si="157"/>
        <v>8.8063455520296777E-2</v>
      </c>
      <c r="AL545" s="484">
        <f t="shared" si="158"/>
        <v>4.5240646353725732E-2</v>
      </c>
      <c r="AM545" s="484">
        <f t="shared" si="159"/>
        <v>4.6116044026306549</v>
      </c>
      <c r="AN545" s="484">
        <f t="shared" si="160"/>
        <v>4.6357776652892762</v>
      </c>
      <c r="AO545" s="485">
        <f t="shared" si="161"/>
        <v>5.9610246530144163E-2</v>
      </c>
    </row>
    <row r="546" spans="1:41" ht="26.25" x14ac:dyDescent="0.25">
      <c r="A546" s="481" t="s">
        <v>250</v>
      </c>
      <c r="B546" s="4" t="s">
        <v>251</v>
      </c>
      <c r="C546" s="4" t="s">
        <v>245</v>
      </c>
      <c r="D546" s="9" t="s">
        <v>27</v>
      </c>
      <c r="E546" s="9">
        <v>2007</v>
      </c>
      <c r="F546" s="9">
        <v>29</v>
      </c>
      <c r="G546" s="9" t="s">
        <v>52</v>
      </c>
      <c r="H546" s="9" t="s">
        <v>53</v>
      </c>
      <c r="I546" s="9" t="s">
        <v>42</v>
      </c>
      <c r="J546" s="9" t="s">
        <v>31</v>
      </c>
      <c r="K546" s="306" t="s">
        <v>33</v>
      </c>
      <c r="L546" s="392">
        <v>495.53416499999997</v>
      </c>
      <c r="M546" s="331">
        <v>34.174770000000002</v>
      </c>
      <c r="N546" s="331">
        <v>39.514032999999998</v>
      </c>
      <c r="O546" s="331">
        <v>39.307986999999997</v>
      </c>
      <c r="P546" s="331">
        <v>39.514032999999998</v>
      </c>
      <c r="Q546" s="331">
        <v>130.629288</v>
      </c>
      <c r="R546" s="331">
        <v>38.27261</v>
      </c>
      <c r="S546" s="331">
        <v>-1</v>
      </c>
      <c r="T546" s="331">
        <v>-1</v>
      </c>
      <c r="U546" s="331">
        <v>29622.762847000002</v>
      </c>
      <c r="V546" s="331">
        <f t="shared" si="144"/>
        <v>495.53416499999997</v>
      </c>
      <c r="W546" s="331">
        <f t="shared" si="145"/>
        <v>34.174770000000002</v>
      </c>
      <c r="X546" s="331">
        <f t="shared" si="146"/>
        <v>39.514032999999998</v>
      </c>
      <c r="Y546" s="331">
        <f t="shared" si="147"/>
        <v>39.307986999999997</v>
      </c>
      <c r="Z546" s="331">
        <f t="shared" si="148"/>
        <v>39.514032999999998</v>
      </c>
      <c r="AA546" s="331">
        <f t="shared" si="149"/>
        <v>130.629288</v>
      </c>
      <c r="AB546" s="331">
        <f t="shared" si="150"/>
        <v>38.27261</v>
      </c>
      <c r="AC546" s="331">
        <f t="shared" si="151"/>
        <v>0</v>
      </c>
      <c r="AD546" s="331">
        <f t="shared" si="152"/>
        <v>0</v>
      </c>
      <c r="AE546" s="468">
        <f t="shared" si="153"/>
        <v>29622.762847000002</v>
      </c>
      <c r="AF546" s="489">
        <f t="shared" si="154"/>
        <v>0.54623291502679749</v>
      </c>
      <c r="AG546" s="484">
        <v>0</v>
      </c>
      <c r="AH546" s="484">
        <v>0</v>
      </c>
      <c r="AI546" s="484">
        <f t="shared" si="155"/>
        <v>0.14399414169982622</v>
      </c>
      <c r="AJ546" s="484">
        <f t="shared" si="156"/>
        <v>0</v>
      </c>
      <c r="AK546" s="484">
        <f t="shared" si="157"/>
        <v>0</v>
      </c>
      <c r="AL546" s="484">
        <f t="shared" si="158"/>
        <v>4.2188330901429899E-2</v>
      </c>
      <c r="AM546" s="484">
        <f t="shared" si="159"/>
        <v>4.3329638679596313E-2</v>
      </c>
      <c r="AN546" s="484">
        <f t="shared" si="160"/>
        <v>4.3556765515966135E-2</v>
      </c>
      <c r="AO546" s="485">
        <f t="shared" si="161"/>
        <v>0.14399414169982622</v>
      </c>
    </row>
    <row r="547" spans="1:41" ht="26.25" x14ac:dyDescent="0.25">
      <c r="A547" s="481" t="s">
        <v>250</v>
      </c>
      <c r="B547" s="4" t="s">
        <v>251</v>
      </c>
      <c r="C547" s="4" t="s">
        <v>245</v>
      </c>
      <c r="D547" s="9" t="s">
        <v>27</v>
      </c>
      <c r="E547" s="9">
        <v>2007</v>
      </c>
      <c r="F547" s="9">
        <v>30</v>
      </c>
      <c r="G547" s="9" t="s">
        <v>226</v>
      </c>
      <c r="H547" s="9" t="s">
        <v>53</v>
      </c>
      <c r="I547" s="9" t="s">
        <v>42</v>
      </c>
      <c r="J547" s="9" t="s">
        <v>31</v>
      </c>
      <c r="K547" s="306" t="s">
        <v>33</v>
      </c>
      <c r="L547" s="392">
        <v>882.07484799999997</v>
      </c>
      <c r="M547" s="331">
        <v>67.675247999999996</v>
      </c>
      <c r="N547" s="331">
        <v>78.248425999999995</v>
      </c>
      <c r="O547" s="331">
        <v>77.840400000000002</v>
      </c>
      <c r="P547" s="331">
        <v>78.248425999999995</v>
      </c>
      <c r="Q547" s="331">
        <v>41.673651</v>
      </c>
      <c r="R547" s="331">
        <v>20.563697000000001</v>
      </c>
      <c r="S547" s="331">
        <v>-1</v>
      </c>
      <c r="T547" s="331">
        <v>-1</v>
      </c>
      <c r="U547" s="331">
        <v>15916.173825</v>
      </c>
      <c r="V547" s="331">
        <f t="shared" si="144"/>
        <v>882.07484799999997</v>
      </c>
      <c r="W547" s="331">
        <f t="shared" si="145"/>
        <v>67.675247999999996</v>
      </c>
      <c r="X547" s="331">
        <f t="shared" si="146"/>
        <v>78.248425999999995</v>
      </c>
      <c r="Y547" s="331">
        <f t="shared" si="147"/>
        <v>77.840400000000002</v>
      </c>
      <c r="Z547" s="331">
        <f t="shared" si="148"/>
        <v>78.248425999999995</v>
      </c>
      <c r="AA547" s="331">
        <f t="shared" si="149"/>
        <v>41.673651</v>
      </c>
      <c r="AB547" s="331">
        <f t="shared" si="150"/>
        <v>20.563697000000001</v>
      </c>
      <c r="AC547" s="331">
        <f t="shared" si="151"/>
        <v>0</v>
      </c>
      <c r="AD547" s="331">
        <f t="shared" si="152"/>
        <v>0</v>
      </c>
      <c r="AE547" s="468">
        <f t="shared" si="153"/>
        <v>15916.173825</v>
      </c>
      <c r="AF547" s="489">
        <f t="shared" si="154"/>
        <v>0.9723210820284397</v>
      </c>
      <c r="AG547" s="484">
        <v>0</v>
      </c>
      <c r="AH547" s="484">
        <v>0</v>
      </c>
      <c r="AI547" s="484">
        <f t="shared" si="155"/>
        <v>4.5937336864632569E-2</v>
      </c>
      <c r="AJ547" s="484">
        <f t="shared" si="156"/>
        <v>0</v>
      </c>
      <c r="AK547" s="484">
        <f t="shared" si="157"/>
        <v>0</v>
      </c>
      <c r="AL547" s="484">
        <f t="shared" si="158"/>
        <v>2.2667595797431671E-2</v>
      </c>
      <c r="AM547" s="484">
        <f t="shared" si="159"/>
        <v>8.5804353366537162E-2</v>
      </c>
      <c r="AN547" s="484">
        <f t="shared" si="160"/>
        <v>8.6254125041486607E-2</v>
      </c>
      <c r="AO547" s="485">
        <f t="shared" si="161"/>
        <v>4.5937336864632569E-2</v>
      </c>
    </row>
    <row r="548" spans="1:41" ht="26.25" x14ac:dyDescent="0.25">
      <c r="A548" s="481" t="s">
        <v>250</v>
      </c>
      <c r="B548" s="4" t="s">
        <v>251</v>
      </c>
      <c r="C548" s="4" t="s">
        <v>245</v>
      </c>
      <c r="D548" s="9" t="s">
        <v>27</v>
      </c>
      <c r="E548" s="9">
        <v>2007</v>
      </c>
      <c r="F548" s="9">
        <v>31</v>
      </c>
      <c r="G548" s="9" t="s">
        <v>54</v>
      </c>
      <c r="H548" s="9" t="s">
        <v>47</v>
      </c>
      <c r="I548" s="9" t="s">
        <v>42</v>
      </c>
      <c r="J548" s="9" t="s">
        <v>31</v>
      </c>
      <c r="K548" s="306" t="s">
        <v>33</v>
      </c>
      <c r="L548" s="392">
        <v>717.96830899999998</v>
      </c>
      <c r="M548" s="331">
        <v>163.01005699999999</v>
      </c>
      <c r="N548" s="331">
        <v>188.477778</v>
      </c>
      <c r="O548" s="331">
        <v>187.49496099999999</v>
      </c>
      <c r="P548" s="331">
        <v>188.477778</v>
      </c>
      <c r="Q548" s="331">
        <v>21.571259999999999</v>
      </c>
      <c r="R548" s="331">
        <v>12.579558</v>
      </c>
      <c r="S548" s="331">
        <v>-1</v>
      </c>
      <c r="T548" s="331">
        <v>-1</v>
      </c>
      <c r="U548" s="331">
        <v>9736.4996190000002</v>
      </c>
      <c r="V548" s="331">
        <f t="shared" si="144"/>
        <v>717.96830899999998</v>
      </c>
      <c r="W548" s="331">
        <f t="shared" si="145"/>
        <v>163.01005699999999</v>
      </c>
      <c r="X548" s="331">
        <f t="shared" si="146"/>
        <v>188.477778</v>
      </c>
      <c r="Y548" s="331">
        <f t="shared" si="147"/>
        <v>187.49496099999999</v>
      </c>
      <c r="Z548" s="331">
        <f t="shared" si="148"/>
        <v>188.477778</v>
      </c>
      <c r="AA548" s="331">
        <f t="shared" si="149"/>
        <v>21.571259999999999</v>
      </c>
      <c r="AB548" s="331">
        <f t="shared" si="150"/>
        <v>12.579558</v>
      </c>
      <c r="AC548" s="331">
        <f t="shared" si="151"/>
        <v>0</v>
      </c>
      <c r="AD548" s="331">
        <f t="shared" si="152"/>
        <v>0</v>
      </c>
      <c r="AE548" s="468">
        <f t="shared" si="153"/>
        <v>9736.4996190000002</v>
      </c>
      <c r="AF548" s="489">
        <f t="shared" si="154"/>
        <v>0.79142458789280556</v>
      </c>
      <c r="AG548" s="484">
        <v>0</v>
      </c>
      <c r="AH548" s="484">
        <v>0</v>
      </c>
      <c r="AI548" s="484">
        <f t="shared" si="155"/>
        <v>2.3778243888796156E-2</v>
      </c>
      <c r="AJ548" s="484">
        <f t="shared" si="156"/>
        <v>0</v>
      </c>
      <c r="AK548" s="484">
        <f t="shared" si="157"/>
        <v>0</v>
      </c>
      <c r="AL548" s="484">
        <f t="shared" si="158"/>
        <v>1.3866589069774173E-2</v>
      </c>
      <c r="AM548" s="484">
        <f t="shared" si="159"/>
        <v>0.20667781625080425</v>
      </c>
      <c r="AN548" s="484">
        <f t="shared" si="160"/>
        <v>0.20776118654646872</v>
      </c>
      <c r="AO548" s="485">
        <f t="shared" si="161"/>
        <v>2.3778243888796156E-2</v>
      </c>
    </row>
    <row r="549" spans="1:41" ht="26.25" x14ac:dyDescent="0.25">
      <c r="A549" s="481" t="s">
        <v>250</v>
      </c>
      <c r="B549" s="4" t="s">
        <v>251</v>
      </c>
      <c r="C549" s="4" t="s">
        <v>245</v>
      </c>
      <c r="D549" s="9" t="s">
        <v>27</v>
      </c>
      <c r="E549" s="9">
        <v>2007</v>
      </c>
      <c r="F549" s="9">
        <v>32</v>
      </c>
      <c r="G549" s="9" t="s">
        <v>239</v>
      </c>
      <c r="H549" s="9" t="s">
        <v>228</v>
      </c>
      <c r="I549" s="9" t="s">
        <v>42</v>
      </c>
      <c r="J549" s="9" t="s">
        <v>31</v>
      </c>
      <c r="K549" s="306" t="s">
        <v>33</v>
      </c>
      <c r="L549" s="392">
        <v>4863.231041</v>
      </c>
      <c r="M549" s="331">
        <v>813.20202400000005</v>
      </c>
      <c r="N549" s="331">
        <v>940.25186799999994</v>
      </c>
      <c r="O549" s="331">
        <v>935.34892500000001</v>
      </c>
      <c r="P549" s="331">
        <v>940.25186799999994</v>
      </c>
      <c r="Q549" s="331">
        <v>68.480221999999998</v>
      </c>
      <c r="R549" s="331">
        <v>42.511561</v>
      </c>
      <c r="S549" s="331">
        <v>-1</v>
      </c>
      <c r="T549" s="331">
        <v>-1</v>
      </c>
      <c r="U549" s="331">
        <v>32903.685347999999</v>
      </c>
      <c r="V549" s="331">
        <f t="shared" si="144"/>
        <v>4863.231041</v>
      </c>
      <c r="W549" s="331">
        <f t="shared" si="145"/>
        <v>813.20202400000005</v>
      </c>
      <c r="X549" s="331">
        <f t="shared" si="146"/>
        <v>940.25186799999994</v>
      </c>
      <c r="Y549" s="331">
        <f t="shared" si="147"/>
        <v>935.34892500000001</v>
      </c>
      <c r="Z549" s="331">
        <f t="shared" si="148"/>
        <v>940.25186799999994</v>
      </c>
      <c r="AA549" s="331">
        <f t="shared" si="149"/>
        <v>68.480221999999998</v>
      </c>
      <c r="AB549" s="331">
        <f t="shared" si="150"/>
        <v>42.511561</v>
      </c>
      <c r="AC549" s="331">
        <f t="shared" si="151"/>
        <v>0</v>
      </c>
      <c r="AD549" s="331">
        <f t="shared" si="152"/>
        <v>0</v>
      </c>
      <c r="AE549" s="468">
        <f t="shared" si="153"/>
        <v>32903.685347999999</v>
      </c>
      <c r="AF549" s="489">
        <f t="shared" si="154"/>
        <v>5.3607945841115461</v>
      </c>
      <c r="AG549" s="484">
        <v>0</v>
      </c>
      <c r="AH549" s="484">
        <v>0</v>
      </c>
      <c r="AI549" s="484">
        <f t="shared" si="155"/>
        <v>7.5486523284912621E-2</v>
      </c>
      <c r="AJ549" s="484">
        <f t="shared" si="156"/>
        <v>0</v>
      </c>
      <c r="AK549" s="484">
        <f t="shared" si="157"/>
        <v>0</v>
      </c>
      <c r="AL549" s="484">
        <f t="shared" si="158"/>
        <v>4.6860974535165544E-2</v>
      </c>
      <c r="AM549" s="484">
        <f t="shared" si="159"/>
        <v>1.0310456996843627</v>
      </c>
      <c r="AN549" s="484">
        <f t="shared" si="160"/>
        <v>1.0364502692100588</v>
      </c>
      <c r="AO549" s="485">
        <f t="shared" si="161"/>
        <v>7.5486523284912621E-2</v>
      </c>
    </row>
    <row r="550" spans="1:41" ht="26.25" x14ac:dyDescent="0.25">
      <c r="A550" s="481" t="s">
        <v>250</v>
      </c>
      <c r="B550" s="4" t="s">
        <v>251</v>
      </c>
      <c r="C550" s="4" t="s">
        <v>245</v>
      </c>
      <c r="D550" s="9" t="s">
        <v>27</v>
      </c>
      <c r="E550" s="9">
        <v>2007</v>
      </c>
      <c r="F550" s="9">
        <v>33</v>
      </c>
      <c r="G550" s="9" t="s">
        <v>55</v>
      </c>
      <c r="H550" s="9" t="s">
        <v>56</v>
      </c>
      <c r="I550" s="9" t="s">
        <v>42</v>
      </c>
      <c r="J550" s="9" t="s">
        <v>31</v>
      </c>
      <c r="K550" s="306" t="s">
        <v>33</v>
      </c>
      <c r="L550" s="392">
        <v>15.120879</v>
      </c>
      <c r="M550" s="331">
        <v>1.406593</v>
      </c>
      <c r="N550" s="331">
        <v>1.6263510000000001</v>
      </c>
      <c r="O550" s="331">
        <v>1.6178710000000001</v>
      </c>
      <c r="P550" s="331">
        <v>1.6263510000000001</v>
      </c>
      <c r="Q550" s="331">
        <v>3.5260150000000001</v>
      </c>
      <c r="R550" s="331">
        <v>0.94515300000000002</v>
      </c>
      <c r="S550" s="331">
        <v>-1</v>
      </c>
      <c r="T550" s="331">
        <v>-1</v>
      </c>
      <c r="U550" s="331">
        <v>731.54286100000002</v>
      </c>
      <c r="V550" s="331">
        <f t="shared" si="144"/>
        <v>15.120879</v>
      </c>
      <c r="W550" s="331">
        <f t="shared" si="145"/>
        <v>1.406593</v>
      </c>
      <c r="X550" s="331">
        <f t="shared" si="146"/>
        <v>1.6263510000000001</v>
      </c>
      <c r="Y550" s="331">
        <f t="shared" si="147"/>
        <v>1.6178710000000001</v>
      </c>
      <c r="Z550" s="331">
        <f t="shared" si="148"/>
        <v>1.6263510000000001</v>
      </c>
      <c r="AA550" s="331">
        <f t="shared" si="149"/>
        <v>3.5260150000000001</v>
      </c>
      <c r="AB550" s="331">
        <f t="shared" si="150"/>
        <v>0.94515300000000002</v>
      </c>
      <c r="AC550" s="331">
        <f t="shared" si="151"/>
        <v>0</v>
      </c>
      <c r="AD550" s="331">
        <f t="shared" si="152"/>
        <v>0</v>
      </c>
      <c r="AE550" s="468">
        <f t="shared" si="153"/>
        <v>731.54286100000002</v>
      </c>
      <c r="AF550" s="489">
        <f t="shared" si="154"/>
        <v>1.6667915952752698E-2</v>
      </c>
      <c r="AG550" s="484">
        <v>0</v>
      </c>
      <c r="AH550" s="484">
        <v>0</v>
      </c>
      <c r="AI550" s="484">
        <f t="shared" si="155"/>
        <v>3.8867662169735839E-3</v>
      </c>
      <c r="AJ550" s="484">
        <f t="shared" si="156"/>
        <v>0</v>
      </c>
      <c r="AK550" s="484">
        <f t="shared" si="157"/>
        <v>0</v>
      </c>
      <c r="AL550" s="484">
        <f t="shared" si="158"/>
        <v>1.0418528424499707E-3</v>
      </c>
      <c r="AM550" s="484">
        <f t="shared" si="159"/>
        <v>1.7833975029094512E-3</v>
      </c>
      <c r="AN550" s="484">
        <f t="shared" si="160"/>
        <v>1.7927451028260529E-3</v>
      </c>
      <c r="AO550" s="485">
        <f t="shared" si="161"/>
        <v>3.8867662169735839E-3</v>
      </c>
    </row>
    <row r="551" spans="1:41" ht="26.25" x14ac:dyDescent="0.25">
      <c r="A551" s="481" t="s">
        <v>250</v>
      </c>
      <c r="B551" s="4" t="s">
        <v>251</v>
      </c>
      <c r="C551" s="4" t="s">
        <v>245</v>
      </c>
      <c r="D551" s="9" t="s">
        <v>27</v>
      </c>
      <c r="E551" s="9">
        <v>2007</v>
      </c>
      <c r="F551" s="9">
        <v>37</v>
      </c>
      <c r="G551" s="9" t="s">
        <v>547</v>
      </c>
      <c r="H551" s="9" t="s">
        <v>58</v>
      </c>
      <c r="I551" s="9" t="s">
        <v>42</v>
      </c>
      <c r="J551" s="9" t="s">
        <v>31</v>
      </c>
      <c r="K551" s="306" t="s">
        <v>33</v>
      </c>
      <c r="L551" s="392">
        <v>862.69801900000004</v>
      </c>
      <c r="M551" s="331">
        <v>348.44293800000003</v>
      </c>
      <c r="N551" s="331">
        <v>402.88159000000002</v>
      </c>
      <c r="O551" s="331">
        <v>400.78076399999998</v>
      </c>
      <c r="P551" s="331">
        <v>402.88159000000002</v>
      </c>
      <c r="Q551" s="331">
        <v>74.295536999999996</v>
      </c>
      <c r="R551" s="331">
        <v>26.591083000000001</v>
      </c>
      <c r="S551" s="331">
        <v>-1</v>
      </c>
      <c r="T551" s="331">
        <v>-1</v>
      </c>
      <c r="U551" s="331">
        <v>20581.333901999998</v>
      </c>
      <c r="V551" s="331">
        <f t="shared" si="144"/>
        <v>862.69801900000004</v>
      </c>
      <c r="W551" s="331">
        <f t="shared" si="145"/>
        <v>348.44293800000003</v>
      </c>
      <c r="X551" s="331">
        <f t="shared" si="146"/>
        <v>402.88159000000002</v>
      </c>
      <c r="Y551" s="331">
        <f t="shared" si="147"/>
        <v>400.78076399999998</v>
      </c>
      <c r="Z551" s="331">
        <f t="shared" si="148"/>
        <v>402.88159000000002</v>
      </c>
      <c r="AA551" s="331">
        <f t="shared" si="149"/>
        <v>74.295536999999996</v>
      </c>
      <c r="AB551" s="331">
        <f t="shared" si="150"/>
        <v>26.591083000000001</v>
      </c>
      <c r="AC551" s="331">
        <f t="shared" si="151"/>
        <v>0</v>
      </c>
      <c r="AD551" s="331">
        <f t="shared" si="152"/>
        <v>0</v>
      </c>
      <c r="AE551" s="468">
        <f t="shared" si="153"/>
        <v>20581.333901999998</v>
      </c>
      <c r="AF551" s="489">
        <f t="shared" si="154"/>
        <v>0.95096178425197708</v>
      </c>
      <c r="AG551" s="484">
        <v>0</v>
      </c>
      <c r="AH551" s="484">
        <v>0</v>
      </c>
      <c r="AI551" s="484">
        <f t="shared" si="155"/>
        <v>8.1896810785975355E-2</v>
      </c>
      <c r="AJ551" s="484">
        <f t="shared" si="156"/>
        <v>0</v>
      </c>
      <c r="AK551" s="484">
        <f t="shared" si="157"/>
        <v>0</v>
      </c>
      <c r="AL551" s="484">
        <f t="shared" si="158"/>
        <v>2.9311651560512526E-2</v>
      </c>
      <c r="AM551" s="484">
        <f t="shared" si="159"/>
        <v>0.44178516935635909</v>
      </c>
      <c r="AN551" s="484">
        <f t="shared" si="160"/>
        <v>0.44410093361843395</v>
      </c>
      <c r="AO551" s="485">
        <f t="shared" si="161"/>
        <v>8.1896810785975355E-2</v>
      </c>
    </row>
    <row r="552" spans="1:41" ht="26.25" x14ac:dyDescent="0.25">
      <c r="A552" s="481" t="s">
        <v>250</v>
      </c>
      <c r="B552" s="4" t="s">
        <v>251</v>
      </c>
      <c r="C552" s="4" t="s">
        <v>245</v>
      </c>
      <c r="D552" s="9" t="s">
        <v>27</v>
      </c>
      <c r="E552" s="9">
        <v>2007</v>
      </c>
      <c r="F552" s="9">
        <v>38</v>
      </c>
      <c r="G552" s="9" t="s">
        <v>61</v>
      </c>
      <c r="H552" s="9" t="s">
        <v>47</v>
      </c>
      <c r="I552" s="9" t="s">
        <v>30</v>
      </c>
      <c r="J552" s="9" t="s">
        <v>31</v>
      </c>
      <c r="K552" s="306" t="s">
        <v>33</v>
      </c>
      <c r="L552" s="392">
        <v>158.09895</v>
      </c>
      <c r="M552" s="331">
        <v>8.6716479999999994</v>
      </c>
      <c r="N552" s="331">
        <v>7.5654019999999997</v>
      </c>
      <c r="O552" s="331">
        <v>7.2383110000000004</v>
      </c>
      <c r="P552" s="331">
        <v>8.4956779999999998</v>
      </c>
      <c r="Q552" s="331">
        <v>0.22561400000000001</v>
      </c>
      <c r="R552" s="331">
        <v>0.23686499999999999</v>
      </c>
      <c r="S552" s="331">
        <v>-1</v>
      </c>
      <c r="T552" s="331">
        <v>-1</v>
      </c>
      <c r="U552" s="331">
        <v>183.33177800000001</v>
      </c>
      <c r="V552" s="331">
        <f t="shared" si="144"/>
        <v>158.09895</v>
      </c>
      <c r="W552" s="331">
        <f t="shared" si="145"/>
        <v>8.6716479999999994</v>
      </c>
      <c r="X552" s="331">
        <f t="shared" si="146"/>
        <v>7.5654019999999997</v>
      </c>
      <c r="Y552" s="331">
        <f t="shared" si="147"/>
        <v>7.2383110000000004</v>
      </c>
      <c r="Z552" s="331">
        <f t="shared" si="148"/>
        <v>8.4956779999999998</v>
      </c>
      <c r="AA552" s="331">
        <f t="shared" si="149"/>
        <v>0.22561400000000001</v>
      </c>
      <c r="AB552" s="331">
        <f t="shared" si="150"/>
        <v>0.23686499999999999</v>
      </c>
      <c r="AC552" s="331">
        <f t="shared" si="151"/>
        <v>0</v>
      </c>
      <c r="AD552" s="331">
        <f t="shared" si="152"/>
        <v>0</v>
      </c>
      <c r="AE552" s="468">
        <f t="shared" si="153"/>
        <v>183.33177800000001</v>
      </c>
      <c r="AF552" s="489">
        <f t="shared" si="154"/>
        <v>0.17427426082957553</v>
      </c>
      <c r="AG552" s="484">
        <v>0</v>
      </c>
      <c r="AH552" s="484">
        <v>0</v>
      </c>
      <c r="AI552" s="484">
        <f t="shared" si="155"/>
        <v>2.486968641019049E-4</v>
      </c>
      <c r="AJ552" s="484">
        <f t="shared" si="156"/>
        <v>0</v>
      </c>
      <c r="AK552" s="484">
        <f t="shared" si="157"/>
        <v>0</v>
      </c>
      <c r="AL552" s="484">
        <f t="shared" si="158"/>
        <v>2.6109896866106577E-4</v>
      </c>
      <c r="AM552" s="484">
        <f t="shared" si="159"/>
        <v>7.9788720872566565E-3</v>
      </c>
      <c r="AN552" s="484">
        <f t="shared" si="160"/>
        <v>9.3648819533342035E-3</v>
      </c>
      <c r="AO552" s="485">
        <f t="shared" si="161"/>
        <v>2.486968641019049E-4</v>
      </c>
    </row>
    <row r="553" spans="1:41" ht="26.25" x14ac:dyDescent="0.25">
      <c r="A553" s="481" t="s">
        <v>250</v>
      </c>
      <c r="B553" s="4" t="s">
        <v>251</v>
      </c>
      <c r="C553" s="4" t="s">
        <v>245</v>
      </c>
      <c r="D553" s="9" t="s">
        <v>27</v>
      </c>
      <c r="E553" s="9">
        <v>2007</v>
      </c>
      <c r="F553" s="9">
        <v>39</v>
      </c>
      <c r="G553" s="9" t="s">
        <v>62</v>
      </c>
      <c r="H553" s="9" t="s">
        <v>47</v>
      </c>
      <c r="I553" s="9" t="s">
        <v>42</v>
      </c>
      <c r="J553" s="9" t="s">
        <v>31</v>
      </c>
      <c r="K553" s="306" t="s">
        <v>33</v>
      </c>
      <c r="L553" s="392">
        <v>1807.383278</v>
      </c>
      <c r="M553" s="331">
        <v>700.27765399999998</v>
      </c>
      <c r="N553" s="331">
        <v>809.68486700000005</v>
      </c>
      <c r="O553" s="331">
        <v>805.46276499999999</v>
      </c>
      <c r="P553" s="331">
        <v>809.68486700000005</v>
      </c>
      <c r="Q553" s="331">
        <v>160.07047600000001</v>
      </c>
      <c r="R553" s="331">
        <v>44.814101999999998</v>
      </c>
      <c r="S553" s="331">
        <v>19.167507000000001</v>
      </c>
      <c r="T553" s="331">
        <v>19.167507000000001</v>
      </c>
      <c r="U553" s="331">
        <v>34685.837109</v>
      </c>
      <c r="V553" s="331">
        <f t="shared" si="144"/>
        <v>1807.383278</v>
      </c>
      <c r="W553" s="331">
        <f t="shared" si="145"/>
        <v>700.27765399999998</v>
      </c>
      <c r="X553" s="331">
        <f t="shared" si="146"/>
        <v>809.68486700000005</v>
      </c>
      <c r="Y553" s="331">
        <f t="shared" si="147"/>
        <v>805.46276499999999</v>
      </c>
      <c r="Z553" s="331">
        <f t="shared" si="148"/>
        <v>809.68486700000005</v>
      </c>
      <c r="AA553" s="331">
        <f t="shared" si="149"/>
        <v>160.07047600000001</v>
      </c>
      <c r="AB553" s="331">
        <f t="shared" si="150"/>
        <v>44.814101999999998</v>
      </c>
      <c r="AC553" s="331">
        <f t="shared" si="151"/>
        <v>19.167507000000001</v>
      </c>
      <c r="AD553" s="331">
        <f t="shared" si="152"/>
        <v>19.167507000000001</v>
      </c>
      <c r="AE553" s="468">
        <f t="shared" si="153"/>
        <v>34685.837109</v>
      </c>
      <c r="AF553" s="489">
        <f t="shared" si="154"/>
        <v>1.9922990305070667</v>
      </c>
      <c r="AG553" s="484">
        <v>0</v>
      </c>
      <c r="AH553" s="484">
        <v>0</v>
      </c>
      <c r="AI553" s="484">
        <f t="shared" si="155"/>
        <v>0.1764474962391484</v>
      </c>
      <c r="AJ553" s="484">
        <f t="shared" si="156"/>
        <v>2.1128559768238277E-2</v>
      </c>
      <c r="AK553" s="484">
        <f t="shared" si="157"/>
        <v>2.1128559768238277E-2</v>
      </c>
      <c r="AL553" s="484">
        <f t="shared" si="158"/>
        <v>4.9399091523322593E-2</v>
      </c>
      <c r="AM553" s="484">
        <f t="shared" si="159"/>
        <v>0.88787071638439785</v>
      </c>
      <c r="AN553" s="484">
        <f t="shared" si="160"/>
        <v>0.89252478717485584</v>
      </c>
      <c r="AO553" s="485">
        <f t="shared" si="161"/>
        <v>0.1764474962391484</v>
      </c>
    </row>
    <row r="554" spans="1:41" ht="26.25" x14ac:dyDescent="0.25">
      <c r="A554" s="481" t="s">
        <v>250</v>
      </c>
      <c r="B554" s="4" t="s">
        <v>251</v>
      </c>
      <c r="C554" s="4" t="s">
        <v>245</v>
      </c>
      <c r="D554" s="9" t="s">
        <v>27</v>
      </c>
      <c r="E554" s="9">
        <v>2007</v>
      </c>
      <c r="F554" s="9">
        <v>40</v>
      </c>
      <c r="G554" s="9" t="s">
        <v>227</v>
      </c>
      <c r="H554" s="9" t="s">
        <v>228</v>
      </c>
      <c r="I554" s="9" t="s">
        <v>42</v>
      </c>
      <c r="J554" s="9" t="s">
        <v>31</v>
      </c>
      <c r="K554" s="306" t="s">
        <v>33</v>
      </c>
      <c r="L554" s="392">
        <v>4222.8282769999996</v>
      </c>
      <c r="M554" s="331">
        <v>11.429489</v>
      </c>
      <c r="N554" s="331">
        <v>13.215165000000001</v>
      </c>
      <c r="O554" s="331">
        <v>13.146254000000001</v>
      </c>
      <c r="P554" s="331">
        <v>13.215165000000001</v>
      </c>
      <c r="Q554" s="331">
        <v>478.89158800000001</v>
      </c>
      <c r="R554" s="331">
        <v>153.59976399999999</v>
      </c>
      <c r="S554" s="331">
        <v>-1</v>
      </c>
      <c r="T554" s="331">
        <v>-1</v>
      </c>
      <c r="U554" s="331">
        <v>118885.265877</v>
      </c>
      <c r="V554" s="331">
        <f t="shared" si="144"/>
        <v>4222.8282769999996</v>
      </c>
      <c r="W554" s="331">
        <f t="shared" si="145"/>
        <v>11.429489</v>
      </c>
      <c r="X554" s="331">
        <f t="shared" si="146"/>
        <v>13.215165000000001</v>
      </c>
      <c r="Y554" s="331">
        <f t="shared" si="147"/>
        <v>13.146254000000001</v>
      </c>
      <c r="Z554" s="331">
        <f t="shared" si="148"/>
        <v>13.215165000000001</v>
      </c>
      <c r="AA554" s="331">
        <f t="shared" si="149"/>
        <v>478.89158800000001</v>
      </c>
      <c r="AB554" s="331">
        <f t="shared" si="150"/>
        <v>153.59976399999999</v>
      </c>
      <c r="AC554" s="331">
        <f t="shared" si="151"/>
        <v>0</v>
      </c>
      <c r="AD554" s="331">
        <f t="shared" si="152"/>
        <v>0</v>
      </c>
      <c r="AE554" s="468">
        <f t="shared" si="153"/>
        <v>118885.265877</v>
      </c>
      <c r="AF554" s="489">
        <f t="shared" si="154"/>
        <v>4.6548713738099146</v>
      </c>
      <c r="AG554" s="484">
        <v>0</v>
      </c>
      <c r="AH554" s="484">
        <v>0</v>
      </c>
      <c r="AI554" s="484">
        <f t="shared" si="155"/>
        <v>0.52788761415684049</v>
      </c>
      <c r="AJ554" s="484">
        <f t="shared" si="156"/>
        <v>0</v>
      </c>
      <c r="AK554" s="484">
        <f t="shared" si="157"/>
        <v>0</v>
      </c>
      <c r="AL554" s="484">
        <f t="shared" si="158"/>
        <v>0.16931475721184261</v>
      </c>
      <c r="AM554" s="484">
        <f t="shared" si="159"/>
        <v>1.4491264480427294E-2</v>
      </c>
      <c r="AN554" s="484">
        <f t="shared" si="160"/>
        <v>1.4567225855174101E-2</v>
      </c>
      <c r="AO554" s="485">
        <f t="shared" si="161"/>
        <v>0.52788761415684049</v>
      </c>
    </row>
    <row r="555" spans="1:41" ht="26.25" x14ac:dyDescent="0.25">
      <c r="A555" s="481" t="s">
        <v>250</v>
      </c>
      <c r="B555" s="4" t="s">
        <v>251</v>
      </c>
      <c r="C555" s="4" t="s">
        <v>245</v>
      </c>
      <c r="D555" s="9" t="s">
        <v>27</v>
      </c>
      <c r="E555" s="9">
        <v>2007</v>
      </c>
      <c r="F555" s="9">
        <v>44</v>
      </c>
      <c r="G555" s="9" t="s">
        <v>548</v>
      </c>
      <c r="H555" s="9" t="s">
        <v>80</v>
      </c>
      <c r="I555" s="9" t="s">
        <v>42</v>
      </c>
      <c r="J555" s="9" t="s">
        <v>31</v>
      </c>
      <c r="K555" s="306" t="s">
        <v>33</v>
      </c>
      <c r="L555" s="392">
        <v>798.60171600000001</v>
      </c>
      <c r="M555" s="331">
        <v>76.685991999999999</v>
      </c>
      <c r="N555" s="331">
        <v>88.666955000000002</v>
      </c>
      <c r="O555" s="331">
        <v>88.204600999999997</v>
      </c>
      <c r="P555" s="331">
        <v>88.666955000000002</v>
      </c>
      <c r="Q555" s="331">
        <v>46.950572999999999</v>
      </c>
      <c r="R555" s="331">
        <v>19.224176</v>
      </c>
      <c r="S555" s="331">
        <v>-1</v>
      </c>
      <c r="T555" s="331">
        <v>-1</v>
      </c>
      <c r="U555" s="331">
        <v>14879.392868999999</v>
      </c>
      <c r="V555" s="331">
        <f t="shared" si="144"/>
        <v>798.60171600000001</v>
      </c>
      <c r="W555" s="331">
        <f t="shared" si="145"/>
        <v>76.685991999999999</v>
      </c>
      <c r="X555" s="331">
        <f t="shared" si="146"/>
        <v>88.666955000000002</v>
      </c>
      <c r="Y555" s="331">
        <f t="shared" si="147"/>
        <v>88.204600999999997</v>
      </c>
      <c r="Z555" s="331">
        <f t="shared" si="148"/>
        <v>88.666955000000002</v>
      </c>
      <c r="AA555" s="331">
        <f t="shared" si="149"/>
        <v>46.950572999999999</v>
      </c>
      <c r="AB555" s="331">
        <f t="shared" si="150"/>
        <v>19.224176</v>
      </c>
      <c r="AC555" s="331">
        <f t="shared" si="151"/>
        <v>0</v>
      </c>
      <c r="AD555" s="331">
        <f t="shared" si="152"/>
        <v>0</v>
      </c>
      <c r="AE555" s="468">
        <f t="shared" si="153"/>
        <v>14879.392868999999</v>
      </c>
      <c r="AF555" s="489">
        <f t="shared" si="154"/>
        <v>0.88030770446692153</v>
      </c>
      <c r="AG555" s="484">
        <v>0</v>
      </c>
      <c r="AH555" s="484">
        <v>0</v>
      </c>
      <c r="AI555" s="484">
        <f t="shared" si="155"/>
        <v>5.1754147672075153E-2</v>
      </c>
      <c r="AJ555" s="484">
        <f t="shared" si="156"/>
        <v>0</v>
      </c>
      <c r="AK555" s="484">
        <f t="shared" si="157"/>
        <v>0</v>
      </c>
      <c r="AL555" s="484">
        <f t="shared" si="158"/>
        <v>2.1191026647916802E-2</v>
      </c>
      <c r="AM555" s="484">
        <f t="shared" si="159"/>
        <v>9.7228929357485533E-2</v>
      </c>
      <c r="AN555" s="484">
        <f t="shared" si="160"/>
        <v>9.7738587401334648E-2</v>
      </c>
      <c r="AO555" s="485">
        <f t="shared" si="161"/>
        <v>5.1754147672075153E-2</v>
      </c>
    </row>
    <row r="556" spans="1:41" ht="26.25" x14ac:dyDescent="0.25">
      <c r="A556" s="481" t="s">
        <v>250</v>
      </c>
      <c r="B556" s="4" t="s">
        <v>251</v>
      </c>
      <c r="C556" s="4" t="s">
        <v>245</v>
      </c>
      <c r="D556" s="9" t="s">
        <v>27</v>
      </c>
      <c r="E556" s="9">
        <v>2007</v>
      </c>
      <c r="F556" s="9">
        <v>45</v>
      </c>
      <c r="G556" s="9" t="s">
        <v>125</v>
      </c>
      <c r="H556" s="9" t="s">
        <v>47</v>
      </c>
      <c r="I556" s="9" t="s">
        <v>42</v>
      </c>
      <c r="J556" s="9" t="s">
        <v>31</v>
      </c>
      <c r="K556" s="306" t="s">
        <v>33</v>
      </c>
      <c r="L556" s="392">
        <v>2836.3945410000001</v>
      </c>
      <c r="M556" s="331">
        <v>340.21128499999998</v>
      </c>
      <c r="N556" s="331">
        <v>393.36387100000002</v>
      </c>
      <c r="O556" s="331">
        <v>391.31267500000001</v>
      </c>
      <c r="P556" s="331">
        <v>393.36387100000002</v>
      </c>
      <c r="Q556" s="331">
        <v>354.58435800000001</v>
      </c>
      <c r="R556" s="331">
        <v>104.86388599999999</v>
      </c>
      <c r="S556" s="331">
        <v>15.821090999999999</v>
      </c>
      <c r="T556" s="331">
        <v>15.821090999999999</v>
      </c>
      <c r="U556" s="331">
        <v>81163.998196999994</v>
      </c>
      <c r="V556" s="331">
        <f t="shared" si="144"/>
        <v>2836.3945410000001</v>
      </c>
      <c r="W556" s="331">
        <f t="shared" si="145"/>
        <v>340.21128499999998</v>
      </c>
      <c r="X556" s="331">
        <f t="shared" si="146"/>
        <v>393.36387100000002</v>
      </c>
      <c r="Y556" s="331">
        <f t="shared" si="147"/>
        <v>391.31267500000001</v>
      </c>
      <c r="Z556" s="331">
        <f t="shared" si="148"/>
        <v>393.36387100000002</v>
      </c>
      <c r="AA556" s="331">
        <f t="shared" si="149"/>
        <v>354.58435800000001</v>
      </c>
      <c r="AB556" s="331">
        <f t="shared" si="150"/>
        <v>104.86388599999999</v>
      </c>
      <c r="AC556" s="331">
        <f t="shared" si="151"/>
        <v>15.821090999999999</v>
      </c>
      <c r="AD556" s="331">
        <f t="shared" si="152"/>
        <v>15.821090999999999</v>
      </c>
      <c r="AE556" s="468">
        <f t="shared" si="153"/>
        <v>81163.998196999994</v>
      </c>
      <c r="AF556" s="489">
        <f t="shared" si="154"/>
        <v>3.1265897847760415</v>
      </c>
      <c r="AG556" s="484">
        <v>0</v>
      </c>
      <c r="AH556" s="484">
        <v>0</v>
      </c>
      <c r="AI556" s="484">
        <f t="shared" si="155"/>
        <v>0.3908623484987066</v>
      </c>
      <c r="AJ556" s="484">
        <f t="shared" si="156"/>
        <v>1.7439767560394611E-2</v>
      </c>
      <c r="AK556" s="484">
        <f t="shared" si="157"/>
        <v>1.7439767560394611E-2</v>
      </c>
      <c r="AL556" s="484">
        <f t="shared" si="158"/>
        <v>0.11559264764482542</v>
      </c>
      <c r="AM556" s="484">
        <f t="shared" si="159"/>
        <v>0.43134838775886192</v>
      </c>
      <c r="AN556" s="484">
        <f t="shared" si="160"/>
        <v>0.4336094443105758</v>
      </c>
      <c r="AO556" s="485">
        <f t="shared" si="161"/>
        <v>0.3908623484987066</v>
      </c>
    </row>
    <row r="557" spans="1:41" ht="26.25" x14ac:dyDescent="0.25">
      <c r="A557" s="481" t="s">
        <v>250</v>
      </c>
      <c r="B557" s="4" t="s">
        <v>251</v>
      </c>
      <c r="C557" s="4" t="s">
        <v>245</v>
      </c>
      <c r="D557" s="9" t="s">
        <v>27</v>
      </c>
      <c r="E557" s="9">
        <v>2007</v>
      </c>
      <c r="F557" s="9">
        <v>46</v>
      </c>
      <c r="G557" s="9" t="s">
        <v>67</v>
      </c>
      <c r="H557" s="9" t="s">
        <v>68</v>
      </c>
      <c r="I557" s="9" t="s">
        <v>42</v>
      </c>
      <c r="J557" s="9" t="s">
        <v>31</v>
      </c>
      <c r="K557" s="306" t="s">
        <v>33</v>
      </c>
      <c r="L557" s="392">
        <v>213.184663</v>
      </c>
      <c r="M557" s="331">
        <v>38.087803999999998</v>
      </c>
      <c r="N557" s="331">
        <v>44.038415999999998</v>
      </c>
      <c r="O557" s="331">
        <v>43.808776999999999</v>
      </c>
      <c r="P557" s="331">
        <v>44.038415999999998</v>
      </c>
      <c r="Q557" s="331">
        <v>16.651135</v>
      </c>
      <c r="R557" s="331">
        <v>5.9936559999999997</v>
      </c>
      <c r="S557" s="331">
        <v>-1</v>
      </c>
      <c r="T557" s="331">
        <v>-1</v>
      </c>
      <c r="U557" s="331">
        <v>4639.0522879999999</v>
      </c>
      <c r="V557" s="331">
        <f t="shared" si="144"/>
        <v>213.184663</v>
      </c>
      <c r="W557" s="331">
        <f t="shared" si="145"/>
        <v>38.087803999999998</v>
      </c>
      <c r="X557" s="331">
        <f t="shared" si="146"/>
        <v>44.038415999999998</v>
      </c>
      <c r="Y557" s="331">
        <f t="shared" si="147"/>
        <v>43.808776999999999</v>
      </c>
      <c r="Z557" s="331">
        <f t="shared" si="148"/>
        <v>44.038415999999998</v>
      </c>
      <c r="AA557" s="331">
        <f t="shared" si="149"/>
        <v>16.651135</v>
      </c>
      <c r="AB557" s="331">
        <f t="shared" si="150"/>
        <v>5.9936559999999997</v>
      </c>
      <c r="AC557" s="331">
        <f t="shared" si="151"/>
        <v>0</v>
      </c>
      <c r="AD557" s="331">
        <f t="shared" si="152"/>
        <v>0</v>
      </c>
      <c r="AE557" s="468">
        <f t="shared" si="153"/>
        <v>4639.0522879999999</v>
      </c>
      <c r="AF557" s="489">
        <f t="shared" si="154"/>
        <v>0.2349958653395684</v>
      </c>
      <c r="AG557" s="484">
        <v>0</v>
      </c>
      <c r="AH557" s="484">
        <v>0</v>
      </c>
      <c r="AI557" s="484">
        <f t="shared" si="155"/>
        <v>1.8354734450155893E-2</v>
      </c>
      <c r="AJ557" s="484">
        <f t="shared" si="156"/>
        <v>0</v>
      </c>
      <c r="AK557" s="484">
        <f t="shared" si="157"/>
        <v>0</v>
      </c>
      <c r="AL557" s="484">
        <f t="shared" si="158"/>
        <v>6.606874802563523E-3</v>
      </c>
      <c r="AM557" s="484">
        <f t="shared" si="159"/>
        <v>4.8290910404671941E-2</v>
      </c>
      <c r="AN557" s="484">
        <f t="shared" si="160"/>
        <v>4.8544044071800296E-2</v>
      </c>
      <c r="AO557" s="485">
        <f t="shared" si="161"/>
        <v>1.8354734450155893E-2</v>
      </c>
    </row>
    <row r="558" spans="1:41" ht="26.25" x14ac:dyDescent="0.25">
      <c r="A558" s="481" t="s">
        <v>250</v>
      </c>
      <c r="B558" s="4" t="s">
        <v>251</v>
      </c>
      <c r="C558" s="4" t="s">
        <v>245</v>
      </c>
      <c r="D558" s="9" t="s">
        <v>27</v>
      </c>
      <c r="E558" s="9">
        <v>2007</v>
      </c>
      <c r="F558" s="9">
        <v>47</v>
      </c>
      <c r="G558" s="9" t="s">
        <v>538</v>
      </c>
      <c r="H558" s="9" t="s">
        <v>539</v>
      </c>
      <c r="I558" s="9" t="s">
        <v>42</v>
      </c>
      <c r="J558" s="9" t="s">
        <v>31</v>
      </c>
      <c r="K558" s="306" t="s">
        <v>33</v>
      </c>
      <c r="L558" s="392">
        <v>212.73867000000001</v>
      </c>
      <c r="M558" s="331">
        <v>40.317768999999998</v>
      </c>
      <c r="N558" s="331">
        <v>46.616776999999999</v>
      </c>
      <c r="O558" s="331">
        <v>46.373694</v>
      </c>
      <c r="P558" s="331">
        <v>46.616776999999999</v>
      </c>
      <c r="Q558" s="331">
        <v>17.697778</v>
      </c>
      <c r="R558" s="331">
        <v>5.9936559999999997</v>
      </c>
      <c r="S558" s="331">
        <v>-1</v>
      </c>
      <c r="T558" s="331">
        <v>-1</v>
      </c>
      <c r="U558" s="331">
        <v>4639.0522879999999</v>
      </c>
      <c r="V558" s="331">
        <f t="shared" si="144"/>
        <v>212.73867000000001</v>
      </c>
      <c r="W558" s="331">
        <f t="shared" si="145"/>
        <v>40.317768999999998</v>
      </c>
      <c r="X558" s="331">
        <f t="shared" si="146"/>
        <v>46.616776999999999</v>
      </c>
      <c r="Y558" s="331">
        <f t="shared" si="147"/>
        <v>46.373694</v>
      </c>
      <c r="Z558" s="331">
        <f t="shared" si="148"/>
        <v>46.616776999999999</v>
      </c>
      <c r="AA558" s="331">
        <f t="shared" si="149"/>
        <v>17.697778</v>
      </c>
      <c r="AB558" s="331">
        <f t="shared" si="150"/>
        <v>5.9936559999999997</v>
      </c>
      <c r="AC558" s="331">
        <f t="shared" si="151"/>
        <v>0</v>
      </c>
      <c r="AD558" s="331">
        <f t="shared" si="152"/>
        <v>0</v>
      </c>
      <c r="AE558" s="468">
        <f t="shared" si="153"/>
        <v>4639.0522879999999</v>
      </c>
      <c r="AF558" s="489">
        <f t="shared" si="154"/>
        <v>0.23450424221107727</v>
      </c>
      <c r="AG558" s="484">
        <v>0</v>
      </c>
      <c r="AH558" s="484">
        <v>0</v>
      </c>
      <c r="AI558" s="484">
        <f t="shared" si="155"/>
        <v>1.9508460867551133E-2</v>
      </c>
      <c r="AJ558" s="484">
        <f t="shared" si="156"/>
        <v>0</v>
      </c>
      <c r="AK558" s="484">
        <f t="shared" si="157"/>
        <v>0</v>
      </c>
      <c r="AL558" s="484">
        <f t="shared" si="158"/>
        <v>6.606874802563523E-3</v>
      </c>
      <c r="AM558" s="484">
        <f t="shared" si="159"/>
        <v>5.1118247425342933E-2</v>
      </c>
      <c r="AN558" s="484">
        <f t="shared" si="160"/>
        <v>5.1386200565735299E-2</v>
      </c>
      <c r="AO558" s="485">
        <f t="shared" si="161"/>
        <v>1.9508460867551133E-2</v>
      </c>
    </row>
    <row r="559" spans="1:41" ht="26.25" x14ac:dyDescent="0.25">
      <c r="A559" s="481" t="s">
        <v>250</v>
      </c>
      <c r="B559" s="4" t="s">
        <v>251</v>
      </c>
      <c r="C559" s="4" t="s">
        <v>245</v>
      </c>
      <c r="D559" s="9" t="s">
        <v>27</v>
      </c>
      <c r="E559" s="9">
        <v>2007</v>
      </c>
      <c r="F559" s="9">
        <v>48</v>
      </c>
      <c r="G559" s="9" t="s">
        <v>540</v>
      </c>
      <c r="H559" s="9" t="s">
        <v>539</v>
      </c>
      <c r="I559" s="9" t="s">
        <v>42</v>
      </c>
      <c r="J559" s="9" t="s">
        <v>31</v>
      </c>
      <c r="K559" s="306" t="s">
        <v>33</v>
      </c>
      <c r="L559" s="392">
        <v>363.73954500000002</v>
      </c>
      <c r="M559" s="331">
        <v>43.628731999999999</v>
      </c>
      <c r="N559" s="331">
        <v>50.445025999999999</v>
      </c>
      <c r="O559" s="331">
        <v>50.181980000000003</v>
      </c>
      <c r="P559" s="331">
        <v>50.445025999999999</v>
      </c>
      <c r="Q559" s="331">
        <v>45.471936999999997</v>
      </c>
      <c r="R559" s="331">
        <v>13.447756</v>
      </c>
      <c r="S559" s="331">
        <v>2.0288979999999999</v>
      </c>
      <c r="T559" s="331">
        <v>2.0288979999999999</v>
      </c>
      <c r="U559" s="331">
        <v>10408.479987000001</v>
      </c>
      <c r="V559" s="331">
        <f t="shared" si="144"/>
        <v>363.73954500000002</v>
      </c>
      <c r="W559" s="331">
        <f t="shared" si="145"/>
        <v>43.628731999999999</v>
      </c>
      <c r="X559" s="331">
        <f t="shared" si="146"/>
        <v>50.445025999999999</v>
      </c>
      <c r="Y559" s="331">
        <f t="shared" si="147"/>
        <v>50.181980000000003</v>
      </c>
      <c r="Z559" s="331">
        <f t="shared" si="148"/>
        <v>50.445025999999999</v>
      </c>
      <c r="AA559" s="331">
        <f t="shared" si="149"/>
        <v>45.471936999999997</v>
      </c>
      <c r="AB559" s="331">
        <f t="shared" si="150"/>
        <v>13.447756</v>
      </c>
      <c r="AC559" s="331">
        <f t="shared" si="151"/>
        <v>2.0288979999999999</v>
      </c>
      <c r="AD559" s="331">
        <f t="shared" si="152"/>
        <v>2.0288979999999999</v>
      </c>
      <c r="AE559" s="468">
        <f t="shared" si="153"/>
        <v>10408.479987000001</v>
      </c>
      <c r="AF559" s="489">
        <f t="shared" si="154"/>
        <v>0.40095421468239434</v>
      </c>
      <c r="AG559" s="484">
        <v>0</v>
      </c>
      <c r="AH559" s="484">
        <v>0</v>
      </c>
      <c r="AI559" s="484">
        <f t="shared" si="155"/>
        <v>5.0124230484541649E-2</v>
      </c>
      <c r="AJ559" s="484">
        <f t="shared" si="156"/>
        <v>2.236477214102966E-3</v>
      </c>
      <c r="AK559" s="484">
        <f t="shared" si="157"/>
        <v>2.236477214102966E-3</v>
      </c>
      <c r="AL559" s="484">
        <f t="shared" si="158"/>
        <v>1.4823613545292295E-2</v>
      </c>
      <c r="AM559" s="484">
        <f t="shared" si="159"/>
        <v>5.5316164158361221E-2</v>
      </c>
      <c r="AN559" s="484">
        <f t="shared" si="160"/>
        <v>5.5606122739453478E-2</v>
      </c>
      <c r="AO559" s="485">
        <f t="shared" si="161"/>
        <v>5.0124230484541649E-2</v>
      </c>
    </row>
    <row r="560" spans="1:41" ht="26.25" x14ac:dyDescent="0.25">
      <c r="A560" s="481" t="s">
        <v>250</v>
      </c>
      <c r="B560" s="4" t="s">
        <v>251</v>
      </c>
      <c r="C560" s="4" t="s">
        <v>245</v>
      </c>
      <c r="D560" s="9" t="s">
        <v>27</v>
      </c>
      <c r="E560" s="9">
        <v>2007</v>
      </c>
      <c r="F560" s="9">
        <v>49</v>
      </c>
      <c r="G560" s="9" t="s">
        <v>541</v>
      </c>
      <c r="H560" s="9" t="s">
        <v>75</v>
      </c>
      <c r="I560" s="9" t="s">
        <v>99</v>
      </c>
      <c r="J560" s="9" t="s">
        <v>31</v>
      </c>
      <c r="K560" s="306" t="s">
        <v>33</v>
      </c>
      <c r="L560" s="392">
        <v>173.87169</v>
      </c>
      <c r="M560" s="331">
        <v>24.529616000000001</v>
      </c>
      <c r="N560" s="331">
        <v>28.361977</v>
      </c>
      <c r="O560" s="331">
        <v>28.214084</v>
      </c>
      <c r="P560" s="331">
        <v>28.361977</v>
      </c>
      <c r="Q560" s="331">
        <v>19.239757000000001</v>
      </c>
      <c r="R560" s="331">
        <v>9.6956190000000007</v>
      </c>
      <c r="S560" s="331">
        <v>2.0540859999999999</v>
      </c>
      <c r="T560" s="331">
        <v>2.0540859999999999</v>
      </c>
      <c r="U560" s="331">
        <v>7504.3492900000001</v>
      </c>
      <c r="V560" s="331">
        <f t="shared" si="144"/>
        <v>173.87169</v>
      </c>
      <c r="W560" s="331">
        <f t="shared" si="145"/>
        <v>24.529616000000001</v>
      </c>
      <c r="X560" s="331">
        <f t="shared" si="146"/>
        <v>28.361977</v>
      </c>
      <c r="Y560" s="331">
        <f t="shared" si="147"/>
        <v>28.214084</v>
      </c>
      <c r="Z560" s="331">
        <f t="shared" si="148"/>
        <v>28.361977</v>
      </c>
      <c r="AA560" s="331">
        <f t="shared" si="149"/>
        <v>19.239757000000001</v>
      </c>
      <c r="AB560" s="331">
        <f t="shared" si="150"/>
        <v>9.6956190000000007</v>
      </c>
      <c r="AC560" s="331">
        <f t="shared" si="151"/>
        <v>2.0540859999999999</v>
      </c>
      <c r="AD560" s="331">
        <f t="shared" si="152"/>
        <v>2.0540859999999999</v>
      </c>
      <c r="AE560" s="468">
        <f t="shared" si="153"/>
        <v>7504.3492900000001</v>
      </c>
      <c r="AF560" s="489">
        <f t="shared" si="154"/>
        <v>0.19166073053577584</v>
      </c>
      <c r="AG560" s="484">
        <v>0</v>
      </c>
      <c r="AH560" s="484">
        <v>0</v>
      </c>
      <c r="AI560" s="484">
        <f t="shared" si="155"/>
        <v>2.1208201760452246E-2</v>
      </c>
      <c r="AJ560" s="484">
        <f t="shared" si="156"/>
        <v>2.264242231402419E-3</v>
      </c>
      <c r="AK560" s="484">
        <f t="shared" si="157"/>
        <v>2.264242231402419E-3</v>
      </c>
      <c r="AL560" s="484">
        <f t="shared" si="158"/>
        <v>1.0687590490070859E-2</v>
      </c>
      <c r="AM560" s="484">
        <f t="shared" si="159"/>
        <v>3.1100703920446997E-2</v>
      </c>
      <c r="AN560" s="484">
        <f t="shared" si="160"/>
        <v>3.126372804715289E-2</v>
      </c>
      <c r="AO560" s="485">
        <f t="shared" si="161"/>
        <v>2.1208201760452246E-2</v>
      </c>
    </row>
    <row r="561" spans="1:41" ht="26.25" x14ac:dyDescent="0.25">
      <c r="A561" s="481" t="s">
        <v>250</v>
      </c>
      <c r="B561" s="4" t="s">
        <v>251</v>
      </c>
      <c r="C561" s="4" t="s">
        <v>245</v>
      </c>
      <c r="D561" s="9" t="s">
        <v>27</v>
      </c>
      <c r="E561" s="9">
        <v>2007</v>
      </c>
      <c r="F561" s="9">
        <v>50</v>
      </c>
      <c r="G561" s="9" t="s">
        <v>564</v>
      </c>
      <c r="H561" s="9" t="s">
        <v>47</v>
      </c>
      <c r="I561" s="9" t="s">
        <v>30</v>
      </c>
      <c r="J561" s="9" t="s">
        <v>31</v>
      </c>
      <c r="K561" s="306" t="s">
        <v>33</v>
      </c>
      <c r="L561" s="392">
        <v>2394.0794249999999</v>
      </c>
      <c r="M561" s="331">
        <v>337.75394399999999</v>
      </c>
      <c r="N561" s="331">
        <v>390.52260999999999</v>
      </c>
      <c r="O561" s="331">
        <v>388.48622999999998</v>
      </c>
      <c r="P561" s="331">
        <v>390.52260999999999</v>
      </c>
      <c r="Q561" s="331">
        <v>264.91665899999998</v>
      </c>
      <c r="R561" s="331">
        <v>133.50121899999999</v>
      </c>
      <c r="S561" s="331">
        <v>28.283180000000002</v>
      </c>
      <c r="T561" s="331">
        <v>28.283180000000002</v>
      </c>
      <c r="U561" s="331">
        <v>103329.117145</v>
      </c>
      <c r="V561" s="331">
        <f t="shared" si="144"/>
        <v>2394.0794249999999</v>
      </c>
      <c r="W561" s="331">
        <f t="shared" si="145"/>
        <v>337.75394399999999</v>
      </c>
      <c r="X561" s="331">
        <f t="shared" si="146"/>
        <v>390.52260999999999</v>
      </c>
      <c r="Y561" s="331">
        <f t="shared" si="147"/>
        <v>388.48622999999998</v>
      </c>
      <c r="Z561" s="331">
        <f t="shared" si="148"/>
        <v>390.52260999999999</v>
      </c>
      <c r="AA561" s="331">
        <f t="shared" si="149"/>
        <v>264.91665899999998</v>
      </c>
      <c r="AB561" s="331">
        <f t="shared" si="150"/>
        <v>133.50121899999999</v>
      </c>
      <c r="AC561" s="331">
        <f t="shared" si="151"/>
        <v>28.283180000000002</v>
      </c>
      <c r="AD561" s="331">
        <f t="shared" si="152"/>
        <v>28.283180000000002</v>
      </c>
      <c r="AE561" s="468">
        <f t="shared" si="153"/>
        <v>103329.117145</v>
      </c>
      <c r="AF561" s="489">
        <f t="shared" si="154"/>
        <v>2.6390208294183495</v>
      </c>
      <c r="AG561" s="484">
        <v>0</v>
      </c>
      <c r="AH561" s="484">
        <v>0</v>
      </c>
      <c r="AI561" s="484">
        <f t="shared" si="155"/>
        <v>0.29202062966683656</v>
      </c>
      <c r="AJ561" s="484">
        <f t="shared" si="156"/>
        <v>3.1176869222786327E-2</v>
      </c>
      <c r="AK561" s="484">
        <f t="shared" si="157"/>
        <v>3.1176869222786327E-2</v>
      </c>
      <c r="AL561" s="484">
        <f t="shared" si="158"/>
        <v>0.14715990372530799</v>
      </c>
      <c r="AM561" s="484">
        <f t="shared" si="159"/>
        <v>0.42823276546566857</v>
      </c>
      <c r="AN561" s="484">
        <f t="shared" si="160"/>
        <v>0.43047749017299985</v>
      </c>
      <c r="AO561" s="485">
        <f t="shared" si="161"/>
        <v>0.29202062966683656</v>
      </c>
    </row>
    <row r="562" spans="1:41" ht="26.25" x14ac:dyDescent="0.25">
      <c r="A562" s="481" t="s">
        <v>250</v>
      </c>
      <c r="B562" s="4" t="s">
        <v>251</v>
      </c>
      <c r="C562" s="4" t="s">
        <v>245</v>
      </c>
      <c r="D562" s="9" t="s">
        <v>27</v>
      </c>
      <c r="E562" s="9">
        <v>2007</v>
      </c>
      <c r="F562" s="9">
        <v>51</v>
      </c>
      <c r="G562" s="9" t="s">
        <v>565</v>
      </c>
      <c r="H562" s="9" t="s">
        <v>47</v>
      </c>
      <c r="I562" s="9" t="s">
        <v>30</v>
      </c>
      <c r="J562" s="9" t="s">
        <v>31</v>
      </c>
      <c r="K562" s="306" t="s">
        <v>33</v>
      </c>
      <c r="L562" s="392">
        <v>2342.2012049999998</v>
      </c>
      <c r="M562" s="331">
        <v>91.768486999999993</v>
      </c>
      <c r="N562" s="331">
        <v>106.10584900000001</v>
      </c>
      <c r="O562" s="331">
        <v>105.552561</v>
      </c>
      <c r="P562" s="331">
        <v>106.10584900000001</v>
      </c>
      <c r="Q562" s="331">
        <v>421.19932399999999</v>
      </c>
      <c r="R562" s="331">
        <v>113.143809</v>
      </c>
      <c r="S562" s="331">
        <v>12.285589</v>
      </c>
      <c r="T562" s="331">
        <v>12.285589</v>
      </c>
      <c r="U562" s="331">
        <v>87572.607533999995</v>
      </c>
      <c r="V562" s="331">
        <f t="shared" si="144"/>
        <v>2342.2012049999998</v>
      </c>
      <c r="W562" s="331">
        <f t="shared" si="145"/>
        <v>91.768486999999993</v>
      </c>
      <c r="X562" s="331">
        <f t="shared" si="146"/>
        <v>106.10584900000001</v>
      </c>
      <c r="Y562" s="331">
        <f t="shared" si="147"/>
        <v>105.552561</v>
      </c>
      <c r="Z562" s="331">
        <f t="shared" si="148"/>
        <v>106.10584900000001</v>
      </c>
      <c r="AA562" s="331">
        <f t="shared" si="149"/>
        <v>421.19932399999999</v>
      </c>
      <c r="AB562" s="331">
        <f t="shared" si="150"/>
        <v>113.143809</v>
      </c>
      <c r="AC562" s="331">
        <f t="shared" si="151"/>
        <v>12.285589</v>
      </c>
      <c r="AD562" s="331">
        <f t="shared" si="152"/>
        <v>12.285589</v>
      </c>
      <c r="AE562" s="468">
        <f t="shared" si="153"/>
        <v>87572.607533999995</v>
      </c>
      <c r="AF562" s="489">
        <f t="shared" si="154"/>
        <v>2.5818348807219533</v>
      </c>
      <c r="AG562" s="484">
        <v>0</v>
      </c>
      <c r="AH562" s="484">
        <v>0</v>
      </c>
      <c r="AI562" s="484">
        <f t="shared" si="155"/>
        <v>0.46429277899705779</v>
      </c>
      <c r="AJ562" s="484">
        <f t="shared" si="156"/>
        <v>1.3542543716014332E-2</v>
      </c>
      <c r="AK562" s="484">
        <f t="shared" si="157"/>
        <v>1.3542543716014332E-2</v>
      </c>
      <c r="AL562" s="484">
        <f t="shared" si="158"/>
        <v>0.12471970042127209</v>
      </c>
      <c r="AM562" s="484">
        <f t="shared" si="159"/>
        <v>0.11635178188687326</v>
      </c>
      <c r="AN562" s="484">
        <f t="shared" si="160"/>
        <v>0.11696167750746957</v>
      </c>
      <c r="AO562" s="485">
        <f t="shared" si="161"/>
        <v>0.46429277899705779</v>
      </c>
    </row>
    <row r="563" spans="1:41" ht="26.25" x14ac:dyDescent="0.25">
      <c r="A563" s="481" t="s">
        <v>250</v>
      </c>
      <c r="B563" s="4" t="s">
        <v>251</v>
      </c>
      <c r="C563" s="4" t="s">
        <v>245</v>
      </c>
      <c r="D563" s="9" t="s">
        <v>27</v>
      </c>
      <c r="E563" s="9">
        <v>2007</v>
      </c>
      <c r="F563" s="9">
        <v>52</v>
      </c>
      <c r="G563" s="9" t="s">
        <v>77</v>
      </c>
      <c r="H563" s="9" t="s">
        <v>47</v>
      </c>
      <c r="I563" s="9" t="s">
        <v>42</v>
      </c>
      <c r="J563" s="9" t="s">
        <v>31</v>
      </c>
      <c r="K563" s="306" t="s">
        <v>33</v>
      </c>
      <c r="L563" s="392">
        <v>134.525924</v>
      </c>
      <c r="M563" s="331">
        <v>25.495059999999999</v>
      </c>
      <c r="N563" s="331">
        <v>29.478255999999998</v>
      </c>
      <c r="O563" s="331">
        <v>29.324542000000001</v>
      </c>
      <c r="P563" s="331">
        <v>29.478255999999998</v>
      </c>
      <c r="Q563" s="331">
        <v>11.191242000000001</v>
      </c>
      <c r="R563" s="331">
        <v>3.7901060000000002</v>
      </c>
      <c r="S563" s="331">
        <v>-1</v>
      </c>
      <c r="T563" s="331">
        <v>-1</v>
      </c>
      <c r="U563" s="331">
        <v>2933.5183590000001</v>
      </c>
      <c r="V563" s="331">
        <f t="shared" si="144"/>
        <v>134.525924</v>
      </c>
      <c r="W563" s="331">
        <f t="shared" si="145"/>
        <v>25.495059999999999</v>
      </c>
      <c r="X563" s="331">
        <f t="shared" si="146"/>
        <v>29.478255999999998</v>
      </c>
      <c r="Y563" s="331">
        <f t="shared" si="147"/>
        <v>29.324542000000001</v>
      </c>
      <c r="Z563" s="331">
        <f t="shared" si="148"/>
        <v>29.478255999999998</v>
      </c>
      <c r="AA563" s="331">
        <f t="shared" si="149"/>
        <v>11.191242000000001</v>
      </c>
      <c r="AB563" s="331">
        <f t="shared" si="150"/>
        <v>3.7901060000000002</v>
      </c>
      <c r="AC563" s="331">
        <f t="shared" si="151"/>
        <v>0</v>
      </c>
      <c r="AD563" s="331">
        <f t="shared" si="152"/>
        <v>0</v>
      </c>
      <c r="AE563" s="468">
        <f t="shared" si="153"/>
        <v>2933.5183590000001</v>
      </c>
      <c r="AF563" s="489">
        <f t="shared" si="154"/>
        <v>0.14828944763716428</v>
      </c>
      <c r="AG563" s="484">
        <v>0</v>
      </c>
      <c r="AH563" s="484">
        <v>0</v>
      </c>
      <c r="AI563" s="484">
        <f t="shared" si="155"/>
        <v>1.2336232639842962E-2</v>
      </c>
      <c r="AJ563" s="484">
        <f t="shared" si="156"/>
        <v>0</v>
      </c>
      <c r="AK563" s="484">
        <f t="shared" si="157"/>
        <v>0</v>
      </c>
      <c r="AL563" s="484">
        <f t="shared" si="158"/>
        <v>4.1778767133857572E-3</v>
      </c>
      <c r="AM563" s="484">
        <f t="shared" si="159"/>
        <v>3.2324774334148598E-2</v>
      </c>
      <c r="AN563" s="484">
        <f t="shared" si="160"/>
        <v>3.2494215014995352E-2</v>
      </c>
      <c r="AO563" s="485">
        <f t="shared" si="161"/>
        <v>1.2336232639842962E-2</v>
      </c>
    </row>
    <row r="564" spans="1:41" ht="26.25" x14ac:dyDescent="0.25">
      <c r="A564" s="481" t="s">
        <v>250</v>
      </c>
      <c r="B564" s="4" t="s">
        <v>251</v>
      </c>
      <c r="C564" s="4" t="s">
        <v>245</v>
      </c>
      <c r="D564" s="9" t="s">
        <v>27</v>
      </c>
      <c r="E564" s="9">
        <v>2007</v>
      </c>
      <c r="F564" s="9">
        <v>69</v>
      </c>
      <c r="G564" s="9" t="s">
        <v>81</v>
      </c>
      <c r="H564" s="9" t="s">
        <v>53</v>
      </c>
      <c r="I564" s="9" t="s">
        <v>42</v>
      </c>
      <c r="J564" s="9" t="s">
        <v>31</v>
      </c>
      <c r="K564" s="306" t="s">
        <v>33</v>
      </c>
      <c r="L564" s="392">
        <v>292.83421700000002</v>
      </c>
      <c r="M564" s="331">
        <v>27.960412000000002</v>
      </c>
      <c r="N564" s="331">
        <v>32.328780000000002</v>
      </c>
      <c r="O564" s="331">
        <v>32.160201999999998</v>
      </c>
      <c r="P564" s="331">
        <v>32.328780000000002</v>
      </c>
      <c r="Q564" s="331">
        <v>13.454587</v>
      </c>
      <c r="R564" s="331">
        <v>6.4731480000000001</v>
      </c>
      <c r="S564" s="331">
        <v>-1</v>
      </c>
      <c r="T564" s="331">
        <v>-1</v>
      </c>
      <c r="U564" s="331">
        <v>5010.1764709999998</v>
      </c>
      <c r="V564" s="331">
        <f t="shared" si="144"/>
        <v>292.83421700000002</v>
      </c>
      <c r="W564" s="331">
        <f t="shared" si="145"/>
        <v>27.960412000000002</v>
      </c>
      <c r="X564" s="331">
        <f t="shared" si="146"/>
        <v>32.328780000000002</v>
      </c>
      <c r="Y564" s="331">
        <f t="shared" si="147"/>
        <v>32.160201999999998</v>
      </c>
      <c r="Z564" s="331">
        <f t="shared" si="148"/>
        <v>32.328780000000002</v>
      </c>
      <c r="AA564" s="331">
        <f t="shared" si="149"/>
        <v>13.454587</v>
      </c>
      <c r="AB564" s="331">
        <f t="shared" si="150"/>
        <v>6.4731480000000001</v>
      </c>
      <c r="AC564" s="331">
        <f t="shared" si="151"/>
        <v>0</v>
      </c>
      <c r="AD564" s="331">
        <f t="shared" si="152"/>
        <v>0</v>
      </c>
      <c r="AE564" s="468">
        <f t="shared" si="153"/>
        <v>5010.1764709999998</v>
      </c>
      <c r="AF564" s="489">
        <f t="shared" si="154"/>
        <v>0.32279446962350178</v>
      </c>
      <c r="AG564" s="484">
        <v>0</v>
      </c>
      <c r="AH564" s="484">
        <v>0</v>
      </c>
      <c r="AI564" s="484">
        <f t="shared" si="155"/>
        <v>1.483114343385719E-2</v>
      </c>
      <c r="AJ564" s="484">
        <f t="shared" si="156"/>
        <v>0</v>
      </c>
      <c r="AK564" s="484">
        <f t="shared" si="157"/>
        <v>0</v>
      </c>
      <c r="AL564" s="484">
        <f t="shared" si="158"/>
        <v>7.1354242576591757E-3</v>
      </c>
      <c r="AM564" s="484">
        <f t="shared" si="159"/>
        <v>3.5450554426071999E-2</v>
      </c>
      <c r="AN564" s="484">
        <f t="shared" si="160"/>
        <v>3.5636379862244279E-2</v>
      </c>
      <c r="AO564" s="485">
        <f t="shared" si="161"/>
        <v>1.483114343385719E-2</v>
      </c>
    </row>
    <row r="565" spans="1:41" ht="26.25" x14ac:dyDescent="0.25">
      <c r="A565" s="481" t="s">
        <v>250</v>
      </c>
      <c r="B565" s="4" t="s">
        <v>251</v>
      </c>
      <c r="C565" s="4" t="s">
        <v>245</v>
      </c>
      <c r="D565" s="9" t="s">
        <v>27</v>
      </c>
      <c r="E565" s="9">
        <v>2007</v>
      </c>
      <c r="F565" s="9">
        <v>75</v>
      </c>
      <c r="G565" s="9" t="s">
        <v>86</v>
      </c>
      <c r="H565" s="9" t="s">
        <v>58</v>
      </c>
      <c r="I565" s="9" t="s">
        <v>42</v>
      </c>
      <c r="J565" s="9" t="s">
        <v>31</v>
      </c>
      <c r="K565" s="306" t="s">
        <v>33</v>
      </c>
      <c r="L565" s="392">
        <v>46.270387999999997</v>
      </c>
      <c r="M565" s="331">
        <v>2.43438</v>
      </c>
      <c r="N565" s="331">
        <v>2.1238250000000001</v>
      </c>
      <c r="O565" s="331">
        <v>2.0320019999999999</v>
      </c>
      <c r="P565" s="331">
        <v>2.3849809999999998</v>
      </c>
      <c r="Q565" s="331">
        <v>1.4876E-2</v>
      </c>
      <c r="R565" s="331">
        <v>4.8053999999999999E-2</v>
      </c>
      <c r="S565" s="331">
        <v>-1</v>
      </c>
      <c r="T565" s="331">
        <v>-1</v>
      </c>
      <c r="U565" s="331">
        <v>37.193759</v>
      </c>
      <c r="V565" s="331">
        <f t="shared" si="144"/>
        <v>46.270387999999997</v>
      </c>
      <c r="W565" s="331">
        <f t="shared" si="145"/>
        <v>2.43438</v>
      </c>
      <c r="X565" s="331">
        <f t="shared" si="146"/>
        <v>2.1238250000000001</v>
      </c>
      <c r="Y565" s="331">
        <f t="shared" si="147"/>
        <v>2.0320019999999999</v>
      </c>
      <c r="Z565" s="331">
        <f t="shared" si="148"/>
        <v>2.3849809999999998</v>
      </c>
      <c r="AA565" s="331">
        <f t="shared" si="149"/>
        <v>1.4876E-2</v>
      </c>
      <c r="AB565" s="331">
        <f t="shared" si="150"/>
        <v>4.8053999999999999E-2</v>
      </c>
      <c r="AC565" s="331">
        <f t="shared" si="151"/>
        <v>0</v>
      </c>
      <c r="AD565" s="331">
        <f t="shared" si="152"/>
        <v>0</v>
      </c>
      <c r="AE565" s="468">
        <f t="shared" si="153"/>
        <v>37.193759</v>
      </c>
      <c r="AF565" s="489">
        <f t="shared" si="154"/>
        <v>5.100437205305703E-2</v>
      </c>
      <c r="AG565" s="484">
        <v>0</v>
      </c>
      <c r="AH565" s="484">
        <v>0</v>
      </c>
      <c r="AI565" s="484">
        <f t="shared" si="155"/>
        <v>1.6397983061245918E-5</v>
      </c>
      <c r="AJ565" s="484">
        <f t="shared" si="156"/>
        <v>0</v>
      </c>
      <c r="AK565" s="484">
        <f t="shared" si="157"/>
        <v>0</v>
      </c>
      <c r="AL565" s="484">
        <f t="shared" si="158"/>
        <v>5.2970467734949679E-5</v>
      </c>
      <c r="AM565" s="484">
        <f t="shared" si="159"/>
        <v>2.2398987884120615E-3</v>
      </c>
      <c r="AN565" s="484">
        <f t="shared" si="160"/>
        <v>2.628991532629292E-3</v>
      </c>
      <c r="AO565" s="485">
        <f t="shared" si="161"/>
        <v>1.6397983061245918E-5</v>
      </c>
    </row>
    <row r="566" spans="1:41" ht="26.25" x14ac:dyDescent="0.25">
      <c r="A566" s="481" t="s">
        <v>250</v>
      </c>
      <c r="B566" s="4" t="s">
        <v>251</v>
      </c>
      <c r="C566" s="4" t="s">
        <v>245</v>
      </c>
      <c r="D566" s="9" t="s">
        <v>27</v>
      </c>
      <c r="E566" s="9">
        <v>2007</v>
      </c>
      <c r="F566" s="9">
        <v>5</v>
      </c>
      <c r="G566" s="9" t="s">
        <v>310</v>
      </c>
      <c r="H566" s="9" t="s">
        <v>311</v>
      </c>
      <c r="I566" s="9" t="s">
        <v>42</v>
      </c>
      <c r="J566" s="9" t="s">
        <v>90</v>
      </c>
      <c r="K566" s="306" t="s">
        <v>33</v>
      </c>
      <c r="L566" s="392">
        <v>1106.1115239999999</v>
      </c>
      <c r="M566" s="331">
        <v>64.612662999999998</v>
      </c>
      <c r="N566" s="331">
        <v>56.369993999999998</v>
      </c>
      <c r="O566" s="331">
        <v>53.932836000000002</v>
      </c>
      <c r="P566" s="331">
        <v>63.301509000000003</v>
      </c>
      <c r="Q566" s="331">
        <v>6.4913809999999996</v>
      </c>
      <c r="R566" s="331">
        <v>2.4053270000000002</v>
      </c>
      <c r="S566" s="331">
        <v>-1</v>
      </c>
      <c r="T566" s="331">
        <v>-1</v>
      </c>
      <c r="U566" s="331">
        <v>1861.708359</v>
      </c>
      <c r="V566" s="331">
        <f t="shared" si="144"/>
        <v>1106.1115239999999</v>
      </c>
      <c r="W566" s="331">
        <f t="shared" si="145"/>
        <v>64.612662999999998</v>
      </c>
      <c r="X566" s="331">
        <f t="shared" si="146"/>
        <v>56.369993999999998</v>
      </c>
      <c r="Y566" s="331">
        <f t="shared" si="147"/>
        <v>53.932836000000002</v>
      </c>
      <c r="Z566" s="331">
        <f t="shared" si="148"/>
        <v>63.301509000000003</v>
      </c>
      <c r="AA566" s="331">
        <f t="shared" si="149"/>
        <v>6.4913809999999996</v>
      </c>
      <c r="AB566" s="331">
        <f t="shared" si="150"/>
        <v>2.4053270000000002</v>
      </c>
      <c r="AC566" s="331">
        <f t="shared" si="151"/>
        <v>0</v>
      </c>
      <c r="AD566" s="331">
        <f t="shared" si="152"/>
        <v>0</v>
      </c>
      <c r="AE566" s="468">
        <f t="shared" si="153"/>
        <v>1861.708359</v>
      </c>
      <c r="AF566" s="489">
        <f t="shared" si="154"/>
        <v>1.2192792440441589</v>
      </c>
      <c r="AG566" s="484">
        <v>0</v>
      </c>
      <c r="AH566" s="484">
        <v>0</v>
      </c>
      <c r="AI566" s="484">
        <f t="shared" si="155"/>
        <v>7.15552269979118E-3</v>
      </c>
      <c r="AJ566" s="484">
        <f t="shared" si="156"/>
        <v>0</v>
      </c>
      <c r="AK566" s="484">
        <f t="shared" si="157"/>
        <v>0</v>
      </c>
      <c r="AL566" s="484">
        <f t="shared" si="158"/>
        <v>2.6514191585612708E-3</v>
      </c>
      <c r="AM566" s="484">
        <f t="shared" si="159"/>
        <v>5.9450775152793366E-2</v>
      </c>
      <c r="AN566" s="484">
        <f t="shared" si="160"/>
        <v>6.9777969369004184E-2</v>
      </c>
      <c r="AO566" s="485">
        <f t="shared" si="161"/>
        <v>7.15552269979118E-3</v>
      </c>
    </row>
    <row r="567" spans="1:41" ht="26.25" x14ac:dyDescent="0.25">
      <c r="A567" s="481" t="s">
        <v>250</v>
      </c>
      <c r="B567" s="4" t="s">
        <v>251</v>
      </c>
      <c r="C567" s="4" t="s">
        <v>245</v>
      </c>
      <c r="D567" s="9" t="s">
        <v>27</v>
      </c>
      <c r="E567" s="9">
        <v>2007</v>
      </c>
      <c r="F567" s="9">
        <v>4</v>
      </c>
      <c r="G567" s="9" t="s">
        <v>300</v>
      </c>
      <c r="H567" s="9" t="s">
        <v>301</v>
      </c>
      <c r="I567" s="9" t="s">
        <v>42</v>
      </c>
      <c r="J567" s="9" t="s">
        <v>261</v>
      </c>
      <c r="K567" s="306" t="s">
        <v>33</v>
      </c>
      <c r="L567" s="392">
        <v>151.21262100000001</v>
      </c>
      <c r="M567" s="331">
        <v>6.8092639999999998</v>
      </c>
      <c r="N567" s="331">
        <v>5.9406030000000003</v>
      </c>
      <c r="O567" s="331">
        <v>5.6837609999999996</v>
      </c>
      <c r="P567" s="331">
        <v>6.671087</v>
      </c>
      <c r="Q567" s="331">
        <v>0.40074700000000002</v>
      </c>
      <c r="R567" s="331">
        <v>0.315548</v>
      </c>
      <c r="S567" s="331">
        <v>-1</v>
      </c>
      <c r="T567" s="331">
        <v>-1</v>
      </c>
      <c r="U567" s="331">
        <v>244.23245900000001</v>
      </c>
      <c r="V567" s="331">
        <f t="shared" si="144"/>
        <v>151.21262100000001</v>
      </c>
      <c r="W567" s="331">
        <f t="shared" si="145"/>
        <v>6.8092639999999998</v>
      </c>
      <c r="X567" s="331">
        <f t="shared" si="146"/>
        <v>5.9406030000000003</v>
      </c>
      <c r="Y567" s="331">
        <f t="shared" si="147"/>
        <v>5.6837609999999996</v>
      </c>
      <c r="Z567" s="331">
        <f t="shared" si="148"/>
        <v>6.671087</v>
      </c>
      <c r="AA567" s="331">
        <f t="shared" si="149"/>
        <v>0.40074700000000002</v>
      </c>
      <c r="AB567" s="331">
        <f t="shared" si="150"/>
        <v>0.315548</v>
      </c>
      <c r="AC567" s="331">
        <f t="shared" si="151"/>
        <v>0</v>
      </c>
      <c r="AD567" s="331">
        <f t="shared" si="152"/>
        <v>0</v>
      </c>
      <c r="AE567" s="468">
        <f t="shared" si="153"/>
        <v>244.23245900000001</v>
      </c>
      <c r="AF567" s="489">
        <f t="shared" si="154"/>
        <v>0.16668338248215914</v>
      </c>
      <c r="AG567" s="484">
        <v>0</v>
      </c>
      <c r="AH567" s="484">
        <v>0</v>
      </c>
      <c r="AI567" s="484">
        <f t="shared" si="155"/>
        <v>4.4174795091725725E-4</v>
      </c>
      <c r="AJ567" s="484">
        <f t="shared" si="156"/>
        <v>0</v>
      </c>
      <c r="AK567" s="484">
        <f t="shared" si="157"/>
        <v>0</v>
      </c>
      <c r="AL567" s="484">
        <f t="shared" si="158"/>
        <v>3.4783212953818412E-4</v>
      </c>
      <c r="AM567" s="484">
        <f t="shared" si="159"/>
        <v>6.2652740388659698E-3</v>
      </c>
      <c r="AN567" s="484">
        <f t="shared" si="160"/>
        <v>7.3536146562313701E-3</v>
      </c>
      <c r="AO567" s="485">
        <f t="shared" si="161"/>
        <v>4.4174795091725725E-4</v>
      </c>
    </row>
    <row r="568" spans="1:41" ht="26.25" x14ac:dyDescent="0.25">
      <c r="A568" s="481" t="s">
        <v>250</v>
      </c>
      <c r="B568" s="4" t="s">
        <v>251</v>
      </c>
      <c r="C568" s="4" t="s">
        <v>245</v>
      </c>
      <c r="D568" s="9" t="s">
        <v>27</v>
      </c>
      <c r="E568" s="9">
        <v>2007</v>
      </c>
      <c r="F568" s="9">
        <v>7</v>
      </c>
      <c r="G568" s="9" t="s">
        <v>95</v>
      </c>
      <c r="H568" s="9" t="s">
        <v>355</v>
      </c>
      <c r="I568" s="9" t="s">
        <v>42</v>
      </c>
      <c r="J568" s="9" t="s">
        <v>94</v>
      </c>
      <c r="K568" s="306" t="s">
        <v>33</v>
      </c>
      <c r="L568" s="392">
        <v>69.240415999999996</v>
      </c>
      <c r="M568" s="331">
        <v>3.7978019999999999</v>
      </c>
      <c r="N568" s="331">
        <v>3.3133149999999998</v>
      </c>
      <c r="O568" s="331">
        <v>3.1700629999999999</v>
      </c>
      <c r="P568" s="331">
        <v>3.7207349999999999</v>
      </c>
      <c r="Q568" s="331">
        <v>9.8808999999999994E-2</v>
      </c>
      <c r="R568" s="331">
        <v>0.10373599999999999</v>
      </c>
      <c r="S568" s="331">
        <v>-1</v>
      </c>
      <c r="T568" s="331">
        <v>-1</v>
      </c>
      <c r="U568" s="331">
        <v>80.291290000000004</v>
      </c>
      <c r="V568" s="331">
        <f t="shared" si="144"/>
        <v>69.240415999999996</v>
      </c>
      <c r="W568" s="331">
        <f t="shared" si="145"/>
        <v>3.7978019999999999</v>
      </c>
      <c r="X568" s="331">
        <f t="shared" si="146"/>
        <v>3.3133149999999998</v>
      </c>
      <c r="Y568" s="331">
        <f t="shared" si="147"/>
        <v>3.1700629999999999</v>
      </c>
      <c r="Z568" s="331">
        <f t="shared" si="148"/>
        <v>3.7207349999999999</v>
      </c>
      <c r="AA568" s="331">
        <f t="shared" si="149"/>
        <v>9.8808999999999994E-2</v>
      </c>
      <c r="AB568" s="331">
        <f t="shared" si="150"/>
        <v>0.10373599999999999</v>
      </c>
      <c r="AC568" s="331">
        <f t="shared" si="151"/>
        <v>0</v>
      </c>
      <c r="AD568" s="331">
        <f t="shared" si="152"/>
        <v>0</v>
      </c>
      <c r="AE568" s="468">
        <f t="shared" si="153"/>
        <v>80.291290000000004</v>
      </c>
      <c r="AF568" s="489">
        <f t="shared" si="154"/>
        <v>7.6324493729606133E-2</v>
      </c>
      <c r="AG568" s="484">
        <v>0</v>
      </c>
      <c r="AH568" s="484">
        <v>0</v>
      </c>
      <c r="AI568" s="484">
        <f t="shared" si="155"/>
        <v>1.0891827832069427E-4</v>
      </c>
      <c r="AJ568" s="484">
        <f t="shared" si="156"/>
        <v>0</v>
      </c>
      <c r="AK568" s="484">
        <f t="shared" si="157"/>
        <v>0</v>
      </c>
      <c r="AL568" s="484">
        <f t="shared" si="158"/>
        <v>1.143493661495971E-4</v>
      </c>
      <c r="AM568" s="484">
        <f t="shared" si="159"/>
        <v>3.4943963012289878E-3</v>
      </c>
      <c r="AN568" s="484">
        <f t="shared" si="160"/>
        <v>4.1014082754359258E-3</v>
      </c>
      <c r="AO568" s="485">
        <f t="shared" si="161"/>
        <v>1.0891827832069427E-4</v>
      </c>
    </row>
    <row r="569" spans="1:41" ht="26.25" x14ac:dyDescent="0.25">
      <c r="A569" s="481" t="s">
        <v>250</v>
      </c>
      <c r="B569" s="4" t="s">
        <v>251</v>
      </c>
      <c r="C569" s="4" t="s">
        <v>245</v>
      </c>
      <c r="D569" s="9" t="s">
        <v>27</v>
      </c>
      <c r="E569" s="9">
        <v>2007</v>
      </c>
      <c r="F569" s="9">
        <v>2</v>
      </c>
      <c r="G569" s="9" t="s">
        <v>213</v>
      </c>
      <c r="H569" s="9" t="s">
        <v>356</v>
      </c>
      <c r="I569" s="9" t="s">
        <v>42</v>
      </c>
      <c r="J569" s="9" t="s">
        <v>215</v>
      </c>
      <c r="K569" s="306" t="s">
        <v>33</v>
      </c>
      <c r="L569" s="392">
        <v>1388.916706</v>
      </c>
      <c r="M569" s="331">
        <v>119.262973</v>
      </c>
      <c r="N569" s="331">
        <v>137.89590999999999</v>
      </c>
      <c r="O569" s="331">
        <v>137.176852</v>
      </c>
      <c r="P569" s="331">
        <v>137.89590999999999</v>
      </c>
      <c r="Q569" s="331">
        <v>271.66645</v>
      </c>
      <c r="R569" s="331">
        <v>83.477248000000003</v>
      </c>
      <c r="S569" s="331">
        <v>9.5610959999999992</v>
      </c>
      <c r="T569" s="331">
        <v>9.5610959999999992</v>
      </c>
      <c r="U569" s="331">
        <v>64610.873046000001</v>
      </c>
      <c r="V569" s="331">
        <f t="shared" si="144"/>
        <v>1388.916706</v>
      </c>
      <c r="W569" s="331">
        <f t="shared" si="145"/>
        <v>119.262973</v>
      </c>
      <c r="X569" s="331">
        <f t="shared" si="146"/>
        <v>137.89590999999999</v>
      </c>
      <c r="Y569" s="331">
        <f t="shared" si="147"/>
        <v>137.176852</v>
      </c>
      <c r="Z569" s="331">
        <f t="shared" si="148"/>
        <v>137.89590999999999</v>
      </c>
      <c r="AA569" s="331">
        <f t="shared" si="149"/>
        <v>271.66645</v>
      </c>
      <c r="AB569" s="331">
        <f t="shared" si="150"/>
        <v>83.477248000000003</v>
      </c>
      <c r="AC569" s="331">
        <f t="shared" si="151"/>
        <v>9.5610959999999992</v>
      </c>
      <c r="AD569" s="331">
        <f t="shared" si="152"/>
        <v>9.5610959999999992</v>
      </c>
      <c r="AE569" s="468">
        <f t="shared" si="153"/>
        <v>64610.873046000001</v>
      </c>
      <c r="AF569" s="489">
        <f t="shared" si="154"/>
        <v>1.5310185949495481</v>
      </c>
      <c r="AG569" s="484">
        <v>0</v>
      </c>
      <c r="AH569" s="484">
        <v>0</v>
      </c>
      <c r="AI569" s="484">
        <f t="shared" si="155"/>
        <v>0.2994610006324826</v>
      </c>
      <c r="AJ569" s="484">
        <f t="shared" si="156"/>
        <v>1.0539304265591966E-2</v>
      </c>
      <c r="AK569" s="484">
        <f t="shared" si="157"/>
        <v>1.0539304265591966E-2</v>
      </c>
      <c r="AL569" s="484">
        <f t="shared" si="158"/>
        <v>9.2017914674873941E-2</v>
      </c>
      <c r="AM569" s="484">
        <f t="shared" si="159"/>
        <v>0.15121159555599881</v>
      </c>
      <c r="AN569" s="484">
        <f t="shared" si="160"/>
        <v>0.15200422132260633</v>
      </c>
      <c r="AO569" s="485">
        <f t="shared" si="161"/>
        <v>0.2994610006324826</v>
      </c>
    </row>
    <row r="570" spans="1:41" ht="26.25" x14ac:dyDescent="0.25">
      <c r="A570" s="481" t="s">
        <v>250</v>
      </c>
      <c r="B570" s="4" t="s">
        <v>251</v>
      </c>
      <c r="C570" s="4" t="s">
        <v>245</v>
      </c>
      <c r="D570" s="9" t="s">
        <v>27</v>
      </c>
      <c r="E570" s="9">
        <v>2007</v>
      </c>
      <c r="F570" s="9">
        <v>3</v>
      </c>
      <c r="G570" s="9" t="s">
        <v>298</v>
      </c>
      <c r="H570" s="9" t="s">
        <v>299</v>
      </c>
      <c r="I570" s="9" t="s">
        <v>42</v>
      </c>
      <c r="J570" s="9" t="s">
        <v>215</v>
      </c>
      <c r="K570" s="306" t="s">
        <v>33</v>
      </c>
      <c r="L570" s="392">
        <v>362.79816699999998</v>
      </c>
      <c r="M570" s="331">
        <v>80.922003000000004</v>
      </c>
      <c r="N570" s="331">
        <v>93.564774999999997</v>
      </c>
      <c r="O570" s="331">
        <v>93.076881</v>
      </c>
      <c r="P570" s="331">
        <v>93.564774999999997</v>
      </c>
      <c r="Q570" s="331">
        <v>46.659775000000003</v>
      </c>
      <c r="R570" s="331">
        <v>17.289390999999998</v>
      </c>
      <c r="S570" s="331">
        <v>3.2446329999999999</v>
      </c>
      <c r="T570" s="331">
        <v>3.2446329999999999</v>
      </c>
      <c r="U570" s="331">
        <v>13381.881600999999</v>
      </c>
      <c r="V570" s="331">
        <f t="shared" si="144"/>
        <v>362.79816699999998</v>
      </c>
      <c r="W570" s="331">
        <f t="shared" si="145"/>
        <v>80.922003000000004</v>
      </c>
      <c r="X570" s="331">
        <f t="shared" si="146"/>
        <v>93.564774999999997</v>
      </c>
      <c r="Y570" s="331">
        <f t="shared" si="147"/>
        <v>93.076881</v>
      </c>
      <c r="Z570" s="331">
        <f t="shared" si="148"/>
        <v>93.564774999999997</v>
      </c>
      <c r="AA570" s="331">
        <f t="shared" si="149"/>
        <v>46.659775000000003</v>
      </c>
      <c r="AB570" s="331">
        <f t="shared" si="150"/>
        <v>17.289390999999998</v>
      </c>
      <c r="AC570" s="331">
        <f t="shared" si="151"/>
        <v>3.2446329999999999</v>
      </c>
      <c r="AD570" s="331">
        <f t="shared" si="152"/>
        <v>3.2446329999999999</v>
      </c>
      <c r="AE570" s="468">
        <f t="shared" si="153"/>
        <v>13381.881600999999</v>
      </c>
      <c r="AF570" s="489">
        <f t="shared" si="154"/>
        <v>0.39991652306514303</v>
      </c>
      <c r="AG570" s="484">
        <v>0</v>
      </c>
      <c r="AH570" s="484">
        <v>0</v>
      </c>
      <c r="AI570" s="484">
        <f t="shared" si="155"/>
        <v>5.1433597747482247E-2</v>
      </c>
      <c r="AJ570" s="484">
        <f t="shared" si="156"/>
        <v>3.5765956556842921E-3</v>
      </c>
      <c r="AK570" s="484">
        <f t="shared" si="157"/>
        <v>3.5765956556842921E-3</v>
      </c>
      <c r="AL570" s="484">
        <f t="shared" si="158"/>
        <v>1.9058291258218448E-2</v>
      </c>
      <c r="AM570" s="484">
        <f t="shared" si="159"/>
        <v>0.10259969871145484</v>
      </c>
      <c r="AN570" s="484">
        <f t="shared" si="160"/>
        <v>0.10313750978618484</v>
      </c>
      <c r="AO570" s="485">
        <f t="shared" si="161"/>
        <v>5.1433597747482247E-2</v>
      </c>
    </row>
    <row r="571" spans="1:41" ht="26.25" x14ac:dyDescent="0.25">
      <c r="A571" s="481" t="s">
        <v>344</v>
      </c>
      <c r="B571" s="4" t="s">
        <v>251</v>
      </c>
      <c r="C571" s="4" t="s">
        <v>247</v>
      </c>
      <c r="D571" s="9" t="s">
        <v>27</v>
      </c>
      <c r="E571" s="9">
        <v>2007</v>
      </c>
      <c r="F571" s="9">
        <v>14</v>
      </c>
      <c r="G571" s="9" t="s">
        <v>130</v>
      </c>
      <c r="H571" s="9" t="s">
        <v>131</v>
      </c>
      <c r="I571" s="9" t="s">
        <v>42</v>
      </c>
      <c r="J571" s="9" t="s">
        <v>129</v>
      </c>
      <c r="K571" s="306" t="s">
        <v>33</v>
      </c>
      <c r="L571" s="392">
        <v>1048.795468</v>
      </c>
      <c r="M571" s="331">
        <v>55.179285</v>
      </c>
      <c r="N571" s="331">
        <v>48.140037</v>
      </c>
      <c r="O571" s="331">
        <v>46.058700999999999</v>
      </c>
      <c r="P571" s="331">
        <v>54.059558000000003</v>
      </c>
      <c r="Q571" s="331">
        <v>0.33718500000000001</v>
      </c>
      <c r="R571" s="331">
        <v>1.089232</v>
      </c>
      <c r="S571" s="331">
        <v>-1</v>
      </c>
      <c r="T571" s="331">
        <v>-1</v>
      </c>
      <c r="U571" s="331">
        <v>843.05854099999999</v>
      </c>
      <c r="V571" s="331">
        <f t="shared" si="144"/>
        <v>1048.795468</v>
      </c>
      <c r="W571" s="331">
        <f t="shared" si="145"/>
        <v>55.179285</v>
      </c>
      <c r="X571" s="331">
        <f t="shared" si="146"/>
        <v>48.140037</v>
      </c>
      <c r="Y571" s="331">
        <f t="shared" si="147"/>
        <v>46.058700999999999</v>
      </c>
      <c r="Z571" s="331">
        <f t="shared" si="148"/>
        <v>54.059558000000003</v>
      </c>
      <c r="AA571" s="331">
        <f t="shared" si="149"/>
        <v>0.33718500000000001</v>
      </c>
      <c r="AB571" s="331">
        <f t="shared" si="150"/>
        <v>1.089232</v>
      </c>
      <c r="AC571" s="331">
        <f t="shared" si="151"/>
        <v>0</v>
      </c>
      <c r="AD571" s="331">
        <f t="shared" si="152"/>
        <v>0</v>
      </c>
      <c r="AE571" s="468">
        <f t="shared" si="153"/>
        <v>843.05854099999999</v>
      </c>
      <c r="AF571" s="489">
        <f t="shared" si="154"/>
        <v>1.1560991072180349</v>
      </c>
      <c r="AG571" s="484">
        <v>0</v>
      </c>
      <c r="AH571" s="484">
        <v>0</v>
      </c>
      <c r="AI571" s="484">
        <f t="shared" si="155"/>
        <v>3.716828393725602E-4</v>
      </c>
      <c r="AJ571" s="484">
        <f t="shared" si="156"/>
        <v>0</v>
      </c>
      <c r="AK571" s="484">
        <f t="shared" si="157"/>
        <v>0</v>
      </c>
      <c r="AL571" s="484">
        <f t="shared" si="158"/>
        <v>1.2006727538160134E-3</v>
      </c>
      <c r="AM571" s="484">
        <f t="shared" si="159"/>
        <v>5.0771027078582311E-2</v>
      </c>
      <c r="AN571" s="484">
        <f t="shared" si="160"/>
        <v>5.9590462246735774E-2</v>
      </c>
      <c r="AO571" s="485">
        <f t="shared" si="161"/>
        <v>3.716828393725602E-4</v>
      </c>
    </row>
    <row r="572" spans="1:41" ht="26.25" x14ac:dyDescent="0.25">
      <c r="A572" s="481" t="s">
        <v>344</v>
      </c>
      <c r="B572" s="4" t="s">
        <v>251</v>
      </c>
      <c r="C572" s="4" t="s">
        <v>247</v>
      </c>
      <c r="D572" s="9" t="s">
        <v>27</v>
      </c>
      <c r="E572" s="9">
        <v>2007</v>
      </c>
      <c r="F572" s="9">
        <v>15</v>
      </c>
      <c r="G572" s="9" t="s">
        <v>132</v>
      </c>
      <c r="H572" s="9" t="s">
        <v>113</v>
      </c>
      <c r="I572" s="9" t="s">
        <v>42</v>
      </c>
      <c r="J572" s="9" t="s">
        <v>129</v>
      </c>
      <c r="K572" s="306" t="s">
        <v>33</v>
      </c>
      <c r="L572" s="392">
        <v>105.84615100000001</v>
      </c>
      <c r="M572" s="331">
        <v>9.8461540000000003</v>
      </c>
      <c r="N572" s="331">
        <v>11.384458</v>
      </c>
      <c r="O572" s="331">
        <v>11.325094</v>
      </c>
      <c r="P572" s="331">
        <v>11.384458</v>
      </c>
      <c r="Q572" s="331">
        <v>24.682106000000001</v>
      </c>
      <c r="R572" s="331">
        <v>6.6160740000000002</v>
      </c>
      <c r="S572" s="331">
        <v>-1</v>
      </c>
      <c r="T572" s="331">
        <v>-1</v>
      </c>
      <c r="U572" s="331">
        <v>5120.8000259999999</v>
      </c>
      <c r="V572" s="331">
        <f t="shared" si="144"/>
        <v>105.84615100000001</v>
      </c>
      <c r="W572" s="331">
        <f t="shared" si="145"/>
        <v>9.8461540000000003</v>
      </c>
      <c r="X572" s="331">
        <f t="shared" si="146"/>
        <v>11.384458</v>
      </c>
      <c r="Y572" s="331">
        <f t="shared" si="147"/>
        <v>11.325094</v>
      </c>
      <c r="Z572" s="331">
        <f t="shared" si="148"/>
        <v>11.384458</v>
      </c>
      <c r="AA572" s="331">
        <f t="shared" si="149"/>
        <v>24.682106000000001</v>
      </c>
      <c r="AB572" s="331">
        <f t="shared" si="150"/>
        <v>6.6160740000000002</v>
      </c>
      <c r="AC572" s="331">
        <f t="shared" si="151"/>
        <v>0</v>
      </c>
      <c r="AD572" s="331">
        <f t="shared" si="152"/>
        <v>0</v>
      </c>
      <c r="AE572" s="468">
        <f t="shared" si="153"/>
        <v>5120.8000259999999</v>
      </c>
      <c r="AF572" s="489">
        <f t="shared" si="154"/>
        <v>0.11667540946464627</v>
      </c>
      <c r="AG572" s="484">
        <v>0</v>
      </c>
      <c r="AH572" s="484">
        <v>0</v>
      </c>
      <c r="AI572" s="484">
        <f t="shared" si="155"/>
        <v>2.7207364621126398E-2</v>
      </c>
      <c r="AJ572" s="484">
        <f t="shared" si="156"/>
        <v>0</v>
      </c>
      <c r="AK572" s="484">
        <f t="shared" si="157"/>
        <v>0</v>
      </c>
      <c r="AL572" s="484">
        <f t="shared" si="158"/>
        <v>7.2929732040837277E-3</v>
      </c>
      <c r="AM572" s="484">
        <f t="shared" si="159"/>
        <v>1.2483779213432225E-2</v>
      </c>
      <c r="AN572" s="484">
        <f t="shared" si="160"/>
        <v>1.2549216822093682E-2</v>
      </c>
      <c r="AO572" s="485">
        <f t="shared" si="161"/>
        <v>2.7207364621126398E-2</v>
      </c>
    </row>
    <row r="573" spans="1:41" ht="26.25" x14ac:dyDescent="0.25">
      <c r="A573" s="481" t="s">
        <v>344</v>
      </c>
      <c r="B573" s="4" t="s">
        <v>251</v>
      </c>
      <c r="C573" s="4" t="s">
        <v>247</v>
      </c>
      <c r="D573" s="9" t="s">
        <v>27</v>
      </c>
      <c r="E573" s="9">
        <v>2007</v>
      </c>
      <c r="F573" s="9">
        <v>16</v>
      </c>
      <c r="G573" s="9" t="s">
        <v>133</v>
      </c>
      <c r="H573" s="9" t="s">
        <v>134</v>
      </c>
      <c r="I573" s="9" t="s">
        <v>42</v>
      </c>
      <c r="J573" s="9" t="s">
        <v>129</v>
      </c>
      <c r="K573" s="306" t="s">
        <v>33</v>
      </c>
      <c r="L573" s="392">
        <v>130.19565399999999</v>
      </c>
      <c r="M573" s="331">
        <v>49.809700999999997</v>
      </c>
      <c r="N573" s="331">
        <v>57.591672000000003</v>
      </c>
      <c r="O573" s="331">
        <v>57.291361000000002</v>
      </c>
      <c r="P573" s="331">
        <v>57.591672000000003</v>
      </c>
      <c r="Q573" s="331">
        <v>1.8412310000000001</v>
      </c>
      <c r="R573" s="331">
        <v>1.32552</v>
      </c>
      <c r="S573" s="331">
        <v>1.172409</v>
      </c>
      <c r="T573" s="331">
        <v>1.172409</v>
      </c>
      <c r="U573" s="331">
        <v>1025.944256</v>
      </c>
      <c r="V573" s="331">
        <f t="shared" si="144"/>
        <v>130.19565399999999</v>
      </c>
      <c r="W573" s="331">
        <f t="shared" si="145"/>
        <v>49.809700999999997</v>
      </c>
      <c r="X573" s="331">
        <f t="shared" si="146"/>
        <v>57.591672000000003</v>
      </c>
      <c r="Y573" s="331">
        <f t="shared" si="147"/>
        <v>57.291361000000002</v>
      </c>
      <c r="Z573" s="331">
        <f t="shared" si="148"/>
        <v>57.591672000000003</v>
      </c>
      <c r="AA573" s="331">
        <f t="shared" si="149"/>
        <v>1.8412310000000001</v>
      </c>
      <c r="AB573" s="331">
        <f t="shared" si="150"/>
        <v>1.32552</v>
      </c>
      <c r="AC573" s="331">
        <f t="shared" si="151"/>
        <v>1.172409</v>
      </c>
      <c r="AD573" s="331">
        <f t="shared" si="152"/>
        <v>1.172409</v>
      </c>
      <c r="AE573" s="468">
        <f t="shared" si="153"/>
        <v>1025.944256</v>
      </c>
      <c r="AF573" s="489">
        <f t="shared" si="154"/>
        <v>0.14351614203682672</v>
      </c>
      <c r="AG573" s="484">
        <v>0</v>
      </c>
      <c r="AH573" s="484">
        <v>0</v>
      </c>
      <c r="AI573" s="484">
        <f t="shared" si="155"/>
        <v>2.0296097573165423E-3</v>
      </c>
      <c r="AJ573" s="484">
        <f t="shared" si="156"/>
        <v>1.2923597017244063E-3</v>
      </c>
      <c r="AK573" s="484">
        <f t="shared" si="157"/>
        <v>1.2923597017244063E-3</v>
      </c>
      <c r="AL573" s="484">
        <f t="shared" si="158"/>
        <v>1.4611356888506784E-3</v>
      </c>
      <c r="AM573" s="484">
        <f t="shared" si="159"/>
        <v>6.3152915248300967E-2</v>
      </c>
      <c r="AN573" s="484">
        <f t="shared" si="160"/>
        <v>6.3483951460394664E-2</v>
      </c>
      <c r="AO573" s="485">
        <f t="shared" si="161"/>
        <v>2.0296097573165423E-3</v>
      </c>
    </row>
    <row r="574" spans="1:41" ht="26.25" x14ac:dyDescent="0.25">
      <c r="A574" s="481" t="s">
        <v>344</v>
      </c>
      <c r="B574" s="4" t="s">
        <v>251</v>
      </c>
      <c r="C574" s="4" t="s">
        <v>247</v>
      </c>
      <c r="D574" s="9" t="s">
        <v>27</v>
      </c>
      <c r="E574" s="9">
        <v>2007</v>
      </c>
      <c r="F574" s="9">
        <v>17</v>
      </c>
      <c r="G574" s="9" t="s">
        <v>135</v>
      </c>
      <c r="H574" s="9" t="s">
        <v>134</v>
      </c>
      <c r="I574" s="9" t="s">
        <v>42</v>
      </c>
      <c r="J574" s="9" t="s">
        <v>129</v>
      </c>
      <c r="K574" s="306" t="s">
        <v>33</v>
      </c>
      <c r="L574" s="392">
        <v>1891.6662719999999</v>
      </c>
      <c r="M574" s="331">
        <v>723.70565699999997</v>
      </c>
      <c r="N574" s="331">
        <v>836.77312199999994</v>
      </c>
      <c r="O574" s="331">
        <v>832.40976899999998</v>
      </c>
      <c r="P574" s="331">
        <v>836.77312199999994</v>
      </c>
      <c r="Q574" s="331">
        <v>26.752008</v>
      </c>
      <c r="R574" s="331">
        <v>19.259025999999999</v>
      </c>
      <c r="S574" s="331">
        <v>17.034412</v>
      </c>
      <c r="T574" s="331">
        <v>17.034412</v>
      </c>
      <c r="U574" s="331">
        <v>14906.366544</v>
      </c>
      <c r="V574" s="331">
        <f t="shared" si="144"/>
        <v>1891.6662719999999</v>
      </c>
      <c r="W574" s="331">
        <f t="shared" si="145"/>
        <v>723.70565699999997</v>
      </c>
      <c r="X574" s="331">
        <f t="shared" si="146"/>
        <v>836.77312199999994</v>
      </c>
      <c r="Y574" s="331">
        <f t="shared" si="147"/>
        <v>832.40976899999998</v>
      </c>
      <c r="Z574" s="331">
        <f t="shared" si="148"/>
        <v>836.77312199999994</v>
      </c>
      <c r="AA574" s="331">
        <f t="shared" si="149"/>
        <v>26.752008</v>
      </c>
      <c r="AB574" s="331">
        <f t="shared" si="150"/>
        <v>19.259025999999999</v>
      </c>
      <c r="AC574" s="331">
        <f t="shared" si="151"/>
        <v>17.034412</v>
      </c>
      <c r="AD574" s="331">
        <f t="shared" si="152"/>
        <v>17.034412</v>
      </c>
      <c r="AE574" s="468">
        <f t="shared" si="153"/>
        <v>14906.366544</v>
      </c>
      <c r="AF574" s="489">
        <f t="shared" si="154"/>
        <v>2.0852051281114692</v>
      </c>
      <c r="AG574" s="484">
        <v>0</v>
      </c>
      <c r="AH574" s="484">
        <v>0</v>
      </c>
      <c r="AI574" s="484">
        <f t="shared" si="155"/>
        <v>2.9489041008222326E-2</v>
      </c>
      <c r="AJ574" s="484">
        <f t="shared" si="156"/>
        <v>1.8777225022471377E-2</v>
      </c>
      <c r="AK574" s="484">
        <f t="shared" si="157"/>
        <v>1.8777225022471377E-2</v>
      </c>
      <c r="AL574" s="484">
        <f t="shared" si="158"/>
        <v>2.122944219710236E-2</v>
      </c>
      <c r="AM574" s="484">
        <f t="shared" si="159"/>
        <v>0.91757470368900429</v>
      </c>
      <c r="AN574" s="484">
        <f t="shared" si="160"/>
        <v>0.92238447705444093</v>
      </c>
      <c r="AO574" s="485">
        <f t="shared" si="161"/>
        <v>2.9489041008222326E-2</v>
      </c>
    </row>
    <row r="575" spans="1:41" ht="26.25" x14ac:dyDescent="0.25">
      <c r="A575" s="481" t="s">
        <v>344</v>
      </c>
      <c r="B575" s="4" t="s">
        <v>251</v>
      </c>
      <c r="C575" s="4" t="s">
        <v>247</v>
      </c>
      <c r="D575" s="9" t="s">
        <v>27</v>
      </c>
      <c r="E575" s="9">
        <v>2007</v>
      </c>
      <c r="F575" s="9">
        <v>19</v>
      </c>
      <c r="G575" s="9" t="s">
        <v>136</v>
      </c>
      <c r="H575" s="9" t="s">
        <v>116</v>
      </c>
      <c r="I575" s="9" t="s">
        <v>42</v>
      </c>
      <c r="J575" s="9" t="s">
        <v>129</v>
      </c>
      <c r="K575" s="306" t="s">
        <v>33</v>
      </c>
      <c r="L575" s="392">
        <v>1815.6993319999999</v>
      </c>
      <c r="M575" s="331">
        <v>1814.176095</v>
      </c>
      <c r="N575" s="331">
        <v>2097.6121720000001</v>
      </c>
      <c r="O575" s="331">
        <v>2086.6741729999999</v>
      </c>
      <c r="P575" s="331">
        <v>2097.6121720000001</v>
      </c>
      <c r="Q575" s="331">
        <v>26.972643999999999</v>
      </c>
      <c r="R575" s="331">
        <v>20.470638999999998</v>
      </c>
      <c r="S575" s="331">
        <v>39.847247000000003</v>
      </c>
      <c r="T575" s="331">
        <v>39.847247000000003</v>
      </c>
      <c r="U575" s="331">
        <v>15844.147815</v>
      </c>
      <c r="V575" s="331">
        <f t="shared" si="144"/>
        <v>1815.6993319999999</v>
      </c>
      <c r="W575" s="331">
        <f t="shared" si="145"/>
        <v>1814.176095</v>
      </c>
      <c r="X575" s="331">
        <f t="shared" si="146"/>
        <v>2097.6121720000001</v>
      </c>
      <c r="Y575" s="331">
        <f t="shared" si="147"/>
        <v>2086.6741729999999</v>
      </c>
      <c r="Z575" s="331">
        <f t="shared" si="148"/>
        <v>2097.6121720000001</v>
      </c>
      <c r="AA575" s="331">
        <f t="shared" si="149"/>
        <v>26.972643999999999</v>
      </c>
      <c r="AB575" s="331">
        <f t="shared" si="150"/>
        <v>20.470638999999998</v>
      </c>
      <c r="AC575" s="331">
        <f t="shared" si="151"/>
        <v>39.847247000000003</v>
      </c>
      <c r="AD575" s="331">
        <f t="shared" si="152"/>
        <v>39.847247000000003</v>
      </c>
      <c r="AE575" s="468">
        <f t="shared" si="153"/>
        <v>15844.147815</v>
      </c>
      <c r="AF575" s="489">
        <f t="shared" si="154"/>
        <v>2.0014659108934882</v>
      </c>
      <c r="AG575" s="484">
        <v>0</v>
      </c>
      <c r="AH575" s="484">
        <v>0</v>
      </c>
      <c r="AI575" s="484">
        <f t="shared" si="155"/>
        <v>2.9732250566618469E-2</v>
      </c>
      <c r="AJ575" s="484">
        <f t="shared" si="156"/>
        <v>4.3924071077123039E-2</v>
      </c>
      <c r="AK575" s="484">
        <f t="shared" si="157"/>
        <v>4.3924071077123039E-2</v>
      </c>
      <c r="AL575" s="484">
        <f t="shared" si="158"/>
        <v>2.2565016911460074E-2</v>
      </c>
      <c r="AM575" s="484">
        <f t="shared" si="159"/>
        <v>2.3001645431025368</v>
      </c>
      <c r="AN575" s="484">
        <f t="shared" si="160"/>
        <v>2.3122216231190684</v>
      </c>
      <c r="AO575" s="485">
        <f t="shared" si="161"/>
        <v>2.9732250566618469E-2</v>
      </c>
    </row>
    <row r="576" spans="1:41" ht="26.25" x14ac:dyDescent="0.25">
      <c r="A576" s="481" t="s">
        <v>344</v>
      </c>
      <c r="B576" s="4" t="s">
        <v>251</v>
      </c>
      <c r="C576" s="4" t="s">
        <v>247</v>
      </c>
      <c r="D576" s="9" t="s">
        <v>27</v>
      </c>
      <c r="E576" s="9">
        <v>2007</v>
      </c>
      <c r="F576" s="9">
        <v>20</v>
      </c>
      <c r="G576" s="9" t="s">
        <v>137</v>
      </c>
      <c r="H576" s="9" t="s">
        <v>116</v>
      </c>
      <c r="I576" s="9" t="s">
        <v>42</v>
      </c>
      <c r="J576" s="9" t="s">
        <v>129</v>
      </c>
      <c r="K576" s="306" t="s">
        <v>33</v>
      </c>
      <c r="L576" s="392">
        <v>2803.6533810000001</v>
      </c>
      <c r="M576" s="331">
        <v>2801.3013230000001</v>
      </c>
      <c r="N576" s="331">
        <v>3238.9599710000002</v>
      </c>
      <c r="O576" s="331">
        <v>3222.0704139999998</v>
      </c>
      <c r="P576" s="331">
        <v>3238.9599710000002</v>
      </c>
      <c r="Q576" s="331">
        <v>41.648935000000002</v>
      </c>
      <c r="R576" s="331">
        <v>31.609075000000001</v>
      </c>
      <c r="S576" s="331">
        <v>61.528837000000003</v>
      </c>
      <c r="T576" s="331">
        <v>61.528837000000003</v>
      </c>
      <c r="U576" s="331">
        <v>24465.228244000002</v>
      </c>
      <c r="V576" s="331">
        <f t="shared" si="144"/>
        <v>2803.6533810000001</v>
      </c>
      <c r="W576" s="331">
        <f t="shared" si="145"/>
        <v>2801.3013230000001</v>
      </c>
      <c r="X576" s="331">
        <f t="shared" si="146"/>
        <v>3238.9599710000002</v>
      </c>
      <c r="Y576" s="331">
        <f t="shared" si="147"/>
        <v>3222.0704139999998</v>
      </c>
      <c r="Z576" s="331">
        <f t="shared" si="148"/>
        <v>3238.9599710000002</v>
      </c>
      <c r="AA576" s="331">
        <f t="shared" si="149"/>
        <v>41.648935000000002</v>
      </c>
      <c r="AB576" s="331">
        <f t="shared" si="150"/>
        <v>31.609075000000001</v>
      </c>
      <c r="AC576" s="331">
        <f t="shared" si="151"/>
        <v>61.528837000000003</v>
      </c>
      <c r="AD576" s="331">
        <f t="shared" si="152"/>
        <v>61.528837000000003</v>
      </c>
      <c r="AE576" s="468">
        <f t="shared" si="153"/>
        <v>24465.228244000002</v>
      </c>
      <c r="AF576" s="489">
        <f t="shared" si="154"/>
        <v>3.0904988337754</v>
      </c>
      <c r="AG576" s="484">
        <v>0</v>
      </c>
      <c r="AH576" s="484">
        <v>0</v>
      </c>
      <c r="AI576" s="484">
        <f t="shared" si="155"/>
        <v>4.5910092138271873E-2</v>
      </c>
      <c r="AJ576" s="484">
        <f t="shared" si="156"/>
        <v>6.7823932972852996E-2</v>
      </c>
      <c r="AK576" s="484">
        <f t="shared" si="157"/>
        <v>6.7823932972852996E-2</v>
      </c>
      <c r="AL576" s="484">
        <f t="shared" si="158"/>
        <v>3.48430409002186E-2</v>
      </c>
      <c r="AM576" s="484">
        <f t="shared" si="159"/>
        <v>3.5517246619328868</v>
      </c>
      <c r="AN576" s="484">
        <f t="shared" si="160"/>
        <v>3.5703422116504151</v>
      </c>
      <c r="AO576" s="485">
        <f t="shared" si="161"/>
        <v>4.5910092138271873E-2</v>
      </c>
    </row>
    <row r="577" spans="1:41" ht="26.25" x14ac:dyDescent="0.25">
      <c r="A577" s="481" t="s">
        <v>344</v>
      </c>
      <c r="B577" s="4" t="s">
        <v>251</v>
      </c>
      <c r="C577" s="4" t="s">
        <v>247</v>
      </c>
      <c r="D577" s="9" t="s">
        <v>27</v>
      </c>
      <c r="E577" s="9">
        <v>2007</v>
      </c>
      <c r="F577" s="9">
        <v>21</v>
      </c>
      <c r="G577" s="9" t="s">
        <v>139</v>
      </c>
      <c r="H577" s="9" t="s">
        <v>116</v>
      </c>
      <c r="I577" s="9" t="s">
        <v>42</v>
      </c>
      <c r="J577" s="9" t="s">
        <v>129</v>
      </c>
      <c r="K577" s="306" t="s">
        <v>33</v>
      </c>
      <c r="L577" s="392">
        <v>478.66200700000002</v>
      </c>
      <c r="M577" s="331">
        <v>90.714979999999997</v>
      </c>
      <c r="N577" s="331">
        <v>104.887749</v>
      </c>
      <c r="O577" s="331">
        <v>104.340811</v>
      </c>
      <c r="P577" s="331">
        <v>104.887749</v>
      </c>
      <c r="Q577" s="331">
        <v>39.820000999999998</v>
      </c>
      <c r="R577" s="331">
        <v>13.485725</v>
      </c>
      <c r="S577" s="331">
        <v>-1</v>
      </c>
      <c r="T577" s="331">
        <v>-1</v>
      </c>
      <c r="U577" s="331">
        <v>10437.867649</v>
      </c>
      <c r="V577" s="331">
        <f t="shared" si="144"/>
        <v>478.66200700000002</v>
      </c>
      <c r="W577" s="331">
        <f t="shared" si="145"/>
        <v>90.714979999999997</v>
      </c>
      <c r="X577" s="331">
        <f t="shared" si="146"/>
        <v>104.887749</v>
      </c>
      <c r="Y577" s="331">
        <f t="shared" si="147"/>
        <v>104.340811</v>
      </c>
      <c r="Z577" s="331">
        <f t="shared" si="148"/>
        <v>104.887749</v>
      </c>
      <c r="AA577" s="331">
        <f t="shared" si="149"/>
        <v>39.820000999999998</v>
      </c>
      <c r="AB577" s="331">
        <f t="shared" si="150"/>
        <v>13.485725</v>
      </c>
      <c r="AC577" s="331">
        <f t="shared" si="151"/>
        <v>0</v>
      </c>
      <c r="AD577" s="331">
        <f t="shared" si="152"/>
        <v>0</v>
      </c>
      <c r="AE577" s="468">
        <f t="shared" si="153"/>
        <v>10437.867649</v>
      </c>
      <c r="AF577" s="489">
        <f t="shared" si="154"/>
        <v>0.52763454442376823</v>
      </c>
      <c r="AG577" s="484">
        <v>0</v>
      </c>
      <c r="AH577" s="484">
        <v>0</v>
      </c>
      <c r="AI577" s="484">
        <f t="shared" si="155"/>
        <v>4.3894037503145709E-2</v>
      </c>
      <c r="AJ577" s="484">
        <f t="shared" si="156"/>
        <v>0</v>
      </c>
      <c r="AK577" s="484">
        <f t="shared" si="157"/>
        <v>0</v>
      </c>
      <c r="AL577" s="484">
        <f t="shared" si="158"/>
        <v>1.4865467203456616E-2</v>
      </c>
      <c r="AM577" s="484">
        <f t="shared" si="159"/>
        <v>0.11501605615586595</v>
      </c>
      <c r="AN577" s="484">
        <f t="shared" si="160"/>
        <v>0.11561895209963792</v>
      </c>
      <c r="AO577" s="485">
        <f t="shared" si="161"/>
        <v>4.3894037503145709E-2</v>
      </c>
    </row>
    <row r="578" spans="1:41" ht="26.25" x14ac:dyDescent="0.25">
      <c r="A578" s="481" t="s">
        <v>344</v>
      </c>
      <c r="B578" s="4" t="s">
        <v>251</v>
      </c>
      <c r="C578" s="4" t="s">
        <v>247</v>
      </c>
      <c r="D578" s="9" t="s">
        <v>27</v>
      </c>
      <c r="E578" s="9">
        <v>2007</v>
      </c>
      <c r="F578" s="9">
        <v>22</v>
      </c>
      <c r="G578" s="9" t="s">
        <v>140</v>
      </c>
      <c r="H578" s="9" t="s">
        <v>116</v>
      </c>
      <c r="I578" s="9" t="s">
        <v>42</v>
      </c>
      <c r="J578" s="9" t="s">
        <v>129</v>
      </c>
      <c r="K578" s="306" t="s">
        <v>33</v>
      </c>
      <c r="L578" s="392">
        <v>65.782684000000003</v>
      </c>
      <c r="M578" s="331">
        <v>7.8903030000000003</v>
      </c>
      <c r="N578" s="331">
        <v>9.1230370000000001</v>
      </c>
      <c r="O578" s="331">
        <v>9.0754649999999994</v>
      </c>
      <c r="P578" s="331">
        <v>9.1230370000000001</v>
      </c>
      <c r="Q578" s="331">
        <v>8.2236480000000007</v>
      </c>
      <c r="R578" s="331">
        <v>2.4320409999999999</v>
      </c>
      <c r="S578" s="331">
        <v>0.36692799999999998</v>
      </c>
      <c r="T578" s="331">
        <v>0.36692799999999998</v>
      </c>
      <c r="U578" s="331">
        <v>1882.384679</v>
      </c>
      <c r="V578" s="331">
        <f t="shared" si="144"/>
        <v>65.782684000000003</v>
      </c>
      <c r="W578" s="331">
        <f t="shared" si="145"/>
        <v>7.8903030000000003</v>
      </c>
      <c r="X578" s="331">
        <f t="shared" si="146"/>
        <v>9.1230370000000001</v>
      </c>
      <c r="Y578" s="331">
        <f t="shared" si="147"/>
        <v>9.0754649999999994</v>
      </c>
      <c r="Z578" s="331">
        <f t="shared" si="148"/>
        <v>9.1230370000000001</v>
      </c>
      <c r="AA578" s="331">
        <f t="shared" si="149"/>
        <v>8.2236480000000007</v>
      </c>
      <c r="AB578" s="331">
        <f t="shared" si="150"/>
        <v>2.4320409999999999</v>
      </c>
      <c r="AC578" s="331">
        <f t="shared" si="151"/>
        <v>0.36692799999999998</v>
      </c>
      <c r="AD578" s="331">
        <f t="shared" si="152"/>
        <v>0.36692799999999998</v>
      </c>
      <c r="AE578" s="468">
        <f t="shared" si="153"/>
        <v>1882.384679</v>
      </c>
      <c r="AF578" s="489">
        <f t="shared" si="154"/>
        <v>7.2512996635876112E-2</v>
      </c>
      <c r="AG578" s="484">
        <v>0</v>
      </c>
      <c r="AH578" s="484">
        <v>0</v>
      </c>
      <c r="AI578" s="484">
        <f t="shared" si="155"/>
        <v>9.0650202074246365E-3</v>
      </c>
      <c r="AJ578" s="484">
        <f t="shared" si="156"/>
        <v>4.0446888469325372E-4</v>
      </c>
      <c r="AK578" s="484">
        <f t="shared" si="157"/>
        <v>4.0446888469325372E-4</v>
      </c>
      <c r="AL578" s="484">
        <f t="shared" si="158"/>
        <v>2.6808663029211873E-3</v>
      </c>
      <c r="AM578" s="484">
        <f t="shared" si="159"/>
        <v>1.0003987721358576E-2</v>
      </c>
      <c r="AN578" s="484">
        <f t="shared" si="160"/>
        <v>1.0056426875041664E-2</v>
      </c>
      <c r="AO578" s="485">
        <f t="shared" si="161"/>
        <v>9.0650202074246365E-3</v>
      </c>
    </row>
    <row r="579" spans="1:41" ht="26.25" x14ac:dyDescent="0.25">
      <c r="A579" s="481" t="s">
        <v>344</v>
      </c>
      <c r="B579" s="4" t="s">
        <v>251</v>
      </c>
      <c r="C579" s="4" t="s">
        <v>247</v>
      </c>
      <c r="D579" s="9" t="s">
        <v>27</v>
      </c>
      <c r="E579" s="9">
        <v>2007</v>
      </c>
      <c r="F579" s="9">
        <v>23</v>
      </c>
      <c r="G579" s="9" t="s">
        <v>141</v>
      </c>
      <c r="H579" s="9" t="s">
        <v>116</v>
      </c>
      <c r="I579" s="9" t="s">
        <v>42</v>
      </c>
      <c r="J579" s="9" t="s">
        <v>129</v>
      </c>
      <c r="K579" s="306" t="s">
        <v>33</v>
      </c>
      <c r="L579" s="392">
        <v>680.38242000000002</v>
      </c>
      <c r="M579" s="331">
        <v>111.55400400000001</v>
      </c>
      <c r="N579" s="331">
        <v>128.98253800000001</v>
      </c>
      <c r="O579" s="331">
        <v>128.30995799999999</v>
      </c>
      <c r="P579" s="331">
        <v>128.98253800000001</v>
      </c>
      <c r="Q579" s="331">
        <v>66.223944000000003</v>
      </c>
      <c r="R579" s="331">
        <v>26.072402</v>
      </c>
      <c r="S579" s="331">
        <v>4.4053290000000001</v>
      </c>
      <c r="T579" s="331">
        <v>4.4053290000000001</v>
      </c>
      <c r="U579" s="331">
        <v>20179.877454000001</v>
      </c>
      <c r="V579" s="331">
        <f t="shared" ref="V579:V642" si="162">IF(L579=-1,0,L579)</f>
        <v>680.38242000000002</v>
      </c>
      <c r="W579" s="331">
        <f t="shared" ref="W579:W642" si="163">IF(M579=-1,0,M579)</f>
        <v>111.55400400000001</v>
      </c>
      <c r="X579" s="331">
        <f t="shared" ref="X579:X642" si="164">IF(N579=-1,0,N579)</f>
        <v>128.98253800000001</v>
      </c>
      <c r="Y579" s="331">
        <f t="shared" ref="Y579:Y642" si="165">IF(O579=-1,0,O579)</f>
        <v>128.30995799999999</v>
      </c>
      <c r="Z579" s="331">
        <f t="shared" ref="Z579:Z642" si="166">IF(P579=-1,0,P579)</f>
        <v>128.98253800000001</v>
      </c>
      <c r="AA579" s="331">
        <f t="shared" ref="AA579:AA642" si="167">IF(Q579=-1,0,Q579)</f>
        <v>66.223944000000003</v>
      </c>
      <c r="AB579" s="331">
        <f t="shared" ref="AB579:AB642" si="168">IF(R579=-1,0,R579)</f>
        <v>26.072402</v>
      </c>
      <c r="AC579" s="331">
        <f t="shared" ref="AC579:AC642" si="169">IF(S579=-1,0,S579)</f>
        <v>4.4053290000000001</v>
      </c>
      <c r="AD579" s="331">
        <f t="shared" ref="AD579:AD642" si="170">IF(T579=-1,0,T579)</f>
        <v>4.4053290000000001</v>
      </c>
      <c r="AE579" s="468">
        <f t="shared" ref="AE579:AE642" si="171">IF(U579=-1,0,U579)</f>
        <v>20179.877454000001</v>
      </c>
      <c r="AF579" s="489">
        <f t="shared" ref="AF579:AF642" si="172">V579*0.00110231131092</f>
        <v>0.74999323731712197</v>
      </c>
      <c r="AG579" s="484">
        <v>0</v>
      </c>
      <c r="AH579" s="484">
        <v>0</v>
      </c>
      <c r="AI579" s="484">
        <f t="shared" ref="AI579:AI642" si="173">AA579*0.00110231131092</f>
        <v>7.2999402524932672E-2</v>
      </c>
      <c r="AJ579" s="484">
        <f t="shared" ref="AJ579:AJ642" si="174">AC579*0.00110231131092</f>
        <v>4.8560439850238923E-3</v>
      </c>
      <c r="AK579" s="484">
        <f t="shared" ref="AK579:AK642" si="175">AD579*0.00110231131092</f>
        <v>4.8560439850238923E-3</v>
      </c>
      <c r="AL579" s="484">
        <f t="shared" ref="AL579:AL642" si="176">AB579*0.00110231131092</f>
        <v>2.8739903627453229E-2</v>
      </c>
      <c r="AM579" s="484">
        <f t="shared" ref="AM579:AM642" si="177">Y579*0.00110231131092</f>
        <v>0.14143751800707013</v>
      </c>
      <c r="AN579" s="484">
        <f t="shared" ref="AN579:AN642" si="178">Z579*0.00110231131092</f>
        <v>0.14217891054856871</v>
      </c>
      <c r="AO579" s="485">
        <f t="shared" ref="AO579:AO642" si="179">AA579*0.00110231131092</f>
        <v>7.2999402524932672E-2</v>
      </c>
    </row>
    <row r="580" spans="1:41" ht="26.25" x14ac:dyDescent="0.25">
      <c r="A580" s="481" t="s">
        <v>344</v>
      </c>
      <c r="B580" s="4" t="s">
        <v>251</v>
      </c>
      <c r="C580" s="4" t="s">
        <v>247</v>
      </c>
      <c r="D580" s="9" t="s">
        <v>27</v>
      </c>
      <c r="E580" s="9">
        <v>2007</v>
      </c>
      <c r="F580" s="9">
        <v>24</v>
      </c>
      <c r="G580" s="9" t="s">
        <v>142</v>
      </c>
      <c r="H580" s="9" t="s">
        <v>116</v>
      </c>
      <c r="I580" s="9" t="s">
        <v>42</v>
      </c>
      <c r="J580" s="9" t="s">
        <v>129</v>
      </c>
      <c r="K580" s="306" t="s">
        <v>33</v>
      </c>
      <c r="L580" s="392">
        <v>143.611165</v>
      </c>
      <c r="M580" s="331">
        <v>8.3889370000000003</v>
      </c>
      <c r="N580" s="331">
        <v>7.3187559999999996</v>
      </c>
      <c r="O580" s="331">
        <v>7.0023299999999997</v>
      </c>
      <c r="P580" s="331">
        <v>8.2187040000000007</v>
      </c>
      <c r="Q580" s="331">
        <v>0.842804</v>
      </c>
      <c r="R580" s="331">
        <v>0.31229400000000002</v>
      </c>
      <c r="S580" s="331">
        <v>-1</v>
      </c>
      <c r="T580" s="331">
        <v>-1</v>
      </c>
      <c r="U580" s="331">
        <v>241.713516</v>
      </c>
      <c r="V580" s="331">
        <f t="shared" si="162"/>
        <v>143.611165</v>
      </c>
      <c r="W580" s="331">
        <f t="shared" si="163"/>
        <v>8.3889370000000003</v>
      </c>
      <c r="X580" s="331">
        <f t="shared" si="164"/>
        <v>7.3187559999999996</v>
      </c>
      <c r="Y580" s="331">
        <f t="shared" si="165"/>
        <v>7.0023299999999997</v>
      </c>
      <c r="Z580" s="331">
        <f t="shared" si="166"/>
        <v>8.2187040000000007</v>
      </c>
      <c r="AA580" s="331">
        <f t="shared" si="167"/>
        <v>0.842804</v>
      </c>
      <c r="AB580" s="331">
        <f t="shared" si="168"/>
        <v>0.31229400000000002</v>
      </c>
      <c r="AC580" s="331">
        <f t="shared" si="169"/>
        <v>0</v>
      </c>
      <c r="AD580" s="331">
        <f t="shared" si="170"/>
        <v>0</v>
      </c>
      <c r="AE580" s="468">
        <f t="shared" si="171"/>
        <v>241.713516</v>
      </c>
      <c r="AF580" s="489">
        <f t="shared" si="172"/>
        <v>0.15830421155389843</v>
      </c>
      <c r="AG580" s="484">
        <v>0</v>
      </c>
      <c r="AH580" s="484">
        <v>0</v>
      </c>
      <c r="AI580" s="484">
        <f t="shared" si="173"/>
        <v>9.2903238208861963E-4</v>
      </c>
      <c r="AJ580" s="484">
        <f t="shared" si="174"/>
        <v>0</v>
      </c>
      <c r="AK580" s="484">
        <f t="shared" si="175"/>
        <v>0</v>
      </c>
      <c r="AL580" s="484">
        <f t="shared" si="176"/>
        <v>3.442452085324505E-4</v>
      </c>
      <c r="AM580" s="484">
        <f t="shared" si="177"/>
        <v>7.7187475617944432E-3</v>
      </c>
      <c r="AN580" s="484">
        <f t="shared" si="178"/>
        <v>9.0595703803034479E-3</v>
      </c>
      <c r="AO580" s="485">
        <f t="shared" si="179"/>
        <v>9.2903238208861963E-4</v>
      </c>
    </row>
    <row r="581" spans="1:41" ht="26.25" x14ac:dyDescent="0.25">
      <c r="A581" s="481" t="s">
        <v>344</v>
      </c>
      <c r="B581" s="4" t="s">
        <v>251</v>
      </c>
      <c r="C581" s="4" t="s">
        <v>247</v>
      </c>
      <c r="D581" s="9" t="s">
        <v>27</v>
      </c>
      <c r="E581" s="9">
        <v>2007</v>
      </c>
      <c r="F581" s="9">
        <v>34</v>
      </c>
      <c r="G581" s="9" t="s">
        <v>143</v>
      </c>
      <c r="H581" s="9" t="s">
        <v>134</v>
      </c>
      <c r="I581" s="9" t="s">
        <v>42</v>
      </c>
      <c r="J581" s="9" t="s">
        <v>129</v>
      </c>
      <c r="K581" s="306" t="s">
        <v>33</v>
      </c>
      <c r="L581" s="392">
        <v>1138.958758</v>
      </c>
      <c r="M581" s="331">
        <v>66.531409999999994</v>
      </c>
      <c r="N581" s="331">
        <v>58.043965</v>
      </c>
      <c r="O581" s="331">
        <v>55.534433</v>
      </c>
      <c r="P581" s="331">
        <v>65.181319000000002</v>
      </c>
      <c r="Q581" s="331">
        <v>6.6841499999999998</v>
      </c>
      <c r="R581" s="331">
        <v>2.476756</v>
      </c>
      <c r="S581" s="331">
        <v>-1</v>
      </c>
      <c r="T581" s="331">
        <v>-1</v>
      </c>
      <c r="U581" s="331">
        <v>1916.9938979999999</v>
      </c>
      <c r="V581" s="331">
        <f t="shared" si="162"/>
        <v>1138.958758</v>
      </c>
      <c r="W581" s="331">
        <f t="shared" si="163"/>
        <v>66.531409999999994</v>
      </c>
      <c r="X581" s="331">
        <f t="shared" si="164"/>
        <v>58.043965</v>
      </c>
      <c r="Y581" s="331">
        <f t="shared" si="165"/>
        <v>55.534433</v>
      </c>
      <c r="Z581" s="331">
        <f t="shared" si="166"/>
        <v>65.181319000000002</v>
      </c>
      <c r="AA581" s="331">
        <f t="shared" si="167"/>
        <v>6.6841499999999998</v>
      </c>
      <c r="AB581" s="331">
        <f t="shared" si="168"/>
        <v>2.476756</v>
      </c>
      <c r="AC581" s="331">
        <f t="shared" si="169"/>
        <v>0</v>
      </c>
      <c r="AD581" s="331">
        <f t="shared" si="170"/>
        <v>0</v>
      </c>
      <c r="AE581" s="468">
        <f t="shared" si="171"/>
        <v>1916.9938979999999</v>
      </c>
      <c r="AF581" s="489">
        <f t="shared" si="172"/>
        <v>1.2554871216147949</v>
      </c>
      <c r="AG581" s="484">
        <v>0</v>
      </c>
      <c r="AH581" s="484">
        <v>0</v>
      </c>
      <c r="AI581" s="484">
        <f t="shared" si="173"/>
        <v>7.3680141488859175E-3</v>
      </c>
      <c r="AJ581" s="484">
        <f t="shared" si="174"/>
        <v>0</v>
      </c>
      <c r="AK581" s="484">
        <f t="shared" si="175"/>
        <v>0</v>
      </c>
      <c r="AL581" s="484">
        <f t="shared" si="176"/>
        <v>2.7301561531889755E-3</v>
      </c>
      <c r="AM581" s="484">
        <f t="shared" si="177"/>
        <v>6.1216233641428905E-2</v>
      </c>
      <c r="AN581" s="484">
        <f t="shared" si="178"/>
        <v>7.18501051943847E-2</v>
      </c>
      <c r="AO581" s="485">
        <f t="shared" si="179"/>
        <v>7.3680141488859175E-3</v>
      </c>
    </row>
    <row r="582" spans="1:41" ht="26.25" x14ac:dyDescent="0.25">
      <c r="A582" s="481" t="s">
        <v>344</v>
      </c>
      <c r="B582" s="4" t="s">
        <v>251</v>
      </c>
      <c r="C582" s="4" t="s">
        <v>247</v>
      </c>
      <c r="D582" s="9" t="s">
        <v>27</v>
      </c>
      <c r="E582" s="9">
        <v>2007</v>
      </c>
      <c r="F582" s="9">
        <v>35</v>
      </c>
      <c r="G582" s="9" t="s">
        <v>144</v>
      </c>
      <c r="H582" s="9" t="s">
        <v>116</v>
      </c>
      <c r="I582" s="9" t="s">
        <v>42</v>
      </c>
      <c r="J582" s="9" t="s">
        <v>129</v>
      </c>
      <c r="K582" s="306" t="s">
        <v>33</v>
      </c>
      <c r="L582" s="392">
        <v>773.14553699999999</v>
      </c>
      <c r="M582" s="331">
        <v>119.56592499999999</v>
      </c>
      <c r="N582" s="331">
        <v>138.246194</v>
      </c>
      <c r="O582" s="331">
        <v>137.52530899999999</v>
      </c>
      <c r="P582" s="331">
        <v>138.246194</v>
      </c>
      <c r="Q582" s="331">
        <v>80.726350999999994</v>
      </c>
      <c r="R582" s="331">
        <v>31.881637000000001</v>
      </c>
      <c r="S582" s="331">
        <v>5.0391519999999996</v>
      </c>
      <c r="T582" s="331">
        <v>5.0391519999999996</v>
      </c>
      <c r="U582" s="331">
        <v>24676.189672</v>
      </c>
      <c r="V582" s="331">
        <f t="shared" si="162"/>
        <v>773.14553699999999</v>
      </c>
      <c r="W582" s="331">
        <f t="shared" si="163"/>
        <v>119.56592499999999</v>
      </c>
      <c r="X582" s="331">
        <f t="shared" si="164"/>
        <v>138.246194</v>
      </c>
      <c r="Y582" s="331">
        <f t="shared" si="165"/>
        <v>137.52530899999999</v>
      </c>
      <c r="Z582" s="331">
        <f t="shared" si="166"/>
        <v>138.246194</v>
      </c>
      <c r="AA582" s="331">
        <f t="shared" si="167"/>
        <v>80.726350999999994</v>
      </c>
      <c r="AB582" s="331">
        <f t="shared" si="168"/>
        <v>31.881637000000001</v>
      </c>
      <c r="AC582" s="331">
        <f t="shared" si="169"/>
        <v>5.0391519999999996</v>
      </c>
      <c r="AD582" s="331">
        <f t="shared" si="170"/>
        <v>5.0391519999999996</v>
      </c>
      <c r="AE582" s="468">
        <f t="shared" si="171"/>
        <v>24676.189672</v>
      </c>
      <c r="AF582" s="489">
        <f t="shared" si="172"/>
        <v>0.85224707042241732</v>
      </c>
      <c r="AG582" s="484">
        <v>0</v>
      </c>
      <c r="AH582" s="484">
        <v>0</v>
      </c>
      <c r="AI582" s="484">
        <f t="shared" si="173"/>
        <v>8.8985569796598038E-2</v>
      </c>
      <c r="AJ582" s="484">
        <f t="shared" si="174"/>
        <v>5.5547142470451392E-3</v>
      </c>
      <c r="AK582" s="484">
        <f t="shared" si="175"/>
        <v>5.5547142470451392E-3</v>
      </c>
      <c r="AL582" s="484">
        <f t="shared" si="176"/>
        <v>3.5143489075745576E-2</v>
      </c>
      <c r="AM582" s="484">
        <f t="shared" si="177"/>
        <v>0.15159570364846806</v>
      </c>
      <c r="AN582" s="484">
        <f t="shared" si="178"/>
        <v>0.15239034333784063</v>
      </c>
      <c r="AO582" s="485">
        <f t="shared" si="179"/>
        <v>8.8985569796598038E-2</v>
      </c>
    </row>
    <row r="583" spans="1:41" ht="26.25" x14ac:dyDescent="0.25">
      <c r="A583" s="481" t="s">
        <v>344</v>
      </c>
      <c r="B583" s="4" t="s">
        <v>251</v>
      </c>
      <c r="C583" s="4" t="s">
        <v>247</v>
      </c>
      <c r="D583" s="9" t="s">
        <v>27</v>
      </c>
      <c r="E583" s="9">
        <v>2007</v>
      </c>
      <c r="F583" s="9">
        <v>41</v>
      </c>
      <c r="G583" s="9" t="s">
        <v>145</v>
      </c>
      <c r="H583" s="9" t="s">
        <v>116</v>
      </c>
      <c r="I583" s="9" t="s">
        <v>42</v>
      </c>
      <c r="J583" s="9" t="s">
        <v>129</v>
      </c>
      <c r="K583" s="306" t="s">
        <v>33</v>
      </c>
      <c r="L583" s="392">
        <v>919.78189699999996</v>
      </c>
      <c r="M583" s="331">
        <v>174.31505999999999</v>
      </c>
      <c r="N583" s="331">
        <v>201.54900699999999</v>
      </c>
      <c r="O583" s="331">
        <v>200.49803</v>
      </c>
      <c r="P583" s="331">
        <v>201.54900699999999</v>
      </c>
      <c r="Q583" s="331">
        <v>76.516864999999996</v>
      </c>
      <c r="R583" s="331">
        <v>25.913746</v>
      </c>
      <c r="S583" s="331">
        <v>-1</v>
      </c>
      <c r="T583" s="331">
        <v>-1</v>
      </c>
      <c r="U583" s="331">
        <v>20057.079011000002</v>
      </c>
      <c r="V583" s="331">
        <f t="shared" si="162"/>
        <v>919.78189699999996</v>
      </c>
      <c r="W583" s="331">
        <f t="shared" si="163"/>
        <v>174.31505999999999</v>
      </c>
      <c r="X583" s="331">
        <f t="shared" si="164"/>
        <v>201.54900699999999</v>
      </c>
      <c r="Y583" s="331">
        <f t="shared" si="165"/>
        <v>200.49803</v>
      </c>
      <c r="Z583" s="331">
        <f t="shared" si="166"/>
        <v>201.54900699999999</v>
      </c>
      <c r="AA583" s="331">
        <f t="shared" si="167"/>
        <v>76.516864999999996</v>
      </c>
      <c r="AB583" s="331">
        <f t="shared" si="168"/>
        <v>25.913746</v>
      </c>
      <c r="AC583" s="331">
        <f t="shared" si="169"/>
        <v>0</v>
      </c>
      <c r="AD583" s="331">
        <f t="shared" si="170"/>
        <v>0</v>
      </c>
      <c r="AE583" s="468">
        <f t="shared" si="171"/>
        <v>20057.079011000002</v>
      </c>
      <c r="AF583" s="489">
        <f t="shared" si="172"/>
        <v>1.0138859886425544</v>
      </c>
      <c r="AG583" s="484">
        <v>0</v>
      </c>
      <c r="AH583" s="484">
        <v>0</v>
      </c>
      <c r="AI583" s="484">
        <f t="shared" si="173"/>
        <v>8.4345405765638662E-2</v>
      </c>
      <c r="AJ583" s="484">
        <f t="shared" si="174"/>
        <v>0</v>
      </c>
      <c r="AK583" s="484">
        <f t="shared" si="175"/>
        <v>0</v>
      </c>
      <c r="AL583" s="484">
        <f t="shared" si="176"/>
        <v>2.8565015324107906E-2</v>
      </c>
      <c r="AM583" s="484">
        <f t="shared" si="177"/>
        <v>0.22101124628617747</v>
      </c>
      <c r="AN583" s="484">
        <f t="shared" si="178"/>
        <v>0.22216975012079423</v>
      </c>
      <c r="AO583" s="485">
        <f t="shared" si="179"/>
        <v>8.4345405765638662E-2</v>
      </c>
    </row>
    <row r="584" spans="1:41" ht="26.25" x14ac:dyDescent="0.25">
      <c r="A584" s="481" t="s">
        <v>344</v>
      </c>
      <c r="B584" s="4" t="s">
        <v>251</v>
      </c>
      <c r="C584" s="4" t="s">
        <v>247</v>
      </c>
      <c r="D584" s="9" t="s">
        <v>27</v>
      </c>
      <c r="E584" s="9">
        <v>2007</v>
      </c>
      <c r="F584" s="9">
        <v>53</v>
      </c>
      <c r="G584" s="9" t="s">
        <v>146</v>
      </c>
      <c r="H584" s="9" t="s">
        <v>134</v>
      </c>
      <c r="I584" s="9" t="s">
        <v>42</v>
      </c>
      <c r="J584" s="9" t="s">
        <v>129</v>
      </c>
      <c r="K584" s="306" t="s">
        <v>33</v>
      </c>
      <c r="L584" s="392">
        <v>240.89525900000001</v>
      </c>
      <c r="M584" s="331">
        <v>45.653944000000003</v>
      </c>
      <c r="N584" s="331">
        <v>52.786645</v>
      </c>
      <c r="O584" s="331">
        <v>52.511389000000001</v>
      </c>
      <c r="P584" s="331">
        <v>52.786645</v>
      </c>
      <c r="Q584" s="331">
        <v>20.040130999999999</v>
      </c>
      <c r="R584" s="331">
        <v>6.7869330000000003</v>
      </c>
      <c r="S584" s="331">
        <v>-1</v>
      </c>
      <c r="T584" s="331">
        <v>-1</v>
      </c>
      <c r="U584" s="331">
        <v>5253.0445030000001</v>
      </c>
      <c r="V584" s="331">
        <f t="shared" si="162"/>
        <v>240.89525900000001</v>
      </c>
      <c r="W584" s="331">
        <f t="shared" si="163"/>
        <v>45.653944000000003</v>
      </c>
      <c r="X584" s="331">
        <f t="shared" si="164"/>
        <v>52.786645</v>
      </c>
      <c r="Y584" s="331">
        <f t="shared" si="165"/>
        <v>52.511389000000001</v>
      </c>
      <c r="Z584" s="331">
        <f t="shared" si="166"/>
        <v>52.786645</v>
      </c>
      <c r="AA584" s="331">
        <f t="shared" si="167"/>
        <v>20.040130999999999</v>
      </c>
      <c r="AB584" s="331">
        <f t="shared" si="168"/>
        <v>6.7869330000000003</v>
      </c>
      <c r="AC584" s="331">
        <f t="shared" si="169"/>
        <v>0</v>
      </c>
      <c r="AD584" s="331">
        <f t="shared" si="170"/>
        <v>0</v>
      </c>
      <c r="AE584" s="468">
        <f t="shared" si="171"/>
        <v>5253.0445030000001</v>
      </c>
      <c r="AF584" s="489">
        <f t="shared" si="172"/>
        <v>0.2655415687427029</v>
      </c>
      <c r="AG584" s="484">
        <v>0</v>
      </c>
      <c r="AH584" s="484">
        <v>0</v>
      </c>
      <c r="AI584" s="484">
        <f t="shared" si="173"/>
        <v>2.2090463073618529E-2</v>
      </c>
      <c r="AJ584" s="484">
        <f t="shared" si="174"/>
        <v>0</v>
      </c>
      <c r="AK584" s="484">
        <f t="shared" si="175"/>
        <v>0</v>
      </c>
      <c r="AL584" s="484">
        <f t="shared" si="176"/>
        <v>7.4813130123562088E-3</v>
      </c>
      <c r="AM584" s="484">
        <f t="shared" si="177"/>
        <v>5.7883898046820065E-2</v>
      </c>
      <c r="AN584" s="484">
        <f t="shared" si="178"/>
        <v>5.8187315849018657E-2</v>
      </c>
      <c r="AO584" s="485">
        <f t="shared" si="179"/>
        <v>2.2090463073618529E-2</v>
      </c>
    </row>
    <row r="585" spans="1:41" ht="26.25" x14ac:dyDescent="0.25">
      <c r="A585" s="481" t="s">
        <v>344</v>
      </c>
      <c r="B585" s="4" t="s">
        <v>251</v>
      </c>
      <c r="C585" s="4" t="s">
        <v>247</v>
      </c>
      <c r="D585" s="9" t="s">
        <v>27</v>
      </c>
      <c r="E585" s="9">
        <v>2007</v>
      </c>
      <c r="F585" s="9">
        <v>54</v>
      </c>
      <c r="G585" s="9" t="s">
        <v>147</v>
      </c>
      <c r="H585" s="9" t="s">
        <v>148</v>
      </c>
      <c r="I585" s="9" t="s">
        <v>42</v>
      </c>
      <c r="J585" s="9" t="s">
        <v>129</v>
      </c>
      <c r="K585" s="306" t="s">
        <v>33</v>
      </c>
      <c r="L585" s="392">
        <v>5330.9807879999998</v>
      </c>
      <c r="M585" s="331">
        <v>1010.3158560000001</v>
      </c>
      <c r="N585" s="331">
        <v>1168.161593</v>
      </c>
      <c r="O585" s="331">
        <v>1162.0702140000001</v>
      </c>
      <c r="P585" s="331">
        <v>1168.161593</v>
      </c>
      <c r="Q585" s="331">
        <v>443.485502</v>
      </c>
      <c r="R585" s="331">
        <v>150.19395700000001</v>
      </c>
      <c r="S585" s="331">
        <v>-1</v>
      </c>
      <c r="T585" s="331">
        <v>-1</v>
      </c>
      <c r="U585" s="331">
        <v>116249.192635</v>
      </c>
      <c r="V585" s="331">
        <f t="shared" si="162"/>
        <v>5330.9807879999998</v>
      </c>
      <c r="W585" s="331">
        <f t="shared" si="163"/>
        <v>1010.3158560000001</v>
      </c>
      <c r="X585" s="331">
        <f t="shared" si="164"/>
        <v>1168.161593</v>
      </c>
      <c r="Y585" s="331">
        <f t="shared" si="165"/>
        <v>1162.0702140000001</v>
      </c>
      <c r="Z585" s="331">
        <f t="shared" si="166"/>
        <v>1168.161593</v>
      </c>
      <c r="AA585" s="331">
        <f t="shared" si="167"/>
        <v>443.485502</v>
      </c>
      <c r="AB585" s="331">
        <f t="shared" si="168"/>
        <v>150.19395700000001</v>
      </c>
      <c r="AC585" s="331">
        <f t="shared" si="169"/>
        <v>0</v>
      </c>
      <c r="AD585" s="331">
        <f t="shared" si="170"/>
        <v>0</v>
      </c>
      <c r="AE585" s="468">
        <f t="shared" si="171"/>
        <v>116249.192635</v>
      </c>
      <c r="AF585" s="489">
        <f t="shared" si="172"/>
        <v>5.8764004209096141</v>
      </c>
      <c r="AG585" s="484">
        <v>0</v>
      </c>
      <c r="AH585" s="484">
        <v>0</v>
      </c>
      <c r="AI585" s="484">
        <f t="shared" si="173"/>
        <v>0.48885908508363424</v>
      </c>
      <c r="AJ585" s="484">
        <f t="shared" si="174"/>
        <v>0</v>
      </c>
      <c r="AK585" s="484">
        <f t="shared" si="175"/>
        <v>0</v>
      </c>
      <c r="AL585" s="484">
        <f t="shared" si="176"/>
        <v>0.16556049763293212</v>
      </c>
      <c r="AM585" s="484">
        <f t="shared" si="177"/>
        <v>1.280963140975425</v>
      </c>
      <c r="AN585" s="484">
        <f t="shared" si="178"/>
        <v>1.2876777369462256</v>
      </c>
      <c r="AO585" s="485">
        <f t="shared" si="179"/>
        <v>0.48885908508363424</v>
      </c>
    </row>
    <row r="586" spans="1:41" ht="26.25" x14ac:dyDescent="0.25">
      <c r="A586" s="481" t="s">
        <v>344</v>
      </c>
      <c r="B586" s="4" t="s">
        <v>251</v>
      </c>
      <c r="C586" s="4" t="s">
        <v>247</v>
      </c>
      <c r="D586" s="9" t="s">
        <v>27</v>
      </c>
      <c r="E586" s="9">
        <v>2007</v>
      </c>
      <c r="F586" s="9">
        <v>56</v>
      </c>
      <c r="G586" s="9" t="s">
        <v>566</v>
      </c>
      <c r="H586" s="9" t="s">
        <v>116</v>
      </c>
      <c r="I586" s="9" t="s">
        <v>42</v>
      </c>
      <c r="J586" s="9" t="s">
        <v>129</v>
      </c>
      <c r="K586" s="306" t="s">
        <v>33</v>
      </c>
      <c r="L586" s="392">
        <v>1390.7232799999999</v>
      </c>
      <c r="M586" s="331">
        <v>475.598883</v>
      </c>
      <c r="N586" s="331">
        <v>549.90362200000004</v>
      </c>
      <c r="O586" s="331">
        <v>547.03615000000002</v>
      </c>
      <c r="P586" s="331">
        <v>549.90362200000004</v>
      </c>
      <c r="Q586" s="331">
        <v>71.390424999999993</v>
      </c>
      <c r="R586" s="331">
        <v>31.893840999999998</v>
      </c>
      <c r="S586" s="331">
        <v>-1</v>
      </c>
      <c r="T586" s="331">
        <v>-1</v>
      </c>
      <c r="U586" s="331">
        <v>24685.635706000001</v>
      </c>
      <c r="V586" s="331">
        <f t="shared" si="162"/>
        <v>1390.7232799999999</v>
      </c>
      <c r="W586" s="331">
        <f t="shared" si="163"/>
        <v>475.598883</v>
      </c>
      <c r="X586" s="331">
        <f t="shared" si="164"/>
        <v>549.90362200000004</v>
      </c>
      <c r="Y586" s="331">
        <f t="shared" si="165"/>
        <v>547.03615000000002</v>
      </c>
      <c r="Z586" s="331">
        <f t="shared" si="166"/>
        <v>549.90362200000004</v>
      </c>
      <c r="AA586" s="331">
        <f t="shared" si="167"/>
        <v>71.390424999999993</v>
      </c>
      <c r="AB586" s="331">
        <f t="shared" si="168"/>
        <v>31.893840999999998</v>
      </c>
      <c r="AC586" s="331">
        <f t="shared" si="169"/>
        <v>0</v>
      </c>
      <c r="AD586" s="331">
        <f t="shared" si="170"/>
        <v>0</v>
      </c>
      <c r="AE586" s="468">
        <f t="shared" si="171"/>
        <v>24685.635706000001</v>
      </c>
      <c r="AF586" s="489">
        <f t="shared" si="172"/>
        <v>1.533010001903762</v>
      </c>
      <c r="AG586" s="484">
        <v>0</v>
      </c>
      <c r="AH586" s="484">
        <v>0</v>
      </c>
      <c r="AI586" s="484">
        <f t="shared" si="173"/>
        <v>7.8694472968885931E-2</v>
      </c>
      <c r="AJ586" s="484">
        <f t="shared" si="174"/>
        <v>0</v>
      </c>
      <c r="AK586" s="484">
        <f t="shared" si="175"/>
        <v>0</v>
      </c>
      <c r="AL586" s="484">
        <f t="shared" si="176"/>
        <v>3.5156941682984041E-2</v>
      </c>
      <c r="AM586" s="484">
        <f t="shared" si="177"/>
        <v>0.60300413562712973</v>
      </c>
      <c r="AN586" s="484">
        <f t="shared" si="178"/>
        <v>0.60616498244647621</v>
      </c>
      <c r="AO586" s="485">
        <f t="shared" si="179"/>
        <v>7.8694472968885931E-2</v>
      </c>
    </row>
    <row r="587" spans="1:41" ht="26.25" x14ac:dyDescent="0.25">
      <c r="A587" s="481" t="s">
        <v>344</v>
      </c>
      <c r="B587" s="4" t="s">
        <v>251</v>
      </c>
      <c r="C587" s="4" t="s">
        <v>247</v>
      </c>
      <c r="D587" s="9" t="s">
        <v>27</v>
      </c>
      <c r="E587" s="9">
        <v>2007</v>
      </c>
      <c r="F587" s="9">
        <v>57</v>
      </c>
      <c r="G587" s="9" t="s">
        <v>159</v>
      </c>
      <c r="H587" s="9" t="s">
        <v>116</v>
      </c>
      <c r="I587" s="9" t="s">
        <v>42</v>
      </c>
      <c r="J587" s="9" t="s">
        <v>129</v>
      </c>
      <c r="K587" s="306" t="s">
        <v>33</v>
      </c>
      <c r="L587" s="392">
        <v>273.17778700000002</v>
      </c>
      <c r="M587" s="331">
        <v>93.421209000000005</v>
      </c>
      <c r="N587" s="331">
        <v>108.016783</v>
      </c>
      <c r="O587" s="331">
        <v>107.453529</v>
      </c>
      <c r="P587" s="331">
        <v>108.016783</v>
      </c>
      <c r="Q587" s="331">
        <v>14.023118999999999</v>
      </c>
      <c r="R587" s="331">
        <v>6.2648619999999999</v>
      </c>
      <c r="S587" s="331">
        <v>-1</v>
      </c>
      <c r="T587" s="331">
        <v>-1</v>
      </c>
      <c r="U587" s="331">
        <v>4848.9641570000003</v>
      </c>
      <c r="V587" s="331">
        <f t="shared" si="162"/>
        <v>273.17778700000002</v>
      </c>
      <c r="W587" s="331">
        <f t="shared" si="163"/>
        <v>93.421209000000005</v>
      </c>
      <c r="X587" s="331">
        <f t="shared" si="164"/>
        <v>108.016783</v>
      </c>
      <c r="Y587" s="331">
        <f t="shared" si="165"/>
        <v>107.453529</v>
      </c>
      <c r="Z587" s="331">
        <f t="shared" si="166"/>
        <v>108.016783</v>
      </c>
      <c r="AA587" s="331">
        <f t="shared" si="167"/>
        <v>14.023118999999999</v>
      </c>
      <c r="AB587" s="331">
        <f t="shared" si="168"/>
        <v>6.2648619999999999</v>
      </c>
      <c r="AC587" s="331">
        <f t="shared" si="169"/>
        <v>0</v>
      </c>
      <c r="AD587" s="331">
        <f t="shared" si="170"/>
        <v>0</v>
      </c>
      <c r="AE587" s="468">
        <f t="shared" si="171"/>
        <v>4848.9641570000003</v>
      </c>
      <c r="AF587" s="489">
        <f t="shared" si="172"/>
        <v>0.30112696450219456</v>
      </c>
      <c r="AG587" s="484">
        <v>0</v>
      </c>
      <c r="AH587" s="484">
        <v>0</v>
      </c>
      <c r="AI587" s="484">
        <f t="shared" si="173"/>
        <v>1.5457842688077159E-2</v>
      </c>
      <c r="AJ587" s="484">
        <f t="shared" si="174"/>
        <v>0</v>
      </c>
      <c r="AK587" s="484">
        <f t="shared" si="175"/>
        <v>0</v>
      </c>
      <c r="AL587" s="484">
        <f t="shared" si="176"/>
        <v>6.9058282439528927E-3</v>
      </c>
      <c r="AM587" s="484">
        <f t="shared" si="177"/>
        <v>0.11844724041497023</v>
      </c>
      <c r="AN587" s="484">
        <f t="shared" si="178"/>
        <v>0.11906812167009116</v>
      </c>
      <c r="AO587" s="485">
        <f t="shared" si="179"/>
        <v>1.5457842688077159E-2</v>
      </c>
    </row>
    <row r="588" spans="1:41" ht="26.25" x14ac:dyDescent="0.25">
      <c r="A588" s="481" t="s">
        <v>344</v>
      </c>
      <c r="B588" s="4" t="s">
        <v>251</v>
      </c>
      <c r="C588" s="4" t="s">
        <v>247</v>
      </c>
      <c r="D588" s="9" t="s">
        <v>27</v>
      </c>
      <c r="E588" s="9">
        <v>2007</v>
      </c>
      <c r="F588" s="9">
        <v>58</v>
      </c>
      <c r="G588" s="9" t="s">
        <v>149</v>
      </c>
      <c r="H588" s="9" t="s">
        <v>113</v>
      </c>
      <c r="I588" s="9" t="s">
        <v>42</v>
      </c>
      <c r="J588" s="9" t="s">
        <v>129</v>
      </c>
      <c r="K588" s="306" t="s">
        <v>33</v>
      </c>
      <c r="L588" s="392">
        <v>152.55382900000001</v>
      </c>
      <c r="M588" s="331">
        <v>52.170285999999997</v>
      </c>
      <c r="N588" s="331">
        <v>60.321061</v>
      </c>
      <c r="O588" s="331">
        <v>60.006515999999998</v>
      </c>
      <c r="P588" s="331">
        <v>60.321061</v>
      </c>
      <c r="Q588" s="331">
        <v>7.8310930000000001</v>
      </c>
      <c r="R588" s="331">
        <v>3.4985590000000002</v>
      </c>
      <c r="S588" s="331">
        <v>-1</v>
      </c>
      <c r="T588" s="331">
        <v>-1</v>
      </c>
      <c r="U588" s="331">
        <v>2707.8631</v>
      </c>
      <c r="V588" s="331">
        <f t="shared" si="162"/>
        <v>152.55382900000001</v>
      </c>
      <c r="W588" s="331">
        <f t="shared" si="163"/>
        <v>52.170285999999997</v>
      </c>
      <c r="X588" s="331">
        <f t="shared" si="164"/>
        <v>60.321061</v>
      </c>
      <c r="Y588" s="331">
        <f t="shared" si="165"/>
        <v>60.006515999999998</v>
      </c>
      <c r="Z588" s="331">
        <f t="shared" si="166"/>
        <v>60.321061</v>
      </c>
      <c r="AA588" s="331">
        <f t="shared" si="167"/>
        <v>7.8310930000000001</v>
      </c>
      <c r="AB588" s="331">
        <f t="shared" si="168"/>
        <v>3.4985590000000002</v>
      </c>
      <c r="AC588" s="331">
        <f t="shared" si="169"/>
        <v>0</v>
      </c>
      <c r="AD588" s="331">
        <f t="shared" si="170"/>
        <v>0</v>
      </c>
      <c r="AE588" s="468">
        <f t="shared" si="171"/>
        <v>2707.8631</v>
      </c>
      <c r="AF588" s="489">
        <f t="shared" si="172"/>
        <v>0.16816181123085552</v>
      </c>
      <c r="AG588" s="484">
        <v>0</v>
      </c>
      <c r="AH588" s="484">
        <v>0</v>
      </c>
      <c r="AI588" s="484">
        <f t="shared" si="173"/>
        <v>8.6323023907664345E-3</v>
      </c>
      <c r="AJ588" s="484">
        <f t="shared" si="174"/>
        <v>0</v>
      </c>
      <c r="AK588" s="484">
        <f t="shared" si="175"/>
        <v>0</v>
      </c>
      <c r="AL588" s="484">
        <f t="shared" si="176"/>
        <v>3.8565011576209645E-3</v>
      </c>
      <c r="AM588" s="484">
        <f t="shared" si="177"/>
        <v>6.6145861315701951E-2</v>
      </c>
      <c r="AN588" s="484">
        <f t="shared" si="178"/>
        <v>6.6492587826995284E-2</v>
      </c>
      <c r="AO588" s="485">
        <f t="shared" si="179"/>
        <v>8.6323023907664345E-3</v>
      </c>
    </row>
    <row r="589" spans="1:41" ht="26.25" x14ac:dyDescent="0.25">
      <c r="A589" s="481" t="s">
        <v>344</v>
      </c>
      <c r="B589" s="4" t="s">
        <v>251</v>
      </c>
      <c r="C589" s="4" t="s">
        <v>247</v>
      </c>
      <c r="D589" s="9" t="s">
        <v>27</v>
      </c>
      <c r="E589" s="9">
        <v>2007</v>
      </c>
      <c r="F589" s="9">
        <v>59</v>
      </c>
      <c r="G589" s="9" t="s">
        <v>150</v>
      </c>
      <c r="H589" s="9" t="s">
        <v>113</v>
      </c>
      <c r="I589" s="9" t="s">
        <v>42</v>
      </c>
      <c r="J589" s="9" t="s">
        <v>129</v>
      </c>
      <c r="K589" s="306" t="s">
        <v>33</v>
      </c>
      <c r="L589" s="392">
        <v>1066.82186</v>
      </c>
      <c r="M589" s="331">
        <v>202.18175299999999</v>
      </c>
      <c r="N589" s="331">
        <v>233.76942700000001</v>
      </c>
      <c r="O589" s="331">
        <v>232.55043599999999</v>
      </c>
      <c r="P589" s="331">
        <v>233.76942700000001</v>
      </c>
      <c r="Q589" s="331">
        <v>88.749153000000007</v>
      </c>
      <c r="R589" s="331">
        <v>30.056419999999999</v>
      </c>
      <c r="S589" s="331">
        <v>-1</v>
      </c>
      <c r="T589" s="331">
        <v>-1</v>
      </c>
      <c r="U589" s="331">
        <v>23263.482798000001</v>
      </c>
      <c r="V589" s="331">
        <f t="shared" si="162"/>
        <v>1066.82186</v>
      </c>
      <c r="W589" s="331">
        <f t="shared" si="163"/>
        <v>202.18175299999999</v>
      </c>
      <c r="X589" s="331">
        <f t="shared" si="164"/>
        <v>233.76942700000001</v>
      </c>
      <c r="Y589" s="331">
        <f t="shared" si="165"/>
        <v>232.55043599999999</v>
      </c>
      <c r="Z589" s="331">
        <f t="shared" si="166"/>
        <v>233.76942700000001</v>
      </c>
      <c r="AA589" s="331">
        <f t="shared" si="167"/>
        <v>88.749153000000007</v>
      </c>
      <c r="AB589" s="331">
        <f t="shared" si="168"/>
        <v>30.056419999999999</v>
      </c>
      <c r="AC589" s="331">
        <f t="shared" si="169"/>
        <v>0</v>
      </c>
      <c r="AD589" s="331">
        <f t="shared" si="170"/>
        <v>0</v>
      </c>
      <c r="AE589" s="468">
        <f t="shared" si="171"/>
        <v>23263.482798000001</v>
      </c>
      <c r="AF589" s="489">
        <f t="shared" si="172"/>
        <v>1.1759698030147128</v>
      </c>
      <c r="AG589" s="484">
        <v>0</v>
      </c>
      <c r="AH589" s="484">
        <v>0</v>
      </c>
      <c r="AI589" s="484">
        <f t="shared" si="173"/>
        <v>9.7829195186469653E-2</v>
      </c>
      <c r="AJ589" s="484">
        <f t="shared" si="174"/>
        <v>0</v>
      </c>
      <c r="AK589" s="484">
        <f t="shared" si="175"/>
        <v>0</v>
      </c>
      <c r="AL589" s="484">
        <f t="shared" si="176"/>
        <v>3.3131531731762101E-2</v>
      </c>
      <c r="AM589" s="484">
        <f t="shared" si="177"/>
        <v>0.25634297596217753</v>
      </c>
      <c r="AN589" s="484">
        <f t="shared" si="178"/>
        <v>0.25768668352938723</v>
      </c>
      <c r="AO589" s="485">
        <f t="shared" si="179"/>
        <v>9.7829195186469653E-2</v>
      </c>
    </row>
    <row r="590" spans="1:41" ht="26.25" x14ac:dyDescent="0.25">
      <c r="A590" s="481" t="s">
        <v>344</v>
      </c>
      <c r="B590" s="4" t="s">
        <v>251</v>
      </c>
      <c r="C590" s="4" t="s">
        <v>247</v>
      </c>
      <c r="D590" s="9" t="s">
        <v>27</v>
      </c>
      <c r="E590" s="9">
        <v>2007</v>
      </c>
      <c r="F590" s="9">
        <v>60</v>
      </c>
      <c r="G590" s="9" t="s">
        <v>151</v>
      </c>
      <c r="H590" s="9" t="s">
        <v>116</v>
      </c>
      <c r="I590" s="9" t="s">
        <v>42</v>
      </c>
      <c r="J590" s="9" t="s">
        <v>129</v>
      </c>
      <c r="K590" s="306" t="s">
        <v>33</v>
      </c>
      <c r="L590" s="392">
        <v>1978.2282700000001</v>
      </c>
      <c r="M590" s="331">
        <v>353.43241499999999</v>
      </c>
      <c r="N590" s="331">
        <v>408.65059200000002</v>
      </c>
      <c r="O590" s="331">
        <v>406.51968299999999</v>
      </c>
      <c r="P590" s="331">
        <v>408.65059200000002</v>
      </c>
      <c r="Q590" s="331">
        <v>154.512742</v>
      </c>
      <c r="R590" s="331">
        <v>55.617598000000001</v>
      </c>
      <c r="S590" s="331">
        <v>-1</v>
      </c>
      <c r="T590" s="331">
        <v>-1</v>
      </c>
      <c r="U590" s="331">
        <v>43047.676380999997</v>
      </c>
      <c r="V590" s="331">
        <f t="shared" si="162"/>
        <v>1978.2282700000001</v>
      </c>
      <c r="W590" s="331">
        <f t="shared" si="163"/>
        <v>353.43241499999999</v>
      </c>
      <c r="X590" s="331">
        <f t="shared" si="164"/>
        <v>408.65059200000002</v>
      </c>
      <c r="Y590" s="331">
        <f t="shared" si="165"/>
        <v>406.51968299999999</v>
      </c>
      <c r="Z590" s="331">
        <f t="shared" si="166"/>
        <v>408.65059200000002</v>
      </c>
      <c r="AA590" s="331">
        <f t="shared" si="167"/>
        <v>154.512742</v>
      </c>
      <c r="AB590" s="331">
        <f t="shared" si="168"/>
        <v>55.617598000000001</v>
      </c>
      <c r="AC590" s="331">
        <f t="shared" si="169"/>
        <v>0</v>
      </c>
      <c r="AD590" s="331">
        <f t="shared" si="170"/>
        <v>0</v>
      </c>
      <c r="AE590" s="468">
        <f t="shared" si="171"/>
        <v>43047.676380999997</v>
      </c>
      <c r="AF590" s="489">
        <f t="shared" si="172"/>
        <v>2.1806233976027039</v>
      </c>
      <c r="AG590" s="484">
        <v>0</v>
      </c>
      <c r="AH590" s="484">
        <v>0</v>
      </c>
      <c r="AI590" s="484">
        <f t="shared" si="173"/>
        <v>0.17032114318786373</v>
      </c>
      <c r="AJ590" s="484">
        <f t="shared" si="174"/>
        <v>0</v>
      </c>
      <c r="AK590" s="484">
        <f t="shared" si="175"/>
        <v>0</v>
      </c>
      <c r="AL590" s="484">
        <f t="shared" si="176"/>
        <v>6.130790736160157E-2</v>
      </c>
      <c r="AM590" s="484">
        <f t="shared" si="177"/>
        <v>0.44811124468251279</v>
      </c>
      <c r="AN590" s="484">
        <f t="shared" si="178"/>
        <v>0.45046016977575404</v>
      </c>
      <c r="AO590" s="485">
        <f t="shared" si="179"/>
        <v>0.17032114318786373</v>
      </c>
    </row>
    <row r="591" spans="1:41" ht="26.25" x14ac:dyDescent="0.25">
      <c r="A591" s="481" t="s">
        <v>344</v>
      </c>
      <c r="B591" s="4" t="s">
        <v>251</v>
      </c>
      <c r="C591" s="4" t="s">
        <v>247</v>
      </c>
      <c r="D591" s="9" t="s">
        <v>27</v>
      </c>
      <c r="E591" s="9">
        <v>2007</v>
      </c>
      <c r="F591" s="9">
        <v>62</v>
      </c>
      <c r="G591" s="9" t="s">
        <v>152</v>
      </c>
      <c r="H591" s="9" t="s">
        <v>116</v>
      </c>
      <c r="I591" s="9" t="s">
        <v>30</v>
      </c>
      <c r="J591" s="9" t="s">
        <v>129</v>
      </c>
      <c r="K591" s="306" t="s">
        <v>33</v>
      </c>
      <c r="L591" s="392">
        <v>504.04119600000001</v>
      </c>
      <c r="M591" s="331">
        <v>53.364001000000002</v>
      </c>
      <c r="N591" s="331">
        <v>61.701275000000003</v>
      </c>
      <c r="O591" s="331">
        <v>61.379534</v>
      </c>
      <c r="P591" s="331">
        <v>61.701275000000003</v>
      </c>
      <c r="Q591" s="331">
        <v>8.8977450000000005</v>
      </c>
      <c r="R591" s="331">
        <v>5.1888339999999999</v>
      </c>
      <c r="S591" s="331">
        <v>-1</v>
      </c>
      <c r="T591" s="331">
        <v>-1</v>
      </c>
      <c r="U591" s="331">
        <v>4016.1257000000001</v>
      </c>
      <c r="V591" s="331">
        <f t="shared" si="162"/>
        <v>504.04119600000001</v>
      </c>
      <c r="W591" s="331">
        <f t="shared" si="163"/>
        <v>53.364001000000002</v>
      </c>
      <c r="X591" s="331">
        <f t="shared" si="164"/>
        <v>61.701275000000003</v>
      </c>
      <c r="Y591" s="331">
        <f t="shared" si="165"/>
        <v>61.379534</v>
      </c>
      <c r="Z591" s="331">
        <f t="shared" si="166"/>
        <v>61.701275000000003</v>
      </c>
      <c r="AA591" s="331">
        <f t="shared" si="167"/>
        <v>8.8977450000000005</v>
      </c>
      <c r="AB591" s="331">
        <f t="shared" si="168"/>
        <v>5.1888339999999999</v>
      </c>
      <c r="AC591" s="331">
        <f t="shared" si="169"/>
        <v>0</v>
      </c>
      <c r="AD591" s="331">
        <f t="shared" si="170"/>
        <v>0</v>
      </c>
      <c r="AE591" s="468">
        <f t="shared" si="171"/>
        <v>4016.1257000000001</v>
      </c>
      <c r="AF591" s="489">
        <f t="shared" si="172"/>
        <v>0.5556103115204446</v>
      </c>
      <c r="AG591" s="484">
        <v>0</v>
      </c>
      <c r="AH591" s="484">
        <v>0</v>
      </c>
      <c r="AI591" s="484">
        <f t="shared" si="173"/>
        <v>9.8080849551818762E-3</v>
      </c>
      <c r="AJ591" s="484">
        <f t="shared" si="174"/>
        <v>0</v>
      </c>
      <c r="AK591" s="484">
        <f t="shared" si="175"/>
        <v>0</v>
      </c>
      <c r="AL591" s="484">
        <f t="shared" si="176"/>
        <v>5.7197104086862674E-3</v>
      </c>
      <c r="AM591" s="484">
        <f t="shared" si="177"/>
        <v>6.7659354587198711E-2</v>
      </c>
      <c r="AN591" s="484">
        <f t="shared" si="178"/>
        <v>6.8014013330685422E-2</v>
      </c>
      <c r="AO591" s="485">
        <f t="shared" si="179"/>
        <v>9.8080849551818762E-3</v>
      </c>
    </row>
    <row r="592" spans="1:41" ht="26.25" x14ac:dyDescent="0.25">
      <c r="A592" s="481" t="s">
        <v>344</v>
      </c>
      <c r="B592" s="4" t="s">
        <v>251</v>
      </c>
      <c r="C592" s="4" t="s">
        <v>247</v>
      </c>
      <c r="D592" s="9" t="s">
        <v>27</v>
      </c>
      <c r="E592" s="9">
        <v>2007</v>
      </c>
      <c r="F592" s="9">
        <v>63</v>
      </c>
      <c r="G592" s="9" t="s">
        <v>153</v>
      </c>
      <c r="H592" s="9" t="s">
        <v>134</v>
      </c>
      <c r="I592" s="9" t="s">
        <v>42</v>
      </c>
      <c r="J592" s="9" t="s">
        <v>129</v>
      </c>
      <c r="K592" s="306" t="s">
        <v>33</v>
      </c>
      <c r="L592" s="392">
        <v>174.79924500000001</v>
      </c>
      <c r="M592" s="331">
        <v>9.1965479999999999</v>
      </c>
      <c r="N592" s="331">
        <v>8.023339</v>
      </c>
      <c r="O592" s="331">
        <v>7.67645</v>
      </c>
      <c r="P592" s="331">
        <v>9.0099260000000001</v>
      </c>
      <c r="Q592" s="331">
        <v>5.6197999999999998E-2</v>
      </c>
      <c r="R592" s="331">
        <v>0.18153900000000001</v>
      </c>
      <c r="S592" s="331">
        <v>-1</v>
      </c>
      <c r="T592" s="331">
        <v>-1</v>
      </c>
      <c r="U592" s="331">
        <v>140.50975700000001</v>
      </c>
      <c r="V592" s="331">
        <f t="shared" si="162"/>
        <v>174.79924500000001</v>
      </c>
      <c r="W592" s="331">
        <f t="shared" si="163"/>
        <v>9.1965479999999999</v>
      </c>
      <c r="X592" s="331">
        <f t="shared" si="164"/>
        <v>8.023339</v>
      </c>
      <c r="Y592" s="331">
        <f t="shared" si="165"/>
        <v>7.67645</v>
      </c>
      <c r="Z592" s="331">
        <f t="shared" si="166"/>
        <v>9.0099260000000001</v>
      </c>
      <c r="AA592" s="331">
        <f t="shared" si="167"/>
        <v>5.6197999999999998E-2</v>
      </c>
      <c r="AB592" s="331">
        <f t="shared" si="168"/>
        <v>0.18153900000000001</v>
      </c>
      <c r="AC592" s="331">
        <f t="shared" si="169"/>
        <v>0</v>
      </c>
      <c r="AD592" s="331">
        <f t="shared" si="170"/>
        <v>0</v>
      </c>
      <c r="AE592" s="468">
        <f t="shared" si="171"/>
        <v>140.50975700000001</v>
      </c>
      <c r="AF592" s="489">
        <f t="shared" si="172"/>
        <v>0.19268318490377626</v>
      </c>
      <c r="AG592" s="484">
        <v>0</v>
      </c>
      <c r="AH592" s="484">
        <v>0</v>
      </c>
      <c r="AI592" s="484">
        <f t="shared" si="173"/>
        <v>6.1947691051082157E-5</v>
      </c>
      <c r="AJ592" s="484">
        <f t="shared" si="174"/>
        <v>0</v>
      </c>
      <c r="AK592" s="484">
        <f t="shared" si="175"/>
        <v>0</v>
      </c>
      <c r="AL592" s="484">
        <f t="shared" si="176"/>
        <v>2.0011249307310588E-4</v>
      </c>
      <c r="AM592" s="484">
        <f t="shared" si="177"/>
        <v>8.4618376627118332E-3</v>
      </c>
      <c r="AN592" s="484">
        <f t="shared" si="178"/>
        <v>9.9317433403521924E-3</v>
      </c>
      <c r="AO592" s="485">
        <f t="shared" si="179"/>
        <v>6.1947691051082157E-5</v>
      </c>
    </row>
    <row r="593" spans="1:41" ht="26.25" x14ac:dyDescent="0.25">
      <c r="A593" s="481" t="s">
        <v>344</v>
      </c>
      <c r="B593" s="4" t="s">
        <v>251</v>
      </c>
      <c r="C593" s="4" t="s">
        <v>247</v>
      </c>
      <c r="D593" s="9" t="s">
        <v>27</v>
      </c>
      <c r="E593" s="9">
        <v>2007</v>
      </c>
      <c r="F593" s="9">
        <v>66</v>
      </c>
      <c r="G593" s="9" t="s">
        <v>154</v>
      </c>
      <c r="H593" s="9" t="s">
        <v>116</v>
      </c>
      <c r="I593" s="9" t="s">
        <v>42</v>
      </c>
      <c r="J593" s="9" t="s">
        <v>129</v>
      </c>
      <c r="K593" s="306" t="s">
        <v>33</v>
      </c>
      <c r="L593" s="392">
        <v>32.235002999999999</v>
      </c>
      <c r="M593" s="331">
        <v>2.2231040000000002</v>
      </c>
      <c r="N593" s="331">
        <v>2.5704280000000002</v>
      </c>
      <c r="O593" s="331">
        <v>2.5570249999999999</v>
      </c>
      <c r="P593" s="331">
        <v>2.5704280000000002</v>
      </c>
      <c r="Q593" s="331">
        <v>8.4975679999999993</v>
      </c>
      <c r="R593" s="331">
        <v>2.4896720000000001</v>
      </c>
      <c r="S593" s="331">
        <v>-1</v>
      </c>
      <c r="T593" s="331">
        <v>-1</v>
      </c>
      <c r="U593" s="331">
        <v>1926.990951</v>
      </c>
      <c r="V593" s="331">
        <f t="shared" si="162"/>
        <v>32.235002999999999</v>
      </c>
      <c r="W593" s="331">
        <f t="shared" si="163"/>
        <v>2.2231040000000002</v>
      </c>
      <c r="X593" s="331">
        <f t="shared" si="164"/>
        <v>2.5704280000000002</v>
      </c>
      <c r="Y593" s="331">
        <f t="shared" si="165"/>
        <v>2.5570249999999999</v>
      </c>
      <c r="Z593" s="331">
        <f t="shared" si="166"/>
        <v>2.5704280000000002</v>
      </c>
      <c r="AA593" s="331">
        <f t="shared" si="167"/>
        <v>8.4975679999999993</v>
      </c>
      <c r="AB593" s="331">
        <f t="shared" si="168"/>
        <v>2.4896720000000001</v>
      </c>
      <c r="AC593" s="331">
        <f t="shared" si="169"/>
        <v>0</v>
      </c>
      <c r="AD593" s="331">
        <f t="shared" si="170"/>
        <v>0</v>
      </c>
      <c r="AE593" s="468">
        <f t="shared" si="171"/>
        <v>1926.990951</v>
      </c>
      <c r="AF593" s="489">
        <f t="shared" si="172"/>
        <v>3.5533008414440133E-2</v>
      </c>
      <c r="AG593" s="484">
        <v>0</v>
      </c>
      <c r="AH593" s="484">
        <v>0</v>
      </c>
      <c r="AI593" s="484">
        <f t="shared" si="173"/>
        <v>9.3669653217118409E-3</v>
      </c>
      <c r="AJ593" s="484">
        <f t="shared" si="174"/>
        <v>0</v>
      </c>
      <c r="AK593" s="484">
        <f t="shared" si="175"/>
        <v>0</v>
      </c>
      <c r="AL593" s="484">
        <f t="shared" si="176"/>
        <v>2.7443936060808183E-3</v>
      </c>
      <c r="AM593" s="484">
        <f t="shared" si="177"/>
        <v>2.8186375798052127E-3</v>
      </c>
      <c r="AN593" s="484">
        <f t="shared" si="178"/>
        <v>2.8334118583054737E-3</v>
      </c>
      <c r="AO593" s="485">
        <f t="shared" si="179"/>
        <v>9.3669653217118409E-3</v>
      </c>
    </row>
    <row r="594" spans="1:41" ht="26.25" x14ac:dyDescent="0.25">
      <c r="A594" s="481" t="s">
        <v>344</v>
      </c>
      <c r="B594" s="4" t="s">
        <v>251</v>
      </c>
      <c r="C594" s="4" t="s">
        <v>247</v>
      </c>
      <c r="D594" s="9" t="s">
        <v>27</v>
      </c>
      <c r="E594" s="9">
        <v>2007</v>
      </c>
      <c r="F594" s="9">
        <v>67</v>
      </c>
      <c r="G594" s="9" t="s">
        <v>156</v>
      </c>
      <c r="H594" s="9" t="s">
        <v>116</v>
      </c>
      <c r="I594" s="9" t="s">
        <v>42</v>
      </c>
      <c r="J594" s="9" t="s">
        <v>129</v>
      </c>
      <c r="K594" s="306" t="s">
        <v>33</v>
      </c>
      <c r="L594" s="392">
        <v>1537.2051220000001</v>
      </c>
      <c r="M594" s="331">
        <v>80.875521000000006</v>
      </c>
      <c r="N594" s="331">
        <v>70.558190999999994</v>
      </c>
      <c r="O594" s="331">
        <v>67.507605999999996</v>
      </c>
      <c r="P594" s="331">
        <v>79.234352999999999</v>
      </c>
      <c r="Q594" s="331">
        <v>0.49420799999999998</v>
      </c>
      <c r="R594" s="331">
        <v>1.5964719999999999</v>
      </c>
      <c r="S594" s="331">
        <v>-1</v>
      </c>
      <c r="T594" s="331">
        <v>-1</v>
      </c>
      <c r="U594" s="331">
        <v>1235.6593319999999</v>
      </c>
      <c r="V594" s="331">
        <f t="shared" si="162"/>
        <v>1537.2051220000001</v>
      </c>
      <c r="W594" s="331">
        <f t="shared" si="163"/>
        <v>80.875521000000006</v>
      </c>
      <c r="X594" s="331">
        <f t="shared" si="164"/>
        <v>70.558190999999994</v>
      </c>
      <c r="Y594" s="331">
        <f t="shared" si="165"/>
        <v>67.507605999999996</v>
      </c>
      <c r="Z594" s="331">
        <f t="shared" si="166"/>
        <v>79.234352999999999</v>
      </c>
      <c r="AA594" s="331">
        <f t="shared" si="167"/>
        <v>0.49420799999999998</v>
      </c>
      <c r="AB594" s="331">
        <f t="shared" si="168"/>
        <v>1.5964719999999999</v>
      </c>
      <c r="AC594" s="331">
        <f t="shared" si="169"/>
        <v>0</v>
      </c>
      <c r="AD594" s="331">
        <f t="shared" si="170"/>
        <v>0</v>
      </c>
      <c r="AE594" s="468">
        <f t="shared" si="171"/>
        <v>1235.6593319999999</v>
      </c>
      <c r="AF594" s="489">
        <f t="shared" si="172"/>
        <v>1.6944785931847586</v>
      </c>
      <c r="AG594" s="484">
        <v>0</v>
      </c>
      <c r="AH594" s="484">
        <v>0</v>
      </c>
      <c r="AI594" s="484">
        <f t="shared" si="173"/>
        <v>5.4477106834715128E-4</v>
      </c>
      <c r="AJ594" s="484">
        <f t="shared" si="174"/>
        <v>0</v>
      </c>
      <c r="AK594" s="484">
        <f t="shared" si="175"/>
        <v>0</v>
      </c>
      <c r="AL594" s="484">
        <f t="shared" si="176"/>
        <v>1.7598091431670741E-3</v>
      </c>
      <c r="AM594" s="484">
        <f t="shared" si="177"/>
        <v>7.4414397666930851E-2</v>
      </c>
      <c r="AN594" s="484">
        <f t="shared" si="178"/>
        <v>8.7340923525328032E-2</v>
      </c>
      <c r="AO594" s="485">
        <f t="shared" si="179"/>
        <v>5.4477106834715128E-4</v>
      </c>
    </row>
    <row r="595" spans="1:41" ht="26.25" x14ac:dyDescent="0.25">
      <c r="A595" s="481" t="s">
        <v>344</v>
      </c>
      <c r="B595" s="4" t="s">
        <v>251</v>
      </c>
      <c r="C595" s="4" t="s">
        <v>247</v>
      </c>
      <c r="D595" s="9" t="s">
        <v>27</v>
      </c>
      <c r="E595" s="9">
        <v>2007</v>
      </c>
      <c r="F595" s="9">
        <v>68</v>
      </c>
      <c r="G595" s="9" t="s">
        <v>157</v>
      </c>
      <c r="H595" s="9" t="s">
        <v>116</v>
      </c>
      <c r="I595" s="9" t="s">
        <v>30</v>
      </c>
      <c r="J595" s="9" t="s">
        <v>129</v>
      </c>
      <c r="K595" s="306" t="s">
        <v>33</v>
      </c>
      <c r="L595" s="392">
        <v>117.708707</v>
      </c>
      <c r="M595" s="331">
        <v>6.456264</v>
      </c>
      <c r="N595" s="331">
        <v>5.6326349999999996</v>
      </c>
      <c r="O595" s="331">
        <v>5.3891080000000002</v>
      </c>
      <c r="P595" s="331">
        <v>6.3252499999999996</v>
      </c>
      <c r="Q595" s="331">
        <v>0.16797500000000001</v>
      </c>
      <c r="R595" s="331">
        <v>0.17635200000000001</v>
      </c>
      <c r="S595" s="331">
        <v>-1</v>
      </c>
      <c r="T595" s="331">
        <v>-1</v>
      </c>
      <c r="U595" s="331">
        <v>136.495192</v>
      </c>
      <c r="V595" s="331">
        <f t="shared" si="162"/>
        <v>117.708707</v>
      </c>
      <c r="W595" s="331">
        <f t="shared" si="163"/>
        <v>6.456264</v>
      </c>
      <c r="X595" s="331">
        <f t="shared" si="164"/>
        <v>5.6326349999999996</v>
      </c>
      <c r="Y595" s="331">
        <f t="shared" si="165"/>
        <v>5.3891080000000002</v>
      </c>
      <c r="Z595" s="331">
        <f t="shared" si="166"/>
        <v>6.3252499999999996</v>
      </c>
      <c r="AA595" s="331">
        <f t="shared" si="167"/>
        <v>0.16797500000000001</v>
      </c>
      <c r="AB595" s="331">
        <f t="shared" si="168"/>
        <v>0.17635200000000001</v>
      </c>
      <c r="AC595" s="331">
        <f t="shared" si="169"/>
        <v>0</v>
      </c>
      <c r="AD595" s="331">
        <f t="shared" si="170"/>
        <v>0</v>
      </c>
      <c r="AE595" s="468">
        <f t="shared" si="171"/>
        <v>136.495192</v>
      </c>
      <c r="AF595" s="489">
        <f t="shared" si="172"/>
        <v>0.12975163911986817</v>
      </c>
      <c r="AG595" s="484">
        <v>0</v>
      </c>
      <c r="AH595" s="484">
        <v>0</v>
      </c>
      <c r="AI595" s="484">
        <f t="shared" si="173"/>
        <v>1.85160742451787E-4</v>
      </c>
      <c r="AJ595" s="484">
        <f t="shared" si="174"/>
        <v>0</v>
      </c>
      <c r="AK595" s="484">
        <f t="shared" si="175"/>
        <v>0</v>
      </c>
      <c r="AL595" s="484">
        <f t="shared" si="176"/>
        <v>1.9439480430336384E-4</v>
      </c>
      <c r="AM595" s="484">
        <f t="shared" si="177"/>
        <v>5.9404747041694591E-3</v>
      </c>
      <c r="AN595" s="484">
        <f t="shared" si="178"/>
        <v>6.972394619396729E-3</v>
      </c>
      <c r="AO595" s="485">
        <f t="shared" si="179"/>
        <v>1.85160742451787E-4</v>
      </c>
    </row>
    <row r="596" spans="1:41" ht="26.25" x14ac:dyDescent="0.25">
      <c r="A596" s="481" t="s">
        <v>250</v>
      </c>
      <c r="B596" s="4" t="s">
        <v>251</v>
      </c>
      <c r="C596" s="4" t="s">
        <v>245</v>
      </c>
      <c r="D596" s="9" t="s">
        <v>27</v>
      </c>
      <c r="E596" s="9">
        <v>2007</v>
      </c>
      <c r="F596" s="9">
        <v>1</v>
      </c>
      <c r="G596" s="9" t="s">
        <v>105</v>
      </c>
      <c r="H596" s="9" t="s">
        <v>106</v>
      </c>
      <c r="I596" s="9" t="s">
        <v>42</v>
      </c>
      <c r="J596" s="9" t="s">
        <v>107</v>
      </c>
      <c r="K596" s="306" t="s">
        <v>33</v>
      </c>
      <c r="L596" s="392">
        <v>36.885993999999997</v>
      </c>
      <c r="M596" s="331">
        <v>4.8957769999999998</v>
      </c>
      <c r="N596" s="331">
        <v>5.6606639999999997</v>
      </c>
      <c r="O596" s="331">
        <v>5.6311470000000003</v>
      </c>
      <c r="P596" s="331">
        <v>5.6606639999999997</v>
      </c>
      <c r="Q596" s="331">
        <v>11.446337</v>
      </c>
      <c r="R596" s="331">
        <v>4.5064289999999998</v>
      </c>
      <c r="S596" s="331">
        <v>0.73850300000000002</v>
      </c>
      <c r="T596" s="331">
        <v>0.73850300000000002</v>
      </c>
      <c r="U596" s="331">
        <v>3487.948081</v>
      </c>
      <c r="V596" s="331">
        <f t="shared" si="162"/>
        <v>36.885993999999997</v>
      </c>
      <c r="W596" s="331">
        <f t="shared" si="163"/>
        <v>4.8957769999999998</v>
      </c>
      <c r="X596" s="331">
        <f t="shared" si="164"/>
        <v>5.6606639999999997</v>
      </c>
      <c r="Y596" s="331">
        <f t="shared" si="165"/>
        <v>5.6311470000000003</v>
      </c>
      <c r="Z596" s="331">
        <f t="shared" si="166"/>
        <v>5.6606639999999997</v>
      </c>
      <c r="AA596" s="331">
        <f t="shared" si="167"/>
        <v>11.446337</v>
      </c>
      <c r="AB596" s="331">
        <f t="shared" si="168"/>
        <v>4.5064289999999998</v>
      </c>
      <c r="AC596" s="331">
        <f t="shared" si="169"/>
        <v>0.73850300000000002</v>
      </c>
      <c r="AD596" s="331">
        <f t="shared" si="170"/>
        <v>0.73850300000000002</v>
      </c>
      <c r="AE596" s="468">
        <f t="shared" si="171"/>
        <v>3487.948081</v>
      </c>
      <c r="AF596" s="489">
        <f t="shared" si="172"/>
        <v>4.0659848400727248E-2</v>
      </c>
      <c r="AG596" s="484">
        <v>0</v>
      </c>
      <c r="AH596" s="484">
        <v>0</v>
      </c>
      <c r="AI596" s="484">
        <f t="shared" si="173"/>
        <v>1.2617426743702099E-2</v>
      </c>
      <c r="AJ596" s="484">
        <f t="shared" si="174"/>
        <v>8.1406021004835276E-4</v>
      </c>
      <c r="AK596" s="484">
        <f t="shared" si="175"/>
        <v>8.1406021004835276E-4</v>
      </c>
      <c r="AL596" s="484">
        <f t="shared" si="176"/>
        <v>4.967487658557904E-3</v>
      </c>
      <c r="AM596" s="484">
        <f t="shared" si="177"/>
        <v>6.2072770315532251E-3</v>
      </c>
      <c r="AN596" s="484">
        <f t="shared" si="178"/>
        <v>6.2398139545176501E-3</v>
      </c>
      <c r="AO596" s="485">
        <f t="shared" si="179"/>
        <v>1.2617426743702099E-2</v>
      </c>
    </row>
    <row r="597" spans="1:41" ht="26.25" x14ac:dyDescent="0.25">
      <c r="A597" s="481" t="s">
        <v>250</v>
      </c>
      <c r="B597" s="4" t="s">
        <v>251</v>
      </c>
      <c r="C597" s="4" t="s">
        <v>245</v>
      </c>
      <c r="D597" s="9" t="s">
        <v>27</v>
      </c>
      <c r="E597" s="9">
        <v>2007</v>
      </c>
      <c r="F597" s="9">
        <v>18</v>
      </c>
      <c r="G597" s="9" t="s">
        <v>162</v>
      </c>
      <c r="H597" s="9" t="s">
        <v>163</v>
      </c>
      <c r="I597" s="9" t="s">
        <v>42</v>
      </c>
      <c r="J597" s="9" t="s">
        <v>107</v>
      </c>
      <c r="K597" s="306" t="s">
        <v>33</v>
      </c>
      <c r="L597" s="392">
        <v>1686.0170740000001</v>
      </c>
      <c r="M597" s="331">
        <v>695.26477299999999</v>
      </c>
      <c r="N597" s="331">
        <v>803.88880400000005</v>
      </c>
      <c r="O597" s="331">
        <v>799.69692499999996</v>
      </c>
      <c r="P597" s="331">
        <v>803.88880400000005</v>
      </c>
      <c r="Q597" s="331">
        <v>48.763371999999997</v>
      </c>
      <c r="R597" s="331">
        <v>23.358984</v>
      </c>
      <c r="S597" s="331">
        <v>16.840696000000001</v>
      </c>
      <c r="T597" s="331">
        <v>16.840696000000001</v>
      </c>
      <c r="U597" s="331">
        <v>18079.709212000002</v>
      </c>
      <c r="V597" s="331">
        <f t="shared" si="162"/>
        <v>1686.0170740000001</v>
      </c>
      <c r="W597" s="331">
        <f t="shared" si="163"/>
        <v>695.26477299999999</v>
      </c>
      <c r="X597" s="331">
        <f t="shared" si="164"/>
        <v>803.88880400000005</v>
      </c>
      <c r="Y597" s="331">
        <f t="shared" si="165"/>
        <v>799.69692499999996</v>
      </c>
      <c r="Z597" s="331">
        <f t="shared" si="166"/>
        <v>803.88880400000005</v>
      </c>
      <c r="AA597" s="331">
        <f t="shared" si="167"/>
        <v>48.763371999999997</v>
      </c>
      <c r="AB597" s="331">
        <f t="shared" si="168"/>
        <v>23.358984</v>
      </c>
      <c r="AC597" s="331">
        <f t="shared" si="169"/>
        <v>16.840696000000001</v>
      </c>
      <c r="AD597" s="331">
        <f t="shared" si="170"/>
        <v>16.840696000000001</v>
      </c>
      <c r="AE597" s="468">
        <f t="shared" si="171"/>
        <v>18079.709212000002</v>
      </c>
      <c r="AF597" s="489">
        <f t="shared" si="172"/>
        <v>1.8585156910744427</v>
      </c>
      <c r="AG597" s="484">
        <v>0</v>
      </c>
      <c r="AH597" s="484">
        <v>0</v>
      </c>
      <c r="AI597" s="484">
        <f t="shared" si="173"/>
        <v>5.3752416514199618E-2</v>
      </c>
      <c r="AJ597" s="484">
        <f t="shared" si="174"/>
        <v>1.8563689684565201E-2</v>
      </c>
      <c r="AK597" s="484">
        <f t="shared" si="175"/>
        <v>1.8563689684565201E-2</v>
      </c>
      <c r="AL597" s="484">
        <f t="shared" si="176"/>
        <v>2.5748872274799304E-2</v>
      </c>
      <c r="AM597" s="484">
        <f t="shared" si="177"/>
        <v>0.88151496573544286</v>
      </c>
      <c r="AN597" s="484">
        <f t="shared" si="178"/>
        <v>0.88613572137115093</v>
      </c>
      <c r="AO597" s="485">
        <f t="shared" si="179"/>
        <v>5.3752416514199618E-2</v>
      </c>
    </row>
    <row r="598" spans="1:41" ht="26.25" x14ac:dyDescent="0.25">
      <c r="A598" s="481" t="s">
        <v>250</v>
      </c>
      <c r="B598" s="4" t="s">
        <v>251</v>
      </c>
      <c r="C598" s="4" t="s">
        <v>245</v>
      </c>
      <c r="D598" s="9" t="s">
        <v>27</v>
      </c>
      <c r="E598" s="9">
        <v>2007</v>
      </c>
      <c r="F598" s="9">
        <v>25</v>
      </c>
      <c r="G598" s="9" t="s">
        <v>166</v>
      </c>
      <c r="H598" s="9" t="s">
        <v>111</v>
      </c>
      <c r="I598" s="9" t="s">
        <v>42</v>
      </c>
      <c r="J598" s="9" t="s">
        <v>107</v>
      </c>
      <c r="K598" s="306" t="s">
        <v>33</v>
      </c>
      <c r="L598" s="392">
        <v>873.99622299999999</v>
      </c>
      <c r="M598" s="331">
        <v>45.982737999999998</v>
      </c>
      <c r="N598" s="331">
        <v>40.116697000000002</v>
      </c>
      <c r="O598" s="331">
        <v>38.382250999999997</v>
      </c>
      <c r="P598" s="331">
        <v>45.049632000000003</v>
      </c>
      <c r="Q598" s="331">
        <v>0.28098800000000002</v>
      </c>
      <c r="R598" s="331">
        <v>0.90769299999999997</v>
      </c>
      <c r="S598" s="331">
        <v>-1</v>
      </c>
      <c r="T598" s="331">
        <v>-1</v>
      </c>
      <c r="U598" s="331">
        <v>702.54878399999996</v>
      </c>
      <c r="V598" s="331">
        <f t="shared" si="162"/>
        <v>873.99622299999999</v>
      </c>
      <c r="W598" s="331">
        <f t="shared" si="163"/>
        <v>45.982737999999998</v>
      </c>
      <c r="X598" s="331">
        <f t="shared" si="164"/>
        <v>40.116697000000002</v>
      </c>
      <c r="Y598" s="331">
        <f t="shared" si="165"/>
        <v>38.382250999999997</v>
      </c>
      <c r="Z598" s="331">
        <f t="shared" si="166"/>
        <v>45.049632000000003</v>
      </c>
      <c r="AA598" s="331">
        <f t="shared" si="167"/>
        <v>0.28098800000000002</v>
      </c>
      <c r="AB598" s="331">
        <f t="shared" si="168"/>
        <v>0.90769299999999997</v>
      </c>
      <c r="AC598" s="331">
        <f t="shared" si="169"/>
        <v>0</v>
      </c>
      <c r="AD598" s="331">
        <f t="shared" si="170"/>
        <v>0</v>
      </c>
      <c r="AE598" s="468">
        <f t="shared" si="171"/>
        <v>702.54878399999996</v>
      </c>
      <c r="AF598" s="489">
        <f t="shared" si="172"/>
        <v>0.96341592231425854</v>
      </c>
      <c r="AG598" s="484">
        <v>0</v>
      </c>
      <c r="AH598" s="484">
        <v>0</v>
      </c>
      <c r="AI598" s="484">
        <f t="shared" si="173"/>
        <v>3.0973625063278895E-4</v>
      </c>
      <c r="AJ598" s="484">
        <f t="shared" si="174"/>
        <v>0</v>
      </c>
      <c r="AK598" s="484">
        <f t="shared" si="175"/>
        <v>0</v>
      </c>
      <c r="AL598" s="484">
        <f t="shared" si="176"/>
        <v>1.0005602607429075E-3</v>
      </c>
      <c r="AM598" s="484">
        <f t="shared" si="177"/>
        <v>4.2309189415870474E-2</v>
      </c>
      <c r="AN598" s="484">
        <f t="shared" si="178"/>
        <v>4.9658718906383584E-2</v>
      </c>
      <c r="AO598" s="485">
        <f t="shared" si="179"/>
        <v>3.0973625063278895E-4</v>
      </c>
    </row>
    <row r="599" spans="1:41" ht="26.25" x14ac:dyDescent="0.25">
      <c r="A599" s="481" t="s">
        <v>250</v>
      </c>
      <c r="B599" s="4" t="s">
        <v>251</v>
      </c>
      <c r="C599" s="4" t="s">
        <v>245</v>
      </c>
      <c r="D599" s="9" t="s">
        <v>27</v>
      </c>
      <c r="E599" s="9">
        <v>2007</v>
      </c>
      <c r="F599" s="9">
        <v>36</v>
      </c>
      <c r="G599" s="9" t="s">
        <v>567</v>
      </c>
      <c r="H599" s="9" t="s">
        <v>568</v>
      </c>
      <c r="I599" s="9" t="s">
        <v>30</v>
      </c>
      <c r="J599" s="9" t="s">
        <v>107</v>
      </c>
      <c r="K599" s="306" t="s">
        <v>33</v>
      </c>
      <c r="L599" s="392">
        <v>2009.5357329999999</v>
      </c>
      <c r="M599" s="331">
        <v>292.86462</v>
      </c>
      <c r="N599" s="331">
        <v>338.620046</v>
      </c>
      <c r="O599" s="331">
        <v>336.85431199999999</v>
      </c>
      <c r="P599" s="331">
        <v>338.620046</v>
      </c>
      <c r="Q599" s="331">
        <v>158.785088</v>
      </c>
      <c r="R599" s="331">
        <v>59.184637000000002</v>
      </c>
      <c r="S599" s="331">
        <v>11.795695</v>
      </c>
      <c r="T599" s="331">
        <v>11.795695</v>
      </c>
      <c r="U599" s="331">
        <v>45808.542227999998</v>
      </c>
      <c r="V599" s="331">
        <f t="shared" si="162"/>
        <v>2009.5357329999999</v>
      </c>
      <c r="W599" s="331">
        <f t="shared" si="163"/>
        <v>292.86462</v>
      </c>
      <c r="X599" s="331">
        <f t="shared" si="164"/>
        <v>338.620046</v>
      </c>
      <c r="Y599" s="331">
        <f t="shared" si="165"/>
        <v>336.85431199999999</v>
      </c>
      <c r="Z599" s="331">
        <f t="shared" si="166"/>
        <v>338.620046</v>
      </c>
      <c r="AA599" s="331">
        <f t="shared" si="167"/>
        <v>158.785088</v>
      </c>
      <c r="AB599" s="331">
        <f t="shared" si="168"/>
        <v>59.184637000000002</v>
      </c>
      <c r="AC599" s="331">
        <f t="shared" si="169"/>
        <v>11.795695</v>
      </c>
      <c r="AD599" s="331">
        <f t="shared" si="170"/>
        <v>11.795695</v>
      </c>
      <c r="AE599" s="468">
        <f t="shared" si="171"/>
        <v>45808.542227999998</v>
      </c>
      <c r="AF599" s="489">
        <f t="shared" si="172"/>
        <v>2.2151339681838129</v>
      </c>
      <c r="AG599" s="484">
        <v>0</v>
      </c>
      <c r="AH599" s="484">
        <v>0</v>
      </c>
      <c r="AI599" s="484">
        <f t="shared" si="173"/>
        <v>0.17503059850782757</v>
      </c>
      <c r="AJ599" s="484">
        <f t="shared" si="174"/>
        <v>1.3002528018662489E-2</v>
      </c>
      <c r="AK599" s="484">
        <f t="shared" si="175"/>
        <v>1.3002528018662489E-2</v>
      </c>
      <c r="AL599" s="484">
        <f t="shared" si="176"/>
        <v>6.5239894797794337E-2</v>
      </c>
      <c r="AM599" s="484">
        <f t="shared" si="177"/>
        <v>0.37131831824977468</v>
      </c>
      <c r="AN599" s="484">
        <f t="shared" si="178"/>
        <v>0.37326470681005069</v>
      </c>
      <c r="AO599" s="485">
        <f t="shared" si="179"/>
        <v>0.17503059850782757</v>
      </c>
    </row>
    <row r="600" spans="1:41" ht="26.25" x14ac:dyDescent="0.25">
      <c r="A600" s="481" t="s">
        <v>250</v>
      </c>
      <c r="B600" s="4" t="s">
        <v>251</v>
      </c>
      <c r="C600" s="4" t="s">
        <v>245</v>
      </c>
      <c r="D600" s="9" t="s">
        <v>27</v>
      </c>
      <c r="E600" s="9">
        <v>2007</v>
      </c>
      <c r="F600" s="9">
        <v>42</v>
      </c>
      <c r="G600" s="9" t="s">
        <v>167</v>
      </c>
      <c r="H600" s="9" t="s">
        <v>165</v>
      </c>
      <c r="I600" s="9" t="s">
        <v>42</v>
      </c>
      <c r="J600" s="9" t="s">
        <v>107</v>
      </c>
      <c r="K600" s="306" t="s">
        <v>33</v>
      </c>
      <c r="L600" s="392">
        <v>9275.3178210000005</v>
      </c>
      <c r="M600" s="331">
        <v>1077.1336819999999</v>
      </c>
      <c r="N600" s="331">
        <v>1245.418639</v>
      </c>
      <c r="O600" s="331">
        <v>1238.924403</v>
      </c>
      <c r="P600" s="331">
        <v>1245.418639</v>
      </c>
      <c r="Q600" s="331">
        <v>56.811317000000003</v>
      </c>
      <c r="R600" s="331">
        <v>80.419398999999999</v>
      </c>
      <c r="S600" s="331">
        <v>-1</v>
      </c>
      <c r="T600" s="331">
        <v>-1</v>
      </c>
      <c r="U600" s="331">
        <v>62244.116732000002</v>
      </c>
      <c r="V600" s="331">
        <f t="shared" si="162"/>
        <v>9275.3178210000005</v>
      </c>
      <c r="W600" s="331">
        <f t="shared" si="163"/>
        <v>1077.1336819999999</v>
      </c>
      <c r="X600" s="331">
        <f t="shared" si="164"/>
        <v>1245.418639</v>
      </c>
      <c r="Y600" s="331">
        <f t="shared" si="165"/>
        <v>1238.924403</v>
      </c>
      <c r="Z600" s="331">
        <f t="shared" si="166"/>
        <v>1245.418639</v>
      </c>
      <c r="AA600" s="331">
        <f t="shared" si="167"/>
        <v>56.811317000000003</v>
      </c>
      <c r="AB600" s="331">
        <f t="shared" si="168"/>
        <v>80.419398999999999</v>
      </c>
      <c r="AC600" s="331">
        <f t="shared" si="169"/>
        <v>0</v>
      </c>
      <c r="AD600" s="331">
        <f t="shared" si="170"/>
        <v>0</v>
      </c>
      <c r="AE600" s="468">
        <f t="shared" si="171"/>
        <v>62244.116732000002</v>
      </c>
      <c r="AF600" s="489">
        <f t="shared" si="172"/>
        <v>10.224287746466148</v>
      </c>
      <c r="AG600" s="484">
        <v>0</v>
      </c>
      <c r="AH600" s="484">
        <v>0</v>
      </c>
      <c r="AI600" s="484">
        <f t="shared" si="173"/>
        <v>6.2623757317361681E-2</v>
      </c>
      <c r="AJ600" s="484">
        <f t="shared" si="174"/>
        <v>0</v>
      </c>
      <c r="AK600" s="484">
        <f t="shared" si="175"/>
        <v>0</v>
      </c>
      <c r="AL600" s="484">
        <f t="shared" si="176"/>
        <v>8.8647213135088526E-2</v>
      </c>
      <c r="AM600" s="484">
        <f t="shared" si="177"/>
        <v>1.3656803828017083</v>
      </c>
      <c r="AN600" s="484">
        <f t="shared" si="178"/>
        <v>1.3728390526002923</v>
      </c>
      <c r="AO600" s="485">
        <f t="shared" si="179"/>
        <v>6.2623757317361681E-2</v>
      </c>
    </row>
    <row r="601" spans="1:41" ht="26.25" x14ac:dyDescent="0.25">
      <c r="A601" s="481" t="s">
        <v>250</v>
      </c>
      <c r="B601" s="4" t="s">
        <v>251</v>
      </c>
      <c r="C601" s="4" t="s">
        <v>245</v>
      </c>
      <c r="D601" s="9" t="s">
        <v>27</v>
      </c>
      <c r="E601" s="9">
        <v>2007</v>
      </c>
      <c r="F601" s="9">
        <v>43</v>
      </c>
      <c r="G601" s="9" t="s">
        <v>359</v>
      </c>
      <c r="H601" s="9" t="s">
        <v>360</v>
      </c>
      <c r="I601" s="9" t="s">
        <v>42</v>
      </c>
      <c r="J601" s="9" t="s">
        <v>107</v>
      </c>
      <c r="K601" s="306" t="s">
        <v>33</v>
      </c>
      <c r="L601" s="392">
        <v>1201.3477829999999</v>
      </c>
      <c r="M601" s="331">
        <v>227.67681300000001</v>
      </c>
      <c r="N601" s="331">
        <v>263.24768299999999</v>
      </c>
      <c r="O601" s="331">
        <v>261.874978</v>
      </c>
      <c r="P601" s="331">
        <v>263.24768299999999</v>
      </c>
      <c r="Q601" s="331">
        <v>99.940394999999995</v>
      </c>
      <c r="R601" s="331">
        <v>33.846525</v>
      </c>
      <c r="S601" s="331">
        <v>-1</v>
      </c>
      <c r="T601" s="331">
        <v>-1</v>
      </c>
      <c r="U601" s="331">
        <v>26197.001156999999</v>
      </c>
      <c r="V601" s="331">
        <f t="shared" si="162"/>
        <v>1201.3477829999999</v>
      </c>
      <c r="W601" s="331">
        <f t="shared" si="163"/>
        <v>227.67681300000001</v>
      </c>
      <c r="X601" s="331">
        <f t="shared" si="164"/>
        <v>263.24768299999999</v>
      </c>
      <c r="Y601" s="331">
        <f t="shared" si="165"/>
        <v>261.874978</v>
      </c>
      <c r="Z601" s="331">
        <f t="shared" si="166"/>
        <v>263.24768299999999</v>
      </c>
      <c r="AA601" s="331">
        <f t="shared" si="167"/>
        <v>99.940394999999995</v>
      </c>
      <c r="AB601" s="331">
        <f t="shared" si="168"/>
        <v>33.846525</v>
      </c>
      <c r="AC601" s="331">
        <f t="shared" si="169"/>
        <v>0</v>
      </c>
      <c r="AD601" s="331">
        <f t="shared" si="170"/>
        <v>0</v>
      </c>
      <c r="AE601" s="468">
        <f t="shared" si="171"/>
        <v>26197.001156999999</v>
      </c>
      <c r="AF601" s="489">
        <f t="shared" si="172"/>
        <v>1.3242592495495655</v>
      </c>
      <c r="AG601" s="484">
        <v>0</v>
      </c>
      <c r="AH601" s="484">
        <v>0</v>
      </c>
      <c r="AI601" s="484">
        <f t="shared" si="173"/>
        <v>0.1101654278263126</v>
      </c>
      <c r="AJ601" s="484">
        <f t="shared" si="174"/>
        <v>0</v>
      </c>
      <c r="AK601" s="484">
        <f t="shared" si="175"/>
        <v>0</v>
      </c>
      <c r="AL601" s="484">
        <f t="shared" si="176"/>
        <v>3.7309407342836554E-2</v>
      </c>
      <c r="AM601" s="484">
        <f t="shared" si="177"/>
        <v>0.28866775029632613</v>
      </c>
      <c r="AN601" s="484">
        <f t="shared" si="178"/>
        <v>0.29018089854438256</v>
      </c>
      <c r="AO601" s="485">
        <f t="shared" si="179"/>
        <v>0.1101654278263126</v>
      </c>
    </row>
    <row r="602" spans="1:41" ht="26.25" x14ac:dyDescent="0.25">
      <c r="A602" s="481" t="s">
        <v>250</v>
      </c>
      <c r="B602" s="4" t="s">
        <v>251</v>
      </c>
      <c r="C602" s="4" t="s">
        <v>245</v>
      </c>
      <c r="D602" s="9" t="s">
        <v>27</v>
      </c>
      <c r="E602" s="9">
        <v>2007</v>
      </c>
      <c r="F602" s="9">
        <v>55</v>
      </c>
      <c r="G602" s="9" t="s">
        <v>173</v>
      </c>
      <c r="H602" s="9" t="s">
        <v>174</v>
      </c>
      <c r="I602" s="9" t="s">
        <v>42</v>
      </c>
      <c r="J602" s="9" t="s">
        <v>107</v>
      </c>
      <c r="K602" s="306" t="s">
        <v>33</v>
      </c>
      <c r="L602" s="392">
        <v>393.80174499999998</v>
      </c>
      <c r="M602" s="331">
        <v>134.672133</v>
      </c>
      <c r="N602" s="331">
        <v>155.71250499999999</v>
      </c>
      <c r="O602" s="331">
        <v>154.900542</v>
      </c>
      <c r="P602" s="331">
        <v>155.71250499999999</v>
      </c>
      <c r="Q602" s="331">
        <v>20.215146000000001</v>
      </c>
      <c r="R602" s="331">
        <v>9.0311640000000004</v>
      </c>
      <c r="S602" s="331">
        <v>-1</v>
      </c>
      <c r="T602" s="331">
        <v>-1</v>
      </c>
      <c r="U602" s="331">
        <v>6990.0652129999999</v>
      </c>
      <c r="V602" s="331">
        <f t="shared" si="162"/>
        <v>393.80174499999998</v>
      </c>
      <c r="W602" s="331">
        <f t="shared" si="163"/>
        <v>134.672133</v>
      </c>
      <c r="X602" s="331">
        <f t="shared" si="164"/>
        <v>155.71250499999999</v>
      </c>
      <c r="Y602" s="331">
        <f t="shared" si="165"/>
        <v>154.900542</v>
      </c>
      <c r="Z602" s="331">
        <f t="shared" si="166"/>
        <v>155.71250499999999</v>
      </c>
      <c r="AA602" s="331">
        <f t="shared" si="167"/>
        <v>20.215146000000001</v>
      </c>
      <c r="AB602" s="331">
        <f t="shared" si="168"/>
        <v>9.0311640000000004</v>
      </c>
      <c r="AC602" s="331">
        <f t="shared" si="169"/>
        <v>0</v>
      </c>
      <c r="AD602" s="331">
        <f t="shared" si="170"/>
        <v>0</v>
      </c>
      <c r="AE602" s="468">
        <f t="shared" si="171"/>
        <v>6990.0652129999999</v>
      </c>
      <c r="AF602" s="489">
        <f t="shared" si="172"/>
        <v>0.43409211777353351</v>
      </c>
      <c r="AG602" s="484">
        <v>0</v>
      </c>
      <c r="AH602" s="484">
        <v>0</v>
      </c>
      <c r="AI602" s="484">
        <f t="shared" si="173"/>
        <v>2.2283384087699195E-2</v>
      </c>
      <c r="AJ602" s="484">
        <f t="shared" si="174"/>
        <v>0</v>
      </c>
      <c r="AK602" s="484">
        <f t="shared" si="175"/>
        <v>0</v>
      </c>
      <c r="AL602" s="484">
        <f t="shared" si="176"/>
        <v>9.9551542279735106E-3</v>
      </c>
      <c r="AM602" s="484">
        <f t="shared" si="177"/>
        <v>0.1707486195142385</v>
      </c>
      <c r="AN602" s="484">
        <f t="shared" si="178"/>
        <v>0.17164365551318703</v>
      </c>
      <c r="AO602" s="485">
        <f t="shared" si="179"/>
        <v>2.2283384087699195E-2</v>
      </c>
    </row>
    <row r="603" spans="1:41" ht="26.25" x14ac:dyDescent="0.25">
      <c r="A603" s="481" t="s">
        <v>250</v>
      </c>
      <c r="B603" s="4" t="s">
        <v>251</v>
      </c>
      <c r="C603" s="4" t="s">
        <v>245</v>
      </c>
      <c r="D603" s="9" t="s">
        <v>27</v>
      </c>
      <c r="E603" s="9">
        <v>2007</v>
      </c>
      <c r="F603" s="9">
        <v>61</v>
      </c>
      <c r="G603" s="9" t="s">
        <v>175</v>
      </c>
      <c r="H603" s="9" t="s">
        <v>176</v>
      </c>
      <c r="I603" s="9" t="s">
        <v>42</v>
      </c>
      <c r="J603" s="9" t="s">
        <v>107</v>
      </c>
      <c r="K603" s="306" t="s">
        <v>33</v>
      </c>
      <c r="L603" s="392">
        <v>285.831073</v>
      </c>
      <c r="M603" s="331">
        <v>66.629541000000003</v>
      </c>
      <c r="N603" s="331">
        <v>58.129576999999998</v>
      </c>
      <c r="O603" s="331">
        <v>55.616343999999998</v>
      </c>
      <c r="P603" s="331">
        <v>65.277458999999993</v>
      </c>
      <c r="Q603" s="331">
        <v>0.97856399999999999</v>
      </c>
      <c r="R603" s="331">
        <v>0.64886100000000002</v>
      </c>
      <c r="S603" s="331">
        <v>-1</v>
      </c>
      <c r="T603" s="331">
        <v>-1</v>
      </c>
      <c r="U603" s="331">
        <v>502.21414499999997</v>
      </c>
      <c r="V603" s="331">
        <f t="shared" si="162"/>
        <v>285.831073</v>
      </c>
      <c r="W603" s="331">
        <f t="shared" si="163"/>
        <v>66.629541000000003</v>
      </c>
      <c r="X603" s="331">
        <f t="shared" si="164"/>
        <v>58.129576999999998</v>
      </c>
      <c r="Y603" s="331">
        <f t="shared" si="165"/>
        <v>55.616343999999998</v>
      </c>
      <c r="Z603" s="331">
        <f t="shared" si="166"/>
        <v>65.277458999999993</v>
      </c>
      <c r="AA603" s="331">
        <f t="shared" si="167"/>
        <v>0.97856399999999999</v>
      </c>
      <c r="AB603" s="331">
        <f t="shared" si="168"/>
        <v>0.64886100000000002</v>
      </c>
      <c r="AC603" s="331">
        <f t="shared" si="169"/>
        <v>0</v>
      </c>
      <c r="AD603" s="331">
        <f t="shared" si="170"/>
        <v>0</v>
      </c>
      <c r="AE603" s="468">
        <f t="shared" si="171"/>
        <v>502.21414499999997</v>
      </c>
      <c r="AF603" s="489">
        <f t="shared" si="172"/>
        <v>0.31507482478030019</v>
      </c>
      <c r="AG603" s="484">
        <v>0</v>
      </c>
      <c r="AH603" s="484">
        <v>0</v>
      </c>
      <c r="AI603" s="484">
        <f t="shared" si="173"/>
        <v>1.0786821656591189E-3</v>
      </c>
      <c r="AJ603" s="484">
        <f t="shared" si="174"/>
        <v>0</v>
      </c>
      <c r="AK603" s="484">
        <f t="shared" si="175"/>
        <v>0</v>
      </c>
      <c r="AL603" s="484">
        <f t="shared" si="176"/>
        <v>7.1524681951486212E-4</v>
      </c>
      <c r="AM603" s="484">
        <f t="shared" si="177"/>
        <v>6.1306525063217675E-2</v>
      </c>
      <c r="AN603" s="484">
        <f t="shared" si="178"/>
        <v>7.1956081403816541E-2</v>
      </c>
      <c r="AO603" s="485">
        <f t="shared" si="179"/>
        <v>1.0786821656591189E-3</v>
      </c>
    </row>
    <row r="604" spans="1:41" ht="26.25" x14ac:dyDescent="0.25">
      <c r="A604" s="481" t="s">
        <v>250</v>
      </c>
      <c r="B604" s="4" t="s">
        <v>251</v>
      </c>
      <c r="C604" s="4" t="s">
        <v>245</v>
      </c>
      <c r="D604" s="9" t="s">
        <v>27</v>
      </c>
      <c r="E604" s="9">
        <v>2007</v>
      </c>
      <c r="F604" s="9">
        <v>64</v>
      </c>
      <c r="G604" s="9" t="s">
        <v>177</v>
      </c>
      <c r="H604" s="9" t="s">
        <v>178</v>
      </c>
      <c r="I604" s="9" t="s">
        <v>42</v>
      </c>
      <c r="J604" s="9" t="s">
        <v>107</v>
      </c>
      <c r="K604" s="306" t="s">
        <v>33</v>
      </c>
      <c r="L604" s="392">
        <v>483.26850000000002</v>
      </c>
      <c r="M604" s="331">
        <v>25.425749</v>
      </c>
      <c r="N604" s="331">
        <v>22.182174</v>
      </c>
      <c r="O604" s="331">
        <v>21.223127000000002</v>
      </c>
      <c r="P604" s="331">
        <v>24.909797000000001</v>
      </c>
      <c r="Q604" s="331">
        <v>0.15537000000000001</v>
      </c>
      <c r="R604" s="331">
        <v>0.50190100000000004</v>
      </c>
      <c r="S604" s="331">
        <v>-1</v>
      </c>
      <c r="T604" s="331">
        <v>-1</v>
      </c>
      <c r="U604" s="331">
        <v>388.46815099999998</v>
      </c>
      <c r="V604" s="331">
        <f t="shared" si="162"/>
        <v>483.26850000000002</v>
      </c>
      <c r="W604" s="331">
        <f t="shared" si="163"/>
        <v>25.425749</v>
      </c>
      <c r="X604" s="331">
        <f t="shared" si="164"/>
        <v>22.182174</v>
      </c>
      <c r="Y604" s="331">
        <f t="shared" si="165"/>
        <v>21.223127000000002</v>
      </c>
      <c r="Z604" s="331">
        <f t="shared" si="166"/>
        <v>24.909797000000001</v>
      </c>
      <c r="AA604" s="331">
        <f t="shared" si="167"/>
        <v>0.15537000000000001</v>
      </c>
      <c r="AB604" s="331">
        <f t="shared" si="168"/>
        <v>0.50190100000000004</v>
      </c>
      <c r="AC604" s="331">
        <f t="shared" si="169"/>
        <v>0</v>
      </c>
      <c r="AD604" s="331">
        <f t="shared" si="170"/>
        <v>0</v>
      </c>
      <c r="AE604" s="468">
        <f t="shared" si="171"/>
        <v>388.46815099999998</v>
      </c>
      <c r="AF604" s="489">
        <f t="shared" si="172"/>
        <v>0.53271233376134197</v>
      </c>
      <c r="AG604" s="484">
        <v>0</v>
      </c>
      <c r="AH604" s="484">
        <v>0</v>
      </c>
      <c r="AI604" s="484">
        <f t="shared" si="173"/>
        <v>1.7126610837764041E-4</v>
      </c>
      <c r="AJ604" s="484">
        <f t="shared" si="174"/>
        <v>0</v>
      </c>
      <c r="AK604" s="484">
        <f t="shared" si="175"/>
        <v>0</v>
      </c>
      <c r="AL604" s="484">
        <f t="shared" si="176"/>
        <v>5.5325114926205892E-4</v>
      </c>
      <c r="AM604" s="484">
        <f t="shared" si="177"/>
        <v>2.3394492945191647E-2</v>
      </c>
      <c r="AN604" s="484">
        <f t="shared" si="178"/>
        <v>2.7458350985821084E-2</v>
      </c>
      <c r="AO604" s="485">
        <f t="shared" si="179"/>
        <v>1.7126610837764041E-4</v>
      </c>
    </row>
    <row r="605" spans="1:41" ht="26.25" x14ac:dyDescent="0.25">
      <c r="A605" s="481" t="s">
        <v>250</v>
      </c>
      <c r="B605" s="4" t="s">
        <v>251</v>
      </c>
      <c r="C605" s="4" t="s">
        <v>245</v>
      </c>
      <c r="D605" s="9" t="s">
        <v>27</v>
      </c>
      <c r="E605" s="9">
        <v>2007</v>
      </c>
      <c r="F605" s="9">
        <v>65</v>
      </c>
      <c r="G605" s="9" t="s">
        <v>179</v>
      </c>
      <c r="H605" s="9" t="s">
        <v>180</v>
      </c>
      <c r="I605" s="9" t="s">
        <v>42</v>
      </c>
      <c r="J605" s="9" t="s">
        <v>107</v>
      </c>
      <c r="K605" s="306" t="s">
        <v>33</v>
      </c>
      <c r="L605" s="392">
        <v>2097.5909350000002</v>
      </c>
      <c r="M605" s="331">
        <v>110.358571</v>
      </c>
      <c r="N605" s="331">
        <v>96.280073999999999</v>
      </c>
      <c r="O605" s="331">
        <v>92.117402999999996</v>
      </c>
      <c r="P605" s="331">
        <v>108.119117</v>
      </c>
      <c r="Q605" s="331">
        <v>0.67437100000000005</v>
      </c>
      <c r="R605" s="331">
        <v>2.1784629999999998</v>
      </c>
      <c r="S605" s="331">
        <v>-1</v>
      </c>
      <c r="T605" s="331">
        <v>-1</v>
      </c>
      <c r="U605" s="331">
        <v>1686.117082</v>
      </c>
      <c r="V605" s="331">
        <f t="shared" si="162"/>
        <v>2097.5909350000002</v>
      </c>
      <c r="W605" s="331">
        <f t="shared" si="163"/>
        <v>110.358571</v>
      </c>
      <c r="X605" s="331">
        <f t="shared" si="164"/>
        <v>96.280073999999999</v>
      </c>
      <c r="Y605" s="331">
        <f t="shared" si="165"/>
        <v>92.117402999999996</v>
      </c>
      <c r="Z605" s="331">
        <f t="shared" si="166"/>
        <v>108.119117</v>
      </c>
      <c r="AA605" s="331">
        <f t="shared" si="167"/>
        <v>0.67437100000000005</v>
      </c>
      <c r="AB605" s="331">
        <f t="shared" si="168"/>
        <v>2.1784629999999998</v>
      </c>
      <c r="AC605" s="331">
        <f t="shared" si="169"/>
        <v>0</v>
      </c>
      <c r="AD605" s="331">
        <f t="shared" si="170"/>
        <v>0</v>
      </c>
      <c r="AE605" s="468">
        <f t="shared" si="171"/>
        <v>1686.117082</v>
      </c>
      <c r="AF605" s="489">
        <f t="shared" si="172"/>
        <v>2.3121982133337586</v>
      </c>
      <c r="AG605" s="484">
        <v>0</v>
      </c>
      <c r="AH605" s="484">
        <v>0</v>
      </c>
      <c r="AI605" s="484">
        <f t="shared" si="173"/>
        <v>7.4336678105643131E-4</v>
      </c>
      <c r="AJ605" s="484">
        <f t="shared" si="174"/>
        <v>0</v>
      </c>
      <c r="AK605" s="484">
        <f t="shared" si="175"/>
        <v>0</v>
      </c>
      <c r="AL605" s="484">
        <f t="shared" si="176"/>
        <v>2.4013444053207155E-3</v>
      </c>
      <c r="AM605" s="484">
        <f t="shared" si="177"/>
        <v>0.10154205525947593</v>
      </c>
      <c r="AN605" s="484">
        <f t="shared" si="178"/>
        <v>0.11918092559578286</v>
      </c>
      <c r="AO605" s="485">
        <f t="shared" si="179"/>
        <v>7.4336678105643131E-4</v>
      </c>
    </row>
    <row r="606" spans="1:41" ht="26.25" x14ac:dyDescent="0.25">
      <c r="A606" s="481" t="s">
        <v>250</v>
      </c>
      <c r="B606" s="4" t="s">
        <v>251</v>
      </c>
      <c r="C606" s="4" t="s">
        <v>245</v>
      </c>
      <c r="D606" s="9" t="s">
        <v>27</v>
      </c>
      <c r="E606" s="9">
        <v>2007</v>
      </c>
      <c r="F606" s="9">
        <v>70</v>
      </c>
      <c r="G606" s="9" t="s">
        <v>184</v>
      </c>
      <c r="H606" s="9" t="s">
        <v>176</v>
      </c>
      <c r="I606" s="9" t="s">
        <v>42</v>
      </c>
      <c r="J606" s="9" t="s">
        <v>107</v>
      </c>
      <c r="K606" s="306" t="s">
        <v>33</v>
      </c>
      <c r="L606" s="392">
        <v>874.48946599999999</v>
      </c>
      <c r="M606" s="331">
        <v>335.04077000000001</v>
      </c>
      <c r="N606" s="331">
        <v>387.38554599999998</v>
      </c>
      <c r="O606" s="331">
        <v>385.36552399999999</v>
      </c>
      <c r="P606" s="331">
        <v>387.38554599999998</v>
      </c>
      <c r="Q606" s="331">
        <v>7.3460380000000001</v>
      </c>
      <c r="R606" s="331">
        <v>5.4373100000000001</v>
      </c>
      <c r="S606" s="331">
        <v>-1</v>
      </c>
      <c r="T606" s="331">
        <v>-1</v>
      </c>
      <c r="U606" s="331">
        <v>4208.4443300000003</v>
      </c>
      <c r="V606" s="331">
        <f t="shared" si="162"/>
        <v>874.48946599999999</v>
      </c>
      <c r="W606" s="331">
        <f t="shared" si="163"/>
        <v>335.04077000000001</v>
      </c>
      <c r="X606" s="331">
        <f t="shared" si="164"/>
        <v>387.38554599999998</v>
      </c>
      <c r="Y606" s="331">
        <f t="shared" si="165"/>
        <v>385.36552399999999</v>
      </c>
      <c r="Z606" s="331">
        <f t="shared" si="166"/>
        <v>387.38554599999998</v>
      </c>
      <c r="AA606" s="331">
        <f t="shared" si="167"/>
        <v>7.3460380000000001</v>
      </c>
      <c r="AB606" s="331">
        <f t="shared" si="168"/>
        <v>5.4373100000000001</v>
      </c>
      <c r="AC606" s="331">
        <f t="shared" si="169"/>
        <v>0</v>
      </c>
      <c r="AD606" s="331">
        <f t="shared" si="170"/>
        <v>0</v>
      </c>
      <c r="AE606" s="468">
        <f t="shared" si="171"/>
        <v>4208.4443300000003</v>
      </c>
      <c r="AF606" s="489">
        <f t="shared" si="172"/>
        <v>0.96395962965219073</v>
      </c>
      <c r="AG606" s="484">
        <v>0</v>
      </c>
      <c r="AH606" s="484">
        <v>0</v>
      </c>
      <c r="AI606" s="484">
        <f t="shared" si="173"/>
        <v>8.0976207778481347E-3</v>
      </c>
      <c r="AJ606" s="484">
        <f t="shared" si="174"/>
        <v>0</v>
      </c>
      <c r="AK606" s="484">
        <f t="shared" si="175"/>
        <v>0</v>
      </c>
      <c r="AL606" s="484">
        <f t="shared" si="176"/>
        <v>5.993608313978425E-3</v>
      </c>
      <c r="AM606" s="484">
        <f t="shared" si="177"/>
        <v>0.42479277594381271</v>
      </c>
      <c r="AN606" s="484">
        <f t="shared" si="178"/>
        <v>0.42701946904271992</v>
      </c>
      <c r="AO606" s="485">
        <f t="shared" si="179"/>
        <v>8.0976207778481347E-3</v>
      </c>
    </row>
    <row r="607" spans="1:41" ht="26.25" x14ac:dyDescent="0.25">
      <c r="A607" s="481" t="s">
        <v>250</v>
      </c>
      <c r="B607" s="4" t="s">
        <v>251</v>
      </c>
      <c r="C607" s="4" t="s">
        <v>245</v>
      </c>
      <c r="D607" s="9" t="s">
        <v>27</v>
      </c>
      <c r="E607" s="9">
        <v>2007</v>
      </c>
      <c r="F607" s="9">
        <v>71</v>
      </c>
      <c r="G607" s="9" t="s">
        <v>185</v>
      </c>
      <c r="H607" s="9" t="s">
        <v>186</v>
      </c>
      <c r="I607" s="9" t="s">
        <v>42</v>
      </c>
      <c r="J607" s="9" t="s">
        <v>107</v>
      </c>
      <c r="K607" s="306" t="s">
        <v>33</v>
      </c>
      <c r="L607" s="392">
        <v>1478.4986630000001</v>
      </c>
      <c r="M607" s="331">
        <v>1575.5268759999999</v>
      </c>
      <c r="N607" s="331">
        <v>1821.677819</v>
      </c>
      <c r="O607" s="331">
        <v>1812.17868</v>
      </c>
      <c r="P607" s="331">
        <v>1821.677819</v>
      </c>
      <c r="Q607" s="331">
        <v>82.439070000000001</v>
      </c>
      <c r="R607" s="331">
        <v>37.358640000000001</v>
      </c>
      <c r="S607" s="331">
        <v>-1</v>
      </c>
      <c r="T607" s="331">
        <v>-1</v>
      </c>
      <c r="U607" s="331">
        <v>28915.355674999999</v>
      </c>
      <c r="V607" s="331">
        <f t="shared" si="162"/>
        <v>1478.4986630000001</v>
      </c>
      <c r="W607" s="331">
        <f t="shared" si="163"/>
        <v>1575.5268759999999</v>
      </c>
      <c r="X607" s="331">
        <f t="shared" si="164"/>
        <v>1821.677819</v>
      </c>
      <c r="Y607" s="331">
        <f t="shared" si="165"/>
        <v>1812.17868</v>
      </c>
      <c r="Z607" s="331">
        <f t="shared" si="166"/>
        <v>1821.677819</v>
      </c>
      <c r="AA607" s="331">
        <f t="shared" si="167"/>
        <v>82.439070000000001</v>
      </c>
      <c r="AB607" s="331">
        <f t="shared" si="168"/>
        <v>37.358640000000001</v>
      </c>
      <c r="AC607" s="331">
        <f t="shared" si="169"/>
        <v>0</v>
      </c>
      <c r="AD607" s="331">
        <f t="shared" si="170"/>
        <v>0</v>
      </c>
      <c r="AE607" s="468">
        <f t="shared" si="171"/>
        <v>28915.355674999999</v>
      </c>
      <c r="AF607" s="489">
        <f t="shared" si="172"/>
        <v>1.6297657994049972</v>
      </c>
      <c r="AG607" s="484">
        <v>0</v>
      </c>
      <c r="AH607" s="484">
        <v>0</v>
      </c>
      <c r="AI607" s="484">
        <f t="shared" si="173"/>
        <v>9.0873519322725638E-2</v>
      </c>
      <c r="AJ607" s="484">
        <f t="shared" si="174"/>
        <v>0</v>
      </c>
      <c r="AK607" s="484">
        <f t="shared" si="175"/>
        <v>0</v>
      </c>
      <c r="AL607" s="484">
        <f t="shared" si="176"/>
        <v>4.1180851432588352E-2</v>
      </c>
      <c r="AM607" s="484">
        <f t="shared" si="177"/>
        <v>1.9975850563720752</v>
      </c>
      <c r="AN607" s="484">
        <f t="shared" si="178"/>
        <v>2.0080560647357766</v>
      </c>
      <c r="AO607" s="485">
        <f t="shared" si="179"/>
        <v>9.0873519322725638E-2</v>
      </c>
    </row>
    <row r="608" spans="1:41" ht="26.25" x14ac:dyDescent="0.25">
      <c r="A608" s="481" t="s">
        <v>250</v>
      </c>
      <c r="B608" s="4" t="s">
        <v>251</v>
      </c>
      <c r="C608" s="4" t="s">
        <v>245</v>
      </c>
      <c r="D608" s="9" t="s">
        <v>27</v>
      </c>
      <c r="E608" s="9">
        <v>2007</v>
      </c>
      <c r="F608" s="9">
        <v>72</v>
      </c>
      <c r="G608" s="9" t="s">
        <v>187</v>
      </c>
      <c r="H608" s="9" t="s">
        <v>182</v>
      </c>
      <c r="I608" s="9" t="s">
        <v>42</v>
      </c>
      <c r="J608" s="9" t="s">
        <v>107</v>
      </c>
      <c r="K608" s="306" t="s">
        <v>33</v>
      </c>
      <c r="L608" s="392">
        <v>186.94912400000001</v>
      </c>
      <c r="M608" s="331">
        <v>10.254066</v>
      </c>
      <c r="N608" s="331">
        <v>8.9459490000000006</v>
      </c>
      <c r="O608" s="331">
        <v>8.5591709999999992</v>
      </c>
      <c r="P608" s="331">
        <v>10.045985</v>
      </c>
      <c r="Q608" s="331">
        <v>0.26678400000000002</v>
      </c>
      <c r="R608" s="331">
        <v>0.280088</v>
      </c>
      <c r="S608" s="331">
        <v>-1</v>
      </c>
      <c r="T608" s="331">
        <v>-1</v>
      </c>
      <c r="U608" s="331">
        <v>216.78648200000001</v>
      </c>
      <c r="V608" s="331">
        <f t="shared" si="162"/>
        <v>186.94912400000001</v>
      </c>
      <c r="W608" s="331">
        <f t="shared" si="163"/>
        <v>10.254066</v>
      </c>
      <c r="X608" s="331">
        <f t="shared" si="164"/>
        <v>8.9459490000000006</v>
      </c>
      <c r="Y608" s="331">
        <f t="shared" si="165"/>
        <v>8.5591709999999992</v>
      </c>
      <c r="Z608" s="331">
        <f t="shared" si="166"/>
        <v>10.045985</v>
      </c>
      <c r="AA608" s="331">
        <f t="shared" si="167"/>
        <v>0.26678400000000002</v>
      </c>
      <c r="AB608" s="331">
        <f t="shared" si="168"/>
        <v>0.280088</v>
      </c>
      <c r="AC608" s="331">
        <f t="shared" si="169"/>
        <v>0</v>
      </c>
      <c r="AD608" s="331">
        <f t="shared" si="170"/>
        <v>0</v>
      </c>
      <c r="AE608" s="468">
        <f t="shared" si="171"/>
        <v>216.78648200000001</v>
      </c>
      <c r="AF608" s="489">
        <f t="shared" si="172"/>
        <v>0.20607613395178564</v>
      </c>
      <c r="AG608" s="484">
        <v>0</v>
      </c>
      <c r="AH608" s="484">
        <v>0</v>
      </c>
      <c r="AI608" s="484">
        <f t="shared" si="173"/>
        <v>2.9407902077248127E-4</v>
      </c>
      <c r="AJ608" s="484">
        <f t="shared" si="174"/>
        <v>0</v>
      </c>
      <c r="AK608" s="484">
        <f t="shared" si="175"/>
        <v>0</v>
      </c>
      <c r="AL608" s="484">
        <f t="shared" si="176"/>
        <v>3.0874417045296095E-4</v>
      </c>
      <c r="AM608" s="484">
        <f t="shared" si="177"/>
        <v>9.4348710053984465E-3</v>
      </c>
      <c r="AN608" s="484">
        <f t="shared" si="178"/>
        <v>1.1073802894832655E-2</v>
      </c>
      <c r="AO608" s="485">
        <f t="shared" si="179"/>
        <v>2.9407902077248127E-4</v>
      </c>
    </row>
    <row r="609" spans="1:41" ht="26.25" x14ac:dyDescent="0.25">
      <c r="A609" s="481" t="s">
        <v>250</v>
      </c>
      <c r="B609" s="4" t="s">
        <v>251</v>
      </c>
      <c r="C609" s="4" t="s">
        <v>245</v>
      </c>
      <c r="D609" s="9" t="s">
        <v>27</v>
      </c>
      <c r="E609" s="9">
        <v>2007</v>
      </c>
      <c r="F609" s="9">
        <v>73</v>
      </c>
      <c r="G609" s="9" t="s">
        <v>188</v>
      </c>
      <c r="H609" s="9" t="s">
        <v>189</v>
      </c>
      <c r="I609" s="9" t="s">
        <v>42</v>
      </c>
      <c r="J609" s="9" t="s">
        <v>107</v>
      </c>
      <c r="K609" s="306" t="s">
        <v>33</v>
      </c>
      <c r="L609" s="392">
        <v>2673.400212</v>
      </c>
      <c r="M609" s="331">
        <v>140.65308099999999</v>
      </c>
      <c r="N609" s="331">
        <v>122.709898</v>
      </c>
      <c r="O609" s="331">
        <v>117.404533</v>
      </c>
      <c r="P609" s="331">
        <v>137.79887400000001</v>
      </c>
      <c r="Q609" s="331">
        <v>0.85949200000000003</v>
      </c>
      <c r="R609" s="331">
        <v>2.7764730000000002</v>
      </c>
      <c r="S609" s="331">
        <v>-1</v>
      </c>
      <c r="T609" s="331">
        <v>-1</v>
      </c>
      <c r="U609" s="331">
        <v>2148.9727509999998</v>
      </c>
      <c r="V609" s="331">
        <f t="shared" si="162"/>
        <v>2673.400212</v>
      </c>
      <c r="W609" s="331">
        <f t="shared" si="163"/>
        <v>140.65308099999999</v>
      </c>
      <c r="X609" s="331">
        <f t="shared" si="164"/>
        <v>122.709898</v>
      </c>
      <c r="Y609" s="331">
        <f t="shared" si="165"/>
        <v>117.404533</v>
      </c>
      <c r="Z609" s="331">
        <f t="shared" si="166"/>
        <v>137.79887400000001</v>
      </c>
      <c r="AA609" s="331">
        <f t="shared" si="167"/>
        <v>0.85949200000000003</v>
      </c>
      <c r="AB609" s="331">
        <f t="shared" si="168"/>
        <v>2.7764730000000002</v>
      </c>
      <c r="AC609" s="331">
        <f t="shared" si="169"/>
        <v>0</v>
      </c>
      <c r="AD609" s="331">
        <f t="shared" si="170"/>
        <v>0</v>
      </c>
      <c r="AE609" s="468">
        <f t="shared" si="171"/>
        <v>2148.9727509999998</v>
      </c>
      <c r="AF609" s="489">
        <f t="shared" si="172"/>
        <v>2.9469192923035257</v>
      </c>
      <c r="AG609" s="484">
        <v>0</v>
      </c>
      <c r="AH609" s="484">
        <v>0</v>
      </c>
      <c r="AI609" s="484">
        <f t="shared" si="173"/>
        <v>9.4742775324525266E-4</v>
      </c>
      <c r="AJ609" s="484">
        <f t="shared" si="174"/>
        <v>0</v>
      </c>
      <c r="AK609" s="484">
        <f t="shared" si="175"/>
        <v>0</v>
      </c>
      <c r="AL609" s="484">
        <f t="shared" si="176"/>
        <v>3.060537592363985E-3</v>
      </c>
      <c r="AM609" s="484">
        <f t="shared" si="177"/>
        <v>0.1294163446791804</v>
      </c>
      <c r="AN609" s="484">
        <f t="shared" si="178"/>
        <v>0.15189725744223992</v>
      </c>
      <c r="AO609" s="485">
        <f t="shared" si="179"/>
        <v>9.4742775324525266E-4</v>
      </c>
    </row>
    <row r="610" spans="1:41" ht="26.25" x14ac:dyDescent="0.25">
      <c r="A610" s="481" t="s">
        <v>250</v>
      </c>
      <c r="B610" s="4" t="s">
        <v>251</v>
      </c>
      <c r="C610" s="4" t="s">
        <v>245</v>
      </c>
      <c r="D610" s="9" t="s">
        <v>27</v>
      </c>
      <c r="E610" s="9">
        <v>2007</v>
      </c>
      <c r="F610" s="9">
        <v>74</v>
      </c>
      <c r="G610" s="9" t="s">
        <v>110</v>
      </c>
      <c r="H610" s="9" t="s">
        <v>111</v>
      </c>
      <c r="I610" s="9" t="s">
        <v>42</v>
      </c>
      <c r="J610" s="9" t="s">
        <v>107</v>
      </c>
      <c r="K610" s="306" t="s">
        <v>33</v>
      </c>
      <c r="L610" s="392">
        <v>771.053315</v>
      </c>
      <c r="M610" s="331">
        <v>89.541674999999998</v>
      </c>
      <c r="N610" s="331">
        <v>103.53113399999999</v>
      </c>
      <c r="O610" s="331">
        <v>102.991271</v>
      </c>
      <c r="P610" s="331">
        <v>103.53113399999999</v>
      </c>
      <c r="Q610" s="331">
        <v>4.7227009999999998</v>
      </c>
      <c r="R610" s="331">
        <v>6.6852309999999999</v>
      </c>
      <c r="S610" s="331">
        <v>-1</v>
      </c>
      <c r="T610" s="331">
        <v>-1</v>
      </c>
      <c r="U610" s="331">
        <v>5174.3275519999997</v>
      </c>
      <c r="V610" s="331">
        <f t="shared" si="162"/>
        <v>771.053315</v>
      </c>
      <c r="W610" s="331">
        <f t="shared" si="163"/>
        <v>89.541674999999998</v>
      </c>
      <c r="X610" s="331">
        <f t="shared" si="164"/>
        <v>103.53113399999999</v>
      </c>
      <c r="Y610" s="331">
        <f t="shared" si="165"/>
        <v>102.991271</v>
      </c>
      <c r="Z610" s="331">
        <f t="shared" si="166"/>
        <v>103.53113399999999</v>
      </c>
      <c r="AA610" s="331">
        <f t="shared" si="167"/>
        <v>4.7227009999999998</v>
      </c>
      <c r="AB610" s="331">
        <f t="shared" si="168"/>
        <v>6.6852309999999999</v>
      </c>
      <c r="AC610" s="331">
        <f t="shared" si="169"/>
        <v>0</v>
      </c>
      <c r="AD610" s="331">
        <f t="shared" si="170"/>
        <v>0</v>
      </c>
      <c r="AE610" s="468">
        <f t="shared" si="171"/>
        <v>5174.3275519999997</v>
      </c>
      <c r="AF610" s="489">
        <f t="shared" si="172"/>
        <v>0.84994079044686166</v>
      </c>
      <c r="AG610" s="484">
        <v>0</v>
      </c>
      <c r="AH610" s="484">
        <v>0</v>
      </c>
      <c r="AI610" s="484">
        <f t="shared" si="173"/>
        <v>5.2058867303931946E-3</v>
      </c>
      <c r="AJ610" s="484">
        <f t="shared" si="174"/>
        <v>0</v>
      </c>
      <c r="AK610" s="484">
        <f t="shared" si="175"/>
        <v>0</v>
      </c>
      <c r="AL610" s="484">
        <f t="shared" si="176"/>
        <v>7.3692057474130223E-3</v>
      </c>
      <c r="AM610" s="484">
        <f t="shared" si="177"/>
        <v>0.11352844294932697</v>
      </c>
      <c r="AN610" s="484">
        <f t="shared" si="178"/>
        <v>0.11412354004057418</v>
      </c>
      <c r="AO610" s="485">
        <f t="shared" si="179"/>
        <v>5.2058867303931946E-3</v>
      </c>
    </row>
    <row r="611" spans="1:41" ht="26.25" x14ac:dyDescent="0.25">
      <c r="A611" s="8" t="s">
        <v>207</v>
      </c>
      <c r="B611" s="4" t="s">
        <v>208</v>
      </c>
      <c r="C611" s="4" t="s">
        <v>212</v>
      </c>
      <c r="D611" s="9" t="s">
        <v>27</v>
      </c>
      <c r="E611" s="9">
        <v>2007</v>
      </c>
      <c r="F611" s="9">
        <v>7</v>
      </c>
      <c r="G611" s="9" t="s">
        <v>310</v>
      </c>
      <c r="H611" s="9" t="s">
        <v>311</v>
      </c>
      <c r="I611" s="9" t="s">
        <v>42</v>
      </c>
      <c r="J611" s="9" t="s">
        <v>90</v>
      </c>
      <c r="K611" s="306" t="s">
        <v>32</v>
      </c>
      <c r="L611" s="392">
        <v>-1</v>
      </c>
      <c r="M611" s="331">
        <v>158.19300000000001</v>
      </c>
      <c r="N611" s="331">
        <v>182.90813299999999</v>
      </c>
      <c r="O611" s="331">
        <v>181.95435800000001</v>
      </c>
      <c r="P611" s="331">
        <v>182.90813299999999</v>
      </c>
      <c r="Q611" s="331">
        <v>-1</v>
      </c>
      <c r="R611" s="331">
        <v>-1</v>
      </c>
      <c r="S611" s="331">
        <v>-1</v>
      </c>
      <c r="T611" s="331">
        <v>-1</v>
      </c>
      <c r="U611" s="331">
        <v>-1</v>
      </c>
      <c r="V611" s="331">
        <f t="shared" si="162"/>
        <v>0</v>
      </c>
      <c r="W611" s="331">
        <f t="shared" si="163"/>
        <v>158.19300000000001</v>
      </c>
      <c r="X611" s="331">
        <f t="shared" si="164"/>
        <v>182.90813299999999</v>
      </c>
      <c r="Y611" s="331">
        <f t="shared" si="165"/>
        <v>181.95435800000001</v>
      </c>
      <c r="Z611" s="331">
        <f t="shared" si="166"/>
        <v>182.90813299999999</v>
      </c>
      <c r="AA611" s="331">
        <f t="shared" si="167"/>
        <v>0</v>
      </c>
      <c r="AB611" s="331">
        <f t="shared" si="168"/>
        <v>0</v>
      </c>
      <c r="AC611" s="331">
        <f t="shared" si="169"/>
        <v>0</v>
      </c>
      <c r="AD611" s="331">
        <f t="shared" si="170"/>
        <v>0</v>
      </c>
      <c r="AE611" s="468">
        <f t="shared" si="171"/>
        <v>0</v>
      </c>
      <c r="AF611" s="489">
        <f t="shared" si="172"/>
        <v>0</v>
      </c>
      <c r="AG611" s="484">
        <v>0</v>
      </c>
      <c r="AH611" s="484">
        <v>0</v>
      </c>
      <c r="AI611" s="484">
        <f t="shared" si="173"/>
        <v>0</v>
      </c>
      <c r="AJ611" s="484">
        <f t="shared" si="174"/>
        <v>0</v>
      </c>
      <c r="AK611" s="484">
        <f t="shared" si="175"/>
        <v>0</v>
      </c>
      <c r="AL611" s="484">
        <f t="shared" si="176"/>
        <v>0</v>
      </c>
      <c r="AM611" s="484">
        <f t="shared" si="177"/>
        <v>0.200570346894587</v>
      </c>
      <c r="AN611" s="484">
        <f t="shared" si="178"/>
        <v>0.20162170386515971</v>
      </c>
      <c r="AO611" s="485">
        <f t="shared" si="179"/>
        <v>0</v>
      </c>
    </row>
    <row r="612" spans="1:41" ht="26.25" x14ac:dyDescent="0.25">
      <c r="A612" s="8" t="s">
        <v>207</v>
      </c>
      <c r="B612" s="4" t="s">
        <v>208</v>
      </c>
      <c r="C612" s="4" t="s">
        <v>212</v>
      </c>
      <c r="D612" s="9" t="s">
        <v>27</v>
      </c>
      <c r="E612" s="9">
        <v>2007</v>
      </c>
      <c r="F612" s="9">
        <v>3</v>
      </c>
      <c r="G612" s="9" t="s">
        <v>276</v>
      </c>
      <c r="H612" s="9" t="s">
        <v>533</v>
      </c>
      <c r="I612" s="9" t="s">
        <v>42</v>
      </c>
      <c r="J612" s="9" t="s">
        <v>94</v>
      </c>
      <c r="K612" s="306" t="s">
        <v>32</v>
      </c>
      <c r="L612" s="392">
        <v>-1</v>
      </c>
      <c r="M612" s="331">
        <v>346.11628999999999</v>
      </c>
      <c r="N612" s="331">
        <v>400.191439</v>
      </c>
      <c r="O612" s="331">
        <v>398.10464100000002</v>
      </c>
      <c r="P612" s="331">
        <v>400.191439</v>
      </c>
      <c r="Q612" s="331">
        <v>-1</v>
      </c>
      <c r="R612" s="331">
        <v>-1</v>
      </c>
      <c r="S612" s="331">
        <v>-1</v>
      </c>
      <c r="T612" s="331">
        <v>-1</v>
      </c>
      <c r="U612" s="331">
        <v>-1</v>
      </c>
      <c r="V612" s="331">
        <f t="shared" si="162"/>
        <v>0</v>
      </c>
      <c r="W612" s="331">
        <f t="shared" si="163"/>
        <v>346.11628999999999</v>
      </c>
      <c r="X612" s="331">
        <f t="shared" si="164"/>
        <v>400.191439</v>
      </c>
      <c r="Y612" s="331">
        <f t="shared" si="165"/>
        <v>398.10464100000002</v>
      </c>
      <c r="Z612" s="331">
        <f t="shared" si="166"/>
        <v>400.191439</v>
      </c>
      <c r="AA612" s="331">
        <f t="shared" si="167"/>
        <v>0</v>
      </c>
      <c r="AB612" s="331">
        <f t="shared" si="168"/>
        <v>0</v>
      </c>
      <c r="AC612" s="331">
        <f t="shared" si="169"/>
        <v>0</v>
      </c>
      <c r="AD612" s="331">
        <f t="shared" si="170"/>
        <v>0</v>
      </c>
      <c r="AE612" s="468">
        <f t="shared" si="171"/>
        <v>0</v>
      </c>
      <c r="AF612" s="489">
        <f t="shared" si="172"/>
        <v>0</v>
      </c>
      <c r="AG612" s="484">
        <v>0</v>
      </c>
      <c r="AH612" s="484">
        <v>0</v>
      </c>
      <c r="AI612" s="484">
        <f t="shared" si="173"/>
        <v>0</v>
      </c>
      <c r="AJ612" s="484">
        <f t="shared" si="174"/>
        <v>0</v>
      </c>
      <c r="AK612" s="484">
        <f t="shared" si="175"/>
        <v>0</v>
      </c>
      <c r="AL612" s="484">
        <f t="shared" si="176"/>
        <v>0</v>
      </c>
      <c r="AM612" s="484">
        <f t="shared" si="177"/>
        <v>0.438835248704046</v>
      </c>
      <c r="AN612" s="484">
        <f t="shared" si="178"/>
        <v>0.44113554974305119</v>
      </c>
      <c r="AO612" s="485">
        <f t="shared" si="179"/>
        <v>0</v>
      </c>
    </row>
    <row r="613" spans="1:41" ht="26.25" x14ac:dyDescent="0.25">
      <c r="A613" s="8" t="s">
        <v>207</v>
      </c>
      <c r="B613" s="4" t="s">
        <v>208</v>
      </c>
      <c r="C613" s="4" t="s">
        <v>212</v>
      </c>
      <c r="D613" s="9" t="s">
        <v>27</v>
      </c>
      <c r="E613" s="9">
        <v>2007</v>
      </c>
      <c r="F613" s="9">
        <v>8</v>
      </c>
      <c r="G613" s="9" t="s">
        <v>534</v>
      </c>
      <c r="H613" s="9" t="s">
        <v>535</v>
      </c>
      <c r="I613" s="9" t="s">
        <v>42</v>
      </c>
      <c r="J613" s="9" t="s">
        <v>94</v>
      </c>
      <c r="K613" s="306" t="s">
        <v>32</v>
      </c>
      <c r="L613" s="392">
        <v>-1</v>
      </c>
      <c r="M613" s="331">
        <v>-1</v>
      </c>
      <c r="N613" s="331">
        <v>-1</v>
      </c>
      <c r="O613" s="331">
        <v>-1</v>
      </c>
      <c r="P613" s="331">
        <v>-1</v>
      </c>
      <c r="Q613" s="331">
        <v>-1</v>
      </c>
      <c r="R613" s="331">
        <v>-1</v>
      </c>
      <c r="S613" s="331">
        <v>-1</v>
      </c>
      <c r="T613" s="331">
        <v>-1</v>
      </c>
      <c r="U613" s="331">
        <v>-1</v>
      </c>
      <c r="V613" s="331">
        <f t="shared" si="162"/>
        <v>0</v>
      </c>
      <c r="W613" s="331">
        <f t="shared" si="163"/>
        <v>0</v>
      </c>
      <c r="X613" s="331">
        <f t="shared" si="164"/>
        <v>0</v>
      </c>
      <c r="Y613" s="331">
        <f t="shared" si="165"/>
        <v>0</v>
      </c>
      <c r="Z613" s="331">
        <f t="shared" si="166"/>
        <v>0</v>
      </c>
      <c r="AA613" s="331">
        <f t="shared" si="167"/>
        <v>0</v>
      </c>
      <c r="AB613" s="331">
        <f t="shared" si="168"/>
        <v>0</v>
      </c>
      <c r="AC613" s="331">
        <f t="shared" si="169"/>
        <v>0</v>
      </c>
      <c r="AD613" s="331">
        <f t="shared" si="170"/>
        <v>0</v>
      </c>
      <c r="AE613" s="468">
        <f t="shared" si="171"/>
        <v>0</v>
      </c>
      <c r="AF613" s="489">
        <f t="shared" si="172"/>
        <v>0</v>
      </c>
      <c r="AG613" s="484">
        <v>0</v>
      </c>
      <c r="AH613" s="484">
        <v>0</v>
      </c>
      <c r="AI613" s="484">
        <f t="shared" si="173"/>
        <v>0</v>
      </c>
      <c r="AJ613" s="484">
        <f t="shared" si="174"/>
        <v>0</v>
      </c>
      <c r="AK613" s="484">
        <f t="shared" si="175"/>
        <v>0</v>
      </c>
      <c r="AL613" s="484">
        <f t="shared" si="176"/>
        <v>0</v>
      </c>
      <c r="AM613" s="484">
        <f t="shared" si="177"/>
        <v>0</v>
      </c>
      <c r="AN613" s="484">
        <f t="shared" si="178"/>
        <v>0</v>
      </c>
      <c r="AO613" s="485">
        <f t="shared" si="179"/>
        <v>0</v>
      </c>
    </row>
    <row r="614" spans="1:41" ht="26.25" x14ac:dyDescent="0.25">
      <c r="A614" s="8" t="s">
        <v>207</v>
      </c>
      <c r="B614" s="4" t="s">
        <v>208</v>
      </c>
      <c r="C614" s="4" t="s">
        <v>212</v>
      </c>
      <c r="D614" s="9" t="s">
        <v>27</v>
      </c>
      <c r="E614" s="9">
        <v>2007</v>
      </c>
      <c r="F614" s="9">
        <v>1</v>
      </c>
      <c r="G614" s="9" t="s">
        <v>266</v>
      </c>
      <c r="H614" s="9" t="s">
        <v>536</v>
      </c>
      <c r="I614" s="9" t="s">
        <v>42</v>
      </c>
      <c r="J614" s="9" t="s">
        <v>215</v>
      </c>
      <c r="K614" s="306" t="s">
        <v>32</v>
      </c>
      <c r="L614" s="392">
        <v>-1</v>
      </c>
      <c r="M614" s="331">
        <v>1367.88463</v>
      </c>
      <c r="N614" s="331">
        <v>1581.5947839999999</v>
      </c>
      <c r="O614" s="331">
        <v>1573.3475579999999</v>
      </c>
      <c r="P614" s="331">
        <v>1581.5947839999999</v>
      </c>
      <c r="Q614" s="331">
        <v>-1</v>
      </c>
      <c r="R614" s="331">
        <v>-1</v>
      </c>
      <c r="S614" s="331">
        <v>-1</v>
      </c>
      <c r="T614" s="331">
        <v>-1</v>
      </c>
      <c r="U614" s="331">
        <v>-1</v>
      </c>
      <c r="V614" s="331">
        <f t="shared" si="162"/>
        <v>0</v>
      </c>
      <c r="W614" s="331">
        <f t="shared" si="163"/>
        <v>1367.88463</v>
      </c>
      <c r="X614" s="331">
        <f t="shared" si="164"/>
        <v>1581.5947839999999</v>
      </c>
      <c r="Y614" s="331">
        <f t="shared" si="165"/>
        <v>1573.3475579999999</v>
      </c>
      <c r="Z614" s="331">
        <f t="shared" si="166"/>
        <v>1581.5947839999999</v>
      </c>
      <c r="AA614" s="331">
        <f t="shared" si="167"/>
        <v>0</v>
      </c>
      <c r="AB614" s="331">
        <f t="shared" si="168"/>
        <v>0</v>
      </c>
      <c r="AC614" s="331">
        <f t="shared" si="169"/>
        <v>0</v>
      </c>
      <c r="AD614" s="331">
        <f t="shared" si="170"/>
        <v>0</v>
      </c>
      <c r="AE614" s="468">
        <f t="shared" si="171"/>
        <v>0</v>
      </c>
      <c r="AF614" s="489">
        <f t="shared" si="172"/>
        <v>0</v>
      </c>
      <c r="AG614" s="484">
        <v>0</v>
      </c>
      <c r="AH614" s="484">
        <v>0</v>
      </c>
      <c r="AI614" s="484">
        <f t="shared" si="173"/>
        <v>0</v>
      </c>
      <c r="AJ614" s="484">
        <f t="shared" si="174"/>
        <v>0</v>
      </c>
      <c r="AK614" s="484">
        <f t="shared" si="175"/>
        <v>0</v>
      </c>
      <c r="AL614" s="484">
        <f t="shared" si="176"/>
        <v>0</v>
      </c>
      <c r="AM614" s="484">
        <f t="shared" si="177"/>
        <v>1.7343188091917605</v>
      </c>
      <c r="AN614" s="484">
        <f t="shared" si="178"/>
        <v>1.7434098196952741</v>
      </c>
      <c r="AO614" s="485">
        <f t="shared" si="179"/>
        <v>0</v>
      </c>
    </row>
    <row r="615" spans="1:41" ht="26.25" x14ac:dyDescent="0.25">
      <c r="A615" s="8" t="s">
        <v>207</v>
      </c>
      <c r="B615" s="4" t="s">
        <v>208</v>
      </c>
      <c r="C615" s="4" t="s">
        <v>212</v>
      </c>
      <c r="D615" s="9" t="s">
        <v>27</v>
      </c>
      <c r="E615" s="9">
        <v>2007</v>
      </c>
      <c r="F615" s="9">
        <v>2</v>
      </c>
      <c r="G615" s="9" t="s">
        <v>537</v>
      </c>
      <c r="H615" s="9" t="s">
        <v>269</v>
      </c>
      <c r="I615" s="9" t="s">
        <v>42</v>
      </c>
      <c r="J615" s="9" t="s">
        <v>215</v>
      </c>
      <c r="K615" s="306" t="s">
        <v>32</v>
      </c>
      <c r="L615" s="392">
        <v>-1</v>
      </c>
      <c r="M615" s="331">
        <v>21.967199999999998</v>
      </c>
      <c r="N615" s="331">
        <v>25.399225000000001</v>
      </c>
      <c r="O615" s="331">
        <v>25.266780000000001</v>
      </c>
      <c r="P615" s="331">
        <v>25.399225000000001</v>
      </c>
      <c r="Q615" s="331">
        <v>-1</v>
      </c>
      <c r="R615" s="331">
        <v>-1</v>
      </c>
      <c r="S615" s="331">
        <v>-1</v>
      </c>
      <c r="T615" s="331">
        <v>-1</v>
      </c>
      <c r="U615" s="331">
        <v>-1</v>
      </c>
      <c r="V615" s="331">
        <f t="shared" si="162"/>
        <v>0</v>
      </c>
      <c r="W615" s="331">
        <f t="shared" si="163"/>
        <v>21.967199999999998</v>
      </c>
      <c r="X615" s="331">
        <f t="shared" si="164"/>
        <v>25.399225000000001</v>
      </c>
      <c r="Y615" s="331">
        <f t="shared" si="165"/>
        <v>25.266780000000001</v>
      </c>
      <c r="Z615" s="331">
        <f t="shared" si="166"/>
        <v>25.399225000000001</v>
      </c>
      <c r="AA615" s="331">
        <f t="shared" si="167"/>
        <v>0</v>
      </c>
      <c r="AB615" s="331">
        <f t="shared" si="168"/>
        <v>0</v>
      </c>
      <c r="AC615" s="331">
        <f t="shared" si="169"/>
        <v>0</v>
      </c>
      <c r="AD615" s="331">
        <f t="shared" si="170"/>
        <v>0</v>
      </c>
      <c r="AE615" s="468">
        <f t="shared" si="171"/>
        <v>0</v>
      </c>
      <c r="AF615" s="489">
        <f t="shared" si="172"/>
        <v>0</v>
      </c>
      <c r="AG615" s="484">
        <v>0</v>
      </c>
      <c r="AH615" s="484">
        <v>0</v>
      </c>
      <c r="AI615" s="484">
        <f t="shared" si="173"/>
        <v>0</v>
      </c>
      <c r="AJ615" s="484">
        <f t="shared" si="174"/>
        <v>0</v>
      </c>
      <c r="AK615" s="484">
        <f t="shared" si="175"/>
        <v>0</v>
      </c>
      <c r="AL615" s="484">
        <f t="shared" si="176"/>
        <v>0</v>
      </c>
      <c r="AM615" s="484">
        <f t="shared" si="177"/>
        <v>2.7851857384527237E-2</v>
      </c>
      <c r="AN615" s="484">
        <f t="shared" si="178"/>
        <v>2.7997853006102039E-2</v>
      </c>
      <c r="AO615" s="485">
        <f t="shared" si="179"/>
        <v>0</v>
      </c>
    </row>
    <row r="616" spans="1:41" ht="26.25" x14ac:dyDescent="0.25">
      <c r="A616" s="8" t="s">
        <v>207</v>
      </c>
      <c r="B616" s="4" t="s">
        <v>208</v>
      </c>
      <c r="C616" s="4" t="s">
        <v>212</v>
      </c>
      <c r="D616" s="9" t="s">
        <v>27</v>
      </c>
      <c r="E616" s="9">
        <v>2007</v>
      </c>
      <c r="F616" s="9">
        <v>4</v>
      </c>
      <c r="G616" s="9" t="s">
        <v>213</v>
      </c>
      <c r="H616" s="9" t="s">
        <v>356</v>
      </c>
      <c r="I616" s="9" t="s">
        <v>42</v>
      </c>
      <c r="J616" s="9" t="s">
        <v>215</v>
      </c>
      <c r="K616" s="306" t="s">
        <v>32</v>
      </c>
      <c r="L616" s="392">
        <v>-1</v>
      </c>
      <c r="M616" s="331">
        <v>14.65216</v>
      </c>
      <c r="N616" s="331">
        <v>16.941326</v>
      </c>
      <c r="O616" s="331">
        <v>16.852986000000001</v>
      </c>
      <c r="P616" s="331">
        <v>16.941326</v>
      </c>
      <c r="Q616" s="331">
        <v>-1</v>
      </c>
      <c r="R616" s="331">
        <v>-1</v>
      </c>
      <c r="S616" s="331">
        <v>-1</v>
      </c>
      <c r="T616" s="331">
        <v>-1</v>
      </c>
      <c r="U616" s="331">
        <v>-1</v>
      </c>
      <c r="V616" s="331">
        <f t="shared" si="162"/>
        <v>0</v>
      </c>
      <c r="W616" s="331">
        <f t="shared" si="163"/>
        <v>14.65216</v>
      </c>
      <c r="X616" s="331">
        <f t="shared" si="164"/>
        <v>16.941326</v>
      </c>
      <c r="Y616" s="331">
        <f t="shared" si="165"/>
        <v>16.852986000000001</v>
      </c>
      <c r="Z616" s="331">
        <f t="shared" si="166"/>
        <v>16.941326</v>
      </c>
      <c r="AA616" s="331">
        <f t="shared" si="167"/>
        <v>0</v>
      </c>
      <c r="AB616" s="331">
        <f t="shared" si="168"/>
        <v>0</v>
      </c>
      <c r="AC616" s="331">
        <f t="shared" si="169"/>
        <v>0</v>
      </c>
      <c r="AD616" s="331">
        <f t="shared" si="170"/>
        <v>0</v>
      </c>
      <c r="AE616" s="468">
        <f t="shared" si="171"/>
        <v>0</v>
      </c>
      <c r="AF616" s="489">
        <f t="shared" si="172"/>
        <v>0</v>
      </c>
      <c r="AG616" s="484">
        <v>0</v>
      </c>
      <c r="AH616" s="484">
        <v>0</v>
      </c>
      <c r="AI616" s="484">
        <f t="shared" si="173"/>
        <v>0</v>
      </c>
      <c r="AJ616" s="484">
        <f t="shared" si="174"/>
        <v>0</v>
      </c>
      <c r="AK616" s="484">
        <f t="shared" si="175"/>
        <v>0</v>
      </c>
      <c r="AL616" s="484">
        <f t="shared" si="176"/>
        <v>0</v>
      </c>
      <c r="AM616" s="484">
        <f t="shared" si="177"/>
        <v>1.8577237090576407E-2</v>
      </c>
      <c r="AN616" s="484">
        <f t="shared" si="178"/>
        <v>1.8674615271783081E-2</v>
      </c>
      <c r="AO616" s="485">
        <f t="shared" si="179"/>
        <v>0</v>
      </c>
    </row>
    <row r="617" spans="1:41" ht="26.25" x14ac:dyDescent="0.25">
      <c r="A617" s="8" t="s">
        <v>207</v>
      </c>
      <c r="B617" s="4" t="s">
        <v>208</v>
      </c>
      <c r="C617" s="4" t="s">
        <v>212</v>
      </c>
      <c r="D617" s="9" t="s">
        <v>27</v>
      </c>
      <c r="E617" s="9">
        <v>2007</v>
      </c>
      <c r="F617" s="9">
        <v>5</v>
      </c>
      <c r="G617" s="9" t="s">
        <v>289</v>
      </c>
      <c r="H617" s="9" t="s">
        <v>290</v>
      </c>
      <c r="I617" s="9" t="s">
        <v>42</v>
      </c>
      <c r="J617" s="9" t="s">
        <v>215</v>
      </c>
      <c r="K617" s="306" t="s">
        <v>32</v>
      </c>
      <c r="L617" s="392">
        <v>-1</v>
      </c>
      <c r="M617" s="331">
        <v>2.4929100000000002</v>
      </c>
      <c r="N617" s="331">
        <v>2.882387</v>
      </c>
      <c r="O617" s="331">
        <v>2.8673570000000002</v>
      </c>
      <c r="P617" s="331">
        <v>2.882387</v>
      </c>
      <c r="Q617" s="331">
        <v>-1</v>
      </c>
      <c r="R617" s="331">
        <v>-1</v>
      </c>
      <c r="S617" s="331">
        <v>-1</v>
      </c>
      <c r="T617" s="331">
        <v>-1</v>
      </c>
      <c r="U617" s="331">
        <v>-1</v>
      </c>
      <c r="V617" s="331">
        <f t="shared" si="162"/>
        <v>0</v>
      </c>
      <c r="W617" s="331">
        <f t="shared" si="163"/>
        <v>2.4929100000000002</v>
      </c>
      <c r="X617" s="331">
        <f t="shared" si="164"/>
        <v>2.882387</v>
      </c>
      <c r="Y617" s="331">
        <f t="shared" si="165"/>
        <v>2.8673570000000002</v>
      </c>
      <c r="Z617" s="331">
        <f t="shared" si="166"/>
        <v>2.882387</v>
      </c>
      <c r="AA617" s="331">
        <f t="shared" si="167"/>
        <v>0</v>
      </c>
      <c r="AB617" s="331">
        <f t="shared" si="168"/>
        <v>0</v>
      </c>
      <c r="AC617" s="331">
        <f t="shared" si="169"/>
        <v>0</v>
      </c>
      <c r="AD617" s="331">
        <f t="shared" si="170"/>
        <v>0</v>
      </c>
      <c r="AE617" s="468">
        <f t="shared" si="171"/>
        <v>0</v>
      </c>
      <c r="AF617" s="489">
        <f t="shared" si="172"/>
        <v>0</v>
      </c>
      <c r="AG617" s="484">
        <v>0</v>
      </c>
      <c r="AH617" s="484">
        <v>0</v>
      </c>
      <c r="AI617" s="484">
        <f t="shared" si="173"/>
        <v>0</v>
      </c>
      <c r="AJ617" s="484">
        <f t="shared" si="174"/>
        <v>0</v>
      </c>
      <c r="AK617" s="484">
        <f t="shared" si="175"/>
        <v>0</v>
      </c>
      <c r="AL617" s="484">
        <f t="shared" si="176"/>
        <v>0</v>
      </c>
      <c r="AM617" s="484">
        <f t="shared" si="177"/>
        <v>3.1607200535456385E-3</v>
      </c>
      <c r="AN617" s="484">
        <f t="shared" si="178"/>
        <v>3.1772877925487658E-3</v>
      </c>
      <c r="AO617" s="485">
        <f t="shared" si="179"/>
        <v>0</v>
      </c>
    </row>
    <row r="618" spans="1:41" ht="26.25" x14ac:dyDescent="0.25">
      <c r="A618" s="8" t="s">
        <v>207</v>
      </c>
      <c r="B618" s="4" t="s">
        <v>208</v>
      </c>
      <c r="C618" s="4" t="s">
        <v>212</v>
      </c>
      <c r="D618" s="9" t="s">
        <v>27</v>
      </c>
      <c r="E618" s="9">
        <v>2007</v>
      </c>
      <c r="F618" s="9">
        <v>6</v>
      </c>
      <c r="G618" s="9" t="s">
        <v>298</v>
      </c>
      <c r="H618" s="9" t="s">
        <v>299</v>
      </c>
      <c r="I618" s="9" t="s">
        <v>42</v>
      </c>
      <c r="J618" s="9" t="s">
        <v>215</v>
      </c>
      <c r="K618" s="306" t="s">
        <v>32</v>
      </c>
      <c r="L618" s="392">
        <v>-1</v>
      </c>
      <c r="M618" s="331">
        <v>5.5479500000000002</v>
      </c>
      <c r="N618" s="331">
        <v>6.4147290000000003</v>
      </c>
      <c r="O618" s="331">
        <v>6.3812790000000001</v>
      </c>
      <c r="P618" s="331">
        <v>6.4147290000000003</v>
      </c>
      <c r="Q618" s="331">
        <v>-1</v>
      </c>
      <c r="R618" s="331">
        <v>-1</v>
      </c>
      <c r="S618" s="331">
        <v>-1</v>
      </c>
      <c r="T618" s="331">
        <v>-1</v>
      </c>
      <c r="U618" s="331">
        <v>-1</v>
      </c>
      <c r="V618" s="331">
        <f t="shared" si="162"/>
        <v>0</v>
      </c>
      <c r="W618" s="331">
        <f t="shared" si="163"/>
        <v>5.5479500000000002</v>
      </c>
      <c r="X618" s="331">
        <f t="shared" si="164"/>
        <v>6.4147290000000003</v>
      </c>
      <c r="Y618" s="331">
        <f t="shared" si="165"/>
        <v>6.3812790000000001</v>
      </c>
      <c r="Z618" s="331">
        <f t="shared" si="166"/>
        <v>6.4147290000000003</v>
      </c>
      <c r="AA618" s="331">
        <f t="shared" si="167"/>
        <v>0</v>
      </c>
      <c r="AB618" s="331">
        <f t="shared" si="168"/>
        <v>0</v>
      </c>
      <c r="AC618" s="331">
        <f t="shared" si="169"/>
        <v>0</v>
      </c>
      <c r="AD618" s="331">
        <f t="shared" si="170"/>
        <v>0</v>
      </c>
      <c r="AE618" s="468">
        <f t="shared" si="171"/>
        <v>0</v>
      </c>
      <c r="AF618" s="489">
        <f t="shared" si="172"/>
        <v>0</v>
      </c>
      <c r="AG618" s="484">
        <v>0</v>
      </c>
      <c r="AH618" s="484">
        <v>0</v>
      </c>
      <c r="AI618" s="484">
        <f t="shared" si="173"/>
        <v>0</v>
      </c>
      <c r="AJ618" s="484">
        <f t="shared" si="174"/>
        <v>0</v>
      </c>
      <c r="AK618" s="484">
        <f t="shared" si="175"/>
        <v>0</v>
      </c>
      <c r="AL618" s="484">
        <f t="shared" si="176"/>
        <v>0</v>
      </c>
      <c r="AM618" s="484">
        <f t="shared" si="177"/>
        <v>7.0341560198362669E-3</v>
      </c>
      <c r="AN618" s="484">
        <f t="shared" si="178"/>
        <v>7.0710283331865409E-3</v>
      </c>
      <c r="AO618" s="485">
        <f t="shared" si="179"/>
        <v>0</v>
      </c>
    </row>
    <row r="619" spans="1:41" ht="26.25" x14ac:dyDescent="0.25">
      <c r="A619" s="481" t="s">
        <v>243</v>
      </c>
      <c r="B619" s="4" t="s">
        <v>244</v>
      </c>
      <c r="C619" s="4" t="s">
        <v>245</v>
      </c>
      <c r="D619" s="9" t="s">
        <v>27</v>
      </c>
      <c r="E619" s="9">
        <v>2007</v>
      </c>
      <c r="F619" s="9">
        <v>3</v>
      </c>
      <c r="G619" s="9" t="s">
        <v>237</v>
      </c>
      <c r="H619" s="9" t="s">
        <v>238</v>
      </c>
      <c r="I619" s="9" t="s">
        <v>42</v>
      </c>
      <c r="J619" s="9" t="s">
        <v>31</v>
      </c>
      <c r="K619" s="306" t="s">
        <v>32</v>
      </c>
      <c r="L619" s="392">
        <v>-1</v>
      </c>
      <c r="M619" s="331">
        <v>-1</v>
      </c>
      <c r="N619" s="331">
        <v>-1</v>
      </c>
      <c r="O619" s="331">
        <v>-1</v>
      </c>
      <c r="P619" s="331">
        <v>-1</v>
      </c>
      <c r="Q619" s="331">
        <v>-1</v>
      </c>
      <c r="R619" s="331">
        <v>-1</v>
      </c>
      <c r="S619" s="331">
        <v>-1</v>
      </c>
      <c r="T619" s="331">
        <v>-1</v>
      </c>
      <c r="U619" s="331">
        <v>-1</v>
      </c>
      <c r="V619" s="331">
        <f t="shared" si="162"/>
        <v>0</v>
      </c>
      <c r="W619" s="331">
        <f t="shared" si="163"/>
        <v>0</v>
      </c>
      <c r="X619" s="331">
        <f t="shared" si="164"/>
        <v>0</v>
      </c>
      <c r="Y619" s="331">
        <f t="shared" si="165"/>
        <v>0</v>
      </c>
      <c r="Z619" s="331">
        <f t="shared" si="166"/>
        <v>0</v>
      </c>
      <c r="AA619" s="331">
        <f t="shared" si="167"/>
        <v>0</v>
      </c>
      <c r="AB619" s="331">
        <f t="shared" si="168"/>
        <v>0</v>
      </c>
      <c r="AC619" s="331">
        <f t="shared" si="169"/>
        <v>0</v>
      </c>
      <c r="AD619" s="331">
        <f t="shared" si="170"/>
        <v>0</v>
      </c>
      <c r="AE619" s="468">
        <f t="shared" si="171"/>
        <v>0</v>
      </c>
      <c r="AF619" s="489">
        <f t="shared" si="172"/>
        <v>0</v>
      </c>
      <c r="AG619" s="484">
        <v>0</v>
      </c>
      <c r="AH619" s="484">
        <v>0</v>
      </c>
      <c r="AI619" s="484">
        <f t="shared" si="173"/>
        <v>0</v>
      </c>
      <c r="AJ619" s="484">
        <f t="shared" si="174"/>
        <v>0</v>
      </c>
      <c r="AK619" s="484">
        <f t="shared" si="175"/>
        <v>0</v>
      </c>
      <c r="AL619" s="484">
        <f t="shared" si="176"/>
        <v>0</v>
      </c>
      <c r="AM619" s="484">
        <f t="shared" si="177"/>
        <v>0</v>
      </c>
      <c r="AN619" s="484">
        <f t="shared" si="178"/>
        <v>0</v>
      </c>
      <c r="AO619" s="485">
        <f t="shared" si="179"/>
        <v>0</v>
      </c>
    </row>
    <row r="620" spans="1:41" ht="26.25" x14ac:dyDescent="0.25">
      <c r="A620" s="481" t="s">
        <v>243</v>
      </c>
      <c r="B620" s="4" t="s">
        <v>244</v>
      </c>
      <c r="C620" s="4" t="s">
        <v>245</v>
      </c>
      <c r="D620" s="9" t="s">
        <v>27</v>
      </c>
      <c r="E620" s="9">
        <v>2007</v>
      </c>
      <c r="F620" s="9">
        <v>5</v>
      </c>
      <c r="G620" s="9" t="s">
        <v>28</v>
      </c>
      <c r="H620" s="9" t="s">
        <v>29</v>
      </c>
      <c r="I620" s="9" t="s">
        <v>42</v>
      </c>
      <c r="J620" s="9" t="s">
        <v>31</v>
      </c>
      <c r="K620" s="306" t="s">
        <v>32</v>
      </c>
      <c r="L620" s="392">
        <v>-1</v>
      </c>
      <c r="M620" s="331">
        <v>-1</v>
      </c>
      <c r="N620" s="331">
        <v>-1</v>
      </c>
      <c r="O620" s="331">
        <v>-1</v>
      </c>
      <c r="P620" s="331">
        <v>-1</v>
      </c>
      <c r="Q620" s="331">
        <v>-1</v>
      </c>
      <c r="R620" s="331">
        <v>-1</v>
      </c>
      <c r="S620" s="331">
        <v>-1</v>
      </c>
      <c r="T620" s="331">
        <v>-1</v>
      </c>
      <c r="U620" s="331">
        <v>-1</v>
      </c>
      <c r="V620" s="331">
        <f t="shared" si="162"/>
        <v>0</v>
      </c>
      <c r="W620" s="331">
        <f t="shared" si="163"/>
        <v>0</v>
      </c>
      <c r="X620" s="331">
        <f t="shared" si="164"/>
        <v>0</v>
      </c>
      <c r="Y620" s="331">
        <f t="shared" si="165"/>
        <v>0</v>
      </c>
      <c r="Z620" s="331">
        <f t="shared" si="166"/>
        <v>0</v>
      </c>
      <c r="AA620" s="331">
        <f t="shared" si="167"/>
        <v>0</v>
      </c>
      <c r="AB620" s="331">
        <f t="shared" si="168"/>
        <v>0</v>
      </c>
      <c r="AC620" s="331">
        <f t="shared" si="169"/>
        <v>0</v>
      </c>
      <c r="AD620" s="331">
        <f t="shared" si="170"/>
        <v>0</v>
      </c>
      <c r="AE620" s="468">
        <f t="shared" si="171"/>
        <v>0</v>
      </c>
      <c r="AF620" s="489">
        <f t="shared" si="172"/>
        <v>0</v>
      </c>
      <c r="AG620" s="484">
        <v>0</v>
      </c>
      <c r="AH620" s="484">
        <v>0</v>
      </c>
      <c r="AI620" s="484">
        <f t="shared" si="173"/>
        <v>0</v>
      </c>
      <c r="AJ620" s="484">
        <f t="shared" si="174"/>
        <v>0</v>
      </c>
      <c r="AK620" s="484">
        <f t="shared" si="175"/>
        <v>0</v>
      </c>
      <c r="AL620" s="484">
        <f t="shared" si="176"/>
        <v>0</v>
      </c>
      <c r="AM620" s="484">
        <f t="shared" si="177"/>
        <v>0</v>
      </c>
      <c r="AN620" s="484">
        <f t="shared" si="178"/>
        <v>0</v>
      </c>
      <c r="AO620" s="485">
        <f t="shared" si="179"/>
        <v>0</v>
      </c>
    </row>
    <row r="621" spans="1:41" ht="26.25" x14ac:dyDescent="0.25">
      <c r="A621" s="481" t="s">
        <v>243</v>
      </c>
      <c r="B621" s="4" t="s">
        <v>244</v>
      </c>
      <c r="C621" s="4" t="s">
        <v>245</v>
      </c>
      <c r="D621" s="9" t="s">
        <v>27</v>
      </c>
      <c r="E621" s="9">
        <v>2007</v>
      </c>
      <c r="F621" s="9">
        <v>6</v>
      </c>
      <c r="G621" s="9" t="s">
        <v>43</v>
      </c>
      <c r="H621" s="9" t="s">
        <v>41</v>
      </c>
      <c r="I621" s="9" t="s">
        <v>42</v>
      </c>
      <c r="J621" s="9" t="s">
        <v>31</v>
      </c>
      <c r="K621" s="306" t="s">
        <v>32</v>
      </c>
      <c r="L621" s="392">
        <v>-1</v>
      </c>
      <c r="M621" s="331">
        <v>3.7353800000000001</v>
      </c>
      <c r="N621" s="331">
        <v>4.3189739999999999</v>
      </c>
      <c r="O621" s="331">
        <v>4.2964520000000004</v>
      </c>
      <c r="P621" s="331">
        <v>4.3189739999999999</v>
      </c>
      <c r="Q621" s="331">
        <v>-1</v>
      </c>
      <c r="R621" s="331">
        <v>-1</v>
      </c>
      <c r="S621" s="331">
        <v>-1</v>
      </c>
      <c r="T621" s="331">
        <v>-1</v>
      </c>
      <c r="U621" s="331">
        <v>-1</v>
      </c>
      <c r="V621" s="331">
        <f t="shared" si="162"/>
        <v>0</v>
      </c>
      <c r="W621" s="331">
        <f t="shared" si="163"/>
        <v>3.7353800000000001</v>
      </c>
      <c r="X621" s="331">
        <f t="shared" si="164"/>
        <v>4.3189739999999999</v>
      </c>
      <c r="Y621" s="331">
        <f t="shared" si="165"/>
        <v>4.2964520000000004</v>
      </c>
      <c r="Z621" s="331">
        <f t="shared" si="166"/>
        <v>4.3189739999999999</v>
      </c>
      <c r="AA621" s="331">
        <f t="shared" si="167"/>
        <v>0</v>
      </c>
      <c r="AB621" s="331">
        <f t="shared" si="168"/>
        <v>0</v>
      </c>
      <c r="AC621" s="331">
        <f t="shared" si="169"/>
        <v>0</v>
      </c>
      <c r="AD621" s="331">
        <f t="shared" si="170"/>
        <v>0</v>
      </c>
      <c r="AE621" s="468">
        <f t="shared" si="171"/>
        <v>0</v>
      </c>
      <c r="AF621" s="489">
        <f t="shared" si="172"/>
        <v>0</v>
      </c>
      <c r="AG621" s="484">
        <v>0</v>
      </c>
      <c r="AH621" s="484">
        <v>0</v>
      </c>
      <c r="AI621" s="484">
        <f t="shared" si="173"/>
        <v>0</v>
      </c>
      <c r="AJ621" s="484">
        <f t="shared" si="174"/>
        <v>0</v>
      </c>
      <c r="AK621" s="484">
        <f t="shared" si="175"/>
        <v>0</v>
      </c>
      <c r="AL621" s="484">
        <f t="shared" si="176"/>
        <v>0</v>
      </c>
      <c r="AM621" s="484">
        <f t="shared" si="177"/>
        <v>4.7360276364248558E-3</v>
      </c>
      <c r="AN621" s="484">
        <f t="shared" si="178"/>
        <v>4.760853891769396E-3</v>
      </c>
      <c r="AO621" s="485">
        <f t="shared" si="179"/>
        <v>0</v>
      </c>
    </row>
    <row r="622" spans="1:41" ht="26.25" x14ac:dyDescent="0.25">
      <c r="A622" s="481" t="s">
        <v>243</v>
      </c>
      <c r="B622" s="4" t="s">
        <v>244</v>
      </c>
      <c r="C622" s="4" t="s">
        <v>245</v>
      </c>
      <c r="D622" s="9" t="s">
        <v>27</v>
      </c>
      <c r="E622" s="9">
        <v>2007</v>
      </c>
      <c r="F622" s="9">
        <v>7</v>
      </c>
      <c r="G622" s="9" t="s">
        <v>44</v>
      </c>
      <c r="H622" s="9" t="s">
        <v>41</v>
      </c>
      <c r="I622" s="9" t="s">
        <v>42</v>
      </c>
      <c r="J622" s="9" t="s">
        <v>31</v>
      </c>
      <c r="K622" s="306" t="s">
        <v>32</v>
      </c>
      <c r="L622" s="392">
        <v>-1</v>
      </c>
      <c r="M622" s="331">
        <v>3.7353800000000001</v>
      </c>
      <c r="N622" s="331">
        <v>4.3189739999999999</v>
      </c>
      <c r="O622" s="331">
        <v>4.2964520000000004</v>
      </c>
      <c r="P622" s="331">
        <v>4.3189739999999999</v>
      </c>
      <c r="Q622" s="331">
        <v>-1</v>
      </c>
      <c r="R622" s="331">
        <v>-1</v>
      </c>
      <c r="S622" s="331">
        <v>-1</v>
      </c>
      <c r="T622" s="331">
        <v>-1</v>
      </c>
      <c r="U622" s="331">
        <v>-1</v>
      </c>
      <c r="V622" s="331">
        <f t="shared" si="162"/>
        <v>0</v>
      </c>
      <c r="W622" s="331">
        <f t="shared" si="163"/>
        <v>3.7353800000000001</v>
      </c>
      <c r="X622" s="331">
        <f t="shared" si="164"/>
        <v>4.3189739999999999</v>
      </c>
      <c r="Y622" s="331">
        <f t="shared" si="165"/>
        <v>4.2964520000000004</v>
      </c>
      <c r="Z622" s="331">
        <f t="shared" si="166"/>
        <v>4.3189739999999999</v>
      </c>
      <c r="AA622" s="331">
        <f t="shared" si="167"/>
        <v>0</v>
      </c>
      <c r="AB622" s="331">
        <f t="shared" si="168"/>
        <v>0</v>
      </c>
      <c r="AC622" s="331">
        <f t="shared" si="169"/>
        <v>0</v>
      </c>
      <c r="AD622" s="331">
        <f t="shared" si="170"/>
        <v>0</v>
      </c>
      <c r="AE622" s="468">
        <f t="shared" si="171"/>
        <v>0</v>
      </c>
      <c r="AF622" s="489">
        <f t="shared" si="172"/>
        <v>0</v>
      </c>
      <c r="AG622" s="484">
        <v>0</v>
      </c>
      <c r="AH622" s="484">
        <v>0</v>
      </c>
      <c r="AI622" s="484">
        <f t="shared" si="173"/>
        <v>0</v>
      </c>
      <c r="AJ622" s="484">
        <f t="shared" si="174"/>
        <v>0</v>
      </c>
      <c r="AK622" s="484">
        <f t="shared" si="175"/>
        <v>0</v>
      </c>
      <c r="AL622" s="484">
        <f t="shared" si="176"/>
        <v>0</v>
      </c>
      <c r="AM622" s="484">
        <f t="shared" si="177"/>
        <v>4.7360276364248558E-3</v>
      </c>
      <c r="AN622" s="484">
        <f t="shared" si="178"/>
        <v>4.760853891769396E-3</v>
      </c>
      <c r="AO622" s="485">
        <f t="shared" si="179"/>
        <v>0</v>
      </c>
    </row>
    <row r="623" spans="1:41" ht="26.25" x14ac:dyDescent="0.25">
      <c r="A623" s="481" t="s">
        <v>243</v>
      </c>
      <c r="B623" s="4" t="s">
        <v>244</v>
      </c>
      <c r="C623" s="4" t="s">
        <v>245</v>
      </c>
      <c r="D623" s="9" t="s">
        <v>27</v>
      </c>
      <c r="E623" s="9">
        <v>2007</v>
      </c>
      <c r="F623" s="9">
        <v>8</v>
      </c>
      <c r="G623" s="9" t="s">
        <v>45</v>
      </c>
      <c r="H623" s="9" t="s">
        <v>41</v>
      </c>
      <c r="I623" s="9" t="s">
        <v>42</v>
      </c>
      <c r="J623" s="9" t="s">
        <v>31</v>
      </c>
      <c r="K623" s="306" t="s">
        <v>32</v>
      </c>
      <c r="L623" s="392">
        <v>-1</v>
      </c>
      <c r="M623" s="331">
        <v>7.4707600000000003</v>
      </c>
      <c r="N623" s="331">
        <v>8.6379470000000005</v>
      </c>
      <c r="O623" s="331">
        <v>8.592905</v>
      </c>
      <c r="P623" s="331">
        <v>8.6379470000000005</v>
      </c>
      <c r="Q623" s="331">
        <v>-1</v>
      </c>
      <c r="R623" s="331">
        <v>-1</v>
      </c>
      <c r="S623" s="331">
        <v>-1</v>
      </c>
      <c r="T623" s="331">
        <v>-1</v>
      </c>
      <c r="U623" s="331">
        <v>-1</v>
      </c>
      <c r="V623" s="331">
        <f t="shared" si="162"/>
        <v>0</v>
      </c>
      <c r="W623" s="331">
        <f t="shared" si="163"/>
        <v>7.4707600000000003</v>
      </c>
      <c r="X623" s="331">
        <f t="shared" si="164"/>
        <v>8.6379470000000005</v>
      </c>
      <c r="Y623" s="331">
        <f t="shared" si="165"/>
        <v>8.592905</v>
      </c>
      <c r="Z623" s="331">
        <f t="shared" si="166"/>
        <v>8.6379470000000005</v>
      </c>
      <c r="AA623" s="331">
        <f t="shared" si="167"/>
        <v>0</v>
      </c>
      <c r="AB623" s="331">
        <f t="shared" si="168"/>
        <v>0</v>
      </c>
      <c r="AC623" s="331">
        <f t="shared" si="169"/>
        <v>0</v>
      </c>
      <c r="AD623" s="331">
        <f t="shared" si="170"/>
        <v>0</v>
      </c>
      <c r="AE623" s="468">
        <f t="shared" si="171"/>
        <v>0</v>
      </c>
      <c r="AF623" s="489">
        <f t="shared" si="172"/>
        <v>0</v>
      </c>
      <c r="AG623" s="484">
        <v>0</v>
      </c>
      <c r="AH623" s="484">
        <v>0</v>
      </c>
      <c r="AI623" s="484">
        <f t="shared" si="173"/>
        <v>0</v>
      </c>
      <c r="AJ623" s="484">
        <f t="shared" si="174"/>
        <v>0</v>
      </c>
      <c r="AK623" s="484">
        <f t="shared" si="175"/>
        <v>0</v>
      </c>
      <c r="AL623" s="484">
        <f t="shared" si="176"/>
        <v>0</v>
      </c>
      <c r="AM623" s="484">
        <f t="shared" si="177"/>
        <v>9.4720563751610216E-3</v>
      </c>
      <c r="AN623" s="484">
        <f t="shared" si="178"/>
        <v>9.521706681227482E-3</v>
      </c>
      <c r="AO623" s="485">
        <f t="shared" si="179"/>
        <v>0</v>
      </c>
    </row>
    <row r="624" spans="1:41" ht="26.25" x14ac:dyDescent="0.25">
      <c r="A624" s="481" t="s">
        <v>243</v>
      </c>
      <c r="B624" s="4" t="s">
        <v>244</v>
      </c>
      <c r="C624" s="4" t="s">
        <v>245</v>
      </c>
      <c r="D624" s="9" t="s">
        <v>27</v>
      </c>
      <c r="E624" s="9">
        <v>2007</v>
      </c>
      <c r="F624" s="9">
        <v>12</v>
      </c>
      <c r="G624" s="9" t="s">
        <v>202</v>
      </c>
      <c r="H624" s="9" t="s">
        <v>49</v>
      </c>
      <c r="I624" s="9" t="s">
        <v>30</v>
      </c>
      <c r="J624" s="9" t="s">
        <v>31</v>
      </c>
      <c r="K624" s="306" t="s">
        <v>32</v>
      </c>
      <c r="L624" s="392">
        <v>-1</v>
      </c>
      <c r="M624" s="331">
        <v>20.560099999999998</v>
      </c>
      <c r="N624" s="331">
        <v>23.772288</v>
      </c>
      <c r="O624" s="331">
        <v>23.648326999999998</v>
      </c>
      <c r="P624" s="331">
        <v>23.772288</v>
      </c>
      <c r="Q624" s="331">
        <v>-1</v>
      </c>
      <c r="R624" s="331">
        <v>-1</v>
      </c>
      <c r="S624" s="331">
        <v>-1</v>
      </c>
      <c r="T624" s="331">
        <v>-1</v>
      </c>
      <c r="U624" s="331">
        <v>-1</v>
      </c>
      <c r="V624" s="331">
        <f t="shared" si="162"/>
        <v>0</v>
      </c>
      <c r="W624" s="331">
        <f t="shared" si="163"/>
        <v>20.560099999999998</v>
      </c>
      <c r="X624" s="331">
        <f t="shared" si="164"/>
        <v>23.772288</v>
      </c>
      <c r="Y624" s="331">
        <f t="shared" si="165"/>
        <v>23.648326999999998</v>
      </c>
      <c r="Z624" s="331">
        <f t="shared" si="166"/>
        <v>23.772288</v>
      </c>
      <c r="AA624" s="331">
        <f t="shared" si="167"/>
        <v>0</v>
      </c>
      <c r="AB624" s="331">
        <f t="shared" si="168"/>
        <v>0</v>
      </c>
      <c r="AC624" s="331">
        <f t="shared" si="169"/>
        <v>0</v>
      </c>
      <c r="AD624" s="331">
        <f t="shared" si="170"/>
        <v>0</v>
      </c>
      <c r="AE624" s="468">
        <f t="shared" si="171"/>
        <v>0</v>
      </c>
      <c r="AF624" s="489">
        <f t="shared" si="172"/>
        <v>0</v>
      </c>
      <c r="AG624" s="484">
        <v>0</v>
      </c>
      <c r="AH624" s="484">
        <v>0</v>
      </c>
      <c r="AI624" s="484">
        <f t="shared" si="173"/>
        <v>0</v>
      </c>
      <c r="AJ624" s="484">
        <f t="shared" si="174"/>
        <v>0</v>
      </c>
      <c r="AK624" s="484">
        <f t="shared" si="175"/>
        <v>0</v>
      </c>
      <c r="AL624" s="484">
        <f t="shared" si="176"/>
        <v>0</v>
      </c>
      <c r="AM624" s="484">
        <f t="shared" si="177"/>
        <v>2.6067818336434827E-2</v>
      </c>
      <c r="AN624" s="484">
        <f t="shared" si="178"/>
        <v>2.6204461948847783E-2</v>
      </c>
      <c r="AO624" s="485">
        <f t="shared" si="179"/>
        <v>0</v>
      </c>
    </row>
    <row r="625" spans="1:41" ht="26.25" x14ac:dyDescent="0.25">
      <c r="A625" s="481" t="s">
        <v>243</v>
      </c>
      <c r="B625" s="4" t="s">
        <v>244</v>
      </c>
      <c r="C625" s="4" t="s">
        <v>245</v>
      </c>
      <c r="D625" s="9" t="s">
        <v>27</v>
      </c>
      <c r="E625" s="9">
        <v>2007</v>
      </c>
      <c r="F625" s="9">
        <v>13</v>
      </c>
      <c r="G625" s="9" t="s">
        <v>224</v>
      </c>
      <c r="H625" s="9" t="s">
        <v>49</v>
      </c>
      <c r="I625" s="9" t="s">
        <v>42</v>
      </c>
      <c r="J625" s="9" t="s">
        <v>31</v>
      </c>
      <c r="K625" s="306" t="s">
        <v>32</v>
      </c>
      <c r="L625" s="392">
        <v>-1</v>
      </c>
      <c r="M625" s="331">
        <v>33.37312</v>
      </c>
      <c r="N625" s="331">
        <v>38.587138000000003</v>
      </c>
      <c r="O625" s="331">
        <v>38.385925</v>
      </c>
      <c r="P625" s="331">
        <v>38.587138000000003</v>
      </c>
      <c r="Q625" s="331">
        <v>-1</v>
      </c>
      <c r="R625" s="331">
        <v>-1</v>
      </c>
      <c r="S625" s="331">
        <v>-1</v>
      </c>
      <c r="T625" s="331">
        <v>-1</v>
      </c>
      <c r="U625" s="331">
        <v>-1</v>
      </c>
      <c r="V625" s="331">
        <f t="shared" si="162"/>
        <v>0</v>
      </c>
      <c r="W625" s="331">
        <f t="shared" si="163"/>
        <v>33.37312</v>
      </c>
      <c r="X625" s="331">
        <f t="shared" si="164"/>
        <v>38.587138000000003</v>
      </c>
      <c r="Y625" s="331">
        <f t="shared" si="165"/>
        <v>38.385925</v>
      </c>
      <c r="Z625" s="331">
        <f t="shared" si="166"/>
        <v>38.587138000000003</v>
      </c>
      <c r="AA625" s="331">
        <f t="shared" si="167"/>
        <v>0</v>
      </c>
      <c r="AB625" s="331">
        <f t="shared" si="168"/>
        <v>0</v>
      </c>
      <c r="AC625" s="331">
        <f t="shared" si="169"/>
        <v>0</v>
      </c>
      <c r="AD625" s="331">
        <f t="shared" si="170"/>
        <v>0</v>
      </c>
      <c r="AE625" s="468">
        <f t="shared" si="171"/>
        <v>0</v>
      </c>
      <c r="AF625" s="489">
        <f t="shared" si="172"/>
        <v>0</v>
      </c>
      <c r="AG625" s="484">
        <v>0</v>
      </c>
      <c r="AH625" s="484">
        <v>0</v>
      </c>
      <c r="AI625" s="484">
        <f t="shared" si="173"/>
        <v>0</v>
      </c>
      <c r="AJ625" s="484">
        <f t="shared" si="174"/>
        <v>0</v>
      </c>
      <c r="AK625" s="484">
        <f t="shared" si="175"/>
        <v>0</v>
      </c>
      <c r="AL625" s="484">
        <f t="shared" si="176"/>
        <v>0</v>
      </c>
      <c r="AM625" s="484">
        <f t="shared" si="177"/>
        <v>4.2313239307626802E-2</v>
      </c>
      <c r="AN625" s="484">
        <f t="shared" si="178"/>
        <v>4.2535038673430947E-2</v>
      </c>
      <c r="AO625" s="485">
        <f t="shared" si="179"/>
        <v>0</v>
      </c>
    </row>
    <row r="626" spans="1:41" ht="26.25" x14ac:dyDescent="0.25">
      <c r="A626" s="481" t="s">
        <v>243</v>
      </c>
      <c r="B626" s="4" t="s">
        <v>244</v>
      </c>
      <c r="C626" s="4" t="s">
        <v>245</v>
      </c>
      <c r="D626" s="9" t="s">
        <v>27</v>
      </c>
      <c r="E626" s="9">
        <v>2007</v>
      </c>
      <c r="F626" s="9">
        <v>14</v>
      </c>
      <c r="G626" s="9" t="s">
        <v>224</v>
      </c>
      <c r="H626" s="9" t="s">
        <v>49</v>
      </c>
      <c r="I626" s="9" t="s">
        <v>30</v>
      </c>
      <c r="J626" s="9" t="s">
        <v>31</v>
      </c>
      <c r="K626" s="306" t="s">
        <v>32</v>
      </c>
      <c r="L626" s="392">
        <v>-1</v>
      </c>
      <c r="M626" s="331">
        <v>81.608800000000002</v>
      </c>
      <c r="N626" s="331">
        <v>94.358873000000003</v>
      </c>
      <c r="O626" s="331">
        <v>93.866838999999999</v>
      </c>
      <c r="P626" s="331">
        <v>94.358873000000003</v>
      </c>
      <c r="Q626" s="331">
        <v>-1</v>
      </c>
      <c r="R626" s="331">
        <v>-1</v>
      </c>
      <c r="S626" s="331">
        <v>-1</v>
      </c>
      <c r="T626" s="331">
        <v>-1</v>
      </c>
      <c r="U626" s="331">
        <v>-1</v>
      </c>
      <c r="V626" s="331">
        <f t="shared" si="162"/>
        <v>0</v>
      </c>
      <c r="W626" s="331">
        <f t="shared" si="163"/>
        <v>81.608800000000002</v>
      </c>
      <c r="X626" s="331">
        <f t="shared" si="164"/>
        <v>94.358873000000003</v>
      </c>
      <c r="Y626" s="331">
        <f t="shared" si="165"/>
        <v>93.866838999999999</v>
      </c>
      <c r="Z626" s="331">
        <f t="shared" si="166"/>
        <v>94.358873000000003</v>
      </c>
      <c r="AA626" s="331">
        <f t="shared" si="167"/>
        <v>0</v>
      </c>
      <c r="AB626" s="331">
        <f t="shared" si="168"/>
        <v>0</v>
      </c>
      <c r="AC626" s="331">
        <f t="shared" si="169"/>
        <v>0</v>
      </c>
      <c r="AD626" s="331">
        <f t="shared" si="170"/>
        <v>0</v>
      </c>
      <c r="AE626" s="468">
        <f t="shared" si="171"/>
        <v>0</v>
      </c>
      <c r="AF626" s="489">
        <f t="shared" si="172"/>
        <v>0</v>
      </c>
      <c r="AG626" s="484">
        <v>0</v>
      </c>
      <c r="AH626" s="484">
        <v>0</v>
      </c>
      <c r="AI626" s="484">
        <f t="shared" si="173"/>
        <v>0</v>
      </c>
      <c r="AJ626" s="484">
        <f t="shared" si="174"/>
        <v>0</v>
      </c>
      <c r="AK626" s="484">
        <f t="shared" si="175"/>
        <v>0</v>
      </c>
      <c r="AL626" s="484">
        <f t="shared" si="176"/>
        <v>0</v>
      </c>
      <c r="AM626" s="484">
        <f t="shared" si="177"/>
        <v>0.10347047835000657</v>
      </c>
      <c r="AN626" s="484">
        <f t="shared" si="178"/>
        <v>0.10401285299356379</v>
      </c>
      <c r="AO626" s="485">
        <f t="shared" si="179"/>
        <v>0</v>
      </c>
    </row>
    <row r="627" spans="1:41" ht="26.25" x14ac:dyDescent="0.25">
      <c r="A627" s="481" t="s">
        <v>243</v>
      </c>
      <c r="B627" s="4" t="s">
        <v>244</v>
      </c>
      <c r="C627" s="4" t="s">
        <v>245</v>
      </c>
      <c r="D627" s="9" t="s">
        <v>27</v>
      </c>
      <c r="E627" s="9">
        <v>2007</v>
      </c>
      <c r="F627" s="9">
        <v>15</v>
      </c>
      <c r="G627" s="9" t="s">
        <v>225</v>
      </c>
      <c r="H627" s="9" t="s">
        <v>51</v>
      </c>
      <c r="I627" s="9" t="s">
        <v>30</v>
      </c>
      <c r="J627" s="9" t="s">
        <v>31</v>
      </c>
      <c r="K627" s="306" t="s">
        <v>32</v>
      </c>
      <c r="L627" s="392">
        <v>-1</v>
      </c>
      <c r="M627" s="331">
        <v>-1</v>
      </c>
      <c r="N627" s="331">
        <v>-1</v>
      </c>
      <c r="O627" s="331">
        <v>-1</v>
      </c>
      <c r="P627" s="331">
        <v>-1</v>
      </c>
      <c r="Q627" s="331">
        <v>-1</v>
      </c>
      <c r="R627" s="331">
        <v>-1</v>
      </c>
      <c r="S627" s="331">
        <v>-1</v>
      </c>
      <c r="T627" s="331">
        <v>-1</v>
      </c>
      <c r="U627" s="331">
        <v>-1</v>
      </c>
      <c r="V627" s="331">
        <f t="shared" si="162"/>
        <v>0</v>
      </c>
      <c r="W627" s="331">
        <f t="shared" si="163"/>
        <v>0</v>
      </c>
      <c r="X627" s="331">
        <f t="shared" si="164"/>
        <v>0</v>
      </c>
      <c r="Y627" s="331">
        <f t="shared" si="165"/>
        <v>0</v>
      </c>
      <c r="Z627" s="331">
        <f t="shared" si="166"/>
        <v>0</v>
      </c>
      <c r="AA627" s="331">
        <f t="shared" si="167"/>
        <v>0</v>
      </c>
      <c r="AB627" s="331">
        <f t="shared" si="168"/>
        <v>0</v>
      </c>
      <c r="AC627" s="331">
        <f t="shared" si="169"/>
        <v>0</v>
      </c>
      <c r="AD627" s="331">
        <f t="shared" si="170"/>
        <v>0</v>
      </c>
      <c r="AE627" s="468">
        <f t="shared" si="171"/>
        <v>0</v>
      </c>
      <c r="AF627" s="489">
        <f t="shared" si="172"/>
        <v>0</v>
      </c>
      <c r="AG627" s="484">
        <v>0</v>
      </c>
      <c r="AH627" s="484">
        <v>0</v>
      </c>
      <c r="AI627" s="484">
        <f t="shared" si="173"/>
        <v>0</v>
      </c>
      <c r="AJ627" s="484">
        <f t="shared" si="174"/>
        <v>0</v>
      </c>
      <c r="AK627" s="484">
        <f t="shared" si="175"/>
        <v>0</v>
      </c>
      <c r="AL627" s="484">
        <f t="shared" si="176"/>
        <v>0</v>
      </c>
      <c r="AM627" s="484">
        <f t="shared" si="177"/>
        <v>0</v>
      </c>
      <c r="AN627" s="484">
        <f t="shared" si="178"/>
        <v>0</v>
      </c>
      <c r="AO627" s="485">
        <f t="shared" si="179"/>
        <v>0</v>
      </c>
    </row>
    <row r="628" spans="1:41" ht="26.25" x14ac:dyDescent="0.25">
      <c r="A628" s="481" t="s">
        <v>243</v>
      </c>
      <c r="B628" s="4" t="s">
        <v>244</v>
      </c>
      <c r="C628" s="4" t="s">
        <v>245</v>
      </c>
      <c r="D628" s="9" t="s">
        <v>27</v>
      </c>
      <c r="E628" s="9">
        <v>2007</v>
      </c>
      <c r="F628" s="9">
        <v>16</v>
      </c>
      <c r="G628" s="9" t="s">
        <v>52</v>
      </c>
      <c r="H628" s="9" t="s">
        <v>53</v>
      </c>
      <c r="I628" s="9" t="s">
        <v>30</v>
      </c>
      <c r="J628" s="9" t="s">
        <v>31</v>
      </c>
      <c r="K628" s="306" t="s">
        <v>32</v>
      </c>
      <c r="L628" s="392">
        <v>-1</v>
      </c>
      <c r="M628" s="331">
        <v>1.9415</v>
      </c>
      <c r="N628" s="331">
        <v>2.244828</v>
      </c>
      <c r="O628" s="331">
        <v>2.233123</v>
      </c>
      <c r="P628" s="331">
        <v>2.244828</v>
      </c>
      <c r="Q628" s="331">
        <v>-1</v>
      </c>
      <c r="R628" s="331">
        <v>-1</v>
      </c>
      <c r="S628" s="331">
        <v>-1</v>
      </c>
      <c r="T628" s="331">
        <v>-1</v>
      </c>
      <c r="U628" s="331">
        <v>-1</v>
      </c>
      <c r="V628" s="331">
        <f t="shared" si="162"/>
        <v>0</v>
      </c>
      <c r="W628" s="331">
        <f t="shared" si="163"/>
        <v>1.9415</v>
      </c>
      <c r="X628" s="331">
        <f t="shared" si="164"/>
        <v>2.244828</v>
      </c>
      <c r="Y628" s="331">
        <f t="shared" si="165"/>
        <v>2.233123</v>
      </c>
      <c r="Z628" s="331">
        <f t="shared" si="166"/>
        <v>2.244828</v>
      </c>
      <c r="AA628" s="331">
        <f t="shared" si="167"/>
        <v>0</v>
      </c>
      <c r="AB628" s="331">
        <f t="shared" si="168"/>
        <v>0</v>
      </c>
      <c r="AC628" s="331">
        <f t="shared" si="169"/>
        <v>0</v>
      </c>
      <c r="AD628" s="331">
        <f t="shared" si="170"/>
        <v>0</v>
      </c>
      <c r="AE628" s="468">
        <f t="shared" si="171"/>
        <v>0</v>
      </c>
      <c r="AF628" s="489">
        <f t="shared" si="172"/>
        <v>0</v>
      </c>
      <c r="AG628" s="484">
        <v>0</v>
      </c>
      <c r="AH628" s="484">
        <v>0</v>
      </c>
      <c r="AI628" s="484">
        <f t="shared" si="173"/>
        <v>0</v>
      </c>
      <c r="AJ628" s="484">
        <f t="shared" si="174"/>
        <v>0</v>
      </c>
      <c r="AK628" s="484">
        <f t="shared" si="175"/>
        <v>0</v>
      </c>
      <c r="AL628" s="484">
        <f t="shared" si="176"/>
        <v>0</v>
      </c>
      <c r="AM628" s="484">
        <f t="shared" si="177"/>
        <v>2.4615967415756029E-3</v>
      </c>
      <c r="AN628" s="484">
        <f t="shared" si="178"/>
        <v>2.4744992954699218E-3</v>
      </c>
      <c r="AO628" s="485">
        <f t="shared" si="179"/>
        <v>0</v>
      </c>
    </row>
    <row r="629" spans="1:41" ht="26.25" x14ac:dyDescent="0.25">
      <c r="A629" s="481" t="s">
        <v>243</v>
      </c>
      <c r="B629" s="4" t="s">
        <v>244</v>
      </c>
      <c r="C629" s="4" t="s">
        <v>245</v>
      </c>
      <c r="D629" s="9" t="s">
        <v>27</v>
      </c>
      <c r="E629" s="9">
        <v>2007</v>
      </c>
      <c r="F629" s="9">
        <v>17</v>
      </c>
      <c r="G629" s="9" t="s">
        <v>226</v>
      </c>
      <c r="H629" s="9" t="s">
        <v>53</v>
      </c>
      <c r="I629" s="9" t="s">
        <v>30</v>
      </c>
      <c r="J629" s="9" t="s">
        <v>31</v>
      </c>
      <c r="K629" s="306" t="s">
        <v>32</v>
      </c>
      <c r="L629" s="392">
        <v>-1</v>
      </c>
      <c r="M629" s="331">
        <v>4.8752000000000004</v>
      </c>
      <c r="N629" s="331">
        <v>5.6368720000000003</v>
      </c>
      <c r="O629" s="331">
        <v>5.6074789999999997</v>
      </c>
      <c r="P629" s="331">
        <v>5.6368720000000003</v>
      </c>
      <c r="Q629" s="331">
        <v>-1</v>
      </c>
      <c r="R629" s="331">
        <v>-1</v>
      </c>
      <c r="S629" s="331">
        <v>-1</v>
      </c>
      <c r="T629" s="331">
        <v>-1</v>
      </c>
      <c r="U629" s="331">
        <v>-1</v>
      </c>
      <c r="V629" s="331">
        <f t="shared" si="162"/>
        <v>0</v>
      </c>
      <c r="W629" s="331">
        <f t="shared" si="163"/>
        <v>4.8752000000000004</v>
      </c>
      <c r="X629" s="331">
        <f t="shared" si="164"/>
        <v>5.6368720000000003</v>
      </c>
      <c r="Y629" s="331">
        <f t="shared" si="165"/>
        <v>5.6074789999999997</v>
      </c>
      <c r="Z629" s="331">
        <f t="shared" si="166"/>
        <v>5.6368720000000003</v>
      </c>
      <c r="AA629" s="331">
        <f t="shared" si="167"/>
        <v>0</v>
      </c>
      <c r="AB629" s="331">
        <f t="shared" si="168"/>
        <v>0</v>
      </c>
      <c r="AC629" s="331">
        <f t="shared" si="169"/>
        <v>0</v>
      </c>
      <c r="AD629" s="331">
        <f t="shared" si="170"/>
        <v>0</v>
      </c>
      <c r="AE629" s="468">
        <f t="shared" si="171"/>
        <v>0</v>
      </c>
      <c r="AF629" s="489">
        <f t="shared" si="172"/>
        <v>0</v>
      </c>
      <c r="AG629" s="484">
        <v>0</v>
      </c>
      <c r="AH629" s="484">
        <v>0</v>
      </c>
      <c r="AI629" s="484">
        <f t="shared" si="173"/>
        <v>0</v>
      </c>
      <c r="AJ629" s="484">
        <f t="shared" si="174"/>
        <v>0</v>
      </c>
      <c r="AK629" s="484">
        <f t="shared" si="175"/>
        <v>0</v>
      </c>
      <c r="AL629" s="484">
        <f t="shared" si="176"/>
        <v>0</v>
      </c>
      <c r="AM629" s="484">
        <f t="shared" si="177"/>
        <v>6.1811875274463699E-3</v>
      </c>
      <c r="AN629" s="484">
        <f t="shared" si="178"/>
        <v>6.2135877638082419E-3</v>
      </c>
      <c r="AO629" s="485">
        <f t="shared" si="179"/>
        <v>0</v>
      </c>
    </row>
    <row r="630" spans="1:41" ht="26.25" x14ac:dyDescent="0.25">
      <c r="A630" s="481" t="s">
        <v>243</v>
      </c>
      <c r="B630" s="4" t="s">
        <v>244</v>
      </c>
      <c r="C630" s="4" t="s">
        <v>245</v>
      </c>
      <c r="D630" s="9" t="s">
        <v>27</v>
      </c>
      <c r="E630" s="9">
        <v>2007</v>
      </c>
      <c r="F630" s="9">
        <v>18</v>
      </c>
      <c r="G630" s="9" t="s">
        <v>239</v>
      </c>
      <c r="H630" s="9" t="s">
        <v>228</v>
      </c>
      <c r="I630" s="9" t="s">
        <v>42</v>
      </c>
      <c r="J630" s="9" t="s">
        <v>31</v>
      </c>
      <c r="K630" s="306" t="s">
        <v>32</v>
      </c>
      <c r="L630" s="392">
        <v>-1</v>
      </c>
      <c r="M630" s="331">
        <v>9.7504000000000008</v>
      </c>
      <c r="N630" s="331">
        <v>11.273744000000001</v>
      </c>
      <c r="O630" s="331">
        <v>11.214957999999999</v>
      </c>
      <c r="P630" s="331">
        <v>11.273744000000001</v>
      </c>
      <c r="Q630" s="331">
        <v>-1</v>
      </c>
      <c r="R630" s="331">
        <v>-1</v>
      </c>
      <c r="S630" s="331">
        <v>-1</v>
      </c>
      <c r="T630" s="331">
        <v>-1</v>
      </c>
      <c r="U630" s="331">
        <v>-1</v>
      </c>
      <c r="V630" s="331">
        <f t="shared" si="162"/>
        <v>0</v>
      </c>
      <c r="W630" s="331">
        <f t="shared" si="163"/>
        <v>9.7504000000000008</v>
      </c>
      <c r="X630" s="331">
        <f t="shared" si="164"/>
        <v>11.273744000000001</v>
      </c>
      <c r="Y630" s="331">
        <f t="shared" si="165"/>
        <v>11.214957999999999</v>
      </c>
      <c r="Z630" s="331">
        <f t="shared" si="166"/>
        <v>11.273744000000001</v>
      </c>
      <c r="AA630" s="331">
        <f t="shared" si="167"/>
        <v>0</v>
      </c>
      <c r="AB630" s="331">
        <f t="shared" si="168"/>
        <v>0</v>
      </c>
      <c r="AC630" s="331">
        <f t="shared" si="169"/>
        <v>0</v>
      </c>
      <c r="AD630" s="331">
        <f t="shared" si="170"/>
        <v>0</v>
      </c>
      <c r="AE630" s="468">
        <f t="shared" si="171"/>
        <v>0</v>
      </c>
      <c r="AF630" s="489">
        <f t="shared" si="172"/>
        <v>0</v>
      </c>
      <c r="AG630" s="484">
        <v>0</v>
      </c>
      <c r="AH630" s="484">
        <v>0</v>
      </c>
      <c r="AI630" s="484">
        <f t="shared" si="173"/>
        <v>0</v>
      </c>
      <c r="AJ630" s="484">
        <f t="shared" si="174"/>
        <v>0</v>
      </c>
      <c r="AK630" s="484">
        <f t="shared" si="175"/>
        <v>0</v>
      </c>
      <c r="AL630" s="484">
        <f t="shared" si="176"/>
        <v>0</v>
      </c>
      <c r="AM630" s="484">
        <f t="shared" si="177"/>
        <v>1.236237505489274E-2</v>
      </c>
      <c r="AN630" s="484">
        <f t="shared" si="178"/>
        <v>1.2427175527616484E-2</v>
      </c>
      <c r="AO630" s="485">
        <f t="shared" si="179"/>
        <v>0</v>
      </c>
    </row>
    <row r="631" spans="1:41" ht="26.25" x14ac:dyDescent="0.25">
      <c r="A631" s="481" t="s">
        <v>243</v>
      </c>
      <c r="B631" s="4" t="s">
        <v>244</v>
      </c>
      <c r="C631" s="4" t="s">
        <v>245</v>
      </c>
      <c r="D631" s="9" t="s">
        <v>27</v>
      </c>
      <c r="E631" s="9">
        <v>2007</v>
      </c>
      <c r="F631" s="9">
        <v>19</v>
      </c>
      <c r="G631" s="9" t="s">
        <v>55</v>
      </c>
      <c r="H631" s="9" t="s">
        <v>56</v>
      </c>
      <c r="I631" s="9" t="s">
        <v>30</v>
      </c>
      <c r="J631" s="9" t="s">
        <v>31</v>
      </c>
      <c r="K631" s="306" t="s">
        <v>32</v>
      </c>
      <c r="L631" s="392">
        <v>-1</v>
      </c>
      <c r="M631" s="331">
        <v>14.89026</v>
      </c>
      <c r="N631" s="331">
        <v>17.216626000000002</v>
      </c>
      <c r="O631" s="331">
        <v>17.126850000000001</v>
      </c>
      <c r="P631" s="331">
        <v>17.216626000000002</v>
      </c>
      <c r="Q631" s="331">
        <v>-1</v>
      </c>
      <c r="R631" s="331">
        <v>-1</v>
      </c>
      <c r="S631" s="331">
        <v>-1</v>
      </c>
      <c r="T631" s="331">
        <v>-1</v>
      </c>
      <c r="U631" s="331">
        <v>-1</v>
      </c>
      <c r="V631" s="331">
        <f t="shared" si="162"/>
        <v>0</v>
      </c>
      <c r="W631" s="331">
        <f t="shared" si="163"/>
        <v>14.89026</v>
      </c>
      <c r="X631" s="331">
        <f t="shared" si="164"/>
        <v>17.216626000000002</v>
      </c>
      <c r="Y631" s="331">
        <f t="shared" si="165"/>
        <v>17.126850000000001</v>
      </c>
      <c r="Z631" s="331">
        <f t="shared" si="166"/>
        <v>17.216626000000002</v>
      </c>
      <c r="AA631" s="331">
        <f t="shared" si="167"/>
        <v>0</v>
      </c>
      <c r="AB631" s="331">
        <f t="shared" si="168"/>
        <v>0</v>
      </c>
      <c r="AC631" s="331">
        <f t="shared" si="169"/>
        <v>0</v>
      </c>
      <c r="AD631" s="331">
        <f t="shared" si="170"/>
        <v>0</v>
      </c>
      <c r="AE631" s="468">
        <f t="shared" si="171"/>
        <v>0</v>
      </c>
      <c r="AF631" s="489">
        <f t="shared" si="172"/>
        <v>0</v>
      </c>
      <c r="AG631" s="484">
        <v>0</v>
      </c>
      <c r="AH631" s="484">
        <v>0</v>
      </c>
      <c r="AI631" s="484">
        <f t="shared" si="173"/>
        <v>0</v>
      </c>
      <c r="AJ631" s="484">
        <f t="shared" si="174"/>
        <v>0</v>
      </c>
      <c r="AK631" s="484">
        <f t="shared" si="175"/>
        <v>0</v>
      </c>
      <c r="AL631" s="484">
        <f t="shared" si="176"/>
        <v>0</v>
      </c>
      <c r="AM631" s="484">
        <f t="shared" si="177"/>
        <v>1.8879120475430201E-2</v>
      </c>
      <c r="AN631" s="484">
        <f t="shared" si="178"/>
        <v>1.8978081575679356E-2</v>
      </c>
      <c r="AO631" s="485">
        <f t="shared" si="179"/>
        <v>0</v>
      </c>
    </row>
    <row r="632" spans="1:41" ht="26.25" x14ac:dyDescent="0.25">
      <c r="A632" s="481" t="s">
        <v>243</v>
      </c>
      <c r="B632" s="4" t="s">
        <v>244</v>
      </c>
      <c r="C632" s="4" t="s">
        <v>245</v>
      </c>
      <c r="D632" s="9" t="s">
        <v>27</v>
      </c>
      <c r="E632" s="9">
        <v>2007</v>
      </c>
      <c r="F632" s="9">
        <v>21</v>
      </c>
      <c r="G632" s="9" t="s">
        <v>59</v>
      </c>
      <c r="H632" s="9" t="s">
        <v>60</v>
      </c>
      <c r="I632" s="9" t="s">
        <v>42</v>
      </c>
      <c r="J632" s="9" t="s">
        <v>31</v>
      </c>
      <c r="K632" s="306" t="s">
        <v>32</v>
      </c>
      <c r="L632" s="392">
        <v>-1</v>
      </c>
      <c r="M632" s="331">
        <v>2.0555699999999999</v>
      </c>
      <c r="N632" s="331">
        <v>2.3767200000000002</v>
      </c>
      <c r="O632" s="331">
        <v>2.3643269999999998</v>
      </c>
      <c r="P632" s="331">
        <v>2.3767200000000002</v>
      </c>
      <c r="Q632" s="331">
        <v>-1</v>
      </c>
      <c r="R632" s="331">
        <v>-1</v>
      </c>
      <c r="S632" s="331">
        <v>-1</v>
      </c>
      <c r="T632" s="331">
        <v>-1</v>
      </c>
      <c r="U632" s="331">
        <v>-1</v>
      </c>
      <c r="V632" s="331">
        <f t="shared" si="162"/>
        <v>0</v>
      </c>
      <c r="W632" s="331">
        <f t="shared" si="163"/>
        <v>2.0555699999999999</v>
      </c>
      <c r="X632" s="331">
        <f t="shared" si="164"/>
        <v>2.3767200000000002</v>
      </c>
      <c r="Y632" s="331">
        <f t="shared" si="165"/>
        <v>2.3643269999999998</v>
      </c>
      <c r="Z632" s="331">
        <f t="shared" si="166"/>
        <v>2.3767200000000002</v>
      </c>
      <c r="AA632" s="331">
        <f t="shared" si="167"/>
        <v>0</v>
      </c>
      <c r="AB632" s="331">
        <f t="shared" si="168"/>
        <v>0</v>
      </c>
      <c r="AC632" s="331">
        <f t="shared" si="169"/>
        <v>0</v>
      </c>
      <c r="AD632" s="331">
        <f t="shared" si="170"/>
        <v>0</v>
      </c>
      <c r="AE632" s="468">
        <f t="shared" si="171"/>
        <v>0</v>
      </c>
      <c r="AF632" s="489">
        <f t="shared" si="172"/>
        <v>0</v>
      </c>
      <c r="AG632" s="484">
        <v>0</v>
      </c>
      <c r="AH632" s="484">
        <v>0</v>
      </c>
      <c r="AI632" s="484">
        <f t="shared" si="173"/>
        <v>0</v>
      </c>
      <c r="AJ632" s="484">
        <f t="shared" si="174"/>
        <v>0</v>
      </c>
      <c r="AK632" s="484">
        <f t="shared" si="175"/>
        <v>0</v>
      </c>
      <c r="AL632" s="484">
        <f t="shared" si="176"/>
        <v>0</v>
      </c>
      <c r="AM632" s="484">
        <f t="shared" si="177"/>
        <v>2.6062243948135506E-3</v>
      </c>
      <c r="AN632" s="484">
        <f t="shared" si="178"/>
        <v>2.6198853388897823E-3</v>
      </c>
      <c r="AO632" s="485">
        <f t="shared" si="179"/>
        <v>0</v>
      </c>
    </row>
    <row r="633" spans="1:41" ht="26.25" x14ac:dyDescent="0.25">
      <c r="A633" s="481" t="s">
        <v>243</v>
      </c>
      <c r="B633" s="4" t="s">
        <v>244</v>
      </c>
      <c r="C633" s="4" t="s">
        <v>245</v>
      </c>
      <c r="D633" s="9" t="s">
        <v>27</v>
      </c>
      <c r="E633" s="9">
        <v>2007</v>
      </c>
      <c r="F633" s="9">
        <v>22</v>
      </c>
      <c r="G633" s="9" t="s">
        <v>227</v>
      </c>
      <c r="H633" s="9" t="s">
        <v>228</v>
      </c>
      <c r="I633" s="9" t="s">
        <v>42</v>
      </c>
      <c r="J633" s="9" t="s">
        <v>31</v>
      </c>
      <c r="K633" s="306" t="s">
        <v>32</v>
      </c>
      <c r="L633" s="392">
        <v>-1</v>
      </c>
      <c r="M633" s="331">
        <v>2.0560100000000001</v>
      </c>
      <c r="N633" s="331">
        <v>2.3772289999999998</v>
      </c>
      <c r="O633" s="331">
        <v>2.364833</v>
      </c>
      <c r="P633" s="331">
        <v>2.3772289999999998</v>
      </c>
      <c r="Q633" s="331">
        <v>-1</v>
      </c>
      <c r="R633" s="331">
        <v>-1</v>
      </c>
      <c r="S633" s="331">
        <v>-1</v>
      </c>
      <c r="T633" s="331">
        <v>-1</v>
      </c>
      <c r="U633" s="331">
        <v>-1</v>
      </c>
      <c r="V633" s="331">
        <f t="shared" si="162"/>
        <v>0</v>
      </c>
      <c r="W633" s="331">
        <f t="shared" si="163"/>
        <v>2.0560100000000001</v>
      </c>
      <c r="X633" s="331">
        <f t="shared" si="164"/>
        <v>2.3772289999999998</v>
      </c>
      <c r="Y633" s="331">
        <f t="shared" si="165"/>
        <v>2.364833</v>
      </c>
      <c r="Z633" s="331">
        <f t="shared" si="166"/>
        <v>2.3772289999999998</v>
      </c>
      <c r="AA633" s="331">
        <f t="shared" si="167"/>
        <v>0</v>
      </c>
      <c r="AB633" s="331">
        <f t="shared" si="168"/>
        <v>0</v>
      </c>
      <c r="AC633" s="331">
        <f t="shared" si="169"/>
        <v>0</v>
      </c>
      <c r="AD633" s="331">
        <f t="shared" si="170"/>
        <v>0</v>
      </c>
      <c r="AE633" s="468">
        <f t="shared" si="171"/>
        <v>0</v>
      </c>
      <c r="AF633" s="489">
        <f t="shared" si="172"/>
        <v>0</v>
      </c>
      <c r="AG633" s="484">
        <v>0</v>
      </c>
      <c r="AH633" s="484">
        <v>0</v>
      </c>
      <c r="AI633" s="484">
        <f t="shared" si="173"/>
        <v>0</v>
      </c>
      <c r="AJ633" s="484">
        <f t="shared" si="174"/>
        <v>0</v>
      </c>
      <c r="AK633" s="484">
        <f t="shared" si="175"/>
        <v>0</v>
      </c>
      <c r="AL633" s="484">
        <f t="shared" si="176"/>
        <v>0</v>
      </c>
      <c r="AM633" s="484">
        <f t="shared" si="177"/>
        <v>2.6067821643368763E-3</v>
      </c>
      <c r="AN633" s="484">
        <f t="shared" si="178"/>
        <v>2.6204464153470404E-3</v>
      </c>
      <c r="AO633" s="485">
        <f t="shared" si="179"/>
        <v>0</v>
      </c>
    </row>
    <row r="634" spans="1:41" ht="26.25" x14ac:dyDescent="0.25">
      <c r="A634" s="481" t="s">
        <v>243</v>
      </c>
      <c r="B634" s="4" t="s">
        <v>244</v>
      </c>
      <c r="C634" s="4" t="s">
        <v>245</v>
      </c>
      <c r="D634" s="9" t="s">
        <v>27</v>
      </c>
      <c r="E634" s="9">
        <v>2007</v>
      </c>
      <c r="F634" s="9">
        <v>24</v>
      </c>
      <c r="G634" s="9" t="s">
        <v>67</v>
      </c>
      <c r="H634" s="9" t="s">
        <v>68</v>
      </c>
      <c r="I634" s="9" t="s">
        <v>42</v>
      </c>
      <c r="J634" s="9" t="s">
        <v>31</v>
      </c>
      <c r="K634" s="306" t="s">
        <v>32</v>
      </c>
      <c r="L634" s="392">
        <v>-1</v>
      </c>
      <c r="M634" s="331">
        <v>-1</v>
      </c>
      <c r="N634" s="331">
        <v>-1</v>
      </c>
      <c r="O634" s="331">
        <v>-1</v>
      </c>
      <c r="P634" s="331">
        <v>-1</v>
      </c>
      <c r="Q634" s="331">
        <v>-1</v>
      </c>
      <c r="R634" s="331">
        <v>-1</v>
      </c>
      <c r="S634" s="331">
        <v>-1</v>
      </c>
      <c r="T634" s="331">
        <v>-1</v>
      </c>
      <c r="U634" s="331">
        <v>-1</v>
      </c>
      <c r="V634" s="331">
        <f t="shared" si="162"/>
        <v>0</v>
      </c>
      <c r="W634" s="331">
        <f t="shared" si="163"/>
        <v>0</v>
      </c>
      <c r="X634" s="331">
        <f t="shared" si="164"/>
        <v>0</v>
      </c>
      <c r="Y634" s="331">
        <f t="shared" si="165"/>
        <v>0</v>
      </c>
      <c r="Z634" s="331">
        <f t="shared" si="166"/>
        <v>0</v>
      </c>
      <c r="AA634" s="331">
        <f t="shared" si="167"/>
        <v>0</v>
      </c>
      <c r="AB634" s="331">
        <f t="shared" si="168"/>
        <v>0</v>
      </c>
      <c r="AC634" s="331">
        <f t="shared" si="169"/>
        <v>0</v>
      </c>
      <c r="AD634" s="331">
        <f t="shared" si="170"/>
        <v>0</v>
      </c>
      <c r="AE634" s="468">
        <f t="shared" si="171"/>
        <v>0</v>
      </c>
      <c r="AF634" s="489">
        <f t="shared" si="172"/>
        <v>0</v>
      </c>
      <c r="AG634" s="484">
        <v>0</v>
      </c>
      <c r="AH634" s="484">
        <v>0</v>
      </c>
      <c r="AI634" s="484">
        <f t="shared" si="173"/>
        <v>0</v>
      </c>
      <c r="AJ634" s="484">
        <f t="shared" si="174"/>
        <v>0</v>
      </c>
      <c r="AK634" s="484">
        <f t="shared" si="175"/>
        <v>0</v>
      </c>
      <c r="AL634" s="484">
        <f t="shared" si="176"/>
        <v>0</v>
      </c>
      <c r="AM634" s="484">
        <f t="shared" si="177"/>
        <v>0</v>
      </c>
      <c r="AN634" s="484">
        <f t="shared" si="178"/>
        <v>0</v>
      </c>
      <c r="AO634" s="485">
        <f t="shared" si="179"/>
        <v>0</v>
      </c>
    </row>
    <row r="635" spans="1:41" ht="26.25" x14ac:dyDescent="0.25">
      <c r="A635" s="481" t="s">
        <v>243</v>
      </c>
      <c r="B635" s="4" t="s">
        <v>244</v>
      </c>
      <c r="C635" s="4" t="s">
        <v>245</v>
      </c>
      <c r="D635" s="9" t="s">
        <v>27</v>
      </c>
      <c r="E635" s="9">
        <v>2007</v>
      </c>
      <c r="F635" s="9">
        <v>25</v>
      </c>
      <c r="G635" s="9" t="s">
        <v>538</v>
      </c>
      <c r="H635" s="9" t="s">
        <v>539</v>
      </c>
      <c r="I635" s="9" t="s">
        <v>42</v>
      </c>
      <c r="J635" s="9" t="s">
        <v>31</v>
      </c>
      <c r="K635" s="306" t="s">
        <v>32</v>
      </c>
      <c r="L635" s="392">
        <v>-1</v>
      </c>
      <c r="M635" s="331">
        <v>15.4528</v>
      </c>
      <c r="N635" s="331">
        <v>17.867054</v>
      </c>
      <c r="O635" s="331">
        <v>17.773886000000001</v>
      </c>
      <c r="P635" s="331">
        <v>17.867054</v>
      </c>
      <c r="Q635" s="331">
        <v>-1</v>
      </c>
      <c r="R635" s="331">
        <v>-1</v>
      </c>
      <c r="S635" s="331">
        <v>-1</v>
      </c>
      <c r="T635" s="331">
        <v>-1</v>
      </c>
      <c r="U635" s="331">
        <v>-1</v>
      </c>
      <c r="V635" s="331">
        <f t="shared" si="162"/>
        <v>0</v>
      </c>
      <c r="W635" s="331">
        <f t="shared" si="163"/>
        <v>15.4528</v>
      </c>
      <c r="X635" s="331">
        <f t="shared" si="164"/>
        <v>17.867054</v>
      </c>
      <c r="Y635" s="331">
        <f t="shared" si="165"/>
        <v>17.773886000000001</v>
      </c>
      <c r="Z635" s="331">
        <f t="shared" si="166"/>
        <v>17.867054</v>
      </c>
      <c r="AA635" s="331">
        <f t="shared" si="167"/>
        <v>0</v>
      </c>
      <c r="AB635" s="331">
        <f t="shared" si="168"/>
        <v>0</v>
      </c>
      <c r="AC635" s="331">
        <f t="shared" si="169"/>
        <v>0</v>
      </c>
      <c r="AD635" s="331">
        <f t="shared" si="170"/>
        <v>0</v>
      </c>
      <c r="AE635" s="468">
        <f t="shared" si="171"/>
        <v>0</v>
      </c>
      <c r="AF635" s="489">
        <f t="shared" si="172"/>
        <v>0</v>
      </c>
      <c r="AG635" s="484">
        <v>0</v>
      </c>
      <c r="AH635" s="484">
        <v>0</v>
      </c>
      <c r="AI635" s="484">
        <f t="shared" si="173"/>
        <v>0</v>
      </c>
      <c r="AJ635" s="484">
        <f t="shared" si="174"/>
        <v>0</v>
      </c>
      <c r="AK635" s="484">
        <f t="shared" si="175"/>
        <v>0</v>
      </c>
      <c r="AL635" s="484">
        <f t="shared" si="176"/>
        <v>0</v>
      </c>
      <c r="AM635" s="484">
        <f t="shared" si="177"/>
        <v>1.9592355576802636E-2</v>
      </c>
      <c r="AN635" s="484">
        <f t="shared" si="178"/>
        <v>1.9695055717018427E-2</v>
      </c>
      <c r="AO635" s="485">
        <f t="shared" si="179"/>
        <v>0</v>
      </c>
    </row>
    <row r="636" spans="1:41" ht="26.25" x14ac:dyDescent="0.25">
      <c r="A636" s="481" t="s">
        <v>243</v>
      </c>
      <c r="B636" s="4" t="s">
        <v>244</v>
      </c>
      <c r="C636" s="4" t="s">
        <v>245</v>
      </c>
      <c r="D636" s="9" t="s">
        <v>27</v>
      </c>
      <c r="E636" s="9">
        <v>2007</v>
      </c>
      <c r="F636" s="9">
        <v>26</v>
      </c>
      <c r="G636" s="9" t="s">
        <v>540</v>
      </c>
      <c r="H636" s="9" t="s">
        <v>539</v>
      </c>
      <c r="I636" s="9" t="s">
        <v>42</v>
      </c>
      <c r="J636" s="9" t="s">
        <v>31</v>
      </c>
      <c r="K636" s="306" t="s">
        <v>32</v>
      </c>
      <c r="L636" s="392">
        <v>-1</v>
      </c>
      <c r="M636" s="331">
        <v>7.7263999999999999</v>
      </c>
      <c r="N636" s="331">
        <v>8.9335269999999998</v>
      </c>
      <c r="O636" s="331">
        <v>8.8869430000000005</v>
      </c>
      <c r="P636" s="331">
        <v>8.9335269999999998</v>
      </c>
      <c r="Q636" s="331">
        <v>-1</v>
      </c>
      <c r="R636" s="331">
        <v>-1</v>
      </c>
      <c r="S636" s="331">
        <v>-1</v>
      </c>
      <c r="T636" s="331">
        <v>-1</v>
      </c>
      <c r="U636" s="331">
        <v>-1</v>
      </c>
      <c r="V636" s="331">
        <f t="shared" si="162"/>
        <v>0</v>
      </c>
      <c r="W636" s="331">
        <f t="shared" si="163"/>
        <v>7.7263999999999999</v>
      </c>
      <c r="X636" s="331">
        <f t="shared" si="164"/>
        <v>8.9335269999999998</v>
      </c>
      <c r="Y636" s="331">
        <f t="shared" si="165"/>
        <v>8.8869430000000005</v>
      </c>
      <c r="Z636" s="331">
        <f t="shared" si="166"/>
        <v>8.9335269999999998</v>
      </c>
      <c r="AA636" s="331">
        <f t="shared" si="167"/>
        <v>0</v>
      </c>
      <c r="AB636" s="331">
        <f t="shared" si="168"/>
        <v>0</v>
      </c>
      <c r="AC636" s="331">
        <f t="shared" si="169"/>
        <v>0</v>
      </c>
      <c r="AD636" s="331">
        <f t="shared" si="170"/>
        <v>0</v>
      </c>
      <c r="AE636" s="468">
        <f t="shared" si="171"/>
        <v>0</v>
      </c>
      <c r="AF636" s="489">
        <f t="shared" si="172"/>
        <v>0</v>
      </c>
      <c r="AG636" s="484">
        <v>0</v>
      </c>
      <c r="AH636" s="484">
        <v>0</v>
      </c>
      <c r="AI636" s="484">
        <f t="shared" si="173"/>
        <v>0</v>
      </c>
      <c r="AJ636" s="484">
        <f t="shared" si="174"/>
        <v>0</v>
      </c>
      <c r="AK636" s="484">
        <f t="shared" si="175"/>
        <v>0</v>
      </c>
      <c r="AL636" s="484">
        <f t="shared" si="176"/>
        <v>0</v>
      </c>
      <c r="AM636" s="484">
        <f t="shared" si="177"/>
        <v>9.7961777884013179E-3</v>
      </c>
      <c r="AN636" s="484">
        <f t="shared" si="178"/>
        <v>9.8475278585092134E-3</v>
      </c>
      <c r="AO636" s="485">
        <f t="shared" si="179"/>
        <v>0</v>
      </c>
    </row>
    <row r="637" spans="1:41" ht="26.25" x14ac:dyDescent="0.25">
      <c r="A637" s="481" t="s">
        <v>243</v>
      </c>
      <c r="B637" s="4" t="s">
        <v>244</v>
      </c>
      <c r="C637" s="4" t="s">
        <v>245</v>
      </c>
      <c r="D637" s="9" t="s">
        <v>27</v>
      </c>
      <c r="E637" s="9">
        <v>2007</v>
      </c>
      <c r="F637" s="9">
        <v>27</v>
      </c>
      <c r="G637" s="9" t="s">
        <v>541</v>
      </c>
      <c r="H637" s="9" t="s">
        <v>75</v>
      </c>
      <c r="I637" s="9" t="s">
        <v>42</v>
      </c>
      <c r="J637" s="9" t="s">
        <v>31</v>
      </c>
      <c r="K637" s="306" t="s">
        <v>32</v>
      </c>
      <c r="L637" s="392">
        <v>-1</v>
      </c>
      <c r="M637" s="331">
        <v>7.7263999999999999</v>
      </c>
      <c r="N637" s="331">
        <v>8.9335269999999998</v>
      </c>
      <c r="O637" s="331">
        <v>8.8869430000000005</v>
      </c>
      <c r="P637" s="331">
        <v>8.9335269999999998</v>
      </c>
      <c r="Q637" s="331">
        <v>-1</v>
      </c>
      <c r="R637" s="331">
        <v>-1</v>
      </c>
      <c r="S637" s="331">
        <v>-1</v>
      </c>
      <c r="T637" s="331">
        <v>-1</v>
      </c>
      <c r="U637" s="331">
        <v>-1</v>
      </c>
      <c r="V637" s="331">
        <f t="shared" si="162"/>
        <v>0</v>
      </c>
      <c r="W637" s="331">
        <f t="shared" si="163"/>
        <v>7.7263999999999999</v>
      </c>
      <c r="X637" s="331">
        <f t="shared" si="164"/>
        <v>8.9335269999999998</v>
      </c>
      <c r="Y637" s="331">
        <f t="shared" si="165"/>
        <v>8.8869430000000005</v>
      </c>
      <c r="Z637" s="331">
        <f t="shared" si="166"/>
        <v>8.9335269999999998</v>
      </c>
      <c r="AA637" s="331">
        <f t="shared" si="167"/>
        <v>0</v>
      </c>
      <c r="AB637" s="331">
        <f t="shared" si="168"/>
        <v>0</v>
      </c>
      <c r="AC637" s="331">
        <f t="shared" si="169"/>
        <v>0</v>
      </c>
      <c r="AD637" s="331">
        <f t="shared" si="170"/>
        <v>0</v>
      </c>
      <c r="AE637" s="468">
        <f t="shared" si="171"/>
        <v>0</v>
      </c>
      <c r="AF637" s="489">
        <f t="shared" si="172"/>
        <v>0</v>
      </c>
      <c r="AG637" s="484">
        <v>0</v>
      </c>
      <c r="AH637" s="484">
        <v>0</v>
      </c>
      <c r="AI637" s="484">
        <f t="shared" si="173"/>
        <v>0</v>
      </c>
      <c r="AJ637" s="484">
        <f t="shared" si="174"/>
        <v>0</v>
      </c>
      <c r="AK637" s="484">
        <f t="shared" si="175"/>
        <v>0</v>
      </c>
      <c r="AL637" s="484">
        <f t="shared" si="176"/>
        <v>0</v>
      </c>
      <c r="AM637" s="484">
        <f t="shared" si="177"/>
        <v>9.7961777884013179E-3</v>
      </c>
      <c r="AN637" s="484">
        <f t="shared" si="178"/>
        <v>9.8475278585092134E-3</v>
      </c>
      <c r="AO637" s="485">
        <f t="shared" si="179"/>
        <v>0</v>
      </c>
    </row>
    <row r="638" spans="1:41" ht="26.25" x14ac:dyDescent="0.25">
      <c r="A638" s="481" t="s">
        <v>243</v>
      </c>
      <c r="B638" s="4" t="s">
        <v>244</v>
      </c>
      <c r="C638" s="4" t="s">
        <v>245</v>
      </c>
      <c r="D638" s="9" t="s">
        <v>27</v>
      </c>
      <c r="E638" s="9">
        <v>2007</v>
      </c>
      <c r="F638" s="9">
        <v>28</v>
      </c>
      <c r="G638" s="9" t="s">
        <v>69</v>
      </c>
      <c r="H638" s="9" t="s">
        <v>70</v>
      </c>
      <c r="I638" s="9" t="s">
        <v>42</v>
      </c>
      <c r="J638" s="9" t="s">
        <v>31</v>
      </c>
      <c r="K638" s="306" t="s">
        <v>32</v>
      </c>
      <c r="L638" s="392">
        <v>-1</v>
      </c>
      <c r="M638" s="331">
        <v>-1</v>
      </c>
      <c r="N638" s="331">
        <v>-1</v>
      </c>
      <c r="O638" s="331">
        <v>-1</v>
      </c>
      <c r="P638" s="331">
        <v>-1</v>
      </c>
      <c r="Q638" s="331">
        <v>-1</v>
      </c>
      <c r="R638" s="331">
        <v>-1</v>
      </c>
      <c r="S638" s="331">
        <v>-1</v>
      </c>
      <c r="T638" s="331">
        <v>-1</v>
      </c>
      <c r="U638" s="331">
        <v>-1</v>
      </c>
      <c r="V638" s="331">
        <f t="shared" si="162"/>
        <v>0</v>
      </c>
      <c r="W638" s="331">
        <f t="shared" si="163"/>
        <v>0</v>
      </c>
      <c r="X638" s="331">
        <f t="shared" si="164"/>
        <v>0</v>
      </c>
      <c r="Y638" s="331">
        <f t="shared" si="165"/>
        <v>0</v>
      </c>
      <c r="Z638" s="331">
        <f t="shared" si="166"/>
        <v>0</v>
      </c>
      <c r="AA638" s="331">
        <f t="shared" si="167"/>
        <v>0</v>
      </c>
      <c r="AB638" s="331">
        <f t="shared" si="168"/>
        <v>0</v>
      </c>
      <c r="AC638" s="331">
        <f t="shared" si="169"/>
        <v>0</v>
      </c>
      <c r="AD638" s="331">
        <f t="shared" si="170"/>
        <v>0</v>
      </c>
      <c r="AE638" s="468">
        <f t="shared" si="171"/>
        <v>0</v>
      </c>
      <c r="AF638" s="489">
        <f t="shared" si="172"/>
        <v>0</v>
      </c>
      <c r="AG638" s="484">
        <v>0</v>
      </c>
      <c r="AH638" s="484">
        <v>0</v>
      </c>
      <c r="AI638" s="484">
        <f t="shared" si="173"/>
        <v>0</v>
      </c>
      <c r="AJ638" s="484">
        <f t="shared" si="174"/>
        <v>0</v>
      </c>
      <c r="AK638" s="484">
        <f t="shared" si="175"/>
        <v>0</v>
      </c>
      <c r="AL638" s="484">
        <f t="shared" si="176"/>
        <v>0</v>
      </c>
      <c r="AM638" s="484">
        <f t="shared" si="177"/>
        <v>0</v>
      </c>
      <c r="AN638" s="484">
        <f t="shared" si="178"/>
        <v>0</v>
      </c>
      <c r="AO638" s="485">
        <f t="shared" si="179"/>
        <v>0</v>
      </c>
    </row>
    <row r="639" spans="1:41" ht="26.25" x14ac:dyDescent="0.25">
      <c r="A639" s="481" t="s">
        <v>243</v>
      </c>
      <c r="B639" s="4" t="s">
        <v>244</v>
      </c>
      <c r="C639" s="4" t="s">
        <v>245</v>
      </c>
      <c r="D639" s="9" t="s">
        <v>27</v>
      </c>
      <c r="E639" s="9">
        <v>2007</v>
      </c>
      <c r="F639" s="9">
        <v>29</v>
      </c>
      <c r="G639" s="9" t="s">
        <v>77</v>
      </c>
      <c r="H639" s="9" t="s">
        <v>47</v>
      </c>
      <c r="I639" s="9" t="s">
        <v>42</v>
      </c>
      <c r="J639" s="9" t="s">
        <v>31</v>
      </c>
      <c r="K639" s="306" t="s">
        <v>32</v>
      </c>
      <c r="L639" s="392">
        <v>-1</v>
      </c>
      <c r="M639" s="331">
        <v>10.513249999999999</v>
      </c>
      <c r="N639" s="331">
        <v>12.155778</v>
      </c>
      <c r="O639" s="331">
        <v>12.092390999999999</v>
      </c>
      <c r="P639" s="331">
        <v>12.155778</v>
      </c>
      <c r="Q639" s="331">
        <v>-1</v>
      </c>
      <c r="R639" s="331">
        <v>-1</v>
      </c>
      <c r="S639" s="331">
        <v>-1</v>
      </c>
      <c r="T639" s="331">
        <v>-1</v>
      </c>
      <c r="U639" s="331">
        <v>-1</v>
      </c>
      <c r="V639" s="331">
        <f t="shared" si="162"/>
        <v>0</v>
      </c>
      <c r="W639" s="331">
        <f t="shared" si="163"/>
        <v>10.513249999999999</v>
      </c>
      <c r="X639" s="331">
        <f t="shared" si="164"/>
        <v>12.155778</v>
      </c>
      <c r="Y639" s="331">
        <f t="shared" si="165"/>
        <v>12.092390999999999</v>
      </c>
      <c r="Z639" s="331">
        <f t="shared" si="166"/>
        <v>12.155778</v>
      </c>
      <c r="AA639" s="331">
        <f t="shared" si="167"/>
        <v>0</v>
      </c>
      <c r="AB639" s="331">
        <f t="shared" si="168"/>
        <v>0</v>
      </c>
      <c r="AC639" s="331">
        <f t="shared" si="169"/>
        <v>0</v>
      </c>
      <c r="AD639" s="331">
        <f t="shared" si="170"/>
        <v>0</v>
      </c>
      <c r="AE639" s="468">
        <f t="shared" si="171"/>
        <v>0</v>
      </c>
      <c r="AF639" s="489">
        <f t="shared" si="172"/>
        <v>0</v>
      </c>
      <c r="AG639" s="484">
        <v>0</v>
      </c>
      <c r="AH639" s="484">
        <v>0</v>
      </c>
      <c r="AI639" s="484">
        <f t="shared" si="173"/>
        <v>0</v>
      </c>
      <c r="AJ639" s="484">
        <f t="shared" si="174"/>
        <v>0</v>
      </c>
      <c r="AK639" s="484">
        <f t="shared" si="175"/>
        <v>0</v>
      </c>
      <c r="AL639" s="484">
        <f t="shared" si="176"/>
        <v>0</v>
      </c>
      <c r="AM639" s="484">
        <f t="shared" si="177"/>
        <v>1.3329579375367209E-2</v>
      </c>
      <c r="AN639" s="484">
        <f t="shared" si="178"/>
        <v>1.3399451582432494E-2</v>
      </c>
      <c r="AO639" s="485">
        <f t="shared" si="179"/>
        <v>0</v>
      </c>
    </row>
    <row r="640" spans="1:41" ht="26.25" x14ac:dyDescent="0.25">
      <c r="A640" s="481" t="s">
        <v>243</v>
      </c>
      <c r="B640" s="4" t="s">
        <v>244</v>
      </c>
      <c r="C640" s="4" t="s">
        <v>245</v>
      </c>
      <c r="D640" s="9" t="s">
        <v>27</v>
      </c>
      <c r="E640" s="9">
        <v>2007</v>
      </c>
      <c r="F640" s="9">
        <v>34</v>
      </c>
      <c r="G640" s="9" t="s">
        <v>81</v>
      </c>
      <c r="H640" s="9" t="s">
        <v>53</v>
      </c>
      <c r="I640" s="9" t="s">
        <v>30</v>
      </c>
      <c r="J640" s="9" t="s">
        <v>31</v>
      </c>
      <c r="K640" s="306" t="s">
        <v>32</v>
      </c>
      <c r="L640" s="392">
        <v>-1</v>
      </c>
      <c r="M640" s="331">
        <v>-1</v>
      </c>
      <c r="N640" s="331">
        <v>-1</v>
      </c>
      <c r="O640" s="331">
        <v>-1</v>
      </c>
      <c r="P640" s="331">
        <v>-1</v>
      </c>
      <c r="Q640" s="331">
        <v>-1</v>
      </c>
      <c r="R640" s="331">
        <v>-1</v>
      </c>
      <c r="S640" s="331">
        <v>-1</v>
      </c>
      <c r="T640" s="331">
        <v>-1</v>
      </c>
      <c r="U640" s="331">
        <v>-1</v>
      </c>
      <c r="V640" s="331">
        <f t="shared" si="162"/>
        <v>0</v>
      </c>
      <c r="W640" s="331">
        <f t="shared" si="163"/>
        <v>0</v>
      </c>
      <c r="X640" s="331">
        <f t="shared" si="164"/>
        <v>0</v>
      </c>
      <c r="Y640" s="331">
        <f t="shared" si="165"/>
        <v>0</v>
      </c>
      <c r="Z640" s="331">
        <f t="shared" si="166"/>
        <v>0</v>
      </c>
      <c r="AA640" s="331">
        <f t="shared" si="167"/>
        <v>0</v>
      </c>
      <c r="AB640" s="331">
        <f t="shared" si="168"/>
        <v>0</v>
      </c>
      <c r="AC640" s="331">
        <f t="shared" si="169"/>
        <v>0</v>
      </c>
      <c r="AD640" s="331">
        <f t="shared" si="170"/>
        <v>0</v>
      </c>
      <c r="AE640" s="468">
        <f t="shared" si="171"/>
        <v>0</v>
      </c>
      <c r="AF640" s="489">
        <f t="shared" si="172"/>
        <v>0</v>
      </c>
      <c r="AG640" s="484">
        <v>0</v>
      </c>
      <c r="AH640" s="484">
        <v>0</v>
      </c>
      <c r="AI640" s="484">
        <f t="shared" si="173"/>
        <v>0</v>
      </c>
      <c r="AJ640" s="484">
        <f t="shared" si="174"/>
        <v>0</v>
      </c>
      <c r="AK640" s="484">
        <f t="shared" si="175"/>
        <v>0</v>
      </c>
      <c r="AL640" s="484">
        <f t="shared" si="176"/>
        <v>0</v>
      </c>
      <c r="AM640" s="484">
        <f t="shared" si="177"/>
        <v>0</v>
      </c>
      <c r="AN640" s="484">
        <f t="shared" si="178"/>
        <v>0</v>
      </c>
      <c r="AO640" s="485">
        <f t="shared" si="179"/>
        <v>0</v>
      </c>
    </row>
    <row r="641" spans="1:41" ht="26.25" x14ac:dyDescent="0.25">
      <c r="A641" s="481" t="s">
        <v>243</v>
      </c>
      <c r="B641" s="4" t="s">
        <v>244</v>
      </c>
      <c r="C641" s="4" t="s">
        <v>245</v>
      </c>
      <c r="D641" s="9" t="s">
        <v>27</v>
      </c>
      <c r="E641" s="9">
        <v>2007</v>
      </c>
      <c r="F641" s="9">
        <v>36</v>
      </c>
      <c r="G641" s="9" t="s">
        <v>542</v>
      </c>
      <c r="H641" s="9" t="s">
        <v>47</v>
      </c>
      <c r="I641" s="9" t="s">
        <v>42</v>
      </c>
      <c r="J641" s="9" t="s">
        <v>31</v>
      </c>
      <c r="K641" s="306" t="s">
        <v>32</v>
      </c>
      <c r="L641" s="392">
        <v>-1</v>
      </c>
      <c r="M641" s="331">
        <v>12.261609999999999</v>
      </c>
      <c r="N641" s="331">
        <v>14.177291</v>
      </c>
      <c r="O641" s="331">
        <v>14.103363</v>
      </c>
      <c r="P641" s="331">
        <v>14.177291</v>
      </c>
      <c r="Q641" s="331">
        <v>-1</v>
      </c>
      <c r="R641" s="331">
        <v>-1</v>
      </c>
      <c r="S641" s="331">
        <v>-1</v>
      </c>
      <c r="T641" s="331">
        <v>-1</v>
      </c>
      <c r="U641" s="331">
        <v>-1</v>
      </c>
      <c r="V641" s="331">
        <f t="shared" si="162"/>
        <v>0</v>
      </c>
      <c r="W641" s="331">
        <f t="shared" si="163"/>
        <v>12.261609999999999</v>
      </c>
      <c r="X641" s="331">
        <f t="shared" si="164"/>
        <v>14.177291</v>
      </c>
      <c r="Y641" s="331">
        <f t="shared" si="165"/>
        <v>14.103363</v>
      </c>
      <c r="Z641" s="331">
        <f t="shared" si="166"/>
        <v>14.177291</v>
      </c>
      <c r="AA641" s="331">
        <f t="shared" si="167"/>
        <v>0</v>
      </c>
      <c r="AB641" s="331">
        <f t="shared" si="168"/>
        <v>0</v>
      </c>
      <c r="AC641" s="331">
        <f t="shared" si="169"/>
        <v>0</v>
      </c>
      <c r="AD641" s="331">
        <f t="shared" si="170"/>
        <v>0</v>
      </c>
      <c r="AE641" s="468">
        <f t="shared" si="171"/>
        <v>0</v>
      </c>
      <c r="AF641" s="489">
        <f t="shared" si="172"/>
        <v>0</v>
      </c>
      <c r="AG641" s="484">
        <v>0</v>
      </c>
      <c r="AH641" s="484">
        <v>0</v>
      </c>
      <c r="AI641" s="484">
        <f t="shared" si="173"/>
        <v>0</v>
      </c>
      <c r="AJ641" s="484">
        <f t="shared" si="174"/>
        <v>0</v>
      </c>
      <c r="AK641" s="484">
        <f t="shared" si="175"/>
        <v>0</v>
      </c>
      <c r="AL641" s="484">
        <f t="shared" si="176"/>
        <v>0</v>
      </c>
      <c r="AM641" s="484">
        <f t="shared" si="177"/>
        <v>1.5546296556910623E-2</v>
      </c>
      <c r="AN641" s="484">
        <f t="shared" si="178"/>
        <v>1.5627788227504318E-2</v>
      </c>
      <c r="AO641" s="485">
        <f t="shared" si="179"/>
        <v>0</v>
      </c>
    </row>
    <row r="642" spans="1:41" ht="26.25" x14ac:dyDescent="0.25">
      <c r="A642" s="481" t="s">
        <v>243</v>
      </c>
      <c r="B642" s="4" t="s">
        <v>244</v>
      </c>
      <c r="C642" s="4" t="s">
        <v>245</v>
      </c>
      <c r="D642" s="9" t="s">
        <v>27</v>
      </c>
      <c r="E642" s="9">
        <v>2007</v>
      </c>
      <c r="F642" s="9">
        <v>4</v>
      </c>
      <c r="G642" s="9" t="s">
        <v>95</v>
      </c>
      <c r="H642" s="9" t="s">
        <v>355</v>
      </c>
      <c r="I642" s="9" t="s">
        <v>42</v>
      </c>
      <c r="J642" s="9" t="s">
        <v>94</v>
      </c>
      <c r="K642" s="306" t="s">
        <v>32</v>
      </c>
      <c r="L642" s="392">
        <v>-1</v>
      </c>
      <c r="M642" s="331">
        <v>-1</v>
      </c>
      <c r="N642" s="331">
        <v>-1</v>
      </c>
      <c r="O642" s="331">
        <v>-1</v>
      </c>
      <c r="P642" s="331">
        <v>-1</v>
      </c>
      <c r="Q642" s="331">
        <v>-1</v>
      </c>
      <c r="R642" s="331">
        <v>-1</v>
      </c>
      <c r="S642" s="331">
        <v>-1</v>
      </c>
      <c r="T642" s="331">
        <v>-1</v>
      </c>
      <c r="U642" s="331">
        <v>-1</v>
      </c>
      <c r="V642" s="331">
        <f t="shared" si="162"/>
        <v>0</v>
      </c>
      <c r="W642" s="331">
        <f t="shared" si="163"/>
        <v>0</v>
      </c>
      <c r="X642" s="331">
        <f t="shared" si="164"/>
        <v>0</v>
      </c>
      <c r="Y642" s="331">
        <f t="shared" si="165"/>
        <v>0</v>
      </c>
      <c r="Z642" s="331">
        <f t="shared" si="166"/>
        <v>0</v>
      </c>
      <c r="AA642" s="331">
        <f t="shared" si="167"/>
        <v>0</v>
      </c>
      <c r="AB642" s="331">
        <f t="shared" si="168"/>
        <v>0</v>
      </c>
      <c r="AC642" s="331">
        <f t="shared" si="169"/>
        <v>0</v>
      </c>
      <c r="AD642" s="331">
        <f t="shared" si="170"/>
        <v>0</v>
      </c>
      <c r="AE642" s="468">
        <f t="shared" si="171"/>
        <v>0</v>
      </c>
      <c r="AF642" s="489">
        <f t="shared" si="172"/>
        <v>0</v>
      </c>
      <c r="AG642" s="484">
        <v>0</v>
      </c>
      <c r="AH642" s="484">
        <v>0</v>
      </c>
      <c r="AI642" s="484">
        <f t="shared" si="173"/>
        <v>0</v>
      </c>
      <c r="AJ642" s="484">
        <f t="shared" si="174"/>
        <v>0</v>
      </c>
      <c r="AK642" s="484">
        <f t="shared" si="175"/>
        <v>0</v>
      </c>
      <c r="AL642" s="484">
        <f t="shared" si="176"/>
        <v>0</v>
      </c>
      <c r="AM642" s="484">
        <f t="shared" si="177"/>
        <v>0</v>
      </c>
      <c r="AN642" s="484">
        <f t="shared" si="178"/>
        <v>0</v>
      </c>
      <c r="AO642" s="485">
        <f t="shared" si="179"/>
        <v>0</v>
      </c>
    </row>
    <row r="643" spans="1:41" ht="26.25" x14ac:dyDescent="0.25">
      <c r="A643" s="481" t="s">
        <v>243</v>
      </c>
      <c r="B643" s="4" t="s">
        <v>244</v>
      </c>
      <c r="C643" s="4" t="s">
        <v>245</v>
      </c>
      <c r="D643" s="9" t="s">
        <v>27</v>
      </c>
      <c r="E643" s="9">
        <v>2007</v>
      </c>
      <c r="F643" s="9">
        <v>2</v>
      </c>
      <c r="G643" s="9" t="s">
        <v>543</v>
      </c>
      <c r="H643" s="9" t="s">
        <v>544</v>
      </c>
      <c r="I643" s="9" t="s">
        <v>42</v>
      </c>
      <c r="J643" s="9" t="s">
        <v>94</v>
      </c>
      <c r="K643" s="306" t="s">
        <v>32</v>
      </c>
      <c r="L643" s="392">
        <v>-1</v>
      </c>
      <c r="M643" s="331">
        <v>17.019200000000001</v>
      </c>
      <c r="N643" s="331">
        <v>19.678179</v>
      </c>
      <c r="O643" s="331">
        <v>19.575566999999999</v>
      </c>
      <c r="P643" s="331">
        <v>19.678179</v>
      </c>
      <c r="Q643" s="331">
        <v>-1</v>
      </c>
      <c r="R643" s="331">
        <v>-1</v>
      </c>
      <c r="S643" s="331">
        <v>-1</v>
      </c>
      <c r="T643" s="331">
        <v>-1</v>
      </c>
      <c r="U643" s="331">
        <v>-1</v>
      </c>
      <c r="V643" s="331">
        <f t="shared" ref="V643:V706" si="180">IF(L643=-1,0,L643)</f>
        <v>0</v>
      </c>
      <c r="W643" s="331">
        <f t="shared" ref="W643:W706" si="181">IF(M643=-1,0,M643)</f>
        <v>17.019200000000001</v>
      </c>
      <c r="X643" s="331">
        <f t="shared" ref="X643:X706" si="182">IF(N643=-1,0,N643)</f>
        <v>19.678179</v>
      </c>
      <c r="Y643" s="331">
        <f t="shared" ref="Y643:Y706" si="183">IF(O643=-1,0,O643)</f>
        <v>19.575566999999999</v>
      </c>
      <c r="Z643" s="331">
        <f t="shared" ref="Z643:Z706" si="184">IF(P643=-1,0,P643)</f>
        <v>19.678179</v>
      </c>
      <c r="AA643" s="331">
        <f t="shared" ref="AA643:AA706" si="185">IF(Q643=-1,0,Q643)</f>
        <v>0</v>
      </c>
      <c r="AB643" s="331">
        <f t="shared" ref="AB643:AB706" si="186">IF(R643=-1,0,R643)</f>
        <v>0</v>
      </c>
      <c r="AC643" s="331">
        <f t="shared" ref="AC643:AC706" si="187">IF(S643=-1,0,S643)</f>
        <v>0</v>
      </c>
      <c r="AD643" s="331">
        <f t="shared" ref="AD643:AD706" si="188">IF(T643=-1,0,T643)</f>
        <v>0</v>
      </c>
      <c r="AE643" s="468">
        <f t="shared" ref="AE643:AE706" si="189">IF(U643=-1,0,U643)</f>
        <v>0</v>
      </c>
      <c r="AF643" s="489">
        <f t="shared" ref="AF643:AF706" si="190">V643*0.00110231131092</f>
        <v>0</v>
      </c>
      <c r="AG643" s="484">
        <v>0</v>
      </c>
      <c r="AH643" s="484">
        <v>0</v>
      </c>
      <c r="AI643" s="484">
        <f t="shared" ref="AI643:AI706" si="191">AA643*0.00110231131092</f>
        <v>0</v>
      </c>
      <c r="AJ643" s="484">
        <f t="shared" ref="AJ643:AJ706" si="192">AC643*0.00110231131092</f>
        <v>0</v>
      </c>
      <c r="AK643" s="484">
        <f t="shared" ref="AK643:AK706" si="193">AD643*0.00110231131092</f>
        <v>0</v>
      </c>
      <c r="AL643" s="484">
        <f t="shared" ref="AL643:AL706" si="194">AB643*0.00110231131092</f>
        <v>0</v>
      </c>
      <c r="AM643" s="484">
        <f t="shared" ref="AM643:AM706" si="195">Y643*0.00110231131092</f>
        <v>2.1578368921772291E-2</v>
      </c>
      <c r="AN643" s="484">
        <f t="shared" ref="AN643:AN706" si="196">Z643*0.00110231131092</f>
        <v>2.1691479290008413E-2</v>
      </c>
      <c r="AO643" s="485">
        <f t="shared" ref="AO643:AO706" si="197">AA643*0.00110231131092</f>
        <v>0</v>
      </c>
    </row>
    <row r="644" spans="1:41" ht="26.25" x14ac:dyDescent="0.25">
      <c r="A644" s="481" t="s">
        <v>243</v>
      </c>
      <c r="B644" s="4" t="s">
        <v>244</v>
      </c>
      <c r="C644" s="4" t="s">
        <v>245</v>
      </c>
      <c r="D644" s="9" t="s">
        <v>27</v>
      </c>
      <c r="E644" s="9">
        <v>2007</v>
      </c>
      <c r="F644" s="9">
        <v>23</v>
      </c>
      <c r="G644" s="9" t="s">
        <v>203</v>
      </c>
      <c r="H644" s="9" t="s">
        <v>64</v>
      </c>
      <c r="I644" s="9" t="s">
        <v>42</v>
      </c>
      <c r="J644" s="9" t="s">
        <v>94</v>
      </c>
      <c r="K644" s="306" t="s">
        <v>32</v>
      </c>
      <c r="L644" s="392">
        <v>-1</v>
      </c>
      <c r="M644" s="331">
        <v>-1</v>
      </c>
      <c r="N644" s="331">
        <v>-1</v>
      </c>
      <c r="O644" s="331">
        <v>-1</v>
      </c>
      <c r="P644" s="331">
        <v>-1</v>
      </c>
      <c r="Q644" s="331">
        <v>-1</v>
      </c>
      <c r="R644" s="331">
        <v>-1</v>
      </c>
      <c r="S644" s="331">
        <v>-1</v>
      </c>
      <c r="T644" s="331">
        <v>-1</v>
      </c>
      <c r="U644" s="331">
        <v>-1</v>
      </c>
      <c r="V644" s="331">
        <f t="shared" si="180"/>
        <v>0</v>
      </c>
      <c r="W644" s="331">
        <f t="shared" si="181"/>
        <v>0</v>
      </c>
      <c r="X644" s="331">
        <f t="shared" si="182"/>
        <v>0</v>
      </c>
      <c r="Y644" s="331">
        <f t="shared" si="183"/>
        <v>0</v>
      </c>
      <c r="Z644" s="331">
        <f t="shared" si="184"/>
        <v>0</v>
      </c>
      <c r="AA644" s="331">
        <f t="shared" si="185"/>
        <v>0</v>
      </c>
      <c r="AB644" s="331">
        <f t="shared" si="186"/>
        <v>0</v>
      </c>
      <c r="AC644" s="331">
        <f t="shared" si="187"/>
        <v>0</v>
      </c>
      <c r="AD644" s="331">
        <f t="shared" si="188"/>
        <v>0</v>
      </c>
      <c r="AE644" s="468">
        <f t="shared" si="189"/>
        <v>0</v>
      </c>
      <c r="AF644" s="489">
        <f t="shared" si="190"/>
        <v>0</v>
      </c>
      <c r="AG644" s="484">
        <v>0</v>
      </c>
      <c r="AH644" s="484">
        <v>0</v>
      </c>
      <c r="AI644" s="484">
        <f t="shared" si="191"/>
        <v>0</v>
      </c>
      <c r="AJ644" s="484">
        <f t="shared" si="192"/>
        <v>0</v>
      </c>
      <c r="AK644" s="484">
        <f t="shared" si="193"/>
        <v>0</v>
      </c>
      <c r="AL644" s="484">
        <f t="shared" si="194"/>
        <v>0</v>
      </c>
      <c r="AM644" s="484">
        <f t="shared" si="195"/>
        <v>0</v>
      </c>
      <c r="AN644" s="484">
        <f t="shared" si="196"/>
        <v>0</v>
      </c>
      <c r="AO644" s="485">
        <f t="shared" si="197"/>
        <v>0</v>
      </c>
    </row>
    <row r="645" spans="1:41" ht="26.25" x14ac:dyDescent="0.25">
      <c r="A645" s="481" t="s">
        <v>246</v>
      </c>
      <c r="B645" s="4" t="s">
        <v>244</v>
      </c>
      <c r="C645" s="4" t="s">
        <v>247</v>
      </c>
      <c r="D645" s="9" t="s">
        <v>27</v>
      </c>
      <c r="E645" s="9">
        <v>2007</v>
      </c>
      <c r="F645" s="9">
        <v>9</v>
      </c>
      <c r="G645" s="9" t="s">
        <v>132</v>
      </c>
      <c r="H645" s="9" t="s">
        <v>113</v>
      </c>
      <c r="I645" s="9" t="s">
        <v>42</v>
      </c>
      <c r="J645" s="9" t="s">
        <v>129</v>
      </c>
      <c r="K645" s="306" t="s">
        <v>32</v>
      </c>
      <c r="L645" s="392">
        <v>-1</v>
      </c>
      <c r="M645" s="331">
        <v>15.05856</v>
      </c>
      <c r="N645" s="331">
        <v>17.41122</v>
      </c>
      <c r="O645" s="331">
        <v>17.320429000000001</v>
      </c>
      <c r="P645" s="331">
        <v>17.41122</v>
      </c>
      <c r="Q645" s="331">
        <v>-1</v>
      </c>
      <c r="R645" s="331">
        <v>-1</v>
      </c>
      <c r="S645" s="331">
        <v>-1</v>
      </c>
      <c r="T645" s="331">
        <v>-1</v>
      </c>
      <c r="U645" s="331">
        <v>-1</v>
      </c>
      <c r="V645" s="331">
        <f t="shared" si="180"/>
        <v>0</v>
      </c>
      <c r="W645" s="331">
        <f t="shared" si="181"/>
        <v>15.05856</v>
      </c>
      <c r="X645" s="331">
        <f t="shared" si="182"/>
        <v>17.41122</v>
      </c>
      <c r="Y645" s="331">
        <f t="shared" si="183"/>
        <v>17.320429000000001</v>
      </c>
      <c r="Z645" s="331">
        <f t="shared" si="184"/>
        <v>17.41122</v>
      </c>
      <c r="AA645" s="331">
        <f t="shared" si="185"/>
        <v>0</v>
      </c>
      <c r="AB645" s="331">
        <f t="shared" si="186"/>
        <v>0</v>
      </c>
      <c r="AC645" s="331">
        <f t="shared" si="187"/>
        <v>0</v>
      </c>
      <c r="AD645" s="331">
        <f t="shared" si="188"/>
        <v>0</v>
      </c>
      <c r="AE645" s="468">
        <f t="shared" si="189"/>
        <v>0</v>
      </c>
      <c r="AF645" s="489">
        <f t="shared" si="190"/>
        <v>0</v>
      </c>
      <c r="AG645" s="484">
        <v>0</v>
      </c>
      <c r="AH645" s="484">
        <v>0</v>
      </c>
      <c r="AI645" s="484">
        <f t="shared" si="191"/>
        <v>0</v>
      </c>
      <c r="AJ645" s="484">
        <f t="shared" si="192"/>
        <v>0</v>
      </c>
      <c r="AK645" s="484">
        <f t="shared" si="193"/>
        <v>0</v>
      </c>
      <c r="AL645" s="484">
        <f t="shared" si="194"/>
        <v>0</v>
      </c>
      <c r="AM645" s="484">
        <f t="shared" si="195"/>
        <v>1.9092504796686786E-2</v>
      </c>
      <c r="AN645" s="484">
        <f t="shared" si="196"/>
        <v>1.9192584742916522E-2</v>
      </c>
      <c r="AO645" s="485">
        <f t="shared" si="197"/>
        <v>0</v>
      </c>
    </row>
    <row r="646" spans="1:41" ht="26.25" x14ac:dyDescent="0.25">
      <c r="A646" s="481" t="s">
        <v>246</v>
      </c>
      <c r="B646" s="4" t="s">
        <v>244</v>
      </c>
      <c r="C646" s="4" t="s">
        <v>247</v>
      </c>
      <c r="D646" s="9" t="s">
        <v>27</v>
      </c>
      <c r="E646" s="9">
        <v>2007</v>
      </c>
      <c r="F646" s="9">
        <v>10</v>
      </c>
      <c r="G646" s="9" t="s">
        <v>135</v>
      </c>
      <c r="H646" s="9" t="s">
        <v>134</v>
      </c>
      <c r="I646" s="9" t="s">
        <v>42</v>
      </c>
      <c r="J646" s="9" t="s">
        <v>129</v>
      </c>
      <c r="K646" s="306" t="s">
        <v>32</v>
      </c>
      <c r="L646" s="392">
        <v>-1</v>
      </c>
      <c r="M646" s="331">
        <v>34.234200000000001</v>
      </c>
      <c r="N646" s="331">
        <v>39.582748000000002</v>
      </c>
      <c r="O646" s="331">
        <v>39.376342999999999</v>
      </c>
      <c r="P646" s="331">
        <v>39.582748000000002</v>
      </c>
      <c r="Q646" s="331">
        <v>-1</v>
      </c>
      <c r="R646" s="331">
        <v>-1</v>
      </c>
      <c r="S646" s="331">
        <v>-1</v>
      </c>
      <c r="T646" s="331">
        <v>-1</v>
      </c>
      <c r="U646" s="331">
        <v>-1</v>
      </c>
      <c r="V646" s="331">
        <f t="shared" si="180"/>
        <v>0</v>
      </c>
      <c r="W646" s="331">
        <f t="shared" si="181"/>
        <v>34.234200000000001</v>
      </c>
      <c r="X646" s="331">
        <f t="shared" si="182"/>
        <v>39.582748000000002</v>
      </c>
      <c r="Y646" s="331">
        <f t="shared" si="183"/>
        <v>39.376342999999999</v>
      </c>
      <c r="Z646" s="331">
        <f t="shared" si="184"/>
        <v>39.582748000000002</v>
      </c>
      <c r="AA646" s="331">
        <f t="shared" si="185"/>
        <v>0</v>
      </c>
      <c r="AB646" s="331">
        <f t="shared" si="186"/>
        <v>0</v>
      </c>
      <c r="AC646" s="331">
        <f t="shared" si="187"/>
        <v>0</v>
      </c>
      <c r="AD646" s="331">
        <f t="shared" si="188"/>
        <v>0</v>
      </c>
      <c r="AE646" s="468">
        <f t="shared" si="189"/>
        <v>0</v>
      </c>
      <c r="AF646" s="489">
        <f t="shared" si="190"/>
        <v>0</v>
      </c>
      <c r="AG646" s="484">
        <v>0</v>
      </c>
      <c r="AH646" s="484">
        <v>0</v>
      </c>
      <c r="AI646" s="484">
        <f t="shared" si="191"/>
        <v>0</v>
      </c>
      <c r="AJ646" s="484">
        <f t="shared" si="192"/>
        <v>0</v>
      </c>
      <c r="AK646" s="484">
        <f t="shared" si="193"/>
        <v>0</v>
      </c>
      <c r="AL646" s="484">
        <f t="shared" si="194"/>
        <v>0</v>
      </c>
      <c r="AM646" s="484">
        <f t="shared" si="195"/>
        <v>4.340498827156556E-2</v>
      </c>
      <c r="AN646" s="484">
        <f t="shared" si="196"/>
        <v>4.3632510837696009E-2</v>
      </c>
      <c r="AO646" s="485">
        <f t="shared" si="197"/>
        <v>0</v>
      </c>
    </row>
    <row r="647" spans="1:41" ht="26.25" x14ac:dyDescent="0.25">
      <c r="A647" s="481" t="s">
        <v>246</v>
      </c>
      <c r="B647" s="4" t="s">
        <v>244</v>
      </c>
      <c r="C647" s="4" t="s">
        <v>247</v>
      </c>
      <c r="D647" s="9" t="s">
        <v>27</v>
      </c>
      <c r="E647" s="9">
        <v>2007</v>
      </c>
      <c r="F647" s="9">
        <v>20</v>
      </c>
      <c r="G647" s="9" t="s">
        <v>144</v>
      </c>
      <c r="H647" s="9" t="s">
        <v>116</v>
      </c>
      <c r="I647" s="9" t="s">
        <v>42</v>
      </c>
      <c r="J647" s="9" t="s">
        <v>129</v>
      </c>
      <c r="K647" s="306" t="s">
        <v>32</v>
      </c>
      <c r="L647" s="392">
        <v>-1</v>
      </c>
      <c r="M647" s="331">
        <v>2.3176999999999999</v>
      </c>
      <c r="N647" s="331">
        <v>2.6798039999999999</v>
      </c>
      <c r="O647" s="331">
        <v>2.6658300000000001</v>
      </c>
      <c r="P647" s="331">
        <v>2.6798039999999999</v>
      </c>
      <c r="Q647" s="331">
        <v>-1</v>
      </c>
      <c r="R647" s="331">
        <v>-1</v>
      </c>
      <c r="S647" s="331">
        <v>-1</v>
      </c>
      <c r="T647" s="331">
        <v>-1</v>
      </c>
      <c r="U647" s="331">
        <v>-1</v>
      </c>
      <c r="V647" s="331">
        <f t="shared" si="180"/>
        <v>0</v>
      </c>
      <c r="W647" s="331">
        <f t="shared" si="181"/>
        <v>2.3176999999999999</v>
      </c>
      <c r="X647" s="331">
        <f t="shared" si="182"/>
        <v>2.6798039999999999</v>
      </c>
      <c r="Y647" s="331">
        <f t="shared" si="183"/>
        <v>2.6658300000000001</v>
      </c>
      <c r="Z647" s="331">
        <f t="shared" si="184"/>
        <v>2.6798039999999999</v>
      </c>
      <c r="AA647" s="331">
        <f t="shared" si="185"/>
        <v>0</v>
      </c>
      <c r="AB647" s="331">
        <f t="shared" si="186"/>
        <v>0</v>
      </c>
      <c r="AC647" s="331">
        <f t="shared" si="187"/>
        <v>0</v>
      </c>
      <c r="AD647" s="331">
        <f t="shared" si="188"/>
        <v>0</v>
      </c>
      <c r="AE647" s="468">
        <f t="shared" si="189"/>
        <v>0</v>
      </c>
      <c r="AF647" s="489">
        <f t="shared" si="190"/>
        <v>0</v>
      </c>
      <c r="AG647" s="484">
        <v>0</v>
      </c>
      <c r="AH647" s="484">
        <v>0</v>
      </c>
      <c r="AI647" s="484">
        <f t="shared" si="191"/>
        <v>0</v>
      </c>
      <c r="AJ647" s="484">
        <f t="shared" si="192"/>
        <v>0</v>
      </c>
      <c r="AK647" s="484">
        <f t="shared" si="193"/>
        <v>0</v>
      </c>
      <c r="AL647" s="484">
        <f t="shared" si="194"/>
        <v>0</v>
      </c>
      <c r="AM647" s="484">
        <f t="shared" si="195"/>
        <v>2.9385745619898637E-3</v>
      </c>
      <c r="AN647" s="484">
        <f t="shared" si="196"/>
        <v>2.9539782602486593E-3</v>
      </c>
      <c r="AO647" s="485">
        <f t="shared" si="197"/>
        <v>0</v>
      </c>
    </row>
    <row r="648" spans="1:41" ht="26.25" x14ac:dyDescent="0.25">
      <c r="A648" s="481" t="s">
        <v>246</v>
      </c>
      <c r="B648" s="4" t="s">
        <v>244</v>
      </c>
      <c r="C648" s="4" t="s">
        <v>247</v>
      </c>
      <c r="D648" s="9" t="s">
        <v>27</v>
      </c>
      <c r="E648" s="9">
        <v>2007</v>
      </c>
      <c r="F648" s="9">
        <v>31</v>
      </c>
      <c r="G648" s="9" t="s">
        <v>545</v>
      </c>
      <c r="H648" s="9" t="s">
        <v>116</v>
      </c>
      <c r="I648" s="9" t="s">
        <v>42</v>
      </c>
      <c r="J648" s="9" t="s">
        <v>129</v>
      </c>
      <c r="K648" s="306" t="s">
        <v>32</v>
      </c>
      <c r="L648" s="392">
        <v>-1</v>
      </c>
      <c r="M648" s="331">
        <v>61.951500000000003</v>
      </c>
      <c r="N648" s="331">
        <v>71.630433999999994</v>
      </c>
      <c r="O648" s="331">
        <v>71.256917000000001</v>
      </c>
      <c r="P648" s="331">
        <v>71.630433999999994</v>
      </c>
      <c r="Q648" s="331">
        <v>-1</v>
      </c>
      <c r="R648" s="331">
        <v>-1</v>
      </c>
      <c r="S648" s="331">
        <v>-1</v>
      </c>
      <c r="T648" s="331">
        <v>-1</v>
      </c>
      <c r="U648" s="331">
        <v>-1</v>
      </c>
      <c r="V648" s="331">
        <f t="shared" si="180"/>
        <v>0</v>
      </c>
      <c r="W648" s="331">
        <f t="shared" si="181"/>
        <v>61.951500000000003</v>
      </c>
      <c r="X648" s="331">
        <f t="shared" si="182"/>
        <v>71.630433999999994</v>
      </c>
      <c r="Y648" s="331">
        <f t="shared" si="183"/>
        <v>71.256917000000001</v>
      </c>
      <c r="Z648" s="331">
        <f t="shared" si="184"/>
        <v>71.630433999999994</v>
      </c>
      <c r="AA648" s="331">
        <f t="shared" si="185"/>
        <v>0</v>
      </c>
      <c r="AB648" s="331">
        <f t="shared" si="186"/>
        <v>0</v>
      </c>
      <c r="AC648" s="331">
        <f t="shared" si="187"/>
        <v>0</v>
      </c>
      <c r="AD648" s="331">
        <f t="shared" si="188"/>
        <v>0</v>
      </c>
      <c r="AE648" s="468">
        <f t="shared" si="189"/>
        <v>0</v>
      </c>
      <c r="AF648" s="489">
        <f t="shared" si="190"/>
        <v>0</v>
      </c>
      <c r="AG648" s="484">
        <v>0</v>
      </c>
      <c r="AH648" s="484">
        <v>0</v>
      </c>
      <c r="AI648" s="484">
        <f t="shared" si="191"/>
        <v>0</v>
      </c>
      <c r="AJ648" s="484">
        <f t="shared" si="192"/>
        <v>0</v>
      </c>
      <c r="AK648" s="484">
        <f t="shared" si="193"/>
        <v>0</v>
      </c>
      <c r="AL648" s="484">
        <f t="shared" si="194"/>
        <v>0</v>
      </c>
      <c r="AM648" s="484">
        <f t="shared" si="195"/>
        <v>7.8547305590387625E-2</v>
      </c>
      <c r="AN648" s="484">
        <f t="shared" si="196"/>
        <v>7.895903760430853E-2</v>
      </c>
      <c r="AO648" s="485">
        <f t="shared" si="197"/>
        <v>0</v>
      </c>
    </row>
    <row r="649" spans="1:41" ht="26.25" x14ac:dyDescent="0.25">
      <c r="A649" s="481" t="s">
        <v>246</v>
      </c>
      <c r="B649" s="4" t="s">
        <v>244</v>
      </c>
      <c r="C649" s="4" t="s">
        <v>247</v>
      </c>
      <c r="D649" s="9" t="s">
        <v>27</v>
      </c>
      <c r="E649" s="9">
        <v>2007</v>
      </c>
      <c r="F649" s="9">
        <v>32</v>
      </c>
      <c r="G649" s="9" t="s">
        <v>151</v>
      </c>
      <c r="H649" s="9" t="s">
        <v>116</v>
      </c>
      <c r="I649" s="9" t="s">
        <v>42</v>
      </c>
      <c r="J649" s="9" t="s">
        <v>129</v>
      </c>
      <c r="K649" s="306" t="s">
        <v>32</v>
      </c>
      <c r="L649" s="392">
        <v>-1</v>
      </c>
      <c r="M649" s="331">
        <v>-1</v>
      </c>
      <c r="N649" s="331">
        <v>-1</v>
      </c>
      <c r="O649" s="331">
        <v>-1</v>
      </c>
      <c r="P649" s="331">
        <v>-1</v>
      </c>
      <c r="Q649" s="331">
        <v>-1</v>
      </c>
      <c r="R649" s="331">
        <v>-1</v>
      </c>
      <c r="S649" s="331">
        <v>-1</v>
      </c>
      <c r="T649" s="331">
        <v>-1</v>
      </c>
      <c r="U649" s="331">
        <v>-1</v>
      </c>
      <c r="V649" s="331">
        <f t="shared" si="180"/>
        <v>0</v>
      </c>
      <c r="W649" s="331">
        <f t="shared" si="181"/>
        <v>0</v>
      </c>
      <c r="X649" s="331">
        <f t="shared" si="182"/>
        <v>0</v>
      </c>
      <c r="Y649" s="331">
        <f t="shared" si="183"/>
        <v>0</v>
      </c>
      <c r="Z649" s="331">
        <f t="shared" si="184"/>
        <v>0</v>
      </c>
      <c r="AA649" s="331">
        <f t="shared" si="185"/>
        <v>0</v>
      </c>
      <c r="AB649" s="331">
        <f t="shared" si="186"/>
        <v>0</v>
      </c>
      <c r="AC649" s="331">
        <f t="shared" si="187"/>
        <v>0</v>
      </c>
      <c r="AD649" s="331">
        <f t="shared" si="188"/>
        <v>0</v>
      </c>
      <c r="AE649" s="468">
        <f t="shared" si="189"/>
        <v>0</v>
      </c>
      <c r="AF649" s="489">
        <f t="shared" si="190"/>
        <v>0</v>
      </c>
      <c r="AG649" s="484">
        <v>0</v>
      </c>
      <c r="AH649" s="484">
        <v>0</v>
      </c>
      <c r="AI649" s="484">
        <f t="shared" si="191"/>
        <v>0</v>
      </c>
      <c r="AJ649" s="484">
        <f t="shared" si="192"/>
        <v>0</v>
      </c>
      <c r="AK649" s="484">
        <f t="shared" si="193"/>
        <v>0</v>
      </c>
      <c r="AL649" s="484">
        <f t="shared" si="194"/>
        <v>0</v>
      </c>
      <c r="AM649" s="484">
        <f t="shared" si="195"/>
        <v>0</v>
      </c>
      <c r="AN649" s="484">
        <f t="shared" si="196"/>
        <v>0</v>
      </c>
      <c r="AO649" s="485">
        <f t="shared" si="197"/>
        <v>0</v>
      </c>
    </row>
    <row r="650" spans="1:41" ht="26.25" x14ac:dyDescent="0.25">
      <c r="A650" s="481" t="s">
        <v>246</v>
      </c>
      <c r="B650" s="4" t="s">
        <v>244</v>
      </c>
      <c r="C650" s="4" t="s">
        <v>247</v>
      </c>
      <c r="D650" s="9" t="s">
        <v>27</v>
      </c>
      <c r="E650" s="9">
        <v>2007</v>
      </c>
      <c r="F650" s="9">
        <v>33</v>
      </c>
      <c r="G650" s="9" t="s">
        <v>153</v>
      </c>
      <c r="H650" s="9" t="s">
        <v>134</v>
      </c>
      <c r="I650" s="9" t="s">
        <v>42</v>
      </c>
      <c r="J650" s="9" t="s">
        <v>129</v>
      </c>
      <c r="K650" s="306" t="s">
        <v>32</v>
      </c>
      <c r="L650" s="392">
        <v>-1</v>
      </c>
      <c r="M650" s="331">
        <v>-1</v>
      </c>
      <c r="N650" s="331">
        <v>-1</v>
      </c>
      <c r="O650" s="331">
        <v>-1</v>
      </c>
      <c r="P650" s="331">
        <v>-1</v>
      </c>
      <c r="Q650" s="331">
        <v>-1</v>
      </c>
      <c r="R650" s="331">
        <v>-1</v>
      </c>
      <c r="S650" s="331">
        <v>-1</v>
      </c>
      <c r="T650" s="331">
        <v>-1</v>
      </c>
      <c r="U650" s="331">
        <v>-1</v>
      </c>
      <c r="V650" s="331">
        <f t="shared" si="180"/>
        <v>0</v>
      </c>
      <c r="W650" s="331">
        <f t="shared" si="181"/>
        <v>0</v>
      </c>
      <c r="X650" s="331">
        <f t="shared" si="182"/>
        <v>0</v>
      </c>
      <c r="Y650" s="331">
        <f t="shared" si="183"/>
        <v>0</v>
      </c>
      <c r="Z650" s="331">
        <f t="shared" si="184"/>
        <v>0</v>
      </c>
      <c r="AA650" s="331">
        <f t="shared" si="185"/>
        <v>0</v>
      </c>
      <c r="AB650" s="331">
        <f t="shared" si="186"/>
        <v>0</v>
      </c>
      <c r="AC650" s="331">
        <f t="shared" si="187"/>
        <v>0</v>
      </c>
      <c r="AD650" s="331">
        <f t="shared" si="188"/>
        <v>0</v>
      </c>
      <c r="AE650" s="468">
        <f t="shared" si="189"/>
        <v>0</v>
      </c>
      <c r="AF650" s="489">
        <f t="shared" si="190"/>
        <v>0</v>
      </c>
      <c r="AG650" s="484">
        <v>0</v>
      </c>
      <c r="AH650" s="484">
        <v>0</v>
      </c>
      <c r="AI650" s="484">
        <f t="shared" si="191"/>
        <v>0</v>
      </c>
      <c r="AJ650" s="484">
        <f t="shared" si="192"/>
        <v>0</v>
      </c>
      <c r="AK650" s="484">
        <f t="shared" si="193"/>
        <v>0</v>
      </c>
      <c r="AL650" s="484">
        <f t="shared" si="194"/>
        <v>0</v>
      </c>
      <c r="AM650" s="484">
        <f t="shared" si="195"/>
        <v>0</v>
      </c>
      <c r="AN650" s="484">
        <f t="shared" si="196"/>
        <v>0</v>
      </c>
      <c r="AO650" s="485">
        <f t="shared" si="197"/>
        <v>0</v>
      </c>
    </row>
    <row r="651" spans="1:41" ht="26.25" x14ac:dyDescent="0.25">
      <c r="A651" s="481" t="s">
        <v>243</v>
      </c>
      <c r="B651" s="4" t="s">
        <v>244</v>
      </c>
      <c r="C651" s="4" t="s">
        <v>245</v>
      </c>
      <c r="D651" s="9" t="s">
        <v>27</v>
      </c>
      <c r="E651" s="9">
        <v>2007</v>
      </c>
      <c r="F651" s="9">
        <v>1</v>
      </c>
      <c r="G651" s="9" t="s">
        <v>105</v>
      </c>
      <c r="H651" s="9" t="s">
        <v>106</v>
      </c>
      <c r="I651" s="9" t="s">
        <v>42</v>
      </c>
      <c r="J651" s="9" t="s">
        <v>107</v>
      </c>
      <c r="K651" s="306" t="s">
        <v>32</v>
      </c>
      <c r="L651" s="392">
        <v>-1</v>
      </c>
      <c r="M651" s="331">
        <v>30.01614</v>
      </c>
      <c r="N651" s="331">
        <v>34.705683000000001</v>
      </c>
      <c r="O651" s="331">
        <v>34.524709999999999</v>
      </c>
      <c r="P651" s="331">
        <v>34.705683000000001</v>
      </c>
      <c r="Q651" s="331">
        <v>-1</v>
      </c>
      <c r="R651" s="331">
        <v>-1</v>
      </c>
      <c r="S651" s="331">
        <v>-1</v>
      </c>
      <c r="T651" s="331">
        <v>-1</v>
      </c>
      <c r="U651" s="331">
        <v>-1</v>
      </c>
      <c r="V651" s="331">
        <f t="shared" si="180"/>
        <v>0</v>
      </c>
      <c r="W651" s="331">
        <f t="shared" si="181"/>
        <v>30.01614</v>
      </c>
      <c r="X651" s="331">
        <f t="shared" si="182"/>
        <v>34.705683000000001</v>
      </c>
      <c r="Y651" s="331">
        <f t="shared" si="183"/>
        <v>34.524709999999999</v>
      </c>
      <c r="Z651" s="331">
        <f t="shared" si="184"/>
        <v>34.705683000000001</v>
      </c>
      <c r="AA651" s="331">
        <f t="shared" si="185"/>
        <v>0</v>
      </c>
      <c r="AB651" s="331">
        <f t="shared" si="186"/>
        <v>0</v>
      </c>
      <c r="AC651" s="331">
        <f t="shared" si="187"/>
        <v>0</v>
      </c>
      <c r="AD651" s="331">
        <f t="shared" si="188"/>
        <v>0</v>
      </c>
      <c r="AE651" s="468">
        <f t="shared" si="189"/>
        <v>0</v>
      </c>
      <c r="AF651" s="489">
        <f t="shared" si="190"/>
        <v>0</v>
      </c>
      <c r="AG651" s="484">
        <v>0</v>
      </c>
      <c r="AH651" s="484">
        <v>0</v>
      </c>
      <c r="AI651" s="484">
        <f t="shared" si="191"/>
        <v>0</v>
      </c>
      <c r="AJ651" s="484">
        <f t="shared" si="192"/>
        <v>0</v>
      </c>
      <c r="AK651" s="484">
        <f t="shared" si="193"/>
        <v>0</v>
      </c>
      <c r="AL651" s="484">
        <f t="shared" si="194"/>
        <v>0</v>
      </c>
      <c r="AM651" s="484">
        <f t="shared" si="195"/>
        <v>3.8056978339232828E-2</v>
      </c>
      <c r="AN651" s="484">
        <f t="shared" si="196"/>
        <v>3.8256466924103956E-2</v>
      </c>
      <c r="AO651" s="485">
        <f t="shared" si="197"/>
        <v>0</v>
      </c>
    </row>
    <row r="652" spans="1:41" ht="26.25" x14ac:dyDescent="0.25">
      <c r="A652" s="481" t="s">
        <v>243</v>
      </c>
      <c r="B652" s="4" t="s">
        <v>244</v>
      </c>
      <c r="C652" s="4" t="s">
        <v>245</v>
      </c>
      <c r="D652" s="9" t="s">
        <v>27</v>
      </c>
      <c r="E652" s="9">
        <v>2007</v>
      </c>
      <c r="F652" s="9">
        <v>11</v>
      </c>
      <c r="G652" s="9" t="s">
        <v>162</v>
      </c>
      <c r="H652" s="9" t="s">
        <v>163</v>
      </c>
      <c r="I652" s="9" t="s">
        <v>30</v>
      </c>
      <c r="J652" s="9" t="s">
        <v>107</v>
      </c>
      <c r="K652" s="306" t="s">
        <v>32</v>
      </c>
      <c r="L652" s="392">
        <v>-1</v>
      </c>
      <c r="M652" s="331">
        <v>32.332299999999996</v>
      </c>
      <c r="N652" s="331">
        <v>37.383705999999997</v>
      </c>
      <c r="O652" s="331">
        <v>37.188769000000001</v>
      </c>
      <c r="P652" s="331">
        <v>37.383705999999997</v>
      </c>
      <c r="Q652" s="331">
        <v>-1</v>
      </c>
      <c r="R652" s="331">
        <v>-1</v>
      </c>
      <c r="S652" s="331">
        <v>-1</v>
      </c>
      <c r="T652" s="331">
        <v>-1</v>
      </c>
      <c r="U652" s="331">
        <v>-1</v>
      </c>
      <c r="V652" s="331">
        <f t="shared" si="180"/>
        <v>0</v>
      </c>
      <c r="W652" s="331">
        <f t="shared" si="181"/>
        <v>32.332299999999996</v>
      </c>
      <c r="X652" s="331">
        <f t="shared" si="182"/>
        <v>37.383705999999997</v>
      </c>
      <c r="Y652" s="331">
        <f t="shared" si="183"/>
        <v>37.188769000000001</v>
      </c>
      <c r="Z652" s="331">
        <f t="shared" si="184"/>
        <v>37.383705999999997</v>
      </c>
      <c r="AA652" s="331">
        <f t="shared" si="185"/>
        <v>0</v>
      </c>
      <c r="AB652" s="331">
        <f t="shared" si="186"/>
        <v>0</v>
      </c>
      <c r="AC652" s="331">
        <f t="shared" si="187"/>
        <v>0</v>
      </c>
      <c r="AD652" s="331">
        <f t="shared" si="188"/>
        <v>0</v>
      </c>
      <c r="AE652" s="468">
        <f t="shared" si="189"/>
        <v>0</v>
      </c>
      <c r="AF652" s="489">
        <f t="shared" si="190"/>
        <v>0</v>
      </c>
      <c r="AG652" s="484">
        <v>0</v>
      </c>
      <c r="AH652" s="484">
        <v>0</v>
      </c>
      <c r="AI652" s="484">
        <f t="shared" si="191"/>
        <v>0</v>
      </c>
      <c r="AJ652" s="484">
        <f t="shared" si="192"/>
        <v>0</v>
      </c>
      <c r="AK652" s="484">
        <f t="shared" si="193"/>
        <v>0</v>
      </c>
      <c r="AL652" s="484">
        <f t="shared" si="194"/>
        <v>0</v>
      </c>
      <c r="AM652" s="484">
        <f t="shared" si="195"/>
        <v>4.0993600707891056E-2</v>
      </c>
      <c r="AN652" s="484">
        <f t="shared" si="196"/>
        <v>4.1208481967907863E-2</v>
      </c>
      <c r="AO652" s="485">
        <f t="shared" si="197"/>
        <v>0</v>
      </c>
    </row>
    <row r="653" spans="1:41" ht="26.25" x14ac:dyDescent="0.25">
      <c r="A653" s="481" t="s">
        <v>243</v>
      </c>
      <c r="B653" s="4" t="s">
        <v>244</v>
      </c>
      <c r="C653" s="4" t="s">
        <v>245</v>
      </c>
      <c r="D653" s="9" t="s">
        <v>27</v>
      </c>
      <c r="E653" s="9">
        <v>2007</v>
      </c>
      <c r="F653" s="9">
        <v>30</v>
      </c>
      <c r="G653" s="9" t="s">
        <v>195</v>
      </c>
      <c r="H653" s="9" t="s">
        <v>180</v>
      </c>
      <c r="I653" s="9" t="s">
        <v>42</v>
      </c>
      <c r="J653" s="9" t="s">
        <v>107</v>
      </c>
      <c r="K653" s="306" t="s">
        <v>32</v>
      </c>
      <c r="L653" s="392">
        <v>-1</v>
      </c>
      <c r="M653" s="331">
        <v>8.4941999999999993</v>
      </c>
      <c r="N653" s="331">
        <v>9.8212829999999993</v>
      </c>
      <c r="O653" s="331">
        <v>9.7700700000000005</v>
      </c>
      <c r="P653" s="331">
        <v>9.8212829999999993</v>
      </c>
      <c r="Q653" s="331">
        <v>-1</v>
      </c>
      <c r="R653" s="331">
        <v>-1</v>
      </c>
      <c r="S653" s="331">
        <v>-1</v>
      </c>
      <c r="T653" s="331">
        <v>-1</v>
      </c>
      <c r="U653" s="331">
        <v>-1</v>
      </c>
      <c r="V653" s="331">
        <f t="shared" si="180"/>
        <v>0</v>
      </c>
      <c r="W653" s="331">
        <f t="shared" si="181"/>
        <v>8.4941999999999993</v>
      </c>
      <c r="X653" s="331">
        <f t="shared" si="182"/>
        <v>9.8212829999999993</v>
      </c>
      <c r="Y653" s="331">
        <f t="shared" si="183"/>
        <v>9.7700700000000005</v>
      </c>
      <c r="Z653" s="331">
        <f t="shared" si="184"/>
        <v>9.8212829999999993</v>
      </c>
      <c r="AA653" s="331">
        <f t="shared" si="185"/>
        <v>0</v>
      </c>
      <c r="AB653" s="331">
        <f t="shared" si="186"/>
        <v>0</v>
      </c>
      <c r="AC653" s="331">
        <f t="shared" si="187"/>
        <v>0</v>
      </c>
      <c r="AD653" s="331">
        <f t="shared" si="188"/>
        <v>0</v>
      </c>
      <c r="AE653" s="468">
        <f t="shared" si="189"/>
        <v>0</v>
      </c>
      <c r="AF653" s="489">
        <f t="shared" si="190"/>
        <v>0</v>
      </c>
      <c r="AG653" s="484">
        <v>0</v>
      </c>
      <c r="AH653" s="484">
        <v>0</v>
      </c>
      <c r="AI653" s="484">
        <f t="shared" si="191"/>
        <v>0</v>
      </c>
      <c r="AJ653" s="484">
        <f t="shared" si="192"/>
        <v>0</v>
      </c>
      <c r="AK653" s="484">
        <f t="shared" si="193"/>
        <v>0</v>
      </c>
      <c r="AL653" s="484">
        <f t="shared" si="194"/>
        <v>0</v>
      </c>
      <c r="AM653" s="484">
        <f t="shared" si="195"/>
        <v>1.0769658669480164E-2</v>
      </c>
      <c r="AN653" s="484">
        <f t="shared" si="196"/>
        <v>1.0826111338646308E-2</v>
      </c>
      <c r="AO653" s="485">
        <f t="shared" si="197"/>
        <v>0</v>
      </c>
    </row>
    <row r="654" spans="1:41" ht="26.25" x14ac:dyDescent="0.25">
      <c r="A654" s="481" t="s">
        <v>243</v>
      </c>
      <c r="B654" s="4" t="s">
        <v>244</v>
      </c>
      <c r="C654" s="4" t="s">
        <v>245</v>
      </c>
      <c r="D654" s="9" t="s">
        <v>27</v>
      </c>
      <c r="E654" s="9">
        <v>2007</v>
      </c>
      <c r="F654" s="9">
        <v>35</v>
      </c>
      <c r="G654" s="9" t="s">
        <v>187</v>
      </c>
      <c r="H654" s="9" t="s">
        <v>182</v>
      </c>
      <c r="I654" s="9" t="s">
        <v>30</v>
      </c>
      <c r="J654" s="9" t="s">
        <v>107</v>
      </c>
      <c r="K654" s="306" t="s">
        <v>32</v>
      </c>
      <c r="L654" s="392">
        <v>-1</v>
      </c>
      <c r="M654" s="331">
        <v>-1</v>
      </c>
      <c r="N654" s="331">
        <v>-1</v>
      </c>
      <c r="O654" s="331">
        <v>-1</v>
      </c>
      <c r="P654" s="331">
        <v>-1</v>
      </c>
      <c r="Q654" s="331">
        <v>-1</v>
      </c>
      <c r="R654" s="331">
        <v>-1</v>
      </c>
      <c r="S654" s="331">
        <v>-1</v>
      </c>
      <c r="T654" s="331">
        <v>-1</v>
      </c>
      <c r="U654" s="331">
        <v>-1</v>
      </c>
      <c r="V654" s="331">
        <f t="shared" si="180"/>
        <v>0</v>
      </c>
      <c r="W654" s="331">
        <f t="shared" si="181"/>
        <v>0</v>
      </c>
      <c r="X654" s="331">
        <f t="shared" si="182"/>
        <v>0</v>
      </c>
      <c r="Y654" s="331">
        <f t="shared" si="183"/>
        <v>0</v>
      </c>
      <c r="Z654" s="331">
        <f t="shared" si="184"/>
        <v>0</v>
      </c>
      <c r="AA654" s="331">
        <f t="shared" si="185"/>
        <v>0</v>
      </c>
      <c r="AB654" s="331">
        <f t="shared" si="186"/>
        <v>0</v>
      </c>
      <c r="AC654" s="331">
        <f t="shared" si="187"/>
        <v>0</v>
      </c>
      <c r="AD654" s="331">
        <f t="shared" si="188"/>
        <v>0</v>
      </c>
      <c r="AE654" s="468">
        <f t="shared" si="189"/>
        <v>0</v>
      </c>
      <c r="AF654" s="489">
        <f t="shared" si="190"/>
        <v>0</v>
      </c>
      <c r="AG654" s="484">
        <v>0</v>
      </c>
      <c r="AH654" s="484">
        <v>0</v>
      </c>
      <c r="AI654" s="484">
        <f t="shared" si="191"/>
        <v>0</v>
      </c>
      <c r="AJ654" s="484">
        <f t="shared" si="192"/>
        <v>0</v>
      </c>
      <c r="AK654" s="484">
        <f t="shared" si="193"/>
        <v>0</v>
      </c>
      <c r="AL654" s="484">
        <f t="shared" si="194"/>
        <v>0</v>
      </c>
      <c r="AM654" s="484">
        <f t="shared" si="195"/>
        <v>0</v>
      </c>
      <c r="AN654" s="484">
        <f t="shared" si="196"/>
        <v>0</v>
      </c>
      <c r="AO654" s="485">
        <f t="shared" si="197"/>
        <v>0</v>
      </c>
    </row>
    <row r="655" spans="1:41" ht="26.25" x14ac:dyDescent="0.25">
      <c r="A655" s="481" t="s">
        <v>248</v>
      </c>
      <c r="B655" s="4" t="s">
        <v>249</v>
      </c>
      <c r="C655" s="4" t="s">
        <v>546</v>
      </c>
      <c r="D655" s="9" t="s">
        <v>27</v>
      </c>
      <c r="E655" s="9">
        <v>2007</v>
      </c>
      <c r="F655" s="9">
        <v>29</v>
      </c>
      <c r="G655" s="9" t="s">
        <v>122</v>
      </c>
      <c r="H655" s="9" t="s">
        <v>123</v>
      </c>
      <c r="I655" s="9" t="s">
        <v>42</v>
      </c>
      <c r="J655" s="9" t="s">
        <v>119</v>
      </c>
      <c r="K655" s="306" t="s">
        <v>32</v>
      </c>
      <c r="L655" s="392">
        <v>-1</v>
      </c>
      <c r="M655" s="331">
        <v>-1</v>
      </c>
      <c r="N655" s="331">
        <v>-1</v>
      </c>
      <c r="O655" s="331">
        <v>-1</v>
      </c>
      <c r="P655" s="331">
        <v>-1</v>
      </c>
      <c r="Q655" s="331">
        <v>-1</v>
      </c>
      <c r="R655" s="331">
        <v>-1</v>
      </c>
      <c r="S655" s="331">
        <v>-1</v>
      </c>
      <c r="T655" s="331">
        <v>-1</v>
      </c>
      <c r="U655" s="331">
        <v>-1</v>
      </c>
      <c r="V655" s="331">
        <f t="shared" si="180"/>
        <v>0</v>
      </c>
      <c r="W655" s="331">
        <f t="shared" si="181"/>
        <v>0</v>
      </c>
      <c r="X655" s="331">
        <f t="shared" si="182"/>
        <v>0</v>
      </c>
      <c r="Y655" s="331">
        <f t="shared" si="183"/>
        <v>0</v>
      </c>
      <c r="Z655" s="331">
        <f t="shared" si="184"/>
        <v>0</v>
      </c>
      <c r="AA655" s="331">
        <f t="shared" si="185"/>
        <v>0</v>
      </c>
      <c r="AB655" s="331">
        <f t="shared" si="186"/>
        <v>0</v>
      </c>
      <c r="AC655" s="331">
        <f t="shared" si="187"/>
        <v>0</v>
      </c>
      <c r="AD655" s="331">
        <f t="shared" si="188"/>
        <v>0</v>
      </c>
      <c r="AE655" s="468">
        <f t="shared" si="189"/>
        <v>0</v>
      </c>
      <c r="AF655" s="489">
        <f t="shared" si="190"/>
        <v>0</v>
      </c>
      <c r="AG655" s="484">
        <v>0</v>
      </c>
      <c r="AH655" s="484">
        <v>0</v>
      </c>
      <c r="AI655" s="484">
        <f t="shared" si="191"/>
        <v>0</v>
      </c>
      <c r="AJ655" s="484">
        <f t="shared" si="192"/>
        <v>0</v>
      </c>
      <c r="AK655" s="484">
        <f t="shared" si="193"/>
        <v>0</v>
      </c>
      <c r="AL655" s="484">
        <f t="shared" si="194"/>
        <v>0</v>
      </c>
      <c r="AM655" s="484">
        <f t="shared" si="195"/>
        <v>0</v>
      </c>
      <c r="AN655" s="484">
        <f t="shared" si="196"/>
        <v>0</v>
      </c>
      <c r="AO655" s="485">
        <f t="shared" si="197"/>
        <v>0</v>
      </c>
    </row>
    <row r="656" spans="1:41" ht="26.25" x14ac:dyDescent="0.25">
      <c r="A656" s="481" t="s">
        <v>248</v>
      </c>
      <c r="B656" s="4" t="s">
        <v>249</v>
      </c>
      <c r="C656" s="4" t="s">
        <v>546</v>
      </c>
      <c r="D656" s="9" t="s">
        <v>27</v>
      </c>
      <c r="E656" s="9">
        <v>2007</v>
      </c>
      <c r="F656" s="9">
        <v>30</v>
      </c>
      <c r="G656" s="9" t="s">
        <v>122</v>
      </c>
      <c r="H656" s="9" t="s">
        <v>123</v>
      </c>
      <c r="I656" s="9" t="s">
        <v>30</v>
      </c>
      <c r="J656" s="9" t="s">
        <v>119</v>
      </c>
      <c r="K656" s="306" t="s">
        <v>32</v>
      </c>
      <c r="L656" s="392">
        <v>-1</v>
      </c>
      <c r="M656" s="331">
        <v>-1</v>
      </c>
      <c r="N656" s="331">
        <v>-1</v>
      </c>
      <c r="O656" s="331">
        <v>-1</v>
      </c>
      <c r="P656" s="331">
        <v>-1</v>
      </c>
      <c r="Q656" s="331">
        <v>-1</v>
      </c>
      <c r="R656" s="331">
        <v>-1</v>
      </c>
      <c r="S656" s="331">
        <v>-1</v>
      </c>
      <c r="T656" s="331">
        <v>-1</v>
      </c>
      <c r="U656" s="331">
        <v>-1</v>
      </c>
      <c r="V656" s="331">
        <f t="shared" si="180"/>
        <v>0</v>
      </c>
      <c r="W656" s="331">
        <f t="shared" si="181"/>
        <v>0</v>
      </c>
      <c r="X656" s="331">
        <f t="shared" si="182"/>
        <v>0</v>
      </c>
      <c r="Y656" s="331">
        <f t="shared" si="183"/>
        <v>0</v>
      </c>
      <c r="Z656" s="331">
        <f t="shared" si="184"/>
        <v>0</v>
      </c>
      <c r="AA656" s="331">
        <f t="shared" si="185"/>
        <v>0</v>
      </c>
      <c r="AB656" s="331">
        <f t="shared" si="186"/>
        <v>0</v>
      </c>
      <c r="AC656" s="331">
        <f t="shared" si="187"/>
        <v>0</v>
      </c>
      <c r="AD656" s="331">
        <f t="shared" si="188"/>
        <v>0</v>
      </c>
      <c r="AE656" s="468">
        <f t="shared" si="189"/>
        <v>0</v>
      </c>
      <c r="AF656" s="489">
        <f t="shared" si="190"/>
        <v>0</v>
      </c>
      <c r="AG656" s="484">
        <v>0</v>
      </c>
      <c r="AH656" s="484">
        <v>0</v>
      </c>
      <c r="AI656" s="484">
        <f t="shared" si="191"/>
        <v>0</v>
      </c>
      <c r="AJ656" s="484">
        <f t="shared" si="192"/>
        <v>0</v>
      </c>
      <c r="AK656" s="484">
        <f t="shared" si="193"/>
        <v>0</v>
      </c>
      <c r="AL656" s="484">
        <f t="shared" si="194"/>
        <v>0</v>
      </c>
      <c r="AM656" s="484">
        <f t="shared" si="195"/>
        <v>0</v>
      </c>
      <c r="AN656" s="484">
        <f t="shared" si="196"/>
        <v>0</v>
      </c>
      <c r="AO656" s="485">
        <f t="shared" si="197"/>
        <v>0</v>
      </c>
    </row>
    <row r="657" spans="1:41" ht="26.25" x14ac:dyDescent="0.25">
      <c r="A657" s="481" t="s">
        <v>248</v>
      </c>
      <c r="B657" s="4" t="s">
        <v>249</v>
      </c>
      <c r="C657" s="4" t="s">
        <v>546</v>
      </c>
      <c r="D657" s="9" t="s">
        <v>27</v>
      </c>
      <c r="E657" s="9">
        <v>2007</v>
      </c>
      <c r="F657" s="9">
        <v>31</v>
      </c>
      <c r="G657" s="9" t="s">
        <v>198</v>
      </c>
      <c r="H657" s="9" t="s">
        <v>199</v>
      </c>
      <c r="I657" s="9" t="s">
        <v>42</v>
      </c>
      <c r="J657" s="9" t="s">
        <v>119</v>
      </c>
      <c r="K657" s="306" t="s">
        <v>32</v>
      </c>
      <c r="L657" s="392">
        <v>-1</v>
      </c>
      <c r="M657" s="331">
        <v>-1</v>
      </c>
      <c r="N657" s="331">
        <v>-1</v>
      </c>
      <c r="O657" s="331">
        <v>-1</v>
      </c>
      <c r="P657" s="331">
        <v>-1</v>
      </c>
      <c r="Q657" s="331">
        <v>-1</v>
      </c>
      <c r="R657" s="331">
        <v>-1</v>
      </c>
      <c r="S657" s="331">
        <v>-1</v>
      </c>
      <c r="T657" s="331">
        <v>-1</v>
      </c>
      <c r="U657" s="331">
        <v>-1</v>
      </c>
      <c r="V657" s="331">
        <f t="shared" si="180"/>
        <v>0</v>
      </c>
      <c r="W657" s="331">
        <f t="shared" si="181"/>
        <v>0</v>
      </c>
      <c r="X657" s="331">
        <f t="shared" si="182"/>
        <v>0</v>
      </c>
      <c r="Y657" s="331">
        <f t="shared" si="183"/>
        <v>0</v>
      </c>
      <c r="Z657" s="331">
        <f t="shared" si="184"/>
        <v>0</v>
      </c>
      <c r="AA657" s="331">
        <f t="shared" si="185"/>
        <v>0</v>
      </c>
      <c r="AB657" s="331">
        <f t="shared" si="186"/>
        <v>0</v>
      </c>
      <c r="AC657" s="331">
        <f t="shared" si="187"/>
        <v>0</v>
      </c>
      <c r="AD657" s="331">
        <f t="shared" si="188"/>
        <v>0</v>
      </c>
      <c r="AE657" s="468">
        <f t="shared" si="189"/>
        <v>0</v>
      </c>
      <c r="AF657" s="489">
        <f t="shared" si="190"/>
        <v>0</v>
      </c>
      <c r="AG657" s="484">
        <v>0</v>
      </c>
      <c r="AH657" s="484">
        <v>0</v>
      </c>
      <c r="AI657" s="484">
        <f t="shared" si="191"/>
        <v>0</v>
      </c>
      <c r="AJ657" s="484">
        <f t="shared" si="192"/>
        <v>0</v>
      </c>
      <c r="AK657" s="484">
        <f t="shared" si="193"/>
        <v>0</v>
      </c>
      <c r="AL657" s="484">
        <f t="shared" si="194"/>
        <v>0</v>
      </c>
      <c r="AM657" s="484">
        <f t="shared" si="195"/>
        <v>0</v>
      </c>
      <c r="AN657" s="484">
        <f t="shared" si="196"/>
        <v>0</v>
      </c>
      <c r="AO657" s="485">
        <f t="shared" si="197"/>
        <v>0</v>
      </c>
    </row>
    <row r="658" spans="1:41" ht="26.25" x14ac:dyDescent="0.25">
      <c r="A658" s="481" t="s">
        <v>248</v>
      </c>
      <c r="B658" s="4" t="s">
        <v>249</v>
      </c>
      <c r="C658" s="4" t="s">
        <v>546</v>
      </c>
      <c r="D658" s="9" t="s">
        <v>27</v>
      </c>
      <c r="E658" s="9">
        <v>2007</v>
      </c>
      <c r="F658" s="9">
        <v>32</v>
      </c>
      <c r="G658" s="9" t="s">
        <v>242</v>
      </c>
      <c r="H658" s="9" t="s">
        <v>123</v>
      </c>
      <c r="I658" s="9" t="s">
        <v>42</v>
      </c>
      <c r="J658" s="9" t="s">
        <v>119</v>
      </c>
      <c r="K658" s="306" t="s">
        <v>32</v>
      </c>
      <c r="L658" s="392">
        <v>-1</v>
      </c>
      <c r="M658" s="331">
        <v>-1</v>
      </c>
      <c r="N658" s="331">
        <v>-1</v>
      </c>
      <c r="O658" s="331">
        <v>-1</v>
      </c>
      <c r="P658" s="331">
        <v>-1</v>
      </c>
      <c r="Q658" s="331">
        <v>-1</v>
      </c>
      <c r="R658" s="331">
        <v>-1</v>
      </c>
      <c r="S658" s="331">
        <v>-1</v>
      </c>
      <c r="T658" s="331">
        <v>-1</v>
      </c>
      <c r="U658" s="331">
        <v>-1</v>
      </c>
      <c r="V658" s="331">
        <f t="shared" si="180"/>
        <v>0</v>
      </c>
      <c r="W658" s="331">
        <f t="shared" si="181"/>
        <v>0</v>
      </c>
      <c r="X658" s="331">
        <f t="shared" si="182"/>
        <v>0</v>
      </c>
      <c r="Y658" s="331">
        <f t="shared" si="183"/>
        <v>0</v>
      </c>
      <c r="Z658" s="331">
        <f t="shared" si="184"/>
        <v>0</v>
      </c>
      <c r="AA658" s="331">
        <f t="shared" si="185"/>
        <v>0</v>
      </c>
      <c r="AB658" s="331">
        <f t="shared" si="186"/>
        <v>0</v>
      </c>
      <c r="AC658" s="331">
        <f t="shared" si="187"/>
        <v>0</v>
      </c>
      <c r="AD658" s="331">
        <f t="shared" si="188"/>
        <v>0</v>
      </c>
      <c r="AE658" s="468">
        <f t="shared" si="189"/>
        <v>0</v>
      </c>
      <c r="AF658" s="489">
        <f t="shared" si="190"/>
        <v>0</v>
      </c>
      <c r="AG658" s="484">
        <v>0</v>
      </c>
      <c r="AH658" s="484">
        <v>0</v>
      </c>
      <c r="AI658" s="484">
        <f t="shared" si="191"/>
        <v>0</v>
      </c>
      <c r="AJ658" s="484">
        <f t="shared" si="192"/>
        <v>0</v>
      </c>
      <c r="AK658" s="484">
        <f t="shared" si="193"/>
        <v>0</v>
      </c>
      <c r="AL658" s="484">
        <f t="shared" si="194"/>
        <v>0</v>
      </c>
      <c r="AM658" s="484">
        <f t="shared" si="195"/>
        <v>0</v>
      </c>
      <c r="AN658" s="484">
        <f t="shared" si="196"/>
        <v>0</v>
      </c>
      <c r="AO658" s="485">
        <f t="shared" si="197"/>
        <v>0</v>
      </c>
    </row>
    <row r="659" spans="1:41" ht="26.25" x14ac:dyDescent="0.25">
      <c r="A659" s="481" t="s">
        <v>248</v>
      </c>
      <c r="B659" s="4" t="s">
        <v>249</v>
      </c>
      <c r="C659" s="4" t="s">
        <v>546</v>
      </c>
      <c r="D659" s="9" t="s">
        <v>27</v>
      </c>
      <c r="E659" s="9">
        <v>2007</v>
      </c>
      <c r="F659" s="9">
        <v>14</v>
      </c>
      <c r="G659" s="9" t="s">
        <v>43</v>
      </c>
      <c r="H659" s="9" t="s">
        <v>41</v>
      </c>
      <c r="I659" s="9" t="s">
        <v>42</v>
      </c>
      <c r="J659" s="9" t="s">
        <v>31</v>
      </c>
      <c r="K659" s="306" t="s">
        <v>32</v>
      </c>
      <c r="L659" s="392">
        <v>-1</v>
      </c>
      <c r="M659" s="331">
        <v>6.4972000000000003</v>
      </c>
      <c r="N659" s="331">
        <v>7.5122840000000002</v>
      </c>
      <c r="O659" s="331">
        <v>7.4731110000000003</v>
      </c>
      <c r="P659" s="331">
        <v>7.5122840000000002</v>
      </c>
      <c r="Q659" s="331">
        <v>-1</v>
      </c>
      <c r="R659" s="331">
        <v>-1</v>
      </c>
      <c r="S659" s="331">
        <v>-1</v>
      </c>
      <c r="T659" s="331">
        <v>-1</v>
      </c>
      <c r="U659" s="331">
        <v>-1</v>
      </c>
      <c r="V659" s="331">
        <f t="shared" si="180"/>
        <v>0</v>
      </c>
      <c r="W659" s="331">
        <f t="shared" si="181"/>
        <v>6.4972000000000003</v>
      </c>
      <c r="X659" s="331">
        <f t="shared" si="182"/>
        <v>7.5122840000000002</v>
      </c>
      <c r="Y659" s="331">
        <f t="shared" si="183"/>
        <v>7.4731110000000003</v>
      </c>
      <c r="Z659" s="331">
        <f t="shared" si="184"/>
        <v>7.5122840000000002</v>
      </c>
      <c r="AA659" s="331">
        <f t="shared" si="185"/>
        <v>0</v>
      </c>
      <c r="AB659" s="331">
        <f t="shared" si="186"/>
        <v>0</v>
      </c>
      <c r="AC659" s="331">
        <f t="shared" si="187"/>
        <v>0</v>
      </c>
      <c r="AD659" s="331">
        <f t="shared" si="188"/>
        <v>0</v>
      </c>
      <c r="AE659" s="468">
        <f t="shared" si="189"/>
        <v>0</v>
      </c>
      <c r="AF659" s="489">
        <f t="shared" si="190"/>
        <v>0</v>
      </c>
      <c r="AG659" s="484">
        <v>0</v>
      </c>
      <c r="AH659" s="484">
        <v>0</v>
      </c>
      <c r="AI659" s="484">
        <f t="shared" si="191"/>
        <v>0</v>
      </c>
      <c r="AJ659" s="484">
        <f t="shared" si="192"/>
        <v>0</v>
      </c>
      <c r="AK659" s="484">
        <f t="shared" si="193"/>
        <v>0</v>
      </c>
      <c r="AL659" s="484">
        <f t="shared" si="194"/>
        <v>0</v>
      </c>
      <c r="AM659" s="484">
        <f t="shared" si="195"/>
        <v>8.2376947830606721E-3</v>
      </c>
      <c r="AN659" s="484">
        <f t="shared" si="196"/>
        <v>8.2808756240433413E-3</v>
      </c>
      <c r="AO659" s="485">
        <f t="shared" si="197"/>
        <v>0</v>
      </c>
    </row>
    <row r="660" spans="1:41" ht="26.25" x14ac:dyDescent="0.25">
      <c r="A660" s="481" t="s">
        <v>248</v>
      </c>
      <c r="B660" s="4" t="s">
        <v>249</v>
      </c>
      <c r="C660" s="4" t="s">
        <v>546</v>
      </c>
      <c r="D660" s="9" t="s">
        <v>27</v>
      </c>
      <c r="E660" s="9">
        <v>2007</v>
      </c>
      <c r="F660" s="9">
        <v>16</v>
      </c>
      <c r="G660" s="9" t="s">
        <v>547</v>
      </c>
      <c r="H660" s="9" t="s">
        <v>58</v>
      </c>
      <c r="I660" s="9" t="s">
        <v>30</v>
      </c>
      <c r="J660" s="9" t="s">
        <v>31</v>
      </c>
      <c r="K660" s="306" t="s">
        <v>32</v>
      </c>
      <c r="L660" s="392">
        <v>-1</v>
      </c>
      <c r="M660" s="331">
        <v>-1</v>
      </c>
      <c r="N660" s="331">
        <v>-1</v>
      </c>
      <c r="O660" s="331">
        <v>-1</v>
      </c>
      <c r="P660" s="331">
        <v>-1</v>
      </c>
      <c r="Q660" s="331">
        <v>-1</v>
      </c>
      <c r="R660" s="331">
        <v>-1</v>
      </c>
      <c r="S660" s="331">
        <v>-1</v>
      </c>
      <c r="T660" s="331">
        <v>-1</v>
      </c>
      <c r="U660" s="331">
        <v>-1</v>
      </c>
      <c r="V660" s="331">
        <f t="shared" si="180"/>
        <v>0</v>
      </c>
      <c r="W660" s="331">
        <f t="shared" si="181"/>
        <v>0</v>
      </c>
      <c r="X660" s="331">
        <f t="shared" si="182"/>
        <v>0</v>
      </c>
      <c r="Y660" s="331">
        <f t="shared" si="183"/>
        <v>0</v>
      </c>
      <c r="Z660" s="331">
        <f t="shared" si="184"/>
        <v>0</v>
      </c>
      <c r="AA660" s="331">
        <f t="shared" si="185"/>
        <v>0</v>
      </c>
      <c r="AB660" s="331">
        <f t="shared" si="186"/>
        <v>0</v>
      </c>
      <c r="AC660" s="331">
        <f t="shared" si="187"/>
        <v>0</v>
      </c>
      <c r="AD660" s="331">
        <f t="shared" si="188"/>
        <v>0</v>
      </c>
      <c r="AE660" s="468">
        <f t="shared" si="189"/>
        <v>0</v>
      </c>
      <c r="AF660" s="489">
        <f t="shared" si="190"/>
        <v>0</v>
      </c>
      <c r="AG660" s="484">
        <v>0</v>
      </c>
      <c r="AH660" s="484">
        <v>0</v>
      </c>
      <c r="AI660" s="484">
        <f t="shared" si="191"/>
        <v>0</v>
      </c>
      <c r="AJ660" s="484">
        <f t="shared" si="192"/>
        <v>0</v>
      </c>
      <c r="AK660" s="484">
        <f t="shared" si="193"/>
        <v>0</v>
      </c>
      <c r="AL660" s="484">
        <f t="shared" si="194"/>
        <v>0</v>
      </c>
      <c r="AM660" s="484">
        <f t="shared" si="195"/>
        <v>0</v>
      </c>
      <c r="AN660" s="484">
        <f t="shared" si="196"/>
        <v>0</v>
      </c>
      <c r="AO660" s="485">
        <f t="shared" si="197"/>
        <v>0</v>
      </c>
    </row>
    <row r="661" spans="1:41" ht="26.25" x14ac:dyDescent="0.25">
      <c r="A661" s="481" t="s">
        <v>248</v>
      </c>
      <c r="B661" s="4" t="s">
        <v>249</v>
      </c>
      <c r="C661" s="4" t="s">
        <v>546</v>
      </c>
      <c r="D661" s="9" t="s">
        <v>27</v>
      </c>
      <c r="E661" s="9">
        <v>2007</v>
      </c>
      <c r="F661" s="9">
        <v>21</v>
      </c>
      <c r="G661" s="9" t="s">
        <v>548</v>
      </c>
      <c r="H661" s="9" t="s">
        <v>80</v>
      </c>
      <c r="I661" s="9" t="s">
        <v>42</v>
      </c>
      <c r="J661" s="9" t="s">
        <v>31</v>
      </c>
      <c r="K661" s="306" t="s">
        <v>32</v>
      </c>
      <c r="L661" s="392">
        <v>-1</v>
      </c>
      <c r="M661" s="331">
        <v>-1</v>
      </c>
      <c r="N661" s="331">
        <v>-1</v>
      </c>
      <c r="O661" s="331">
        <v>-1</v>
      </c>
      <c r="P661" s="331">
        <v>-1</v>
      </c>
      <c r="Q661" s="331">
        <v>-1</v>
      </c>
      <c r="R661" s="331">
        <v>-1</v>
      </c>
      <c r="S661" s="331">
        <v>-1</v>
      </c>
      <c r="T661" s="331">
        <v>-1</v>
      </c>
      <c r="U661" s="331">
        <v>-1</v>
      </c>
      <c r="V661" s="331">
        <f t="shared" si="180"/>
        <v>0</v>
      </c>
      <c r="W661" s="331">
        <f t="shared" si="181"/>
        <v>0</v>
      </c>
      <c r="X661" s="331">
        <f t="shared" si="182"/>
        <v>0</v>
      </c>
      <c r="Y661" s="331">
        <f t="shared" si="183"/>
        <v>0</v>
      </c>
      <c r="Z661" s="331">
        <f t="shared" si="184"/>
        <v>0</v>
      </c>
      <c r="AA661" s="331">
        <f t="shared" si="185"/>
        <v>0</v>
      </c>
      <c r="AB661" s="331">
        <f t="shared" si="186"/>
        <v>0</v>
      </c>
      <c r="AC661" s="331">
        <f t="shared" si="187"/>
        <v>0</v>
      </c>
      <c r="AD661" s="331">
        <f t="shared" si="188"/>
        <v>0</v>
      </c>
      <c r="AE661" s="468">
        <f t="shared" si="189"/>
        <v>0</v>
      </c>
      <c r="AF661" s="489">
        <f t="shared" si="190"/>
        <v>0</v>
      </c>
      <c r="AG661" s="484">
        <v>0</v>
      </c>
      <c r="AH661" s="484">
        <v>0</v>
      </c>
      <c r="AI661" s="484">
        <f t="shared" si="191"/>
        <v>0</v>
      </c>
      <c r="AJ661" s="484">
        <f t="shared" si="192"/>
        <v>0</v>
      </c>
      <c r="AK661" s="484">
        <f t="shared" si="193"/>
        <v>0</v>
      </c>
      <c r="AL661" s="484">
        <f t="shared" si="194"/>
        <v>0</v>
      </c>
      <c r="AM661" s="484">
        <f t="shared" si="195"/>
        <v>0</v>
      </c>
      <c r="AN661" s="484">
        <f t="shared" si="196"/>
        <v>0</v>
      </c>
      <c r="AO661" s="485">
        <f t="shared" si="197"/>
        <v>0</v>
      </c>
    </row>
    <row r="662" spans="1:41" ht="26.25" x14ac:dyDescent="0.25">
      <c r="A662" s="481" t="s">
        <v>248</v>
      </c>
      <c r="B662" s="4" t="s">
        <v>249</v>
      </c>
      <c r="C662" s="4" t="s">
        <v>546</v>
      </c>
      <c r="D662" s="9" t="s">
        <v>27</v>
      </c>
      <c r="E662" s="9">
        <v>2007</v>
      </c>
      <c r="F662" s="9">
        <v>22</v>
      </c>
      <c r="G662" s="9" t="s">
        <v>538</v>
      </c>
      <c r="H662" s="9" t="s">
        <v>539</v>
      </c>
      <c r="I662" s="9" t="s">
        <v>30</v>
      </c>
      <c r="J662" s="9" t="s">
        <v>31</v>
      </c>
      <c r="K662" s="306" t="s">
        <v>32</v>
      </c>
      <c r="L662" s="392">
        <v>-1</v>
      </c>
      <c r="M662" s="331">
        <v>148.02879999999999</v>
      </c>
      <c r="N662" s="331">
        <v>171.15593899999999</v>
      </c>
      <c r="O662" s="331">
        <v>170.26344599999999</v>
      </c>
      <c r="P662" s="331">
        <v>171.15593899999999</v>
      </c>
      <c r="Q662" s="331">
        <v>-1</v>
      </c>
      <c r="R662" s="331">
        <v>-1</v>
      </c>
      <c r="S662" s="331">
        <v>-1</v>
      </c>
      <c r="T662" s="331">
        <v>-1</v>
      </c>
      <c r="U662" s="331">
        <v>-1</v>
      </c>
      <c r="V662" s="331">
        <f t="shared" si="180"/>
        <v>0</v>
      </c>
      <c r="W662" s="331">
        <f t="shared" si="181"/>
        <v>148.02879999999999</v>
      </c>
      <c r="X662" s="331">
        <f t="shared" si="182"/>
        <v>171.15593899999999</v>
      </c>
      <c r="Y662" s="331">
        <f t="shared" si="183"/>
        <v>170.26344599999999</v>
      </c>
      <c r="Z662" s="331">
        <f t="shared" si="184"/>
        <v>171.15593899999999</v>
      </c>
      <c r="AA662" s="331">
        <f t="shared" si="185"/>
        <v>0</v>
      </c>
      <c r="AB662" s="331">
        <f t="shared" si="186"/>
        <v>0</v>
      </c>
      <c r="AC662" s="331">
        <f t="shared" si="187"/>
        <v>0</v>
      </c>
      <c r="AD662" s="331">
        <f t="shared" si="188"/>
        <v>0</v>
      </c>
      <c r="AE662" s="468">
        <f t="shared" si="189"/>
        <v>0</v>
      </c>
      <c r="AF662" s="489">
        <f t="shared" si="190"/>
        <v>0</v>
      </c>
      <c r="AG662" s="484">
        <v>0</v>
      </c>
      <c r="AH662" s="484">
        <v>0</v>
      </c>
      <c r="AI662" s="484">
        <f t="shared" si="191"/>
        <v>0</v>
      </c>
      <c r="AJ662" s="484">
        <f t="shared" si="192"/>
        <v>0</v>
      </c>
      <c r="AK662" s="484">
        <f t="shared" si="193"/>
        <v>0</v>
      </c>
      <c r="AL662" s="484">
        <f t="shared" si="194"/>
        <v>0</v>
      </c>
      <c r="AM662" s="484">
        <f t="shared" si="195"/>
        <v>0.1876833223620166</v>
      </c>
      <c r="AN662" s="484">
        <f t="shared" si="196"/>
        <v>0.18866712749083353</v>
      </c>
      <c r="AO662" s="485">
        <f t="shared" si="197"/>
        <v>0</v>
      </c>
    </row>
    <row r="663" spans="1:41" ht="26.25" x14ac:dyDescent="0.25">
      <c r="A663" s="481" t="s">
        <v>248</v>
      </c>
      <c r="B663" s="4" t="s">
        <v>249</v>
      </c>
      <c r="C663" s="4" t="s">
        <v>546</v>
      </c>
      <c r="D663" s="9" t="s">
        <v>27</v>
      </c>
      <c r="E663" s="9">
        <v>2007</v>
      </c>
      <c r="F663" s="9">
        <v>23</v>
      </c>
      <c r="G663" s="9" t="s">
        <v>541</v>
      </c>
      <c r="H663" s="9" t="s">
        <v>75</v>
      </c>
      <c r="I663" s="9" t="s">
        <v>42</v>
      </c>
      <c r="J663" s="9" t="s">
        <v>31</v>
      </c>
      <c r="K663" s="306" t="s">
        <v>32</v>
      </c>
      <c r="L663" s="392">
        <v>-1</v>
      </c>
      <c r="M663" s="331">
        <v>142.58552</v>
      </c>
      <c r="N663" s="331">
        <v>164.862233</v>
      </c>
      <c r="O663" s="331">
        <v>164.00255899999999</v>
      </c>
      <c r="P663" s="331">
        <v>164.862233</v>
      </c>
      <c r="Q663" s="331">
        <v>-1</v>
      </c>
      <c r="R663" s="331">
        <v>-1</v>
      </c>
      <c r="S663" s="331">
        <v>-1</v>
      </c>
      <c r="T663" s="331">
        <v>-1</v>
      </c>
      <c r="U663" s="331">
        <v>-1</v>
      </c>
      <c r="V663" s="331">
        <f t="shared" si="180"/>
        <v>0</v>
      </c>
      <c r="W663" s="331">
        <f t="shared" si="181"/>
        <v>142.58552</v>
      </c>
      <c r="X663" s="331">
        <f t="shared" si="182"/>
        <v>164.862233</v>
      </c>
      <c r="Y663" s="331">
        <f t="shared" si="183"/>
        <v>164.00255899999999</v>
      </c>
      <c r="Z663" s="331">
        <f t="shared" si="184"/>
        <v>164.862233</v>
      </c>
      <c r="AA663" s="331">
        <f t="shared" si="185"/>
        <v>0</v>
      </c>
      <c r="AB663" s="331">
        <f t="shared" si="186"/>
        <v>0</v>
      </c>
      <c r="AC663" s="331">
        <f t="shared" si="187"/>
        <v>0</v>
      </c>
      <c r="AD663" s="331">
        <f t="shared" si="188"/>
        <v>0</v>
      </c>
      <c r="AE663" s="468">
        <f t="shared" si="189"/>
        <v>0</v>
      </c>
      <c r="AF663" s="489">
        <f t="shared" si="190"/>
        <v>0</v>
      </c>
      <c r="AG663" s="484">
        <v>0</v>
      </c>
      <c r="AH663" s="484">
        <v>0</v>
      </c>
      <c r="AI663" s="484">
        <f t="shared" si="191"/>
        <v>0</v>
      </c>
      <c r="AJ663" s="484">
        <f t="shared" si="192"/>
        <v>0</v>
      </c>
      <c r="AK663" s="484">
        <f t="shared" si="193"/>
        <v>0</v>
      </c>
      <c r="AL663" s="484">
        <f t="shared" si="194"/>
        <v>0</v>
      </c>
      <c r="AM663" s="484">
        <f t="shared" si="195"/>
        <v>0.18078187580552463</v>
      </c>
      <c r="AN663" s="484">
        <f t="shared" si="196"/>
        <v>0.18172950417942849</v>
      </c>
      <c r="AO663" s="485">
        <f t="shared" si="197"/>
        <v>0</v>
      </c>
    </row>
    <row r="664" spans="1:41" ht="26.25" x14ac:dyDescent="0.25">
      <c r="A664" s="481" t="s">
        <v>248</v>
      </c>
      <c r="B664" s="4" t="s">
        <v>249</v>
      </c>
      <c r="C664" s="4" t="s">
        <v>546</v>
      </c>
      <c r="D664" s="9" t="s">
        <v>27</v>
      </c>
      <c r="E664" s="9">
        <v>2007</v>
      </c>
      <c r="F664" s="9">
        <v>7</v>
      </c>
      <c r="G664" s="9" t="s">
        <v>310</v>
      </c>
      <c r="H664" s="9" t="s">
        <v>311</v>
      </c>
      <c r="I664" s="9" t="s">
        <v>42</v>
      </c>
      <c r="J664" s="9" t="s">
        <v>90</v>
      </c>
      <c r="K664" s="306" t="s">
        <v>32</v>
      </c>
      <c r="L664" s="392">
        <v>-1</v>
      </c>
      <c r="M664" s="331">
        <v>3297.4452000000001</v>
      </c>
      <c r="N664" s="331">
        <v>3812.6184149999999</v>
      </c>
      <c r="O664" s="331">
        <v>3792.7375160000001</v>
      </c>
      <c r="P664" s="331">
        <v>3812.6184149999999</v>
      </c>
      <c r="Q664" s="331">
        <v>-1</v>
      </c>
      <c r="R664" s="331">
        <v>-1</v>
      </c>
      <c r="S664" s="331">
        <v>-1</v>
      </c>
      <c r="T664" s="331">
        <v>-1</v>
      </c>
      <c r="U664" s="331">
        <v>-1</v>
      </c>
      <c r="V664" s="331">
        <f t="shared" si="180"/>
        <v>0</v>
      </c>
      <c r="W664" s="331">
        <f t="shared" si="181"/>
        <v>3297.4452000000001</v>
      </c>
      <c r="X664" s="331">
        <f t="shared" si="182"/>
        <v>3812.6184149999999</v>
      </c>
      <c r="Y664" s="331">
        <f t="shared" si="183"/>
        <v>3792.7375160000001</v>
      </c>
      <c r="Z664" s="331">
        <f t="shared" si="184"/>
        <v>3812.6184149999999</v>
      </c>
      <c r="AA664" s="331">
        <f t="shared" si="185"/>
        <v>0</v>
      </c>
      <c r="AB664" s="331">
        <f t="shared" si="186"/>
        <v>0</v>
      </c>
      <c r="AC664" s="331">
        <f t="shared" si="187"/>
        <v>0</v>
      </c>
      <c r="AD664" s="331">
        <f t="shared" si="188"/>
        <v>0</v>
      </c>
      <c r="AE664" s="468">
        <f t="shared" si="189"/>
        <v>0</v>
      </c>
      <c r="AF664" s="489">
        <f t="shared" si="190"/>
        <v>0</v>
      </c>
      <c r="AG664" s="484">
        <v>0</v>
      </c>
      <c r="AH664" s="484">
        <v>0</v>
      </c>
      <c r="AI664" s="484">
        <f t="shared" si="191"/>
        <v>0</v>
      </c>
      <c r="AJ664" s="484">
        <f t="shared" si="192"/>
        <v>0</v>
      </c>
      <c r="AK664" s="484">
        <f t="shared" si="193"/>
        <v>0</v>
      </c>
      <c r="AL664" s="484">
        <f t="shared" si="194"/>
        <v>0</v>
      </c>
      <c r="AM664" s="484">
        <f t="shared" si="195"/>
        <v>4.1807774632374244</v>
      </c>
      <c r="AN664" s="484">
        <f t="shared" si="196"/>
        <v>4.2026924030763819</v>
      </c>
      <c r="AO664" s="485">
        <f t="shared" si="197"/>
        <v>0</v>
      </c>
    </row>
    <row r="665" spans="1:41" ht="26.25" x14ac:dyDescent="0.25">
      <c r="A665" s="481" t="s">
        <v>248</v>
      </c>
      <c r="B665" s="4" t="s">
        <v>249</v>
      </c>
      <c r="C665" s="4" t="s">
        <v>546</v>
      </c>
      <c r="D665" s="9" t="s">
        <v>27</v>
      </c>
      <c r="E665" s="9">
        <v>2007</v>
      </c>
      <c r="F665" s="9">
        <v>25</v>
      </c>
      <c r="G665" s="9" t="s">
        <v>549</v>
      </c>
      <c r="H665" s="9" t="s">
        <v>550</v>
      </c>
      <c r="I665" s="9" t="s">
        <v>42</v>
      </c>
      <c r="J665" s="9" t="s">
        <v>90</v>
      </c>
      <c r="K665" s="306" t="s">
        <v>32</v>
      </c>
      <c r="L665" s="392">
        <v>-1</v>
      </c>
      <c r="M665" s="331">
        <v>-1</v>
      </c>
      <c r="N665" s="331">
        <v>-1</v>
      </c>
      <c r="O665" s="331">
        <v>-1</v>
      </c>
      <c r="P665" s="331">
        <v>-1</v>
      </c>
      <c r="Q665" s="331">
        <v>-1</v>
      </c>
      <c r="R665" s="331">
        <v>-1</v>
      </c>
      <c r="S665" s="331">
        <v>-1</v>
      </c>
      <c r="T665" s="331">
        <v>-1</v>
      </c>
      <c r="U665" s="331">
        <v>-1</v>
      </c>
      <c r="V665" s="331">
        <f t="shared" si="180"/>
        <v>0</v>
      </c>
      <c r="W665" s="331">
        <f t="shared" si="181"/>
        <v>0</v>
      </c>
      <c r="X665" s="331">
        <f t="shared" si="182"/>
        <v>0</v>
      </c>
      <c r="Y665" s="331">
        <f t="shared" si="183"/>
        <v>0</v>
      </c>
      <c r="Z665" s="331">
        <f t="shared" si="184"/>
        <v>0</v>
      </c>
      <c r="AA665" s="331">
        <f t="shared" si="185"/>
        <v>0</v>
      </c>
      <c r="AB665" s="331">
        <f t="shared" si="186"/>
        <v>0</v>
      </c>
      <c r="AC665" s="331">
        <f t="shared" si="187"/>
        <v>0</v>
      </c>
      <c r="AD665" s="331">
        <f t="shared" si="188"/>
        <v>0</v>
      </c>
      <c r="AE665" s="468">
        <f t="shared" si="189"/>
        <v>0</v>
      </c>
      <c r="AF665" s="489">
        <f t="shared" si="190"/>
        <v>0</v>
      </c>
      <c r="AG665" s="484">
        <v>0</v>
      </c>
      <c r="AH665" s="484">
        <v>0</v>
      </c>
      <c r="AI665" s="484">
        <f t="shared" si="191"/>
        <v>0</v>
      </c>
      <c r="AJ665" s="484">
        <f t="shared" si="192"/>
        <v>0</v>
      </c>
      <c r="AK665" s="484">
        <f t="shared" si="193"/>
        <v>0</v>
      </c>
      <c r="AL665" s="484">
        <f t="shared" si="194"/>
        <v>0</v>
      </c>
      <c r="AM665" s="484">
        <f t="shared" si="195"/>
        <v>0</v>
      </c>
      <c r="AN665" s="484">
        <f t="shared" si="196"/>
        <v>0</v>
      </c>
      <c r="AO665" s="485">
        <f t="shared" si="197"/>
        <v>0</v>
      </c>
    </row>
    <row r="666" spans="1:41" ht="26.25" x14ac:dyDescent="0.25">
      <c r="A666" s="481" t="s">
        <v>248</v>
      </c>
      <c r="B666" s="4" t="s">
        <v>249</v>
      </c>
      <c r="C666" s="4" t="s">
        <v>546</v>
      </c>
      <c r="D666" s="9" t="s">
        <v>27</v>
      </c>
      <c r="E666" s="9">
        <v>2007</v>
      </c>
      <c r="F666" s="9">
        <v>3</v>
      </c>
      <c r="G666" s="9" t="s">
        <v>551</v>
      </c>
      <c r="H666" s="9" t="s">
        <v>552</v>
      </c>
      <c r="I666" s="9" t="s">
        <v>42</v>
      </c>
      <c r="J666" s="9" t="s">
        <v>261</v>
      </c>
      <c r="K666" s="306" t="s">
        <v>32</v>
      </c>
      <c r="L666" s="392">
        <v>-1</v>
      </c>
      <c r="M666" s="331">
        <v>351.58967999999999</v>
      </c>
      <c r="N666" s="331">
        <v>406.51995899999997</v>
      </c>
      <c r="O666" s="331">
        <v>404.40016100000003</v>
      </c>
      <c r="P666" s="331">
        <v>406.51995899999997</v>
      </c>
      <c r="Q666" s="331">
        <v>-1</v>
      </c>
      <c r="R666" s="331">
        <v>-1</v>
      </c>
      <c r="S666" s="331">
        <v>-1</v>
      </c>
      <c r="T666" s="331">
        <v>-1</v>
      </c>
      <c r="U666" s="331">
        <v>-1</v>
      </c>
      <c r="V666" s="331">
        <f t="shared" si="180"/>
        <v>0</v>
      </c>
      <c r="W666" s="331">
        <f t="shared" si="181"/>
        <v>351.58967999999999</v>
      </c>
      <c r="X666" s="331">
        <f t="shared" si="182"/>
        <v>406.51995899999997</v>
      </c>
      <c r="Y666" s="331">
        <f t="shared" si="183"/>
        <v>404.40016100000003</v>
      </c>
      <c r="Z666" s="331">
        <f t="shared" si="184"/>
        <v>406.51995899999997</v>
      </c>
      <c r="AA666" s="331">
        <f t="shared" si="185"/>
        <v>0</v>
      </c>
      <c r="AB666" s="331">
        <f t="shared" si="186"/>
        <v>0</v>
      </c>
      <c r="AC666" s="331">
        <f t="shared" si="187"/>
        <v>0</v>
      </c>
      <c r="AD666" s="331">
        <f t="shared" si="188"/>
        <v>0</v>
      </c>
      <c r="AE666" s="468">
        <f t="shared" si="189"/>
        <v>0</v>
      </c>
      <c r="AF666" s="489">
        <f t="shared" si="190"/>
        <v>0</v>
      </c>
      <c r="AG666" s="484">
        <v>0</v>
      </c>
      <c r="AH666" s="484">
        <v>0</v>
      </c>
      <c r="AI666" s="484">
        <f t="shared" si="191"/>
        <v>0</v>
      </c>
      <c r="AJ666" s="484">
        <f t="shared" si="192"/>
        <v>0</v>
      </c>
      <c r="AK666" s="484">
        <f t="shared" si="193"/>
        <v>0</v>
      </c>
      <c r="AL666" s="484">
        <f t="shared" si="194"/>
        <v>0</v>
      </c>
      <c r="AM666" s="484">
        <f t="shared" si="195"/>
        <v>0.44577487160816909</v>
      </c>
      <c r="AN666" s="484">
        <f t="shared" si="196"/>
        <v>0.44811154892043459</v>
      </c>
      <c r="AO666" s="485">
        <f t="shared" si="197"/>
        <v>0</v>
      </c>
    </row>
    <row r="667" spans="1:41" ht="26.25" x14ac:dyDescent="0.25">
      <c r="A667" s="481" t="s">
        <v>248</v>
      </c>
      <c r="B667" s="4" t="s">
        <v>249</v>
      </c>
      <c r="C667" s="4" t="s">
        <v>546</v>
      </c>
      <c r="D667" s="9" t="s">
        <v>27</v>
      </c>
      <c r="E667" s="9">
        <v>2007</v>
      </c>
      <c r="F667" s="9">
        <v>6</v>
      </c>
      <c r="G667" s="9" t="s">
        <v>524</v>
      </c>
      <c r="H667" s="9" t="s">
        <v>416</v>
      </c>
      <c r="I667" s="9" t="s">
        <v>42</v>
      </c>
      <c r="J667" s="9" t="s">
        <v>261</v>
      </c>
      <c r="K667" s="306" t="s">
        <v>32</v>
      </c>
      <c r="L667" s="392">
        <v>-1</v>
      </c>
      <c r="M667" s="331">
        <v>-1</v>
      </c>
      <c r="N667" s="331">
        <v>-1</v>
      </c>
      <c r="O667" s="331">
        <v>-1</v>
      </c>
      <c r="P667" s="331">
        <v>-1</v>
      </c>
      <c r="Q667" s="331">
        <v>-1</v>
      </c>
      <c r="R667" s="331">
        <v>-1</v>
      </c>
      <c r="S667" s="331">
        <v>-1</v>
      </c>
      <c r="T667" s="331">
        <v>-1</v>
      </c>
      <c r="U667" s="331">
        <v>-1</v>
      </c>
      <c r="V667" s="331">
        <f t="shared" si="180"/>
        <v>0</v>
      </c>
      <c r="W667" s="331">
        <f t="shared" si="181"/>
        <v>0</v>
      </c>
      <c r="X667" s="331">
        <f t="shared" si="182"/>
        <v>0</v>
      </c>
      <c r="Y667" s="331">
        <f t="shared" si="183"/>
        <v>0</v>
      </c>
      <c r="Z667" s="331">
        <f t="shared" si="184"/>
        <v>0</v>
      </c>
      <c r="AA667" s="331">
        <f t="shared" si="185"/>
        <v>0</v>
      </c>
      <c r="AB667" s="331">
        <f t="shared" si="186"/>
        <v>0</v>
      </c>
      <c r="AC667" s="331">
        <f t="shared" si="187"/>
        <v>0</v>
      </c>
      <c r="AD667" s="331">
        <f t="shared" si="188"/>
        <v>0</v>
      </c>
      <c r="AE667" s="468">
        <f t="shared" si="189"/>
        <v>0</v>
      </c>
      <c r="AF667" s="489">
        <f t="shared" si="190"/>
        <v>0</v>
      </c>
      <c r="AG667" s="484">
        <v>0</v>
      </c>
      <c r="AH667" s="484">
        <v>0</v>
      </c>
      <c r="AI667" s="484">
        <f t="shared" si="191"/>
        <v>0</v>
      </c>
      <c r="AJ667" s="484">
        <f t="shared" si="192"/>
        <v>0</v>
      </c>
      <c r="AK667" s="484">
        <f t="shared" si="193"/>
        <v>0</v>
      </c>
      <c r="AL667" s="484">
        <f t="shared" si="194"/>
        <v>0</v>
      </c>
      <c r="AM667" s="484">
        <f t="shared" si="195"/>
        <v>0</v>
      </c>
      <c r="AN667" s="484">
        <f t="shared" si="196"/>
        <v>0</v>
      </c>
      <c r="AO667" s="485">
        <f t="shared" si="197"/>
        <v>0</v>
      </c>
    </row>
    <row r="668" spans="1:41" ht="26.25" x14ac:dyDescent="0.25">
      <c r="A668" s="481" t="s">
        <v>248</v>
      </c>
      <c r="B668" s="4" t="s">
        <v>249</v>
      </c>
      <c r="C668" s="4" t="s">
        <v>546</v>
      </c>
      <c r="D668" s="9" t="s">
        <v>27</v>
      </c>
      <c r="E668" s="9">
        <v>2007</v>
      </c>
      <c r="F668" s="9">
        <v>11</v>
      </c>
      <c r="G668" s="9" t="s">
        <v>553</v>
      </c>
      <c r="H668" s="9" t="s">
        <v>552</v>
      </c>
      <c r="I668" s="9" t="s">
        <v>42</v>
      </c>
      <c r="J668" s="9" t="s">
        <v>261</v>
      </c>
      <c r="K668" s="306" t="s">
        <v>32</v>
      </c>
      <c r="L668" s="392">
        <v>-1</v>
      </c>
      <c r="M668" s="331">
        <v>361.72656000000001</v>
      </c>
      <c r="N668" s="331">
        <v>418.240565</v>
      </c>
      <c r="O668" s="331">
        <v>416.05964999999998</v>
      </c>
      <c r="P668" s="331">
        <v>418.240565</v>
      </c>
      <c r="Q668" s="331">
        <v>-1</v>
      </c>
      <c r="R668" s="331">
        <v>-1</v>
      </c>
      <c r="S668" s="331">
        <v>-1</v>
      </c>
      <c r="T668" s="331">
        <v>-1</v>
      </c>
      <c r="U668" s="331">
        <v>-1</v>
      </c>
      <c r="V668" s="331">
        <f t="shared" si="180"/>
        <v>0</v>
      </c>
      <c r="W668" s="331">
        <f t="shared" si="181"/>
        <v>361.72656000000001</v>
      </c>
      <c r="X668" s="331">
        <f t="shared" si="182"/>
        <v>418.240565</v>
      </c>
      <c r="Y668" s="331">
        <f t="shared" si="183"/>
        <v>416.05964999999998</v>
      </c>
      <c r="Z668" s="331">
        <f t="shared" si="184"/>
        <v>418.240565</v>
      </c>
      <c r="AA668" s="331">
        <f t="shared" si="185"/>
        <v>0</v>
      </c>
      <c r="AB668" s="331">
        <f t="shared" si="186"/>
        <v>0</v>
      </c>
      <c r="AC668" s="331">
        <f t="shared" si="187"/>
        <v>0</v>
      </c>
      <c r="AD668" s="331">
        <f t="shared" si="188"/>
        <v>0</v>
      </c>
      <c r="AE668" s="468">
        <f t="shared" si="189"/>
        <v>0</v>
      </c>
      <c r="AF668" s="489">
        <f t="shared" si="190"/>
        <v>0</v>
      </c>
      <c r="AG668" s="484">
        <v>0</v>
      </c>
      <c r="AH668" s="484">
        <v>0</v>
      </c>
      <c r="AI668" s="484">
        <f t="shared" si="191"/>
        <v>0</v>
      </c>
      <c r="AJ668" s="484">
        <f t="shared" si="192"/>
        <v>0</v>
      </c>
      <c r="AK668" s="484">
        <f t="shared" si="193"/>
        <v>0</v>
      </c>
      <c r="AL668" s="484">
        <f t="shared" si="194"/>
        <v>0</v>
      </c>
      <c r="AM668" s="484">
        <f t="shared" si="195"/>
        <v>0.45862725821241634</v>
      </c>
      <c r="AN668" s="484">
        <f t="shared" si="196"/>
        <v>0.46103130548507143</v>
      </c>
      <c r="AO668" s="485">
        <f t="shared" si="197"/>
        <v>0</v>
      </c>
    </row>
    <row r="669" spans="1:41" ht="26.25" x14ac:dyDescent="0.25">
      <c r="A669" s="481" t="s">
        <v>248</v>
      </c>
      <c r="B669" s="4" t="s">
        <v>249</v>
      </c>
      <c r="C669" s="4" t="s">
        <v>546</v>
      </c>
      <c r="D669" s="9" t="s">
        <v>27</v>
      </c>
      <c r="E669" s="9">
        <v>2007</v>
      </c>
      <c r="F669" s="9">
        <v>12</v>
      </c>
      <c r="G669" s="9" t="s">
        <v>553</v>
      </c>
      <c r="H669" s="9" t="s">
        <v>552</v>
      </c>
      <c r="I669" s="9" t="s">
        <v>30</v>
      </c>
      <c r="J669" s="9" t="s">
        <v>261</v>
      </c>
      <c r="K669" s="306" t="s">
        <v>32</v>
      </c>
      <c r="L669" s="392">
        <v>-1</v>
      </c>
      <c r="M669" s="331">
        <v>972.07344000000001</v>
      </c>
      <c r="N669" s="331">
        <v>1123.944409</v>
      </c>
      <c r="O669" s="331">
        <v>1118.083601</v>
      </c>
      <c r="P669" s="331">
        <v>1123.944409</v>
      </c>
      <c r="Q669" s="331">
        <v>-1</v>
      </c>
      <c r="R669" s="331">
        <v>-1</v>
      </c>
      <c r="S669" s="331">
        <v>-1</v>
      </c>
      <c r="T669" s="331">
        <v>-1</v>
      </c>
      <c r="U669" s="331">
        <v>-1</v>
      </c>
      <c r="V669" s="331">
        <f t="shared" si="180"/>
        <v>0</v>
      </c>
      <c r="W669" s="331">
        <f t="shared" si="181"/>
        <v>972.07344000000001</v>
      </c>
      <c r="X669" s="331">
        <f t="shared" si="182"/>
        <v>1123.944409</v>
      </c>
      <c r="Y669" s="331">
        <f t="shared" si="183"/>
        <v>1118.083601</v>
      </c>
      <c r="Z669" s="331">
        <f t="shared" si="184"/>
        <v>1123.944409</v>
      </c>
      <c r="AA669" s="331">
        <f t="shared" si="185"/>
        <v>0</v>
      </c>
      <c r="AB669" s="331">
        <f t="shared" si="186"/>
        <v>0</v>
      </c>
      <c r="AC669" s="331">
        <f t="shared" si="187"/>
        <v>0</v>
      </c>
      <c r="AD669" s="331">
        <f t="shared" si="188"/>
        <v>0</v>
      </c>
      <c r="AE669" s="468">
        <f t="shared" si="189"/>
        <v>0</v>
      </c>
      <c r="AF669" s="489">
        <f t="shared" si="190"/>
        <v>0</v>
      </c>
      <c r="AG669" s="484">
        <v>0</v>
      </c>
      <c r="AH669" s="484">
        <v>0</v>
      </c>
      <c r="AI669" s="484">
        <f t="shared" si="191"/>
        <v>0</v>
      </c>
      <c r="AJ669" s="484">
        <f t="shared" si="192"/>
        <v>0</v>
      </c>
      <c r="AK669" s="484">
        <f t="shared" si="193"/>
        <v>0</v>
      </c>
      <c r="AL669" s="484">
        <f t="shared" si="194"/>
        <v>0</v>
      </c>
      <c r="AM669" s="484">
        <f t="shared" si="195"/>
        <v>1.2324761999364642</v>
      </c>
      <c r="AN669" s="484">
        <f t="shared" si="196"/>
        <v>1.2389366348859945</v>
      </c>
      <c r="AO669" s="485">
        <f t="shared" si="197"/>
        <v>0</v>
      </c>
    </row>
    <row r="670" spans="1:41" ht="26.25" x14ac:dyDescent="0.25">
      <c r="A670" s="481" t="s">
        <v>248</v>
      </c>
      <c r="B670" s="4" t="s">
        <v>249</v>
      </c>
      <c r="C670" s="4" t="s">
        <v>546</v>
      </c>
      <c r="D670" s="9" t="s">
        <v>27</v>
      </c>
      <c r="E670" s="9">
        <v>2007</v>
      </c>
      <c r="F670" s="9">
        <v>8</v>
      </c>
      <c r="G670" s="9" t="s">
        <v>92</v>
      </c>
      <c r="H670" s="9" t="s">
        <v>93</v>
      </c>
      <c r="I670" s="9" t="s">
        <v>42</v>
      </c>
      <c r="J670" s="9" t="s">
        <v>94</v>
      </c>
      <c r="K670" s="306" t="s">
        <v>32</v>
      </c>
      <c r="L670" s="392">
        <v>-1</v>
      </c>
      <c r="M670" s="331">
        <v>12.22485</v>
      </c>
      <c r="N670" s="331">
        <v>14.134788</v>
      </c>
      <c r="O670" s="331">
        <v>14.061082000000001</v>
      </c>
      <c r="P670" s="331">
        <v>14.134788</v>
      </c>
      <c r="Q670" s="331">
        <v>-1</v>
      </c>
      <c r="R670" s="331">
        <v>-1</v>
      </c>
      <c r="S670" s="331">
        <v>-1</v>
      </c>
      <c r="T670" s="331">
        <v>-1</v>
      </c>
      <c r="U670" s="331">
        <v>-1</v>
      </c>
      <c r="V670" s="331">
        <f t="shared" si="180"/>
        <v>0</v>
      </c>
      <c r="W670" s="331">
        <f t="shared" si="181"/>
        <v>12.22485</v>
      </c>
      <c r="X670" s="331">
        <f t="shared" si="182"/>
        <v>14.134788</v>
      </c>
      <c r="Y670" s="331">
        <f t="shared" si="183"/>
        <v>14.061082000000001</v>
      </c>
      <c r="Z670" s="331">
        <f t="shared" si="184"/>
        <v>14.134788</v>
      </c>
      <c r="AA670" s="331">
        <f t="shared" si="185"/>
        <v>0</v>
      </c>
      <c r="AB670" s="331">
        <f t="shared" si="186"/>
        <v>0</v>
      </c>
      <c r="AC670" s="331">
        <f t="shared" si="187"/>
        <v>0</v>
      </c>
      <c r="AD670" s="331">
        <f t="shared" si="188"/>
        <v>0</v>
      </c>
      <c r="AE670" s="468">
        <f t="shared" si="189"/>
        <v>0</v>
      </c>
      <c r="AF670" s="489">
        <f t="shared" si="190"/>
        <v>0</v>
      </c>
      <c r="AG670" s="484">
        <v>0</v>
      </c>
      <c r="AH670" s="484">
        <v>0</v>
      </c>
      <c r="AI670" s="484">
        <f t="shared" si="191"/>
        <v>0</v>
      </c>
      <c r="AJ670" s="484">
        <f t="shared" si="192"/>
        <v>0</v>
      </c>
      <c r="AK670" s="484">
        <f t="shared" si="193"/>
        <v>0</v>
      </c>
      <c r="AL670" s="484">
        <f t="shared" si="194"/>
        <v>0</v>
      </c>
      <c r="AM670" s="484">
        <f t="shared" si="195"/>
        <v>1.5499689732373615E-2</v>
      </c>
      <c r="AN670" s="484">
        <f t="shared" si="196"/>
        <v>1.5580936689856285E-2</v>
      </c>
      <c r="AO670" s="485">
        <f t="shared" si="197"/>
        <v>0</v>
      </c>
    </row>
    <row r="671" spans="1:41" ht="26.25" x14ac:dyDescent="0.25">
      <c r="A671" s="481" t="s">
        <v>248</v>
      </c>
      <c r="B671" s="4" t="s">
        <v>249</v>
      </c>
      <c r="C671" s="4" t="s">
        <v>546</v>
      </c>
      <c r="D671" s="9" t="s">
        <v>27</v>
      </c>
      <c r="E671" s="9">
        <v>2007</v>
      </c>
      <c r="F671" s="9">
        <v>13</v>
      </c>
      <c r="G671" s="9" t="s">
        <v>95</v>
      </c>
      <c r="H671" s="9" t="s">
        <v>355</v>
      </c>
      <c r="I671" s="9" t="s">
        <v>42</v>
      </c>
      <c r="J671" s="9" t="s">
        <v>94</v>
      </c>
      <c r="K671" s="306" t="s">
        <v>32</v>
      </c>
      <c r="L671" s="392">
        <v>-1</v>
      </c>
      <c r="M671" s="331">
        <v>3.4811999999999999</v>
      </c>
      <c r="N671" s="331">
        <v>4.0250820000000003</v>
      </c>
      <c r="O671" s="331">
        <v>4.0040930000000001</v>
      </c>
      <c r="P671" s="331">
        <v>4.0250820000000003</v>
      </c>
      <c r="Q671" s="331">
        <v>-1</v>
      </c>
      <c r="R671" s="331">
        <v>-1</v>
      </c>
      <c r="S671" s="331">
        <v>-1</v>
      </c>
      <c r="T671" s="331">
        <v>-1</v>
      </c>
      <c r="U671" s="331">
        <v>-1</v>
      </c>
      <c r="V671" s="331">
        <f t="shared" si="180"/>
        <v>0</v>
      </c>
      <c r="W671" s="331">
        <f t="shared" si="181"/>
        <v>3.4811999999999999</v>
      </c>
      <c r="X671" s="331">
        <f t="shared" si="182"/>
        <v>4.0250820000000003</v>
      </c>
      <c r="Y671" s="331">
        <f t="shared" si="183"/>
        <v>4.0040930000000001</v>
      </c>
      <c r="Z671" s="331">
        <f t="shared" si="184"/>
        <v>4.0250820000000003</v>
      </c>
      <c r="AA671" s="331">
        <f t="shared" si="185"/>
        <v>0</v>
      </c>
      <c r="AB671" s="331">
        <f t="shared" si="186"/>
        <v>0</v>
      </c>
      <c r="AC671" s="331">
        <f t="shared" si="187"/>
        <v>0</v>
      </c>
      <c r="AD671" s="331">
        <f t="shared" si="188"/>
        <v>0</v>
      </c>
      <c r="AE671" s="468">
        <f t="shared" si="189"/>
        <v>0</v>
      </c>
      <c r="AF671" s="489">
        <f t="shared" si="190"/>
        <v>0</v>
      </c>
      <c r="AG671" s="484">
        <v>0</v>
      </c>
      <c r="AH671" s="484">
        <v>0</v>
      </c>
      <c r="AI671" s="484">
        <f t="shared" si="191"/>
        <v>0</v>
      </c>
      <c r="AJ671" s="484">
        <f t="shared" si="192"/>
        <v>0</v>
      </c>
      <c r="AK671" s="484">
        <f t="shared" si="193"/>
        <v>0</v>
      </c>
      <c r="AL671" s="484">
        <f t="shared" si="194"/>
        <v>0</v>
      </c>
      <c r="AM671" s="484">
        <f t="shared" si="195"/>
        <v>4.4137570038755951E-3</v>
      </c>
      <c r="AN671" s="484">
        <f t="shared" si="196"/>
        <v>4.4368934159804956E-3</v>
      </c>
      <c r="AO671" s="485">
        <f t="shared" si="197"/>
        <v>0</v>
      </c>
    </row>
    <row r="672" spans="1:41" ht="26.25" x14ac:dyDescent="0.25">
      <c r="A672" s="481" t="s">
        <v>248</v>
      </c>
      <c r="B672" s="4" t="s">
        <v>249</v>
      </c>
      <c r="C672" s="4" t="s">
        <v>546</v>
      </c>
      <c r="D672" s="9" t="s">
        <v>27</v>
      </c>
      <c r="E672" s="9">
        <v>2007</v>
      </c>
      <c r="F672" s="9">
        <v>1</v>
      </c>
      <c r="G672" s="9" t="s">
        <v>537</v>
      </c>
      <c r="H672" s="9" t="s">
        <v>269</v>
      </c>
      <c r="I672" s="9" t="s">
        <v>42</v>
      </c>
      <c r="J672" s="9" t="s">
        <v>215</v>
      </c>
      <c r="K672" s="306" t="s">
        <v>32</v>
      </c>
      <c r="L672" s="392">
        <v>-1</v>
      </c>
      <c r="M672" s="331">
        <v>12.475199999999999</v>
      </c>
      <c r="N672" s="331">
        <v>14.424251</v>
      </c>
      <c r="O672" s="331">
        <v>14.349036</v>
      </c>
      <c r="P672" s="331">
        <v>14.424251</v>
      </c>
      <c r="Q672" s="331">
        <v>-1</v>
      </c>
      <c r="R672" s="331">
        <v>-1</v>
      </c>
      <c r="S672" s="331">
        <v>-1</v>
      </c>
      <c r="T672" s="331">
        <v>-1</v>
      </c>
      <c r="U672" s="331">
        <v>-1</v>
      </c>
      <c r="V672" s="331">
        <f t="shared" si="180"/>
        <v>0</v>
      </c>
      <c r="W672" s="331">
        <f t="shared" si="181"/>
        <v>12.475199999999999</v>
      </c>
      <c r="X672" s="331">
        <f t="shared" si="182"/>
        <v>14.424251</v>
      </c>
      <c r="Y672" s="331">
        <f t="shared" si="183"/>
        <v>14.349036</v>
      </c>
      <c r="Z672" s="331">
        <f t="shared" si="184"/>
        <v>14.424251</v>
      </c>
      <c r="AA672" s="331">
        <f t="shared" si="185"/>
        <v>0</v>
      </c>
      <c r="AB672" s="331">
        <f t="shared" si="186"/>
        <v>0</v>
      </c>
      <c r="AC672" s="331">
        <f t="shared" si="187"/>
        <v>0</v>
      </c>
      <c r="AD672" s="331">
        <f t="shared" si="188"/>
        <v>0</v>
      </c>
      <c r="AE672" s="468">
        <f t="shared" si="189"/>
        <v>0</v>
      </c>
      <c r="AF672" s="489">
        <f t="shared" si="190"/>
        <v>0</v>
      </c>
      <c r="AG672" s="484">
        <v>0</v>
      </c>
      <c r="AH672" s="484">
        <v>0</v>
      </c>
      <c r="AI672" s="484">
        <f t="shared" si="191"/>
        <v>0</v>
      </c>
      <c r="AJ672" s="484">
        <f t="shared" si="192"/>
        <v>0</v>
      </c>
      <c r="AK672" s="484">
        <f t="shared" si="193"/>
        <v>0</v>
      </c>
      <c r="AL672" s="484">
        <f t="shared" si="194"/>
        <v>0</v>
      </c>
      <c r="AM672" s="484">
        <f t="shared" si="195"/>
        <v>1.5817104683598274E-2</v>
      </c>
      <c r="AN672" s="484">
        <f t="shared" si="196"/>
        <v>1.5900015028849121E-2</v>
      </c>
      <c r="AO672" s="485">
        <f t="shared" si="197"/>
        <v>0</v>
      </c>
    </row>
    <row r="673" spans="1:41" ht="26.25" x14ac:dyDescent="0.25">
      <c r="A673" s="481" t="s">
        <v>248</v>
      </c>
      <c r="B673" s="4" t="s">
        <v>249</v>
      </c>
      <c r="C673" s="4" t="s">
        <v>546</v>
      </c>
      <c r="D673" s="9" t="s">
        <v>27</v>
      </c>
      <c r="E673" s="9">
        <v>2007</v>
      </c>
      <c r="F673" s="9">
        <v>4</v>
      </c>
      <c r="G673" s="9" t="s">
        <v>213</v>
      </c>
      <c r="H673" s="9" t="s">
        <v>356</v>
      </c>
      <c r="I673" s="9" t="s">
        <v>42</v>
      </c>
      <c r="J673" s="9" t="s">
        <v>215</v>
      </c>
      <c r="K673" s="306" t="s">
        <v>32</v>
      </c>
      <c r="L673" s="392">
        <v>-1</v>
      </c>
      <c r="M673" s="331">
        <v>104.85451999999999</v>
      </c>
      <c r="N673" s="331">
        <v>121.236366</v>
      </c>
      <c r="O673" s="331">
        <v>120.604179</v>
      </c>
      <c r="P673" s="331">
        <v>121.236366</v>
      </c>
      <c r="Q673" s="331">
        <v>-1</v>
      </c>
      <c r="R673" s="331">
        <v>-1</v>
      </c>
      <c r="S673" s="331">
        <v>-1</v>
      </c>
      <c r="T673" s="331">
        <v>-1</v>
      </c>
      <c r="U673" s="331">
        <v>-1</v>
      </c>
      <c r="V673" s="331">
        <f t="shared" si="180"/>
        <v>0</v>
      </c>
      <c r="W673" s="331">
        <f t="shared" si="181"/>
        <v>104.85451999999999</v>
      </c>
      <c r="X673" s="331">
        <f t="shared" si="182"/>
        <v>121.236366</v>
      </c>
      <c r="Y673" s="331">
        <f t="shared" si="183"/>
        <v>120.604179</v>
      </c>
      <c r="Z673" s="331">
        <f t="shared" si="184"/>
        <v>121.236366</v>
      </c>
      <c r="AA673" s="331">
        <f t="shared" si="185"/>
        <v>0</v>
      </c>
      <c r="AB673" s="331">
        <f t="shared" si="186"/>
        <v>0</v>
      </c>
      <c r="AC673" s="331">
        <f t="shared" si="187"/>
        <v>0</v>
      </c>
      <c r="AD673" s="331">
        <f t="shared" si="188"/>
        <v>0</v>
      </c>
      <c r="AE673" s="468">
        <f t="shared" si="189"/>
        <v>0</v>
      </c>
      <c r="AF673" s="489">
        <f t="shared" si="190"/>
        <v>0</v>
      </c>
      <c r="AG673" s="484">
        <v>0</v>
      </c>
      <c r="AH673" s="484">
        <v>0</v>
      </c>
      <c r="AI673" s="484">
        <f t="shared" si="191"/>
        <v>0</v>
      </c>
      <c r="AJ673" s="484">
        <f t="shared" si="192"/>
        <v>0</v>
      </c>
      <c r="AK673" s="484">
        <f t="shared" si="193"/>
        <v>0</v>
      </c>
      <c r="AL673" s="484">
        <f t="shared" si="194"/>
        <v>0</v>
      </c>
      <c r="AM673" s="484">
        <f t="shared" si="195"/>
        <v>0.13294335065592033</v>
      </c>
      <c r="AN673" s="484">
        <f t="shared" si="196"/>
        <v>0.13364021753663691</v>
      </c>
      <c r="AO673" s="485">
        <f t="shared" si="197"/>
        <v>0</v>
      </c>
    </row>
    <row r="674" spans="1:41" ht="26.25" x14ac:dyDescent="0.25">
      <c r="A674" s="481" t="s">
        <v>248</v>
      </c>
      <c r="B674" s="4" t="s">
        <v>249</v>
      </c>
      <c r="C674" s="4" t="s">
        <v>546</v>
      </c>
      <c r="D674" s="9" t="s">
        <v>27</v>
      </c>
      <c r="E674" s="9">
        <v>2007</v>
      </c>
      <c r="F674" s="9">
        <v>5</v>
      </c>
      <c r="G674" s="9" t="s">
        <v>298</v>
      </c>
      <c r="H674" s="9" t="s">
        <v>299</v>
      </c>
      <c r="I674" s="9" t="s">
        <v>42</v>
      </c>
      <c r="J674" s="9" t="s">
        <v>215</v>
      </c>
      <c r="K674" s="306" t="s">
        <v>32</v>
      </c>
      <c r="L674" s="392">
        <v>-1</v>
      </c>
      <c r="M674" s="331">
        <v>224.20245</v>
      </c>
      <c r="N674" s="331">
        <v>259.23050699999999</v>
      </c>
      <c r="O674" s="331">
        <v>257.87874900000003</v>
      </c>
      <c r="P674" s="331">
        <v>259.23050699999999</v>
      </c>
      <c r="Q674" s="331">
        <v>-1</v>
      </c>
      <c r="R674" s="331">
        <v>-1</v>
      </c>
      <c r="S674" s="331">
        <v>-1</v>
      </c>
      <c r="T674" s="331">
        <v>-1</v>
      </c>
      <c r="U674" s="331">
        <v>-1</v>
      </c>
      <c r="V674" s="331">
        <f t="shared" si="180"/>
        <v>0</v>
      </c>
      <c r="W674" s="331">
        <f t="shared" si="181"/>
        <v>224.20245</v>
      </c>
      <c r="X674" s="331">
        <f t="shared" si="182"/>
        <v>259.23050699999999</v>
      </c>
      <c r="Y674" s="331">
        <f t="shared" si="183"/>
        <v>257.87874900000003</v>
      </c>
      <c r="Z674" s="331">
        <f t="shared" si="184"/>
        <v>259.23050699999999</v>
      </c>
      <c r="AA674" s="331">
        <f t="shared" si="185"/>
        <v>0</v>
      </c>
      <c r="AB674" s="331">
        <f t="shared" si="186"/>
        <v>0</v>
      </c>
      <c r="AC674" s="331">
        <f t="shared" si="187"/>
        <v>0</v>
      </c>
      <c r="AD674" s="331">
        <f t="shared" si="188"/>
        <v>0</v>
      </c>
      <c r="AE674" s="468">
        <f t="shared" si="189"/>
        <v>0</v>
      </c>
      <c r="AF674" s="489">
        <f t="shared" si="190"/>
        <v>0</v>
      </c>
      <c r="AG674" s="484">
        <v>0</v>
      </c>
      <c r="AH674" s="484">
        <v>0</v>
      </c>
      <c r="AI674" s="484">
        <f t="shared" si="191"/>
        <v>0</v>
      </c>
      <c r="AJ674" s="484">
        <f t="shared" si="192"/>
        <v>0</v>
      </c>
      <c r="AK674" s="484">
        <f t="shared" si="193"/>
        <v>0</v>
      </c>
      <c r="AL674" s="484">
        <f t="shared" si="194"/>
        <v>0</v>
      </c>
      <c r="AM674" s="484">
        <f t="shared" si="195"/>
        <v>0.28426266186859966</v>
      </c>
      <c r="AN674" s="484">
        <f t="shared" si="196"/>
        <v>0.28575272000162621</v>
      </c>
      <c r="AO674" s="485">
        <f t="shared" si="197"/>
        <v>0</v>
      </c>
    </row>
    <row r="675" spans="1:41" ht="26.25" x14ac:dyDescent="0.25">
      <c r="A675" s="481" t="s">
        <v>248</v>
      </c>
      <c r="B675" s="4" t="s">
        <v>249</v>
      </c>
      <c r="C675" s="4" t="s">
        <v>546</v>
      </c>
      <c r="D675" s="9" t="s">
        <v>27</v>
      </c>
      <c r="E675" s="9">
        <v>2007</v>
      </c>
      <c r="F675" s="9">
        <v>15</v>
      </c>
      <c r="G675" s="9" t="s">
        <v>135</v>
      </c>
      <c r="H675" s="9" t="s">
        <v>134</v>
      </c>
      <c r="I675" s="9" t="s">
        <v>42</v>
      </c>
      <c r="J675" s="9" t="s">
        <v>129</v>
      </c>
      <c r="K675" s="306" t="s">
        <v>32</v>
      </c>
      <c r="L675" s="392">
        <v>-1</v>
      </c>
      <c r="M675" s="331">
        <v>-1</v>
      </c>
      <c r="N675" s="331">
        <v>-1</v>
      </c>
      <c r="O675" s="331">
        <v>-1</v>
      </c>
      <c r="P675" s="331">
        <v>-1</v>
      </c>
      <c r="Q675" s="331">
        <v>-1</v>
      </c>
      <c r="R675" s="331">
        <v>-1</v>
      </c>
      <c r="S675" s="331">
        <v>-1</v>
      </c>
      <c r="T675" s="331">
        <v>-1</v>
      </c>
      <c r="U675" s="331">
        <v>-1</v>
      </c>
      <c r="V675" s="331">
        <f t="shared" si="180"/>
        <v>0</v>
      </c>
      <c r="W675" s="331">
        <f t="shared" si="181"/>
        <v>0</v>
      </c>
      <c r="X675" s="331">
        <f t="shared" si="182"/>
        <v>0</v>
      </c>
      <c r="Y675" s="331">
        <f t="shared" si="183"/>
        <v>0</v>
      </c>
      <c r="Z675" s="331">
        <f t="shared" si="184"/>
        <v>0</v>
      </c>
      <c r="AA675" s="331">
        <f t="shared" si="185"/>
        <v>0</v>
      </c>
      <c r="AB675" s="331">
        <f t="shared" si="186"/>
        <v>0</v>
      </c>
      <c r="AC675" s="331">
        <f t="shared" si="187"/>
        <v>0</v>
      </c>
      <c r="AD675" s="331">
        <f t="shared" si="188"/>
        <v>0</v>
      </c>
      <c r="AE675" s="468">
        <f t="shared" si="189"/>
        <v>0</v>
      </c>
      <c r="AF675" s="489">
        <f t="shared" si="190"/>
        <v>0</v>
      </c>
      <c r="AG675" s="484">
        <v>0</v>
      </c>
      <c r="AH675" s="484">
        <v>0</v>
      </c>
      <c r="AI675" s="484">
        <f t="shared" si="191"/>
        <v>0</v>
      </c>
      <c r="AJ675" s="484">
        <f t="shared" si="192"/>
        <v>0</v>
      </c>
      <c r="AK675" s="484">
        <f t="shared" si="193"/>
        <v>0</v>
      </c>
      <c r="AL675" s="484">
        <f t="shared" si="194"/>
        <v>0</v>
      </c>
      <c r="AM675" s="484">
        <f t="shared" si="195"/>
        <v>0</v>
      </c>
      <c r="AN675" s="484">
        <f t="shared" si="196"/>
        <v>0</v>
      </c>
      <c r="AO675" s="485">
        <f t="shared" si="197"/>
        <v>0</v>
      </c>
    </row>
    <row r="676" spans="1:41" ht="26.25" x14ac:dyDescent="0.25">
      <c r="A676" s="481" t="s">
        <v>248</v>
      </c>
      <c r="B676" s="4" t="s">
        <v>249</v>
      </c>
      <c r="C676" s="4" t="s">
        <v>546</v>
      </c>
      <c r="D676" s="9" t="s">
        <v>27</v>
      </c>
      <c r="E676" s="9">
        <v>2007</v>
      </c>
      <c r="F676" s="9">
        <v>19</v>
      </c>
      <c r="G676" s="9" t="s">
        <v>554</v>
      </c>
      <c r="H676" s="9" t="s">
        <v>161</v>
      </c>
      <c r="I676" s="9" t="s">
        <v>42</v>
      </c>
      <c r="J676" s="9" t="s">
        <v>129</v>
      </c>
      <c r="K676" s="306" t="s">
        <v>32</v>
      </c>
      <c r="L676" s="392">
        <v>-1</v>
      </c>
      <c r="M676" s="331">
        <v>-1</v>
      </c>
      <c r="N676" s="331">
        <v>-1</v>
      </c>
      <c r="O676" s="331">
        <v>-1</v>
      </c>
      <c r="P676" s="331">
        <v>-1</v>
      </c>
      <c r="Q676" s="331">
        <v>-1</v>
      </c>
      <c r="R676" s="331">
        <v>-1</v>
      </c>
      <c r="S676" s="331">
        <v>-1</v>
      </c>
      <c r="T676" s="331">
        <v>-1</v>
      </c>
      <c r="U676" s="331">
        <v>-1</v>
      </c>
      <c r="V676" s="331">
        <f t="shared" si="180"/>
        <v>0</v>
      </c>
      <c r="W676" s="331">
        <f t="shared" si="181"/>
        <v>0</v>
      </c>
      <c r="X676" s="331">
        <f t="shared" si="182"/>
        <v>0</v>
      </c>
      <c r="Y676" s="331">
        <f t="shared" si="183"/>
        <v>0</v>
      </c>
      <c r="Z676" s="331">
        <f t="shared" si="184"/>
        <v>0</v>
      </c>
      <c r="AA676" s="331">
        <f t="shared" si="185"/>
        <v>0</v>
      </c>
      <c r="AB676" s="331">
        <f t="shared" si="186"/>
        <v>0</v>
      </c>
      <c r="AC676" s="331">
        <f t="shared" si="187"/>
        <v>0</v>
      </c>
      <c r="AD676" s="331">
        <f t="shared" si="188"/>
        <v>0</v>
      </c>
      <c r="AE676" s="468">
        <f t="shared" si="189"/>
        <v>0</v>
      </c>
      <c r="AF676" s="489">
        <f t="shared" si="190"/>
        <v>0</v>
      </c>
      <c r="AG676" s="484">
        <v>0</v>
      </c>
      <c r="AH676" s="484">
        <v>0</v>
      </c>
      <c r="AI676" s="484">
        <f t="shared" si="191"/>
        <v>0</v>
      </c>
      <c r="AJ676" s="484">
        <f t="shared" si="192"/>
        <v>0</v>
      </c>
      <c r="AK676" s="484">
        <f t="shared" si="193"/>
        <v>0</v>
      </c>
      <c r="AL676" s="484">
        <f t="shared" si="194"/>
        <v>0</v>
      </c>
      <c r="AM676" s="484">
        <f t="shared" si="195"/>
        <v>0</v>
      </c>
      <c r="AN676" s="484">
        <f t="shared" si="196"/>
        <v>0</v>
      </c>
      <c r="AO676" s="485">
        <f t="shared" si="197"/>
        <v>0</v>
      </c>
    </row>
    <row r="677" spans="1:41" ht="26.25" x14ac:dyDescent="0.25">
      <c r="A677" s="481" t="s">
        <v>248</v>
      </c>
      <c r="B677" s="4" t="s">
        <v>249</v>
      </c>
      <c r="C677" s="4" t="s">
        <v>546</v>
      </c>
      <c r="D677" s="9" t="s">
        <v>27</v>
      </c>
      <c r="E677" s="9">
        <v>2007</v>
      </c>
      <c r="F677" s="9">
        <v>10</v>
      </c>
      <c r="G677" s="9" t="s">
        <v>555</v>
      </c>
      <c r="H677" s="9" t="s">
        <v>556</v>
      </c>
      <c r="I677" s="9" t="s">
        <v>42</v>
      </c>
      <c r="J677" s="9" t="s">
        <v>104</v>
      </c>
      <c r="K677" s="306" t="s">
        <v>32</v>
      </c>
      <c r="L677" s="392">
        <v>-1</v>
      </c>
      <c r="M677" s="331">
        <v>-1</v>
      </c>
      <c r="N677" s="331">
        <v>-1</v>
      </c>
      <c r="O677" s="331">
        <v>-1</v>
      </c>
      <c r="P677" s="331">
        <v>-1</v>
      </c>
      <c r="Q677" s="331">
        <v>-1</v>
      </c>
      <c r="R677" s="331">
        <v>-1</v>
      </c>
      <c r="S677" s="331">
        <v>-1</v>
      </c>
      <c r="T677" s="331">
        <v>-1</v>
      </c>
      <c r="U677" s="331">
        <v>-1</v>
      </c>
      <c r="V677" s="331">
        <f t="shared" si="180"/>
        <v>0</v>
      </c>
      <c r="W677" s="331">
        <f t="shared" si="181"/>
        <v>0</v>
      </c>
      <c r="X677" s="331">
        <f t="shared" si="182"/>
        <v>0</v>
      </c>
      <c r="Y677" s="331">
        <f t="shared" si="183"/>
        <v>0</v>
      </c>
      <c r="Z677" s="331">
        <f t="shared" si="184"/>
        <v>0</v>
      </c>
      <c r="AA677" s="331">
        <f t="shared" si="185"/>
        <v>0</v>
      </c>
      <c r="AB677" s="331">
        <f t="shared" si="186"/>
        <v>0</v>
      </c>
      <c r="AC677" s="331">
        <f t="shared" si="187"/>
        <v>0</v>
      </c>
      <c r="AD677" s="331">
        <f t="shared" si="188"/>
        <v>0</v>
      </c>
      <c r="AE677" s="468">
        <f t="shared" si="189"/>
        <v>0</v>
      </c>
      <c r="AF677" s="489">
        <f t="shared" si="190"/>
        <v>0</v>
      </c>
      <c r="AG677" s="484">
        <v>0</v>
      </c>
      <c r="AH677" s="484">
        <v>0</v>
      </c>
      <c r="AI677" s="484">
        <f t="shared" si="191"/>
        <v>0</v>
      </c>
      <c r="AJ677" s="484">
        <f t="shared" si="192"/>
        <v>0</v>
      </c>
      <c r="AK677" s="484">
        <f t="shared" si="193"/>
        <v>0</v>
      </c>
      <c r="AL677" s="484">
        <f t="shared" si="194"/>
        <v>0</v>
      </c>
      <c r="AM677" s="484">
        <f t="shared" si="195"/>
        <v>0</v>
      </c>
      <c r="AN677" s="484">
        <f t="shared" si="196"/>
        <v>0</v>
      </c>
      <c r="AO677" s="485">
        <f t="shared" si="197"/>
        <v>0</v>
      </c>
    </row>
    <row r="678" spans="1:41" ht="26.25" x14ac:dyDescent="0.25">
      <c r="A678" s="481" t="s">
        <v>248</v>
      </c>
      <c r="B678" s="4" t="s">
        <v>249</v>
      </c>
      <c r="C678" s="4" t="s">
        <v>546</v>
      </c>
      <c r="D678" s="9" t="s">
        <v>27</v>
      </c>
      <c r="E678" s="9">
        <v>2007</v>
      </c>
      <c r="F678" s="9">
        <v>9</v>
      </c>
      <c r="G678" s="9" t="s">
        <v>102</v>
      </c>
      <c r="H678" s="9" t="s">
        <v>103</v>
      </c>
      <c r="I678" s="9" t="s">
        <v>42</v>
      </c>
      <c r="J678" s="9" t="s">
        <v>104</v>
      </c>
      <c r="K678" s="306" t="s">
        <v>32</v>
      </c>
      <c r="L678" s="392">
        <v>-1</v>
      </c>
      <c r="M678" s="331">
        <v>-1</v>
      </c>
      <c r="N678" s="331">
        <v>-1</v>
      </c>
      <c r="O678" s="331">
        <v>-1</v>
      </c>
      <c r="P678" s="331">
        <v>-1</v>
      </c>
      <c r="Q678" s="331">
        <v>-1</v>
      </c>
      <c r="R678" s="331">
        <v>-1</v>
      </c>
      <c r="S678" s="331">
        <v>-1</v>
      </c>
      <c r="T678" s="331">
        <v>-1</v>
      </c>
      <c r="U678" s="331">
        <v>-1</v>
      </c>
      <c r="V678" s="331">
        <f t="shared" si="180"/>
        <v>0</v>
      </c>
      <c r="W678" s="331">
        <f t="shared" si="181"/>
        <v>0</v>
      </c>
      <c r="X678" s="331">
        <f t="shared" si="182"/>
        <v>0</v>
      </c>
      <c r="Y678" s="331">
        <f t="shared" si="183"/>
        <v>0</v>
      </c>
      <c r="Z678" s="331">
        <f t="shared" si="184"/>
        <v>0</v>
      </c>
      <c r="AA678" s="331">
        <f t="shared" si="185"/>
        <v>0</v>
      </c>
      <c r="AB678" s="331">
        <f t="shared" si="186"/>
        <v>0</v>
      </c>
      <c r="AC678" s="331">
        <f t="shared" si="187"/>
        <v>0</v>
      </c>
      <c r="AD678" s="331">
        <f t="shared" si="188"/>
        <v>0</v>
      </c>
      <c r="AE678" s="468">
        <f t="shared" si="189"/>
        <v>0</v>
      </c>
      <c r="AF678" s="489">
        <f t="shared" si="190"/>
        <v>0</v>
      </c>
      <c r="AG678" s="484">
        <v>0</v>
      </c>
      <c r="AH678" s="484">
        <v>0</v>
      </c>
      <c r="AI678" s="484">
        <f t="shared" si="191"/>
        <v>0</v>
      </c>
      <c r="AJ678" s="484">
        <f t="shared" si="192"/>
        <v>0</v>
      </c>
      <c r="AK678" s="484">
        <f t="shared" si="193"/>
        <v>0</v>
      </c>
      <c r="AL678" s="484">
        <f t="shared" si="194"/>
        <v>0</v>
      </c>
      <c r="AM678" s="484">
        <f t="shared" si="195"/>
        <v>0</v>
      </c>
      <c r="AN678" s="484">
        <f t="shared" si="196"/>
        <v>0</v>
      </c>
      <c r="AO678" s="485">
        <f t="shared" si="197"/>
        <v>0</v>
      </c>
    </row>
    <row r="679" spans="1:41" ht="26.25" x14ac:dyDescent="0.25">
      <c r="A679" s="481" t="s">
        <v>248</v>
      </c>
      <c r="B679" s="4" t="s">
        <v>249</v>
      </c>
      <c r="C679" s="4" t="s">
        <v>546</v>
      </c>
      <c r="D679" s="9" t="s">
        <v>27</v>
      </c>
      <c r="E679" s="9">
        <v>2007</v>
      </c>
      <c r="F679" s="9">
        <v>18</v>
      </c>
      <c r="G679" s="9" t="s">
        <v>335</v>
      </c>
      <c r="H679" s="9" t="s">
        <v>336</v>
      </c>
      <c r="I679" s="9" t="s">
        <v>42</v>
      </c>
      <c r="J679" s="9" t="s">
        <v>104</v>
      </c>
      <c r="K679" s="306" t="s">
        <v>32</v>
      </c>
      <c r="L679" s="392">
        <v>-1</v>
      </c>
      <c r="M679" s="331">
        <v>-1</v>
      </c>
      <c r="N679" s="331">
        <v>-1</v>
      </c>
      <c r="O679" s="331">
        <v>-1</v>
      </c>
      <c r="P679" s="331">
        <v>-1</v>
      </c>
      <c r="Q679" s="331">
        <v>-1</v>
      </c>
      <c r="R679" s="331">
        <v>-1</v>
      </c>
      <c r="S679" s="331">
        <v>-1</v>
      </c>
      <c r="T679" s="331">
        <v>-1</v>
      </c>
      <c r="U679" s="331">
        <v>-1</v>
      </c>
      <c r="V679" s="331">
        <f t="shared" si="180"/>
        <v>0</v>
      </c>
      <c r="W679" s="331">
        <f t="shared" si="181"/>
        <v>0</v>
      </c>
      <c r="X679" s="331">
        <f t="shared" si="182"/>
        <v>0</v>
      </c>
      <c r="Y679" s="331">
        <f t="shared" si="183"/>
        <v>0</v>
      </c>
      <c r="Z679" s="331">
        <f t="shared" si="184"/>
        <v>0</v>
      </c>
      <c r="AA679" s="331">
        <f t="shared" si="185"/>
        <v>0</v>
      </c>
      <c r="AB679" s="331">
        <f t="shared" si="186"/>
        <v>0</v>
      </c>
      <c r="AC679" s="331">
        <f t="shared" si="187"/>
        <v>0</v>
      </c>
      <c r="AD679" s="331">
        <f t="shared" si="188"/>
        <v>0</v>
      </c>
      <c r="AE679" s="468">
        <f t="shared" si="189"/>
        <v>0</v>
      </c>
      <c r="AF679" s="489">
        <f t="shared" si="190"/>
        <v>0</v>
      </c>
      <c r="AG679" s="484">
        <v>0</v>
      </c>
      <c r="AH679" s="484">
        <v>0</v>
      </c>
      <c r="AI679" s="484">
        <f t="shared" si="191"/>
        <v>0</v>
      </c>
      <c r="AJ679" s="484">
        <f t="shared" si="192"/>
        <v>0</v>
      </c>
      <c r="AK679" s="484">
        <f t="shared" si="193"/>
        <v>0</v>
      </c>
      <c r="AL679" s="484">
        <f t="shared" si="194"/>
        <v>0</v>
      </c>
      <c r="AM679" s="484">
        <f t="shared" si="195"/>
        <v>0</v>
      </c>
      <c r="AN679" s="484">
        <f t="shared" si="196"/>
        <v>0</v>
      </c>
      <c r="AO679" s="485">
        <f t="shared" si="197"/>
        <v>0</v>
      </c>
    </row>
    <row r="680" spans="1:41" ht="26.25" x14ac:dyDescent="0.25">
      <c r="A680" s="481" t="s">
        <v>248</v>
      </c>
      <c r="B680" s="4" t="s">
        <v>249</v>
      </c>
      <c r="C680" s="4" t="s">
        <v>546</v>
      </c>
      <c r="D680" s="9" t="s">
        <v>27</v>
      </c>
      <c r="E680" s="9">
        <v>2007</v>
      </c>
      <c r="F680" s="9">
        <v>26</v>
      </c>
      <c r="G680" s="9" t="s">
        <v>557</v>
      </c>
      <c r="H680" s="9" t="s">
        <v>103</v>
      </c>
      <c r="I680" s="9" t="s">
        <v>42</v>
      </c>
      <c r="J680" s="9" t="s">
        <v>104</v>
      </c>
      <c r="K680" s="306" t="s">
        <v>32</v>
      </c>
      <c r="L680" s="392">
        <v>-1</v>
      </c>
      <c r="M680" s="331">
        <v>-1</v>
      </c>
      <c r="N680" s="331">
        <v>-1</v>
      </c>
      <c r="O680" s="331">
        <v>-1</v>
      </c>
      <c r="P680" s="331">
        <v>-1</v>
      </c>
      <c r="Q680" s="331">
        <v>-1</v>
      </c>
      <c r="R680" s="331">
        <v>-1</v>
      </c>
      <c r="S680" s="331">
        <v>-1</v>
      </c>
      <c r="T680" s="331">
        <v>-1</v>
      </c>
      <c r="U680" s="331">
        <v>-1</v>
      </c>
      <c r="V680" s="331">
        <f t="shared" si="180"/>
        <v>0</v>
      </c>
      <c r="W680" s="331">
        <f t="shared" si="181"/>
        <v>0</v>
      </c>
      <c r="X680" s="331">
        <f t="shared" si="182"/>
        <v>0</v>
      </c>
      <c r="Y680" s="331">
        <f t="shared" si="183"/>
        <v>0</v>
      </c>
      <c r="Z680" s="331">
        <f t="shared" si="184"/>
        <v>0</v>
      </c>
      <c r="AA680" s="331">
        <f t="shared" si="185"/>
        <v>0</v>
      </c>
      <c r="AB680" s="331">
        <f t="shared" si="186"/>
        <v>0</v>
      </c>
      <c r="AC680" s="331">
        <f t="shared" si="187"/>
        <v>0</v>
      </c>
      <c r="AD680" s="331">
        <f t="shared" si="188"/>
        <v>0</v>
      </c>
      <c r="AE680" s="468">
        <f t="shared" si="189"/>
        <v>0</v>
      </c>
      <c r="AF680" s="489">
        <f t="shared" si="190"/>
        <v>0</v>
      </c>
      <c r="AG680" s="484">
        <v>0</v>
      </c>
      <c r="AH680" s="484">
        <v>0</v>
      </c>
      <c r="AI680" s="484">
        <f t="shared" si="191"/>
        <v>0</v>
      </c>
      <c r="AJ680" s="484">
        <f t="shared" si="192"/>
        <v>0</v>
      </c>
      <c r="AK680" s="484">
        <f t="shared" si="193"/>
        <v>0</v>
      </c>
      <c r="AL680" s="484">
        <f t="shared" si="194"/>
        <v>0</v>
      </c>
      <c r="AM680" s="484">
        <f t="shared" si="195"/>
        <v>0</v>
      </c>
      <c r="AN680" s="484">
        <f t="shared" si="196"/>
        <v>0</v>
      </c>
      <c r="AO680" s="485">
        <f t="shared" si="197"/>
        <v>0</v>
      </c>
    </row>
    <row r="681" spans="1:41" ht="26.25" x14ac:dyDescent="0.25">
      <c r="A681" s="481" t="s">
        <v>248</v>
      </c>
      <c r="B681" s="4" t="s">
        <v>249</v>
      </c>
      <c r="C681" s="4" t="s">
        <v>546</v>
      </c>
      <c r="D681" s="9" t="s">
        <v>27</v>
      </c>
      <c r="E681" s="9">
        <v>2007</v>
      </c>
      <c r="F681" s="9">
        <v>2</v>
      </c>
      <c r="G681" s="9" t="s">
        <v>105</v>
      </c>
      <c r="H681" s="9" t="s">
        <v>106</v>
      </c>
      <c r="I681" s="9" t="s">
        <v>42</v>
      </c>
      <c r="J681" s="9" t="s">
        <v>107</v>
      </c>
      <c r="K681" s="306" t="s">
        <v>32</v>
      </c>
      <c r="L681" s="392">
        <v>-1</v>
      </c>
      <c r="M681" s="331">
        <v>-1</v>
      </c>
      <c r="N681" s="331">
        <v>-1</v>
      </c>
      <c r="O681" s="331">
        <v>-1</v>
      </c>
      <c r="P681" s="331">
        <v>-1</v>
      </c>
      <c r="Q681" s="331">
        <v>-1</v>
      </c>
      <c r="R681" s="331">
        <v>-1</v>
      </c>
      <c r="S681" s="331">
        <v>-1</v>
      </c>
      <c r="T681" s="331">
        <v>-1</v>
      </c>
      <c r="U681" s="331">
        <v>-1</v>
      </c>
      <c r="V681" s="331">
        <f t="shared" si="180"/>
        <v>0</v>
      </c>
      <c r="W681" s="331">
        <f t="shared" si="181"/>
        <v>0</v>
      </c>
      <c r="X681" s="331">
        <f t="shared" si="182"/>
        <v>0</v>
      </c>
      <c r="Y681" s="331">
        <f t="shared" si="183"/>
        <v>0</v>
      </c>
      <c r="Z681" s="331">
        <f t="shared" si="184"/>
        <v>0</v>
      </c>
      <c r="AA681" s="331">
        <f t="shared" si="185"/>
        <v>0</v>
      </c>
      <c r="AB681" s="331">
        <f t="shared" si="186"/>
        <v>0</v>
      </c>
      <c r="AC681" s="331">
        <f t="shared" si="187"/>
        <v>0</v>
      </c>
      <c r="AD681" s="331">
        <f t="shared" si="188"/>
        <v>0</v>
      </c>
      <c r="AE681" s="468">
        <f t="shared" si="189"/>
        <v>0</v>
      </c>
      <c r="AF681" s="489">
        <f t="shared" si="190"/>
        <v>0</v>
      </c>
      <c r="AG681" s="484">
        <v>0</v>
      </c>
      <c r="AH681" s="484">
        <v>0</v>
      </c>
      <c r="AI681" s="484">
        <f t="shared" si="191"/>
        <v>0</v>
      </c>
      <c r="AJ681" s="484">
        <f t="shared" si="192"/>
        <v>0</v>
      </c>
      <c r="AK681" s="484">
        <f t="shared" si="193"/>
        <v>0</v>
      </c>
      <c r="AL681" s="484">
        <f t="shared" si="194"/>
        <v>0</v>
      </c>
      <c r="AM681" s="484">
        <f t="shared" si="195"/>
        <v>0</v>
      </c>
      <c r="AN681" s="484">
        <f t="shared" si="196"/>
        <v>0</v>
      </c>
      <c r="AO681" s="485">
        <f t="shared" si="197"/>
        <v>0</v>
      </c>
    </row>
    <row r="682" spans="1:41" ht="26.25" x14ac:dyDescent="0.25">
      <c r="A682" s="481" t="s">
        <v>248</v>
      </c>
      <c r="B682" s="4" t="s">
        <v>249</v>
      </c>
      <c r="C682" s="4" t="s">
        <v>546</v>
      </c>
      <c r="D682" s="9" t="s">
        <v>27</v>
      </c>
      <c r="E682" s="9">
        <v>2007</v>
      </c>
      <c r="F682" s="9">
        <v>17</v>
      </c>
      <c r="G682" s="9" t="s">
        <v>558</v>
      </c>
      <c r="H682" s="9" t="s">
        <v>559</v>
      </c>
      <c r="I682" s="9" t="s">
        <v>30</v>
      </c>
      <c r="J682" s="9" t="s">
        <v>107</v>
      </c>
      <c r="K682" s="306" t="s">
        <v>32</v>
      </c>
      <c r="L682" s="392">
        <v>-1</v>
      </c>
      <c r="M682" s="331">
        <v>-1</v>
      </c>
      <c r="N682" s="331">
        <v>-1</v>
      </c>
      <c r="O682" s="331">
        <v>-1</v>
      </c>
      <c r="P682" s="331">
        <v>-1</v>
      </c>
      <c r="Q682" s="331">
        <v>-1</v>
      </c>
      <c r="R682" s="331">
        <v>-1</v>
      </c>
      <c r="S682" s="331">
        <v>-1</v>
      </c>
      <c r="T682" s="331">
        <v>-1</v>
      </c>
      <c r="U682" s="331">
        <v>-1</v>
      </c>
      <c r="V682" s="331">
        <f t="shared" si="180"/>
        <v>0</v>
      </c>
      <c r="W682" s="331">
        <f t="shared" si="181"/>
        <v>0</v>
      </c>
      <c r="X682" s="331">
        <f t="shared" si="182"/>
        <v>0</v>
      </c>
      <c r="Y682" s="331">
        <f t="shared" si="183"/>
        <v>0</v>
      </c>
      <c r="Z682" s="331">
        <f t="shared" si="184"/>
        <v>0</v>
      </c>
      <c r="AA682" s="331">
        <f t="shared" si="185"/>
        <v>0</v>
      </c>
      <c r="AB682" s="331">
        <f t="shared" si="186"/>
        <v>0</v>
      </c>
      <c r="AC682" s="331">
        <f t="shared" si="187"/>
        <v>0</v>
      </c>
      <c r="AD682" s="331">
        <f t="shared" si="188"/>
        <v>0</v>
      </c>
      <c r="AE682" s="468">
        <f t="shared" si="189"/>
        <v>0</v>
      </c>
      <c r="AF682" s="489">
        <f t="shared" si="190"/>
        <v>0</v>
      </c>
      <c r="AG682" s="484">
        <v>0</v>
      </c>
      <c r="AH682" s="484">
        <v>0</v>
      </c>
      <c r="AI682" s="484">
        <f t="shared" si="191"/>
        <v>0</v>
      </c>
      <c r="AJ682" s="484">
        <f t="shared" si="192"/>
        <v>0</v>
      </c>
      <c r="AK682" s="484">
        <f t="shared" si="193"/>
        <v>0</v>
      </c>
      <c r="AL682" s="484">
        <f t="shared" si="194"/>
        <v>0</v>
      </c>
      <c r="AM682" s="484">
        <f t="shared" si="195"/>
        <v>0</v>
      </c>
      <c r="AN682" s="484">
        <f t="shared" si="196"/>
        <v>0</v>
      </c>
      <c r="AO682" s="485">
        <f t="shared" si="197"/>
        <v>0</v>
      </c>
    </row>
    <row r="683" spans="1:41" ht="26.25" x14ac:dyDescent="0.25">
      <c r="A683" s="481" t="s">
        <v>248</v>
      </c>
      <c r="B683" s="4" t="s">
        <v>249</v>
      </c>
      <c r="C683" s="4" t="s">
        <v>546</v>
      </c>
      <c r="D683" s="9" t="s">
        <v>27</v>
      </c>
      <c r="E683" s="9">
        <v>2007</v>
      </c>
      <c r="F683" s="9">
        <v>20</v>
      </c>
      <c r="G683" s="9" t="s">
        <v>560</v>
      </c>
      <c r="H683" s="9" t="s">
        <v>561</v>
      </c>
      <c r="I683" s="9" t="s">
        <v>42</v>
      </c>
      <c r="J683" s="9" t="s">
        <v>107</v>
      </c>
      <c r="K683" s="306" t="s">
        <v>32</v>
      </c>
      <c r="L683" s="392">
        <v>-1</v>
      </c>
      <c r="M683" s="331">
        <v>-1</v>
      </c>
      <c r="N683" s="331">
        <v>-1</v>
      </c>
      <c r="O683" s="331">
        <v>-1</v>
      </c>
      <c r="P683" s="331">
        <v>-1</v>
      </c>
      <c r="Q683" s="331">
        <v>-1</v>
      </c>
      <c r="R683" s="331">
        <v>-1</v>
      </c>
      <c r="S683" s="331">
        <v>-1</v>
      </c>
      <c r="T683" s="331">
        <v>-1</v>
      </c>
      <c r="U683" s="331">
        <v>-1</v>
      </c>
      <c r="V683" s="331">
        <f t="shared" si="180"/>
        <v>0</v>
      </c>
      <c r="W683" s="331">
        <f t="shared" si="181"/>
        <v>0</v>
      </c>
      <c r="X683" s="331">
        <f t="shared" si="182"/>
        <v>0</v>
      </c>
      <c r="Y683" s="331">
        <f t="shared" si="183"/>
        <v>0</v>
      </c>
      <c r="Z683" s="331">
        <f t="shared" si="184"/>
        <v>0</v>
      </c>
      <c r="AA683" s="331">
        <f t="shared" si="185"/>
        <v>0</v>
      </c>
      <c r="AB683" s="331">
        <f t="shared" si="186"/>
        <v>0</v>
      </c>
      <c r="AC683" s="331">
        <f t="shared" si="187"/>
        <v>0</v>
      </c>
      <c r="AD683" s="331">
        <f t="shared" si="188"/>
        <v>0</v>
      </c>
      <c r="AE683" s="468">
        <f t="shared" si="189"/>
        <v>0</v>
      </c>
      <c r="AF683" s="489">
        <f t="shared" si="190"/>
        <v>0</v>
      </c>
      <c r="AG683" s="484">
        <v>0</v>
      </c>
      <c r="AH683" s="484">
        <v>0</v>
      </c>
      <c r="AI683" s="484">
        <f t="shared" si="191"/>
        <v>0</v>
      </c>
      <c r="AJ683" s="484">
        <f t="shared" si="192"/>
        <v>0</v>
      </c>
      <c r="AK683" s="484">
        <f t="shared" si="193"/>
        <v>0</v>
      </c>
      <c r="AL683" s="484">
        <f t="shared" si="194"/>
        <v>0</v>
      </c>
      <c r="AM683" s="484">
        <f t="shared" si="195"/>
        <v>0</v>
      </c>
      <c r="AN683" s="484">
        <f t="shared" si="196"/>
        <v>0</v>
      </c>
      <c r="AO683" s="485">
        <f t="shared" si="197"/>
        <v>0</v>
      </c>
    </row>
    <row r="684" spans="1:41" ht="26.25" x14ac:dyDescent="0.25">
      <c r="A684" s="481" t="s">
        <v>248</v>
      </c>
      <c r="B684" s="4" t="s">
        <v>249</v>
      </c>
      <c r="C684" s="4" t="s">
        <v>546</v>
      </c>
      <c r="D684" s="9" t="s">
        <v>27</v>
      </c>
      <c r="E684" s="9">
        <v>2007</v>
      </c>
      <c r="F684" s="9">
        <v>24</v>
      </c>
      <c r="G684" s="9" t="s">
        <v>525</v>
      </c>
      <c r="H684" s="9" t="s">
        <v>526</v>
      </c>
      <c r="I684" s="9" t="s">
        <v>30</v>
      </c>
      <c r="J684" s="9" t="s">
        <v>107</v>
      </c>
      <c r="K684" s="306" t="s">
        <v>32</v>
      </c>
      <c r="L684" s="392">
        <v>-1</v>
      </c>
      <c r="M684" s="331">
        <v>-1</v>
      </c>
      <c r="N684" s="331">
        <v>-1</v>
      </c>
      <c r="O684" s="331">
        <v>-1</v>
      </c>
      <c r="P684" s="331">
        <v>-1</v>
      </c>
      <c r="Q684" s="331">
        <v>-1</v>
      </c>
      <c r="R684" s="331">
        <v>-1</v>
      </c>
      <c r="S684" s="331">
        <v>-1</v>
      </c>
      <c r="T684" s="331">
        <v>-1</v>
      </c>
      <c r="U684" s="331">
        <v>-1</v>
      </c>
      <c r="V684" s="331">
        <f t="shared" si="180"/>
        <v>0</v>
      </c>
      <c r="W684" s="331">
        <f t="shared" si="181"/>
        <v>0</v>
      </c>
      <c r="X684" s="331">
        <f t="shared" si="182"/>
        <v>0</v>
      </c>
      <c r="Y684" s="331">
        <f t="shared" si="183"/>
        <v>0</v>
      </c>
      <c r="Z684" s="331">
        <f t="shared" si="184"/>
        <v>0</v>
      </c>
      <c r="AA684" s="331">
        <f t="shared" si="185"/>
        <v>0</v>
      </c>
      <c r="AB684" s="331">
        <f t="shared" si="186"/>
        <v>0</v>
      </c>
      <c r="AC684" s="331">
        <f t="shared" si="187"/>
        <v>0</v>
      </c>
      <c r="AD684" s="331">
        <f t="shared" si="188"/>
        <v>0</v>
      </c>
      <c r="AE684" s="468">
        <f t="shared" si="189"/>
        <v>0</v>
      </c>
      <c r="AF684" s="489">
        <f t="shared" si="190"/>
        <v>0</v>
      </c>
      <c r="AG684" s="484">
        <v>0</v>
      </c>
      <c r="AH684" s="484">
        <v>0</v>
      </c>
      <c r="AI684" s="484">
        <f t="shared" si="191"/>
        <v>0</v>
      </c>
      <c r="AJ684" s="484">
        <f t="shared" si="192"/>
        <v>0</v>
      </c>
      <c r="AK684" s="484">
        <f t="shared" si="193"/>
        <v>0</v>
      </c>
      <c r="AL684" s="484">
        <f t="shared" si="194"/>
        <v>0</v>
      </c>
      <c r="AM684" s="484">
        <f t="shared" si="195"/>
        <v>0</v>
      </c>
      <c r="AN684" s="484">
        <f t="shared" si="196"/>
        <v>0</v>
      </c>
      <c r="AO684" s="485">
        <f t="shared" si="197"/>
        <v>0</v>
      </c>
    </row>
    <row r="685" spans="1:41" ht="26.25" x14ac:dyDescent="0.25">
      <c r="A685" s="481" t="s">
        <v>248</v>
      </c>
      <c r="B685" s="4" t="s">
        <v>249</v>
      </c>
      <c r="C685" s="4" t="s">
        <v>546</v>
      </c>
      <c r="D685" s="9" t="s">
        <v>27</v>
      </c>
      <c r="E685" s="9">
        <v>2007</v>
      </c>
      <c r="F685" s="9">
        <v>27</v>
      </c>
      <c r="G685" s="9" t="s">
        <v>562</v>
      </c>
      <c r="H685" s="9" t="s">
        <v>563</v>
      </c>
      <c r="I685" s="9" t="s">
        <v>42</v>
      </c>
      <c r="J685" s="9" t="s">
        <v>107</v>
      </c>
      <c r="K685" s="306" t="s">
        <v>32</v>
      </c>
      <c r="L685" s="392">
        <v>-1</v>
      </c>
      <c r="M685" s="331">
        <v>-1</v>
      </c>
      <c r="N685" s="331">
        <v>-1</v>
      </c>
      <c r="O685" s="331">
        <v>-1</v>
      </c>
      <c r="P685" s="331">
        <v>-1</v>
      </c>
      <c r="Q685" s="331">
        <v>-1</v>
      </c>
      <c r="R685" s="331">
        <v>-1</v>
      </c>
      <c r="S685" s="331">
        <v>-1</v>
      </c>
      <c r="T685" s="331">
        <v>-1</v>
      </c>
      <c r="U685" s="331">
        <v>-1</v>
      </c>
      <c r="V685" s="331">
        <f t="shared" si="180"/>
        <v>0</v>
      </c>
      <c r="W685" s="331">
        <f t="shared" si="181"/>
        <v>0</v>
      </c>
      <c r="X685" s="331">
        <f t="shared" si="182"/>
        <v>0</v>
      </c>
      <c r="Y685" s="331">
        <f t="shared" si="183"/>
        <v>0</v>
      </c>
      <c r="Z685" s="331">
        <f t="shared" si="184"/>
        <v>0</v>
      </c>
      <c r="AA685" s="331">
        <f t="shared" si="185"/>
        <v>0</v>
      </c>
      <c r="AB685" s="331">
        <f t="shared" si="186"/>
        <v>0</v>
      </c>
      <c r="AC685" s="331">
        <f t="shared" si="187"/>
        <v>0</v>
      </c>
      <c r="AD685" s="331">
        <f t="shared" si="188"/>
        <v>0</v>
      </c>
      <c r="AE685" s="468">
        <f t="shared" si="189"/>
        <v>0</v>
      </c>
      <c r="AF685" s="489">
        <f t="shared" si="190"/>
        <v>0</v>
      </c>
      <c r="AG685" s="484">
        <v>0</v>
      </c>
      <c r="AH685" s="484">
        <v>0</v>
      </c>
      <c r="AI685" s="484">
        <f t="shared" si="191"/>
        <v>0</v>
      </c>
      <c r="AJ685" s="484">
        <f t="shared" si="192"/>
        <v>0</v>
      </c>
      <c r="AK685" s="484">
        <f t="shared" si="193"/>
        <v>0</v>
      </c>
      <c r="AL685" s="484">
        <f t="shared" si="194"/>
        <v>0</v>
      </c>
      <c r="AM685" s="484">
        <f t="shared" si="195"/>
        <v>0</v>
      </c>
      <c r="AN685" s="484">
        <f t="shared" si="196"/>
        <v>0</v>
      </c>
      <c r="AO685" s="485">
        <f t="shared" si="197"/>
        <v>0</v>
      </c>
    </row>
    <row r="686" spans="1:41" ht="26.25" x14ac:dyDescent="0.25">
      <c r="A686" s="481" t="s">
        <v>248</v>
      </c>
      <c r="B686" s="4" t="s">
        <v>249</v>
      </c>
      <c r="C686" s="4" t="s">
        <v>546</v>
      </c>
      <c r="D686" s="9" t="s">
        <v>27</v>
      </c>
      <c r="E686" s="9">
        <v>2007</v>
      </c>
      <c r="F686" s="9">
        <v>28</v>
      </c>
      <c r="G686" s="9" t="s">
        <v>187</v>
      </c>
      <c r="H686" s="9" t="s">
        <v>182</v>
      </c>
      <c r="I686" s="9" t="s">
        <v>42</v>
      </c>
      <c r="J686" s="9" t="s">
        <v>107</v>
      </c>
      <c r="K686" s="306" t="s">
        <v>32</v>
      </c>
      <c r="L686" s="392">
        <v>-1</v>
      </c>
      <c r="M686" s="331">
        <v>-1</v>
      </c>
      <c r="N686" s="331">
        <v>-1</v>
      </c>
      <c r="O686" s="331">
        <v>-1</v>
      </c>
      <c r="P686" s="331">
        <v>-1</v>
      </c>
      <c r="Q686" s="331">
        <v>-1</v>
      </c>
      <c r="R686" s="331">
        <v>-1</v>
      </c>
      <c r="S686" s="331">
        <v>-1</v>
      </c>
      <c r="T686" s="331">
        <v>-1</v>
      </c>
      <c r="U686" s="331">
        <v>-1</v>
      </c>
      <c r="V686" s="331">
        <f t="shared" si="180"/>
        <v>0</v>
      </c>
      <c r="W686" s="331">
        <f t="shared" si="181"/>
        <v>0</v>
      </c>
      <c r="X686" s="331">
        <f t="shared" si="182"/>
        <v>0</v>
      </c>
      <c r="Y686" s="331">
        <f t="shared" si="183"/>
        <v>0</v>
      </c>
      <c r="Z686" s="331">
        <f t="shared" si="184"/>
        <v>0</v>
      </c>
      <c r="AA686" s="331">
        <f t="shared" si="185"/>
        <v>0</v>
      </c>
      <c r="AB686" s="331">
        <f t="shared" si="186"/>
        <v>0</v>
      </c>
      <c r="AC686" s="331">
        <f t="shared" si="187"/>
        <v>0</v>
      </c>
      <c r="AD686" s="331">
        <f t="shared" si="188"/>
        <v>0</v>
      </c>
      <c r="AE686" s="468">
        <f t="shared" si="189"/>
        <v>0</v>
      </c>
      <c r="AF686" s="489">
        <f t="shared" si="190"/>
        <v>0</v>
      </c>
      <c r="AG686" s="484">
        <v>0</v>
      </c>
      <c r="AH686" s="484">
        <v>0</v>
      </c>
      <c r="AI686" s="484">
        <f t="shared" si="191"/>
        <v>0</v>
      </c>
      <c r="AJ686" s="484">
        <f t="shared" si="192"/>
        <v>0</v>
      </c>
      <c r="AK686" s="484">
        <f t="shared" si="193"/>
        <v>0</v>
      </c>
      <c r="AL686" s="484">
        <f t="shared" si="194"/>
        <v>0</v>
      </c>
      <c r="AM686" s="484">
        <f t="shared" si="195"/>
        <v>0</v>
      </c>
      <c r="AN686" s="484">
        <f t="shared" si="196"/>
        <v>0</v>
      </c>
      <c r="AO686" s="485">
        <f t="shared" si="197"/>
        <v>0</v>
      </c>
    </row>
    <row r="687" spans="1:41" ht="26.25" x14ac:dyDescent="0.25">
      <c r="A687" s="481" t="s">
        <v>250</v>
      </c>
      <c r="B687" s="4" t="s">
        <v>251</v>
      </c>
      <c r="C687" s="4" t="s">
        <v>245</v>
      </c>
      <c r="D687" s="9" t="s">
        <v>27</v>
      </c>
      <c r="E687" s="9">
        <v>2007</v>
      </c>
      <c r="F687" s="9">
        <v>76</v>
      </c>
      <c r="G687" s="9" t="s">
        <v>122</v>
      </c>
      <c r="H687" s="9" t="s">
        <v>123</v>
      </c>
      <c r="I687" s="9" t="s">
        <v>42</v>
      </c>
      <c r="J687" s="9" t="s">
        <v>119</v>
      </c>
      <c r="K687" s="306" t="s">
        <v>32</v>
      </c>
      <c r="L687" s="392">
        <v>-1</v>
      </c>
      <c r="M687" s="331">
        <v>-1</v>
      </c>
      <c r="N687" s="331">
        <v>-1</v>
      </c>
      <c r="O687" s="331">
        <v>-1</v>
      </c>
      <c r="P687" s="331">
        <v>-1</v>
      </c>
      <c r="Q687" s="331">
        <v>-1</v>
      </c>
      <c r="R687" s="331">
        <v>-1</v>
      </c>
      <c r="S687" s="331">
        <v>-1</v>
      </c>
      <c r="T687" s="331">
        <v>-1</v>
      </c>
      <c r="U687" s="331">
        <v>-1</v>
      </c>
      <c r="V687" s="331">
        <f t="shared" si="180"/>
        <v>0</v>
      </c>
      <c r="W687" s="331">
        <f t="shared" si="181"/>
        <v>0</v>
      </c>
      <c r="X687" s="331">
        <f t="shared" si="182"/>
        <v>0</v>
      </c>
      <c r="Y687" s="331">
        <f t="shared" si="183"/>
        <v>0</v>
      </c>
      <c r="Z687" s="331">
        <f t="shared" si="184"/>
        <v>0</v>
      </c>
      <c r="AA687" s="331">
        <f t="shared" si="185"/>
        <v>0</v>
      </c>
      <c r="AB687" s="331">
        <f t="shared" si="186"/>
        <v>0</v>
      </c>
      <c r="AC687" s="331">
        <f t="shared" si="187"/>
        <v>0</v>
      </c>
      <c r="AD687" s="331">
        <f t="shared" si="188"/>
        <v>0</v>
      </c>
      <c r="AE687" s="468">
        <f t="shared" si="189"/>
        <v>0</v>
      </c>
      <c r="AF687" s="489">
        <f t="shared" si="190"/>
        <v>0</v>
      </c>
      <c r="AG687" s="484">
        <v>0</v>
      </c>
      <c r="AH687" s="484">
        <v>0</v>
      </c>
      <c r="AI687" s="484">
        <f t="shared" si="191"/>
        <v>0</v>
      </c>
      <c r="AJ687" s="484">
        <f t="shared" si="192"/>
        <v>0</v>
      </c>
      <c r="AK687" s="484">
        <f t="shared" si="193"/>
        <v>0</v>
      </c>
      <c r="AL687" s="484">
        <f t="shared" si="194"/>
        <v>0</v>
      </c>
      <c r="AM687" s="484">
        <f t="shared" si="195"/>
        <v>0</v>
      </c>
      <c r="AN687" s="484">
        <f t="shared" si="196"/>
        <v>0</v>
      </c>
      <c r="AO687" s="485">
        <f t="shared" si="197"/>
        <v>0</v>
      </c>
    </row>
    <row r="688" spans="1:41" ht="26.25" x14ac:dyDescent="0.25">
      <c r="A688" s="481" t="s">
        <v>250</v>
      </c>
      <c r="B688" s="4" t="s">
        <v>251</v>
      </c>
      <c r="C688" s="4" t="s">
        <v>245</v>
      </c>
      <c r="D688" s="9" t="s">
        <v>27</v>
      </c>
      <c r="E688" s="9">
        <v>2007</v>
      </c>
      <c r="F688" s="9">
        <v>6</v>
      </c>
      <c r="G688" s="9" t="s">
        <v>237</v>
      </c>
      <c r="H688" s="9" t="s">
        <v>238</v>
      </c>
      <c r="I688" s="9" t="s">
        <v>42</v>
      </c>
      <c r="J688" s="9" t="s">
        <v>31</v>
      </c>
      <c r="K688" s="306" t="s">
        <v>32</v>
      </c>
      <c r="L688" s="392">
        <v>-1</v>
      </c>
      <c r="M688" s="331">
        <v>-1</v>
      </c>
      <c r="N688" s="331">
        <v>-1</v>
      </c>
      <c r="O688" s="331">
        <v>-1</v>
      </c>
      <c r="P688" s="331">
        <v>-1</v>
      </c>
      <c r="Q688" s="331">
        <v>-1</v>
      </c>
      <c r="R688" s="331">
        <v>-1</v>
      </c>
      <c r="S688" s="331">
        <v>-1</v>
      </c>
      <c r="T688" s="331">
        <v>-1</v>
      </c>
      <c r="U688" s="331">
        <v>-1</v>
      </c>
      <c r="V688" s="331">
        <f t="shared" si="180"/>
        <v>0</v>
      </c>
      <c r="W688" s="331">
        <f t="shared" si="181"/>
        <v>0</v>
      </c>
      <c r="X688" s="331">
        <f t="shared" si="182"/>
        <v>0</v>
      </c>
      <c r="Y688" s="331">
        <f t="shared" si="183"/>
        <v>0</v>
      </c>
      <c r="Z688" s="331">
        <f t="shared" si="184"/>
        <v>0</v>
      </c>
      <c r="AA688" s="331">
        <f t="shared" si="185"/>
        <v>0</v>
      </c>
      <c r="AB688" s="331">
        <f t="shared" si="186"/>
        <v>0</v>
      </c>
      <c r="AC688" s="331">
        <f t="shared" si="187"/>
        <v>0</v>
      </c>
      <c r="AD688" s="331">
        <f t="shared" si="188"/>
        <v>0</v>
      </c>
      <c r="AE688" s="468">
        <f t="shared" si="189"/>
        <v>0</v>
      </c>
      <c r="AF688" s="489">
        <f t="shared" si="190"/>
        <v>0</v>
      </c>
      <c r="AG688" s="484">
        <v>0</v>
      </c>
      <c r="AH688" s="484">
        <v>0</v>
      </c>
      <c r="AI688" s="484">
        <f t="shared" si="191"/>
        <v>0</v>
      </c>
      <c r="AJ688" s="484">
        <f t="shared" si="192"/>
        <v>0</v>
      </c>
      <c r="AK688" s="484">
        <f t="shared" si="193"/>
        <v>0</v>
      </c>
      <c r="AL688" s="484">
        <f t="shared" si="194"/>
        <v>0</v>
      </c>
      <c r="AM688" s="484">
        <f t="shared" si="195"/>
        <v>0</v>
      </c>
      <c r="AN688" s="484">
        <f t="shared" si="196"/>
        <v>0</v>
      </c>
      <c r="AO688" s="485">
        <f t="shared" si="197"/>
        <v>0</v>
      </c>
    </row>
    <row r="689" spans="1:41" ht="26.25" x14ac:dyDescent="0.25">
      <c r="A689" s="481" t="s">
        <v>250</v>
      </c>
      <c r="B689" s="4" t="s">
        <v>251</v>
      </c>
      <c r="C689" s="4" t="s">
        <v>245</v>
      </c>
      <c r="D689" s="9" t="s">
        <v>27</v>
      </c>
      <c r="E689" s="9">
        <v>2007</v>
      </c>
      <c r="F689" s="9">
        <v>8</v>
      </c>
      <c r="G689" s="9" t="s">
        <v>40</v>
      </c>
      <c r="H689" s="9" t="s">
        <v>41</v>
      </c>
      <c r="I689" s="9" t="s">
        <v>42</v>
      </c>
      <c r="J689" s="9" t="s">
        <v>31</v>
      </c>
      <c r="K689" s="306" t="s">
        <v>32</v>
      </c>
      <c r="L689" s="392">
        <v>-1</v>
      </c>
      <c r="M689" s="331">
        <v>-1</v>
      </c>
      <c r="N689" s="331">
        <v>-1</v>
      </c>
      <c r="O689" s="331">
        <v>-1</v>
      </c>
      <c r="P689" s="331">
        <v>-1</v>
      </c>
      <c r="Q689" s="331">
        <v>-1</v>
      </c>
      <c r="R689" s="331">
        <v>-1</v>
      </c>
      <c r="S689" s="331">
        <v>-1</v>
      </c>
      <c r="T689" s="331">
        <v>-1</v>
      </c>
      <c r="U689" s="331">
        <v>-1</v>
      </c>
      <c r="V689" s="331">
        <f t="shared" si="180"/>
        <v>0</v>
      </c>
      <c r="W689" s="331">
        <f t="shared" si="181"/>
        <v>0</v>
      </c>
      <c r="X689" s="331">
        <f t="shared" si="182"/>
        <v>0</v>
      </c>
      <c r="Y689" s="331">
        <f t="shared" si="183"/>
        <v>0</v>
      </c>
      <c r="Z689" s="331">
        <f t="shared" si="184"/>
        <v>0</v>
      </c>
      <c r="AA689" s="331">
        <f t="shared" si="185"/>
        <v>0</v>
      </c>
      <c r="AB689" s="331">
        <f t="shared" si="186"/>
        <v>0</v>
      </c>
      <c r="AC689" s="331">
        <f t="shared" si="187"/>
        <v>0</v>
      </c>
      <c r="AD689" s="331">
        <f t="shared" si="188"/>
        <v>0</v>
      </c>
      <c r="AE689" s="468">
        <f t="shared" si="189"/>
        <v>0</v>
      </c>
      <c r="AF689" s="489">
        <f t="shared" si="190"/>
        <v>0</v>
      </c>
      <c r="AG689" s="484">
        <v>0</v>
      </c>
      <c r="AH689" s="484">
        <v>0</v>
      </c>
      <c r="AI689" s="484">
        <f t="shared" si="191"/>
        <v>0</v>
      </c>
      <c r="AJ689" s="484">
        <f t="shared" si="192"/>
        <v>0</v>
      </c>
      <c r="AK689" s="484">
        <f t="shared" si="193"/>
        <v>0</v>
      </c>
      <c r="AL689" s="484">
        <f t="shared" si="194"/>
        <v>0</v>
      </c>
      <c r="AM689" s="484">
        <f t="shared" si="195"/>
        <v>0</v>
      </c>
      <c r="AN689" s="484">
        <f t="shared" si="196"/>
        <v>0</v>
      </c>
      <c r="AO689" s="485">
        <f t="shared" si="197"/>
        <v>0</v>
      </c>
    </row>
    <row r="690" spans="1:41" ht="26.25" x14ac:dyDescent="0.25">
      <c r="A690" s="481" t="s">
        <v>250</v>
      </c>
      <c r="B690" s="4" t="s">
        <v>251</v>
      </c>
      <c r="C690" s="4" t="s">
        <v>245</v>
      </c>
      <c r="D690" s="9" t="s">
        <v>27</v>
      </c>
      <c r="E690" s="9">
        <v>2007</v>
      </c>
      <c r="F690" s="9">
        <v>9</v>
      </c>
      <c r="G690" s="9" t="s">
        <v>43</v>
      </c>
      <c r="H690" s="9" t="s">
        <v>41</v>
      </c>
      <c r="I690" s="9" t="s">
        <v>42</v>
      </c>
      <c r="J690" s="9" t="s">
        <v>31</v>
      </c>
      <c r="K690" s="306" t="s">
        <v>32</v>
      </c>
      <c r="L690" s="392">
        <v>-1</v>
      </c>
      <c r="M690" s="331">
        <v>-1</v>
      </c>
      <c r="N690" s="331">
        <v>-1</v>
      </c>
      <c r="O690" s="331">
        <v>-1</v>
      </c>
      <c r="P690" s="331">
        <v>-1</v>
      </c>
      <c r="Q690" s="331">
        <v>-1</v>
      </c>
      <c r="R690" s="331">
        <v>-1</v>
      </c>
      <c r="S690" s="331">
        <v>-1</v>
      </c>
      <c r="T690" s="331">
        <v>-1</v>
      </c>
      <c r="U690" s="331">
        <v>-1</v>
      </c>
      <c r="V690" s="331">
        <f t="shared" si="180"/>
        <v>0</v>
      </c>
      <c r="W690" s="331">
        <f t="shared" si="181"/>
        <v>0</v>
      </c>
      <c r="X690" s="331">
        <f t="shared" si="182"/>
        <v>0</v>
      </c>
      <c r="Y690" s="331">
        <f t="shared" si="183"/>
        <v>0</v>
      </c>
      <c r="Z690" s="331">
        <f t="shared" si="184"/>
        <v>0</v>
      </c>
      <c r="AA690" s="331">
        <f t="shared" si="185"/>
        <v>0</v>
      </c>
      <c r="AB690" s="331">
        <f t="shared" si="186"/>
        <v>0</v>
      </c>
      <c r="AC690" s="331">
        <f t="shared" si="187"/>
        <v>0</v>
      </c>
      <c r="AD690" s="331">
        <f t="shared" si="188"/>
        <v>0</v>
      </c>
      <c r="AE690" s="468">
        <f t="shared" si="189"/>
        <v>0</v>
      </c>
      <c r="AF690" s="489">
        <f t="shared" si="190"/>
        <v>0</v>
      </c>
      <c r="AG690" s="484">
        <v>0</v>
      </c>
      <c r="AH690" s="484">
        <v>0</v>
      </c>
      <c r="AI690" s="484">
        <f t="shared" si="191"/>
        <v>0</v>
      </c>
      <c r="AJ690" s="484">
        <f t="shared" si="192"/>
        <v>0</v>
      </c>
      <c r="AK690" s="484">
        <f t="shared" si="193"/>
        <v>0</v>
      </c>
      <c r="AL690" s="484">
        <f t="shared" si="194"/>
        <v>0</v>
      </c>
      <c r="AM690" s="484">
        <f t="shared" si="195"/>
        <v>0</v>
      </c>
      <c r="AN690" s="484">
        <f t="shared" si="196"/>
        <v>0</v>
      </c>
      <c r="AO690" s="485">
        <f t="shared" si="197"/>
        <v>0</v>
      </c>
    </row>
    <row r="691" spans="1:41" ht="26.25" x14ac:dyDescent="0.25">
      <c r="A691" s="481" t="s">
        <v>250</v>
      </c>
      <c r="B691" s="4" t="s">
        <v>251</v>
      </c>
      <c r="C691" s="4" t="s">
        <v>245</v>
      </c>
      <c r="D691" s="9" t="s">
        <v>27</v>
      </c>
      <c r="E691" s="9">
        <v>2007</v>
      </c>
      <c r="F691" s="9">
        <v>10</v>
      </c>
      <c r="G691" s="9" t="s">
        <v>44</v>
      </c>
      <c r="H691" s="9" t="s">
        <v>41</v>
      </c>
      <c r="I691" s="9" t="s">
        <v>42</v>
      </c>
      <c r="J691" s="9" t="s">
        <v>31</v>
      </c>
      <c r="K691" s="306" t="s">
        <v>32</v>
      </c>
      <c r="L691" s="392">
        <v>-1</v>
      </c>
      <c r="M691" s="331">
        <v>-1</v>
      </c>
      <c r="N691" s="331">
        <v>-1</v>
      </c>
      <c r="O691" s="331">
        <v>-1</v>
      </c>
      <c r="P691" s="331">
        <v>-1</v>
      </c>
      <c r="Q691" s="331">
        <v>-1</v>
      </c>
      <c r="R691" s="331">
        <v>-1</v>
      </c>
      <c r="S691" s="331">
        <v>-1</v>
      </c>
      <c r="T691" s="331">
        <v>-1</v>
      </c>
      <c r="U691" s="331">
        <v>-1</v>
      </c>
      <c r="V691" s="331">
        <f t="shared" si="180"/>
        <v>0</v>
      </c>
      <c r="W691" s="331">
        <f t="shared" si="181"/>
        <v>0</v>
      </c>
      <c r="X691" s="331">
        <f t="shared" si="182"/>
        <v>0</v>
      </c>
      <c r="Y691" s="331">
        <f t="shared" si="183"/>
        <v>0</v>
      </c>
      <c r="Z691" s="331">
        <f t="shared" si="184"/>
        <v>0</v>
      </c>
      <c r="AA691" s="331">
        <f t="shared" si="185"/>
        <v>0</v>
      </c>
      <c r="AB691" s="331">
        <f t="shared" si="186"/>
        <v>0</v>
      </c>
      <c r="AC691" s="331">
        <f t="shared" si="187"/>
        <v>0</v>
      </c>
      <c r="AD691" s="331">
        <f t="shared" si="188"/>
        <v>0</v>
      </c>
      <c r="AE691" s="468">
        <f t="shared" si="189"/>
        <v>0</v>
      </c>
      <c r="AF691" s="489">
        <f t="shared" si="190"/>
        <v>0</v>
      </c>
      <c r="AG691" s="484">
        <v>0</v>
      </c>
      <c r="AH691" s="484">
        <v>0</v>
      </c>
      <c r="AI691" s="484">
        <f t="shared" si="191"/>
        <v>0</v>
      </c>
      <c r="AJ691" s="484">
        <f t="shared" si="192"/>
        <v>0</v>
      </c>
      <c r="AK691" s="484">
        <f t="shared" si="193"/>
        <v>0</v>
      </c>
      <c r="AL691" s="484">
        <f t="shared" si="194"/>
        <v>0</v>
      </c>
      <c r="AM691" s="484">
        <f t="shared" si="195"/>
        <v>0</v>
      </c>
      <c r="AN691" s="484">
        <f t="shared" si="196"/>
        <v>0</v>
      </c>
      <c r="AO691" s="485">
        <f t="shared" si="197"/>
        <v>0</v>
      </c>
    </row>
    <row r="692" spans="1:41" ht="26.25" x14ac:dyDescent="0.25">
      <c r="A692" s="481" t="s">
        <v>250</v>
      </c>
      <c r="B692" s="4" t="s">
        <v>251</v>
      </c>
      <c r="C692" s="4" t="s">
        <v>245</v>
      </c>
      <c r="D692" s="9" t="s">
        <v>27</v>
      </c>
      <c r="E692" s="9">
        <v>2007</v>
      </c>
      <c r="F692" s="9">
        <v>11</v>
      </c>
      <c r="G692" s="9" t="s">
        <v>45</v>
      </c>
      <c r="H692" s="9" t="s">
        <v>41</v>
      </c>
      <c r="I692" s="9" t="s">
        <v>42</v>
      </c>
      <c r="J692" s="9" t="s">
        <v>31</v>
      </c>
      <c r="K692" s="306" t="s">
        <v>32</v>
      </c>
      <c r="L692" s="392">
        <v>-1</v>
      </c>
      <c r="M692" s="331">
        <v>-1</v>
      </c>
      <c r="N692" s="331">
        <v>-1</v>
      </c>
      <c r="O692" s="331">
        <v>-1</v>
      </c>
      <c r="P692" s="331">
        <v>-1</v>
      </c>
      <c r="Q692" s="331">
        <v>-1</v>
      </c>
      <c r="R692" s="331">
        <v>-1</v>
      </c>
      <c r="S692" s="331">
        <v>-1</v>
      </c>
      <c r="T692" s="331">
        <v>-1</v>
      </c>
      <c r="U692" s="331">
        <v>-1</v>
      </c>
      <c r="V692" s="331">
        <f t="shared" si="180"/>
        <v>0</v>
      </c>
      <c r="W692" s="331">
        <f t="shared" si="181"/>
        <v>0</v>
      </c>
      <c r="X692" s="331">
        <f t="shared" si="182"/>
        <v>0</v>
      </c>
      <c r="Y692" s="331">
        <f t="shared" si="183"/>
        <v>0</v>
      </c>
      <c r="Z692" s="331">
        <f t="shared" si="184"/>
        <v>0</v>
      </c>
      <c r="AA692" s="331">
        <f t="shared" si="185"/>
        <v>0</v>
      </c>
      <c r="AB692" s="331">
        <f t="shared" si="186"/>
        <v>0</v>
      </c>
      <c r="AC692" s="331">
        <f t="shared" si="187"/>
        <v>0</v>
      </c>
      <c r="AD692" s="331">
        <f t="shared" si="188"/>
        <v>0</v>
      </c>
      <c r="AE692" s="468">
        <f t="shared" si="189"/>
        <v>0</v>
      </c>
      <c r="AF692" s="489">
        <f t="shared" si="190"/>
        <v>0</v>
      </c>
      <c r="AG692" s="484">
        <v>0</v>
      </c>
      <c r="AH692" s="484">
        <v>0</v>
      </c>
      <c r="AI692" s="484">
        <f t="shared" si="191"/>
        <v>0</v>
      </c>
      <c r="AJ692" s="484">
        <f t="shared" si="192"/>
        <v>0</v>
      </c>
      <c r="AK692" s="484">
        <f t="shared" si="193"/>
        <v>0</v>
      </c>
      <c r="AL692" s="484">
        <f t="shared" si="194"/>
        <v>0</v>
      </c>
      <c r="AM692" s="484">
        <f t="shared" si="195"/>
        <v>0</v>
      </c>
      <c r="AN692" s="484">
        <f t="shared" si="196"/>
        <v>0</v>
      </c>
      <c r="AO692" s="485">
        <f t="shared" si="197"/>
        <v>0</v>
      </c>
    </row>
    <row r="693" spans="1:41" ht="26.25" x14ac:dyDescent="0.25">
      <c r="A693" s="481" t="s">
        <v>250</v>
      </c>
      <c r="B693" s="4" t="s">
        <v>251</v>
      </c>
      <c r="C693" s="4" t="s">
        <v>245</v>
      </c>
      <c r="D693" s="9" t="s">
        <v>27</v>
      </c>
      <c r="E693" s="9">
        <v>2007</v>
      </c>
      <c r="F693" s="9">
        <v>12</v>
      </c>
      <c r="G693" s="9" t="s">
        <v>46</v>
      </c>
      <c r="H693" s="9" t="s">
        <v>47</v>
      </c>
      <c r="I693" s="9" t="s">
        <v>42</v>
      </c>
      <c r="J693" s="9" t="s">
        <v>31</v>
      </c>
      <c r="K693" s="306" t="s">
        <v>32</v>
      </c>
      <c r="L693" s="392">
        <v>-1</v>
      </c>
      <c r="M693" s="331">
        <v>-1</v>
      </c>
      <c r="N693" s="331">
        <v>-1</v>
      </c>
      <c r="O693" s="331">
        <v>-1</v>
      </c>
      <c r="P693" s="331">
        <v>-1</v>
      </c>
      <c r="Q693" s="331">
        <v>-1</v>
      </c>
      <c r="R693" s="331">
        <v>-1</v>
      </c>
      <c r="S693" s="331">
        <v>-1</v>
      </c>
      <c r="T693" s="331">
        <v>-1</v>
      </c>
      <c r="U693" s="331">
        <v>-1</v>
      </c>
      <c r="V693" s="331">
        <f t="shared" si="180"/>
        <v>0</v>
      </c>
      <c r="W693" s="331">
        <f t="shared" si="181"/>
        <v>0</v>
      </c>
      <c r="X693" s="331">
        <f t="shared" si="182"/>
        <v>0</v>
      </c>
      <c r="Y693" s="331">
        <f t="shared" si="183"/>
        <v>0</v>
      </c>
      <c r="Z693" s="331">
        <f t="shared" si="184"/>
        <v>0</v>
      </c>
      <c r="AA693" s="331">
        <f t="shared" si="185"/>
        <v>0</v>
      </c>
      <c r="AB693" s="331">
        <f t="shared" si="186"/>
        <v>0</v>
      </c>
      <c r="AC693" s="331">
        <f t="shared" si="187"/>
        <v>0</v>
      </c>
      <c r="AD693" s="331">
        <f t="shared" si="188"/>
        <v>0</v>
      </c>
      <c r="AE693" s="468">
        <f t="shared" si="189"/>
        <v>0</v>
      </c>
      <c r="AF693" s="489">
        <f t="shared" si="190"/>
        <v>0</v>
      </c>
      <c r="AG693" s="484">
        <v>0</v>
      </c>
      <c r="AH693" s="484">
        <v>0</v>
      </c>
      <c r="AI693" s="484">
        <f t="shared" si="191"/>
        <v>0</v>
      </c>
      <c r="AJ693" s="484">
        <f t="shared" si="192"/>
        <v>0</v>
      </c>
      <c r="AK693" s="484">
        <f t="shared" si="193"/>
        <v>0</v>
      </c>
      <c r="AL693" s="484">
        <f t="shared" si="194"/>
        <v>0</v>
      </c>
      <c r="AM693" s="484">
        <f t="shared" si="195"/>
        <v>0</v>
      </c>
      <c r="AN693" s="484">
        <f t="shared" si="196"/>
        <v>0</v>
      </c>
      <c r="AO693" s="485">
        <f t="shared" si="197"/>
        <v>0</v>
      </c>
    </row>
    <row r="694" spans="1:41" ht="26.25" x14ac:dyDescent="0.25">
      <c r="A694" s="481" t="s">
        <v>250</v>
      </c>
      <c r="B694" s="4" t="s">
        <v>251</v>
      </c>
      <c r="C694" s="4" t="s">
        <v>245</v>
      </c>
      <c r="D694" s="9" t="s">
        <v>27</v>
      </c>
      <c r="E694" s="9">
        <v>2007</v>
      </c>
      <c r="F694" s="9">
        <v>13</v>
      </c>
      <c r="G694" s="9" t="s">
        <v>223</v>
      </c>
      <c r="H694" s="9" t="s">
        <v>80</v>
      </c>
      <c r="I694" s="9" t="s">
        <v>42</v>
      </c>
      <c r="J694" s="9" t="s">
        <v>31</v>
      </c>
      <c r="K694" s="306" t="s">
        <v>32</v>
      </c>
      <c r="L694" s="392">
        <v>-1</v>
      </c>
      <c r="M694" s="331">
        <v>-1</v>
      </c>
      <c r="N694" s="331">
        <v>-1</v>
      </c>
      <c r="O694" s="331">
        <v>-1</v>
      </c>
      <c r="P694" s="331">
        <v>-1</v>
      </c>
      <c r="Q694" s="331">
        <v>-1</v>
      </c>
      <c r="R694" s="331">
        <v>-1</v>
      </c>
      <c r="S694" s="331">
        <v>-1</v>
      </c>
      <c r="T694" s="331">
        <v>-1</v>
      </c>
      <c r="U694" s="331">
        <v>-1</v>
      </c>
      <c r="V694" s="331">
        <f t="shared" si="180"/>
        <v>0</v>
      </c>
      <c r="W694" s="331">
        <f t="shared" si="181"/>
        <v>0</v>
      </c>
      <c r="X694" s="331">
        <f t="shared" si="182"/>
        <v>0</v>
      </c>
      <c r="Y694" s="331">
        <f t="shared" si="183"/>
        <v>0</v>
      </c>
      <c r="Z694" s="331">
        <f t="shared" si="184"/>
        <v>0</v>
      </c>
      <c r="AA694" s="331">
        <f t="shared" si="185"/>
        <v>0</v>
      </c>
      <c r="AB694" s="331">
        <f t="shared" si="186"/>
        <v>0</v>
      </c>
      <c r="AC694" s="331">
        <f t="shared" si="187"/>
        <v>0</v>
      </c>
      <c r="AD694" s="331">
        <f t="shared" si="188"/>
        <v>0</v>
      </c>
      <c r="AE694" s="468">
        <f t="shared" si="189"/>
        <v>0</v>
      </c>
      <c r="AF694" s="489">
        <f t="shared" si="190"/>
        <v>0</v>
      </c>
      <c r="AG694" s="484">
        <v>0</v>
      </c>
      <c r="AH694" s="484">
        <v>0</v>
      </c>
      <c r="AI694" s="484">
        <f t="shared" si="191"/>
        <v>0</v>
      </c>
      <c r="AJ694" s="484">
        <f t="shared" si="192"/>
        <v>0</v>
      </c>
      <c r="AK694" s="484">
        <f t="shared" si="193"/>
        <v>0</v>
      </c>
      <c r="AL694" s="484">
        <f t="shared" si="194"/>
        <v>0</v>
      </c>
      <c r="AM694" s="484">
        <f t="shared" si="195"/>
        <v>0</v>
      </c>
      <c r="AN694" s="484">
        <f t="shared" si="196"/>
        <v>0</v>
      </c>
      <c r="AO694" s="485">
        <f t="shared" si="197"/>
        <v>0</v>
      </c>
    </row>
    <row r="695" spans="1:41" ht="26.25" x14ac:dyDescent="0.25">
      <c r="A695" s="481" t="s">
        <v>250</v>
      </c>
      <c r="B695" s="4" t="s">
        <v>251</v>
      </c>
      <c r="C695" s="4" t="s">
        <v>245</v>
      </c>
      <c r="D695" s="9" t="s">
        <v>27</v>
      </c>
      <c r="E695" s="9">
        <v>2007</v>
      </c>
      <c r="F695" s="9">
        <v>26</v>
      </c>
      <c r="G695" s="9" t="s">
        <v>202</v>
      </c>
      <c r="H695" s="9" t="s">
        <v>49</v>
      </c>
      <c r="I695" s="9" t="s">
        <v>42</v>
      </c>
      <c r="J695" s="9" t="s">
        <v>31</v>
      </c>
      <c r="K695" s="306" t="s">
        <v>32</v>
      </c>
      <c r="L695" s="392">
        <v>-1</v>
      </c>
      <c r="M695" s="331">
        <v>-1</v>
      </c>
      <c r="N695" s="331">
        <v>-1</v>
      </c>
      <c r="O695" s="331">
        <v>-1</v>
      </c>
      <c r="P695" s="331">
        <v>-1</v>
      </c>
      <c r="Q695" s="331">
        <v>-1</v>
      </c>
      <c r="R695" s="331">
        <v>-1</v>
      </c>
      <c r="S695" s="331">
        <v>-1</v>
      </c>
      <c r="T695" s="331">
        <v>-1</v>
      </c>
      <c r="U695" s="331">
        <v>-1</v>
      </c>
      <c r="V695" s="331">
        <f t="shared" si="180"/>
        <v>0</v>
      </c>
      <c r="W695" s="331">
        <f t="shared" si="181"/>
        <v>0</v>
      </c>
      <c r="X695" s="331">
        <f t="shared" si="182"/>
        <v>0</v>
      </c>
      <c r="Y695" s="331">
        <f t="shared" si="183"/>
        <v>0</v>
      </c>
      <c r="Z695" s="331">
        <f t="shared" si="184"/>
        <v>0</v>
      </c>
      <c r="AA695" s="331">
        <f t="shared" si="185"/>
        <v>0</v>
      </c>
      <c r="AB695" s="331">
        <f t="shared" si="186"/>
        <v>0</v>
      </c>
      <c r="AC695" s="331">
        <f t="shared" si="187"/>
        <v>0</v>
      </c>
      <c r="AD695" s="331">
        <f t="shared" si="188"/>
        <v>0</v>
      </c>
      <c r="AE695" s="468">
        <f t="shared" si="189"/>
        <v>0</v>
      </c>
      <c r="AF695" s="489">
        <f t="shared" si="190"/>
        <v>0</v>
      </c>
      <c r="AG695" s="484">
        <v>0</v>
      </c>
      <c r="AH695" s="484">
        <v>0</v>
      </c>
      <c r="AI695" s="484">
        <f t="shared" si="191"/>
        <v>0</v>
      </c>
      <c r="AJ695" s="484">
        <f t="shared" si="192"/>
        <v>0</v>
      </c>
      <c r="AK695" s="484">
        <f t="shared" si="193"/>
        <v>0</v>
      </c>
      <c r="AL695" s="484">
        <f t="shared" si="194"/>
        <v>0</v>
      </c>
      <c r="AM695" s="484">
        <f t="shared" si="195"/>
        <v>0</v>
      </c>
      <c r="AN695" s="484">
        <f t="shared" si="196"/>
        <v>0</v>
      </c>
      <c r="AO695" s="485">
        <f t="shared" si="197"/>
        <v>0</v>
      </c>
    </row>
    <row r="696" spans="1:41" ht="26.25" x14ac:dyDescent="0.25">
      <c r="A696" s="481" t="s">
        <v>250</v>
      </c>
      <c r="B696" s="4" t="s">
        <v>251</v>
      </c>
      <c r="C696" s="4" t="s">
        <v>245</v>
      </c>
      <c r="D696" s="9" t="s">
        <v>27</v>
      </c>
      <c r="E696" s="9">
        <v>2007</v>
      </c>
      <c r="F696" s="9">
        <v>27</v>
      </c>
      <c r="G696" s="9" t="s">
        <v>224</v>
      </c>
      <c r="H696" s="9" t="s">
        <v>49</v>
      </c>
      <c r="I696" s="9" t="s">
        <v>42</v>
      </c>
      <c r="J696" s="9" t="s">
        <v>31</v>
      </c>
      <c r="K696" s="306" t="s">
        <v>32</v>
      </c>
      <c r="L696" s="392">
        <v>-1</v>
      </c>
      <c r="M696" s="331">
        <v>-1</v>
      </c>
      <c r="N696" s="331">
        <v>-1</v>
      </c>
      <c r="O696" s="331">
        <v>-1</v>
      </c>
      <c r="P696" s="331">
        <v>-1</v>
      </c>
      <c r="Q696" s="331">
        <v>-1</v>
      </c>
      <c r="R696" s="331">
        <v>-1</v>
      </c>
      <c r="S696" s="331">
        <v>-1</v>
      </c>
      <c r="T696" s="331">
        <v>-1</v>
      </c>
      <c r="U696" s="331">
        <v>-1</v>
      </c>
      <c r="V696" s="331">
        <f t="shared" si="180"/>
        <v>0</v>
      </c>
      <c r="W696" s="331">
        <f t="shared" si="181"/>
        <v>0</v>
      </c>
      <c r="X696" s="331">
        <f t="shared" si="182"/>
        <v>0</v>
      </c>
      <c r="Y696" s="331">
        <f t="shared" si="183"/>
        <v>0</v>
      </c>
      <c r="Z696" s="331">
        <f t="shared" si="184"/>
        <v>0</v>
      </c>
      <c r="AA696" s="331">
        <f t="shared" si="185"/>
        <v>0</v>
      </c>
      <c r="AB696" s="331">
        <f t="shared" si="186"/>
        <v>0</v>
      </c>
      <c r="AC696" s="331">
        <f t="shared" si="187"/>
        <v>0</v>
      </c>
      <c r="AD696" s="331">
        <f t="shared" si="188"/>
        <v>0</v>
      </c>
      <c r="AE696" s="468">
        <f t="shared" si="189"/>
        <v>0</v>
      </c>
      <c r="AF696" s="489">
        <f t="shared" si="190"/>
        <v>0</v>
      </c>
      <c r="AG696" s="484">
        <v>0</v>
      </c>
      <c r="AH696" s="484">
        <v>0</v>
      </c>
      <c r="AI696" s="484">
        <f t="shared" si="191"/>
        <v>0</v>
      </c>
      <c r="AJ696" s="484">
        <f t="shared" si="192"/>
        <v>0</v>
      </c>
      <c r="AK696" s="484">
        <f t="shared" si="193"/>
        <v>0</v>
      </c>
      <c r="AL696" s="484">
        <f t="shared" si="194"/>
        <v>0</v>
      </c>
      <c r="AM696" s="484">
        <f t="shared" si="195"/>
        <v>0</v>
      </c>
      <c r="AN696" s="484">
        <f t="shared" si="196"/>
        <v>0</v>
      </c>
      <c r="AO696" s="485">
        <f t="shared" si="197"/>
        <v>0</v>
      </c>
    </row>
    <row r="697" spans="1:41" ht="26.25" x14ac:dyDescent="0.25">
      <c r="A697" s="481" t="s">
        <v>250</v>
      </c>
      <c r="B697" s="4" t="s">
        <v>251</v>
      </c>
      <c r="C697" s="4" t="s">
        <v>245</v>
      </c>
      <c r="D697" s="9" t="s">
        <v>27</v>
      </c>
      <c r="E697" s="9">
        <v>2007</v>
      </c>
      <c r="F697" s="9">
        <v>28</v>
      </c>
      <c r="G697" s="9" t="s">
        <v>225</v>
      </c>
      <c r="H697" s="9" t="s">
        <v>51</v>
      </c>
      <c r="I697" s="9" t="s">
        <v>42</v>
      </c>
      <c r="J697" s="9" t="s">
        <v>31</v>
      </c>
      <c r="K697" s="306" t="s">
        <v>32</v>
      </c>
      <c r="L697" s="392">
        <v>-1</v>
      </c>
      <c r="M697" s="331">
        <v>70.716099999999997</v>
      </c>
      <c r="N697" s="331">
        <v>81.764363000000003</v>
      </c>
      <c r="O697" s="331">
        <v>81.338002000000003</v>
      </c>
      <c r="P697" s="331">
        <v>81.764363000000003</v>
      </c>
      <c r="Q697" s="331">
        <v>-1</v>
      </c>
      <c r="R697" s="331">
        <v>-1</v>
      </c>
      <c r="S697" s="331">
        <v>-1</v>
      </c>
      <c r="T697" s="331">
        <v>-1</v>
      </c>
      <c r="U697" s="331">
        <v>-1</v>
      </c>
      <c r="V697" s="331">
        <f t="shared" si="180"/>
        <v>0</v>
      </c>
      <c r="W697" s="331">
        <f t="shared" si="181"/>
        <v>70.716099999999997</v>
      </c>
      <c r="X697" s="331">
        <f t="shared" si="182"/>
        <v>81.764363000000003</v>
      </c>
      <c r="Y697" s="331">
        <f t="shared" si="183"/>
        <v>81.338002000000003</v>
      </c>
      <c r="Z697" s="331">
        <f t="shared" si="184"/>
        <v>81.764363000000003</v>
      </c>
      <c r="AA697" s="331">
        <f t="shared" si="185"/>
        <v>0</v>
      </c>
      <c r="AB697" s="331">
        <f t="shared" si="186"/>
        <v>0</v>
      </c>
      <c r="AC697" s="331">
        <f t="shared" si="187"/>
        <v>0</v>
      </c>
      <c r="AD697" s="331">
        <f t="shared" si="188"/>
        <v>0</v>
      </c>
      <c r="AE697" s="468">
        <f t="shared" si="189"/>
        <v>0</v>
      </c>
      <c r="AF697" s="489">
        <f t="shared" si="190"/>
        <v>0</v>
      </c>
      <c r="AG697" s="484">
        <v>0</v>
      </c>
      <c r="AH697" s="484">
        <v>0</v>
      </c>
      <c r="AI697" s="484">
        <f t="shared" si="191"/>
        <v>0</v>
      </c>
      <c r="AJ697" s="484">
        <f t="shared" si="192"/>
        <v>0</v>
      </c>
      <c r="AK697" s="484">
        <f t="shared" si="193"/>
        <v>0</v>
      </c>
      <c r="AL697" s="484">
        <f t="shared" si="194"/>
        <v>0</v>
      </c>
      <c r="AM697" s="484">
        <f t="shared" si="195"/>
        <v>8.9659799612233582E-2</v>
      </c>
      <c r="AN697" s="484">
        <f t="shared" si="196"/>
        <v>9.0129782165068742E-2</v>
      </c>
      <c r="AO697" s="485">
        <f t="shared" si="197"/>
        <v>0</v>
      </c>
    </row>
    <row r="698" spans="1:41" ht="26.25" x14ac:dyDescent="0.25">
      <c r="A698" s="481" t="s">
        <v>250</v>
      </c>
      <c r="B698" s="4" t="s">
        <v>251</v>
      </c>
      <c r="C698" s="4" t="s">
        <v>245</v>
      </c>
      <c r="D698" s="9" t="s">
        <v>27</v>
      </c>
      <c r="E698" s="9">
        <v>2007</v>
      </c>
      <c r="F698" s="9">
        <v>29</v>
      </c>
      <c r="G698" s="9" t="s">
        <v>52</v>
      </c>
      <c r="H698" s="9" t="s">
        <v>53</v>
      </c>
      <c r="I698" s="9" t="s">
        <v>42</v>
      </c>
      <c r="J698" s="9" t="s">
        <v>31</v>
      </c>
      <c r="K698" s="306" t="s">
        <v>32</v>
      </c>
      <c r="L698" s="392">
        <v>-1</v>
      </c>
      <c r="M698" s="331">
        <v>-1</v>
      </c>
      <c r="N698" s="331">
        <v>-1</v>
      </c>
      <c r="O698" s="331">
        <v>-1</v>
      </c>
      <c r="P698" s="331">
        <v>-1</v>
      </c>
      <c r="Q698" s="331">
        <v>-1</v>
      </c>
      <c r="R698" s="331">
        <v>-1</v>
      </c>
      <c r="S698" s="331">
        <v>-1</v>
      </c>
      <c r="T698" s="331">
        <v>-1</v>
      </c>
      <c r="U698" s="331">
        <v>-1</v>
      </c>
      <c r="V698" s="331">
        <f t="shared" si="180"/>
        <v>0</v>
      </c>
      <c r="W698" s="331">
        <f t="shared" si="181"/>
        <v>0</v>
      </c>
      <c r="X698" s="331">
        <f t="shared" si="182"/>
        <v>0</v>
      </c>
      <c r="Y698" s="331">
        <f t="shared" si="183"/>
        <v>0</v>
      </c>
      <c r="Z698" s="331">
        <f t="shared" si="184"/>
        <v>0</v>
      </c>
      <c r="AA698" s="331">
        <f t="shared" si="185"/>
        <v>0</v>
      </c>
      <c r="AB698" s="331">
        <f t="shared" si="186"/>
        <v>0</v>
      </c>
      <c r="AC698" s="331">
        <f t="shared" si="187"/>
        <v>0</v>
      </c>
      <c r="AD698" s="331">
        <f t="shared" si="188"/>
        <v>0</v>
      </c>
      <c r="AE698" s="468">
        <f t="shared" si="189"/>
        <v>0</v>
      </c>
      <c r="AF698" s="489">
        <f t="shared" si="190"/>
        <v>0</v>
      </c>
      <c r="AG698" s="484">
        <v>0</v>
      </c>
      <c r="AH698" s="484">
        <v>0</v>
      </c>
      <c r="AI698" s="484">
        <f t="shared" si="191"/>
        <v>0</v>
      </c>
      <c r="AJ698" s="484">
        <f t="shared" si="192"/>
        <v>0</v>
      </c>
      <c r="AK698" s="484">
        <f t="shared" si="193"/>
        <v>0</v>
      </c>
      <c r="AL698" s="484">
        <f t="shared" si="194"/>
        <v>0</v>
      </c>
      <c r="AM698" s="484">
        <f t="shared" si="195"/>
        <v>0</v>
      </c>
      <c r="AN698" s="484">
        <f t="shared" si="196"/>
        <v>0</v>
      </c>
      <c r="AO698" s="485">
        <f t="shared" si="197"/>
        <v>0</v>
      </c>
    </row>
    <row r="699" spans="1:41" ht="26.25" x14ac:dyDescent="0.25">
      <c r="A699" s="481" t="s">
        <v>250</v>
      </c>
      <c r="B699" s="4" t="s">
        <v>251</v>
      </c>
      <c r="C699" s="4" t="s">
        <v>245</v>
      </c>
      <c r="D699" s="9" t="s">
        <v>27</v>
      </c>
      <c r="E699" s="9">
        <v>2007</v>
      </c>
      <c r="F699" s="9">
        <v>30</v>
      </c>
      <c r="G699" s="9" t="s">
        <v>226</v>
      </c>
      <c r="H699" s="9" t="s">
        <v>53</v>
      </c>
      <c r="I699" s="9" t="s">
        <v>42</v>
      </c>
      <c r="J699" s="9" t="s">
        <v>31</v>
      </c>
      <c r="K699" s="306" t="s">
        <v>32</v>
      </c>
      <c r="L699" s="392">
        <v>-1</v>
      </c>
      <c r="M699" s="331">
        <v>-1</v>
      </c>
      <c r="N699" s="331">
        <v>-1</v>
      </c>
      <c r="O699" s="331">
        <v>-1</v>
      </c>
      <c r="P699" s="331">
        <v>-1</v>
      </c>
      <c r="Q699" s="331">
        <v>-1</v>
      </c>
      <c r="R699" s="331">
        <v>-1</v>
      </c>
      <c r="S699" s="331">
        <v>-1</v>
      </c>
      <c r="T699" s="331">
        <v>-1</v>
      </c>
      <c r="U699" s="331">
        <v>-1</v>
      </c>
      <c r="V699" s="331">
        <f t="shared" si="180"/>
        <v>0</v>
      </c>
      <c r="W699" s="331">
        <f t="shared" si="181"/>
        <v>0</v>
      </c>
      <c r="X699" s="331">
        <f t="shared" si="182"/>
        <v>0</v>
      </c>
      <c r="Y699" s="331">
        <f t="shared" si="183"/>
        <v>0</v>
      </c>
      <c r="Z699" s="331">
        <f t="shared" si="184"/>
        <v>0</v>
      </c>
      <c r="AA699" s="331">
        <f t="shared" si="185"/>
        <v>0</v>
      </c>
      <c r="AB699" s="331">
        <f t="shared" si="186"/>
        <v>0</v>
      </c>
      <c r="AC699" s="331">
        <f t="shared" si="187"/>
        <v>0</v>
      </c>
      <c r="AD699" s="331">
        <f t="shared" si="188"/>
        <v>0</v>
      </c>
      <c r="AE699" s="468">
        <f t="shared" si="189"/>
        <v>0</v>
      </c>
      <c r="AF699" s="489">
        <f t="shared" si="190"/>
        <v>0</v>
      </c>
      <c r="AG699" s="484">
        <v>0</v>
      </c>
      <c r="AH699" s="484">
        <v>0</v>
      </c>
      <c r="AI699" s="484">
        <f t="shared" si="191"/>
        <v>0</v>
      </c>
      <c r="AJ699" s="484">
        <f t="shared" si="192"/>
        <v>0</v>
      </c>
      <c r="AK699" s="484">
        <f t="shared" si="193"/>
        <v>0</v>
      </c>
      <c r="AL699" s="484">
        <f t="shared" si="194"/>
        <v>0</v>
      </c>
      <c r="AM699" s="484">
        <f t="shared" si="195"/>
        <v>0</v>
      </c>
      <c r="AN699" s="484">
        <f t="shared" si="196"/>
        <v>0</v>
      </c>
      <c r="AO699" s="485">
        <f t="shared" si="197"/>
        <v>0</v>
      </c>
    </row>
    <row r="700" spans="1:41" ht="26.25" x14ac:dyDescent="0.25">
      <c r="A700" s="481" t="s">
        <v>250</v>
      </c>
      <c r="B700" s="4" t="s">
        <v>251</v>
      </c>
      <c r="C700" s="4" t="s">
        <v>245</v>
      </c>
      <c r="D700" s="9" t="s">
        <v>27</v>
      </c>
      <c r="E700" s="9">
        <v>2007</v>
      </c>
      <c r="F700" s="9">
        <v>31</v>
      </c>
      <c r="G700" s="9" t="s">
        <v>54</v>
      </c>
      <c r="H700" s="9" t="s">
        <v>47</v>
      </c>
      <c r="I700" s="9" t="s">
        <v>42</v>
      </c>
      <c r="J700" s="9" t="s">
        <v>31</v>
      </c>
      <c r="K700" s="306" t="s">
        <v>32</v>
      </c>
      <c r="L700" s="392">
        <v>-1</v>
      </c>
      <c r="M700" s="331">
        <v>-1</v>
      </c>
      <c r="N700" s="331">
        <v>-1</v>
      </c>
      <c r="O700" s="331">
        <v>-1</v>
      </c>
      <c r="P700" s="331">
        <v>-1</v>
      </c>
      <c r="Q700" s="331">
        <v>-1</v>
      </c>
      <c r="R700" s="331">
        <v>-1</v>
      </c>
      <c r="S700" s="331">
        <v>-1</v>
      </c>
      <c r="T700" s="331">
        <v>-1</v>
      </c>
      <c r="U700" s="331">
        <v>-1</v>
      </c>
      <c r="V700" s="331">
        <f t="shared" si="180"/>
        <v>0</v>
      </c>
      <c r="W700" s="331">
        <f t="shared" si="181"/>
        <v>0</v>
      </c>
      <c r="X700" s="331">
        <f t="shared" si="182"/>
        <v>0</v>
      </c>
      <c r="Y700" s="331">
        <f t="shared" si="183"/>
        <v>0</v>
      </c>
      <c r="Z700" s="331">
        <f t="shared" si="184"/>
        <v>0</v>
      </c>
      <c r="AA700" s="331">
        <f t="shared" si="185"/>
        <v>0</v>
      </c>
      <c r="AB700" s="331">
        <f t="shared" si="186"/>
        <v>0</v>
      </c>
      <c r="AC700" s="331">
        <f t="shared" si="187"/>
        <v>0</v>
      </c>
      <c r="AD700" s="331">
        <f t="shared" si="188"/>
        <v>0</v>
      </c>
      <c r="AE700" s="468">
        <f t="shared" si="189"/>
        <v>0</v>
      </c>
      <c r="AF700" s="489">
        <f t="shared" si="190"/>
        <v>0</v>
      </c>
      <c r="AG700" s="484">
        <v>0</v>
      </c>
      <c r="AH700" s="484">
        <v>0</v>
      </c>
      <c r="AI700" s="484">
        <f t="shared" si="191"/>
        <v>0</v>
      </c>
      <c r="AJ700" s="484">
        <f t="shared" si="192"/>
        <v>0</v>
      </c>
      <c r="AK700" s="484">
        <f t="shared" si="193"/>
        <v>0</v>
      </c>
      <c r="AL700" s="484">
        <f t="shared" si="194"/>
        <v>0</v>
      </c>
      <c r="AM700" s="484">
        <f t="shared" si="195"/>
        <v>0</v>
      </c>
      <c r="AN700" s="484">
        <f t="shared" si="196"/>
        <v>0</v>
      </c>
      <c r="AO700" s="485">
        <f t="shared" si="197"/>
        <v>0</v>
      </c>
    </row>
    <row r="701" spans="1:41" ht="26.25" x14ac:dyDescent="0.25">
      <c r="A701" s="481" t="s">
        <v>250</v>
      </c>
      <c r="B701" s="4" t="s">
        <v>251</v>
      </c>
      <c r="C701" s="4" t="s">
        <v>245</v>
      </c>
      <c r="D701" s="9" t="s">
        <v>27</v>
      </c>
      <c r="E701" s="9">
        <v>2007</v>
      </c>
      <c r="F701" s="9">
        <v>32</v>
      </c>
      <c r="G701" s="9" t="s">
        <v>239</v>
      </c>
      <c r="H701" s="9" t="s">
        <v>228</v>
      </c>
      <c r="I701" s="9" t="s">
        <v>42</v>
      </c>
      <c r="J701" s="9" t="s">
        <v>31</v>
      </c>
      <c r="K701" s="306" t="s">
        <v>32</v>
      </c>
      <c r="L701" s="392">
        <v>-1</v>
      </c>
      <c r="M701" s="331">
        <v>-1</v>
      </c>
      <c r="N701" s="331">
        <v>-1</v>
      </c>
      <c r="O701" s="331">
        <v>-1</v>
      </c>
      <c r="P701" s="331">
        <v>-1</v>
      </c>
      <c r="Q701" s="331">
        <v>-1</v>
      </c>
      <c r="R701" s="331">
        <v>-1</v>
      </c>
      <c r="S701" s="331">
        <v>-1</v>
      </c>
      <c r="T701" s="331">
        <v>-1</v>
      </c>
      <c r="U701" s="331">
        <v>-1</v>
      </c>
      <c r="V701" s="331">
        <f t="shared" si="180"/>
        <v>0</v>
      </c>
      <c r="W701" s="331">
        <f t="shared" si="181"/>
        <v>0</v>
      </c>
      <c r="X701" s="331">
        <f t="shared" si="182"/>
        <v>0</v>
      </c>
      <c r="Y701" s="331">
        <f t="shared" si="183"/>
        <v>0</v>
      </c>
      <c r="Z701" s="331">
        <f t="shared" si="184"/>
        <v>0</v>
      </c>
      <c r="AA701" s="331">
        <f t="shared" si="185"/>
        <v>0</v>
      </c>
      <c r="AB701" s="331">
        <f t="shared" si="186"/>
        <v>0</v>
      </c>
      <c r="AC701" s="331">
        <f t="shared" si="187"/>
        <v>0</v>
      </c>
      <c r="AD701" s="331">
        <f t="shared" si="188"/>
        <v>0</v>
      </c>
      <c r="AE701" s="468">
        <f t="shared" si="189"/>
        <v>0</v>
      </c>
      <c r="AF701" s="489">
        <f t="shared" si="190"/>
        <v>0</v>
      </c>
      <c r="AG701" s="484">
        <v>0</v>
      </c>
      <c r="AH701" s="484">
        <v>0</v>
      </c>
      <c r="AI701" s="484">
        <f t="shared" si="191"/>
        <v>0</v>
      </c>
      <c r="AJ701" s="484">
        <f t="shared" si="192"/>
        <v>0</v>
      </c>
      <c r="AK701" s="484">
        <f t="shared" si="193"/>
        <v>0</v>
      </c>
      <c r="AL701" s="484">
        <f t="shared" si="194"/>
        <v>0</v>
      </c>
      <c r="AM701" s="484">
        <f t="shared" si="195"/>
        <v>0</v>
      </c>
      <c r="AN701" s="484">
        <f t="shared" si="196"/>
        <v>0</v>
      </c>
      <c r="AO701" s="485">
        <f t="shared" si="197"/>
        <v>0</v>
      </c>
    </row>
    <row r="702" spans="1:41" ht="26.25" x14ac:dyDescent="0.25">
      <c r="A702" s="481" t="s">
        <v>250</v>
      </c>
      <c r="B702" s="4" t="s">
        <v>251</v>
      </c>
      <c r="C702" s="4" t="s">
        <v>245</v>
      </c>
      <c r="D702" s="9" t="s">
        <v>27</v>
      </c>
      <c r="E702" s="9">
        <v>2007</v>
      </c>
      <c r="F702" s="9">
        <v>33</v>
      </c>
      <c r="G702" s="9" t="s">
        <v>55</v>
      </c>
      <c r="H702" s="9" t="s">
        <v>56</v>
      </c>
      <c r="I702" s="9" t="s">
        <v>42</v>
      </c>
      <c r="J702" s="9" t="s">
        <v>31</v>
      </c>
      <c r="K702" s="306" t="s">
        <v>32</v>
      </c>
      <c r="L702" s="392">
        <v>-1</v>
      </c>
      <c r="M702" s="331">
        <v>-1</v>
      </c>
      <c r="N702" s="331">
        <v>-1</v>
      </c>
      <c r="O702" s="331">
        <v>-1</v>
      </c>
      <c r="P702" s="331">
        <v>-1</v>
      </c>
      <c r="Q702" s="331">
        <v>-1</v>
      </c>
      <c r="R702" s="331">
        <v>-1</v>
      </c>
      <c r="S702" s="331">
        <v>-1</v>
      </c>
      <c r="T702" s="331">
        <v>-1</v>
      </c>
      <c r="U702" s="331">
        <v>-1</v>
      </c>
      <c r="V702" s="331">
        <f t="shared" si="180"/>
        <v>0</v>
      </c>
      <c r="W702" s="331">
        <f t="shared" si="181"/>
        <v>0</v>
      </c>
      <c r="X702" s="331">
        <f t="shared" si="182"/>
        <v>0</v>
      </c>
      <c r="Y702" s="331">
        <f t="shared" si="183"/>
        <v>0</v>
      </c>
      <c r="Z702" s="331">
        <f t="shared" si="184"/>
        <v>0</v>
      </c>
      <c r="AA702" s="331">
        <f t="shared" si="185"/>
        <v>0</v>
      </c>
      <c r="AB702" s="331">
        <f t="shared" si="186"/>
        <v>0</v>
      </c>
      <c r="AC702" s="331">
        <f t="shared" si="187"/>
        <v>0</v>
      </c>
      <c r="AD702" s="331">
        <f t="shared" si="188"/>
        <v>0</v>
      </c>
      <c r="AE702" s="468">
        <f t="shared" si="189"/>
        <v>0</v>
      </c>
      <c r="AF702" s="489">
        <f t="shared" si="190"/>
        <v>0</v>
      </c>
      <c r="AG702" s="484">
        <v>0</v>
      </c>
      <c r="AH702" s="484">
        <v>0</v>
      </c>
      <c r="AI702" s="484">
        <f t="shared" si="191"/>
        <v>0</v>
      </c>
      <c r="AJ702" s="484">
        <f t="shared" si="192"/>
        <v>0</v>
      </c>
      <c r="AK702" s="484">
        <f t="shared" si="193"/>
        <v>0</v>
      </c>
      <c r="AL702" s="484">
        <f t="shared" si="194"/>
        <v>0</v>
      </c>
      <c r="AM702" s="484">
        <f t="shared" si="195"/>
        <v>0</v>
      </c>
      <c r="AN702" s="484">
        <f t="shared" si="196"/>
        <v>0</v>
      </c>
      <c r="AO702" s="485">
        <f t="shared" si="197"/>
        <v>0</v>
      </c>
    </row>
    <row r="703" spans="1:41" ht="26.25" x14ac:dyDescent="0.25">
      <c r="A703" s="481" t="s">
        <v>250</v>
      </c>
      <c r="B703" s="4" t="s">
        <v>251</v>
      </c>
      <c r="C703" s="4" t="s">
        <v>245</v>
      </c>
      <c r="D703" s="9" t="s">
        <v>27</v>
      </c>
      <c r="E703" s="9">
        <v>2007</v>
      </c>
      <c r="F703" s="9">
        <v>37</v>
      </c>
      <c r="G703" s="9" t="s">
        <v>547</v>
      </c>
      <c r="H703" s="9" t="s">
        <v>58</v>
      </c>
      <c r="I703" s="9" t="s">
        <v>42</v>
      </c>
      <c r="J703" s="9" t="s">
        <v>31</v>
      </c>
      <c r="K703" s="306" t="s">
        <v>32</v>
      </c>
      <c r="L703" s="392">
        <v>-1</v>
      </c>
      <c r="M703" s="331">
        <v>-1</v>
      </c>
      <c r="N703" s="331">
        <v>-1</v>
      </c>
      <c r="O703" s="331">
        <v>-1</v>
      </c>
      <c r="P703" s="331">
        <v>-1</v>
      </c>
      <c r="Q703" s="331">
        <v>-1</v>
      </c>
      <c r="R703" s="331">
        <v>-1</v>
      </c>
      <c r="S703" s="331">
        <v>-1</v>
      </c>
      <c r="T703" s="331">
        <v>-1</v>
      </c>
      <c r="U703" s="331">
        <v>-1</v>
      </c>
      <c r="V703" s="331">
        <f t="shared" si="180"/>
        <v>0</v>
      </c>
      <c r="W703" s="331">
        <f t="shared" si="181"/>
        <v>0</v>
      </c>
      <c r="X703" s="331">
        <f t="shared" si="182"/>
        <v>0</v>
      </c>
      <c r="Y703" s="331">
        <f t="shared" si="183"/>
        <v>0</v>
      </c>
      <c r="Z703" s="331">
        <f t="shared" si="184"/>
        <v>0</v>
      </c>
      <c r="AA703" s="331">
        <f t="shared" si="185"/>
        <v>0</v>
      </c>
      <c r="AB703" s="331">
        <f t="shared" si="186"/>
        <v>0</v>
      </c>
      <c r="AC703" s="331">
        <f t="shared" si="187"/>
        <v>0</v>
      </c>
      <c r="AD703" s="331">
        <f t="shared" si="188"/>
        <v>0</v>
      </c>
      <c r="AE703" s="468">
        <f t="shared" si="189"/>
        <v>0</v>
      </c>
      <c r="AF703" s="489">
        <f t="shared" si="190"/>
        <v>0</v>
      </c>
      <c r="AG703" s="484">
        <v>0</v>
      </c>
      <c r="AH703" s="484">
        <v>0</v>
      </c>
      <c r="AI703" s="484">
        <f t="shared" si="191"/>
        <v>0</v>
      </c>
      <c r="AJ703" s="484">
        <f t="shared" si="192"/>
        <v>0</v>
      </c>
      <c r="AK703" s="484">
        <f t="shared" si="193"/>
        <v>0</v>
      </c>
      <c r="AL703" s="484">
        <f t="shared" si="194"/>
        <v>0</v>
      </c>
      <c r="AM703" s="484">
        <f t="shared" si="195"/>
        <v>0</v>
      </c>
      <c r="AN703" s="484">
        <f t="shared" si="196"/>
        <v>0</v>
      </c>
      <c r="AO703" s="485">
        <f t="shared" si="197"/>
        <v>0</v>
      </c>
    </row>
    <row r="704" spans="1:41" ht="26.25" x14ac:dyDescent="0.25">
      <c r="A704" s="481" t="s">
        <v>250</v>
      </c>
      <c r="B704" s="4" t="s">
        <v>251</v>
      </c>
      <c r="C704" s="4" t="s">
        <v>245</v>
      </c>
      <c r="D704" s="9" t="s">
        <v>27</v>
      </c>
      <c r="E704" s="9">
        <v>2007</v>
      </c>
      <c r="F704" s="9">
        <v>38</v>
      </c>
      <c r="G704" s="9" t="s">
        <v>61</v>
      </c>
      <c r="H704" s="9" t="s">
        <v>47</v>
      </c>
      <c r="I704" s="9" t="s">
        <v>30</v>
      </c>
      <c r="J704" s="9" t="s">
        <v>31</v>
      </c>
      <c r="K704" s="306" t="s">
        <v>32</v>
      </c>
      <c r="L704" s="392">
        <v>-1</v>
      </c>
      <c r="M704" s="331">
        <v>-1</v>
      </c>
      <c r="N704" s="331">
        <v>-1</v>
      </c>
      <c r="O704" s="331">
        <v>-1</v>
      </c>
      <c r="P704" s="331">
        <v>-1</v>
      </c>
      <c r="Q704" s="331">
        <v>-1</v>
      </c>
      <c r="R704" s="331">
        <v>-1</v>
      </c>
      <c r="S704" s="331">
        <v>-1</v>
      </c>
      <c r="T704" s="331">
        <v>-1</v>
      </c>
      <c r="U704" s="331">
        <v>-1</v>
      </c>
      <c r="V704" s="331">
        <f t="shared" si="180"/>
        <v>0</v>
      </c>
      <c r="W704" s="331">
        <f t="shared" si="181"/>
        <v>0</v>
      </c>
      <c r="X704" s="331">
        <f t="shared" si="182"/>
        <v>0</v>
      </c>
      <c r="Y704" s="331">
        <f t="shared" si="183"/>
        <v>0</v>
      </c>
      <c r="Z704" s="331">
        <f t="shared" si="184"/>
        <v>0</v>
      </c>
      <c r="AA704" s="331">
        <f t="shared" si="185"/>
        <v>0</v>
      </c>
      <c r="AB704" s="331">
        <f t="shared" si="186"/>
        <v>0</v>
      </c>
      <c r="AC704" s="331">
        <f t="shared" si="187"/>
        <v>0</v>
      </c>
      <c r="AD704" s="331">
        <f t="shared" si="188"/>
        <v>0</v>
      </c>
      <c r="AE704" s="468">
        <f t="shared" si="189"/>
        <v>0</v>
      </c>
      <c r="AF704" s="489">
        <f t="shared" si="190"/>
        <v>0</v>
      </c>
      <c r="AG704" s="484">
        <v>0</v>
      </c>
      <c r="AH704" s="484">
        <v>0</v>
      </c>
      <c r="AI704" s="484">
        <f t="shared" si="191"/>
        <v>0</v>
      </c>
      <c r="AJ704" s="484">
        <f t="shared" si="192"/>
        <v>0</v>
      </c>
      <c r="AK704" s="484">
        <f t="shared" si="193"/>
        <v>0</v>
      </c>
      <c r="AL704" s="484">
        <f t="shared" si="194"/>
        <v>0</v>
      </c>
      <c r="AM704" s="484">
        <f t="shared" si="195"/>
        <v>0</v>
      </c>
      <c r="AN704" s="484">
        <f t="shared" si="196"/>
        <v>0</v>
      </c>
      <c r="AO704" s="485">
        <f t="shared" si="197"/>
        <v>0</v>
      </c>
    </row>
    <row r="705" spans="1:41" ht="26.25" x14ac:dyDescent="0.25">
      <c r="A705" s="481" t="s">
        <v>250</v>
      </c>
      <c r="B705" s="4" t="s">
        <v>251</v>
      </c>
      <c r="C705" s="4" t="s">
        <v>245</v>
      </c>
      <c r="D705" s="9" t="s">
        <v>27</v>
      </c>
      <c r="E705" s="9">
        <v>2007</v>
      </c>
      <c r="F705" s="9">
        <v>39</v>
      </c>
      <c r="G705" s="9" t="s">
        <v>62</v>
      </c>
      <c r="H705" s="9" t="s">
        <v>47</v>
      </c>
      <c r="I705" s="9" t="s">
        <v>42</v>
      </c>
      <c r="J705" s="9" t="s">
        <v>31</v>
      </c>
      <c r="K705" s="306" t="s">
        <v>32</v>
      </c>
      <c r="L705" s="392">
        <v>-1</v>
      </c>
      <c r="M705" s="331">
        <v>25.612200000000001</v>
      </c>
      <c r="N705" s="331">
        <v>29.613697999999999</v>
      </c>
      <c r="O705" s="331">
        <v>29.459277</v>
      </c>
      <c r="P705" s="331">
        <v>29.613697999999999</v>
      </c>
      <c r="Q705" s="331">
        <v>-1</v>
      </c>
      <c r="R705" s="331">
        <v>-1</v>
      </c>
      <c r="S705" s="331">
        <v>-1</v>
      </c>
      <c r="T705" s="331">
        <v>-1</v>
      </c>
      <c r="U705" s="331">
        <v>-1</v>
      </c>
      <c r="V705" s="331">
        <f t="shared" si="180"/>
        <v>0</v>
      </c>
      <c r="W705" s="331">
        <f t="shared" si="181"/>
        <v>25.612200000000001</v>
      </c>
      <c r="X705" s="331">
        <f t="shared" si="182"/>
        <v>29.613697999999999</v>
      </c>
      <c r="Y705" s="331">
        <f t="shared" si="183"/>
        <v>29.459277</v>
      </c>
      <c r="Z705" s="331">
        <f t="shared" si="184"/>
        <v>29.613697999999999</v>
      </c>
      <c r="AA705" s="331">
        <f t="shared" si="185"/>
        <v>0</v>
      </c>
      <c r="AB705" s="331">
        <f t="shared" si="186"/>
        <v>0</v>
      </c>
      <c r="AC705" s="331">
        <f t="shared" si="187"/>
        <v>0</v>
      </c>
      <c r="AD705" s="331">
        <f t="shared" si="188"/>
        <v>0</v>
      </c>
      <c r="AE705" s="468">
        <f t="shared" si="189"/>
        <v>0</v>
      </c>
      <c r="AF705" s="489">
        <f t="shared" si="190"/>
        <v>0</v>
      </c>
      <c r="AG705" s="484">
        <v>0</v>
      </c>
      <c r="AH705" s="484">
        <v>0</v>
      </c>
      <c r="AI705" s="484">
        <f t="shared" si="191"/>
        <v>0</v>
      </c>
      <c r="AJ705" s="484">
        <f t="shared" si="192"/>
        <v>0</v>
      </c>
      <c r="AK705" s="484">
        <f t="shared" si="193"/>
        <v>0</v>
      </c>
      <c r="AL705" s="484">
        <f t="shared" si="194"/>
        <v>0</v>
      </c>
      <c r="AM705" s="484">
        <f t="shared" si="195"/>
        <v>3.2473294248625405E-2</v>
      </c>
      <c r="AN705" s="484">
        <f t="shared" si="196"/>
        <v>3.2643514263568978E-2</v>
      </c>
      <c r="AO705" s="485">
        <f t="shared" si="197"/>
        <v>0</v>
      </c>
    </row>
    <row r="706" spans="1:41" ht="26.25" x14ac:dyDescent="0.25">
      <c r="A706" s="481" t="s">
        <v>250</v>
      </c>
      <c r="B706" s="4" t="s">
        <v>251</v>
      </c>
      <c r="C706" s="4" t="s">
        <v>245</v>
      </c>
      <c r="D706" s="9" t="s">
        <v>27</v>
      </c>
      <c r="E706" s="9">
        <v>2007</v>
      </c>
      <c r="F706" s="9">
        <v>40</v>
      </c>
      <c r="G706" s="9" t="s">
        <v>227</v>
      </c>
      <c r="H706" s="9" t="s">
        <v>228</v>
      </c>
      <c r="I706" s="9" t="s">
        <v>42</v>
      </c>
      <c r="J706" s="9" t="s">
        <v>31</v>
      </c>
      <c r="K706" s="306" t="s">
        <v>32</v>
      </c>
      <c r="L706" s="392">
        <v>-1</v>
      </c>
      <c r="M706" s="331">
        <v>-1</v>
      </c>
      <c r="N706" s="331">
        <v>-1</v>
      </c>
      <c r="O706" s="331">
        <v>-1</v>
      </c>
      <c r="P706" s="331">
        <v>-1</v>
      </c>
      <c r="Q706" s="331">
        <v>-1</v>
      </c>
      <c r="R706" s="331">
        <v>-1</v>
      </c>
      <c r="S706" s="331">
        <v>-1</v>
      </c>
      <c r="T706" s="331">
        <v>-1</v>
      </c>
      <c r="U706" s="331">
        <v>-1</v>
      </c>
      <c r="V706" s="331">
        <f t="shared" si="180"/>
        <v>0</v>
      </c>
      <c r="W706" s="331">
        <f t="shared" si="181"/>
        <v>0</v>
      </c>
      <c r="X706" s="331">
        <f t="shared" si="182"/>
        <v>0</v>
      </c>
      <c r="Y706" s="331">
        <f t="shared" si="183"/>
        <v>0</v>
      </c>
      <c r="Z706" s="331">
        <f t="shared" si="184"/>
        <v>0</v>
      </c>
      <c r="AA706" s="331">
        <f t="shared" si="185"/>
        <v>0</v>
      </c>
      <c r="AB706" s="331">
        <f t="shared" si="186"/>
        <v>0</v>
      </c>
      <c r="AC706" s="331">
        <f t="shared" si="187"/>
        <v>0</v>
      </c>
      <c r="AD706" s="331">
        <f t="shared" si="188"/>
        <v>0</v>
      </c>
      <c r="AE706" s="468">
        <f t="shared" si="189"/>
        <v>0</v>
      </c>
      <c r="AF706" s="489">
        <f t="shared" si="190"/>
        <v>0</v>
      </c>
      <c r="AG706" s="484">
        <v>0</v>
      </c>
      <c r="AH706" s="484">
        <v>0</v>
      </c>
      <c r="AI706" s="484">
        <f t="shared" si="191"/>
        <v>0</v>
      </c>
      <c r="AJ706" s="484">
        <f t="shared" si="192"/>
        <v>0</v>
      </c>
      <c r="AK706" s="484">
        <f t="shared" si="193"/>
        <v>0</v>
      </c>
      <c r="AL706" s="484">
        <f t="shared" si="194"/>
        <v>0</v>
      </c>
      <c r="AM706" s="484">
        <f t="shared" si="195"/>
        <v>0</v>
      </c>
      <c r="AN706" s="484">
        <f t="shared" si="196"/>
        <v>0</v>
      </c>
      <c r="AO706" s="485">
        <f t="shared" si="197"/>
        <v>0</v>
      </c>
    </row>
    <row r="707" spans="1:41" ht="26.25" x14ac:dyDescent="0.25">
      <c r="A707" s="481" t="s">
        <v>250</v>
      </c>
      <c r="B707" s="4" t="s">
        <v>251</v>
      </c>
      <c r="C707" s="4" t="s">
        <v>245</v>
      </c>
      <c r="D707" s="9" t="s">
        <v>27</v>
      </c>
      <c r="E707" s="9">
        <v>2007</v>
      </c>
      <c r="F707" s="9">
        <v>44</v>
      </c>
      <c r="G707" s="9" t="s">
        <v>548</v>
      </c>
      <c r="H707" s="9" t="s">
        <v>80</v>
      </c>
      <c r="I707" s="9" t="s">
        <v>42</v>
      </c>
      <c r="J707" s="9" t="s">
        <v>31</v>
      </c>
      <c r="K707" s="306" t="s">
        <v>32</v>
      </c>
      <c r="L707" s="392">
        <v>-1</v>
      </c>
      <c r="M707" s="331">
        <v>-1</v>
      </c>
      <c r="N707" s="331">
        <v>-1</v>
      </c>
      <c r="O707" s="331">
        <v>-1</v>
      </c>
      <c r="P707" s="331">
        <v>-1</v>
      </c>
      <c r="Q707" s="331">
        <v>-1</v>
      </c>
      <c r="R707" s="331">
        <v>-1</v>
      </c>
      <c r="S707" s="331">
        <v>-1</v>
      </c>
      <c r="T707" s="331">
        <v>-1</v>
      </c>
      <c r="U707" s="331">
        <v>-1</v>
      </c>
      <c r="V707" s="331">
        <f t="shared" ref="V707:V770" si="198">IF(L707=-1,0,L707)</f>
        <v>0</v>
      </c>
      <c r="W707" s="331">
        <f t="shared" ref="W707:W770" si="199">IF(M707=-1,0,M707)</f>
        <v>0</v>
      </c>
      <c r="X707" s="331">
        <f t="shared" ref="X707:X770" si="200">IF(N707=-1,0,N707)</f>
        <v>0</v>
      </c>
      <c r="Y707" s="331">
        <f t="shared" ref="Y707:Y770" si="201">IF(O707=-1,0,O707)</f>
        <v>0</v>
      </c>
      <c r="Z707" s="331">
        <f t="shared" ref="Z707:Z770" si="202">IF(P707=-1,0,P707)</f>
        <v>0</v>
      </c>
      <c r="AA707" s="331">
        <f t="shared" ref="AA707:AA770" si="203">IF(Q707=-1,0,Q707)</f>
        <v>0</v>
      </c>
      <c r="AB707" s="331">
        <f t="shared" ref="AB707:AB770" si="204">IF(R707=-1,0,R707)</f>
        <v>0</v>
      </c>
      <c r="AC707" s="331">
        <f t="shared" ref="AC707:AC770" si="205">IF(S707=-1,0,S707)</f>
        <v>0</v>
      </c>
      <c r="AD707" s="331">
        <f t="shared" ref="AD707:AD770" si="206">IF(T707=-1,0,T707)</f>
        <v>0</v>
      </c>
      <c r="AE707" s="468">
        <f t="shared" ref="AE707:AE770" si="207">IF(U707=-1,0,U707)</f>
        <v>0</v>
      </c>
      <c r="AF707" s="489">
        <f t="shared" ref="AF707:AF770" si="208">V707*0.00110231131092</f>
        <v>0</v>
      </c>
      <c r="AG707" s="484">
        <v>0</v>
      </c>
      <c r="AH707" s="484">
        <v>0</v>
      </c>
      <c r="AI707" s="484">
        <f t="shared" ref="AI707:AI770" si="209">AA707*0.00110231131092</f>
        <v>0</v>
      </c>
      <c r="AJ707" s="484">
        <f t="shared" ref="AJ707:AJ770" si="210">AC707*0.00110231131092</f>
        <v>0</v>
      </c>
      <c r="AK707" s="484">
        <f t="shared" ref="AK707:AK770" si="211">AD707*0.00110231131092</f>
        <v>0</v>
      </c>
      <c r="AL707" s="484">
        <f t="shared" ref="AL707:AL770" si="212">AB707*0.00110231131092</f>
        <v>0</v>
      </c>
      <c r="AM707" s="484">
        <f t="shared" ref="AM707:AM770" si="213">Y707*0.00110231131092</f>
        <v>0</v>
      </c>
      <c r="AN707" s="484">
        <f t="shared" ref="AN707:AN770" si="214">Z707*0.00110231131092</f>
        <v>0</v>
      </c>
      <c r="AO707" s="485">
        <f t="shared" ref="AO707:AO770" si="215">AA707*0.00110231131092</f>
        <v>0</v>
      </c>
    </row>
    <row r="708" spans="1:41" ht="26.25" x14ac:dyDescent="0.25">
      <c r="A708" s="481" t="s">
        <v>250</v>
      </c>
      <c r="B708" s="4" t="s">
        <v>251</v>
      </c>
      <c r="C708" s="4" t="s">
        <v>245</v>
      </c>
      <c r="D708" s="9" t="s">
        <v>27</v>
      </c>
      <c r="E708" s="9">
        <v>2007</v>
      </c>
      <c r="F708" s="9">
        <v>45</v>
      </c>
      <c r="G708" s="9" t="s">
        <v>125</v>
      </c>
      <c r="H708" s="9" t="s">
        <v>47</v>
      </c>
      <c r="I708" s="9" t="s">
        <v>42</v>
      </c>
      <c r="J708" s="9" t="s">
        <v>31</v>
      </c>
      <c r="K708" s="306" t="s">
        <v>32</v>
      </c>
      <c r="L708" s="392">
        <v>-1</v>
      </c>
      <c r="M708" s="331">
        <v>137.00503</v>
      </c>
      <c r="N708" s="331">
        <v>158.40988100000001</v>
      </c>
      <c r="O708" s="331">
        <v>157.58385200000001</v>
      </c>
      <c r="P708" s="331">
        <v>158.40988100000001</v>
      </c>
      <c r="Q708" s="331">
        <v>-1</v>
      </c>
      <c r="R708" s="331">
        <v>-1</v>
      </c>
      <c r="S708" s="331">
        <v>-1</v>
      </c>
      <c r="T708" s="331">
        <v>-1</v>
      </c>
      <c r="U708" s="331">
        <v>-1</v>
      </c>
      <c r="V708" s="331">
        <f t="shared" si="198"/>
        <v>0</v>
      </c>
      <c r="W708" s="331">
        <f t="shared" si="199"/>
        <v>137.00503</v>
      </c>
      <c r="X708" s="331">
        <f t="shared" si="200"/>
        <v>158.40988100000001</v>
      </c>
      <c r="Y708" s="331">
        <f t="shared" si="201"/>
        <v>157.58385200000001</v>
      </c>
      <c r="Z708" s="331">
        <f t="shared" si="202"/>
        <v>158.40988100000001</v>
      </c>
      <c r="AA708" s="331">
        <f t="shared" si="203"/>
        <v>0</v>
      </c>
      <c r="AB708" s="331">
        <f t="shared" si="204"/>
        <v>0</v>
      </c>
      <c r="AC708" s="331">
        <f t="shared" si="205"/>
        <v>0</v>
      </c>
      <c r="AD708" s="331">
        <f t="shared" si="206"/>
        <v>0</v>
      </c>
      <c r="AE708" s="468">
        <f t="shared" si="207"/>
        <v>0</v>
      </c>
      <c r="AF708" s="489">
        <f t="shared" si="208"/>
        <v>0</v>
      </c>
      <c r="AG708" s="484">
        <v>0</v>
      </c>
      <c r="AH708" s="484">
        <v>0</v>
      </c>
      <c r="AI708" s="484">
        <f t="shared" si="209"/>
        <v>0</v>
      </c>
      <c r="AJ708" s="484">
        <f t="shared" si="210"/>
        <v>0</v>
      </c>
      <c r="AK708" s="484">
        <f t="shared" si="211"/>
        <v>0</v>
      </c>
      <c r="AL708" s="484">
        <f t="shared" si="212"/>
        <v>0</v>
      </c>
      <c r="AM708" s="484">
        <f t="shared" si="213"/>
        <v>0.17370646247794327</v>
      </c>
      <c r="AN708" s="484">
        <f t="shared" si="214"/>
        <v>0.1746170035877912</v>
      </c>
      <c r="AO708" s="485">
        <f t="shared" si="215"/>
        <v>0</v>
      </c>
    </row>
    <row r="709" spans="1:41" ht="26.25" x14ac:dyDescent="0.25">
      <c r="A709" s="481" t="s">
        <v>250</v>
      </c>
      <c r="B709" s="4" t="s">
        <v>251</v>
      </c>
      <c r="C709" s="4" t="s">
        <v>245</v>
      </c>
      <c r="D709" s="9" t="s">
        <v>27</v>
      </c>
      <c r="E709" s="9">
        <v>2007</v>
      </c>
      <c r="F709" s="9">
        <v>46</v>
      </c>
      <c r="G709" s="9" t="s">
        <v>67</v>
      </c>
      <c r="H709" s="9" t="s">
        <v>68</v>
      </c>
      <c r="I709" s="9" t="s">
        <v>42</v>
      </c>
      <c r="J709" s="9" t="s">
        <v>31</v>
      </c>
      <c r="K709" s="306" t="s">
        <v>32</v>
      </c>
      <c r="L709" s="392">
        <v>-1</v>
      </c>
      <c r="M709" s="331">
        <v>-1</v>
      </c>
      <c r="N709" s="331">
        <v>-1</v>
      </c>
      <c r="O709" s="331">
        <v>-1</v>
      </c>
      <c r="P709" s="331">
        <v>-1</v>
      </c>
      <c r="Q709" s="331">
        <v>-1</v>
      </c>
      <c r="R709" s="331">
        <v>-1</v>
      </c>
      <c r="S709" s="331">
        <v>-1</v>
      </c>
      <c r="T709" s="331">
        <v>-1</v>
      </c>
      <c r="U709" s="331">
        <v>-1</v>
      </c>
      <c r="V709" s="331">
        <f t="shared" si="198"/>
        <v>0</v>
      </c>
      <c r="W709" s="331">
        <f t="shared" si="199"/>
        <v>0</v>
      </c>
      <c r="X709" s="331">
        <f t="shared" si="200"/>
        <v>0</v>
      </c>
      <c r="Y709" s="331">
        <f t="shared" si="201"/>
        <v>0</v>
      </c>
      <c r="Z709" s="331">
        <f t="shared" si="202"/>
        <v>0</v>
      </c>
      <c r="AA709" s="331">
        <f t="shared" si="203"/>
        <v>0</v>
      </c>
      <c r="AB709" s="331">
        <f t="shared" si="204"/>
        <v>0</v>
      </c>
      <c r="AC709" s="331">
        <f t="shared" si="205"/>
        <v>0</v>
      </c>
      <c r="AD709" s="331">
        <f t="shared" si="206"/>
        <v>0</v>
      </c>
      <c r="AE709" s="468">
        <f t="shared" si="207"/>
        <v>0</v>
      </c>
      <c r="AF709" s="489">
        <f t="shared" si="208"/>
        <v>0</v>
      </c>
      <c r="AG709" s="484">
        <v>0</v>
      </c>
      <c r="AH709" s="484">
        <v>0</v>
      </c>
      <c r="AI709" s="484">
        <f t="shared" si="209"/>
        <v>0</v>
      </c>
      <c r="AJ709" s="484">
        <f t="shared" si="210"/>
        <v>0</v>
      </c>
      <c r="AK709" s="484">
        <f t="shared" si="211"/>
        <v>0</v>
      </c>
      <c r="AL709" s="484">
        <f t="shared" si="212"/>
        <v>0</v>
      </c>
      <c r="AM709" s="484">
        <f t="shared" si="213"/>
        <v>0</v>
      </c>
      <c r="AN709" s="484">
        <f t="shared" si="214"/>
        <v>0</v>
      </c>
      <c r="AO709" s="485">
        <f t="shared" si="215"/>
        <v>0</v>
      </c>
    </row>
    <row r="710" spans="1:41" ht="26.25" x14ac:dyDescent="0.25">
      <c r="A710" s="481" t="s">
        <v>250</v>
      </c>
      <c r="B710" s="4" t="s">
        <v>251</v>
      </c>
      <c r="C710" s="4" t="s">
        <v>245</v>
      </c>
      <c r="D710" s="9" t="s">
        <v>27</v>
      </c>
      <c r="E710" s="9">
        <v>2007</v>
      </c>
      <c r="F710" s="9">
        <v>47</v>
      </c>
      <c r="G710" s="9" t="s">
        <v>538</v>
      </c>
      <c r="H710" s="9" t="s">
        <v>539</v>
      </c>
      <c r="I710" s="9" t="s">
        <v>42</v>
      </c>
      <c r="J710" s="9" t="s">
        <v>31</v>
      </c>
      <c r="K710" s="306" t="s">
        <v>32</v>
      </c>
      <c r="L710" s="392">
        <v>-1</v>
      </c>
      <c r="M710" s="331">
        <v>12.002000000000001</v>
      </c>
      <c r="N710" s="331">
        <v>13.877121000000001</v>
      </c>
      <c r="O710" s="331">
        <v>13.804759000000001</v>
      </c>
      <c r="P710" s="331">
        <v>13.877121000000001</v>
      </c>
      <c r="Q710" s="331">
        <v>-1</v>
      </c>
      <c r="R710" s="331">
        <v>-1</v>
      </c>
      <c r="S710" s="331">
        <v>-1</v>
      </c>
      <c r="T710" s="331">
        <v>-1</v>
      </c>
      <c r="U710" s="331">
        <v>-1</v>
      </c>
      <c r="V710" s="331">
        <f t="shared" si="198"/>
        <v>0</v>
      </c>
      <c r="W710" s="331">
        <f t="shared" si="199"/>
        <v>12.002000000000001</v>
      </c>
      <c r="X710" s="331">
        <f t="shared" si="200"/>
        <v>13.877121000000001</v>
      </c>
      <c r="Y710" s="331">
        <f t="shared" si="201"/>
        <v>13.804759000000001</v>
      </c>
      <c r="Z710" s="331">
        <f t="shared" si="202"/>
        <v>13.877121000000001</v>
      </c>
      <c r="AA710" s="331">
        <f t="shared" si="203"/>
        <v>0</v>
      </c>
      <c r="AB710" s="331">
        <f t="shared" si="204"/>
        <v>0</v>
      </c>
      <c r="AC710" s="331">
        <f t="shared" si="205"/>
        <v>0</v>
      </c>
      <c r="AD710" s="331">
        <f t="shared" si="206"/>
        <v>0</v>
      </c>
      <c r="AE710" s="468">
        <f t="shared" si="207"/>
        <v>0</v>
      </c>
      <c r="AF710" s="489">
        <f t="shared" si="208"/>
        <v>0</v>
      </c>
      <c r="AG710" s="484">
        <v>0</v>
      </c>
      <c r="AH710" s="484">
        <v>0</v>
      </c>
      <c r="AI710" s="484">
        <f t="shared" si="209"/>
        <v>0</v>
      </c>
      <c r="AJ710" s="484">
        <f t="shared" si="210"/>
        <v>0</v>
      </c>
      <c r="AK710" s="484">
        <f t="shared" si="211"/>
        <v>0</v>
      </c>
      <c r="AL710" s="484">
        <f t="shared" si="212"/>
        <v>0</v>
      </c>
      <c r="AM710" s="484">
        <f t="shared" si="213"/>
        <v>1.5217141990224668E-2</v>
      </c>
      <c r="AN710" s="484">
        <f t="shared" si="214"/>
        <v>1.5296907441305461E-2</v>
      </c>
      <c r="AO710" s="485">
        <f t="shared" si="215"/>
        <v>0</v>
      </c>
    </row>
    <row r="711" spans="1:41" ht="26.25" x14ac:dyDescent="0.25">
      <c r="A711" s="481" t="s">
        <v>250</v>
      </c>
      <c r="B711" s="4" t="s">
        <v>251</v>
      </c>
      <c r="C711" s="4" t="s">
        <v>245</v>
      </c>
      <c r="D711" s="9" t="s">
        <v>27</v>
      </c>
      <c r="E711" s="9">
        <v>2007</v>
      </c>
      <c r="F711" s="9">
        <v>48</v>
      </c>
      <c r="G711" s="9" t="s">
        <v>540</v>
      </c>
      <c r="H711" s="9" t="s">
        <v>539</v>
      </c>
      <c r="I711" s="9" t="s">
        <v>42</v>
      </c>
      <c r="J711" s="9" t="s">
        <v>31</v>
      </c>
      <c r="K711" s="306" t="s">
        <v>32</v>
      </c>
      <c r="L711" s="392">
        <v>-1</v>
      </c>
      <c r="M711" s="331">
        <v>17.56578</v>
      </c>
      <c r="N711" s="331">
        <v>20.310153</v>
      </c>
      <c r="O711" s="331">
        <v>20.204246000000001</v>
      </c>
      <c r="P711" s="331">
        <v>20.310153</v>
      </c>
      <c r="Q711" s="331">
        <v>-1</v>
      </c>
      <c r="R711" s="331">
        <v>-1</v>
      </c>
      <c r="S711" s="331">
        <v>-1</v>
      </c>
      <c r="T711" s="331">
        <v>-1</v>
      </c>
      <c r="U711" s="331">
        <v>-1</v>
      </c>
      <c r="V711" s="331">
        <f t="shared" si="198"/>
        <v>0</v>
      </c>
      <c r="W711" s="331">
        <f t="shared" si="199"/>
        <v>17.56578</v>
      </c>
      <c r="X711" s="331">
        <f t="shared" si="200"/>
        <v>20.310153</v>
      </c>
      <c r="Y711" s="331">
        <f t="shared" si="201"/>
        <v>20.204246000000001</v>
      </c>
      <c r="Z711" s="331">
        <f t="shared" si="202"/>
        <v>20.310153</v>
      </c>
      <c r="AA711" s="331">
        <f t="shared" si="203"/>
        <v>0</v>
      </c>
      <c r="AB711" s="331">
        <f t="shared" si="204"/>
        <v>0</v>
      </c>
      <c r="AC711" s="331">
        <f t="shared" si="205"/>
        <v>0</v>
      </c>
      <c r="AD711" s="331">
        <f t="shared" si="206"/>
        <v>0</v>
      </c>
      <c r="AE711" s="468">
        <f t="shared" si="207"/>
        <v>0</v>
      </c>
      <c r="AF711" s="489">
        <f t="shared" si="208"/>
        <v>0</v>
      </c>
      <c r="AG711" s="484">
        <v>0</v>
      </c>
      <c r="AH711" s="484">
        <v>0</v>
      </c>
      <c r="AI711" s="484">
        <f t="shared" si="209"/>
        <v>0</v>
      </c>
      <c r="AJ711" s="484">
        <f t="shared" si="210"/>
        <v>0</v>
      </c>
      <c r="AK711" s="484">
        <f t="shared" si="211"/>
        <v>0</v>
      </c>
      <c r="AL711" s="484">
        <f t="shared" si="212"/>
        <v>0</v>
      </c>
      <c r="AM711" s="484">
        <f t="shared" si="213"/>
        <v>2.2271368894410167E-2</v>
      </c>
      <c r="AN711" s="484">
        <f t="shared" si="214"/>
        <v>2.238811137841577E-2</v>
      </c>
      <c r="AO711" s="485">
        <f t="shared" si="215"/>
        <v>0</v>
      </c>
    </row>
    <row r="712" spans="1:41" ht="26.25" x14ac:dyDescent="0.25">
      <c r="A712" s="481" t="s">
        <v>250</v>
      </c>
      <c r="B712" s="4" t="s">
        <v>251</v>
      </c>
      <c r="C712" s="4" t="s">
        <v>245</v>
      </c>
      <c r="D712" s="9" t="s">
        <v>27</v>
      </c>
      <c r="E712" s="9">
        <v>2007</v>
      </c>
      <c r="F712" s="9">
        <v>49</v>
      </c>
      <c r="G712" s="9" t="s">
        <v>541</v>
      </c>
      <c r="H712" s="9" t="s">
        <v>75</v>
      </c>
      <c r="I712" s="9" t="s">
        <v>99</v>
      </c>
      <c r="J712" s="9" t="s">
        <v>31</v>
      </c>
      <c r="K712" s="306" t="s">
        <v>32</v>
      </c>
      <c r="L712" s="392">
        <v>-1</v>
      </c>
      <c r="M712" s="331">
        <v>5.7615999999999996</v>
      </c>
      <c r="N712" s="331">
        <v>6.6617579999999998</v>
      </c>
      <c r="O712" s="331">
        <v>6.6270199999999999</v>
      </c>
      <c r="P712" s="331">
        <v>6.6617579999999998</v>
      </c>
      <c r="Q712" s="331">
        <v>-1</v>
      </c>
      <c r="R712" s="331">
        <v>-1</v>
      </c>
      <c r="S712" s="331">
        <v>-1</v>
      </c>
      <c r="T712" s="331">
        <v>-1</v>
      </c>
      <c r="U712" s="331">
        <v>-1</v>
      </c>
      <c r="V712" s="331">
        <f t="shared" si="198"/>
        <v>0</v>
      </c>
      <c r="W712" s="331">
        <f t="shared" si="199"/>
        <v>5.7615999999999996</v>
      </c>
      <c r="X712" s="331">
        <f t="shared" si="200"/>
        <v>6.6617579999999998</v>
      </c>
      <c r="Y712" s="331">
        <f t="shared" si="201"/>
        <v>6.6270199999999999</v>
      </c>
      <c r="Z712" s="331">
        <f t="shared" si="202"/>
        <v>6.6617579999999998</v>
      </c>
      <c r="AA712" s="331">
        <f t="shared" si="203"/>
        <v>0</v>
      </c>
      <c r="AB712" s="331">
        <f t="shared" si="204"/>
        <v>0</v>
      </c>
      <c r="AC712" s="331">
        <f t="shared" si="205"/>
        <v>0</v>
      </c>
      <c r="AD712" s="331">
        <f t="shared" si="206"/>
        <v>0</v>
      </c>
      <c r="AE712" s="468">
        <f t="shared" si="207"/>
        <v>0</v>
      </c>
      <c r="AF712" s="489">
        <f t="shared" si="208"/>
        <v>0</v>
      </c>
      <c r="AG712" s="484">
        <v>0</v>
      </c>
      <c r="AH712" s="484">
        <v>0</v>
      </c>
      <c r="AI712" s="484">
        <f t="shared" si="209"/>
        <v>0</v>
      </c>
      <c r="AJ712" s="484">
        <f t="shared" si="210"/>
        <v>0</v>
      </c>
      <c r="AK712" s="484">
        <f t="shared" si="211"/>
        <v>0</v>
      </c>
      <c r="AL712" s="484">
        <f t="shared" si="212"/>
        <v>0</v>
      </c>
      <c r="AM712" s="484">
        <f t="shared" si="213"/>
        <v>7.3050391036930578E-3</v>
      </c>
      <c r="AN712" s="484">
        <f t="shared" si="214"/>
        <v>7.3433311940117969E-3</v>
      </c>
      <c r="AO712" s="485">
        <f t="shared" si="215"/>
        <v>0</v>
      </c>
    </row>
    <row r="713" spans="1:41" ht="26.25" x14ac:dyDescent="0.25">
      <c r="A713" s="481" t="s">
        <v>250</v>
      </c>
      <c r="B713" s="4" t="s">
        <v>251</v>
      </c>
      <c r="C713" s="4" t="s">
        <v>245</v>
      </c>
      <c r="D713" s="9" t="s">
        <v>27</v>
      </c>
      <c r="E713" s="9">
        <v>2007</v>
      </c>
      <c r="F713" s="9">
        <v>50</v>
      </c>
      <c r="G713" s="9" t="s">
        <v>564</v>
      </c>
      <c r="H713" s="9" t="s">
        <v>47</v>
      </c>
      <c r="I713" s="9" t="s">
        <v>30</v>
      </c>
      <c r="J713" s="9" t="s">
        <v>31</v>
      </c>
      <c r="K713" s="306" t="s">
        <v>32</v>
      </c>
      <c r="L713" s="392">
        <v>-1</v>
      </c>
      <c r="M713" s="331">
        <v>79.332800000000006</v>
      </c>
      <c r="N713" s="331">
        <v>91.727284999999995</v>
      </c>
      <c r="O713" s="331">
        <v>91.248973000000007</v>
      </c>
      <c r="P713" s="331">
        <v>91.727284999999995</v>
      </c>
      <c r="Q713" s="331">
        <v>-1</v>
      </c>
      <c r="R713" s="331">
        <v>-1</v>
      </c>
      <c r="S713" s="331">
        <v>-1</v>
      </c>
      <c r="T713" s="331">
        <v>-1</v>
      </c>
      <c r="U713" s="331">
        <v>-1</v>
      </c>
      <c r="V713" s="331">
        <f t="shared" si="198"/>
        <v>0</v>
      </c>
      <c r="W713" s="331">
        <f t="shared" si="199"/>
        <v>79.332800000000006</v>
      </c>
      <c r="X713" s="331">
        <f t="shared" si="200"/>
        <v>91.727284999999995</v>
      </c>
      <c r="Y713" s="331">
        <f t="shared" si="201"/>
        <v>91.248973000000007</v>
      </c>
      <c r="Z713" s="331">
        <f t="shared" si="202"/>
        <v>91.727284999999995</v>
      </c>
      <c r="AA713" s="331">
        <f t="shared" si="203"/>
        <v>0</v>
      </c>
      <c r="AB713" s="331">
        <f t="shared" si="204"/>
        <v>0</v>
      </c>
      <c r="AC713" s="331">
        <f t="shared" si="205"/>
        <v>0</v>
      </c>
      <c r="AD713" s="331">
        <f t="shared" si="206"/>
        <v>0</v>
      </c>
      <c r="AE713" s="468">
        <f t="shared" si="207"/>
        <v>0</v>
      </c>
      <c r="AF713" s="489">
        <f t="shared" si="208"/>
        <v>0</v>
      </c>
      <c r="AG713" s="484">
        <v>0</v>
      </c>
      <c r="AH713" s="484">
        <v>0</v>
      </c>
      <c r="AI713" s="484">
        <f t="shared" si="209"/>
        <v>0</v>
      </c>
      <c r="AJ713" s="484">
        <f t="shared" si="210"/>
        <v>0</v>
      </c>
      <c r="AK713" s="484">
        <f t="shared" si="211"/>
        <v>0</v>
      </c>
      <c r="AL713" s="484">
        <f t="shared" si="212"/>
        <v>0</v>
      </c>
      <c r="AM713" s="484">
        <f t="shared" si="213"/>
        <v>0.10058477504773369</v>
      </c>
      <c r="AN713" s="484">
        <f t="shared" si="214"/>
        <v>0.10111202377548244</v>
      </c>
      <c r="AO713" s="485">
        <f t="shared" si="215"/>
        <v>0</v>
      </c>
    </row>
    <row r="714" spans="1:41" ht="26.25" x14ac:dyDescent="0.25">
      <c r="A714" s="481" t="s">
        <v>250</v>
      </c>
      <c r="B714" s="4" t="s">
        <v>251</v>
      </c>
      <c r="C714" s="4" t="s">
        <v>245</v>
      </c>
      <c r="D714" s="9" t="s">
        <v>27</v>
      </c>
      <c r="E714" s="9">
        <v>2007</v>
      </c>
      <c r="F714" s="9">
        <v>51</v>
      </c>
      <c r="G714" s="9" t="s">
        <v>565</v>
      </c>
      <c r="H714" s="9" t="s">
        <v>47</v>
      </c>
      <c r="I714" s="9" t="s">
        <v>30</v>
      </c>
      <c r="J714" s="9" t="s">
        <v>31</v>
      </c>
      <c r="K714" s="306" t="s">
        <v>32</v>
      </c>
      <c r="L714" s="392">
        <v>-1</v>
      </c>
      <c r="M714" s="331">
        <v>84.603750000000005</v>
      </c>
      <c r="N714" s="331">
        <v>97.821736000000001</v>
      </c>
      <c r="O714" s="331">
        <v>97.311644999999999</v>
      </c>
      <c r="P714" s="331">
        <v>97.821736000000001</v>
      </c>
      <c r="Q714" s="331">
        <v>-1</v>
      </c>
      <c r="R714" s="331">
        <v>-1</v>
      </c>
      <c r="S714" s="331">
        <v>-1</v>
      </c>
      <c r="T714" s="331">
        <v>-1</v>
      </c>
      <c r="U714" s="331">
        <v>-1</v>
      </c>
      <c r="V714" s="331">
        <f t="shared" si="198"/>
        <v>0</v>
      </c>
      <c r="W714" s="331">
        <f t="shared" si="199"/>
        <v>84.603750000000005</v>
      </c>
      <c r="X714" s="331">
        <f t="shared" si="200"/>
        <v>97.821736000000001</v>
      </c>
      <c r="Y714" s="331">
        <f t="shared" si="201"/>
        <v>97.311644999999999</v>
      </c>
      <c r="Z714" s="331">
        <f t="shared" si="202"/>
        <v>97.821736000000001</v>
      </c>
      <c r="AA714" s="331">
        <f t="shared" si="203"/>
        <v>0</v>
      </c>
      <c r="AB714" s="331">
        <f t="shared" si="204"/>
        <v>0</v>
      </c>
      <c r="AC714" s="331">
        <f t="shared" si="205"/>
        <v>0</v>
      </c>
      <c r="AD714" s="331">
        <f t="shared" si="206"/>
        <v>0</v>
      </c>
      <c r="AE714" s="468">
        <f t="shared" si="207"/>
        <v>0</v>
      </c>
      <c r="AF714" s="489">
        <f t="shared" si="208"/>
        <v>0</v>
      </c>
      <c r="AG714" s="484">
        <v>0</v>
      </c>
      <c r="AH714" s="484">
        <v>0</v>
      </c>
      <c r="AI714" s="484">
        <f t="shared" si="209"/>
        <v>0</v>
      </c>
      <c r="AJ714" s="484">
        <f t="shared" si="210"/>
        <v>0</v>
      </c>
      <c r="AK714" s="484">
        <f t="shared" si="211"/>
        <v>0</v>
      </c>
      <c r="AL714" s="484">
        <f t="shared" si="212"/>
        <v>0</v>
      </c>
      <c r="AM714" s="484">
        <f t="shared" si="213"/>
        <v>0.10726772696773165</v>
      </c>
      <c r="AN714" s="484">
        <f t="shared" si="214"/>
        <v>0.10783000604663015</v>
      </c>
      <c r="AO714" s="485">
        <f t="shared" si="215"/>
        <v>0</v>
      </c>
    </row>
    <row r="715" spans="1:41" ht="26.25" x14ac:dyDescent="0.25">
      <c r="A715" s="481" t="s">
        <v>250</v>
      </c>
      <c r="B715" s="4" t="s">
        <v>251</v>
      </c>
      <c r="C715" s="4" t="s">
        <v>245</v>
      </c>
      <c r="D715" s="9" t="s">
        <v>27</v>
      </c>
      <c r="E715" s="9">
        <v>2007</v>
      </c>
      <c r="F715" s="9">
        <v>52</v>
      </c>
      <c r="G715" s="9" t="s">
        <v>77</v>
      </c>
      <c r="H715" s="9" t="s">
        <v>47</v>
      </c>
      <c r="I715" s="9" t="s">
        <v>42</v>
      </c>
      <c r="J715" s="9" t="s">
        <v>31</v>
      </c>
      <c r="K715" s="306" t="s">
        <v>32</v>
      </c>
      <c r="L715" s="392">
        <v>-1</v>
      </c>
      <c r="M715" s="331">
        <v>7.5895000000000001</v>
      </c>
      <c r="N715" s="331">
        <v>8.7752379999999999</v>
      </c>
      <c r="O715" s="331">
        <v>8.7294800000000006</v>
      </c>
      <c r="P715" s="331">
        <v>8.7752379999999999</v>
      </c>
      <c r="Q715" s="331">
        <v>-1</v>
      </c>
      <c r="R715" s="331">
        <v>-1</v>
      </c>
      <c r="S715" s="331">
        <v>-1</v>
      </c>
      <c r="T715" s="331">
        <v>-1</v>
      </c>
      <c r="U715" s="331">
        <v>-1</v>
      </c>
      <c r="V715" s="331">
        <f t="shared" si="198"/>
        <v>0</v>
      </c>
      <c r="W715" s="331">
        <f t="shared" si="199"/>
        <v>7.5895000000000001</v>
      </c>
      <c r="X715" s="331">
        <f t="shared" si="200"/>
        <v>8.7752379999999999</v>
      </c>
      <c r="Y715" s="331">
        <f t="shared" si="201"/>
        <v>8.7294800000000006</v>
      </c>
      <c r="Z715" s="331">
        <f t="shared" si="202"/>
        <v>8.7752379999999999</v>
      </c>
      <c r="AA715" s="331">
        <f t="shared" si="203"/>
        <v>0</v>
      </c>
      <c r="AB715" s="331">
        <f t="shared" si="204"/>
        <v>0</v>
      </c>
      <c r="AC715" s="331">
        <f t="shared" si="205"/>
        <v>0</v>
      </c>
      <c r="AD715" s="331">
        <f t="shared" si="206"/>
        <v>0</v>
      </c>
      <c r="AE715" s="468">
        <f t="shared" si="207"/>
        <v>0</v>
      </c>
      <c r="AF715" s="489">
        <f t="shared" si="208"/>
        <v>0</v>
      </c>
      <c r="AG715" s="484">
        <v>0</v>
      </c>
      <c r="AH715" s="484">
        <v>0</v>
      </c>
      <c r="AI715" s="484">
        <f t="shared" si="209"/>
        <v>0</v>
      </c>
      <c r="AJ715" s="484">
        <f t="shared" si="210"/>
        <v>0</v>
      </c>
      <c r="AK715" s="484">
        <f t="shared" si="211"/>
        <v>0</v>
      </c>
      <c r="AL715" s="484">
        <f t="shared" si="212"/>
        <v>0</v>
      </c>
      <c r="AM715" s="484">
        <f t="shared" si="213"/>
        <v>9.6226045424499217E-3</v>
      </c>
      <c r="AN715" s="484">
        <f t="shared" si="214"/>
        <v>9.6730441034149992E-3</v>
      </c>
      <c r="AO715" s="485">
        <f t="shared" si="215"/>
        <v>0</v>
      </c>
    </row>
    <row r="716" spans="1:41" ht="26.25" x14ac:dyDescent="0.25">
      <c r="A716" s="481" t="s">
        <v>250</v>
      </c>
      <c r="B716" s="4" t="s">
        <v>251</v>
      </c>
      <c r="C716" s="4" t="s">
        <v>245</v>
      </c>
      <c r="D716" s="9" t="s">
        <v>27</v>
      </c>
      <c r="E716" s="9">
        <v>2007</v>
      </c>
      <c r="F716" s="9">
        <v>69</v>
      </c>
      <c r="G716" s="9" t="s">
        <v>81</v>
      </c>
      <c r="H716" s="9" t="s">
        <v>53</v>
      </c>
      <c r="I716" s="9" t="s">
        <v>42</v>
      </c>
      <c r="J716" s="9" t="s">
        <v>31</v>
      </c>
      <c r="K716" s="306" t="s">
        <v>32</v>
      </c>
      <c r="L716" s="392">
        <v>-1</v>
      </c>
      <c r="M716" s="331">
        <v>-1</v>
      </c>
      <c r="N716" s="331">
        <v>-1</v>
      </c>
      <c r="O716" s="331">
        <v>-1</v>
      </c>
      <c r="P716" s="331">
        <v>-1</v>
      </c>
      <c r="Q716" s="331">
        <v>-1</v>
      </c>
      <c r="R716" s="331">
        <v>-1</v>
      </c>
      <c r="S716" s="331">
        <v>-1</v>
      </c>
      <c r="T716" s="331">
        <v>-1</v>
      </c>
      <c r="U716" s="331">
        <v>-1</v>
      </c>
      <c r="V716" s="331">
        <f t="shared" si="198"/>
        <v>0</v>
      </c>
      <c r="W716" s="331">
        <f t="shared" si="199"/>
        <v>0</v>
      </c>
      <c r="X716" s="331">
        <f t="shared" si="200"/>
        <v>0</v>
      </c>
      <c r="Y716" s="331">
        <f t="shared" si="201"/>
        <v>0</v>
      </c>
      <c r="Z716" s="331">
        <f t="shared" si="202"/>
        <v>0</v>
      </c>
      <c r="AA716" s="331">
        <f t="shared" si="203"/>
        <v>0</v>
      </c>
      <c r="AB716" s="331">
        <f t="shared" si="204"/>
        <v>0</v>
      </c>
      <c r="AC716" s="331">
        <f t="shared" si="205"/>
        <v>0</v>
      </c>
      <c r="AD716" s="331">
        <f t="shared" si="206"/>
        <v>0</v>
      </c>
      <c r="AE716" s="468">
        <f t="shared" si="207"/>
        <v>0</v>
      </c>
      <c r="AF716" s="489">
        <f t="shared" si="208"/>
        <v>0</v>
      </c>
      <c r="AG716" s="484">
        <v>0</v>
      </c>
      <c r="AH716" s="484">
        <v>0</v>
      </c>
      <c r="AI716" s="484">
        <f t="shared" si="209"/>
        <v>0</v>
      </c>
      <c r="AJ716" s="484">
        <f t="shared" si="210"/>
        <v>0</v>
      </c>
      <c r="AK716" s="484">
        <f t="shared" si="211"/>
        <v>0</v>
      </c>
      <c r="AL716" s="484">
        <f t="shared" si="212"/>
        <v>0</v>
      </c>
      <c r="AM716" s="484">
        <f t="shared" si="213"/>
        <v>0</v>
      </c>
      <c r="AN716" s="484">
        <f t="shared" si="214"/>
        <v>0</v>
      </c>
      <c r="AO716" s="485">
        <f t="shared" si="215"/>
        <v>0</v>
      </c>
    </row>
    <row r="717" spans="1:41" ht="26.25" x14ac:dyDescent="0.25">
      <c r="A717" s="481" t="s">
        <v>250</v>
      </c>
      <c r="B717" s="4" t="s">
        <v>251</v>
      </c>
      <c r="C717" s="4" t="s">
        <v>245</v>
      </c>
      <c r="D717" s="9" t="s">
        <v>27</v>
      </c>
      <c r="E717" s="9">
        <v>2007</v>
      </c>
      <c r="F717" s="9">
        <v>75</v>
      </c>
      <c r="G717" s="9" t="s">
        <v>86</v>
      </c>
      <c r="H717" s="9" t="s">
        <v>58</v>
      </c>
      <c r="I717" s="9" t="s">
        <v>42</v>
      </c>
      <c r="J717" s="9" t="s">
        <v>31</v>
      </c>
      <c r="K717" s="306" t="s">
        <v>32</v>
      </c>
      <c r="L717" s="392">
        <v>-1</v>
      </c>
      <c r="M717" s="331">
        <v>-1</v>
      </c>
      <c r="N717" s="331">
        <v>-1</v>
      </c>
      <c r="O717" s="331">
        <v>-1</v>
      </c>
      <c r="P717" s="331">
        <v>-1</v>
      </c>
      <c r="Q717" s="331">
        <v>-1</v>
      </c>
      <c r="R717" s="331">
        <v>-1</v>
      </c>
      <c r="S717" s="331">
        <v>-1</v>
      </c>
      <c r="T717" s="331">
        <v>-1</v>
      </c>
      <c r="U717" s="331">
        <v>-1</v>
      </c>
      <c r="V717" s="331">
        <f t="shared" si="198"/>
        <v>0</v>
      </c>
      <c r="W717" s="331">
        <f t="shared" si="199"/>
        <v>0</v>
      </c>
      <c r="X717" s="331">
        <f t="shared" si="200"/>
        <v>0</v>
      </c>
      <c r="Y717" s="331">
        <f t="shared" si="201"/>
        <v>0</v>
      </c>
      <c r="Z717" s="331">
        <f t="shared" si="202"/>
        <v>0</v>
      </c>
      <c r="AA717" s="331">
        <f t="shared" si="203"/>
        <v>0</v>
      </c>
      <c r="AB717" s="331">
        <f t="shared" si="204"/>
        <v>0</v>
      </c>
      <c r="AC717" s="331">
        <f t="shared" si="205"/>
        <v>0</v>
      </c>
      <c r="AD717" s="331">
        <f t="shared" si="206"/>
        <v>0</v>
      </c>
      <c r="AE717" s="468">
        <f t="shared" si="207"/>
        <v>0</v>
      </c>
      <c r="AF717" s="489">
        <f t="shared" si="208"/>
        <v>0</v>
      </c>
      <c r="AG717" s="484">
        <v>0</v>
      </c>
      <c r="AH717" s="484">
        <v>0</v>
      </c>
      <c r="AI717" s="484">
        <f t="shared" si="209"/>
        <v>0</v>
      </c>
      <c r="AJ717" s="484">
        <f t="shared" si="210"/>
        <v>0</v>
      </c>
      <c r="AK717" s="484">
        <f t="shared" si="211"/>
        <v>0</v>
      </c>
      <c r="AL717" s="484">
        <f t="shared" si="212"/>
        <v>0</v>
      </c>
      <c r="AM717" s="484">
        <f t="shared" si="213"/>
        <v>0</v>
      </c>
      <c r="AN717" s="484">
        <f t="shared" si="214"/>
        <v>0</v>
      </c>
      <c r="AO717" s="485">
        <f t="shared" si="215"/>
        <v>0</v>
      </c>
    </row>
    <row r="718" spans="1:41" ht="26.25" x14ac:dyDescent="0.25">
      <c r="A718" s="481" t="s">
        <v>250</v>
      </c>
      <c r="B718" s="4" t="s">
        <v>251</v>
      </c>
      <c r="C718" s="4" t="s">
        <v>245</v>
      </c>
      <c r="D718" s="9" t="s">
        <v>27</v>
      </c>
      <c r="E718" s="9">
        <v>2007</v>
      </c>
      <c r="F718" s="9">
        <v>5</v>
      </c>
      <c r="G718" s="9" t="s">
        <v>310</v>
      </c>
      <c r="H718" s="9" t="s">
        <v>311</v>
      </c>
      <c r="I718" s="9" t="s">
        <v>42</v>
      </c>
      <c r="J718" s="9" t="s">
        <v>90</v>
      </c>
      <c r="K718" s="306" t="s">
        <v>32</v>
      </c>
      <c r="L718" s="392">
        <v>-1</v>
      </c>
      <c r="M718" s="331">
        <v>-1</v>
      </c>
      <c r="N718" s="331">
        <v>-1</v>
      </c>
      <c r="O718" s="331">
        <v>-1</v>
      </c>
      <c r="P718" s="331">
        <v>-1</v>
      </c>
      <c r="Q718" s="331">
        <v>-1</v>
      </c>
      <c r="R718" s="331">
        <v>-1</v>
      </c>
      <c r="S718" s="331">
        <v>-1</v>
      </c>
      <c r="T718" s="331">
        <v>-1</v>
      </c>
      <c r="U718" s="331">
        <v>-1</v>
      </c>
      <c r="V718" s="331">
        <f t="shared" si="198"/>
        <v>0</v>
      </c>
      <c r="W718" s="331">
        <f t="shared" si="199"/>
        <v>0</v>
      </c>
      <c r="X718" s="331">
        <f t="shared" si="200"/>
        <v>0</v>
      </c>
      <c r="Y718" s="331">
        <f t="shared" si="201"/>
        <v>0</v>
      </c>
      <c r="Z718" s="331">
        <f t="shared" si="202"/>
        <v>0</v>
      </c>
      <c r="AA718" s="331">
        <f t="shared" si="203"/>
        <v>0</v>
      </c>
      <c r="AB718" s="331">
        <f t="shared" si="204"/>
        <v>0</v>
      </c>
      <c r="AC718" s="331">
        <f t="shared" si="205"/>
        <v>0</v>
      </c>
      <c r="AD718" s="331">
        <f t="shared" si="206"/>
        <v>0</v>
      </c>
      <c r="AE718" s="468">
        <f t="shared" si="207"/>
        <v>0</v>
      </c>
      <c r="AF718" s="489">
        <f t="shared" si="208"/>
        <v>0</v>
      </c>
      <c r="AG718" s="484">
        <v>0</v>
      </c>
      <c r="AH718" s="484">
        <v>0</v>
      </c>
      <c r="AI718" s="484">
        <f t="shared" si="209"/>
        <v>0</v>
      </c>
      <c r="AJ718" s="484">
        <f t="shared" si="210"/>
        <v>0</v>
      </c>
      <c r="AK718" s="484">
        <f t="shared" si="211"/>
        <v>0</v>
      </c>
      <c r="AL718" s="484">
        <f t="shared" si="212"/>
        <v>0</v>
      </c>
      <c r="AM718" s="484">
        <f t="shared" si="213"/>
        <v>0</v>
      </c>
      <c r="AN718" s="484">
        <f t="shared" si="214"/>
        <v>0</v>
      </c>
      <c r="AO718" s="485">
        <f t="shared" si="215"/>
        <v>0</v>
      </c>
    </row>
    <row r="719" spans="1:41" ht="26.25" x14ac:dyDescent="0.25">
      <c r="A719" s="481" t="s">
        <v>250</v>
      </c>
      <c r="B719" s="4" t="s">
        <v>251</v>
      </c>
      <c r="C719" s="4" t="s">
        <v>245</v>
      </c>
      <c r="D719" s="9" t="s">
        <v>27</v>
      </c>
      <c r="E719" s="9">
        <v>2007</v>
      </c>
      <c r="F719" s="9">
        <v>4</v>
      </c>
      <c r="G719" s="9" t="s">
        <v>300</v>
      </c>
      <c r="H719" s="9" t="s">
        <v>301</v>
      </c>
      <c r="I719" s="9" t="s">
        <v>42</v>
      </c>
      <c r="J719" s="9" t="s">
        <v>261</v>
      </c>
      <c r="K719" s="306" t="s">
        <v>32</v>
      </c>
      <c r="L719" s="392">
        <v>-1</v>
      </c>
      <c r="M719" s="331">
        <v>-1</v>
      </c>
      <c r="N719" s="331">
        <v>-1</v>
      </c>
      <c r="O719" s="331">
        <v>-1</v>
      </c>
      <c r="P719" s="331">
        <v>-1</v>
      </c>
      <c r="Q719" s="331">
        <v>-1</v>
      </c>
      <c r="R719" s="331">
        <v>-1</v>
      </c>
      <c r="S719" s="331">
        <v>-1</v>
      </c>
      <c r="T719" s="331">
        <v>-1</v>
      </c>
      <c r="U719" s="331">
        <v>-1</v>
      </c>
      <c r="V719" s="331">
        <f t="shared" si="198"/>
        <v>0</v>
      </c>
      <c r="W719" s="331">
        <f t="shared" si="199"/>
        <v>0</v>
      </c>
      <c r="X719" s="331">
        <f t="shared" si="200"/>
        <v>0</v>
      </c>
      <c r="Y719" s="331">
        <f t="shared" si="201"/>
        <v>0</v>
      </c>
      <c r="Z719" s="331">
        <f t="shared" si="202"/>
        <v>0</v>
      </c>
      <c r="AA719" s="331">
        <f t="shared" si="203"/>
        <v>0</v>
      </c>
      <c r="AB719" s="331">
        <f t="shared" si="204"/>
        <v>0</v>
      </c>
      <c r="AC719" s="331">
        <f t="shared" si="205"/>
        <v>0</v>
      </c>
      <c r="AD719" s="331">
        <f t="shared" si="206"/>
        <v>0</v>
      </c>
      <c r="AE719" s="468">
        <f t="shared" si="207"/>
        <v>0</v>
      </c>
      <c r="AF719" s="489">
        <f t="shared" si="208"/>
        <v>0</v>
      </c>
      <c r="AG719" s="484">
        <v>0</v>
      </c>
      <c r="AH719" s="484">
        <v>0</v>
      </c>
      <c r="AI719" s="484">
        <f t="shared" si="209"/>
        <v>0</v>
      </c>
      <c r="AJ719" s="484">
        <f t="shared" si="210"/>
        <v>0</v>
      </c>
      <c r="AK719" s="484">
        <f t="shared" si="211"/>
        <v>0</v>
      </c>
      <c r="AL719" s="484">
        <f t="shared" si="212"/>
        <v>0</v>
      </c>
      <c r="AM719" s="484">
        <f t="shared" si="213"/>
        <v>0</v>
      </c>
      <c r="AN719" s="484">
        <f t="shared" si="214"/>
        <v>0</v>
      </c>
      <c r="AO719" s="485">
        <f t="shared" si="215"/>
        <v>0</v>
      </c>
    </row>
    <row r="720" spans="1:41" ht="26.25" x14ac:dyDescent="0.25">
      <c r="A720" s="481" t="s">
        <v>250</v>
      </c>
      <c r="B720" s="4" t="s">
        <v>251</v>
      </c>
      <c r="C720" s="4" t="s">
        <v>245</v>
      </c>
      <c r="D720" s="9" t="s">
        <v>27</v>
      </c>
      <c r="E720" s="9">
        <v>2007</v>
      </c>
      <c r="F720" s="9">
        <v>7</v>
      </c>
      <c r="G720" s="9" t="s">
        <v>95</v>
      </c>
      <c r="H720" s="9" t="s">
        <v>355</v>
      </c>
      <c r="I720" s="9" t="s">
        <v>42</v>
      </c>
      <c r="J720" s="9" t="s">
        <v>94</v>
      </c>
      <c r="K720" s="306" t="s">
        <v>32</v>
      </c>
      <c r="L720" s="392">
        <v>-1</v>
      </c>
      <c r="M720" s="331">
        <v>-1</v>
      </c>
      <c r="N720" s="331">
        <v>-1</v>
      </c>
      <c r="O720" s="331">
        <v>-1</v>
      </c>
      <c r="P720" s="331">
        <v>-1</v>
      </c>
      <c r="Q720" s="331">
        <v>-1</v>
      </c>
      <c r="R720" s="331">
        <v>-1</v>
      </c>
      <c r="S720" s="331">
        <v>-1</v>
      </c>
      <c r="T720" s="331">
        <v>-1</v>
      </c>
      <c r="U720" s="331">
        <v>-1</v>
      </c>
      <c r="V720" s="331">
        <f t="shared" si="198"/>
        <v>0</v>
      </c>
      <c r="W720" s="331">
        <f t="shared" si="199"/>
        <v>0</v>
      </c>
      <c r="X720" s="331">
        <f t="shared" si="200"/>
        <v>0</v>
      </c>
      <c r="Y720" s="331">
        <f t="shared" si="201"/>
        <v>0</v>
      </c>
      <c r="Z720" s="331">
        <f t="shared" si="202"/>
        <v>0</v>
      </c>
      <c r="AA720" s="331">
        <f t="shared" si="203"/>
        <v>0</v>
      </c>
      <c r="AB720" s="331">
        <f t="shared" si="204"/>
        <v>0</v>
      </c>
      <c r="AC720" s="331">
        <f t="shared" si="205"/>
        <v>0</v>
      </c>
      <c r="AD720" s="331">
        <f t="shared" si="206"/>
        <v>0</v>
      </c>
      <c r="AE720" s="468">
        <f t="shared" si="207"/>
        <v>0</v>
      </c>
      <c r="AF720" s="489">
        <f t="shared" si="208"/>
        <v>0</v>
      </c>
      <c r="AG720" s="484">
        <v>0</v>
      </c>
      <c r="AH720" s="484">
        <v>0</v>
      </c>
      <c r="AI720" s="484">
        <f t="shared" si="209"/>
        <v>0</v>
      </c>
      <c r="AJ720" s="484">
        <f t="shared" si="210"/>
        <v>0</v>
      </c>
      <c r="AK720" s="484">
        <f t="shared" si="211"/>
        <v>0</v>
      </c>
      <c r="AL720" s="484">
        <f t="shared" si="212"/>
        <v>0</v>
      </c>
      <c r="AM720" s="484">
        <f t="shared" si="213"/>
        <v>0</v>
      </c>
      <c r="AN720" s="484">
        <f t="shared" si="214"/>
        <v>0</v>
      </c>
      <c r="AO720" s="485">
        <f t="shared" si="215"/>
        <v>0</v>
      </c>
    </row>
    <row r="721" spans="1:41" ht="26.25" x14ac:dyDescent="0.25">
      <c r="A721" s="481" t="s">
        <v>250</v>
      </c>
      <c r="B721" s="4" t="s">
        <v>251</v>
      </c>
      <c r="C721" s="4" t="s">
        <v>245</v>
      </c>
      <c r="D721" s="9" t="s">
        <v>27</v>
      </c>
      <c r="E721" s="9">
        <v>2007</v>
      </c>
      <c r="F721" s="9">
        <v>2</v>
      </c>
      <c r="G721" s="9" t="s">
        <v>213</v>
      </c>
      <c r="H721" s="9" t="s">
        <v>356</v>
      </c>
      <c r="I721" s="9" t="s">
        <v>42</v>
      </c>
      <c r="J721" s="9" t="s">
        <v>215</v>
      </c>
      <c r="K721" s="306" t="s">
        <v>32</v>
      </c>
      <c r="L721" s="392">
        <v>-1</v>
      </c>
      <c r="M721" s="331">
        <v>52.868699999999997</v>
      </c>
      <c r="N721" s="331">
        <v>61.128591</v>
      </c>
      <c r="O721" s="331">
        <v>60.809835999999997</v>
      </c>
      <c r="P721" s="331">
        <v>61.128591</v>
      </c>
      <c r="Q721" s="331">
        <v>-1</v>
      </c>
      <c r="R721" s="331">
        <v>-1</v>
      </c>
      <c r="S721" s="331">
        <v>-1</v>
      </c>
      <c r="T721" s="331">
        <v>-1</v>
      </c>
      <c r="U721" s="331">
        <v>-1</v>
      </c>
      <c r="V721" s="331">
        <f t="shared" si="198"/>
        <v>0</v>
      </c>
      <c r="W721" s="331">
        <f t="shared" si="199"/>
        <v>52.868699999999997</v>
      </c>
      <c r="X721" s="331">
        <f t="shared" si="200"/>
        <v>61.128591</v>
      </c>
      <c r="Y721" s="331">
        <f t="shared" si="201"/>
        <v>60.809835999999997</v>
      </c>
      <c r="Z721" s="331">
        <f t="shared" si="202"/>
        <v>61.128591</v>
      </c>
      <c r="AA721" s="331">
        <f t="shared" si="203"/>
        <v>0</v>
      </c>
      <c r="AB721" s="331">
        <f t="shared" si="204"/>
        <v>0</v>
      </c>
      <c r="AC721" s="331">
        <f t="shared" si="205"/>
        <v>0</v>
      </c>
      <c r="AD721" s="331">
        <f t="shared" si="206"/>
        <v>0</v>
      </c>
      <c r="AE721" s="468">
        <f t="shared" si="207"/>
        <v>0</v>
      </c>
      <c r="AF721" s="489">
        <f t="shared" si="208"/>
        <v>0</v>
      </c>
      <c r="AG721" s="484">
        <v>0</v>
      </c>
      <c r="AH721" s="484">
        <v>0</v>
      </c>
      <c r="AI721" s="484">
        <f t="shared" si="209"/>
        <v>0</v>
      </c>
      <c r="AJ721" s="484">
        <f t="shared" si="210"/>
        <v>0</v>
      </c>
      <c r="AK721" s="484">
        <f t="shared" si="211"/>
        <v>0</v>
      </c>
      <c r="AL721" s="484">
        <f t="shared" si="212"/>
        <v>0</v>
      </c>
      <c r="AM721" s="484">
        <f t="shared" si="213"/>
        <v>6.7031370037990201E-2</v>
      </c>
      <c r="AN721" s="484">
        <f t="shared" si="214"/>
        <v>6.7382737279902516E-2</v>
      </c>
      <c r="AO721" s="485">
        <f t="shared" si="215"/>
        <v>0</v>
      </c>
    </row>
    <row r="722" spans="1:41" ht="26.25" x14ac:dyDescent="0.25">
      <c r="A722" s="481" t="s">
        <v>250</v>
      </c>
      <c r="B722" s="4" t="s">
        <v>251</v>
      </c>
      <c r="C722" s="4" t="s">
        <v>245</v>
      </c>
      <c r="D722" s="9" t="s">
        <v>27</v>
      </c>
      <c r="E722" s="9">
        <v>2007</v>
      </c>
      <c r="F722" s="9">
        <v>3</v>
      </c>
      <c r="G722" s="9" t="s">
        <v>298</v>
      </c>
      <c r="H722" s="9" t="s">
        <v>299</v>
      </c>
      <c r="I722" s="9" t="s">
        <v>42</v>
      </c>
      <c r="J722" s="9" t="s">
        <v>215</v>
      </c>
      <c r="K722" s="306" t="s">
        <v>32</v>
      </c>
      <c r="L722" s="392">
        <v>-1</v>
      </c>
      <c r="M722" s="331">
        <v>12.539199999999999</v>
      </c>
      <c r="N722" s="331">
        <v>14.498250000000001</v>
      </c>
      <c r="O722" s="331">
        <v>14.422649</v>
      </c>
      <c r="P722" s="331">
        <v>14.498250000000001</v>
      </c>
      <c r="Q722" s="331">
        <v>-1</v>
      </c>
      <c r="R722" s="331">
        <v>-1</v>
      </c>
      <c r="S722" s="331">
        <v>-1</v>
      </c>
      <c r="T722" s="331">
        <v>-1</v>
      </c>
      <c r="U722" s="331">
        <v>-1</v>
      </c>
      <c r="V722" s="331">
        <f t="shared" si="198"/>
        <v>0</v>
      </c>
      <c r="W722" s="331">
        <f t="shared" si="199"/>
        <v>12.539199999999999</v>
      </c>
      <c r="X722" s="331">
        <f t="shared" si="200"/>
        <v>14.498250000000001</v>
      </c>
      <c r="Y722" s="331">
        <f t="shared" si="201"/>
        <v>14.422649</v>
      </c>
      <c r="Z722" s="331">
        <f t="shared" si="202"/>
        <v>14.498250000000001</v>
      </c>
      <c r="AA722" s="331">
        <f t="shared" si="203"/>
        <v>0</v>
      </c>
      <c r="AB722" s="331">
        <f t="shared" si="204"/>
        <v>0</v>
      </c>
      <c r="AC722" s="331">
        <f t="shared" si="205"/>
        <v>0</v>
      </c>
      <c r="AD722" s="331">
        <f t="shared" si="206"/>
        <v>0</v>
      </c>
      <c r="AE722" s="468">
        <f t="shared" si="207"/>
        <v>0</v>
      </c>
      <c r="AF722" s="489">
        <f t="shared" si="208"/>
        <v>0</v>
      </c>
      <c r="AG722" s="484">
        <v>0</v>
      </c>
      <c r="AH722" s="484">
        <v>0</v>
      </c>
      <c r="AI722" s="484">
        <f t="shared" si="209"/>
        <v>0</v>
      </c>
      <c r="AJ722" s="484">
        <f t="shared" si="210"/>
        <v>0</v>
      </c>
      <c r="AK722" s="484">
        <f t="shared" si="211"/>
        <v>0</v>
      </c>
      <c r="AL722" s="484">
        <f t="shared" si="212"/>
        <v>0</v>
      </c>
      <c r="AM722" s="484">
        <f t="shared" si="213"/>
        <v>1.5898249126129027E-2</v>
      </c>
      <c r="AN722" s="484">
        <f t="shared" si="214"/>
        <v>1.5981584963545889E-2</v>
      </c>
      <c r="AO722" s="485">
        <f t="shared" si="215"/>
        <v>0</v>
      </c>
    </row>
    <row r="723" spans="1:41" ht="26.25" x14ac:dyDescent="0.25">
      <c r="A723" s="481" t="s">
        <v>344</v>
      </c>
      <c r="B723" s="4" t="s">
        <v>251</v>
      </c>
      <c r="C723" s="4" t="s">
        <v>247</v>
      </c>
      <c r="D723" s="9" t="s">
        <v>27</v>
      </c>
      <c r="E723" s="9">
        <v>2007</v>
      </c>
      <c r="F723" s="9">
        <v>14</v>
      </c>
      <c r="G723" s="9" t="s">
        <v>130</v>
      </c>
      <c r="H723" s="9" t="s">
        <v>131</v>
      </c>
      <c r="I723" s="9" t="s">
        <v>42</v>
      </c>
      <c r="J723" s="9" t="s">
        <v>129</v>
      </c>
      <c r="K723" s="306" t="s">
        <v>32</v>
      </c>
      <c r="L723" s="392">
        <v>-1</v>
      </c>
      <c r="M723" s="331">
        <v>-1</v>
      </c>
      <c r="N723" s="331">
        <v>-1</v>
      </c>
      <c r="O723" s="331">
        <v>-1</v>
      </c>
      <c r="P723" s="331">
        <v>-1</v>
      </c>
      <c r="Q723" s="331">
        <v>-1</v>
      </c>
      <c r="R723" s="331">
        <v>-1</v>
      </c>
      <c r="S723" s="331">
        <v>-1</v>
      </c>
      <c r="T723" s="331">
        <v>-1</v>
      </c>
      <c r="U723" s="331">
        <v>-1</v>
      </c>
      <c r="V723" s="331">
        <f t="shared" si="198"/>
        <v>0</v>
      </c>
      <c r="W723" s="331">
        <f t="shared" si="199"/>
        <v>0</v>
      </c>
      <c r="X723" s="331">
        <f t="shared" si="200"/>
        <v>0</v>
      </c>
      <c r="Y723" s="331">
        <f t="shared" si="201"/>
        <v>0</v>
      </c>
      <c r="Z723" s="331">
        <f t="shared" si="202"/>
        <v>0</v>
      </c>
      <c r="AA723" s="331">
        <f t="shared" si="203"/>
        <v>0</v>
      </c>
      <c r="AB723" s="331">
        <f t="shared" si="204"/>
        <v>0</v>
      </c>
      <c r="AC723" s="331">
        <f t="shared" si="205"/>
        <v>0</v>
      </c>
      <c r="AD723" s="331">
        <f t="shared" si="206"/>
        <v>0</v>
      </c>
      <c r="AE723" s="468">
        <f t="shared" si="207"/>
        <v>0</v>
      </c>
      <c r="AF723" s="489">
        <f t="shared" si="208"/>
        <v>0</v>
      </c>
      <c r="AG723" s="484">
        <v>0</v>
      </c>
      <c r="AH723" s="484">
        <v>0</v>
      </c>
      <c r="AI723" s="484">
        <f t="shared" si="209"/>
        <v>0</v>
      </c>
      <c r="AJ723" s="484">
        <f t="shared" si="210"/>
        <v>0</v>
      </c>
      <c r="AK723" s="484">
        <f t="shared" si="211"/>
        <v>0</v>
      </c>
      <c r="AL723" s="484">
        <f t="shared" si="212"/>
        <v>0</v>
      </c>
      <c r="AM723" s="484">
        <f t="shared" si="213"/>
        <v>0</v>
      </c>
      <c r="AN723" s="484">
        <f t="shared" si="214"/>
        <v>0</v>
      </c>
      <c r="AO723" s="485">
        <f t="shared" si="215"/>
        <v>0</v>
      </c>
    </row>
    <row r="724" spans="1:41" ht="26.25" x14ac:dyDescent="0.25">
      <c r="A724" s="481" t="s">
        <v>344</v>
      </c>
      <c r="B724" s="4" t="s">
        <v>251</v>
      </c>
      <c r="C724" s="4" t="s">
        <v>247</v>
      </c>
      <c r="D724" s="9" t="s">
        <v>27</v>
      </c>
      <c r="E724" s="9">
        <v>2007</v>
      </c>
      <c r="F724" s="9">
        <v>15</v>
      </c>
      <c r="G724" s="9" t="s">
        <v>132</v>
      </c>
      <c r="H724" s="9" t="s">
        <v>113</v>
      </c>
      <c r="I724" s="9" t="s">
        <v>42</v>
      </c>
      <c r="J724" s="9" t="s">
        <v>129</v>
      </c>
      <c r="K724" s="306" t="s">
        <v>32</v>
      </c>
      <c r="L724" s="392">
        <v>-1</v>
      </c>
      <c r="M724" s="331">
        <v>-1</v>
      </c>
      <c r="N724" s="331">
        <v>-1</v>
      </c>
      <c r="O724" s="331">
        <v>-1</v>
      </c>
      <c r="P724" s="331">
        <v>-1</v>
      </c>
      <c r="Q724" s="331">
        <v>-1</v>
      </c>
      <c r="R724" s="331">
        <v>-1</v>
      </c>
      <c r="S724" s="331">
        <v>-1</v>
      </c>
      <c r="T724" s="331">
        <v>-1</v>
      </c>
      <c r="U724" s="331">
        <v>-1</v>
      </c>
      <c r="V724" s="331">
        <f t="shared" si="198"/>
        <v>0</v>
      </c>
      <c r="W724" s="331">
        <f t="shared" si="199"/>
        <v>0</v>
      </c>
      <c r="X724" s="331">
        <f t="shared" si="200"/>
        <v>0</v>
      </c>
      <c r="Y724" s="331">
        <f t="shared" si="201"/>
        <v>0</v>
      </c>
      <c r="Z724" s="331">
        <f t="shared" si="202"/>
        <v>0</v>
      </c>
      <c r="AA724" s="331">
        <f t="shared" si="203"/>
        <v>0</v>
      </c>
      <c r="AB724" s="331">
        <f t="shared" si="204"/>
        <v>0</v>
      </c>
      <c r="AC724" s="331">
        <f t="shared" si="205"/>
        <v>0</v>
      </c>
      <c r="AD724" s="331">
        <f t="shared" si="206"/>
        <v>0</v>
      </c>
      <c r="AE724" s="468">
        <f t="shared" si="207"/>
        <v>0</v>
      </c>
      <c r="AF724" s="489">
        <f t="shared" si="208"/>
        <v>0</v>
      </c>
      <c r="AG724" s="484">
        <v>0</v>
      </c>
      <c r="AH724" s="484">
        <v>0</v>
      </c>
      <c r="AI724" s="484">
        <f t="shared" si="209"/>
        <v>0</v>
      </c>
      <c r="AJ724" s="484">
        <f t="shared" si="210"/>
        <v>0</v>
      </c>
      <c r="AK724" s="484">
        <f t="shared" si="211"/>
        <v>0</v>
      </c>
      <c r="AL724" s="484">
        <f t="shared" si="212"/>
        <v>0</v>
      </c>
      <c r="AM724" s="484">
        <f t="shared" si="213"/>
        <v>0</v>
      </c>
      <c r="AN724" s="484">
        <f t="shared" si="214"/>
        <v>0</v>
      </c>
      <c r="AO724" s="485">
        <f t="shared" si="215"/>
        <v>0</v>
      </c>
    </row>
    <row r="725" spans="1:41" ht="26.25" x14ac:dyDescent="0.25">
      <c r="A725" s="481" t="s">
        <v>344</v>
      </c>
      <c r="B725" s="4" t="s">
        <v>251</v>
      </c>
      <c r="C725" s="4" t="s">
        <v>247</v>
      </c>
      <c r="D725" s="9" t="s">
        <v>27</v>
      </c>
      <c r="E725" s="9">
        <v>2007</v>
      </c>
      <c r="F725" s="9">
        <v>16</v>
      </c>
      <c r="G725" s="9" t="s">
        <v>133</v>
      </c>
      <c r="H725" s="9" t="s">
        <v>134</v>
      </c>
      <c r="I725" s="9" t="s">
        <v>42</v>
      </c>
      <c r="J725" s="9" t="s">
        <v>129</v>
      </c>
      <c r="K725" s="306" t="s">
        <v>32</v>
      </c>
      <c r="L725" s="392">
        <v>-1</v>
      </c>
      <c r="M725" s="331">
        <v>2.8864299999999998</v>
      </c>
      <c r="N725" s="331">
        <v>3.3373889999999999</v>
      </c>
      <c r="O725" s="331">
        <v>3.3199860000000001</v>
      </c>
      <c r="P725" s="331">
        <v>3.3373889999999999</v>
      </c>
      <c r="Q725" s="331">
        <v>-1</v>
      </c>
      <c r="R725" s="331">
        <v>-1</v>
      </c>
      <c r="S725" s="331">
        <v>-1</v>
      </c>
      <c r="T725" s="331">
        <v>-1</v>
      </c>
      <c r="U725" s="331">
        <v>-1</v>
      </c>
      <c r="V725" s="331">
        <f t="shared" si="198"/>
        <v>0</v>
      </c>
      <c r="W725" s="331">
        <f t="shared" si="199"/>
        <v>2.8864299999999998</v>
      </c>
      <c r="X725" s="331">
        <f t="shared" si="200"/>
        <v>3.3373889999999999</v>
      </c>
      <c r="Y725" s="331">
        <f t="shared" si="201"/>
        <v>3.3199860000000001</v>
      </c>
      <c r="Z725" s="331">
        <f t="shared" si="202"/>
        <v>3.3373889999999999</v>
      </c>
      <c r="AA725" s="331">
        <f t="shared" si="203"/>
        <v>0</v>
      </c>
      <c r="AB725" s="331">
        <f t="shared" si="204"/>
        <v>0</v>
      </c>
      <c r="AC725" s="331">
        <f t="shared" si="205"/>
        <v>0</v>
      </c>
      <c r="AD725" s="331">
        <f t="shared" si="206"/>
        <v>0</v>
      </c>
      <c r="AE725" s="468">
        <f t="shared" si="207"/>
        <v>0</v>
      </c>
      <c r="AF725" s="489">
        <f t="shared" si="208"/>
        <v>0</v>
      </c>
      <c r="AG725" s="484">
        <v>0</v>
      </c>
      <c r="AH725" s="484">
        <v>0</v>
      </c>
      <c r="AI725" s="484">
        <f t="shared" si="209"/>
        <v>0</v>
      </c>
      <c r="AJ725" s="484">
        <f t="shared" si="210"/>
        <v>0</v>
      </c>
      <c r="AK725" s="484">
        <f t="shared" si="211"/>
        <v>0</v>
      </c>
      <c r="AL725" s="484">
        <f t="shared" si="212"/>
        <v>0</v>
      </c>
      <c r="AM725" s="484">
        <f t="shared" si="213"/>
        <v>3.6596581198960472E-3</v>
      </c>
      <c r="AN725" s="484">
        <f t="shared" si="214"/>
        <v>3.6788416436399876E-3</v>
      </c>
      <c r="AO725" s="485">
        <f t="shared" si="215"/>
        <v>0</v>
      </c>
    </row>
    <row r="726" spans="1:41" ht="26.25" x14ac:dyDescent="0.25">
      <c r="A726" s="481" t="s">
        <v>344</v>
      </c>
      <c r="B726" s="4" t="s">
        <v>251</v>
      </c>
      <c r="C726" s="4" t="s">
        <v>247</v>
      </c>
      <c r="D726" s="9" t="s">
        <v>27</v>
      </c>
      <c r="E726" s="9">
        <v>2007</v>
      </c>
      <c r="F726" s="9">
        <v>17</v>
      </c>
      <c r="G726" s="9" t="s">
        <v>135</v>
      </c>
      <c r="H726" s="9" t="s">
        <v>134</v>
      </c>
      <c r="I726" s="9" t="s">
        <v>42</v>
      </c>
      <c r="J726" s="9" t="s">
        <v>129</v>
      </c>
      <c r="K726" s="306" t="s">
        <v>32</v>
      </c>
      <c r="L726" s="392">
        <v>-1</v>
      </c>
      <c r="M726" s="331">
        <v>41.938130000000001</v>
      </c>
      <c r="N726" s="331">
        <v>48.490293999999999</v>
      </c>
      <c r="O726" s="331">
        <v>48.237440999999997</v>
      </c>
      <c r="P726" s="331">
        <v>48.490293999999999</v>
      </c>
      <c r="Q726" s="331">
        <v>-1</v>
      </c>
      <c r="R726" s="331">
        <v>-1</v>
      </c>
      <c r="S726" s="331">
        <v>-1</v>
      </c>
      <c r="T726" s="331">
        <v>-1</v>
      </c>
      <c r="U726" s="331">
        <v>-1</v>
      </c>
      <c r="V726" s="331">
        <f t="shared" si="198"/>
        <v>0</v>
      </c>
      <c r="W726" s="331">
        <f t="shared" si="199"/>
        <v>41.938130000000001</v>
      </c>
      <c r="X726" s="331">
        <f t="shared" si="200"/>
        <v>48.490293999999999</v>
      </c>
      <c r="Y726" s="331">
        <f t="shared" si="201"/>
        <v>48.237440999999997</v>
      </c>
      <c r="Z726" s="331">
        <f t="shared" si="202"/>
        <v>48.490293999999999</v>
      </c>
      <c r="AA726" s="331">
        <f t="shared" si="203"/>
        <v>0</v>
      </c>
      <c r="AB726" s="331">
        <f t="shared" si="204"/>
        <v>0</v>
      </c>
      <c r="AC726" s="331">
        <f t="shared" si="205"/>
        <v>0</v>
      </c>
      <c r="AD726" s="331">
        <f t="shared" si="206"/>
        <v>0</v>
      </c>
      <c r="AE726" s="468">
        <f t="shared" si="207"/>
        <v>0</v>
      </c>
      <c r="AF726" s="489">
        <f t="shared" si="208"/>
        <v>0</v>
      </c>
      <c r="AG726" s="484">
        <v>0</v>
      </c>
      <c r="AH726" s="484">
        <v>0</v>
      </c>
      <c r="AI726" s="484">
        <f t="shared" si="209"/>
        <v>0</v>
      </c>
      <c r="AJ726" s="484">
        <f t="shared" si="210"/>
        <v>0</v>
      </c>
      <c r="AK726" s="484">
        <f t="shared" si="211"/>
        <v>0</v>
      </c>
      <c r="AL726" s="484">
        <f t="shared" si="212"/>
        <v>0</v>
      </c>
      <c r="AM726" s="484">
        <f t="shared" si="213"/>
        <v>5.317267682413615E-2</v>
      </c>
      <c r="AN726" s="484">
        <f t="shared" si="214"/>
        <v>5.3451399546036206E-2</v>
      </c>
      <c r="AO726" s="485">
        <f t="shared" si="215"/>
        <v>0</v>
      </c>
    </row>
    <row r="727" spans="1:41" ht="26.25" x14ac:dyDescent="0.25">
      <c r="A727" s="481" t="s">
        <v>344</v>
      </c>
      <c r="B727" s="4" t="s">
        <v>251</v>
      </c>
      <c r="C727" s="4" t="s">
        <v>247</v>
      </c>
      <c r="D727" s="9" t="s">
        <v>27</v>
      </c>
      <c r="E727" s="9">
        <v>2007</v>
      </c>
      <c r="F727" s="9">
        <v>19</v>
      </c>
      <c r="G727" s="9" t="s">
        <v>136</v>
      </c>
      <c r="H727" s="9" t="s">
        <v>116</v>
      </c>
      <c r="I727" s="9" t="s">
        <v>42</v>
      </c>
      <c r="J727" s="9" t="s">
        <v>129</v>
      </c>
      <c r="K727" s="306" t="s">
        <v>32</v>
      </c>
      <c r="L727" s="392">
        <v>-1</v>
      </c>
      <c r="M727" s="331">
        <v>35.271599999999999</v>
      </c>
      <c r="N727" s="331">
        <v>40.782224999999997</v>
      </c>
      <c r="O727" s="331">
        <v>40.569566000000002</v>
      </c>
      <c r="P727" s="331">
        <v>40.782224999999997</v>
      </c>
      <c r="Q727" s="331">
        <v>-1</v>
      </c>
      <c r="R727" s="331">
        <v>-1</v>
      </c>
      <c r="S727" s="331">
        <v>-1</v>
      </c>
      <c r="T727" s="331">
        <v>-1</v>
      </c>
      <c r="U727" s="331">
        <v>-1</v>
      </c>
      <c r="V727" s="331">
        <f t="shared" si="198"/>
        <v>0</v>
      </c>
      <c r="W727" s="331">
        <f t="shared" si="199"/>
        <v>35.271599999999999</v>
      </c>
      <c r="X727" s="331">
        <f t="shared" si="200"/>
        <v>40.782224999999997</v>
      </c>
      <c r="Y727" s="331">
        <f t="shared" si="201"/>
        <v>40.569566000000002</v>
      </c>
      <c r="Z727" s="331">
        <f t="shared" si="202"/>
        <v>40.782224999999997</v>
      </c>
      <c r="AA727" s="331">
        <f t="shared" si="203"/>
        <v>0</v>
      </c>
      <c r="AB727" s="331">
        <f t="shared" si="204"/>
        <v>0</v>
      </c>
      <c r="AC727" s="331">
        <f t="shared" si="205"/>
        <v>0</v>
      </c>
      <c r="AD727" s="331">
        <f t="shared" si="206"/>
        <v>0</v>
      </c>
      <c r="AE727" s="468">
        <f t="shared" si="207"/>
        <v>0</v>
      </c>
      <c r="AF727" s="489">
        <f t="shared" si="208"/>
        <v>0</v>
      </c>
      <c r="AG727" s="484">
        <v>0</v>
      </c>
      <c r="AH727" s="484">
        <v>0</v>
      </c>
      <c r="AI727" s="484">
        <f t="shared" si="209"/>
        <v>0</v>
      </c>
      <c r="AJ727" s="484">
        <f t="shared" si="210"/>
        <v>0</v>
      </c>
      <c r="AK727" s="484">
        <f t="shared" si="211"/>
        <v>0</v>
      </c>
      <c r="AL727" s="484">
        <f t="shared" si="212"/>
        <v>0</v>
      </c>
      <c r="AM727" s="484">
        <f t="shared" si="213"/>
        <v>4.4720291480915463E-2</v>
      </c>
      <c r="AN727" s="484">
        <f t="shared" si="214"/>
        <v>4.4954707901984393E-2</v>
      </c>
      <c r="AO727" s="485">
        <f t="shared" si="215"/>
        <v>0</v>
      </c>
    </row>
    <row r="728" spans="1:41" ht="26.25" x14ac:dyDescent="0.25">
      <c r="A728" s="481" t="s">
        <v>344</v>
      </c>
      <c r="B728" s="4" t="s">
        <v>251</v>
      </c>
      <c r="C728" s="4" t="s">
        <v>247</v>
      </c>
      <c r="D728" s="9" t="s">
        <v>27</v>
      </c>
      <c r="E728" s="9">
        <v>2007</v>
      </c>
      <c r="F728" s="9">
        <v>20</v>
      </c>
      <c r="G728" s="9" t="s">
        <v>137</v>
      </c>
      <c r="H728" s="9" t="s">
        <v>116</v>
      </c>
      <c r="I728" s="9" t="s">
        <v>42</v>
      </c>
      <c r="J728" s="9" t="s">
        <v>129</v>
      </c>
      <c r="K728" s="306" t="s">
        <v>32</v>
      </c>
      <c r="L728" s="392">
        <v>-1</v>
      </c>
      <c r="M728" s="331">
        <v>54.463500000000003</v>
      </c>
      <c r="N728" s="331">
        <v>62.972552999999998</v>
      </c>
      <c r="O728" s="331">
        <v>62.644182999999998</v>
      </c>
      <c r="P728" s="331">
        <v>62.972552999999998</v>
      </c>
      <c r="Q728" s="331">
        <v>-1</v>
      </c>
      <c r="R728" s="331">
        <v>-1</v>
      </c>
      <c r="S728" s="331">
        <v>-1</v>
      </c>
      <c r="T728" s="331">
        <v>-1</v>
      </c>
      <c r="U728" s="331">
        <v>-1</v>
      </c>
      <c r="V728" s="331">
        <f t="shared" si="198"/>
        <v>0</v>
      </c>
      <c r="W728" s="331">
        <f t="shared" si="199"/>
        <v>54.463500000000003</v>
      </c>
      <c r="X728" s="331">
        <f t="shared" si="200"/>
        <v>62.972552999999998</v>
      </c>
      <c r="Y728" s="331">
        <f t="shared" si="201"/>
        <v>62.644182999999998</v>
      </c>
      <c r="Z728" s="331">
        <f t="shared" si="202"/>
        <v>62.972552999999998</v>
      </c>
      <c r="AA728" s="331">
        <f t="shared" si="203"/>
        <v>0</v>
      </c>
      <c r="AB728" s="331">
        <f t="shared" si="204"/>
        <v>0</v>
      </c>
      <c r="AC728" s="331">
        <f t="shared" si="205"/>
        <v>0</v>
      </c>
      <c r="AD728" s="331">
        <f t="shared" si="206"/>
        <v>0</v>
      </c>
      <c r="AE728" s="468">
        <f t="shared" si="207"/>
        <v>0</v>
      </c>
      <c r="AF728" s="489">
        <f t="shared" si="208"/>
        <v>0</v>
      </c>
      <c r="AG728" s="484">
        <v>0</v>
      </c>
      <c r="AH728" s="484">
        <v>0</v>
      </c>
      <c r="AI728" s="484">
        <f t="shared" si="209"/>
        <v>0</v>
      </c>
      <c r="AJ728" s="484">
        <f t="shared" si="210"/>
        <v>0</v>
      </c>
      <c r="AK728" s="484">
        <f t="shared" si="211"/>
        <v>0</v>
      </c>
      <c r="AL728" s="484">
        <f t="shared" si="212"/>
        <v>0</v>
      </c>
      <c r="AM728" s="484">
        <f t="shared" si="213"/>
        <v>6.9053391484242374E-2</v>
      </c>
      <c r="AN728" s="484">
        <f t="shared" si="214"/>
        <v>6.9415357449409174E-2</v>
      </c>
      <c r="AO728" s="485">
        <f t="shared" si="215"/>
        <v>0</v>
      </c>
    </row>
    <row r="729" spans="1:41" ht="26.25" x14ac:dyDescent="0.25">
      <c r="A729" s="481" t="s">
        <v>344</v>
      </c>
      <c r="B729" s="4" t="s">
        <v>251</v>
      </c>
      <c r="C729" s="4" t="s">
        <v>247</v>
      </c>
      <c r="D729" s="9" t="s">
        <v>27</v>
      </c>
      <c r="E729" s="9">
        <v>2007</v>
      </c>
      <c r="F729" s="9">
        <v>21</v>
      </c>
      <c r="G729" s="9" t="s">
        <v>139</v>
      </c>
      <c r="H729" s="9" t="s">
        <v>116</v>
      </c>
      <c r="I729" s="9" t="s">
        <v>42</v>
      </c>
      <c r="J729" s="9" t="s">
        <v>129</v>
      </c>
      <c r="K729" s="306" t="s">
        <v>32</v>
      </c>
      <c r="L729" s="392">
        <v>-1</v>
      </c>
      <c r="M729" s="331">
        <v>27.0045</v>
      </c>
      <c r="N729" s="331">
        <v>31.223521999999999</v>
      </c>
      <c r="O729" s="331">
        <v>31.060707000000001</v>
      </c>
      <c r="P729" s="331">
        <v>31.223521999999999</v>
      </c>
      <c r="Q729" s="331">
        <v>-1</v>
      </c>
      <c r="R729" s="331">
        <v>-1</v>
      </c>
      <c r="S729" s="331">
        <v>-1</v>
      </c>
      <c r="T729" s="331">
        <v>-1</v>
      </c>
      <c r="U729" s="331">
        <v>-1</v>
      </c>
      <c r="V729" s="331">
        <f t="shared" si="198"/>
        <v>0</v>
      </c>
      <c r="W729" s="331">
        <f t="shared" si="199"/>
        <v>27.0045</v>
      </c>
      <c r="X729" s="331">
        <f t="shared" si="200"/>
        <v>31.223521999999999</v>
      </c>
      <c r="Y729" s="331">
        <f t="shared" si="201"/>
        <v>31.060707000000001</v>
      </c>
      <c r="Z729" s="331">
        <f t="shared" si="202"/>
        <v>31.223521999999999</v>
      </c>
      <c r="AA729" s="331">
        <f t="shared" si="203"/>
        <v>0</v>
      </c>
      <c r="AB729" s="331">
        <f t="shared" si="204"/>
        <v>0</v>
      </c>
      <c r="AC729" s="331">
        <f t="shared" si="205"/>
        <v>0</v>
      </c>
      <c r="AD729" s="331">
        <f t="shared" si="206"/>
        <v>0</v>
      </c>
      <c r="AE729" s="468">
        <f t="shared" si="207"/>
        <v>0</v>
      </c>
      <c r="AF729" s="489">
        <f t="shared" si="208"/>
        <v>0</v>
      </c>
      <c r="AG729" s="484">
        <v>0</v>
      </c>
      <c r="AH729" s="484">
        <v>0</v>
      </c>
      <c r="AI729" s="484">
        <f t="shared" si="209"/>
        <v>0</v>
      </c>
      <c r="AJ729" s="484">
        <f t="shared" si="210"/>
        <v>0</v>
      </c>
      <c r="AK729" s="484">
        <f t="shared" si="211"/>
        <v>0</v>
      </c>
      <c r="AL729" s="484">
        <f t="shared" si="212"/>
        <v>0</v>
      </c>
      <c r="AM729" s="484">
        <f t="shared" si="213"/>
        <v>3.4238568651272019E-2</v>
      </c>
      <c r="AN729" s="484">
        <f t="shared" si="214"/>
        <v>3.441804146735946E-2</v>
      </c>
      <c r="AO729" s="485">
        <f t="shared" si="215"/>
        <v>0</v>
      </c>
    </row>
    <row r="730" spans="1:41" ht="26.25" x14ac:dyDescent="0.25">
      <c r="A730" s="481" t="s">
        <v>344</v>
      </c>
      <c r="B730" s="4" t="s">
        <v>251</v>
      </c>
      <c r="C730" s="4" t="s">
        <v>247</v>
      </c>
      <c r="D730" s="9" t="s">
        <v>27</v>
      </c>
      <c r="E730" s="9">
        <v>2007</v>
      </c>
      <c r="F730" s="9">
        <v>22</v>
      </c>
      <c r="G730" s="9" t="s">
        <v>140</v>
      </c>
      <c r="H730" s="9" t="s">
        <v>116</v>
      </c>
      <c r="I730" s="9" t="s">
        <v>42</v>
      </c>
      <c r="J730" s="9" t="s">
        <v>129</v>
      </c>
      <c r="K730" s="306" t="s">
        <v>32</v>
      </c>
      <c r="L730" s="392">
        <v>-1</v>
      </c>
      <c r="M730" s="331">
        <v>3.17747</v>
      </c>
      <c r="N730" s="331">
        <v>3.673899</v>
      </c>
      <c r="O730" s="331">
        <v>3.654741</v>
      </c>
      <c r="P730" s="331">
        <v>3.673899</v>
      </c>
      <c r="Q730" s="331">
        <v>-1</v>
      </c>
      <c r="R730" s="331">
        <v>-1</v>
      </c>
      <c r="S730" s="331">
        <v>-1</v>
      </c>
      <c r="T730" s="331">
        <v>-1</v>
      </c>
      <c r="U730" s="331">
        <v>-1</v>
      </c>
      <c r="V730" s="331">
        <f t="shared" si="198"/>
        <v>0</v>
      </c>
      <c r="W730" s="331">
        <f t="shared" si="199"/>
        <v>3.17747</v>
      </c>
      <c r="X730" s="331">
        <f t="shared" si="200"/>
        <v>3.673899</v>
      </c>
      <c r="Y730" s="331">
        <f t="shared" si="201"/>
        <v>3.654741</v>
      </c>
      <c r="Z730" s="331">
        <f t="shared" si="202"/>
        <v>3.673899</v>
      </c>
      <c r="AA730" s="331">
        <f t="shared" si="203"/>
        <v>0</v>
      </c>
      <c r="AB730" s="331">
        <f t="shared" si="204"/>
        <v>0</v>
      </c>
      <c r="AC730" s="331">
        <f t="shared" si="205"/>
        <v>0</v>
      </c>
      <c r="AD730" s="331">
        <f t="shared" si="206"/>
        <v>0</v>
      </c>
      <c r="AE730" s="468">
        <f t="shared" si="207"/>
        <v>0</v>
      </c>
      <c r="AF730" s="489">
        <f t="shared" si="208"/>
        <v>0</v>
      </c>
      <c r="AG730" s="484">
        <v>0</v>
      </c>
      <c r="AH730" s="484">
        <v>0</v>
      </c>
      <c r="AI730" s="484">
        <f t="shared" si="209"/>
        <v>0</v>
      </c>
      <c r="AJ730" s="484">
        <f t="shared" si="210"/>
        <v>0</v>
      </c>
      <c r="AK730" s="484">
        <f t="shared" si="211"/>
        <v>0</v>
      </c>
      <c r="AL730" s="484">
        <f t="shared" si="212"/>
        <v>0</v>
      </c>
      <c r="AM730" s="484">
        <f t="shared" si="213"/>
        <v>4.0286623427830716E-3</v>
      </c>
      <c r="AN730" s="484">
        <f t="shared" si="214"/>
        <v>4.0497804228776767E-3</v>
      </c>
      <c r="AO730" s="485">
        <f t="shared" si="215"/>
        <v>0</v>
      </c>
    </row>
    <row r="731" spans="1:41" ht="26.25" x14ac:dyDescent="0.25">
      <c r="A731" s="481" t="s">
        <v>344</v>
      </c>
      <c r="B731" s="4" t="s">
        <v>251</v>
      </c>
      <c r="C731" s="4" t="s">
        <v>247</v>
      </c>
      <c r="D731" s="9" t="s">
        <v>27</v>
      </c>
      <c r="E731" s="9">
        <v>2007</v>
      </c>
      <c r="F731" s="9">
        <v>23</v>
      </c>
      <c r="G731" s="9" t="s">
        <v>141</v>
      </c>
      <c r="H731" s="9" t="s">
        <v>116</v>
      </c>
      <c r="I731" s="9" t="s">
        <v>42</v>
      </c>
      <c r="J731" s="9" t="s">
        <v>129</v>
      </c>
      <c r="K731" s="306" t="s">
        <v>32</v>
      </c>
      <c r="L731" s="392">
        <v>-1</v>
      </c>
      <c r="M731" s="331">
        <v>38.682479999999998</v>
      </c>
      <c r="N731" s="331">
        <v>44.725999999999999</v>
      </c>
      <c r="O731" s="331">
        <v>44.492776999999997</v>
      </c>
      <c r="P731" s="331">
        <v>44.725999999999999</v>
      </c>
      <c r="Q731" s="331">
        <v>-1</v>
      </c>
      <c r="R731" s="331">
        <v>-1</v>
      </c>
      <c r="S731" s="331">
        <v>-1</v>
      </c>
      <c r="T731" s="331">
        <v>-1</v>
      </c>
      <c r="U731" s="331">
        <v>-1</v>
      </c>
      <c r="V731" s="331">
        <f t="shared" si="198"/>
        <v>0</v>
      </c>
      <c r="W731" s="331">
        <f t="shared" si="199"/>
        <v>38.682479999999998</v>
      </c>
      <c r="X731" s="331">
        <f t="shared" si="200"/>
        <v>44.725999999999999</v>
      </c>
      <c r="Y731" s="331">
        <f t="shared" si="201"/>
        <v>44.492776999999997</v>
      </c>
      <c r="Z731" s="331">
        <f t="shared" si="202"/>
        <v>44.725999999999999</v>
      </c>
      <c r="AA731" s="331">
        <f t="shared" si="203"/>
        <v>0</v>
      </c>
      <c r="AB731" s="331">
        <f t="shared" si="204"/>
        <v>0</v>
      </c>
      <c r="AC731" s="331">
        <f t="shared" si="205"/>
        <v>0</v>
      </c>
      <c r="AD731" s="331">
        <f t="shared" si="206"/>
        <v>0</v>
      </c>
      <c r="AE731" s="468">
        <f t="shared" si="207"/>
        <v>0</v>
      </c>
      <c r="AF731" s="489">
        <f t="shared" si="208"/>
        <v>0</v>
      </c>
      <c r="AG731" s="484">
        <v>0</v>
      </c>
      <c r="AH731" s="484">
        <v>0</v>
      </c>
      <c r="AI731" s="484">
        <f t="shared" si="209"/>
        <v>0</v>
      </c>
      <c r="AJ731" s="484">
        <f t="shared" si="210"/>
        <v>0</v>
      </c>
      <c r="AK731" s="484">
        <f t="shared" si="211"/>
        <v>0</v>
      </c>
      <c r="AL731" s="484">
        <f t="shared" si="212"/>
        <v>0</v>
      </c>
      <c r="AM731" s="484">
        <f t="shared" si="213"/>
        <v>4.9044891341341219E-2</v>
      </c>
      <c r="AN731" s="484">
        <f t="shared" si="214"/>
        <v>4.9301975692207914E-2</v>
      </c>
      <c r="AO731" s="485">
        <f t="shared" si="215"/>
        <v>0</v>
      </c>
    </row>
    <row r="732" spans="1:41" ht="26.25" x14ac:dyDescent="0.25">
      <c r="A732" s="481" t="s">
        <v>344</v>
      </c>
      <c r="B732" s="4" t="s">
        <v>251</v>
      </c>
      <c r="C732" s="4" t="s">
        <v>247</v>
      </c>
      <c r="D732" s="9" t="s">
        <v>27</v>
      </c>
      <c r="E732" s="9">
        <v>2007</v>
      </c>
      <c r="F732" s="9">
        <v>24</v>
      </c>
      <c r="G732" s="9" t="s">
        <v>142</v>
      </c>
      <c r="H732" s="9" t="s">
        <v>116</v>
      </c>
      <c r="I732" s="9" t="s">
        <v>42</v>
      </c>
      <c r="J732" s="9" t="s">
        <v>129</v>
      </c>
      <c r="K732" s="306" t="s">
        <v>32</v>
      </c>
      <c r="L732" s="392">
        <v>-1</v>
      </c>
      <c r="M732" s="331">
        <v>-1</v>
      </c>
      <c r="N732" s="331">
        <v>-1</v>
      </c>
      <c r="O732" s="331">
        <v>-1</v>
      </c>
      <c r="P732" s="331">
        <v>-1</v>
      </c>
      <c r="Q732" s="331">
        <v>-1</v>
      </c>
      <c r="R732" s="331">
        <v>-1</v>
      </c>
      <c r="S732" s="331">
        <v>-1</v>
      </c>
      <c r="T732" s="331">
        <v>-1</v>
      </c>
      <c r="U732" s="331">
        <v>-1</v>
      </c>
      <c r="V732" s="331">
        <f t="shared" si="198"/>
        <v>0</v>
      </c>
      <c r="W732" s="331">
        <f t="shared" si="199"/>
        <v>0</v>
      </c>
      <c r="X732" s="331">
        <f t="shared" si="200"/>
        <v>0</v>
      </c>
      <c r="Y732" s="331">
        <f t="shared" si="201"/>
        <v>0</v>
      </c>
      <c r="Z732" s="331">
        <f t="shared" si="202"/>
        <v>0</v>
      </c>
      <c r="AA732" s="331">
        <f t="shared" si="203"/>
        <v>0</v>
      </c>
      <c r="AB732" s="331">
        <f t="shared" si="204"/>
        <v>0</v>
      </c>
      <c r="AC732" s="331">
        <f t="shared" si="205"/>
        <v>0</v>
      </c>
      <c r="AD732" s="331">
        <f t="shared" si="206"/>
        <v>0</v>
      </c>
      <c r="AE732" s="468">
        <f t="shared" si="207"/>
        <v>0</v>
      </c>
      <c r="AF732" s="489">
        <f t="shared" si="208"/>
        <v>0</v>
      </c>
      <c r="AG732" s="484">
        <v>0</v>
      </c>
      <c r="AH732" s="484">
        <v>0</v>
      </c>
      <c r="AI732" s="484">
        <f t="shared" si="209"/>
        <v>0</v>
      </c>
      <c r="AJ732" s="484">
        <f t="shared" si="210"/>
        <v>0</v>
      </c>
      <c r="AK732" s="484">
        <f t="shared" si="211"/>
        <v>0</v>
      </c>
      <c r="AL732" s="484">
        <f t="shared" si="212"/>
        <v>0</v>
      </c>
      <c r="AM732" s="484">
        <f t="shared" si="213"/>
        <v>0</v>
      </c>
      <c r="AN732" s="484">
        <f t="shared" si="214"/>
        <v>0</v>
      </c>
      <c r="AO732" s="485">
        <f t="shared" si="215"/>
        <v>0</v>
      </c>
    </row>
    <row r="733" spans="1:41" ht="26.25" x14ac:dyDescent="0.25">
      <c r="A733" s="481" t="s">
        <v>344</v>
      </c>
      <c r="B733" s="4" t="s">
        <v>251</v>
      </c>
      <c r="C733" s="4" t="s">
        <v>247</v>
      </c>
      <c r="D733" s="9" t="s">
        <v>27</v>
      </c>
      <c r="E733" s="9">
        <v>2007</v>
      </c>
      <c r="F733" s="9">
        <v>34</v>
      </c>
      <c r="G733" s="9" t="s">
        <v>143</v>
      </c>
      <c r="H733" s="9" t="s">
        <v>134</v>
      </c>
      <c r="I733" s="9" t="s">
        <v>42</v>
      </c>
      <c r="J733" s="9" t="s">
        <v>129</v>
      </c>
      <c r="K733" s="306" t="s">
        <v>32</v>
      </c>
      <c r="L733" s="392">
        <v>-1</v>
      </c>
      <c r="M733" s="331">
        <v>-1</v>
      </c>
      <c r="N733" s="331">
        <v>-1</v>
      </c>
      <c r="O733" s="331">
        <v>-1</v>
      </c>
      <c r="P733" s="331">
        <v>-1</v>
      </c>
      <c r="Q733" s="331">
        <v>-1</v>
      </c>
      <c r="R733" s="331">
        <v>-1</v>
      </c>
      <c r="S733" s="331">
        <v>-1</v>
      </c>
      <c r="T733" s="331">
        <v>-1</v>
      </c>
      <c r="U733" s="331">
        <v>-1</v>
      </c>
      <c r="V733" s="331">
        <f t="shared" si="198"/>
        <v>0</v>
      </c>
      <c r="W733" s="331">
        <f t="shared" si="199"/>
        <v>0</v>
      </c>
      <c r="X733" s="331">
        <f t="shared" si="200"/>
        <v>0</v>
      </c>
      <c r="Y733" s="331">
        <f t="shared" si="201"/>
        <v>0</v>
      </c>
      <c r="Z733" s="331">
        <f t="shared" si="202"/>
        <v>0</v>
      </c>
      <c r="AA733" s="331">
        <f t="shared" si="203"/>
        <v>0</v>
      </c>
      <c r="AB733" s="331">
        <f t="shared" si="204"/>
        <v>0</v>
      </c>
      <c r="AC733" s="331">
        <f t="shared" si="205"/>
        <v>0</v>
      </c>
      <c r="AD733" s="331">
        <f t="shared" si="206"/>
        <v>0</v>
      </c>
      <c r="AE733" s="468">
        <f t="shared" si="207"/>
        <v>0</v>
      </c>
      <c r="AF733" s="489">
        <f t="shared" si="208"/>
        <v>0</v>
      </c>
      <c r="AG733" s="484">
        <v>0</v>
      </c>
      <c r="AH733" s="484">
        <v>0</v>
      </c>
      <c r="AI733" s="484">
        <f t="shared" si="209"/>
        <v>0</v>
      </c>
      <c r="AJ733" s="484">
        <f t="shared" si="210"/>
        <v>0</v>
      </c>
      <c r="AK733" s="484">
        <f t="shared" si="211"/>
        <v>0</v>
      </c>
      <c r="AL733" s="484">
        <f t="shared" si="212"/>
        <v>0</v>
      </c>
      <c r="AM733" s="484">
        <f t="shared" si="213"/>
        <v>0</v>
      </c>
      <c r="AN733" s="484">
        <f t="shared" si="214"/>
        <v>0</v>
      </c>
      <c r="AO733" s="485">
        <f t="shared" si="215"/>
        <v>0</v>
      </c>
    </row>
    <row r="734" spans="1:41" ht="26.25" x14ac:dyDescent="0.25">
      <c r="A734" s="481" t="s">
        <v>344</v>
      </c>
      <c r="B734" s="4" t="s">
        <v>251</v>
      </c>
      <c r="C734" s="4" t="s">
        <v>247</v>
      </c>
      <c r="D734" s="9" t="s">
        <v>27</v>
      </c>
      <c r="E734" s="9">
        <v>2007</v>
      </c>
      <c r="F734" s="9">
        <v>35</v>
      </c>
      <c r="G734" s="9" t="s">
        <v>144</v>
      </c>
      <c r="H734" s="9" t="s">
        <v>116</v>
      </c>
      <c r="I734" s="9" t="s">
        <v>42</v>
      </c>
      <c r="J734" s="9" t="s">
        <v>129</v>
      </c>
      <c r="K734" s="306" t="s">
        <v>32</v>
      </c>
      <c r="L734" s="392">
        <v>-1</v>
      </c>
      <c r="M734" s="331">
        <v>39.76164</v>
      </c>
      <c r="N734" s="331">
        <v>45.973762000000001</v>
      </c>
      <c r="O734" s="331">
        <v>45.734031999999999</v>
      </c>
      <c r="P734" s="331">
        <v>45.973762000000001</v>
      </c>
      <c r="Q734" s="331">
        <v>-1</v>
      </c>
      <c r="R734" s="331">
        <v>-1</v>
      </c>
      <c r="S734" s="331">
        <v>-1</v>
      </c>
      <c r="T734" s="331">
        <v>-1</v>
      </c>
      <c r="U734" s="331">
        <v>-1</v>
      </c>
      <c r="V734" s="331">
        <f t="shared" si="198"/>
        <v>0</v>
      </c>
      <c r="W734" s="331">
        <f t="shared" si="199"/>
        <v>39.76164</v>
      </c>
      <c r="X734" s="331">
        <f t="shared" si="200"/>
        <v>45.973762000000001</v>
      </c>
      <c r="Y734" s="331">
        <f t="shared" si="201"/>
        <v>45.734031999999999</v>
      </c>
      <c r="Z734" s="331">
        <f t="shared" si="202"/>
        <v>45.973762000000001</v>
      </c>
      <c r="AA734" s="331">
        <f t="shared" si="203"/>
        <v>0</v>
      </c>
      <c r="AB734" s="331">
        <f t="shared" si="204"/>
        <v>0</v>
      </c>
      <c r="AC734" s="331">
        <f t="shared" si="205"/>
        <v>0</v>
      </c>
      <c r="AD734" s="331">
        <f t="shared" si="206"/>
        <v>0</v>
      </c>
      <c r="AE734" s="468">
        <f t="shared" si="207"/>
        <v>0</v>
      </c>
      <c r="AF734" s="489">
        <f t="shared" si="208"/>
        <v>0</v>
      </c>
      <c r="AG734" s="484">
        <v>0</v>
      </c>
      <c r="AH734" s="484">
        <v>0</v>
      </c>
      <c r="AI734" s="484">
        <f t="shared" si="209"/>
        <v>0</v>
      </c>
      <c r="AJ734" s="484">
        <f t="shared" si="210"/>
        <v>0</v>
      </c>
      <c r="AK734" s="484">
        <f t="shared" si="211"/>
        <v>0</v>
      </c>
      <c r="AL734" s="484">
        <f t="shared" si="212"/>
        <v>0</v>
      </c>
      <c r="AM734" s="484">
        <f t="shared" si="213"/>
        <v>5.0413140767577226E-2</v>
      </c>
      <c r="AN734" s="484">
        <f t="shared" si="214"/>
        <v>5.0677397858144083E-2</v>
      </c>
      <c r="AO734" s="485">
        <f t="shared" si="215"/>
        <v>0</v>
      </c>
    </row>
    <row r="735" spans="1:41" ht="26.25" x14ac:dyDescent="0.25">
      <c r="A735" s="481" t="s">
        <v>344</v>
      </c>
      <c r="B735" s="4" t="s">
        <v>251</v>
      </c>
      <c r="C735" s="4" t="s">
        <v>247</v>
      </c>
      <c r="D735" s="9" t="s">
        <v>27</v>
      </c>
      <c r="E735" s="9">
        <v>2007</v>
      </c>
      <c r="F735" s="9">
        <v>41</v>
      </c>
      <c r="G735" s="9" t="s">
        <v>145</v>
      </c>
      <c r="H735" s="9" t="s">
        <v>116</v>
      </c>
      <c r="I735" s="9" t="s">
        <v>42</v>
      </c>
      <c r="J735" s="9" t="s">
        <v>129</v>
      </c>
      <c r="K735" s="306" t="s">
        <v>32</v>
      </c>
      <c r="L735" s="392">
        <v>-1</v>
      </c>
      <c r="M735" s="331">
        <v>51.890999999999998</v>
      </c>
      <c r="N735" s="331">
        <v>59.998140999999997</v>
      </c>
      <c r="O735" s="331">
        <v>59.685281000000003</v>
      </c>
      <c r="P735" s="331">
        <v>59.998140999999997</v>
      </c>
      <c r="Q735" s="331">
        <v>-1</v>
      </c>
      <c r="R735" s="331">
        <v>-1</v>
      </c>
      <c r="S735" s="331">
        <v>-1</v>
      </c>
      <c r="T735" s="331">
        <v>-1</v>
      </c>
      <c r="U735" s="331">
        <v>-1</v>
      </c>
      <c r="V735" s="331">
        <f t="shared" si="198"/>
        <v>0</v>
      </c>
      <c r="W735" s="331">
        <f t="shared" si="199"/>
        <v>51.890999999999998</v>
      </c>
      <c r="X735" s="331">
        <f t="shared" si="200"/>
        <v>59.998140999999997</v>
      </c>
      <c r="Y735" s="331">
        <f t="shared" si="201"/>
        <v>59.685281000000003</v>
      </c>
      <c r="Z735" s="331">
        <f t="shared" si="202"/>
        <v>59.998140999999997</v>
      </c>
      <c r="AA735" s="331">
        <f t="shared" si="203"/>
        <v>0</v>
      </c>
      <c r="AB735" s="331">
        <f t="shared" si="204"/>
        <v>0</v>
      </c>
      <c r="AC735" s="331">
        <f t="shared" si="205"/>
        <v>0</v>
      </c>
      <c r="AD735" s="331">
        <f t="shared" si="206"/>
        <v>0</v>
      </c>
      <c r="AE735" s="468">
        <f t="shared" si="207"/>
        <v>0</v>
      </c>
      <c r="AF735" s="489">
        <f t="shared" si="208"/>
        <v>0</v>
      </c>
      <c r="AG735" s="484">
        <v>0</v>
      </c>
      <c r="AH735" s="484">
        <v>0</v>
      </c>
      <c r="AI735" s="484">
        <f t="shared" si="209"/>
        <v>0</v>
      </c>
      <c r="AJ735" s="484">
        <f t="shared" si="210"/>
        <v>0</v>
      </c>
      <c r="AK735" s="484">
        <f t="shared" si="211"/>
        <v>0</v>
      </c>
      <c r="AL735" s="484">
        <f t="shared" si="212"/>
        <v>0</v>
      </c>
      <c r="AM735" s="484">
        <f t="shared" si="213"/>
        <v>6.5791760341738573E-2</v>
      </c>
      <c r="AN735" s="484">
        <f t="shared" si="214"/>
        <v>6.6136629458472998E-2</v>
      </c>
      <c r="AO735" s="485">
        <f t="shared" si="215"/>
        <v>0</v>
      </c>
    </row>
    <row r="736" spans="1:41" ht="26.25" x14ac:dyDescent="0.25">
      <c r="A736" s="481" t="s">
        <v>344</v>
      </c>
      <c r="B736" s="4" t="s">
        <v>251</v>
      </c>
      <c r="C736" s="4" t="s">
        <v>247</v>
      </c>
      <c r="D736" s="9" t="s">
        <v>27</v>
      </c>
      <c r="E736" s="9">
        <v>2007</v>
      </c>
      <c r="F736" s="9">
        <v>53</v>
      </c>
      <c r="G736" s="9" t="s">
        <v>146</v>
      </c>
      <c r="H736" s="9" t="s">
        <v>134</v>
      </c>
      <c r="I736" s="9" t="s">
        <v>42</v>
      </c>
      <c r="J736" s="9" t="s">
        <v>129</v>
      </c>
      <c r="K736" s="306" t="s">
        <v>32</v>
      </c>
      <c r="L736" s="392">
        <v>-1</v>
      </c>
      <c r="M736" s="331">
        <v>13.5905</v>
      </c>
      <c r="N736" s="331">
        <v>15.713799</v>
      </c>
      <c r="O736" s="331">
        <v>15.631859</v>
      </c>
      <c r="P736" s="331">
        <v>15.713799</v>
      </c>
      <c r="Q736" s="331">
        <v>-1</v>
      </c>
      <c r="R736" s="331">
        <v>-1</v>
      </c>
      <c r="S736" s="331">
        <v>-1</v>
      </c>
      <c r="T736" s="331">
        <v>-1</v>
      </c>
      <c r="U736" s="331">
        <v>-1</v>
      </c>
      <c r="V736" s="331">
        <f t="shared" si="198"/>
        <v>0</v>
      </c>
      <c r="W736" s="331">
        <f t="shared" si="199"/>
        <v>13.5905</v>
      </c>
      <c r="X736" s="331">
        <f t="shared" si="200"/>
        <v>15.713799</v>
      </c>
      <c r="Y736" s="331">
        <f t="shared" si="201"/>
        <v>15.631859</v>
      </c>
      <c r="Z736" s="331">
        <f t="shared" si="202"/>
        <v>15.713799</v>
      </c>
      <c r="AA736" s="331">
        <f t="shared" si="203"/>
        <v>0</v>
      </c>
      <c r="AB736" s="331">
        <f t="shared" si="204"/>
        <v>0</v>
      </c>
      <c r="AC736" s="331">
        <f t="shared" si="205"/>
        <v>0</v>
      </c>
      <c r="AD736" s="331">
        <f t="shared" si="206"/>
        <v>0</v>
      </c>
      <c r="AE736" s="468">
        <f t="shared" si="207"/>
        <v>0</v>
      </c>
      <c r="AF736" s="489">
        <f t="shared" si="208"/>
        <v>0</v>
      </c>
      <c r="AG736" s="484">
        <v>0</v>
      </c>
      <c r="AH736" s="484">
        <v>0</v>
      </c>
      <c r="AI736" s="484">
        <f t="shared" si="209"/>
        <v>0</v>
      </c>
      <c r="AJ736" s="484">
        <f t="shared" si="210"/>
        <v>0</v>
      </c>
      <c r="AK736" s="484">
        <f t="shared" si="211"/>
        <v>0</v>
      </c>
      <c r="AL736" s="484">
        <f t="shared" si="212"/>
        <v>0</v>
      </c>
      <c r="AM736" s="484">
        <f t="shared" si="213"/>
        <v>1.7231174986406601E-2</v>
      </c>
      <c r="AN736" s="484">
        <f t="shared" si="214"/>
        <v>1.7321498375223385E-2</v>
      </c>
      <c r="AO736" s="485">
        <f t="shared" si="215"/>
        <v>0</v>
      </c>
    </row>
    <row r="737" spans="1:41" ht="26.25" x14ac:dyDescent="0.25">
      <c r="A737" s="481" t="s">
        <v>344</v>
      </c>
      <c r="B737" s="4" t="s">
        <v>251</v>
      </c>
      <c r="C737" s="4" t="s">
        <v>247</v>
      </c>
      <c r="D737" s="9" t="s">
        <v>27</v>
      </c>
      <c r="E737" s="9">
        <v>2007</v>
      </c>
      <c r="F737" s="9">
        <v>54</v>
      </c>
      <c r="G737" s="9" t="s">
        <v>147</v>
      </c>
      <c r="H737" s="9" t="s">
        <v>148</v>
      </c>
      <c r="I737" s="9" t="s">
        <v>42</v>
      </c>
      <c r="J737" s="9" t="s">
        <v>129</v>
      </c>
      <c r="K737" s="306" t="s">
        <v>32</v>
      </c>
      <c r="L737" s="392">
        <v>-1</v>
      </c>
      <c r="M737" s="331">
        <v>300.75599999999997</v>
      </c>
      <c r="N737" s="331">
        <v>347.744328</v>
      </c>
      <c r="O737" s="331">
        <v>345.931015</v>
      </c>
      <c r="P737" s="331">
        <v>347.744328</v>
      </c>
      <c r="Q737" s="331">
        <v>-1</v>
      </c>
      <c r="R737" s="331">
        <v>-1</v>
      </c>
      <c r="S737" s="331">
        <v>-1</v>
      </c>
      <c r="T737" s="331">
        <v>-1</v>
      </c>
      <c r="U737" s="331">
        <v>-1</v>
      </c>
      <c r="V737" s="331">
        <f t="shared" si="198"/>
        <v>0</v>
      </c>
      <c r="W737" s="331">
        <f t="shared" si="199"/>
        <v>300.75599999999997</v>
      </c>
      <c r="X737" s="331">
        <f t="shared" si="200"/>
        <v>347.744328</v>
      </c>
      <c r="Y737" s="331">
        <f t="shared" si="201"/>
        <v>345.931015</v>
      </c>
      <c r="Z737" s="331">
        <f t="shared" si="202"/>
        <v>347.744328</v>
      </c>
      <c r="AA737" s="331">
        <f t="shared" si="203"/>
        <v>0</v>
      </c>
      <c r="AB737" s="331">
        <f t="shared" si="204"/>
        <v>0</v>
      </c>
      <c r="AC737" s="331">
        <f t="shared" si="205"/>
        <v>0</v>
      </c>
      <c r="AD737" s="331">
        <f t="shared" si="206"/>
        <v>0</v>
      </c>
      <c r="AE737" s="468">
        <f t="shared" si="207"/>
        <v>0</v>
      </c>
      <c r="AF737" s="489">
        <f t="shared" si="208"/>
        <v>0</v>
      </c>
      <c r="AG737" s="484">
        <v>0</v>
      </c>
      <c r="AH737" s="484">
        <v>0</v>
      </c>
      <c r="AI737" s="484">
        <f t="shared" si="209"/>
        <v>0</v>
      </c>
      <c r="AJ737" s="484">
        <f t="shared" si="210"/>
        <v>0</v>
      </c>
      <c r="AK737" s="484">
        <f t="shared" si="211"/>
        <v>0</v>
      </c>
      <c r="AL737" s="484">
        <f t="shared" si="212"/>
        <v>0</v>
      </c>
      <c r="AM737" s="484">
        <f t="shared" si="213"/>
        <v>0.38132367063253619</v>
      </c>
      <c r="AN737" s="484">
        <f t="shared" si="214"/>
        <v>0.38332250606267443</v>
      </c>
      <c r="AO737" s="485">
        <f t="shared" si="215"/>
        <v>0</v>
      </c>
    </row>
    <row r="738" spans="1:41" ht="26.25" x14ac:dyDescent="0.25">
      <c r="A738" s="481" t="s">
        <v>344</v>
      </c>
      <c r="B738" s="4" t="s">
        <v>251</v>
      </c>
      <c r="C738" s="4" t="s">
        <v>247</v>
      </c>
      <c r="D738" s="9" t="s">
        <v>27</v>
      </c>
      <c r="E738" s="9">
        <v>2007</v>
      </c>
      <c r="F738" s="9">
        <v>56</v>
      </c>
      <c r="G738" s="9" t="s">
        <v>566</v>
      </c>
      <c r="H738" s="9" t="s">
        <v>116</v>
      </c>
      <c r="I738" s="9" t="s">
        <v>42</v>
      </c>
      <c r="J738" s="9" t="s">
        <v>129</v>
      </c>
      <c r="K738" s="306" t="s">
        <v>32</v>
      </c>
      <c r="L738" s="392">
        <v>-1</v>
      </c>
      <c r="M738" s="331">
        <v>68.8352</v>
      </c>
      <c r="N738" s="331">
        <v>79.589601999999999</v>
      </c>
      <c r="O738" s="331">
        <v>79.174582000000001</v>
      </c>
      <c r="P738" s="331">
        <v>79.589601999999999</v>
      </c>
      <c r="Q738" s="331">
        <v>-1</v>
      </c>
      <c r="R738" s="331">
        <v>-1</v>
      </c>
      <c r="S738" s="331">
        <v>-1</v>
      </c>
      <c r="T738" s="331">
        <v>-1</v>
      </c>
      <c r="U738" s="331">
        <v>-1</v>
      </c>
      <c r="V738" s="331">
        <f t="shared" si="198"/>
        <v>0</v>
      </c>
      <c r="W738" s="331">
        <f t="shared" si="199"/>
        <v>68.8352</v>
      </c>
      <c r="X738" s="331">
        <f t="shared" si="200"/>
        <v>79.589601999999999</v>
      </c>
      <c r="Y738" s="331">
        <f t="shared" si="201"/>
        <v>79.174582000000001</v>
      </c>
      <c r="Z738" s="331">
        <f t="shared" si="202"/>
        <v>79.589601999999999</v>
      </c>
      <c r="AA738" s="331">
        <f t="shared" si="203"/>
        <v>0</v>
      </c>
      <c r="AB738" s="331">
        <f t="shared" si="204"/>
        <v>0</v>
      </c>
      <c r="AC738" s="331">
        <f t="shared" si="205"/>
        <v>0</v>
      </c>
      <c r="AD738" s="331">
        <f t="shared" si="206"/>
        <v>0</v>
      </c>
      <c r="AE738" s="468">
        <f t="shared" si="207"/>
        <v>0</v>
      </c>
      <c r="AF738" s="489">
        <f t="shared" si="208"/>
        <v>0</v>
      </c>
      <c r="AG738" s="484">
        <v>0</v>
      </c>
      <c r="AH738" s="484">
        <v>0</v>
      </c>
      <c r="AI738" s="484">
        <f t="shared" si="209"/>
        <v>0</v>
      </c>
      <c r="AJ738" s="484">
        <f t="shared" si="210"/>
        <v>0</v>
      </c>
      <c r="AK738" s="484">
        <f t="shared" si="211"/>
        <v>0</v>
      </c>
      <c r="AL738" s="484">
        <f t="shared" si="212"/>
        <v>0</v>
      </c>
      <c r="AM738" s="484">
        <f t="shared" si="213"/>
        <v>8.727503727596303E-2</v>
      </c>
      <c r="AN738" s="484">
        <f t="shared" si="214"/>
        <v>8.7732518516221047E-2</v>
      </c>
      <c r="AO738" s="485">
        <f t="shared" si="215"/>
        <v>0</v>
      </c>
    </row>
    <row r="739" spans="1:41" ht="26.25" x14ac:dyDescent="0.25">
      <c r="A739" s="481" t="s">
        <v>344</v>
      </c>
      <c r="B739" s="4" t="s">
        <v>251</v>
      </c>
      <c r="C739" s="4" t="s">
        <v>247</v>
      </c>
      <c r="D739" s="9" t="s">
        <v>27</v>
      </c>
      <c r="E739" s="9">
        <v>2007</v>
      </c>
      <c r="F739" s="9">
        <v>57</v>
      </c>
      <c r="G739" s="9" t="s">
        <v>159</v>
      </c>
      <c r="H739" s="9" t="s">
        <v>116</v>
      </c>
      <c r="I739" s="9" t="s">
        <v>42</v>
      </c>
      <c r="J739" s="9" t="s">
        <v>129</v>
      </c>
      <c r="K739" s="306" t="s">
        <v>32</v>
      </c>
      <c r="L739" s="392">
        <v>-1</v>
      </c>
      <c r="M739" s="331">
        <v>13.5212</v>
      </c>
      <c r="N739" s="331">
        <v>15.633672000000001</v>
      </c>
      <c r="O739" s="331">
        <v>15.552149999999999</v>
      </c>
      <c r="P739" s="331">
        <v>15.633672000000001</v>
      </c>
      <c r="Q739" s="331">
        <v>-1</v>
      </c>
      <c r="R739" s="331">
        <v>-1</v>
      </c>
      <c r="S739" s="331">
        <v>-1</v>
      </c>
      <c r="T739" s="331">
        <v>-1</v>
      </c>
      <c r="U739" s="331">
        <v>-1</v>
      </c>
      <c r="V739" s="331">
        <f t="shared" si="198"/>
        <v>0</v>
      </c>
      <c r="W739" s="331">
        <f t="shared" si="199"/>
        <v>13.5212</v>
      </c>
      <c r="X739" s="331">
        <f t="shared" si="200"/>
        <v>15.633672000000001</v>
      </c>
      <c r="Y739" s="331">
        <f t="shared" si="201"/>
        <v>15.552149999999999</v>
      </c>
      <c r="Z739" s="331">
        <f t="shared" si="202"/>
        <v>15.633672000000001</v>
      </c>
      <c r="AA739" s="331">
        <f t="shared" si="203"/>
        <v>0</v>
      </c>
      <c r="AB739" s="331">
        <f t="shared" si="204"/>
        <v>0</v>
      </c>
      <c r="AC739" s="331">
        <f t="shared" si="205"/>
        <v>0</v>
      </c>
      <c r="AD739" s="331">
        <f t="shared" si="206"/>
        <v>0</v>
      </c>
      <c r="AE739" s="468">
        <f t="shared" si="207"/>
        <v>0</v>
      </c>
      <c r="AF739" s="489">
        <f t="shared" si="208"/>
        <v>0</v>
      </c>
      <c r="AG739" s="484">
        <v>0</v>
      </c>
      <c r="AH739" s="484">
        <v>0</v>
      </c>
      <c r="AI739" s="484">
        <f t="shared" si="209"/>
        <v>0</v>
      </c>
      <c r="AJ739" s="484">
        <f t="shared" si="210"/>
        <v>0</v>
      </c>
      <c r="AK739" s="484">
        <f t="shared" si="211"/>
        <v>0</v>
      </c>
      <c r="AL739" s="484">
        <f t="shared" si="212"/>
        <v>0</v>
      </c>
      <c r="AM739" s="484">
        <f t="shared" si="213"/>
        <v>1.7143310854124478E-2</v>
      </c>
      <c r="AN739" s="484">
        <f t="shared" si="214"/>
        <v>1.7233173476813298E-2</v>
      </c>
      <c r="AO739" s="485">
        <f t="shared" si="215"/>
        <v>0</v>
      </c>
    </row>
    <row r="740" spans="1:41" ht="26.25" x14ac:dyDescent="0.25">
      <c r="A740" s="481" t="s">
        <v>344</v>
      </c>
      <c r="B740" s="4" t="s">
        <v>251</v>
      </c>
      <c r="C740" s="4" t="s">
        <v>247</v>
      </c>
      <c r="D740" s="9" t="s">
        <v>27</v>
      </c>
      <c r="E740" s="9">
        <v>2007</v>
      </c>
      <c r="F740" s="9">
        <v>58</v>
      </c>
      <c r="G740" s="9" t="s">
        <v>149</v>
      </c>
      <c r="H740" s="9" t="s">
        <v>113</v>
      </c>
      <c r="I740" s="9" t="s">
        <v>42</v>
      </c>
      <c r="J740" s="9" t="s">
        <v>129</v>
      </c>
      <c r="K740" s="306" t="s">
        <v>32</v>
      </c>
      <c r="L740" s="392">
        <v>-1</v>
      </c>
      <c r="M740" s="331">
        <v>7.5507999999999997</v>
      </c>
      <c r="N740" s="331">
        <v>8.7304919999999999</v>
      </c>
      <c r="O740" s="331">
        <v>8.6849670000000003</v>
      </c>
      <c r="P740" s="331">
        <v>8.7304919999999999</v>
      </c>
      <c r="Q740" s="331">
        <v>-1</v>
      </c>
      <c r="R740" s="331">
        <v>-1</v>
      </c>
      <c r="S740" s="331">
        <v>-1</v>
      </c>
      <c r="T740" s="331">
        <v>-1</v>
      </c>
      <c r="U740" s="331">
        <v>-1</v>
      </c>
      <c r="V740" s="331">
        <f t="shared" si="198"/>
        <v>0</v>
      </c>
      <c r="W740" s="331">
        <f t="shared" si="199"/>
        <v>7.5507999999999997</v>
      </c>
      <c r="X740" s="331">
        <f t="shared" si="200"/>
        <v>8.7304919999999999</v>
      </c>
      <c r="Y740" s="331">
        <f t="shared" si="201"/>
        <v>8.6849670000000003</v>
      </c>
      <c r="Z740" s="331">
        <f t="shared" si="202"/>
        <v>8.7304919999999999</v>
      </c>
      <c r="AA740" s="331">
        <f t="shared" si="203"/>
        <v>0</v>
      </c>
      <c r="AB740" s="331">
        <f t="shared" si="204"/>
        <v>0</v>
      </c>
      <c r="AC740" s="331">
        <f t="shared" si="205"/>
        <v>0</v>
      </c>
      <c r="AD740" s="331">
        <f t="shared" si="206"/>
        <v>0</v>
      </c>
      <c r="AE740" s="468">
        <f t="shared" si="207"/>
        <v>0</v>
      </c>
      <c r="AF740" s="489">
        <f t="shared" si="208"/>
        <v>0</v>
      </c>
      <c r="AG740" s="484">
        <v>0</v>
      </c>
      <c r="AH740" s="484">
        <v>0</v>
      </c>
      <c r="AI740" s="484">
        <f t="shared" si="209"/>
        <v>0</v>
      </c>
      <c r="AJ740" s="484">
        <f t="shared" si="210"/>
        <v>0</v>
      </c>
      <c r="AK740" s="484">
        <f t="shared" si="211"/>
        <v>0</v>
      </c>
      <c r="AL740" s="484">
        <f t="shared" si="212"/>
        <v>0</v>
      </c>
      <c r="AM740" s="484">
        <f t="shared" si="213"/>
        <v>9.5735373590669394E-3</v>
      </c>
      <c r="AN740" s="484">
        <f t="shared" si="214"/>
        <v>9.6237200814965722E-3</v>
      </c>
      <c r="AO740" s="485">
        <f t="shared" si="215"/>
        <v>0</v>
      </c>
    </row>
    <row r="741" spans="1:41" ht="26.25" x14ac:dyDescent="0.25">
      <c r="A741" s="481" t="s">
        <v>344</v>
      </c>
      <c r="B741" s="4" t="s">
        <v>251</v>
      </c>
      <c r="C741" s="4" t="s">
        <v>247</v>
      </c>
      <c r="D741" s="9" t="s">
        <v>27</v>
      </c>
      <c r="E741" s="9">
        <v>2007</v>
      </c>
      <c r="F741" s="9">
        <v>59</v>
      </c>
      <c r="G741" s="9" t="s">
        <v>150</v>
      </c>
      <c r="H741" s="9" t="s">
        <v>113</v>
      </c>
      <c r="I741" s="9" t="s">
        <v>42</v>
      </c>
      <c r="J741" s="9" t="s">
        <v>129</v>
      </c>
      <c r="K741" s="306" t="s">
        <v>32</v>
      </c>
      <c r="L741" s="392">
        <v>-1</v>
      </c>
      <c r="M741" s="331">
        <v>60.186500000000002</v>
      </c>
      <c r="N741" s="331">
        <v>69.589680999999999</v>
      </c>
      <c r="O741" s="331">
        <v>69.226804999999999</v>
      </c>
      <c r="P741" s="331">
        <v>69.589680999999999</v>
      </c>
      <c r="Q741" s="331">
        <v>-1</v>
      </c>
      <c r="R741" s="331">
        <v>-1</v>
      </c>
      <c r="S741" s="331">
        <v>-1</v>
      </c>
      <c r="T741" s="331">
        <v>-1</v>
      </c>
      <c r="U741" s="331">
        <v>-1</v>
      </c>
      <c r="V741" s="331">
        <f t="shared" si="198"/>
        <v>0</v>
      </c>
      <c r="W741" s="331">
        <f t="shared" si="199"/>
        <v>60.186500000000002</v>
      </c>
      <c r="X741" s="331">
        <f t="shared" si="200"/>
        <v>69.589680999999999</v>
      </c>
      <c r="Y741" s="331">
        <f t="shared" si="201"/>
        <v>69.226804999999999</v>
      </c>
      <c r="Z741" s="331">
        <f t="shared" si="202"/>
        <v>69.589680999999999</v>
      </c>
      <c r="AA741" s="331">
        <f t="shared" si="203"/>
        <v>0</v>
      </c>
      <c r="AB741" s="331">
        <f t="shared" si="204"/>
        <v>0</v>
      </c>
      <c r="AC741" s="331">
        <f t="shared" si="205"/>
        <v>0</v>
      </c>
      <c r="AD741" s="331">
        <f t="shared" si="206"/>
        <v>0</v>
      </c>
      <c r="AE741" s="468">
        <f t="shared" si="207"/>
        <v>0</v>
      </c>
      <c r="AF741" s="489">
        <f t="shared" si="208"/>
        <v>0</v>
      </c>
      <c r="AG741" s="484">
        <v>0</v>
      </c>
      <c r="AH741" s="484">
        <v>0</v>
      </c>
      <c r="AI741" s="484">
        <f t="shared" si="209"/>
        <v>0</v>
      </c>
      <c r="AJ741" s="484">
        <f t="shared" si="210"/>
        <v>0</v>
      </c>
      <c r="AK741" s="484">
        <f t="shared" si="211"/>
        <v>0</v>
      </c>
      <c r="AL741" s="484">
        <f t="shared" si="212"/>
        <v>0</v>
      </c>
      <c r="AM741" s="484">
        <f t="shared" si="213"/>
        <v>7.6309490170353211E-2</v>
      </c>
      <c r="AN741" s="484">
        <f t="shared" si="214"/>
        <v>7.6709492489614617E-2</v>
      </c>
      <c r="AO741" s="485">
        <f t="shared" si="215"/>
        <v>0</v>
      </c>
    </row>
    <row r="742" spans="1:41" ht="26.25" x14ac:dyDescent="0.25">
      <c r="A742" s="481" t="s">
        <v>344</v>
      </c>
      <c r="B742" s="4" t="s">
        <v>251</v>
      </c>
      <c r="C742" s="4" t="s">
        <v>247</v>
      </c>
      <c r="D742" s="9" t="s">
        <v>27</v>
      </c>
      <c r="E742" s="9">
        <v>2007</v>
      </c>
      <c r="F742" s="9">
        <v>60</v>
      </c>
      <c r="G742" s="9" t="s">
        <v>151</v>
      </c>
      <c r="H742" s="9" t="s">
        <v>116</v>
      </c>
      <c r="I742" s="9" t="s">
        <v>42</v>
      </c>
      <c r="J742" s="9" t="s">
        <v>129</v>
      </c>
      <c r="K742" s="306" t="s">
        <v>32</v>
      </c>
      <c r="L742" s="392">
        <v>-1</v>
      </c>
      <c r="M742" s="331">
        <v>-1</v>
      </c>
      <c r="N742" s="331">
        <v>-1</v>
      </c>
      <c r="O742" s="331">
        <v>-1</v>
      </c>
      <c r="P742" s="331">
        <v>-1</v>
      </c>
      <c r="Q742" s="331">
        <v>-1</v>
      </c>
      <c r="R742" s="331">
        <v>-1</v>
      </c>
      <c r="S742" s="331">
        <v>-1</v>
      </c>
      <c r="T742" s="331">
        <v>-1</v>
      </c>
      <c r="U742" s="331">
        <v>-1</v>
      </c>
      <c r="V742" s="331">
        <f t="shared" si="198"/>
        <v>0</v>
      </c>
      <c r="W742" s="331">
        <f t="shared" si="199"/>
        <v>0</v>
      </c>
      <c r="X742" s="331">
        <f t="shared" si="200"/>
        <v>0</v>
      </c>
      <c r="Y742" s="331">
        <f t="shared" si="201"/>
        <v>0</v>
      </c>
      <c r="Z742" s="331">
        <f t="shared" si="202"/>
        <v>0</v>
      </c>
      <c r="AA742" s="331">
        <f t="shared" si="203"/>
        <v>0</v>
      </c>
      <c r="AB742" s="331">
        <f t="shared" si="204"/>
        <v>0</v>
      </c>
      <c r="AC742" s="331">
        <f t="shared" si="205"/>
        <v>0</v>
      </c>
      <c r="AD742" s="331">
        <f t="shared" si="206"/>
        <v>0</v>
      </c>
      <c r="AE742" s="468">
        <f t="shared" si="207"/>
        <v>0</v>
      </c>
      <c r="AF742" s="489">
        <f t="shared" si="208"/>
        <v>0</v>
      </c>
      <c r="AG742" s="484">
        <v>0</v>
      </c>
      <c r="AH742" s="484">
        <v>0</v>
      </c>
      <c r="AI742" s="484">
        <f t="shared" si="209"/>
        <v>0</v>
      </c>
      <c r="AJ742" s="484">
        <f t="shared" si="210"/>
        <v>0</v>
      </c>
      <c r="AK742" s="484">
        <f t="shared" si="211"/>
        <v>0</v>
      </c>
      <c r="AL742" s="484">
        <f t="shared" si="212"/>
        <v>0</v>
      </c>
      <c r="AM742" s="484">
        <f t="shared" si="213"/>
        <v>0</v>
      </c>
      <c r="AN742" s="484">
        <f t="shared" si="214"/>
        <v>0</v>
      </c>
      <c r="AO742" s="485">
        <f t="shared" si="215"/>
        <v>0</v>
      </c>
    </row>
    <row r="743" spans="1:41" ht="26.25" x14ac:dyDescent="0.25">
      <c r="A743" s="481" t="s">
        <v>344</v>
      </c>
      <c r="B743" s="4" t="s">
        <v>251</v>
      </c>
      <c r="C743" s="4" t="s">
        <v>247</v>
      </c>
      <c r="D743" s="9" t="s">
        <v>27</v>
      </c>
      <c r="E743" s="9">
        <v>2007</v>
      </c>
      <c r="F743" s="9">
        <v>62</v>
      </c>
      <c r="G743" s="9" t="s">
        <v>152</v>
      </c>
      <c r="H743" s="9" t="s">
        <v>116</v>
      </c>
      <c r="I743" s="9" t="s">
        <v>30</v>
      </c>
      <c r="J743" s="9" t="s">
        <v>129</v>
      </c>
      <c r="K743" s="306" t="s">
        <v>32</v>
      </c>
      <c r="L743" s="392">
        <v>-1</v>
      </c>
      <c r="M743" s="331">
        <v>-1</v>
      </c>
      <c r="N743" s="331">
        <v>-1</v>
      </c>
      <c r="O743" s="331">
        <v>-1</v>
      </c>
      <c r="P743" s="331">
        <v>-1</v>
      </c>
      <c r="Q743" s="331">
        <v>-1</v>
      </c>
      <c r="R743" s="331">
        <v>-1</v>
      </c>
      <c r="S743" s="331">
        <v>-1</v>
      </c>
      <c r="T743" s="331">
        <v>-1</v>
      </c>
      <c r="U743" s="331">
        <v>-1</v>
      </c>
      <c r="V743" s="331">
        <f t="shared" si="198"/>
        <v>0</v>
      </c>
      <c r="W743" s="331">
        <f t="shared" si="199"/>
        <v>0</v>
      </c>
      <c r="X743" s="331">
        <f t="shared" si="200"/>
        <v>0</v>
      </c>
      <c r="Y743" s="331">
        <f t="shared" si="201"/>
        <v>0</v>
      </c>
      <c r="Z743" s="331">
        <f t="shared" si="202"/>
        <v>0</v>
      </c>
      <c r="AA743" s="331">
        <f t="shared" si="203"/>
        <v>0</v>
      </c>
      <c r="AB743" s="331">
        <f t="shared" si="204"/>
        <v>0</v>
      </c>
      <c r="AC743" s="331">
        <f t="shared" si="205"/>
        <v>0</v>
      </c>
      <c r="AD743" s="331">
        <f t="shared" si="206"/>
        <v>0</v>
      </c>
      <c r="AE743" s="468">
        <f t="shared" si="207"/>
        <v>0</v>
      </c>
      <c r="AF743" s="489">
        <f t="shared" si="208"/>
        <v>0</v>
      </c>
      <c r="AG743" s="484">
        <v>0</v>
      </c>
      <c r="AH743" s="484">
        <v>0</v>
      </c>
      <c r="AI743" s="484">
        <f t="shared" si="209"/>
        <v>0</v>
      </c>
      <c r="AJ743" s="484">
        <f t="shared" si="210"/>
        <v>0</v>
      </c>
      <c r="AK743" s="484">
        <f t="shared" si="211"/>
        <v>0</v>
      </c>
      <c r="AL743" s="484">
        <f t="shared" si="212"/>
        <v>0</v>
      </c>
      <c r="AM743" s="484">
        <f t="shared" si="213"/>
        <v>0</v>
      </c>
      <c r="AN743" s="484">
        <f t="shared" si="214"/>
        <v>0</v>
      </c>
      <c r="AO743" s="485">
        <f t="shared" si="215"/>
        <v>0</v>
      </c>
    </row>
    <row r="744" spans="1:41" ht="26.25" x14ac:dyDescent="0.25">
      <c r="A744" s="481" t="s">
        <v>344</v>
      </c>
      <c r="B744" s="4" t="s">
        <v>251</v>
      </c>
      <c r="C744" s="4" t="s">
        <v>247</v>
      </c>
      <c r="D744" s="9" t="s">
        <v>27</v>
      </c>
      <c r="E744" s="9">
        <v>2007</v>
      </c>
      <c r="F744" s="9">
        <v>63</v>
      </c>
      <c r="G744" s="9" t="s">
        <v>153</v>
      </c>
      <c r="H744" s="9" t="s">
        <v>134</v>
      </c>
      <c r="I744" s="9" t="s">
        <v>42</v>
      </c>
      <c r="J744" s="9" t="s">
        <v>129</v>
      </c>
      <c r="K744" s="306" t="s">
        <v>32</v>
      </c>
      <c r="L744" s="392">
        <v>-1</v>
      </c>
      <c r="M744" s="331">
        <v>-1</v>
      </c>
      <c r="N744" s="331">
        <v>-1</v>
      </c>
      <c r="O744" s="331">
        <v>-1</v>
      </c>
      <c r="P744" s="331">
        <v>-1</v>
      </c>
      <c r="Q744" s="331">
        <v>-1</v>
      </c>
      <c r="R744" s="331">
        <v>-1</v>
      </c>
      <c r="S744" s="331">
        <v>-1</v>
      </c>
      <c r="T744" s="331">
        <v>-1</v>
      </c>
      <c r="U744" s="331">
        <v>-1</v>
      </c>
      <c r="V744" s="331">
        <f t="shared" si="198"/>
        <v>0</v>
      </c>
      <c r="W744" s="331">
        <f t="shared" si="199"/>
        <v>0</v>
      </c>
      <c r="X744" s="331">
        <f t="shared" si="200"/>
        <v>0</v>
      </c>
      <c r="Y744" s="331">
        <f t="shared" si="201"/>
        <v>0</v>
      </c>
      <c r="Z744" s="331">
        <f t="shared" si="202"/>
        <v>0</v>
      </c>
      <c r="AA744" s="331">
        <f t="shared" si="203"/>
        <v>0</v>
      </c>
      <c r="AB744" s="331">
        <f t="shared" si="204"/>
        <v>0</v>
      </c>
      <c r="AC744" s="331">
        <f t="shared" si="205"/>
        <v>0</v>
      </c>
      <c r="AD744" s="331">
        <f t="shared" si="206"/>
        <v>0</v>
      </c>
      <c r="AE744" s="468">
        <f t="shared" si="207"/>
        <v>0</v>
      </c>
      <c r="AF744" s="489">
        <f t="shared" si="208"/>
        <v>0</v>
      </c>
      <c r="AG744" s="484">
        <v>0</v>
      </c>
      <c r="AH744" s="484">
        <v>0</v>
      </c>
      <c r="AI744" s="484">
        <f t="shared" si="209"/>
        <v>0</v>
      </c>
      <c r="AJ744" s="484">
        <f t="shared" si="210"/>
        <v>0</v>
      </c>
      <c r="AK744" s="484">
        <f t="shared" si="211"/>
        <v>0</v>
      </c>
      <c r="AL744" s="484">
        <f t="shared" si="212"/>
        <v>0</v>
      </c>
      <c r="AM744" s="484">
        <f t="shared" si="213"/>
        <v>0</v>
      </c>
      <c r="AN744" s="484">
        <f t="shared" si="214"/>
        <v>0</v>
      </c>
      <c r="AO744" s="485">
        <f t="shared" si="215"/>
        <v>0</v>
      </c>
    </row>
    <row r="745" spans="1:41" ht="26.25" x14ac:dyDescent="0.25">
      <c r="A745" s="481" t="s">
        <v>344</v>
      </c>
      <c r="B745" s="4" t="s">
        <v>251</v>
      </c>
      <c r="C745" s="4" t="s">
        <v>247</v>
      </c>
      <c r="D745" s="9" t="s">
        <v>27</v>
      </c>
      <c r="E745" s="9">
        <v>2007</v>
      </c>
      <c r="F745" s="9">
        <v>66</v>
      </c>
      <c r="G745" s="9" t="s">
        <v>154</v>
      </c>
      <c r="H745" s="9" t="s">
        <v>116</v>
      </c>
      <c r="I745" s="9" t="s">
        <v>42</v>
      </c>
      <c r="J745" s="9" t="s">
        <v>129</v>
      </c>
      <c r="K745" s="306" t="s">
        <v>32</v>
      </c>
      <c r="L745" s="392">
        <v>-1</v>
      </c>
      <c r="M745" s="331">
        <v>-1</v>
      </c>
      <c r="N745" s="331">
        <v>-1</v>
      </c>
      <c r="O745" s="331">
        <v>-1</v>
      </c>
      <c r="P745" s="331">
        <v>-1</v>
      </c>
      <c r="Q745" s="331">
        <v>-1</v>
      </c>
      <c r="R745" s="331">
        <v>-1</v>
      </c>
      <c r="S745" s="331">
        <v>-1</v>
      </c>
      <c r="T745" s="331">
        <v>-1</v>
      </c>
      <c r="U745" s="331">
        <v>-1</v>
      </c>
      <c r="V745" s="331">
        <f t="shared" si="198"/>
        <v>0</v>
      </c>
      <c r="W745" s="331">
        <f t="shared" si="199"/>
        <v>0</v>
      </c>
      <c r="X745" s="331">
        <f t="shared" si="200"/>
        <v>0</v>
      </c>
      <c r="Y745" s="331">
        <f t="shared" si="201"/>
        <v>0</v>
      </c>
      <c r="Z745" s="331">
        <f t="shared" si="202"/>
        <v>0</v>
      </c>
      <c r="AA745" s="331">
        <f t="shared" si="203"/>
        <v>0</v>
      </c>
      <c r="AB745" s="331">
        <f t="shared" si="204"/>
        <v>0</v>
      </c>
      <c r="AC745" s="331">
        <f t="shared" si="205"/>
        <v>0</v>
      </c>
      <c r="AD745" s="331">
        <f t="shared" si="206"/>
        <v>0</v>
      </c>
      <c r="AE745" s="468">
        <f t="shared" si="207"/>
        <v>0</v>
      </c>
      <c r="AF745" s="489">
        <f t="shared" si="208"/>
        <v>0</v>
      </c>
      <c r="AG745" s="484">
        <v>0</v>
      </c>
      <c r="AH745" s="484">
        <v>0</v>
      </c>
      <c r="AI745" s="484">
        <f t="shared" si="209"/>
        <v>0</v>
      </c>
      <c r="AJ745" s="484">
        <f t="shared" si="210"/>
        <v>0</v>
      </c>
      <c r="AK745" s="484">
        <f t="shared" si="211"/>
        <v>0</v>
      </c>
      <c r="AL745" s="484">
        <f t="shared" si="212"/>
        <v>0</v>
      </c>
      <c r="AM745" s="484">
        <f t="shared" si="213"/>
        <v>0</v>
      </c>
      <c r="AN745" s="484">
        <f t="shared" si="214"/>
        <v>0</v>
      </c>
      <c r="AO745" s="485">
        <f t="shared" si="215"/>
        <v>0</v>
      </c>
    </row>
    <row r="746" spans="1:41" ht="26.25" x14ac:dyDescent="0.25">
      <c r="A746" s="481" t="s">
        <v>344</v>
      </c>
      <c r="B746" s="4" t="s">
        <v>251</v>
      </c>
      <c r="C746" s="4" t="s">
        <v>247</v>
      </c>
      <c r="D746" s="9" t="s">
        <v>27</v>
      </c>
      <c r="E746" s="9">
        <v>2007</v>
      </c>
      <c r="F746" s="9">
        <v>67</v>
      </c>
      <c r="G746" s="9" t="s">
        <v>156</v>
      </c>
      <c r="H746" s="9" t="s">
        <v>116</v>
      </c>
      <c r="I746" s="9" t="s">
        <v>42</v>
      </c>
      <c r="J746" s="9" t="s">
        <v>129</v>
      </c>
      <c r="K746" s="306" t="s">
        <v>32</v>
      </c>
      <c r="L746" s="392">
        <v>-1</v>
      </c>
      <c r="M746" s="331">
        <v>-1</v>
      </c>
      <c r="N746" s="331">
        <v>-1</v>
      </c>
      <c r="O746" s="331">
        <v>-1</v>
      </c>
      <c r="P746" s="331">
        <v>-1</v>
      </c>
      <c r="Q746" s="331">
        <v>-1</v>
      </c>
      <c r="R746" s="331">
        <v>-1</v>
      </c>
      <c r="S746" s="331">
        <v>-1</v>
      </c>
      <c r="T746" s="331">
        <v>-1</v>
      </c>
      <c r="U746" s="331">
        <v>-1</v>
      </c>
      <c r="V746" s="331">
        <f t="shared" si="198"/>
        <v>0</v>
      </c>
      <c r="W746" s="331">
        <f t="shared" si="199"/>
        <v>0</v>
      </c>
      <c r="X746" s="331">
        <f t="shared" si="200"/>
        <v>0</v>
      </c>
      <c r="Y746" s="331">
        <f t="shared" si="201"/>
        <v>0</v>
      </c>
      <c r="Z746" s="331">
        <f t="shared" si="202"/>
        <v>0</v>
      </c>
      <c r="AA746" s="331">
        <f t="shared" si="203"/>
        <v>0</v>
      </c>
      <c r="AB746" s="331">
        <f t="shared" si="204"/>
        <v>0</v>
      </c>
      <c r="AC746" s="331">
        <f t="shared" si="205"/>
        <v>0</v>
      </c>
      <c r="AD746" s="331">
        <f t="shared" si="206"/>
        <v>0</v>
      </c>
      <c r="AE746" s="468">
        <f t="shared" si="207"/>
        <v>0</v>
      </c>
      <c r="AF746" s="489">
        <f t="shared" si="208"/>
        <v>0</v>
      </c>
      <c r="AG746" s="484">
        <v>0</v>
      </c>
      <c r="AH746" s="484">
        <v>0</v>
      </c>
      <c r="AI746" s="484">
        <f t="shared" si="209"/>
        <v>0</v>
      </c>
      <c r="AJ746" s="484">
        <f t="shared" si="210"/>
        <v>0</v>
      </c>
      <c r="AK746" s="484">
        <f t="shared" si="211"/>
        <v>0</v>
      </c>
      <c r="AL746" s="484">
        <f t="shared" si="212"/>
        <v>0</v>
      </c>
      <c r="AM746" s="484">
        <f t="shared" si="213"/>
        <v>0</v>
      </c>
      <c r="AN746" s="484">
        <f t="shared" si="214"/>
        <v>0</v>
      </c>
      <c r="AO746" s="485">
        <f t="shared" si="215"/>
        <v>0</v>
      </c>
    </row>
    <row r="747" spans="1:41" ht="26.25" x14ac:dyDescent="0.25">
      <c r="A747" s="481" t="s">
        <v>344</v>
      </c>
      <c r="B747" s="4" t="s">
        <v>251</v>
      </c>
      <c r="C747" s="4" t="s">
        <v>247</v>
      </c>
      <c r="D747" s="9" t="s">
        <v>27</v>
      </c>
      <c r="E747" s="9">
        <v>2007</v>
      </c>
      <c r="F747" s="9">
        <v>68</v>
      </c>
      <c r="G747" s="9" t="s">
        <v>157</v>
      </c>
      <c r="H747" s="9" t="s">
        <v>116</v>
      </c>
      <c r="I747" s="9" t="s">
        <v>30</v>
      </c>
      <c r="J747" s="9" t="s">
        <v>129</v>
      </c>
      <c r="K747" s="306" t="s">
        <v>32</v>
      </c>
      <c r="L747" s="392">
        <v>-1</v>
      </c>
      <c r="M747" s="331">
        <v>-1</v>
      </c>
      <c r="N747" s="331">
        <v>-1</v>
      </c>
      <c r="O747" s="331">
        <v>-1</v>
      </c>
      <c r="P747" s="331">
        <v>-1</v>
      </c>
      <c r="Q747" s="331">
        <v>-1</v>
      </c>
      <c r="R747" s="331">
        <v>-1</v>
      </c>
      <c r="S747" s="331">
        <v>-1</v>
      </c>
      <c r="T747" s="331">
        <v>-1</v>
      </c>
      <c r="U747" s="331">
        <v>-1</v>
      </c>
      <c r="V747" s="331">
        <f t="shared" si="198"/>
        <v>0</v>
      </c>
      <c r="W747" s="331">
        <f t="shared" si="199"/>
        <v>0</v>
      </c>
      <c r="X747" s="331">
        <f t="shared" si="200"/>
        <v>0</v>
      </c>
      <c r="Y747" s="331">
        <f t="shared" si="201"/>
        <v>0</v>
      </c>
      <c r="Z747" s="331">
        <f t="shared" si="202"/>
        <v>0</v>
      </c>
      <c r="AA747" s="331">
        <f t="shared" si="203"/>
        <v>0</v>
      </c>
      <c r="AB747" s="331">
        <f t="shared" si="204"/>
        <v>0</v>
      </c>
      <c r="AC747" s="331">
        <f t="shared" si="205"/>
        <v>0</v>
      </c>
      <c r="AD747" s="331">
        <f t="shared" si="206"/>
        <v>0</v>
      </c>
      <c r="AE747" s="468">
        <f t="shared" si="207"/>
        <v>0</v>
      </c>
      <c r="AF747" s="489">
        <f t="shared" si="208"/>
        <v>0</v>
      </c>
      <c r="AG747" s="484">
        <v>0</v>
      </c>
      <c r="AH747" s="484">
        <v>0</v>
      </c>
      <c r="AI747" s="484">
        <f t="shared" si="209"/>
        <v>0</v>
      </c>
      <c r="AJ747" s="484">
        <f t="shared" si="210"/>
        <v>0</v>
      </c>
      <c r="AK747" s="484">
        <f t="shared" si="211"/>
        <v>0</v>
      </c>
      <c r="AL747" s="484">
        <f t="shared" si="212"/>
        <v>0</v>
      </c>
      <c r="AM747" s="484">
        <f t="shared" si="213"/>
        <v>0</v>
      </c>
      <c r="AN747" s="484">
        <f t="shared" si="214"/>
        <v>0</v>
      </c>
      <c r="AO747" s="485">
        <f t="shared" si="215"/>
        <v>0</v>
      </c>
    </row>
    <row r="748" spans="1:41" ht="26.25" x14ac:dyDescent="0.25">
      <c r="A748" s="481" t="s">
        <v>250</v>
      </c>
      <c r="B748" s="4" t="s">
        <v>251</v>
      </c>
      <c r="C748" s="4" t="s">
        <v>245</v>
      </c>
      <c r="D748" s="9" t="s">
        <v>27</v>
      </c>
      <c r="E748" s="9">
        <v>2007</v>
      </c>
      <c r="F748" s="9">
        <v>1</v>
      </c>
      <c r="G748" s="9" t="s">
        <v>105</v>
      </c>
      <c r="H748" s="9" t="s">
        <v>106</v>
      </c>
      <c r="I748" s="9" t="s">
        <v>42</v>
      </c>
      <c r="J748" s="9" t="s">
        <v>107</v>
      </c>
      <c r="K748" s="306" t="s">
        <v>32</v>
      </c>
      <c r="L748" s="392">
        <v>-1</v>
      </c>
      <c r="M748" s="331">
        <v>2.06046</v>
      </c>
      <c r="N748" s="331">
        <v>2.382374</v>
      </c>
      <c r="O748" s="331">
        <v>2.3699509999999999</v>
      </c>
      <c r="P748" s="331">
        <v>2.382374</v>
      </c>
      <c r="Q748" s="331">
        <v>-1</v>
      </c>
      <c r="R748" s="331">
        <v>-1</v>
      </c>
      <c r="S748" s="331">
        <v>-1</v>
      </c>
      <c r="T748" s="331">
        <v>-1</v>
      </c>
      <c r="U748" s="331">
        <v>-1</v>
      </c>
      <c r="V748" s="331">
        <f t="shared" si="198"/>
        <v>0</v>
      </c>
      <c r="W748" s="331">
        <f t="shared" si="199"/>
        <v>2.06046</v>
      </c>
      <c r="X748" s="331">
        <f t="shared" si="200"/>
        <v>2.382374</v>
      </c>
      <c r="Y748" s="331">
        <f t="shared" si="201"/>
        <v>2.3699509999999999</v>
      </c>
      <c r="Z748" s="331">
        <f t="shared" si="202"/>
        <v>2.382374</v>
      </c>
      <c r="AA748" s="331">
        <f t="shared" si="203"/>
        <v>0</v>
      </c>
      <c r="AB748" s="331">
        <f t="shared" si="204"/>
        <v>0</v>
      </c>
      <c r="AC748" s="331">
        <f t="shared" si="205"/>
        <v>0</v>
      </c>
      <c r="AD748" s="331">
        <f t="shared" si="206"/>
        <v>0</v>
      </c>
      <c r="AE748" s="468">
        <f t="shared" si="207"/>
        <v>0</v>
      </c>
      <c r="AF748" s="489">
        <f t="shared" si="208"/>
        <v>0</v>
      </c>
      <c r="AG748" s="484">
        <v>0</v>
      </c>
      <c r="AH748" s="484">
        <v>0</v>
      </c>
      <c r="AI748" s="484">
        <f t="shared" si="209"/>
        <v>0</v>
      </c>
      <c r="AJ748" s="484">
        <f t="shared" si="210"/>
        <v>0</v>
      </c>
      <c r="AK748" s="484">
        <f t="shared" si="211"/>
        <v>0</v>
      </c>
      <c r="AL748" s="484">
        <f t="shared" si="212"/>
        <v>0</v>
      </c>
      <c r="AM748" s="484">
        <f t="shared" si="213"/>
        <v>2.6124237936261648E-3</v>
      </c>
      <c r="AN748" s="484">
        <f t="shared" si="214"/>
        <v>2.6261178070417241E-3</v>
      </c>
      <c r="AO748" s="485">
        <f t="shared" si="215"/>
        <v>0</v>
      </c>
    </row>
    <row r="749" spans="1:41" ht="26.25" x14ac:dyDescent="0.25">
      <c r="A749" s="481" t="s">
        <v>250</v>
      </c>
      <c r="B749" s="4" t="s">
        <v>251</v>
      </c>
      <c r="C749" s="4" t="s">
        <v>245</v>
      </c>
      <c r="D749" s="9" t="s">
        <v>27</v>
      </c>
      <c r="E749" s="9">
        <v>2007</v>
      </c>
      <c r="F749" s="9">
        <v>18</v>
      </c>
      <c r="G749" s="9" t="s">
        <v>162</v>
      </c>
      <c r="H749" s="9" t="s">
        <v>163</v>
      </c>
      <c r="I749" s="9" t="s">
        <v>42</v>
      </c>
      <c r="J749" s="9" t="s">
        <v>107</v>
      </c>
      <c r="K749" s="306" t="s">
        <v>32</v>
      </c>
      <c r="L749" s="392">
        <v>-1</v>
      </c>
      <c r="M749" s="331">
        <v>45.17568</v>
      </c>
      <c r="N749" s="331">
        <v>52.233659000000003</v>
      </c>
      <c r="O749" s="331">
        <v>51.961286999999999</v>
      </c>
      <c r="P749" s="331">
        <v>52.233659000000003</v>
      </c>
      <c r="Q749" s="331">
        <v>-1</v>
      </c>
      <c r="R749" s="331">
        <v>-1</v>
      </c>
      <c r="S749" s="331">
        <v>-1</v>
      </c>
      <c r="T749" s="331">
        <v>-1</v>
      </c>
      <c r="U749" s="331">
        <v>-1</v>
      </c>
      <c r="V749" s="331">
        <f t="shared" si="198"/>
        <v>0</v>
      </c>
      <c r="W749" s="331">
        <f t="shared" si="199"/>
        <v>45.17568</v>
      </c>
      <c r="X749" s="331">
        <f t="shared" si="200"/>
        <v>52.233659000000003</v>
      </c>
      <c r="Y749" s="331">
        <f t="shared" si="201"/>
        <v>51.961286999999999</v>
      </c>
      <c r="Z749" s="331">
        <f t="shared" si="202"/>
        <v>52.233659000000003</v>
      </c>
      <c r="AA749" s="331">
        <f t="shared" si="203"/>
        <v>0</v>
      </c>
      <c r="AB749" s="331">
        <f t="shared" si="204"/>
        <v>0</v>
      </c>
      <c r="AC749" s="331">
        <f t="shared" si="205"/>
        <v>0</v>
      </c>
      <c r="AD749" s="331">
        <f t="shared" si="206"/>
        <v>0</v>
      </c>
      <c r="AE749" s="468">
        <f t="shared" si="207"/>
        <v>0</v>
      </c>
      <c r="AF749" s="489">
        <f t="shared" si="208"/>
        <v>0</v>
      </c>
      <c r="AG749" s="484">
        <v>0</v>
      </c>
      <c r="AH749" s="484">
        <v>0</v>
      </c>
      <c r="AI749" s="484">
        <f t="shared" si="209"/>
        <v>0</v>
      </c>
      <c r="AJ749" s="484">
        <f t="shared" si="210"/>
        <v>0</v>
      </c>
      <c r="AK749" s="484">
        <f t="shared" si="211"/>
        <v>0</v>
      </c>
      <c r="AL749" s="484">
        <f t="shared" si="212"/>
        <v>0</v>
      </c>
      <c r="AM749" s="484">
        <f t="shared" si="213"/>
        <v>5.7277514390060347E-2</v>
      </c>
      <c r="AN749" s="484">
        <f t="shared" si="214"/>
        <v>5.7577753126438258E-2</v>
      </c>
      <c r="AO749" s="485">
        <f t="shared" si="215"/>
        <v>0</v>
      </c>
    </row>
    <row r="750" spans="1:41" ht="26.25" x14ac:dyDescent="0.25">
      <c r="A750" s="481" t="s">
        <v>250</v>
      </c>
      <c r="B750" s="4" t="s">
        <v>251</v>
      </c>
      <c r="C750" s="4" t="s">
        <v>245</v>
      </c>
      <c r="D750" s="9" t="s">
        <v>27</v>
      </c>
      <c r="E750" s="9">
        <v>2007</v>
      </c>
      <c r="F750" s="9">
        <v>25</v>
      </c>
      <c r="G750" s="9" t="s">
        <v>166</v>
      </c>
      <c r="H750" s="9" t="s">
        <v>111</v>
      </c>
      <c r="I750" s="9" t="s">
        <v>42</v>
      </c>
      <c r="J750" s="9" t="s">
        <v>107</v>
      </c>
      <c r="K750" s="306" t="s">
        <v>32</v>
      </c>
      <c r="L750" s="392">
        <v>-1</v>
      </c>
      <c r="M750" s="331">
        <v>-1</v>
      </c>
      <c r="N750" s="331">
        <v>-1</v>
      </c>
      <c r="O750" s="331">
        <v>-1</v>
      </c>
      <c r="P750" s="331">
        <v>-1</v>
      </c>
      <c r="Q750" s="331">
        <v>-1</v>
      </c>
      <c r="R750" s="331">
        <v>-1</v>
      </c>
      <c r="S750" s="331">
        <v>-1</v>
      </c>
      <c r="T750" s="331">
        <v>-1</v>
      </c>
      <c r="U750" s="331">
        <v>-1</v>
      </c>
      <c r="V750" s="331">
        <f t="shared" si="198"/>
        <v>0</v>
      </c>
      <c r="W750" s="331">
        <f t="shared" si="199"/>
        <v>0</v>
      </c>
      <c r="X750" s="331">
        <f t="shared" si="200"/>
        <v>0</v>
      </c>
      <c r="Y750" s="331">
        <f t="shared" si="201"/>
        <v>0</v>
      </c>
      <c r="Z750" s="331">
        <f t="shared" si="202"/>
        <v>0</v>
      </c>
      <c r="AA750" s="331">
        <f t="shared" si="203"/>
        <v>0</v>
      </c>
      <c r="AB750" s="331">
        <f t="shared" si="204"/>
        <v>0</v>
      </c>
      <c r="AC750" s="331">
        <f t="shared" si="205"/>
        <v>0</v>
      </c>
      <c r="AD750" s="331">
        <f t="shared" si="206"/>
        <v>0</v>
      </c>
      <c r="AE750" s="468">
        <f t="shared" si="207"/>
        <v>0</v>
      </c>
      <c r="AF750" s="489">
        <f t="shared" si="208"/>
        <v>0</v>
      </c>
      <c r="AG750" s="484">
        <v>0</v>
      </c>
      <c r="AH750" s="484">
        <v>0</v>
      </c>
      <c r="AI750" s="484">
        <f t="shared" si="209"/>
        <v>0</v>
      </c>
      <c r="AJ750" s="484">
        <f t="shared" si="210"/>
        <v>0</v>
      </c>
      <c r="AK750" s="484">
        <f t="shared" si="211"/>
        <v>0</v>
      </c>
      <c r="AL750" s="484">
        <f t="shared" si="212"/>
        <v>0</v>
      </c>
      <c r="AM750" s="484">
        <f t="shared" si="213"/>
        <v>0</v>
      </c>
      <c r="AN750" s="484">
        <f t="shared" si="214"/>
        <v>0</v>
      </c>
      <c r="AO750" s="485">
        <f t="shared" si="215"/>
        <v>0</v>
      </c>
    </row>
    <row r="751" spans="1:41" ht="26.25" x14ac:dyDescent="0.25">
      <c r="A751" s="481" t="s">
        <v>250</v>
      </c>
      <c r="B751" s="4" t="s">
        <v>251</v>
      </c>
      <c r="C751" s="4" t="s">
        <v>245</v>
      </c>
      <c r="D751" s="9" t="s">
        <v>27</v>
      </c>
      <c r="E751" s="9">
        <v>2007</v>
      </c>
      <c r="F751" s="9">
        <v>36</v>
      </c>
      <c r="G751" s="9" t="s">
        <v>567</v>
      </c>
      <c r="H751" s="9" t="s">
        <v>568</v>
      </c>
      <c r="I751" s="9" t="s">
        <v>30</v>
      </c>
      <c r="J751" s="9" t="s">
        <v>107</v>
      </c>
      <c r="K751" s="306" t="s">
        <v>32</v>
      </c>
      <c r="L751" s="392">
        <v>-1</v>
      </c>
      <c r="M751" s="331">
        <v>70.784400000000005</v>
      </c>
      <c r="N751" s="331">
        <v>81.843333000000001</v>
      </c>
      <c r="O751" s="331">
        <v>81.416561000000002</v>
      </c>
      <c r="P751" s="331">
        <v>81.843333000000001</v>
      </c>
      <c r="Q751" s="331">
        <v>-1</v>
      </c>
      <c r="R751" s="331">
        <v>-1</v>
      </c>
      <c r="S751" s="331">
        <v>-1</v>
      </c>
      <c r="T751" s="331">
        <v>-1</v>
      </c>
      <c r="U751" s="331">
        <v>-1</v>
      </c>
      <c r="V751" s="331">
        <f t="shared" si="198"/>
        <v>0</v>
      </c>
      <c r="W751" s="331">
        <f t="shared" si="199"/>
        <v>70.784400000000005</v>
      </c>
      <c r="X751" s="331">
        <f t="shared" si="200"/>
        <v>81.843333000000001</v>
      </c>
      <c r="Y751" s="331">
        <f t="shared" si="201"/>
        <v>81.416561000000002</v>
      </c>
      <c r="Z751" s="331">
        <f t="shared" si="202"/>
        <v>81.843333000000001</v>
      </c>
      <c r="AA751" s="331">
        <f t="shared" si="203"/>
        <v>0</v>
      </c>
      <c r="AB751" s="331">
        <f t="shared" si="204"/>
        <v>0</v>
      </c>
      <c r="AC751" s="331">
        <f t="shared" si="205"/>
        <v>0</v>
      </c>
      <c r="AD751" s="331">
        <f t="shared" si="206"/>
        <v>0</v>
      </c>
      <c r="AE751" s="468">
        <f t="shared" si="207"/>
        <v>0</v>
      </c>
      <c r="AF751" s="489">
        <f t="shared" si="208"/>
        <v>0</v>
      </c>
      <c r="AG751" s="484">
        <v>0</v>
      </c>
      <c r="AH751" s="484">
        <v>0</v>
      </c>
      <c r="AI751" s="484">
        <f t="shared" si="209"/>
        <v>0</v>
      </c>
      <c r="AJ751" s="484">
        <f t="shared" si="210"/>
        <v>0</v>
      </c>
      <c r="AK751" s="484">
        <f t="shared" si="211"/>
        <v>0</v>
      </c>
      <c r="AL751" s="484">
        <f t="shared" si="212"/>
        <v>0</v>
      </c>
      <c r="AM751" s="484">
        <f t="shared" si="213"/>
        <v>8.974639608650814E-2</v>
      </c>
      <c r="AN751" s="484">
        <f t="shared" si="214"/>
        <v>9.0216831689292093E-2</v>
      </c>
      <c r="AO751" s="485">
        <f t="shared" si="215"/>
        <v>0</v>
      </c>
    </row>
    <row r="752" spans="1:41" ht="26.25" x14ac:dyDescent="0.25">
      <c r="A752" s="481" t="s">
        <v>250</v>
      </c>
      <c r="B752" s="4" t="s">
        <v>251</v>
      </c>
      <c r="C752" s="4" t="s">
        <v>245</v>
      </c>
      <c r="D752" s="9" t="s">
        <v>27</v>
      </c>
      <c r="E752" s="9">
        <v>2007</v>
      </c>
      <c r="F752" s="9">
        <v>42</v>
      </c>
      <c r="G752" s="9" t="s">
        <v>167</v>
      </c>
      <c r="H752" s="9" t="s">
        <v>165</v>
      </c>
      <c r="I752" s="9" t="s">
        <v>42</v>
      </c>
      <c r="J752" s="9" t="s">
        <v>107</v>
      </c>
      <c r="K752" s="306" t="s">
        <v>32</v>
      </c>
      <c r="L752" s="392">
        <v>-1</v>
      </c>
      <c r="M752" s="331">
        <v>-1</v>
      </c>
      <c r="N752" s="331">
        <v>-1</v>
      </c>
      <c r="O752" s="331">
        <v>-1</v>
      </c>
      <c r="P752" s="331">
        <v>-1</v>
      </c>
      <c r="Q752" s="331">
        <v>-1</v>
      </c>
      <c r="R752" s="331">
        <v>-1</v>
      </c>
      <c r="S752" s="331">
        <v>-1</v>
      </c>
      <c r="T752" s="331">
        <v>-1</v>
      </c>
      <c r="U752" s="331">
        <v>-1</v>
      </c>
      <c r="V752" s="331">
        <f t="shared" si="198"/>
        <v>0</v>
      </c>
      <c r="W752" s="331">
        <f t="shared" si="199"/>
        <v>0</v>
      </c>
      <c r="X752" s="331">
        <f t="shared" si="200"/>
        <v>0</v>
      </c>
      <c r="Y752" s="331">
        <f t="shared" si="201"/>
        <v>0</v>
      </c>
      <c r="Z752" s="331">
        <f t="shared" si="202"/>
        <v>0</v>
      </c>
      <c r="AA752" s="331">
        <f t="shared" si="203"/>
        <v>0</v>
      </c>
      <c r="AB752" s="331">
        <f t="shared" si="204"/>
        <v>0</v>
      </c>
      <c r="AC752" s="331">
        <f t="shared" si="205"/>
        <v>0</v>
      </c>
      <c r="AD752" s="331">
        <f t="shared" si="206"/>
        <v>0</v>
      </c>
      <c r="AE752" s="468">
        <f t="shared" si="207"/>
        <v>0</v>
      </c>
      <c r="AF752" s="489">
        <f t="shared" si="208"/>
        <v>0</v>
      </c>
      <c r="AG752" s="484">
        <v>0</v>
      </c>
      <c r="AH752" s="484">
        <v>0</v>
      </c>
      <c r="AI752" s="484">
        <f t="shared" si="209"/>
        <v>0</v>
      </c>
      <c r="AJ752" s="484">
        <f t="shared" si="210"/>
        <v>0</v>
      </c>
      <c r="AK752" s="484">
        <f t="shared" si="211"/>
        <v>0</v>
      </c>
      <c r="AL752" s="484">
        <f t="shared" si="212"/>
        <v>0</v>
      </c>
      <c r="AM752" s="484">
        <f t="shared" si="213"/>
        <v>0</v>
      </c>
      <c r="AN752" s="484">
        <f t="shared" si="214"/>
        <v>0</v>
      </c>
      <c r="AO752" s="485">
        <f t="shared" si="215"/>
        <v>0</v>
      </c>
    </row>
    <row r="753" spans="1:41" ht="26.25" x14ac:dyDescent="0.25">
      <c r="A753" s="481" t="s">
        <v>250</v>
      </c>
      <c r="B753" s="4" t="s">
        <v>251</v>
      </c>
      <c r="C753" s="4" t="s">
        <v>245</v>
      </c>
      <c r="D753" s="9" t="s">
        <v>27</v>
      </c>
      <c r="E753" s="9">
        <v>2007</v>
      </c>
      <c r="F753" s="9">
        <v>43</v>
      </c>
      <c r="G753" s="9" t="s">
        <v>359</v>
      </c>
      <c r="H753" s="9" t="s">
        <v>360</v>
      </c>
      <c r="I753" s="9" t="s">
        <v>42</v>
      </c>
      <c r="J753" s="9" t="s">
        <v>107</v>
      </c>
      <c r="K753" s="306" t="s">
        <v>32</v>
      </c>
      <c r="L753" s="392">
        <v>-1</v>
      </c>
      <c r="M753" s="331">
        <v>67.775999999999996</v>
      </c>
      <c r="N753" s="331">
        <v>78.364919</v>
      </c>
      <c r="O753" s="331">
        <v>77.956284999999994</v>
      </c>
      <c r="P753" s="331">
        <v>78.364919</v>
      </c>
      <c r="Q753" s="331">
        <v>-1</v>
      </c>
      <c r="R753" s="331">
        <v>-1</v>
      </c>
      <c r="S753" s="331">
        <v>-1</v>
      </c>
      <c r="T753" s="331">
        <v>-1</v>
      </c>
      <c r="U753" s="331">
        <v>-1</v>
      </c>
      <c r="V753" s="331">
        <f t="shared" si="198"/>
        <v>0</v>
      </c>
      <c r="W753" s="331">
        <f t="shared" si="199"/>
        <v>67.775999999999996</v>
      </c>
      <c r="X753" s="331">
        <f t="shared" si="200"/>
        <v>78.364919</v>
      </c>
      <c r="Y753" s="331">
        <f t="shared" si="201"/>
        <v>77.956284999999994</v>
      </c>
      <c r="Z753" s="331">
        <f t="shared" si="202"/>
        <v>78.364919</v>
      </c>
      <c r="AA753" s="331">
        <f t="shared" si="203"/>
        <v>0</v>
      </c>
      <c r="AB753" s="331">
        <f t="shared" si="204"/>
        <v>0</v>
      </c>
      <c r="AC753" s="331">
        <f t="shared" si="205"/>
        <v>0</v>
      </c>
      <c r="AD753" s="331">
        <f t="shared" si="206"/>
        <v>0</v>
      </c>
      <c r="AE753" s="468">
        <f t="shared" si="207"/>
        <v>0</v>
      </c>
      <c r="AF753" s="489">
        <f t="shared" si="208"/>
        <v>0</v>
      </c>
      <c r="AG753" s="484">
        <v>0</v>
      </c>
      <c r="AH753" s="484">
        <v>0</v>
      </c>
      <c r="AI753" s="484">
        <f t="shared" si="209"/>
        <v>0</v>
      </c>
      <c r="AJ753" s="484">
        <f t="shared" si="210"/>
        <v>0</v>
      </c>
      <c r="AK753" s="484">
        <f t="shared" si="211"/>
        <v>0</v>
      </c>
      <c r="AL753" s="484">
        <f t="shared" si="212"/>
        <v>0</v>
      </c>
      <c r="AM753" s="484">
        <f t="shared" si="213"/>
        <v>8.5932094712803123E-2</v>
      </c>
      <c r="AN753" s="484">
        <f t="shared" si="214"/>
        <v>8.6382536593029607E-2</v>
      </c>
      <c r="AO753" s="485">
        <f t="shared" si="215"/>
        <v>0</v>
      </c>
    </row>
    <row r="754" spans="1:41" ht="26.25" x14ac:dyDescent="0.25">
      <c r="A754" s="481" t="s">
        <v>250</v>
      </c>
      <c r="B754" s="4" t="s">
        <v>251</v>
      </c>
      <c r="C754" s="4" t="s">
        <v>245</v>
      </c>
      <c r="D754" s="9" t="s">
        <v>27</v>
      </c>
      <c r="E754" s="9">
        <v>2007</v>
      </c>
      <c r="F754" s="9">
        <v>55</v>
      </c>
      <c r="G754" s="9" t="s">
        <v>173</v>
      </c>
      <c r="H754" s="9" t="s">
        <v>174</v>
      </c>
      <c r="I754" s="9" t="s">
        <v>42</v>
      </c>
      <c r="J754" s="9" t="s">
        <v>107</v>
      </c>
      <c r="K754" s="306" t="s">
        <v>32</v>
      </c>
      <c r="L754" s="392">
        <v>-1</v>
      </c>
      <c r="M754" s="331">
        <v>19.491599999999998</v>
      </c>
      <c r="N754" s="331">
        <v>22.536852</v>
      </c>
      <c r="O754" s="331">
        <v>22.419333000000002</v>
      </c>
      <c r="P754" s="331">
        <v>22.536852</v>
      </c>
      <c r="Q754" s="331">
        <v>-1</v>
      </c>
      <c r="R754" s="331">
        <v>-1</v>
      </c>
      <c r="S754" s="331">
        <v>-1</v>
      </c>
      <c r="T754" s="331">
        <v>-1</v>
      </c>
      <c r="U754" s="331">
        <v>-1</v>
      </c>
      <c r="V754" s="331">
        <f t="shared" si="198"/>
        <v>0</v>
      </c>
      <c r="W754" s="331">
        <f t="shared" si="199"/>
        <v>19.491599999999998</v>
      </c>
      <c r="X754" s="331">
        <f t="shared" si="200"/>
        <v>22.536852</v>
      </c>
      <c r="Y754" s="331">
        <f t="shared" si="201"/>
        <v>22.419333000000002</v>
      </c>
      <c r="Z754" s="331">
        <f t="shared" si="202"/>
        <v>22.536852</v>
      </c>
      <c r="AA754" s="331">
        <f t="shared" si="203"/>
        <v>0</v>
      </c>
      <c r="AB754" s="331">
        <f t="shared" si="204"/>
        <v>0</v>
      </c>
      <c r="AC754" s="331">
        <f t="shared" si="205"/>
        <v>0</v>
      </c>
      <c r="AD754" s="331">
        <f t="shared" si="206"/>
        <v>0</v>
      </c>
      <c r="AE754" s="468">
        <f t="shared" si="207"/>
        <v>0</v>
      </c>
      <c r="AF754" s="489">
        <f t="shared" si="208"/>
        <v>0</v>
      </c>
      <c r="AG754" s="484">
        <v>0</v>
      </c>
      <c r="AH754" s="484">
        <v>0</v>
      </c>
      <c r="AI754" s="484">
        <f t="shared" si="209"/>
        <v>0</v>
      </c>
      <c r="AJ754" s="484">
        <f t="shared" si="210"/>
        <v>0</v>
      </c>
      <c r="AK754" s="484">
        <f t="shared" si="211"/>
        <v>0</v>
      </c>
      <c r="AL754" s="484">
        <f t="shared" si="212"/>
        <v>0</v>
      </c>
      <c r="AM754" s="484">
        <f t="shared" si="213"/>
        <v>2.4713084349182016E-2</v>
      </c>
      <c r="AN754" s="484">
        <f t="shared" si="214"/>
        <v>2.4842626872130021E-2</v>
      </c>
      <c r="AO754" s="485">
        <f t="shared" si="215"/>
        <v>0</v>
      </c>
    </row>
    <row r="755" spans="1:41" ht="26.25" x14ac:dyDescent="0.25">
      <c r="A755" s="481" t="s">
        <v>250</v>
      </c>
      <c r="B755" s="4" t="s">
        <v>251</v>
      </c>
      <c r="C755" s="4" t="s">
        <v>245</v>
      </c>
      <c r="D755" s="9" t="s">
        <v>27</v>
      </c>
      <c r="E755" s="9">
        <v>2007</v>
      </c>
      <c r="F755" s="9">
        <v>61</v>
      </c>
      <c r="G755" s="9" t="s">
        <v>175</v>
      </c>
      <c r="H755" s="9" t="s">
        <v>176</v>
      </c>
      <c r="I755" s="9" t="s">
        <v>42</v>
      </c>
      <c r="J755" s="9" t="s">
        <v>107</v>
      </c>
      <c r="K755" s="306" t="s">
        <v>32</v>
      </c>
      <c r="L755" s="392">
        <v>-1</v>
      </c>
      <c r="M755" s="331">
        <v>-1</v>
      </c>
      <c r="N755" s="331">
        <v>-1</v>
      </c>
      <c r="O755" s="331">
        <v>-1</v>
      </c>
      <c r="P755" s="331">
        <v>-1</v>
      </c>
      <c r="Q755" s="331">
        <v>-1</v>
      </c>
      <c r="R755" s="331">
        <v>-1</v>
      </c>
      <c r="S755" s="331">
        <v>-1</v>
      </c>
      <c r="T755" s="331">
        <v>-1</v>
      </c>
      <c r="U755" s="331">
        <v>-1</v>
      </c>
      <c r="V755" s="331">
        <f t="shared" si="198"/>
        <v>0</v>
      </c>
      <c r="W755" s="331">
        <f t="shared" si="199"/>
        <v>0</v>
      </c>
      <c r="X755" s="331">
        <f t="shared" si="200"/>
        <v>0</v>
      </c>
      <c r="Y755" s="331">
        <f t="shared" si="201"/>
        <v>0</v>
      </c>
      <c r="Z755" s="331">
        <f t="shared" si="202"/>
        <v>0</v>
      </c>
      <c r="AA755" s="331">
        <f t="shared" si="203"/>
        <v>0</v>
      </c>
      <c r="AB755" s="331">
        <f t="shared" si="204"/>
        <v>0</v>
      </c>
      <c r="AC755" s="331">
        <f t="shared" si="205"/>
        <v>0</v>
      </c>
      <c r="AD755" s="331">
        <f t="shared" si="206"/>
        <v>0</v>
      </c>
      <c r="AE755" s="468">
        <f t="shared" si="207"/>
        <v>0</v>
      </c>
      <c r="AF755" s="489">
        <f t="shared" si="208"/>
        <v>0</v>
      </c>
      <c r="AG755" s="484">
        <v>0</v>
      </c>
      <c r="AH755" s="484">
        <v>0</v>
      </c>
      <c r="AI755" s="484">
        <f t="shared" si="209"/>
        <v>0</v>
      </c>
      <c r="AJ755" s="484">
        <f t="shared" si="210"/>
        <v>0</v>
      </c>
      <c r="AK755" s="484">
        <f t="shared" si="211"/>
        <v>0</v>
      </c>
      <c r="AL755" s="484">
        <f t="shared" si="212"/>
        <v>0</v>
      </c>
      <c r="AM755" s="484">
        <f t="shared" si="213"/>
        <v>0</v>
      </c>
      <c r="AN755" s="484">
        <f t="shared" si="214"/>
        <v>0</v>
      </c>
      <c r="AO755" s="485">
        <f t="shared" si="215"/>
        <v>0</v>
      </c>
    </row>
    <row r="756" spans="1:41" ht="26.25" x14ac:dyDescent="0.25">
      <c r="A756" s="481" t="s">
        <v>250</v>
      </c>
      <c r="B756" s="4" t="s">
        <v>251</v>
      </c>
      <c r="C756" s="4" t="s">
        <v>245</v>
      </c>
      <c r="D756" s="9" t="s">
        <v>27</v>
      </c>
      <c r="E756" s="9">
        <v>2007</v>
      </c>
      <c r="F756" s="9">
        <v>64</v>
      </c>
      <c r="G756" s="9" t="s">
        <v>177</v>
      </c>
      <c r="H756" s="9" t="s">
        <v>178</v>
      </c>
      <c r="I756" s="9" t="s">
        <v>42</v>
      </c>
      <c r="J756" s="9" t="s">
        <v>107</v>
      </c>
      <c r="K756" s="306" t="s">
        <v>32</v>
      </c>
      <c r="L756" s="392">
        <v>-1</v>
      </c>
      <c r="M756" s="331">
        <v>-1</v>
      </c>
      <c r="N756" s="331">
        <v>-1</v>
      </c>
      <c r="O756" s="331">
        <v>-1</v>
      </c>
      <c r="P756" s="331">
        <v>-1</v>
      </c>
      <c r="Q756" s="331">
        <v>-1</v>
      </c>
      <c r="R756" s="331">
        <v>-1</v>
      </c>
      <c r="S756" s="331">
        <v>-1</v>
      </c>
      <c r="T756" s="331">
        <v>-1</v>
      </c>
      <c r="U756" s="331">
        <v>-1</v>
      </c>
      <c r="V756" s="331">
        <f t="shared" si="198"/>
        <v>0</v>
      </c>
      <c r="W756" s="331">
        <f t="shared" si="199"/>
        <v>0</v>
      </c>
      <c r="X756" s="331">
        <f t="shared" si="200"/>
        <v>0</v>
      </c>
      <c r="Y756" s="331">
        <f t="shared" si="201"/>
        <v>0</v>
      </c>
      <c r="Z756" s="331">
        <f t="shared" si="202"/>
        <v>0</v>
      </c>
      <c r="AA756" s="331">
        <f t="shared" si="203"/>
        <v>0</v>
      </c>
      <c r="AB756" s="331">
        <f t="shared" si="204"/>
        <v>0</v>
      </c>
      <c r="AC756" s="331">
        <f t="shared" si="205"/>
        <v>0</v>
      </c>
      <c r="AD756" s="331">
        <f t="shared" si="206"/>
        <v>0</v>
      </c>
      <c r="AE756" s="468">
        <f t="shared" si="207"/>
        <v>0</v>
      </c>
      <c r="AF756" s="489">
        <f t="shared" si="208"/>
        <v>0</v>
      </c>
      <c r="AG756" s="484">
        <v>0</v>
      </c>
      <c r="AH756" s="484">
        <v>0</v>
      </c>
      <c r="AI756" s="484">
        <f t="shared" si="209"/>
        <v>0</v>
      </c>
      <c r="AJ756" s="484">
        <f t="shared" si="210"/>
        <v>0</v>
      </c>
      <c r="AK756" s="484">
        <f t="shared" si="211"/>
        <v>0</v>
      </c>
      <c r="AL756" s="484">
        <f t="shared" si="212"/>
        <v>0</v>
      </c>
      <c r="AM756" s="484">
        <f t="shared" si="213"/>
        <v>0</v>
      </c>
      <c r="AN756" s="484">
        <f t="shared" si="214"/>
        <v>0</v>
      </c>
      <c r="AO756" s="485">
        <f t="shared" si="215"/>
        <v>0</v>
      </c>
    </row>
    <row r="757" spans="1:41" ht="26.25" x14ac:dyDescent="0.25">
      <c r="A757" s="481" t="s">
        <v>250</v>
      </c>
      <c r="B757" s="4" t="s">
        <v>251</v>
      </c>
      <c r="C757" s="4" t="s">
        <v>245</v>
      </c>
      <c r="D757" s="9" t="s">
        <v>27</v>
      </c>
      <c r="E757" s="9">
        <v>2007</v>
      </c>
      <c r="F757" s="9">
        <v>65</v>
      </c>
      <c r="G757" s="9" t="s">
        <v>179</v>
      </c>
      <c r="H757" s="9" t="s">
        <v>180</v>
      </c>
      <c r="I757" s="9" t="s">
        <v>42</v>
      </c>
      <c r="J757" s="9" t="s">
        <v>107</v>
      </c>
      <c r="K757" s="306" t="s">
        <v>32</v>
      </c>
      <c r="L757" s="392">
        <v>-1</v>
      </c>
      <c r="M757" s="331">
        <v>-1</v>
      </c>
      <c r="N757" s="331">
        <v>-1</v>
      </c>
      <c r="O757" s="331">
        <v>-1</v>
      </c>
      <c r="P757" s="331">
        <v>-1</v>
      </c>
      <c r="Q757" s="331">
        <v>-1</v>
      </c>
      <c r="R757" s="331">
        <v>-1</v>
      </c>
      <c r="S757" s="331">
        <v>-1</v>
      </c>
      <c r="T757" s="331">
        <v>-1</v>
      </c>
      <c r="U757" s="331">
        <v>-1</v>
      </c>
      <c r="V757" s="331">
        <f t="shared" si="198"/>
        <v>0</v>
      </c>
      <c r="W757" s="331">
        <f t="shared" si="199"/>
        <v>0</v>
      </c>
      <c r="X757" s="331">
        <f t="shared" si="200"/>
        <v>0</v>
      </c>
      <c r="Y757" s="331">
        <f t="shared" si="201"/>
        <v>0</v>
      </c>
      <c r="Z757" s="331">
        <f t="shared" si="202"/>
        <v>0</v>
      </c>
      <c r="AA757" s="331">
        <f t="shared" si="203"/>
        <v>0</v>
      </c>
      <c r="AB757" s="331">
        <f t="shared" si="204"/>
        <v>0</v>
      </c>
      <c r="AC757" s="331">
        <f t="shared" si="205"/>
        <v>0</v>
      </c>
      <c r="AD757" s="331">
        <f t="shared" si="206"/>
        <v>0</v>
      </c>
      <c r="AE757" s="468">
        <f t="shared" si="207"/>
        <v>0</v>
      </c>
      <c r="AF757" s="489">
        <f t="shared" si="208"/>
        <v>0</v>
      </c>
      <c r="AG757" s="484">
        <v>0</v>
      </c>
      <c r="AH757" s="484">
        <v>0</v>
      </c>
      <c r="AI757" s="484">
        <f t="shared" si="209"/>
        <v>0</v>
      </c>
      <c r="AJ757" s="484">
        <f t="shared" si="210"/>
        <v>0</v>
      </c>
      <c r="AK757" s="484">
        <f t="shared" si="211"/>
        <v>0</v>
      </c>
      <c r="AL757" s="484">
        <f t="shared" si="212"/>
        <v>0</v>
      </c>
      <c r="AM757" s="484">
        <f t="shared" si="213"/>
        <v>0</v>
      </c>
      <c r="AN757" s="484">
        <f t="shared" si="214"/>
        <v>0</v>
      </c>
      <c r="AO757" s="485">
        <f t="shared" si="215"/>
        <v>0</v>
      </c>
    </row>
    <row r="758" spans="1:41" ht="26.25" x14ac:dyDescent="0.25">
      <c r="A758" s="481" t="s">
        <v>250</v>
      </c>
      <c r="B758" s="4" t="s">
        <v>251</v>
      </c>
      <c r="C758" s="4" t="s">
        <v>245</v>
      </c>
      <c r="D758" s="9" t="s">
        <v>27</v>
      </c>
      <c r="E758" s="9">
        <v>2007</v>
      </c>
      <c r="F758" s="9">
        <v>70</v>
      </c>
      <c r="G758" s="9" t="s">
        <v>184</v>
      </c>
      <c r="H758" s="9" t="s">
        <v>176</v>
      </c>
      <c r="I758" s="9" t="s">
        <v>42</v>
      </c>
      <c r="J758" s="9" t="s">
        <v>107</v>
      </c>
      <c r="K758" s="306" t="s">
        <v>32</v>
      </c>
      <c r="L758" s="392">
        <v>-1</v>
      </c>
      <c r="M758" s="331">
        <v>-1</v>
      </c>
      <c r="N758" s="331">
        <v>-1</v>
      </c>
      <c r="O758" s="331">
        <v>-1</v>
      </c>
      <c r="P758" s="331">
        <v>-1</v>
      </c>
      <c r="Q758" s="331">
        <v>-1</v>
      </c>
      <c r="R758" s="331">
        <v>-1</v>
      </c>
      <c r="S758" s="331">
        <v>-1</v>
      </c>
      <c r="T758" s="331">
        <v>-1</v>
      </c>
      <c r="U758" s="331">
        <v>-1</v>
      </c>
      <c r="V758" s="331">
        <f t="shared" si="198"/>
        <v>0</v>
      </c>
      <c r="W758" s="331">
        <f t="shared" si="199"/>
        <v>0</v>
      </c>
      <c r="X758" s="331">
        <f t="shared" si="200"/>
        <v>0</v>
      </c>
      <c r="Y758" s="331">
        <f t="shared" si="201"/>
        <v>0</v>
      </c>
      <c r="Z758" s="331">
        <f t="shared" si="202"/>
        <v>0</v>
      </c>
      <c r="AA758" s="331">
        <f t="shared" si="203"/>
        <v>0</v>
      </c>
      <c r="AB758" s="331">
        <f t="shared" si="204"/>
        <v>0</v>
      </c>
      <c r="AC758" s="331">
        <f t="shared" si="205"/>
        <v>0</v>
      </c>
      <c r="AD758" s="331">
        <f t="shared" si="206"/>
        <v>0</v>
      </c>
      <c r="AE758" s="468">
        <f t="shared" si="207"/>
        <v>0</v>
      </c>
      <c r="AF758" s="489">
        <f t="shared" si="208"/>
        <v>0</v>
      </c>
      <c r="AG758" s="484">
        <v>0</v>
      </c>
      <c r="AH758" s="484">
        <v>0</v>
      </c>
      <c r="AI758" s="484">
        <f t="shared" si="209"/>
        <v>0</v>
      </c>
      <c r="AJ758" s="484">
        <f t="shared" si="210"/>
        <v>0</v>
      </c>
      <c r="AK758" s="484">
        <f t="shared" si="211"/>
        <v>0</v>
      </c>
      <c r="AL758" s="484">
        <f t="shared" si="212"/>
        <v>0</v>
      </c>
      <c r="AM758" s="484">
        <f t="shared" si="213"/>
        <v>0</v>
      </c>
      <c r="AN758" s="484">
        <f t="shared" si="214"/>
        <v>0</v>
      </c>
      <c r="AO758" s="485">
        <f t="shared" si="215"/>
        <v>0</v>
      </c>
    </row>
    <row r="759" spans="1:41" ht="26.25" x14ac:dyDescent="0.25">
      <c r="A759" s="481" t="s">
        <v>250</v>
      </c>
      <c r="B759" s="4" t="s">
        <v>251</v>
      </c>
      <c r="C759" s="4" t="s">
        <v>245</v>
      </c>
      <c r="D759" s="9" t="s">
        <v>27</v>
      </c>
      <c r="E759" s="9">
        <v>2007</v>
      </c>
      <c r="F759" s="9">
        <v>71</v>
      </c>
      <c r="G759" s="9" t="s">
        <v>185</v>
      </c>
      <c r="H759" s="9" t="s">
        <v>186</v>
      </c>
      <c r="I759" s="9" t="s">
        <v>42</v>
      </c>
      <c r="J759" s="9" t="s">
        <v>107</v>
      </c>
      <c r="K759" s="306" t="s">
        <v>32</v>
      </c>
      <c r="L759" s="392">
        <v>-1</v>
      </c>
      <c r="M759" s="331">
        <v>-1</v>
      </c>
      <c r="N759" s="331">
        <v>-1</v>
      </c>
      <c r="O759" s="331">
        <v>-1</v>
      </c>
      <c r="P759" s="331">
        <v>-1</v>
      </c>
      <c r="Q759" s="331">
        <v>-1</v>
      </c>
      <c r="R759" s="331">
        <v>-1</v>
      </c>
      <c r="S759" s="331">
        <v>-1</v>
      </c>
      <c r="T759" s="331">
        <v>-1</v>
      </c>
      <c r="U759" s="331">
        <v>-1</v>
      </c>
      <c r="V759" s="331">
        <f t="shared" si="198"/>
        <v>0</v>
      </c>
      <c r="W759" s="331">
        <f t="shared" si="199"/>
        <v>0</v>
      </c>
      <c r="X759" s="331">
        <f t="shared" si="200"/>
        <v>0</v>
      </c>
      <c r="Y759" s="331">
        <f t="shared" si="201"/>
        <v>0</v>
      </c>
      <c r="Z759" s="331">
        <f t="shared" si="202"/>
        <v>0</v>
      </c>
      <c r="AA759" s="331">
        <f t="shared" si="203"/>
        <v>0</v>
      </c>
      <c r="AB759" s="331">
        <f t="shared" si="204"/>
        <v>0</v>
      </c>
      <c r="AC759" s="331">
        <f t="shared" si="205"/>
        <v>0</v>
      </c>
      <c r="AD759" s="331">
        <f t="shared" si="206"/>
        <v>0</v>
      </c>
      <c r="AE759" s="468">
        <f t="shared" si="207"/>
        <v>0</v>
      </c>
      <c r="AF759" s="489">
        <f t="shared" si="208"/>
        <v>0</v>
      </c>
      <c r="AG759" s="484">
        <v>0</v>
      </c>
      <c r="AH759" s="484">
        <v>0</v>
      </c>
      <c r="AI759" s="484">
        <f t="shared" si="209"/>
        <v>0</v>
      </c>
      <c r="AJ759" s="484">
        <f t="shared" si="210"/>
        <v>0</v>
      </c>
      <c r="AK759" s="484">
        <f t="shared" si="211"/>
        <v>0</v>
      </c>
      <c r="AL759" s="484">
        <f t="shared" si="212"/>
        <v>0</v>
      </c>
      <c r="AM759" s="484">
        <f t="shared" si="213"/>
        <v>0</v>
      </c>
      <c r="AN759" s="484">
        <f t="shared" si="214"/>
        <v>0</v>
      </c>
      <c r="AO759" s="485">
        <f t="shared" si="215"/>
        <v>0</v>
      </c>
    </row>
    <row r="760" spans="1:41" ht="26.25" x14ac:dyDescent="0.25">
      <c r="A760" s="481" t="s">
        <v>250</v>
      </c>
      <c r="B760" s="4" t="s">
        <v>251</v>
      </c>
      <c r="C760" s="4" t="s">
        <v>245</v>
      </c>
      <c r="D760" s="9" t="s">
        <v>27</v>
      </c>
      <c r="E760" s="9">
        <v>2007</v>
      </c>
      <c r="F760" s="9">
        <v>72</v>
      </c>
      <c r="G760" s="9" t="s">
        <v>187</v>
      </c>
      <c r="H760" s="9" t="s">
        <v>182</v>
      </c>
      <c r="I760" s="9" t="s">
        <v>42</v>
      </c>
      <c r="J760" s="9" t="s">
        <v>107</v>
      </c>
      <c r="K760" s="306" t="s">
        <v>32</v>
      </c>
      <c r="L760" s="392">
        <v>-1</v>
      </c>
      <c r="M760" s="331">
        <v>-1</v>
      </c>
      <c r="N760" s="331">
        <v>-1</v>
      </c>
      <c r="O760" s="331">
        <v>-1</v>
      </c>
      <c r="P760" s="331">
        <v>-1</v>
      </c>
      <c r="Q760" s="331">
        <v>-1</v>
      </c>
      <c r="R760" s="331">
        <v>-1</v>
      </c>
      <c r="S760" s="331">
        <v>-1</v>
      </c>
      <c r="T760" s="331">
        <v>-1</v>
      </c>
      <c r="U760" s="331">
        <v>-1</v>
      </c>
      <c r="V760" s="331">
        <f t="shared" si="198"/>
        <v>0</v>
      </c>
      <c r="W760" s="331">
        <f t="shared" si="199"/>
        <v>0</v>
      </c>
      <c r="X760" s="331">
        <f t="shared" si="200"/>
        <v>0</v>
      </c>
      <c r="Y760" s="331">
        <f t="shared" si="201"/>
        <v>0</v>
      </c>
      <c r="Z760" s="331">
        <f t="shared" si="202"/>
        <v>0</v>
      </c>
      <c r="AA760" s="331">
        <f t="shared" si="203"/>
        <v>0</v>
      </c>
      <c r="AB760" s="331">
        <f t="shared" si="204"/>
        <v>0</v>
      </c>
      <c r="AC760" s="331">
        <f t="shared" si="205"/>
        <v>0</v>
      </c>
      <c r="AD760" s="331">
        <f t="shared" si="206"/>
        <v>0</v>
      </c>
      <c r="AE760" s="468">
        <f t="shared" si="207"/>
        <v>0</v>
      </c>
      <c r="AF760" s="489">
        <f t="shared" si="208"/>
        <v>0</v>
      </c>
      <c r="AG760" s="484">
        <v>0</v>
      </c>
      <c r="AH760" s="484">
        <v>0</v>
      </c>
      <c r="AI760" s="484">
        <f t="shared" si="209"/>
        <v>0</v>
      </c>
      <c r="AJ760" s="484">
        <f t="shared" si="210"/>
        <v>0</v>
      </c>
      <c r="AK760" s="484">
        <f t="shared" si="211"/>
        <v>0</v>
      </c>
      <c r="AL760" s="484">
        <f t="shared" si="212"/>
        <v>0</v>
      </c>
      <c r="AM760" s="484">
        <f t="shared" si="213"/>
        <v>0</v>
      </c>
      <c r="AN760" s="484">
        <f t="shared" si="214"/>
        <v>0</v>
      </c>
      <c r="AO760" s="485">
        <f t="shared" si="215"/>
        <v>0</v>
      </c>
    </row>
    <row r="761" spans="1:41" ht="26.25" x14ac:dyDescent="0.25">
      <c r="A761" s="481" t="s">
        <v>250</v>
      </c>
      <c r="B761" s="4" t="s">
        <v>251</v>
      </c>
      <c r="C761" s="4" t="s">
        <v>245</v>
      </c>
      <c r="D761" s="9" t="s">
        <v>27</v>
      </c>
      <c r="E761" s="9">
        <v>2007</v>
      </c>
      <c r="F761" s="9">
        <v>73</v>
      </c>
      <c r="G761" s="9" t="s">
        <v>188</v>
      </c>
      <c r="H761" s="9" t="s">
        <v>189</v>
      </c>
      <c r="I761" s="9" t="s">
        <v>42</v>
      </c>
      <c r="J761" s="9" t="s">
        <v>107</v>
      </c>
      <c r="K761" s="306" t="s">
        <v>32</v>
      </c>
      <c r="L761" s="392">
        <v>-1</v>
      </c>
      <c r="M761" s="331">
        <v>-1</v>
      </c>
      <c r="N761" s="331">
        <v>-1</v>
      </c>
      <c r="O761" s="331">
        <v>-1</v>
      </c>
      <c r="P761" s="331">
        <v>-1</v>
      </c>
      <c r="Q761" s="331">
        <v>-1</v>
      </c>
      <c r="R761" s="331">
        <v>-1</v>
      </c>
      <c r="S761" s="331">
        <v>-1</v>
      </c>
      <c r="T761" s="331">
        <v>-1</v>
      </c>
      <c r="U761" s="331">
        <v>-1</v>
      </c>
      <c r="V761" s="331">
        <f t="shared" si="198"/>
        <v>0</v>
      </c>
      <c r="W761" s="331">
        <f t="shared" si="199"/>
        <v>0</v>
      </c>
      <c r="X761" s="331">
        <f t="shared" si="200"/>
        <v>0</v>
      </c>
      <c r="Y761" s="331">
        <f t="shared" si="201"/>
        <v>0</v>
      </c>
      <c r="Z761" s="331">
        <f t="shared" si="202"/>
        <v>0</v>
      </c>
      <c r="AA761" s="331">
        <f t="shared" si="203"/>
        <v>0</v>
      </c>
      <c r="AB761" s="331">
        <f t="shared" si="204"/>
        <v>0</v>
      </c>
      <c r="AC761" s="331">
        <f t="shared" si="205"/>
        <v>0</v>
      </c>
      <c r="AD761" s="331">
        <f t="shared" si="206"/>
        <v>0</v>
      </c>
      <c r="AE761" s="468">
        <f t="shared" si="207"/>
        <v>0</v>
      </c>
      <c r="AF761" s="489">
        <f t="shared" si="208"/>
        <v>0</v>
      </c>
      <c r="AG761" s="484">
        <v>0</v>
      </c>
      <c r="AH761" s="484">
        <v>0</v>
      </c>
      <c r="AI761" s="484">
        <f t="shared" si="209"/>
        <v>0</v>
      </c>
      <c r="AJ761" s="484">
        <f t="shared" si="210"/>
        <v>0</v>
      </c>
      <c r="AK761" s="484">
        <f t="shared" si="211"/>
        <v>0</v>
      </c>
      <c r="AL761" s="484">
        <f t="shared" si="212"/>
        <v>0</v>
      </c>
      <c r="AM761" s="484">
        <f t="shared" si="213"/>
        <v>0</v>
      </c>
      <c r="AN761" s="484">
        <f t="shared" si="214"/>
        <v>0</v>
      </c>
      <c r="AO761" s="485">
        <f t="shared" si="215"/>
        <v>0</v>
      </c>
    </row>
    <row r="762" spans="1:41" ht="26.25" x14ac:dyDescent="0.25">
      <c r="A762" s="481" t="s">
        <v>250</v>
      </c>
      <c r="B762" s="4" t="s">
        <v>251</v>
      </c>
      <c r="C762" s="4" t="s">
        <v>245</v>
      </c>
      <c r="D762" s="9" t="s">
        <v>27</v>
      </c>
      <c r="E762" s="9">
        <v>2007</v>
      </c>
      <c r="F762" s="9">
        <v>74</v>
      </c>
      <c r="G762" s="9" t="s">
        <v>110</v>
      </c>
      <c r="H762" s="9" t="s">
        <v>111</v>
      </c>
      <c r="I762" s="9" t="s">
        <v>42</v>
      </c>
      <c r="J762" s="9" t="s">
        <v>107</v>
      </c>
      <c r="K762" s="306" t="s">
        <v>32</v>
      </c>
      <c r="L762" s="392">
        <v>-1</v>
      </c>
      <c r="M762" s="331">
        <v>-1</v>
      </c>
      <c r="N762" s="331">
        <v>-1</v>
      </c>
      <c r="O762" s="331">
        <v>-1</v>
      </c>
      <c r="P762" s="331">
        <v>-1</v>
      </c>
      <c r="Q762" s="331">
        <v>-1</v>
      </c>
      <c r="R762" s="331">
        <v>-1</v>
      </c>
      <c r="S762" s="331">
        <v>-1</v>
      </c>
      <c r="T762" s="331">
        <v>-1</v>
      </c>
      <c r="U762" s="331">
        <v>-1</v>
      </c>
      <c r="V762" s="331">
        <f t="shared" si="198"/>
        <v>0</v>
      </c>
      <c r="W762" s="331">
        <f t="shared" si="199"/>
        <v>0</v>
      </c>
      <c r="X762" s="331">
        <f t="shared" si="200"/>
        <v>0</v>
      </c>
      <c r="Y762" s="331">
        <f t="shared" si="201"/>
        <v>0</v>
      </c>
      <c r="Z762" s="331">
        <f t="shared" si="202"/>
        <v>0</v>
      </c>
      <c r="AA762" s="331">
        <f t="shared" si="203"/>
        <v>0</v>
      </c>
      <c r="AB762" s="331">
        <f t="shared" si="204"/>
        <v>0</v>
      </c>
      <c r="AC762" s="331">
        <f t="shared" si="205"/>
        <v>0</v>
      </c>
      <c r="AD762" s="331">
        <f t="shared" si="206"/>
        <v>0</v>
      </c>
      <c r="AE762" s="468">
        <f t="shared" si="207"/>
        <v>0</v>
      </c>
      <c r="AF762" s="489">
        <f t="shared" si="208"/>
        <v>0</v>
      </c>
      <c r="AG762" s="484">
        <v>0</v>
      </c>
      <c r="AH762" s="484">
        <v>0</v>
      </c>
      <c r="AI762" s="484">
        <f t="shared" si="209"/>
        <v>0</v>
      </c>
      <c r="AJ762" s="484">
        <f t="shared" si="210"/>
        <v>0</v>
      </c>
      <c r="AK762" s="484">
        <f t="shared" si="211"/>
        <v>0</v>
      </c>
      <c r="AL762" s="484">
        <f t="shared" si="212"/>
        <v>0</v>
      </c>
      <c r="AM762" s="484">
        <f t="shared" si="213"/>
        <v>0</v>
      </c>
      <c r="AN762" s="484">
        <f t="shared" si="214"/>
        <v>0</v>
      </c>
      <c r="AO762" s="485">
        <f t="shared" si="215"/>
        <v>0</v>
      </c>
    </row>
    <row r="763" spans="1:41" ht="26.25" x14ac:dyDescent="0.25">
      <c r="A763" s="8" t="s">
        <v>216</v>
      </c>
      <c r="B763" s="4" t="s">
        <v>217</v>
      </c>
      <c r="C763" s="4"/>
      <c r="D763" s="9" t="s">
        <v>27</v>
      </c>
      <c r="E763" s="9">
        <v>2007</v>
      </c>
      <c r="F763" s="9">
        <v>7</v>
      </c>
      <c r="G763" s="9" t="s">
        <v>310</v>
      </c>
      <c r="H763" s="9" t="s">
        <v>311</v>
      </c>
      <c r="I763" s="9" t="s">
        <v>42</v>
      </c>
      <c r="J763" s="9" t="s">
        <v>90</v>
      </c>
      <c r="K763" s="306" t="s">
        <v>34</v>
      </c>
      <c r="L763" s="392">
        <v>112.08549600000001</v>
      </c>
      <c r="M763" s="331">
        <v>67.251298000000006</v>
      </c>
      <c r="N763" s="331">
        <v>77.758240000000001</v>
      </c>
      <c r="O763" s="331">
        <v>77.352770000000007</v>
      </c>
      <c r="P763" s="331">
        <v>77.758240000000001</v>
      </c>
      <c r="Q763" s="331">
        <v>9516.3675770000009</v>
      </c>
      <c r="R763" s="331">
        <v>299.207155</v>
      </c>
      <c r="S763" s="331">
        <v>62.687379</v>
      </c>
      <c r="T763" s="331">
        <v>62.687379</v>
      </c>
      <c r="U763" s="331">
        <v>231584.48560000001</v>
      </c>
      <c r="V763" s="331">
        <f t="shared" si="198"/>
        <v>112.08549600000001</v>
      </c>
      <c r="W763" s="331">
        <f t="shared" si="199"/>
        <v>67.251298000000006</v>
      </c>
      <c r="X763" s="331">
        <f t="shared" si="200"/>
        <v>77.758240000000001</v>
      </c>
      <c r="Y763" s="331">
        <f t="shared" si="201"/>
        <v>77.352770000000007</v>
      </c>
      <c r="Z763" s="331">
        <f t="shared" si="202"/>
        <v>77.758240000000001</v>
      </c>
      <c r="AA763" s="331">
        <f t="shared" si="203"/>
        <v>9516.3675770000009</v>
      </c>
      <c r="AB763" s="331">
        <f t="shared" si="204"/>
        <v>299.207155</v>
      </c>
      <c r="AC763" s="331">
        <f t="shared" si="205"/>
        <v>62.687379</v>
      </c>
      <c r="AD763" s="331">
        <f t="shared" si="206"/>
        <v>62.687379</v>
      </c>
      <c r="AE763" s="468">
        <f t="shared" si="207"/>
        <v>231584.48560000001</v>
      </c>
      <c r="AF763" s="489">
        <f t="shared" si="208"/>
        <v>0.12355311003087842</v>
      </c>
      <c r="AG763" s="484">
        <v>0</v>
      </c>
      <c r="AH763" s="484">
        <v>0</v>
      </c>
      <c r="AI763" s="484">
        <f t="shared" si="209"/>
        <v>10.489999618999455</v>
      </c>
      <c r="AJ763" s="484">
        <f t="shared" si="210"/>
        <v>6.9101006923628874E-2</v>
      </c>
      <c r="AK763" s="484">
        <f t="shared" si="211"/>
        <v>6.9101006923628874E-2</v>
      </c>
      <c r="AL763" s="484">
        <f t="shared" si="212"/>
        <v>0.3298194312646936</v>
      </c>
      <c r="AM763" s="484">
        <f t="shared" si="213"/>
        <v>8.526683330199325E-2</v>
      </c>
      <c r="AN763" s="484">
        <f t="shared" si="214"/>
        <v>8.5713787469231972E-2</v>
      </c>
      <c r="AO763" s="485">
        <f t="shared" si="215"/>
        <v>10.489999618999455</v>
      </c>
    </row>
    <row r="764" spans="1:41" ht="26.25" x14ac:dyDescent="0.25">
      <c r="A764" s="8" t="s">
        <v>207</v>
      </c>
      <c r="B764" s="4" t="s">
        <v>208</v>
      </c>
      <c r="C764" s="4" t="s">
        <v>212</v>
      </c>
      <c r="D764" s="9" t="s">
        <v>27</v>
      </c>
      <c r="E764" s="9">
        <v>2007</v>
      </c>
      <c r="F764" s="9">
        <v>3</v>
      </c>
      <c r="G764" s="9" t="s">
        <v>276</v>
      </c>
      <c r="H764" s="9" t="s">
        <v>533</v>
      </c>
      <c r="I764" s="9" t="s">
        <v>42</v>
      </c>
      <c r="J764" s="9" t="s">
        <v>94</v>
      </c>
      <c r="K764" s="306" t="s">
        <v>34</v>
      </c>
      <c r="L764" s="392">
        <v>86.702102999999994</v>
      </c>
      <c r="M764" s="331">
        <v>7.3932029999999997</v>
      </c>
      <c r="N764" s="331">
        <v>8.548273</v>
      </c>
      <c r="O764" s="331">
        <v>8.503698</v>
      </c>
      <c r="P764" s="331">
        <v>8.548273</v>
      </c>
      <c r="Q764" s="331">
        <v>2771.9330880000002</v>
      </c>
      <c r="R764" s="331">
        <v>180.17869200000001</v>
      </c>
      <c r="S764" s="331">
        <v>30.849893999999999</v>
      </c>
      <c r="T764" s="331">
        <v>30.849893999999999</v>
      </c>
      <c r="U764" s="331">
        <v>139457.19188999999</v>
      </c>
      <c r="V764" s="331">
        <f t="shared" si="198"/>
        <v>86.702102999999994</v>
      </c>
      <c r="W764" s="331">
        <f t="shared" si="199"/>
        <v>7.3932029999999997</v>
      </c>
      <c r="X764" s="331">
        <f t="shared" si="200"/>
        <v>8.548273</v>
      </c>
      <c r="Y764" s="331">
        <f t="shared" si="201"/>
        <v>8.503698</v>
      </c>
      <c r="Z764" s="331">
        <f t="shared" si="202"/>
        <v>8.548273</v>
      </c>
      <c r="AA764" s="331">
        <f t="shared" si="203"/>
        <v>2771.9330880000002</v>
      </c>
      <c r="AB764" s="331">
        <f t="shared" si="204"/>
        <v>180.17869200000001</v>
      </c>
      <c r="AC764" s="331">
        <f t="shared" si="205"/>
        <v>30.849893999999999</v>
      </c>
      <c r="AD764" s="331">
        <f t="shared" si="206"/>
        <v>30.849893999999999</v>
      </c>
      <c r="AE764" s="468">
        <f t="shared" si="207"/>
        <v>139457.19188999999</v>
      </c>
      <c r="AF764" s="489">
        <f t="shared" si="208"/>
        <v>9.5572708817450849E-2</v>
      </c>
      <c r="AG764" s="484">
        <v>0</v>
      </c>
      <c r="AH764" s="484">
        <v>0</v>
      </c>
      <c r="AI764" s="484">
        <f t="shared" si="209"/>
        <v>3.0555331960158036</v>
      </c>
      <c r="AJ764" s="484">
        <f t="shared" si="210"/>
        <v>3.4006187096883037E-2</v>
      </c>
      <c r="AK764" s="484">
        <f t="shared" si="211"/>
        <v>3.4006187096883037E-2</v>
      </c>
      <c r="AL764" s="484">
        <f t="shared" si="212"/>
        <v>0.19861301017837091</v>
      </c>
      <c r="AM764" s="484">
        <f t="shared" si="213"/>
        <v>9.3737224900477811E-3</v>
      </c>
      <c r="AN764" s="484">
        <f t="shared" si="214"/>
        <v>9.4228580167320403E-3</v>
      </c>
      <c r="AO764" s="485">
        <f t="shared" si="215"/>
        <v>3.0555331960158036</v>
      </c>
    </row>
    <row r="765" spans="1:41" ht="26.25" x14ac:dyDescent="0.25">
      <c r="A765" s="8" t="s">
        <v>207</v>
      </c>
      <c r="B765" s="4" t="s">
        <v>208</v>
      </c>
      <c r="C765" s="4" t="s">
        <v>212</v>
      </c>
      <c r="D765" s="9" t="s">
        <v>27</v>
      </c>
      <c r="E765" s="9">
        <v>2007</v>
      </c>
      <c r="F765" s="9">
        <v>8</v>
      </c>
      <c r="G765" s="9" t="s">
        <v>534</v>
      </c>
      <c r="H765" s="9" t="s">
        <v>535</v>
      </c>
      <c r="I765" s="9" t="s">
        <v>42</v>
      </c>
      <c r="J765" s="9" t="s">
        <v>94</v>
      </c>
      <c r="K765" s="306" t="s">
        <v>34</v>
      </c>
      <c r="L765" s="392">
        <v>0.57896099999999995</v>
      </c>
      <c r="M765" s="331">
        <v>1.8093000000000001E-2</v>
      </c>
      <c r="N765" s="331">
        <v>2.0919E-2</v>
      </c>
      <c r="O765" s="331">
        <v>2.0809999999999999E-2</v>
      </c>
      <c r="P765" s="331">
        <v>2.0919E-2</v>
      </c>
      <c r="Q765" s="331">
        <v>21.286549000000001</v>
      </c>
      <c r="R765" s="331">
        <v>1.212639</v>
      </c>
      <c r="S765" s="331">
        <v>-1</v>
      </c>
      <c r="T765" s="331">
        <v>-1</v>
      </c>
      <c r="U765" s="331">
        <v>938.57534499999997</v>
      </c>
      <c r="V765" s="331">
        <f t="shared" si="198"/>
        <v>0.57896099999999995</v>
      </c>
      <c r="W765" s="331">
        <f t="shared" si="199"/>
        <v>1.8093000000000001E-2</v>
      </c>
      <c r="X765" s="331">
        <f t="shared" si="200"/>
        <v>2.0919E-2</v>
      </c>
      <c r="Y765" s="331">
        <f t="shared" si="201"/>
        <v>2.0809999999999999E-2</v>
      </c>
      <c r="Z765" s="331">
        <f t="shared" si="202"/>
        <v>2.0919E-2</v>
      </c>
      <c r="AA765" s="331">
        <f t="shared" si="203"/>
        <v>21.286549000000001</v>
      </c>
      <c r="AB765" s="331">
        <f t="shared" si="204"/>
        <v>1.212639</v>
      </c>
      <c r="AC765" s="331">
        <f t="shared" si="205"/>
        <v>0</v>
      </c>
      <c r="AD765" s="331">
        <f t="shared" si="206"/>
        <v>0</v>
      </c>
      <c r="AE765" s="468">
        <f t="shared" si="207"/>
        <v>938.57534499999997</v>
      </c>
      <c r="AF765" s="489">
        <f t="shared" si="208"/>
        <v>6.3819525888155404E-4</v>
      </c>
      <c r="AG765" s="484">
        <v>0</v>
      </c>
      <c r="AH765" s="484">
        <v>0</v>
      </c>
      <c r="AI765" s="484">
        <f t="shared" si="209"/>
        <v>2.3464403733152814E-2</v>
      </c>
      <c r="AJ765" s="484">
        <f t="shared" si="210"/>
        <v>0</v>
      </c>
      <c r="AK765" s="484">
        <f t="shared" si="211"/>
        <v>0</v>
      </c>
      <c r="AL765" s="484">
        <f t="shared" si="212"/>
        <v>1.3367056857627178E-3</v>
      </c>
      <c r="AM765" s="484">
        <f t="shared" si="213"/>
        <v>2.2939098380245199E-5</v>
      </c>
      <c r="AN765" s="484">
        <f t="shared" si="214"/>
        <v>2.3059250313135478E-5</v>
      </c>
      <c r="AO765" s="485">
        <f t="shared" si="215"/>
        <v>2.3464403733152814E-2</v>
      </c>
    </row>
    <row r="766" spans="1:41" ht="26.25" x14ac:dyDescent="0.25">
      <c r="A766" s="8" t="s">
        <v>216</v>
      </c>
      <c r="B766" s="4" t="s">
        <v>217</v>
      </c>
      <c r="C766" s="4"/>
      <c r="D766" s="9" t="s">
        <v>27</v>
      </c>
      <c r="E766" s="9">
        <v>2007</v>
      </c>
      <c r="F766" s="9">
        <v>1</v>
      </c>
      <c r="G766" s="9" t="s">
        <v>266</v>
      </c>
      <c r="H766" s="9" t="s">
        <v>536</v>
      </c>
      <c r="I766" s="9" t="s">
        <v>42</v>
      </c>
      <c r="J766" s="9" t="s">
        <v>215</v>
      </c>
      <c r="K766" s="306" t="s">
        <v>34</v>
      </c>
      <c r="L766" s="392">
        <v>934.65984400000002</v>
      </c>
      <c r="M766" s="331">
        <v>196.77049299999999</v>
      </c>
      <c r="N766" s="331">
        <v>227.512744</v>
      </c>
      <c r="O766" s="331">
        <v>226.326379</v>
      </c>
      <c r="P766" s="331">
        <v>227.512744</v>
      </c>
      <c r="Q766" s="331">
        <v>24629.989651</v>
      </c>
      <c r="R766" s="331">
        <v>1312.3065309999999</v>
      </c>
      <c r="S766" s="331">
        <v>234.01523800000001</v>
      </c>
      <c r="T766" s="331">
        <v>234.01523800000001</v>
      </c>
      <c r="U766" s="331">
        <v>1015717.129484</v>
      </c>
      <c r="V766" s="331">
        <f t="shared" si="198"/>
        <v>934.65984400000002</v>
      </c>
      <c r="W766" s="331">
        <f t="shared" si="199"/>
        <v>196.77049299999999</v>
      </c>
      <c r="X766" s="331">
        <f t="shared" si="200"/>
        <v>227.512744</v>
      </c>
      <c r="Y766" s="331">
        <f t="shared" si="201"/>
        <v>226.326379</v>
      </c>
      <c r="Z766" s="331">
        <f t="shared" si="202"/>
        <v>227.512744</v>
      </c>
      <c r="AA766" s="331">
        <f t="shared" si="203"/>
        <v>24629.989651</v>
      </c>
      <c r="AB766" s="331">
        <f t="shared" si="204"/>
        <v>1312.3065309999999</v>
      </c>
      <c r="AC766" s="331">
        <f t="shared" si="205"/>
        <v>234.01523800000001</v>
      </c>
      <c r="AD766" s="331">
        <f t="shared" si="206"/>
        <v>234.01523800000001</v>
      </c>
      <c r="AE766" s="468">
        <f t="shared" si="207"/>
        <v>1015717.129484</v>
      </c>
      <c r="AF766" s="489">
        <f t="shared" si="208"/>
        <v>1.0302861179039227</v>
      </c>
      <c r="AG766" s="484">
        <v>0</v>
      </c>
      <c r="AH766" s="484">
        <v>0</v>
      </c>
      <c r="AI766" s="484">
        <f t="shared" si="209"/>
        <v>27.149916180139844</v>
      </c>
      <c r="AJ766" s="484">
        <f t="shared" si="210"/>
        <v>0.25795764377503577</v>
      </c>
      <c r="AK766" s="484">
        <f t="shared" si="211"/>
        <v>0.25795764377503577</v>
      </c>
      <c r="AL766" s="484">
        <f t="shared" si="212"/>
        <v>1.4465703325154875</v>
      </c>
      <c r="AM766" s="484">
        <f t="shared" si="213"/>
        <v>0.24948212753126675</v>
      </c>
      <c r="AN766" s="484">
        <f t="shared" si="214"/>
        <v>0.25078987108964634</v>
      </c>
      <c r="AO766" s="485">
        <f t="shared" si="215"/>
        <v>27.149916180139844</v>
      </c>
    </row>
    <row r="767" spans="1:41" x14ac:dyDescent="0.25">
      <c r="A767" s="11" t="s">
        <v>218</v>
      </c>
      <c r="B767" s="4" t="s">
        <v>219</v>
      </c>
      <c r="C767" s="4" t="s">
        <v>220</v>
      </c>
      <c r="D767" s="9" t="s">
        <v>27</v>
      </c>
      <c r="E767" s="9">
        <v>2007</v>
      </c>
      <c r="F767" s="9">
        <v>2</v>
      </c>
      <c r="G767" s="9" t="s">
        <v>537</v>
      </c>
      <c r="H767" s="9" t="s">
        <v>269</v>
      </c>
      <c r="I767" s="9" t="s">
        <v>42</v>
      </c>
      <c r="J767" s="9" t="s">
        <v>215</v>
      </c>
      <c r="K767" s="306" t="s">
        <v>34</v>
      </c>
      <c r="L767" s="392">
        <v>13.478669999999999</v>
      </c>
      <c r="M767" s="331">
        <v>3.4445489999999999</v>
      </c>
      <c r="N767" s="331">
        <v>3.9827050000000002</v>
      </c>
      <c r="O767" s="331">
        <v>3.9619369999999998</v>
      </c>
      <c r="P767" s="331">
        <v>3.9827050000000002</v>
      </c>
      <c r="Q767" s="331">
        <v>389.86190199999999</v>
      </c>
      <c r="R767" s="331">
        <v>19.981967000000001</v>
      </c>
      <c r="S767" s="331">
        <v>4.6477589999999998</v>
      </c>
      <c r="T767" s="331">
        <v>4.6477589999999998</v>
      </c>
      <c r="U767" s="331">
        <v>15465.918491</v>
      </c>
      <c r="V767" s="331">
        <f t="shared" si="198"/>
        <v>13.478669999999999</v>
      </c>
      <c r="W767" s="331">
        <f t="shared" si="199"/>
        <v>3.4445489999999999</v>
      </c>
      <c r="X767" s="331">
        <f t="shared" si="200"/>
        <v>3.9827050000000002</v>
      </c>
      <c r="Y767" s="331">
        <f t="shared" si="201"/>
        <v>3.9619369999999998</v>
      </c>
      <c r="Z767" s="331">
        <f t="shared" si="202"/>
        <v>3.9827050000000002</v>
      </c>
      <c r="AA767" s="331">
        <f t="shared" si="203"/>
        <v>389.86190199999999</v>
      </c>
      <c r="AB767" s="331">
        <f t="shared" si="204"/>
        <v>19.981967000000001</v>
      </c>
      <c r="AC767" s="331">
        <f t="shared" si="205"/>
        <v>4.6477589999999998</v>
      </c>
      <c r="AD767" s="331">
        <f t="shared" si="206"/>
        <v>4.6477589999999998</v>
      </c>
      <c r="AE767" s="468">
        <f t="shared" si="207"/>
        <v>15465.918491</v>
      </c>
      <c r="AF767" s="489">
        <f t="shared" si="208"/>
        <v>1.4857690397158075E-2</v>
      </c>
      <c r="AG767" s="484">
        <v>0</v>
      </c>
      <c r="AH767" s="484">
        <v>0</v>
      </c>
      <c r="AI767" s="484">
        <f t="shared" si="209"/>
        <v>0.42974918427138453</v>
      </c>
      <c r="AJ767" s="484">
        <f t="shared" si="210"/>
        <v>5.1232773161302278E-3</v>
      </c>
      <c r="AK767" s="484">
        <f t="shared" si="211"/>
        <v>5.1232773161302278E-3</v>
      </c>
      <c r="AL767" s="484">
        <f t="shared" si="212"/>
        <v>2.2026348238530179E-2</v>
      </c>
      <c r="AM767" s="484">
        <f t="shared" si="213"/>
        <v>4.3672879682524514E-3</v>
      </c>
      <c r="AN767" s="484">
        <f t="shared" si="214"/>
        <v>4.3901807695576386E-3</v>
      </c>
      <c r="AO767" s="485">
        <f t="shared" si="215"/>
        <v>0.42974918427138453</v>
      </c>
    </row>
    <row r="768" spans="1:41" ht="26.25" x14ac:dyDescent="0.25">
      <c r="A768" s="8" t="s">
        <v>207</v>
      </c>
      <c r="B768" s="4" t="s">
        <v>208</v>
      </c>
      <c r="C768" s="4" t="s">
        <v>212</v>
      </c>
      <c r="D768" s="9" t="s">
        <v>27</v>
      </c>
      <c r="E768" s="9">
        <v>2007</v>
      </c>
      <c r="F768" s="9">
        <v>4</v>
      </c>
      <c r="G768" s="9" t="s">
        <v>213</v>
      </c>
      <c r="H768" s="9" t="s">
        <v>356</v>
      </c>
      <c r="I768" s="9" t="s">
        <v>42</v>
      </c>
      <c r="J768" s="9" t="s">
        <v>215</v>
      </c>
      <c r="K768" s="306" t="s">
        <v>34</v>
      </c>
      <c r="L768" s="392">
        <v>19.342319</v>
      </c>
      <c r="M768" s="331">
        <v>4.6137639999999998</v>
      </c>
      <c r="N768" s="331">
        <v>5.3345909999999996</v>
      </c>
      <c r="O768" s="331">
        <v>5.3067739999999999</v>
      </c>
      <c r="P768" s="331">
        <v>5.3345909999999996</v>
      </c>
      <c r="Q768" s="331">
        <v>365.28560199999998</v>
      </c>
      <c r="R768" s="331">
        <v>23.679276000000002</v>
      </c>
      <c r="S768" s="331">
        <v>6.9214650000000004</v>
      </c>
      <c r="T768" s="331">
        <v>6.9214650000000004</v>
      </c>
      <c r="U768" s="331">
        <v>18327.613198999999</v>
      </c>
      <c r="V768" s="331">
        <f t="shared" si="198"/>
        <v>19.342319</v>
      </c>
      <c r="W768" s="331">
        <f t="shared" si="199"/>
        <v>4.6137639999999998</v>
      </c>
      <c r="X768" s="331">
        <f t="shared" si="200"/>
        <v>5.3345909999999996</v>
      </c>
      <c r="Y768" s="331">
        <f t="shared" si="201"/>
        <v>5.3067739999999999</v>
      </c>
      <c r="Z768" s="331">
        <f t="shared" si="202"/>
        <v>5.3345909999999996</v>
      </c>
      <c r="AA768" s="331">
        <f t="shared" si="203"/>
        <v>365.28560199999998</v>
      </c>
      <c r="AB768" s="331">
        <f t="shared" si="204"/>
        <v>23.679276000000002</v>
      </c>
      <c r="AC768" s="331">
        <f t="shared" si="205"/>
        <v>6.9214650000000004</v>
      </c>
      <c r="AD768" s="331">
        <f t="shared" si="206"/>
        <v>6.9214650000000004</v>
      </c>
      <c r="AE768" s="468">
        <f t="shared" si="207"/>
        <v>18327.613198999999</v>
      </c>
      <c r="AF768" s="489">
        <f t="shared" si="208"/>
        <v>2.1321257013122822E-2</v>
      </c>
      <c r="AG768" s="484">
        <v>0</v>
      </c>
      <c r="AH768" s="484">
        <v>0</v>
      </c>
      <c r="AI768" s="484">
        <f t="shared" si="209"/>
        <v>0.40265845080082135</v>
      </c>
      <c r="AJ768" s="484">
        <f t="shared" si="210"/>
        <v>7.6296091576368982E-3</v>
      </c>
      <c r="AK768" s="484">
        <f t="shared" si="211"/>
        <v>7.6296091576368982E-3</v>
      </c>
      <c r="AL768" s="484">
        <f t="shared" si="212"/>
        <v>2.6101933769196495E-2</v>
      </c>
      <c r="AM768" s="484">
        <f t="shared" si="213"/>
        <v>5.8497170046961713E-3</v>
      </c>
      <c r="AN768" s="484">
        <f t="shared" si="214"/>
        <v>5.880379998432033E-3</v>
      </c>
      <c r="AO768" s="485">
        <f t="shared" si="215"/>
        <v>0.40265845080082135</v>
      </c>
    </row>
    <row r="769" spans="1:41" ht="26.25" x14ac:dyDescent="0.25">
      <c r="A769" s="8" t="s">
        <v>207</v>
      </c>
      <c r="B769" s="4" t="s">
        <v>208</v>
      </c>
      <c r="C769" s="4" t="s">
        <v>212</v>
      </c>
      <c r="D769" s="9" t="s">
        <v>27</v>
      </c>
      <c r="E769" s="9">
        <v>2007</v>
      </c>
      <c r="F769" s="9">
        <v>5</v>
      </c>
      <c r="G769" s="9" t="s">
        <v>289</v>
      </c>
      <c r="H769" s="9" t="s">
        <v>290</v>
      </c>
      <c r="I769" s="9" t="s">
        <v>42</v>
      </c>
      <c r="J769" s="9" t="s">
        <v>215</v>
      </c>
      <c r="K769" s="306" t="s">
        <v>34</v>
      </c>
      <c r="L769" s="392">
        <v>0.82028800000000002</v>
      </c>
      <c r="M769" s="331">
        <v>0.205072</v>
      </c>
      <c r="N769" s="331">
        <v>0.23711099999999999</v>
      </c>
      <c r="O769" s="331">
        <v>0.235875</v>
      </c>
      <c r="P769" s="331">
        <v>0.23711099999999999</v>
      </c>
      <c r="Q769" s="331">
        <v>61.373080000000002</v>
      </c>
      <c r="R769" s="331">
        <v>2.7368420000000002</v>
      </c>
      <c r="S769" s="331">
        <v>0.48250500000000002</v>
      </c>
      <c r="T769" s="331">
        <v>0.48250500000000002</v>
      </c>
      <c r="U769" s="331">
        <v>2118.2990410000002</v>
      </c>
      <c r="V769" s="331">
        <f t="shared" si="198"/>
        <v>0.82028800000000002</v>
      </c>
      <c r="W769" s="331">
        <f t="shared" si="199"/>
        <v>0.205072</v>
      </c>
      <c r="X769" s="331">
        <f t="shared" si="200"/>
        <v>0.23711099999999999</v>
      </c>
      <c r="Y769" s="331">
        <f t="shared" si="201"/>
        <v>0.235875</v>
      </c>
      <c r="Z769" s="331">
        <f t="shared" si="202"/>
        <v>0.23711099999999999</v>
      </c>
      <c r="AA769" s="331">
        <f t="shared" si="203"/>
        <v>61.373080000000002</v>
      </c>
      <c r="AB769" s="331">
        <f t="shared" si="204"/>
        <v>2.7368420000000002</v>
      </c>
      <c r="AC769" s="331">
        <f t="shared" si="205"/>
        <v>0.48250500000000002</v>
      </c>
      <c r="AD769" s="331">
        <f t="shared" si="206"/>
        <v>0.48250500000000002</v>
      </c>
      <c r="AE769" s="468">
        <f t="shared" si="207"/>
        <v>2118.2990410000002</v>
      </c>
      <c r="AF769" s="489">
        <f t="shared" si="208"/>
        <v>9.0421274061194498E-4</v>
      </c>
      <c r="AG769" s="484">
        <v>0</v>
      </c>
      <c r="AH769" s="484">
        <v>0</v>
      </c>
      <c r="AI769" s="484">
        <f t="shared" si="209"/>
        <v>6.7652240269998026E-2</v>
      </c>
      <c r="AJ769" s="484">
        <f t="shared" si="210"/>
        <v>5.318707190754546E-4</v>
      </c>
      <c r="AK769" s="484">
        <f t="shared" si="211"/>
        <v>5.318707190754546E-4</v>
      </c>
      <c r="AL769" s="484">
        <f t="shared" si="212"/>
        <v>3.0168518928009149E-3</v>
      </c>
      <c r="AM769" s="484">
        <f t="shared" si="213"/>
        <v>2.60007680463255E-4</v>
      </c>
      <c r="AN769" s="484">
        <f t="shared" si="214"/>
        <v>2.6137013724355211E-4</v>
      </c>
      <c r="AO769" s="485">
        <f t="shared" si="215"/>
        <v>6.7652240269998026E-2</v>
      </c>
    </row>
    <row r="770" spans="1:41" ht="26.25" x14ac:dyDescent="0.25">
      <c r="A770" s="8" t="s">
        <v>207</v>
      </c>
      <c r="B770" s="4" t="s">
        <v>208</v>
      </c>
      <c r="C770" s="4" t="s">
        <v>212</v>
      </c>
      <c r="D770" s="9" t="s">
        <v>27</v>
      </c>
      <c r="E770" s="9">
        <v>2007</v>
      </c>
      <c r="F770" s="9">
        <v>6</v>
      </c>
      <c r="G770" s="9" t="s">
        <v>298</v>
      </c>
      <c r="H770" s="9" t="s">
        <v>299</v>
      </c>
      <c r="I770" s="9" t="s">
        <v>42</v>
      </c>
      <c r="J770" s="9" t="s">
        <v>215</v>
      </c>
      <c r="K770" s="306" t="s">
        <v>34</v>
      </c>
      <c r="L770" s="392">
        <v>1.342665</v>
      </c>
      <c r="M770" s="331">
        <v>8.0158999999999994E-2</v>
      </c>
      <c r="N770" s="331">
        <v>9.2683000000000001E-2</v>
      </c>
      <c r="O770" s="331">
        <v>9.2199000000000003E-2</v>
      </c>
      <c r="P770" s="331">
        <v>9.2683000000000001E-2</v>
      </c>
      <c r="Q770" s="331">
        <v>125.538499</v>
      </c>
      <c r="R770" s="331">
        <v>5.3745659999999997</v>
      </c>
      <c r="S770" s="331">
        <v>0.58093300000000003</v>
      </c>
      <c r="T770" s="331">
        <v>0.58093300000000003</v>
      </c>
      <c r="U770" s="331">
        <v>4159.8811240000005</v>
      </c>
      <c r="V770" s="331">
        <f t="shared" si="198"/>
        <v>1.342665</v>
      </c>
      <c r="W770" s="331">
        <f t="shared" si="199"/>
        <v>8.0158999999999994E-2</v>
      </c>
      <c r="X770" s="331">
        <f t="shared" si="200"/>
        <v>9.2683000000000001E-2</v>
      </c>
      <c r="Y770" s="331">
        <f t="shared" si="201"/>
        <v>9.2199000000000003E-2</v>
      </c>
      <c r="Z770" s="331">
        <f t="shared" si="202"/>
        <v>9.2683000000000001E-2</v>
      </c>
      <c r="AA770" s="331">
        <f t="shared" si="203"/>
        <v>125.538499</v>
      </c>
      <c r="AB770" s="331">
        <f t="shared" si="204"/>
        <v>5.3745659999999997</v>
      </c>
      <c r="AC770" s="331">
        <f t="shared" si="205"/>
        <v>0.58093300000000003</v>
      </c>
      <c r="AD770" s="331">
        <f t="shared" si="206"/>
        <v>0.58093300000000003</v>
      </c>
      <c r="AE770" s="468">
        <f t="shared" si="207"/>
        <v>4159.8811240000005</v>
      </c>
      <c r="AF770" s="489">
        <f t="shared" si="208"/>
        <v>1.4800348162764018E-3</v>
      </c>
      <c r="AG770" s="484">
        <v>0</v>
      </c>
      <c r="AH770" s="484">
        <v>0</v>
      </c>
      <c r="AI770" s="484">
        <f t="shared" si="209"/>
        <v>0.1383825074036191</v>
      </c>
      <c r="AJ770" s="484">
        <f t="shared" si="210"/>
        <v>6.4036901678668837E-4</v>
      </c>
      <c r="AK770" s="484">
        <f t="shared" si="211"/>
        <v>6.4036901678668837E-4</v>
      </c>
      <c r="AL770" s="484">
        <f t="shared" si="212"/>
        <v>5.92444489308606E-3</v>
      </c>
      <c r="AM770" s="484">
        <f t="shared" si="213"/>
        <v>1.0163200055551308E-4</v>
      </c>
      <c r="AN770" s="484">
        <f t="shared" si="214"/>
        <v>1.0216551922999836E-4</v>
      </c>
      <c r="AO770" s="485">
        <f t="shared" si="215"/>
        <v>0.1383825074036191</v>
      </c>
    </row>
    <row r="771" spans="1:41" ht="26.25" x14ac:dyDescent="0.25">
      <c r="A771" s="481" t="s">
        <v>243</v>
      </c>
      <c r="B771" s="4" t="s">
        <v>244</v>
      </c>
      <c r="C771" s="4" t="s">
        <v>245</v>
      </c>
      <c r="D771" s="9" t="s">
        <v>27</v>
      </c>
      <c r="E771" s="9">
        <v>2007</v>
      </c>
      <c r="F771" s="9">
        <v>3</v>
      </c>
      <c r="G771" s="9" t="s">
        <v>237</v>
      </c>
      <c r="H771" s="9" t="s">
        <v>238</v>
      </c>
      <c r="I771" s="9" t="s">
        <v>42</v>
      </c>
      <c r="J771" s="9" t="s">
        <v>31</v>
      </c>
      <c r="K771" s="306" t="s">
        <v>34</v>
      </c>
      <c r="L771" s="392">
        <v>38.102049999999998</v>
      </c>
      <c r="M771" s="331">
        <v>0.39286199999999999</v>
      </c>
      <c r="N771" s="331">
        <v>0.34274500000000002</v>
      </c>
      <c r="O771" s="331">
        <v>0.327926</v>
      </c>
      <c r="P771" s="331">
        <v>0.38489000000000001</v>
      </c>
      <c r="Q771" s="331">
        <v>0.201572</v>
      </c>
      <c r="R771" s="331">
        <v>4.9904999999999998E-2</v>
      </c>
      <c r="S771" s="331">
        <v>-1</v>
      </c>
      <c r="T771" s="331">
        <v>-1</v>
      </c>
      <c r="U771" s="331">
        <v>38.625954</v>
      </c>
      <c r="V771" s="331">
        <f t="shared" ref="V771:V834" si="216">IF(L771=-1,0,L771)</f>
        <v>38.102049999999998</v>
      </c>
      <c r="W771" s="331">
        <f t="shared" ref="W771:W834" si="217">IF(M771=-1,0,M771)</f>
        <v>0.39286199999999999</v>
      </c>
      <c r="X771" s="331">
        <f t="shared" ref="X771:X834" si="218">IF(N771=-1,0,N771)</f>
        <v>0.34274500000000002</v>
      </c>
      <c r="Y771" s="331">
        <f t="shared" ref="Y771:Y834" si="219">IF(O771=-1,0,O771)</f>
        <v>0.327926</v>
      </c>
      <c r="Z771" s="331">
        <f t="shared" ref="Z771:Z834" si="220">IF(P771=-1,0,P771)</f>
        <v>0.38489000000000001</v>
      </c>
      <c r="AA771" s="331">
        <f t="shared" ref="AA771:AA834" si="221">IF(Q771=-1,0,Q771)</f>
        <v>0.201572</v>
      </c>
      <c r="AB771" s="331">
        <f t="shared" ref="AB771:AB834" si="222">IF(R771=-1,0,R771)</f>
        <v>4.9904999999999998E-2</v>
      </c>
      <c r="AC771" s="331">
        <f t="shared" ref="AC771:AC834" si="223">IF(S771=-1,0,S771)</f>
        <v>0</v>
      </c>
      <c r="AD771" s="331">
        <f t="shared" ref="AD771:AD834" si="224">IF(T771=-1,0,T771)</f>
        <v>0</v>
      </c>
      <c r="AE771" s="468">
        <f t="shared" ref="AE771:AE834" si="225">IF(U771=-1,0,U771)</f>
        <v>38.625954</v>
      </c>
      <c r="AF771" s="489">
        <f t="shared" ref="AF771:AF834" si="226">V771*0.00110231131092</f>
        <v>4.2000320684239381E-2</v>
      </c>
      <c r="AG771" s="484">
        <v>0</v>
      </c>
      <c r="AH771" s="484">
        <v>0</v>
      </c>
      <c r="AI771" s="484">
        <f t="shared" ref="AI771:AI834" si="227">AA771*0.00110231131092</f>
        <v>2.2219509556476623E-4</v>
      </c>
      <c r="AJ771" s="484">
        <f t="shared" ref="AJ771:AJ834" si="228">AC771*0.00110231131092</f>
        <v>0</v>
      </c>
      <c r="AK771" s="484">
        <f t="shared" ref="AK771:AK834" si="229">AD771*0.00110231131092</f>
        <v>0</v>
      </c>
      <c r="AL771" s="484">
        <f t="shared" ref="AL771:AL834" si="230">AB771*0.00110231131092</f>
        <v>5.5010845971462597E-5</v>
      </c>
      <c r="AM771" s="484">
        <f t="shared" ref="AM771:AM834" si="231">Y771*0.00110231131092</f>
        <v>3.614765389447519E-4</v>
      </c>
      <c r="AN771" s="484">
        <f t="shared" ref="AN771:AN834" si="232">Z771*0.00110231131092</f>
        <v>4.2426860045999878E-4</v>
      </c>
      <c r="AO771" s="485">
        <f t="shared" ref="AO771:AO834" si="233">AA771*0.00110231131092</f>
        <v>2.2219509556476623E-4</v>
      </c>
    </row>
    <row r="772" spans="1:41" ht="26.25" x14ac:dyDescent="0.25">
      <c r="A772" s="481" t="s">
        <v>243</v>
      </c>
      <c r="B772" s="4" t="s">
        <v>244</v>
      </c>
      <c r="C772" s="4" t="s">
        <v>245</v>
      </c>
      <c r="D772" s="9" t="s">
        <v>27</v>
      </c>
      <c r="E772" s="9">
        <v>2007</v>
      </c>
      <c r="F772" s="9">
        <v>5</v>
      </c>
      <c r="G772" s="9" t="s">
        <v>28</v>
      </c>
      <c r="H772" s="9" t="s">
        <v>29</v>
      </c>
      <c r="I772" s="9" t="s">
        <v>42</v>
      </c>
      <c r="J772" s="9" t="s">
        <v>31</v>
      </c>
      <c r="K772" s="306" t="s">
        <v>34</v>
      </c>
      <c r="L772" s="392">
        <v>0.184332</v>
      </c>
      <c r="M772" s="331">
        <v>1.8E-5</v>
      </c>
      <c r="N772" s="331">
        <v>2.0999999999999999E-5</v>
      </c>
      <c r="O772" s="331">
        <v>2.0999999999999999E-5</v>
      </c>
      <c r="P772" s="331">
        <v>2.0999999999999999E-5</v>
      </c>
      <c r="Q772" s="331">
        <v>1.4523079999999999</v>
      </c>
      <c r="R772" s="331">
        <v>0.24707699999999999</v>
      </c>
      <c r="S772" s="331">
        <v>-1</v>
      </c>
      <c r="T772" s="331">
        <v>-1</v>
      </c>
      <c r="U772" s="331">
        <v>191.23634200000001</v>
      </c>
      <c r="V772" s="331">
        <f t="shared" si="216"/>
        <v>0.184332</v>
      </c>
      <c r="W772" s="331">
        <f t="shared" si="217"/>
        <v>1.8E-5</v>
      </c>
      <c r="X772" s="331">
        <f t="shared" si="218"/>
        <v>2.0999999999999999E-5</v>
      </c>
      <c r="Y772" s="331">
        <f t="shared" si="219"/>
        <v>2.0999999999999999E-5</v>
      </c>
      <c r="Z772" s="331">
        <f t="shared" si="220"/>
        <v>2.0999999999999999E-5</v>
      </c>
      <c r="AA772" s="331">
        <f t="shared" si="221"/>
        <v>1.4523079999999999</v>
      </c>
      <c r="AB772" s="331">
        <f t="shared" si="222"/>
        <v>0.24707699999999999</v>
      </c>
      <c r="AC772" s="331">
        <f t="shared" si="223"/>
        <v>0</v>
      </c>
      <c r="AD772" s="331">
        <f t="shared" si="224"/>
        <v>0</v>
      </c>
      <c r="AE772" s="468">
        <f t="shared" si="225"/>
        <v>191.23634200000001</v>
      </c>
      <c r="AF772" s="489">
        <f t="shared" si="226"/>
        <v>2.0319124856450543E-4</v>
      </c>
      <c r="AG772" s="484">
        <v>0</v>
      </c>
      <c r="AH772" s="484">
        <v>0</v>
      </c>
      <c r="AI772" s="484">
        <f t="shared" si="227"/>
        <v>1.6008955353396031E-3</v>
      </c>
      <c r="AJ772" s="484">
        <f t="shared" si="228"/>
        <v>0</v>
      </c>
      <c r="AK772" s="484">
        <f t="shared" si="229"/>
        <v>0</v>
      </c>
      <c r="AL772" s="484">
        <f t="shared" si="230"/>
        <v>2.7235577176818083E-4</v>
      </c>
      <c r="AM772" s="484">
        <f t="shared" si="231"/>
        <v>2.3148537529319997E-8</v>
      </c>
      <c r="AN772" s="484">
        <f t="shared" si="232"/>
        <v>2.3148537529319997E-8</v>
      </c>
      <c r="AO772" s="485">
        <f t="shared" si="233"/>
        <v>1.6008955353396031E-3</v>
      </c>
    </row>
    <row r="773" spans="1:41" ht="26.25" x14ac:dyDescent="0.25">
      <c r="A773" s="481" t="s">
        <v>243</v>
      </c>
      <c r="B773" s="4" t="s">
        <v>244</v>
      </c>
      <c r="C773" s="4" t="s">
        <v>245</v>
      </c>
      <c r="D773" s="9" t="s">
        <v>27</v>
      </c>
      <c r="E773" s="9">
        <v>2007</v>
      </c>
      <c r="F773" s="9">
        <v>6</v>
      </c>
      <c r="G773" s="9" t="s">
        <v>43</v>
      </c>
      <c r="H773" s="9" t="s">
        <v>41</v>
      </c>
      <c r="I773" s="9" t="s">
        <v>42</v>
      </c>
      <c r="J773" s="9" t="s">
        <v>31</v>
      </c>
      <c r="K773" s="306" t="s">
        <v>34</v>
      </c>
      <c r="L773" s="392">
        <v>5.9671630000000002</v>
      </c>
      <c r="M773" s="331">
        <v>9.2820000000000003E-3</v>
      </c>
      <c r="N773" s="331">
        <v>1.0732999999999999E-2</v>
      </c>
      <c r="O773" s="331">
        <v>1.0677000000000001E-2</v>
      </c>
      <c r="P773" s="331">
        <v>1.0732999999999999E-2</v>
      </c>
      <c r="Q773" s="331">
        <v>5.8566289999999999</v>
      </c>
      <c r="R773" s="331">
        <v>1.009639</v>
      </c>
      <c r="S773" s="331">
        <v>0.166797</v>
      </c>
      <c r="T773" s="331">
        <v>0.166797</v>
      </c>
      <c r="U773" s="331">
        <v>781.45398599999999</v>
      </c>
      <c r="V773" s="331">
        <f t="shared" si="216"/>
        <v>5.9671630000000002</v>
      </c>
      <c r="W773" s="331">
        <f t="shared" si="217"/>
        <v>9.2820000000000003E-3</v>
      </c>
      <c r="X773" s="331">
        <f t="shared" si="218"/>
        <v>1.0732999999999999E-2</v>
      </c>
      <c r="Y773" s="331">
        <f t="shared" si="219"/>
        <v>1.0677000000000001E-2</v>
      </c>
      <c r="Z773" s="331">
        <f t="shared" si="220"/>
        <v>1.0732999999999999E-2</v>
      </c>
      <c r="AA773" s="331">
        <f t="shared" si="221"/>
        <v>5.8566289999999999</v>
      </c>
      <c r="AB773" s="331">
        <f t="shared" si="222"/>
        <v>1.009639</v>
      </c>
      <c r="AC773" s="331">
        <f t="shared" si="223"/>
        <v>0.166797</v>
      </c>
      <c r="AD773" s="331">
        <f t="shared" si="224"/>
        <v>0.166797</v>
      </c>
      <c r="AE773" s="468">
        <f t="shared" si="225"/>
        <v>781.45398599999999</v>
      </c>
      <c r="AF773" s="489">
        <f t="shared" si="226"/>
        <v>6.5776712690033198E-3</v>
      </c>
      <c r="AG773" s="484">
        <v>0</v>
      </c>
      <c r="AH773" s="484">
        <v>0</v>
      </c>
      <c r="AI773" s="484">
        <f t="shared" si="227"/>
        <v>6.4558283905620881E-3</v>
      </c>
      <c r="AJ773" s="484">
        <f t="shared" si="228"/>
        <v>1.8386221972752323E-4</v>
      </c>
      <c r="AK773" s="484">
        <f t="shared" si="229"/>
        <v>1.8386221972752323E-4</v>
      </c>
      <c r="AL773" s="484">
        <f t="shared" si="230"/>
        <v>1.1129364896459578E-3</v>
      </c>
      <c r="AM773" s="484">
        <f t="shared" si="231"/>
        <v>1.1769377866692841E-5</v>
      </c>
      <c r="AN773" s="484">
        <f t="shared" si="232"/>
        <v>1.1831107300104359E-5</v>
      </c>
      <c r="AO773" s="485">
        <f t="shared" si="233"/>
        <v>6.4558283905620881E-3</v>
      </c>
    </row>
    <row r="774" spans="1:41" ht="26.25" x14ac:dyDescent="0.25">
      <c r="A774" s="481" t="s">
        <v>243</v>
      </c>
      <c r="B774" s="4" t="s">
        <v>244</v>
      </c>
      <c r="C774" s="4" t="s">
        <v>245</v>
      </c>
      <c r="D774" s="9" t="s">
        <v>27</v>
      </c>
      <c r="E774" s="9">
        <v>2007</v>
      </c>
      <c r="F774" s="9">
        <v>7</v>
      </c>
      <c r="G774" s="9" t="s">
        <v>44</v>
      </c>
      <c r="H774" s="9" t="s">
        <v>41</v>
      </c>
      <c r="I774" s="9" t="s">
        <v>42</v>
      </c>
      <c r="J774" s="9" t="s">
        <v>31</v>
      </c>
      <c r="K774" s="306" t="s">
        <v>34</v>
      </c>
      <c r="L774" s="392">
        <v>7.0737889999999997</v>
      </c>
      <c r="M774" s="331">
        <v>9.6647999999999998E-2</v>
      </c>
      <c r="N774" s="331">
        <v>0.111747</v>
      </c>
      <c r="O774" s="331">
        <v>0.111164</v>
      </c>
      <c r="P774" s="331">
        <v>0.111747</v>
      </c>
      <c r="Q774" s="331">
        <v>4.1611310000000001</v>
      </c>
      <c r="R774" s="331">
        <v>0.80810300000000002</v>
      </c>
      <c r="S774" s="331">
        <v>0.13881299999999999</v>
      </c>
      <c r="T774" s="331">
        <v>0.13881299999999999</v>
      </c>
      <c r="U774" s="331">
        <v>625.46643800000004</v>
      </c>
      <c r="V774" s="331">
        <f t="shared" si="216"/>
        <v>7.0737889999999997</v>
      </c>
      <c r="W774" s="331">
        <f t="shared" si="217"/>
        <v>9.6647999999999998E-2</v>
      </c>
      <c r="X774" s="331">
        <f t="shared" si="218"/>
        <v>0.111747</v>
      </c>
      <c r="Y774" s="331">
        <f t="shared" si="219"/>
        <v>0.111164</v>
      </c>
      <c r="Z774" s="331">
        <f t="shared" si="220"/>
        <v>0.111747</v>
      </c>
      <c r="AA774" s="331">
        <f t="shared" si="221"/>
        <v>4.1611310000000001</v>
      </c>
      <c r="AB774" s="331">
        <f t="shared" si="222"/>
        <v>0.80810300000000002</v>
      </c>
      <c r="AC774" s="331">
        <f t="shared" si="223"/>
        <v>0.13881299999999999</v>
      </c>
      <c r="AD774" s="331">
        <f t="shared" si="224"/>
        <v>0.13881299999999999</v>
      </c>
      <c r="AE774" s="468">
        <f t="shared" si="225"/>
        <v>625.46643800000004</v>
      </c>
      <c r="AF774" s="489">
        <f t="shared" si="226"/>
        <v>7.7975176257614751E-3</v>
      </c>
      <c r="AG774" s="484">
        <v>0</v>
      </c>
      <c r="AH774" s="484">
        <v>0</v>
      </c>
      <c r="AI774" s="484">
        <f t="shared" si="227"/>
        <v>4.5868617675198509E-3</v>
      </c>
      <c r="AJ774" s="484">
        <f t="shared" si="228"/>
        <v>1.5301514000273794E-4</v>
      </c>
      <c r="AK774" s="484">
        <f t="shared" si="229"/>
        <v>1.5301514000273794E-4</v>
      </c>
      <c r="AL774" s="484">
        <f t="shared" si="230"/>
        <v>8.9078107728838478E-4</v>
      </c>
      <c r="AM774" s="484">
        <f t="shared" si="231"/>
        <v>1.2253733456711087E-4</v>
      </c>
      <c r="AN774" s="484">
        <f t="shared" si="232"/>
        <v>1.2317998206137724E-4</v>
      </c>
      <c r="AO774" s="485">
        <f t="shared" si="233"/>
        <v>4.5868617675198509E-3</v>
      </c>
    </row>
    <row r="775" spans="1:41" ht="26.25" x14ac:dyDescent="0.25">
      <c r="A775" s="481" t="s">
        <v>243</v>
      </c>
      <c r="B775" s="4" t="s">
        <v>244</v>
      </c>
      <c r="C775" s="4" t="s">
        <v>245</v>
      </c>
      <c r="D775" s="9" t="s">
        <v>27</v>
      </c>
      <c r="E775" s="9">
        <v>2007</v>
      </c>
      <c r="F775" s="9">
        <v>8</v>
      </c>
      <c r="G775" s="9" t="s">
        <v>45</v>
      </c>
      <c r="H775" s="9" t="s">
        <v>41</v>
      </c>
      <c r="I775" s="9" t="s">
        <v>42</v>
      </c>
      <c r="J775" s="9" t="s">
        <v>31</v>
      </c>
      <c r="K775" s="306" t="s">
        <v>34</v>
      </c>
      <c r="L775" s="392">
        <v>14.147577999999999</v>
      </c>
      <c r="M775" s="331">
        <v>0.19329499999999999</v>
      </c>
      <c r="N775" s="331">
        <v>0.223494</v>
      </c>
      <c r="O775" s="331">
        <v>0.222329</v>
      </c>
      <c r="P775" s="331">
        <v>0.223494</v>
      </c>
      <c r="Q775" s="331">
        <v>8.3222620000000003</v>
      </c>
      <c r="R775" s="331">
        <v>1.6162049999999999</v>
      </c>
      <c r="S775" s="331">
        <v>0.27762500000000001</v>
      </c>
      <c r="T775" s="331">
        <v>0.27762500000000001</v>
      </c>
      <c r="U775" s="331">
        <v>1250.932877</v>
      </c>
      <c r="V775" s="331">
        <f t="shared" si="216"/>
        <v>14.147577999999999</v>
      </c>
      <c r="W775" s="331">
        <f t="shared" si="217"/>
        <v>0.19329499999999999</v>
      </c>
      <c r="X775" s="331">
        <f t="shared" si="218"/>
        <v>0.223494</v>
      </c>
      <c r="Y775" s="331">
        <f t="shared" si="219"/>
        <v>0.222329</v>
      </c>
      <c r="Z775" s="331">
        <f t="shared" si="220"/>
        <v>0.223494</v>
      </c>
      <c r="AA775" s="331">
        <f t="shared" si="221"/>
        <v>8.3222620000000003</v>
      </c>
      <c r="AB775" s="331">
        <f t="shared" si="222"/>
        <v>1.6162049999999999</v>
      </c>
      <c r="AC775" s="331">
        <f t="shared" si="223"/>
        <v>0.27762500000000001</v>
      </c>
      <c r="AD775" s="331">
        <f t="shared" si="224"/>
        <v>0.27762500000000001</v>
      </c>
      <c r="AE775" s="468">
        <f t="shared" si="225"/>
        <v>1250.932877</v>
      </c>
      <c r="AF775" s="489">
        <f t="shared" si="226"/>
        <v>1.559503525152295E-2</v>
      </c>
      <c r="AG775" s="484">
        <v>0</v>
      </c>
      <c r="AH775" s="484">
        <v>0</v>
      </c>
      <c r="AI775" s="484">
        <f t="shared" si="227"/>
        <v>9.1737235350397017E-3</v>
      </c>
      <c r="AJ775" s="484">
        <f t="shared" si="228"/>
        <v>3.0602917769416497E-4</v>
      </c>
      <c r="AK775" s="484">
        <f t="shared" si="229"/>
        <v>3.0602917769416497E-4</v>
      </c>
      <c r="AL775" s="484">
        <f t="shared" si="230"/>
        <v>1.7815610522654583E-3</v>
      </c>
      <c r="AM775" s="484">
        <f t="shared" si="231"/>
        <v>2.4507577144553265E-4</v>
      </c>
      <c r="AN775" s="484">
        <f t="shared" si="232"/>
        <v>2.4635996412275448E-4</v>
      </c>
      <c r="AO775" s="485">
        <f t="shared" si="233"/>
        <v>9.1737235350397017E-3</v>
      </c>
    </row>
    <row r="776" spans="1:41" ht="26.25" x14ac:dyDescent="0.25">
      <c r="A776" s="481" t="s">
        <v>243</v>
      </c>
      <c r="B776" s="4" t="s">
        <v>244</v>
      </c>
      <c r="C776" s="4" t="s">
        <v>245</v>
      </c>
      <c r="D776" s="9" t="s">
        <v>27</v>
      </c>
      <c r="E776" s="9">
        <v>2007</v>
      </c>
      <c r="F776" s="9">
        <v>12</v>
      </c>
      <c r="G776" s="9" t="s">
        <v>202</v>
      </c>
      <c r="H776" s="9" t="s">
        <v>49</v>
      </c>
      <c r="I776" s="9" t="s">
        <v>30</v>
      </c>
      <c r="J776" s="9" t="s">
        <v>31</v>
      </c>
      <c r="K776" s="306" t="s">
        <v>34</v>
      </c>
      <c r="L776" s="392">
        <v>8.9136679999999995</v>
      </c>
      <c r="M776" s="331">
        <v>2.72E-4</v>
      </c>
      <c r="N776" s="331">
        <v>3.1399999999999999E-4</v>
      </c>
      <c r="O776" s="331">
        <v>3.1199999999999999E-4</v>
      </c>
      <c r="P776" s="331">
        <v>3.1399999999999999E-4</v>
      </c>
      <c r="Q776" s="331">
        <v>40.742455</v>
      </c>
      <c r="R776" s="331">
        <v>3.6183230000000002</v>
      </c>
      <c r="S776" s="331">
        <v>0.53152600000000005</v>
      </c>
      <c r="T776" s="331">
        <v>0.53152600000000005</v>
      </c>
      <c r="U776" s="331">
        <v>2800.5598279999999</v>
      </c>
      <c r="V776" s="331">
        <f t="shared" si="216"/>
        <v>8.9136679999999995</v>
      </c>
      <c r="W776" s="331">
        <f t="shared" si="217"/>
        <v>2.72E-4</v>
      </c>
      <c r="X776" s="331">
        <f t="shared" si="218"/>
        <v>3.1399999999999999E-4</v>
      </c>
      <c r="Y776" s="331">
        <f t="shared" si="219"/>
        <v>3.1199999999999999E-4</v>
      </c>
      <c r="Z776" s="331">
        <f t="shared" si="220"/>
        <v>3.1399999999999999E-4</v>
      </c>
      <c r="AA776" s="331">
        <f t="shared" si="221"/>
        <v>40.742455</v>
      </c>
      <c r="AB776" s="331">
        <f t="shared" si="222"/>
        <v>3.6183230000000002</v>
      </c>
      <c r="AC776" s="331">
        <f t="shared" si="223"/>
        <v>0.53152600000000005</v>
      </c>
      <c r="AD776" s="331">
        <f t="shared" si="224"/>
        <v>0.53152600000000005</v>
      </c>
      <c r="AE776" s="468">
        <f t="shared" si="225"/>
        <v>2800.5598279999999</v>
      </c>
      <c r="AF776" s="489">
        <f t="shared" si="226"/>
        <v>9.8256370581856541E-3</v>
      </c>
      <c r="AG776" s="484">
        <v>0</v>
      </c>
      <c r="AH776" s="484">
        <v>0</v>
      </c>
      <c r="AI776" s="484">
        <f t="shared" si="227"/>
        <v>4.4910868981149106E-2</v>
      </c>
      <c r="AJ776" s="484">
        <f t="shared" si="228"/>
        <v>5.8590712184806396E-4</v>
      </c>
      <c r="AK776" s="484">
        <f t="shared" si="229"/>
        <v>5.8590712184806396E-4</v>
      </c>
      <c r="AL776" s="484">
        <f t="shared" si="230"/>
        <v>3.988518369461987E-3</v>
      </c>
      <c r="AM776" s="484">
        <f t="shared" si="231"/>
        <v>3.4392112900704E-7</v>
      </c>
      <c r="AN776" s="484">
        <f t="shared" si="232"/>
        <v>3.4612575162887996E-7</v>
      </c>
      <c r="AO776" s="485">
        <f t="shared" si="233"/>
        <v>4.4910868981149106E-2</v>
      </c>
    </row>
    <row r="777" spans="1:41" ht="26.25" x14ac:dyDescent="0.25">
      <c r="A777" s="481" t="s">
        <v>243</v>
      </c>
      <c r="B777" s="4" t="s">
        <v>244</v>
      </c>
      <c r="C777" s="4" t="s">
        <v>245</v>
      </c>
      <c r="D777" s="9" t="s">
        <v>27</v>
      </c>
      <c r="E777" s="9">
        <v>2007</v>
      </c>
      <c r="F777" s="9">
        <v>13</v>
      </c>
      <c r="G777" s="9" t="s">
        <v>224</v>
      </c>
      <c r="H777" s="9" t="s">
        <v>49</v>
      </c>
      <c r="I777" s="9" t="s">
        <v>42</v>
      </c>
      <c r="J777" s="9" t="s">
        <v>31</v>
      </c>
      <c r="K777" s="306" t="s">
        <v>34</v>
      </c>
      <c r="L777" s="392">
        <v>1.0280000000000001E-3</v>
      </c>
      <c r="M777" s="331">
        <v>4.3921000000000002E-2</v>
      </c>
      <c r="N777" s="331">
        <v>5.0782000000000001E-2</v>
      </c>
      <c r="O777" s="331">
        <v>5.0518E-2</v>
      </c>
      <c r="P777" s="331">
        <v>5.0782000000000001E-2</v>
      </c>
      <c r="Q777" s="331">
        <v>160.66118299999999</v>
      </c>
      <c r="R777" s="331">
        <v>10.921593</v>
      </c>
      <c r="S777" s="331">
        <v>1.036173</v>
      </c>
      <c r="T777" s="331">
        <v>1.036173</v>
      </c>
      <c r="U777" s="331">
        <v>8453.2455549999995</v>
      </c>
      <c r="V777" s="331">
        <f t="shared" si="216"/>
        <v>1.0280000000000001E-3</v>
      </c>
      <c r="W777" s="331">
        <f t="shared" si="217"/>
        <v>4.3921000000000002E-2</v>
      </c>
      <c r="X777" s="331">
        <f t="shared" si="218"/>
        <v>5.0782000000000001E-2</v>
      </c>
      <c r="Y777" s="331">
        <f t="shared" si="219"/>
        <v>5.0518E-2</v>
      </c>
      <c r="Z777" s="331">
        <f t="shared" si="220"/>
        <v>5.0782000000000001E-2</v>
      </c>
      <c r="AA777" s="331">
        <f t="shared" si="221"/>
        <v>160.66118299999999</v>
      </c>
      <c r="AB777" s="331">
        <f t="shared" si="222"/>
        <v>10.921593</v>
      </c>
      <c r="AC777" s="331">
        <f t="shared" si="223"/>
        <v>1.036173</v>
      </c>
      <c r="AD777" s="331">
        <f t="shared" si="224"/>
        <v>1.036173</v>
      </c>
      <c r="AE777" s="468">
        <f t="shared" si="225"/>
        <v>8453.2455549999995</v>
      </c>
      <c r="AF777" s="489">
        <f t="shared" si="226"/>
        <v>1.13317602762576E-6</v>
      </c>
      <c r="AG777" s="484">
        <v>0</v>
      </c>
      <c r="AH777" s="484">
        <v>0</v>
      </c>
      <c r="AI777" s="484">
        <f t="shared" si="227"/>
        <v>0.17709863924668801</v>
      </c>
      <c r="AJ777" s="484">
        <f t="shared" si="228"/>
        <v>1.142185217969909E-3</v>
      </c>
      <c r="AK777" s="484">
        <f t="shared" si="229"/>
        <v>1.142185217969909E-3</v>
      </c>
      <c r="AL777" s="484">
        <f t="shared" si="230"/>
        <v>1.2038995497164695E-2</v>
      </c>
      <c r="AM777" s="484">
        <f t="shared" si="231"/>
        <v>5.5686562805056555E-5</v>
      </c>
      <c r="AN777" s="484">
        <f t="shared" si="232"/>
        <v>5.5977572991139436E-5</v>
      </c>
      <c r="AO777" s="485">
        <f t="shared" si="233"/>
        <v>0.17709863924668801</v>
      </c>
    </row>
    <row r="778" spans="1:41" ht="26.25" x14ac:dyDescent="0.25">
      <c r="A778" s="481" t="s">
        <v>243</v>
      </c>
      <c r="B778" s="4" t="s">
        <v>244</v>
      </c>
      <c r="C778" s="4" t="s">
        <v>245</v>
      </c>
      <c r="D778" s="9" t="s">
        <v>27</v>
      </c>
      <c r="E778" s="9">
        <v>2007</v>
      </c>
      <c r="F778" s="9">
        <v>14</v>
      </c>
      <c r="G778" s="9" t="s">
        <v>224</v>
      </c>
      <c r="H778" s="9" t="s">
        <v>49</v>
      </c>
      <c r="I778" s="9" t="s">
        <v>30</v>
      </c>
      <c r="J778" s="9" t="s">
        <v>31</v>
      </c>
      <c r="K778" s="306" t="s">
        <v>34</v>
      </c>
      <c r="L778" s="392">
        <v>190.653831</v>
      </c>
      <c r="M778" s="331">
        <v>30.426348000000001</v>
      </c>
      <c r="N778" s="331">
        <v>35.17998</v>
      </c>
      <c r="O778" s="331">
        <v>34.996533999999997</v>
      </c>
      <c r="P778" s="331">
        <v>35.17998</v>
      </c>
      <c r="Q778" s="331">
        <v>93.296428000000006</v>
      </c>
      <c r="R778" s="331">
        <v>15.163143</v>
      </c>
      <c r="S778" s="331">
        <v>2.849307</v>
      </c>
      <c r="T778" s="331">
        <v>2.849307</v>
      </c>
      <c r="U778" s="331">
        <v>11736.178900999999</v>
      </c>
      <c r="V778" s="331">
        <f t="shared" si="216"/>
        <v>190.653831</v>
      </c>
      <c r="W778" s="331">
        <f t="shared" si="217"/>
        <v>30.426348000000001</v>
      </c>
      <c r="X778" s="331">
        <f t="shared" si="218"/>
        <v>35.17998</v>
      </c>
      <c r="Y778" s="331">
        <f t="shared" si="219"/>
        <v>34.996533999999997</v>
      </c>
      <c r="Z778" s="331">
        <f t="shared" si="220"/>
        <v>35.17998</v>
      </c>
      <c r="AA778" s="331">
        <f t="shared" si="221"/>
        <v>93.296428000000006</v>
      </c>
      <c r="AB778" s="331">
        <f t="shared" si="222"/>
        <v>15.163143</v>
      </c>
      <c r="AC778" s="331">
        <f t="shared" si="223"/>
        <v>2.849307</v>
      </c>
      <c r="AD778" s="331">
        <f t="shared" si="224"/>
        <v>2.849307</v>
      </c>
      <c r="AE778" s="468">
        <f t="shared" si="225"/>
        <v>11736.178900999999</v>
      </c>
      <c r="AF778" s="489">
        <f t="shared" si="226"/>
        <v>0.21015987438153011</v>
      </c>
      <c r="AG778" s="484">
        <v>0</v>
      </c>
      <c r="AH778" s="484">
        <v>0</v>
      </c>
      <c r="AI778" s="484">
        <f t="shared" si="227"/>
        <v>0.10284170785283339</v>
      </c>
      <c r="AJ778" s="484">
        <f t="shared" si="228"/>
        <v>3.1408233343835322E-3</v>
      </c>
      <c r="AK778" s="484">
        <f t="shared" si="229"/>
        <v>3.1408233343835322E-3</v>
      </c>
      <c r="AL778" s="484">
        <f t="shared" si="230"/>
        <v>1.6714504037997419E-2</v>
      </c>
      <c r="AM778" s="484">
        <f t="shared" si="231"/>
        <v>3.8577075271196345E-2</v>
      </c>
      <c r="AN778" s="484">
        <f t="shared" si="232"/>
        <v>3.8779289871939383E-2</v>
      </c>
      <c r="AO778" s="485">
        <f t="shared" si="233"/>
        <v>0.10284170785283339</v>
      </c>
    </row>
    <row r="779" spans="1:41" ht="26.25" x14ac:dyDescent="0.25">
      <c r="A779" s="481" t="s">
        <v>243</v>
      </c>
      <c r="B779" s="4" t="s">
        <v>244</v>
      </c>
      <c r="C779" s="4" t="s">
        <v>245</v>
      </c>
      <c r="D779" s="9" t="s">
        <v>27</v>
      </c>
      <c r="E779" s="9">
        <v>2007</v>
      </c>
      <c r="F779" s="9">
        <v>15</v>
      </c>
      <c r="G779" s="9" t="s">
        <v>225</v>
      </c>
      <c r="H779" s="9" t="s">
        <v>51</v>
      </c>
      <c r="I779" s="9" t="s">
        <v>30</v>
      </c>
      <c r="J779" s="9" t="s">
        <v>31</v>
      </c>
      <c r="K779" s="306" t="s">
        <v>34</v>
      </c>
      <c r="L779" s="392">
        <v>0.75183299999999997</v>
      </c>
      <c r="M779" s="331">
        <v>3.4966999999999998E-2</v>
      </c>
      <c r="N779" s="331">
        <v>4.0431000000000002E-2</v>
      </c>
      <c r="O779" s="331">
        <v>4.0219999999999999E-2</v>
      </c>
      <c r="P779" s="331">
        <v>4.0431000000000002E-2</v>
      </c>
      <c r="Q779" s="331">
        <v>0.99738099999999996</v>
      </c>
      <c r="R779" s="331">
        <v>0.206676</v>
      </c>
      <c r="S779" s="331">
        <v>-1</v>
      </c>
      <c r="T779" s="331">
        <v>-1</v>
      </c>
      <c r="U779" s="331">
        <v>159.96596299999999</v>
      </c>
      <c r="V779" s="331">
        <f t="shared" si="216"/>
        <v>0.75183299999999997</v>
      </c>
      <c r="W779" s="331">
        <f t="shared" si="217"/>
        <v>3.4966999999999998E-2</v>
      </c>
      <c r="X779" s="331">
        <f t="shared" si="218"/>
        <v>4.0431000000000002E-2</v>
      </c>
      <c r="Y779" s="331">
        <f t="shared" si="219"/>
        <v>4.0219999999999999E-2</v>
      </c>
      <c r="Z779" s="331">
        <f t="shared" si="220"/>
        <v>4.0431000000000002E-2</v>
      </c>
      <c r="AA779" s="331">
        <f t="shared" si="221"/>
        <v>0.99738099999999996</v>
      </c>
      <c r="AB779" s="331">
        <f t="shared" si="222"/>
        <v>0.206676</v>
      </c>
      <c r="AC779" s="331">
        <f t="shared" si="223"/>
        <v>0</v>
      </c>
      <c r="AD779" s="331">
        <f t="shared" si="224"/>
        <v>0</v>
      </c>
      <c r="AE779" s="468">
        <f t="shared" si="225"/>
        <v>159.96596299999999</v>
      </c>
      <c r="AF779" s="489">
        <f t="shared" si="226"/>
        <v>8.2875401982291633E-4</v>
      </c>
      <c r="AG779" s="484">
        <v>0</v>
      </c>
      <c r="AH779" s="484">
        <v>0</v>
      </c>
      <c r="AI779" s="484">
        <f t="shared" si="227"/>
        <v>1.0994243575967004E-3</v>
      </c>
      <c r="AJ779" s="484">
        <f t="shared" si="228"/>
        <v>0</v>
      </c>
      <c r="AK779" s="484">
        <f t="shared" si="229"/>
        <v>0</v>
      </c>
      <c r="AL779" s="484">
        <f t="shared" si="230"/>
        <v>2.2782129249570191E-4</v>
      </c>
      <c r="AM779" s="484">
        <f t="shared" si="231"/>
        <v>4.4334960925202398E-5</v>
      </c>
      <c r="AN779" s="484">
        <f t="shared" si="232"/>
        <v>4.4567548611806519E-5</v>
      </c>
      <c r="AO779" s="485">
        <f t="shared" si="233"/>
        <v>1.0994243575967004E-3</v>
      </c>
    </row>
    <row r="780" spans="1:41" ht="26.25" x14ac:dyDescent="0.25">
      <c r="A780" s="481" t="s">
        <v>243</v>
      </c>
      <c r="B780" s="4" t="s">
        <v>244</v>
      </c>
      <c r="C780" s="4" t="s">
        <v>245</v>
      </c>
      <c r="D780" s="9" t="s">
        <v>27</v>
      </c>
      <c r="E780" s="9">
        <v>2007</v>
      </c>
      <c r="F780" s="9">
        <v>16</v>
      </c>
      <c r="G780" s="9" t="s">
        <v>52</v>
      </c>
      <c r="H780" s="9" t="s">
        <v>53</v>
      </c>
      <c r="I780" s="9" t="s">
        <v>30</v>
      </c>
      <c r="J780" s="9" t="s">
        <v>31</v>
      </c>
      <c r="K780" s="306" t="s">
        <v>34</v>
      </c>
      <c r="L780" s="392">
        <v>2.080079</v>
      </c>
      <c r="M780" s="331">
        <v>3.3840000000000002E-2</v>
      </c>
      <c r="N780" s="331">
        <v>3.9127000000000002E-2</v>
      </c>
      <c r="O780" s="331">
        <v>3.8922999999999999E-2</v>
      </c>
      <c r="P780" s="331">
        <v>3.9127000000000002E-2</v>
      </c>
      <c r="Q780" s="331">
        <v>5.6209749999999996</v>
      </c>
      <c r="R780" s="331">
        <v>0.48310900000000001</v>
      </c>
      <c r="S780" s="331">
        <v>-1</v>
      </c>
      <c r="T780" s="331">
        <v>-1</v>
      </c>
      <c r="U780" s="331">
        <v>373.923385</v>
      </c>
      <c r="V780" s="331">
        <f t="shared" si="216"/>
        <v>2.080079</v>
      </c>
      <c r="W780" s="331">
        <f t="shared" si="217"/>
        <v>3.3840000000000002E-2</v>
      </c>
      <c r="X780" s="331">
        <f t="shared" si="218"/>
        <v>3.9127000000000002E-2</v>
      </c>
      <c r="Y780" s="331">
        <f t="shared" si="219"/>
        <v>3.8922999999999999E-2</v>
      </c>
      <c r="Z780" s="331">
        <f t="shared" si="220"/>
        <v>3.9127000000000002E-2</v>
      </c>
      <c r="AA780" s="331">
        <f t="shared" si="221"/>
        <v>5.6209749999999996</v>
      </c>
      <c r="AB780" s="331">
        <f t="shared" si="222"/>
        <v>0.48310900000000001</v>
      </c>
      <c r="AC780" s="331">
        <f t="shared" si="223"/>
        <v>0</v>
      </c>
      <c r="AD780" s="331">
        <f t="shared" si="224"/>
        <v>0</v>
      </c>
      <c r="AE780" s="468">
        <f t="shared" si="225"/>
        <v>373.923385</v>
      </c>
      <c r="AF780" s="489">
        <f t="shared" si="226"/>
        <v>2.2928946093071626E-3</v>
      </c>
      <c r="AG780" s="484">
        <v>0</v>
      </c>
      <c r="AH780" s="484">
        <v>0</v>
      </c>
      <c r="AI780" s="484">
        <f t="shared" si="227"/>
        <v>6.1960643208985467E-3</v>
      </c>
      <c r="AJ780" s="484">
        <f t="shared" si="228"/>
        <v>0</v>
      </c>
      <c r="AK780" s="484">
        <f t="shared" si="229"/>
        <v>0</v>
      </c>
      <c r="AL780" s="484">
        <f t="shared" si="230"/>
        <v>5.3253651510725027E-4</v>
      </c>
      <c r="AM780" s="484">
        <f t="shared" si="231"/>
        <v>4.2905263154939154E-5</v>
      </c>
      <c r="AN780" s="484">
        <f t="shared" si="232"/>
        <v>4.3130134662366838E-5</v>
      </c>
      <c r="AO780" s="485">
        <f t="shared" si="233"/>
        <v>6.1960643208985467E-3</v>
      </c>
    </row>
    <row r="781" spans="1:41" ht="26.25" x14ac:dyDescent="0.25">
      <c r="A781" s="481" t="s">
        <v>243</v>
      </c>
      <c r="B781" s="4" t="s">
        <v>244</v>
      </c>
      <c r="C781" s="4" t="s">
        <v>245</v>
      </c>
      <c r="D781" s="9" t="s">
        <v>27</v>
      </c>
      <c r="E781" s="9">
        <v>2007</v>
      </c>
      <c r="F781" s="9">
        <v>17</v>
      </c>
      <c r="G781" s="9" t="s">
        <v>226</v>
      </c>
      <c r="H781" s="9" t="s">
        <v>53</v>
      </c>
      <c r="I781" s="9" t="s">
        <v>30</v>
      </c>
      <c r="J781" s="9" t="s">
        <v>31</v>
      </c>
      <c r="K781" s="306" t="s">
        <v>34</v>
      </c>
      <c r="L781" s="392">
        <v>0.70735499999999996</v>
      </c>
      <c r="M781" s="331">
        <v>0.45836399999999999</v>
      </c>
      <c r="N781" s="331">
        <v>0.529976</v>
      </c>
      <c r="O781" s="331">
        <v>0.52721300000000004</v>
      </c>
      <c r="P781" s="331">
        <v>0.529976</v>
      </c>
      <c r="Q781" s="331">
        <v>9.3017389999999995</v>
      </c>
      <c r="R781" s="331">
        <v>1.118954</v>
      </c>
      <c r="S781" s="331">
        <v>0.817631</v>
      </c>
      <c r="T781" s="331">
        <v>0.817631</v>
      </c>
      <c r="U781" s="331">
        <v>866.06316900000002</v>
      </c>
      <c r="V781" s="331">
        <f t="shared" si="216"/>
        <v>0.70735499999999996</v>
      </c>
      <c r="W781" s="331">
        <f t="shared" si="217"/>
        <v>0.45836399999999999</v>
      </c>
      <c r="X781" s="331">
        <f t="shared" si="218"/>
        <v>0.529976</v>
      </c>
      <c r="Y781" s="331">
        <f t="shared" si="219"/>
        <v>0.52721300000000004</v>
      </c>
      <c r="Z781" s="331">
        <f t="shared" si="220"/>
        <v>0.529976</v>
      </c>
      <c r="AA781" s="331">
        <f t="shared" si="221"/>
        <v>9.3017389999999995</v>
      </c>
      <c r="AB781" s="331">
        <f t="shared" si="222"/>
        <v>1.118954</v>
      </c>
      <c r="AC781" s="331">
        <f t="shared" si="223"/>
        <v>0.817631</v>
      </c>
      <c r="AD781" s="331">
        <f t="shared" si="224"/>
        <v>0.817631</v>
      </c>
      <c r="AE781" s="468">
        <f t="shared" si="225"/>
        <v>866.06316900000002</v>
      </c>
      <c r="AF781" s="489">
        <f t="shared" si="226"/>
        <v>7.7972541733581651E-4</v>
      </c>
      <c r="AG781" s="484">
        <v>0</v>
      </c>
      <c r="AH781" s="484">
        <v>0</v>
      </c>
      <c r="AI781" s="484">
        <f t="shared" si="227"/>
        <v>1.0253412110925689E-2</v>
      </c>
      <c r="AJ781" s="484">
        <f t="shared" si="228"/>
        <v>9.0128389945883045E-4</v>
      </c>
      <c r="AK781" s="484">
        <f t="shared" si="229"/>
        <v>9.0128389945883045E-4</v>
      </c>
      <c r="AL781" s="484">
        <f t="shared" si="230"/>
        <v>1.2334356505991776E-3</v>
      </c>
      <c r="AM781" s="484">
        <f t="shared" si="231"/>
        <v>5.8115285316406601E-4</v>
      </c>
      <c r="AN781" s="484">
        <f t="shared" si="232"/>
        <v>5.8419853931613794E-4</v>
      </c>
      <c r="AO781" s="485">
        <f t="shared" si="233"/>
        <v>1.0253412110925689E-2</v>
      </c>
    </row>
    <row r="782" spans="1:41" ht="26.25" x14ac:dyDescent="0.25">
      <c r="A782" s="481" t="s">
        <v>243</v>
      </c>
      <c r="B782" s="4" t="s">
        <v>244</v>
      </c>
      <c r="C782" s="4" t="s">
        <v>245</v>
      </c>
      <c r="D782" s="9" t="s">
        <v>27</v>
      </c>
      <c r="E782" s="9">
        <v>2007</v>
      </c>
      <c r="F782" s="9">
        <v>18</v>
      </c>
      <c r="G782" s="9" t="s">
        <v>239</v>
      </c>
      <c r="H782" s="9" t="s">
        <v>228</v>
      </c>
      <c r="I782" s="9" t="s">
        <v>42</v>
      </c>
      <c r="J782" s="9" t="s">
        <v>31</v>
      </c>
      <c r="K782" s="306" t="s">
        <v>34</v>
      </c>
      <c r="L782" s="392">
        <v>1.239071</v>
      </c>
      <c r="M782" s="331">
        <v>0.90865200000000002</v>
      </c>
      <c r="N782" s="331">
        <v>1.0506150000000001</v>
      </c>
      <c r="O782" s="331">
        <v>1.0451360000000001</v>
      </c>
      <c r="P782" s="331">
        <v>1.0506150000000001</v>
      </c>
      <c r="Q782" s="331">
        <v>27.053443999999999</v>
      </c>
      <c r="R782" s="331">
        <v>2.2186849999999998</v>
      </c>
      <c r="S782" s="331">
        <v>1.627246</v>
      </c>
      <c r="T782" s="331">
        <v>1.627246</v>
      </c>
      <c r="U782" s="331">
        <v>1717.248472</v>
      </c>
      <c r="V782" s="331">
        <f t="shared" si="216"/>
        <v>1.239071</v>
      </c>
      <c r="W782" s="331">
        <f t="shared" si="217"/>
        <v>0.90865200000000002</v>
      </c>
      <c r="X782" s="331">
        <f t="shared" si="218"/>
        <v>1.0506150000000001</v>
      </c>
      <c r="Y782" s="331">
        <f t="shared" si="219"/>
        <v>1.0451360000000001</v>
      </c>
      <c r="Z782" s="331">
        <f t="shared" si="220"/>
        <v>1.0506150000000001</v>
      </c>
      <c r="AA782" s="331">
        <f t="shared" si="221"/>
        <v>27.053443999999999</v>
      </c>
      <c r="AB782" s="331">
        <f t="shared" si="222"/>
        <v>2.2186849999999998</v>
      </c>
      <c r="AC782" s="331">
        <f t="shared" si="223"/>
        <v>1.627246</v>
      </c>
      <c r="AD782" s="331">
        <f t="shared" si="224"/>
        <v>1.627246</v>
      </c>
      <c r="AE782" s="468">
        <f t="shared" si="225"/>
        <v>1717.248472</v>
      </c>
      <c r="AF782" s="489">
        <f t="shared" si="226"/>
        <v>1.3658419783329552E-3</v>
      </c>
      <c r="AG782" s="484">
        <v>0</v>
      </c>
      <c r="AH782" s="484">
        <v>0</v>
      </c>
      <c r="AI782" s="484">
        <f t="shared" si="227"/>
        <v>2.9821317320540806E-2</v>
      </c>
      <c r="AJ782" s="484">
        <f t="shared" si="228"/>
        <v>1.7937316714493263E-3</v>
      </c>
      <c r="AK782" s="484">
        <f t="shared" si="229"/>
        <v>1.7937316714493263E-3</v>
      </c>
      <c r="AL782" s="484">
        <f t="shared" si="230"/>
        <v>2.4456815708685398E-3</v>
      </c>
      <c r="AM782" s="484">
        <f t="shared" si="231"/>
        <v>1.152065234249685E-3</v>
      </c>
      <c r="AN782" s="484">
        <f t="shared" si="232"/>
        <v>1.1581047979222158E-3</v>
      </c>
      <c r="AO782" s="485">
        <f t="shared" si="233"/>
        <v>2.9821317320540806E-2</v>
      </c>
    </row>
    <row r="783" spans="1:41" ht="26.25" x14ac:dyDescent="0.25">
      <c r="A783" s="481" t="s">
        <v>243</v>
      </c>
      <c r="B783" s="4" t="s">
        <v>244</v>
      </c>
      <c r="C783" s="4" t="s">
        <v>245</v>
      </c>
      <c r="D783" s="9" t="s">
        <v>27</v>
      </c>
      <c r="E783" s="9">
        <v>2007</v>
      </c>
      <c r="F783" s="9">
        <v>19</v>
      </c>
      <c r="G783" s="9" t="s">
        <v>55</v>
      </c>
      <c r="H783" s="9" t="s">
        <v>56</v>
      </c>
      <c r="I783" s="9" t="s">
        <v>30</v>
      </c>
      <c r="J783" s="9" t="s">
        <v>31</v>
      </c>
      <c r="K783" s="306" t="s">
        <v>34</v>
      </c>
      <c r="L783" s="392">
        <v>3.170026</v>
      </c>
      <c r="M783" s="331">
        <v>6.4394000000000007E-2</v>
      </c>
      <c r="N783" s="331">
        <v>7.4454999999999993E-2</v>
      </c>
      <c r="O783" s="331">
        <v>7.4066999999999994E-2</v>
      </c>
      <c r="P783" s="331">
        <v>7.4454999999999993E-2</v>
      </c>
      <c r="Q783" s="331">
        <v>54.480975000000001</v>
      </c>
      <c r="R783" s="331">
        <v>4.3212529999999996</v>
      </c>
      <c r="S783" s="331">
        <v>1.5220340000000001</v>
      </c>
      <c r="T783" s="331">
        <v>1.5220340000000001</v>
      </c>
      <c r="U783" s="331">
        <v>3344.6233539999998</v>
      </c>
      <c r="V783" s="331">
        <f t="shared" si="216"/>
        <v>3.170026</v>
      </c>
      <c r="W783" s="331">
        <f t="shared" si="217"/>
        <v>6.4394000000000007E-2</v>
      </c>
      <c r="X783" s="331">
        <f t="shared" si="218"/>
        <v>7.4454999999999993E-2</v>
      </c>
      <c r="Y783" s="331">
        <f t="shared" si="219"/>
        <v>7.4066999999999994E-2</v>
      </c>
      <c r="Z783" s="331">
        <f t="shared" si="220"/>
        <v>7.4454999999999993E-2</v>
      </c>
      <c r="AA783" s="331">
        <f t="shared" si="221"/>
        <v>54.480975000000001</v>
      </c>
      <c r="AB783" s="331">
        <f t="shared" si="222"/>
        <v>4.3212529999999996</v>
      </c>
      <c r="AC783" s="331">
        <f t="shared" si="223"/>
        <v>1.5220340000000001</v>
      </c>
      <c r="AD783" s="331">
        <f t="shared" si="224"/>
        <v>1.5220340000000001</v>
      </c>
      <c r="AE783" s="468">
        <f t="shared" si="225"/>
        <v>3344.6233539999998</v>
      </c>
      <c r="AF783" s="489">
        <f t="shared" si="226"/>
        <v>3.4943555157104836E-3</v>
      </c>
      <c r="AG783" s="484">
        <v>0</v>
      </c>
      <c r="AH783" s="484">
        <v>0</v>
      </c>
      <c r="AI783" s="484">
        <f t="shared" si="227"/>
        <v>6.0054994972449746E-2</v>
      </c>
      <c r="AJ783" s="484">
        <f t="shared" si="228"/>
        <v>1.6777552938048114E-3</v>
      </c>
      <c r="AK783" s="484">
        <f t="shared" si="229"/>
        <v>1.6777552938048114E-3</v>
      </c>
      <c r="AL783" s="484">
        <f t="shared" si="230"/>
        <v>4.7633660592469821E-3</v>
      </c>
      <c r="AM783" s="484">
        <f t="shared" si="231"/>
        <v>8.1644891865911628E-5</v>
      </c>
      <c r="AN783" s="484">
        <f t="shared" si="232"/>
        <v>8.2072588654548591E-5</v>
      </c>
      <c r="AO783" s="485">
        <f t="shared" si="233"/>
        <v>6.0054994972449746E-2</v>
      </c>
    </row>
    <row r="784" spans="1:41" ht="26.25" x14ac:dyDescent="0.25">
      <c r="A784" s="481" t="s">
        <v>243</v>
      </c>
      <c r="B784" s="4" t="s">
        <v>244</v>
      </c>
      <c r="C784" s="4" t="s">
        <v>245</v>
      </c>
      <c r="D784" s="9" t="s">
        <v>27</v>
      </c>
      <c r="E784" s="9">
        <v>2007</v>
      </c>
      <c r="F784" s="9">
        <v>21</v>
      </c>
      <c r="G784" s="9" t="s">
        <v>59</v>
      </c>
      <c r="H784" s="9" t="s">
        <v>60</v>
      </c>
      <c r="I784" s="9" t="s">
        <v>42</v>
      </c>
      <c r="J784" s="9" t="s">
        <v>31</v>
      </c>
      <c r="K784" s="306" t="s">
        <v>34</v>
      </c>
      <c r="L784" s="392">
        <v>0.97572300000000001</v>
      </c>
      <c r="M784" s="331">
        <v>4.1E-5</v>
      </c>
      <c r="N784" s="331">
        <v>4.6999999999999997E-5</v>
      </c>
      <c r="O784" s="331">
        <v>4.6999999999999997E-5</v>
      </c>
      <c r="P784" s="331">
        <v>4.6999999999999997E-5</v>
      </c>
      <c r="Q784" s="331">
        <v>8.7398260000000008</v>
      </c>
      <c r="R784" s="331">
        <v>0.54822700000000002</v>
      </c>
      <c r="S784" s="331">
        <v>6.8065000000000001E-2</v>
      </c>
      <c r="T784" s="331">
        <v>6.8065000000000001E-2</v>
      </c>
      <c r="U784" s="331">
        <v>424.32462800000002</v>
      </c>
      <c r="V784" s="331">
        <f t="shared" si="216"/>
        <v>0.97572300000000001</v>
      </c>
      <c r="W784" s="331">
        <f t="shared" si="217"/>
        <v>4.1E-5</v>
      </c>
      <c r="X784" s="331">
        <f t="shared" si="218"/>
        <v>4.6999999999999997E-5</v>
      </c>
      <c r="Y784" s="331">
        <f t="shared" si="219"/>
        <v>4.6999999999999997E-5</v>
      </c>
      <c r="Z784" s="331">
        <f t="shared" si="220"/>
        <v>4.6999999999999997E-5</v>
      </c>
      <c r="AA784" s="331">
        <f t="shared" si="221"/>
        <v>8.7398260000000008</v>
      </c>
      <c r="AB784" s="331">
        <f t="shared" si="222"/>
        <v>0.54822700000000002</v>
      </c>
      <c r="AC784" s="331">
        <f t="shared" si="223"/>
        <v>6.8065000000000001E-2</v>
      </c>
      <c r="AD784" s="331">
        <f t="shared" si="224"/>
        <v>6.8065000000000001E-2</v>
      </c>
      <c r="AE784" s="468">
        <f t="shared" si="225"/>
        <v>424.32462800000002</v>
      </c>
      <c r="AF784" s="489">
        <f t="shared" si="226"/>
        <v>1.0755504992247952E-3</v>
      </c>
      <c r="AG784" s="484">
        <v>0</v>
      </c>
      <c r="AH784" s="484">
        <v>0</v>
      </c>
      <c r="AI784" s="484">
        <f t="shared" si="227"/>
        <v>9.6340090552727003E-3</v>
      </c>
      <c r="AJ784" s="484">
        <f t="shared" si="228"/>
        <v>7.502881937776979E-5</v>
      </c>
      <c r="AK784" s="484">
        <f t="shared" si="229"/>
        <v>7.502881937776979E-5</v>
      </c>
      <c r="AL784" s="484">
        <f t="shared" si="230"/>
        <v>6.0431682305173888E-4</v>
      </c>
      <c r="AM784" s="484">
        <f t="shared" si="231"/>
        <v>5.1808631613239998E-8</v>
      </c>
      <c r="AN784" s="484">
        <f t="shared" si="232"/>
        <v>5.1808631613239998E-8</v>
      </c>
      <c r="AO784" s="485">
        <f t="shared" si="233"/>
        <v>9.6340090552727003E-3</v>
      </c>
    </row>
    <row r="785" spans="1:41" ht="26.25" x14ac:dyDescent="0.25">
      <c r="A785" s="481" t="s">
        <v>243</v>
      </c>
      <c r="B785" s="4" t="s">
        <v>244</v>
      </c>
      <c r="C785" s="4" t="s">
        <v>245</v>
      </c>
      <c r="D785" s="9" t="s">
        <v>27</v>
      </c>
      <c r="E785" s="9">
        <v>2007</v>
      </c>
      <c r="F785" s="9">
        <v>22</v>
      </c>
      <c r="G785" s="9" t="s">
        <v>227</v>
      </c>
      <c r="H785" s="9" t="s">
        <v>228</v>
      </c>
      <c r="I785" s="9" t="s">
        <v>42</v>
      </c>
      <c r="J785" s="9" t="s">
        <v>31</v>
      </c>
      <c r="K785" s="306" t="s">
        <v>34</v>
      </c>
      <c r="L785" s="392">
        <v>7.1040219999999996</v>
      </c>
      <c r="M785" s="331">
        <v>2.9700000000000001E-4</v>
      </c>
      <c r="N785" s="331">
        <v>3.4400000000000001E-4</v>
      </c>
      <c r="O785" s="331">
        <v>3.4200000000000002E-4</v>
      </c>
      <c r="P785" s="331">
        <v>3.4400000000000001E-4</v>
      </c>
      <c r="Q785" s="331">
        <v>63.417603</v>
      </c>
      <c r="R785" s="331">
        <v>3.9733520000000002</v>
      </c>
      <c r="S785" s="331">
        <v>0.46395999999999998</v>
      </c>
      <c r="T785" s="331">
        <v>0.46395999999999998</v>
      </c>
      <c r="U785" s="331">
        <v>3075.3494959999998</v>
      </c>
      <c r="V785" s="331">
        <f t="shared" si="216"/>
        <v>7.1040219999999996</v>
      </c>
      <c r="W785" s="331">
        <f t="shared" si="217"/>
        <v>2.9700000000000001E-4</v>
      </c>
      <c r="X785" s="331">
        <f t="shared" si="218"/>
        <v>3.4400000000000001E-4</v>
      </c>
      <c r="Y785" s="331">
        <f t="shared" si="219"/>
        <v>3.4200000000000002E-4</v>
      </c>
      <c r="Z785" s="331">
        <f t="shared" si="220"/>
        <v>3.4400000000000001E-4</v>
      </c>
      <c r="AA785" s="331">
        <f t="shared" si="221"/>
        <v>63.417603</v>
      </c>
      <c r="AB785" s="331">
        <f t="shared" si="222"/>
        <v>3.9733520000000002</v>
      </c>
      <c r="AC785" s="331">
        <f t="shared" si="223"/>
        <v>0.46395999999999998</v>
      </c>
      <c r="AD785" s="331">
        <f t="shared" si="224"/>
        <v>0.46395999999999998</v>
      </c>
      <c r="AE785" s="468">
        <f t="shared" si="225"/>
        <v>3075.3494959999998</v>
      </c>
      <c r="AF785" s="489">
        <f t="shared" si="226"/>
        <v>7.8308438036245199E-3</v>
      </c>
      <c r="AG785" s="484">
        <v>0</v>
      </c>
      <c r="AH785" s="484">
        <v>0</v>
      </c>
      <c r="AI785" s="484">
        <f t="shared" si="227"/>
        <v>6.9905941098334118E-2</v>
      </c>
      <c r="AJ785" s="484">
        <f t="shared" si="228"/>
        <v>5.114283558144432E-4</v>
      </c>
      <c r="AK785" s="484">
        <f t="shared" si="229"/>
        <v>5.114283558144432E-4</v>
      </c>
      <c r="AL785" s="484">
        <f t="shared" si="230"/>
        <v>4.3798708518666043E-3</v>
      </c>
      <c r="AM785" s="484">
        <f t="shared" si="231"/>
        <v>3.7699046833464E-7</v>
      </c>
      <c r="AN785" s="484">
        <f t="shared" si="232"/>
        <v>3.7919509095648002E-7</v>
      </c>
      <c r="AO785" s="485">
        <f t="shared" si="233"/>
        <v>6.9905941098334118E-2</v>
      </c>
    </row>
    <row r="786" spans="1:41" ht="26.25" x14ac:dyDescent="0.25">
      <c r="A786" s="481" t="s">
        <v>243</v>
      </c>
      <c r="B786" s="4" t="s">
        <v>244</v>
      </c>
      <c r="C786" s="4" t="s">
        <v>245</v>
      </c>
      <c r="D786" s="9" t="s">
        <v>27</v>
      </c>
      <c r="E786" s="9">
        <v>2007</v>
      </c>
      <c r="F786" s="9">
        <v>24</v>
      </c>
      <c r="G786" s="9" t="s">
        <v>67</v>
      </c>
      <c r="H786" s="9" t="s">
        <v>68</v>
      </c>
      <c r="I786" s="9" t="s">
        <v>42</v>
      </c>
      <c r="J786" s="9" t="s">
        <v>31</v>
      </c>
      <c r="K786" s="306" t="s">
        <v>34</v>
      </c>
      <c r="L786" s="392">
        <v>18.758990000000001</v>
      </c>
      <c r="M786" s="331">
        <v>3.7360000000000002E-3</v>
      </c>
      <c r="N786" s="331">
        <v>4.3200000000000001E-3</v>
      </c>
      <c r="O786" s="331">
        <v>4.2969999999999996E-3</v>
      </c>
      <c r="P786" s="331">
        <v>4.3200000000000001E-3</v>
      </c>
      <c r="Q786" s="331">
        <v>0.62947299999999995</v>
      </c>
      <c r="R786" s="331">
        <v>0.37774600000000003</v>
      </c>
      <c r="S786" s="331">
        <v>-1</v>
      </c>
      <c r="T786" s="331">
        <v>-1</v>
      </c>
      <c r="U786" s="331">
        <v>292.37323199999997</v>
      </c>
      <c r="V786" s="331">
        <f t="shared" si="216"/>
        <v>18.758990000000001</v>
      </c>
      <c r="W786" s="331">
        <f t="shared" si="217"/>
        <v>3.7360000000000002E-3</v>
      </c>
      <c r="X786" s="331">
        <f t="shared" si="218"/>
        <v>4.3200000000000001E-3</v>
      </c>
      <c r="Y786" s="331">
        <f t="shared" si="219"/>
        <v>4.2969999999999996E-3</v>
      </c>
      <c r="Z786" s="331">
        <f t="shared" si="220"/>
        <v>4.3200000000000001E-3</v>
      </c>
      <c r="AA786" s="331">
        <f t="shared" si="221"/>
        <v>0.62947299999999995</v>
      </c>
      <c r="AB786" s="331">
        <f t="shared" si="222"/>
        <v>0.37774600000000003</v>
      </c>
      <c r="AC786" s="331">
        <f t="shared" si="223"/>
        <v>0</v>
      </c>
      <c r="AD786" s="331">
        <f t="shared" si="224"/>
        <v>0</v>
      </c>
      <c r="AE786" s="468">
        <f t="shared" si="225"/>
        <v>292.37323199999997</v>
      </c>
      <c r="AF786" s="489">
        <f t="shared" si="226"/>
        <v>2.0678246858435171E-2</v>
      </c>
      <c r="AG786" s="484">
        <v>0</v>
      </c>
      <c r="AH786" s="484">
        <v>0</v>
      </c>
      <c r="AI786" s="484">
        <f t="shared" si="227"/>
        <v>6.9387520781874512E-4</v>
      </c>
      <c r="AJ786" s="484">
        <f t="shared" si="228"/>
        <v>0</v>
      </c>
      <c r="AK786" s="484">
        <f t="shared" si="229"/>
        <v>0</v>
      </c>
      <c r="AL786" s="484">
        <f t="shared" si="230"/>
        <v>4.1639368845478633E-4</v>
      </c>
      <c r="AM786" s="484">
        <f t="shared" si="231"/>
        <v>4.7366317030232392E-6</v>
      </c>
      <c r="AN786" s="484">
        <f t="shared" si="232"/>
        <v>4.7619848631744E-6</v>
      </c>
      <c r="AO786" s="485">
        <f t="shared" si="233"/>
        <v>6.9387520781874512E-4</v>
      </c>
    </row>
    <row r="787" spans="1:41" ht="26.25" x14ac:dyDescent="0.25">
      <c r="A787" s="481" t="s">
        <v>243</v>
      </c>
      <c r="B787" s="4" t="s">
        <v>244</v>
      </c>
      <c r="C787" s="4" t="s">
        <v>245</v>
      </c>
      <c r="D787" s="9" t="s">
        <v>27</v>
      </c>
      <c r="E787" s="9">
        <v>2007</v>
      </c>
      <c r="F787" s="9">
        <v>25</v>
      </c>
      <c r="G787" s="9" t="s">
        <v>538</v>
      </c>
      <c r="H787" s="9" t="s">
        <v>539</v>
      </c>
      <c r="I787" s="9" t="s">
        <v>42</v>
      </c>
      <c r="J787" s="9" t="s">
        <v>31</v>
      </c>
      <c r="K787" s="306" t="s">
        <v>34</v>
      </c>
      <c r="L787" s="392">
        <v>18.539839000000001</v>
      </c>
      <c r="M787" s="331">
        <v>0.321656</v>
      </c>
      <c r="N787" s="331">
        <v>0.37191000000000002</v>
      </c>
      <c r="O787" s="331">
        <v>0.36997099999999999</v>
      </c>
      <c r="P787" s="331">
        <v>0.37191000000000002</v>
      </c>
      <c r="Q787" s="331">
        <v>42.962705999999997</v>
      </c>
      <c r="R787" s="331">
        <v>3.5414659999999998</v>
      </c>
      <c r="S787" s="331">
        <v>-1</v>
      </c>
      <c r="T787" s="331">
        <v>-1</v>
      </c>
      <c r="U787" s="331">
        <v>2741.0728020000001</v>
      </c>
      <c r="V787" s="331">
        <f t="shared" si="216"/>
        <v>18.539839000000001</v>
      </c>
      <c r="W787" s="331">
        <f t="shared" si="217"/>
        <v>0.321656</v>
      </c>
      <c r="X787" s="331">
        <f t="shared" si="218"/>
        <v>0.37191000000000002</v>
      </c>
      <c r="Y787" s="331">
        <f t="shared" si="219"/>
        <v>0.36997099999999999</v>
      </c>
      <c r="Z787" s="331">
        <f t="shared" si="220"/>
        <v>0.37191000000000002</v>
      </c>
      <c r="AA787" s="331">
        <f t="shared" si="221"/>
        <v>42.962705999999997</v>
      </c>
      <c r="AB787" s="331">
        <f t="shared" si="222"/>
        <v>3.5414659999999998</v>
      </c>
      <c r="AC787" s="331">
        <f t="shared" si="223"/>
        <v>0</v>
      </c>
      <c r="AD787" s="331">
        <f t="shared" si="224"/>
        <v>0</v>
      </c>
      <c r="AE787" s="468">
        <f t="shared" si="225"/>
        <v>2741.0728020000001</v>
      </c>
      <c r="AF787" s="489">
        <f t="shared" si="226"/>
        <v>2.0436674232335743E-2</v>
      </c>
      <c r="AG787" s="484">
        <v>0</v>
      </c>
      <c r="AH787" s="484">
        <v>0</v>
      </c>
      <c r="AI787" s="484">
        <f t="shared" si="227"/>
        <v>4.7358276771530546E-2</v>
      </c>
      <c r="AJ787" s="484">
        <f t="shared" si="228"/>
        <v>0</v>
      </c>
      <c r="AK787" s="484">
        <f t="shared" si="229"/>
        <v>0</v>
      </c>
      <c r="AL787" s="484">
        <f t="shared" si="230"/>
        <v>3.9037980290386083E-3</v>
      </c>
      <c r="AM787" s="484">
        <f t="shared" si="231"/>
        <v>4.0782321801238329E-4</v>
      </c>
      <c r="AN787" s="484">
        <f t="shared" si="232"/>
        <v>4.0996059964425722E-4</v>
      </c>
      <c r="AO787" s="485">
        <f t="shared" si="233"/>
        <v>4.7358276771530546E-2</v>
      </c>
    </row>
    <row r="788" spans="1:41" ht="26.25" x14ac:dyDescent="0.25">
      <c r="A788" s="481" t="s">
        <v>243</v>
      </c>
      <c r="B788" s="4" t="s">
        <v>244</v>
      </c>
      <c r="C788" s="4" t="s">
        <v>245</v>
      </c>
      <c r="D788" s="9" t="s">
        <v>27</v>
      </c>
      <c r="E788" s="9">
        <v>2007</v>
      </c>
      <c r="F788" s="9">
        <v>26</v>
      </c>
      <c r="G788" s="9" t="s">
        <v>540</v>
      </c>
      <c r="H788" s="9" t="s">
        <v>539</v>
      </c>
      <c r="I788" s="9" t="s">
        <v>42</v>
      </c>
      <c r="J788" s="9" t="s">
        <v>31</v>
      </c>
      <c r="K788" s="306" t="s">
        <v>34</v>
      </c>
      <c r="L788" s="392">
        <v>9.2773260000000004</v>
      </c>
      <c r="M788" s="331">
        <v>0.15054100000000001</v>
      </c>
      <c r="N788" s="331">
        <v>0.17405999999999999</v>
      </c>
      <c r="O788" s="331">
        <v>0.173153</v>
      </c>
      <c r="P788" s="331">
        <v>0.17405999999999999</v>
      </c>
      <c r="Q788" s="331">
        <v>19.617846</v>
      </c>
      <c r="R788" s="331">
        <v>1.657635</v>
      </c>
      <c r="S788" s="331">
        <v>-1</v>
      </c>
      <c r="T788" s="331">
        <v>-1</v>
      </c>
      <c r="U788" s="331">
        <v>1282.9994999999999</v>
      </c>
      <c r="V788" s="331">
        <f t="shared" si="216"/>
        <v>9.2773260000000004</v>
      </c>
      <c r="W788" s="331">
        <f t="shared" si="217"/>
        <v>0.15054100000000001</v>
      </c>
      <c r="X788" s="331">
        <f t="shared" si="218"/>
        <v>0.17405999999999999</v>
      </c>
      <c r="Y788" s="331">
        <f t="shared" si="219"/>
        <v>0.173153</v>
      </c>
      <c r="Z788" s="331">
        <f t="shared" si="220"/>
        <v>0.17405999999999999</v>
      </c>
      <c r="AA788" s="331">
        <f t="shared" si="221"/>
        <v>19.617846</v>
      </c>
      <c r="AB788" s="331">
        <f t="shared" si="222"/>
        <v>1.657635</v>
      </c>
      <c r="AC788" s="331">
        <f t="shared" si="223"/>
        <v>0</v>
      </c>
      <c r="AD788" s="331">
        <f t="shared" si="224"/>
        <v>0</v>
      </c>
      <c r="AE788" s="468">
        <f t="shared" si="225"/>
        <v>1282.9994999999999</v>
      </c>
      <c r="AF788" s="489">
        <f t="shared" si="226"/>
        <v>1.02265013848922E-2</v>
      </c>
      <c r="AG788" s="484">
        <v>0</v>
      </c>
      <c r="AH788" s="484">
        <v>0</v>
      </c>
      <c r="AI788" s="484">
        <f t="shared" si="227"/>
        <v>2.1624973541686677E-2</v>
      </c>
      <c r="AJ788" s="484">
        <f t="shared" si="228"/>
        <v>0</v>
      </c>
      <c r="AK788" s="484">
        <f t="shared" si="229"/>
        <v>0</v>
      </c>
      <c r="AL788" s="484">
        <f t="shared" si="230"/>
        <v>1.827229809876874E-3</v>
      </c>
      <c r="AM788" s="484">
        <f t="shared" si="231"/>
        <v>1.9086851041973075E-4</v>
      </c>
      <c r="AN788" s="484">
        <f t="shared" si="232"/>
        <v>1.9186830677873519E-4</v>
      </c>
      <c r="AO788" s="485">
        <f t="shared" si="233"/>
        <v>2.1624973541686677E-2</v>
      </c>
    </row>
    <row r="789" spans="1:41" ht="26.25" x14ac:dyDescent="0.25">
      <c r="A789" s="481" t="s">
        <v>243</v>
      </c>
      <c r="B789" s="4" t="s">
        <v>244</v>
      </c>
      <c r="C789" s="4" t="s">
        <v>245</v>
      </c>
      <c r="D789" s="9" t="s">
        <v>27</v>
      </c>
      <c r="E789" s="9">
        <v>2007</v>
      </c>
      <c r="F789" s="9">
        <v>27</v>
      </c>
      <c r="G789" s="9" t="s">
        <v>541</v>
      </c>
      <c r="H789" s="9" t="s">
        <v>75</v>
      </c>
      <c r="I789" s="9" t="s">
        <v>42</v>
      </c>
      <c r="J789" s="9" t="s">
        <v>31</v>
      </c>
      <c r="K789" s="306" t="s">
        <v>34</v>
      </c>
      <c r="L789" s="392">
        <v>9.2773260000000004</v>
      </c>
      <c r="M789" s="331">
        <v>0.15054100000000001</v>
      </c>
      <c r="N789" s="331">
        <v>0.17405999999999999</v>
      </c>
      <c r="O789" s="331">
        <v>0.173153</v>
      </c>
      <c r="P789" s="331">
        <v>0.17405999999999999</v>
      </c>
      <c r="Q789" s="331">
        <v>19.617846</v>
      </c>
      <c r="R789" s="331">
        <v>1.657635</v>
      </c>
      <c r="S789" s="331">
        <v>-1</v>
      </c>
      <c r="T789" s="331">
        <v>-1</v>
      </c>
      <c r="U789" s="331">
        <v>1282.9994999999999</v>
      </c>
      <c r="V789" s="331">
        <f t="shared" si="216"/>
        <v>9.2773260000000004</v>
      </c>
      <c r="W789" s="331">
        <f t="shared" si="217"/>
        <v>0.15054100000000001</v>
      </c>
      <c r="X789" s="331">
        <f t="shared" si="218"/>
        <v>0.17405999999999999</v>
      </c>
      <c r="Y789" s="331">
        <f t="shared" si="219"/>
        <v>0.173153</v>
      </c>
      <c r="Z789" s="331">
        <f t="shared" si="220"/>
        <v>0.17405999999999999</v>
      </c>
      <c r="AA789" s="331">
        <f t="shared" si="221"/>
        <v>19.617846</v>
      </c>
      <c r="AB789" s="331">
        <f t="shared" si="222"/>
        <v>1.657635</v>
      </c>
      <c r="AC789" s="331">
        <f t="shared" si="223"/>
        <v>0</v>
      </c>
      <c r="AD789" s="331">
        <f t="shared" si="224"/>
        <v>0</v>
      </c>
      <c r="AE789" s="468">
        <f t="shared" si="225"/>
        <v>1282.9994999999999</v>
      </c>
      <c r="AF789" s="489">
        <f t="shared" si="226"/>
        <v>1.02265013848922E-2</v>
      </c>
      <c r="AG789" s="484">
        <v>0</v>
      </c>
      <c r="AH789" s="484">
        <v>0</v>
      </c>
      <c r="AI789" s="484">
        <f t="shared" si="227"/>
        <v>2.1624973541686677E-2</v>
      </c>
      <c r="AJ789" s="484">
        <f t="shared" si="228"/>
        <v>0</v>
      </c>
      <c r="AK789" s="484">
        <f t="shared" si="229"/>
        <v>0</v>
      </c>
      <c r="AL789" s="484">
        <f t="shared" si="230"/>
        <v>1.827229809876874E-3</v>
      </c>
      <c r="AM789" s="484">
        <f t="shared" si="231"/>
        <v>1.9086851041973075E-4</v>
      </c>
      <c r="AN789" s="484">
        <f t="shared" si="232"/>
        <v>1.9186830677873519E-4</v>
      </c>
      <c r="AO789" s="485">
        <f t="shared" si="233"/>
        <v>2.1624973541686677E-2</v>
      </c>
    </row>
    <row r="790" spans="1:41" ht="26.25" x14ac:dyDescent="0.25">
      <c r="A790" s="481" t="s">
        <v>243</v>
      </c>
      <c r="B790" s="4" t="s">
        <v>244</v>
      </c>
      <c r="C790" s="4" t="s">
        <v>245</v>
      </c>
      <c r="D790" s="9" t="s">
        <v>27</v>
      </c>
      <c r="E790" s="9">
        <v>2007</v>
      </c>
      <c r="F790" s="9">
        <v>28</v>
      </c>
      <c r="G790" s="9" t="s">
        <v>69</v>
      </c>
      <c r="H790" s="9" t="s">
        <v>70</v>
      </c>
      <c r="I790" s="9" t="s">
        <v>42</v>
      </c>
      <c r="J790" s="9" t="s">
        <v>31</v>
      </c>
      <c r="K790" s="306" t="s">
        <v>34</v>
      </c>
      <c r="L790" s="392">
        <v>215.46859499999999</v>
      </c>
      <c r="M790" s="331">
        <v>2.2104270000000001</v>
      </c>
      <c r="N790" s="331">
        <v>1.928442</v>
      </c>
      <c r="O790" s="331">
        <v>1.845065</v>
      </c>
      <c r="P790" s="331">
        <v>2.1655720000000001</v>
      </c>
      <c r="Q790" s="331">
        <v>8.8497999999999993E-2</v>
      </c>
      <c r="R790" s="331">
        <v>0.21116199999999999</v>
      </c>
      <c r="S790" s="331">
        <v>-1</v>
      </c>
      <c r="T790" s="331">
        <v>-1</v>
      </c>
      <c r="U790" s="331">
        <v>163.43829600000001</v>
      </c>
      <c r="V790" s="331">
        <f t="shared" si="216"/>
        <v>215.46859499999999</v>
      </c>
      <c r="W790" s="331">
        <f t="shared" si="217"/>
        <v>2.2104270000000001</v>
      </c>
      <c r="X790" s="331">
        <f t="shared" si="218"/>
        <v>1.928442</v>
      </c>
      <c r="Y790" s="331">
        <f t="shared" si="219"/>
        <v>1.845065</v>
      </c>
      <c r="Z790" s="331">
        <f t="shared" si="220"/>
        <v>2.1655720000000001</v>
      </c>
      <c r="AA790" s="331">
        <f t="shared" si="221"/>
        <v>8.8497999999999993E-2</v>
      </c>
      <c r="AB790" s="331">
        <f t="shared" si="222"/>
        <v>0.21116199999999999</v>
      </c>
      <c r="AC790" s="331">
        <f t="shared" si="223"/>
        <v>0</v>
      </c>
      <c r="AD790" s="331">
        <f t="shared" si="224"/>
        <v>0</v>
      </c>
      <c r="AE790" s="468">
        <f t="shared" si="225"/>
        <v>163.43829600000001</v>
      </c>
      <c r="AF790" s="489">
        <f t="shared" si="226"/>
        <v>0.23751346941654053</v>
      </c>
      <c r="AG790" s="484">
        <v>0</v>
      </c>
      <c r="AH790" s="484">
        <v>0</v>
      </c>
      <c r="AI790" s="484">
        <f t="shared" si="227"/>
        <v>9.7552346393798143E-5</v>
      </c>
      <c r="AJ790" s="484">
        <f t="shared" si="228"/>
        <v>0</v>
      </c>
      <c r="AK790" s="484">
        <f t="shared" si="229"/>
        <v>0</v>
      </c>
      <c r="AL790" s="484">
        <f t="shared" si="230"/>
        <v>2.3276626103648903E-4</v>
      </c>
      <c r="AM790" s="484">
        <f t="shared" si="231"/>
        <v>2.0338360188826097E-3</v>
      </c>
      <c r="AN790" s="484">
        <f t="shared" si="232"/>
        <v>2.3871345102116463E-3</v>
      </c>
      <c r="AO790" s="485">
        <f t="shared" si="233"/>
        <v>9.7552346393798143E-5</v>
      </c>
    </row>
    <row r="791" spans="1:41" ht="26.25" x14ac:dyDescent="0.25">
      <c r="A791" s="481" t="s">
        <v>243</v>
      </c>
      <c r="B791" s="4" t="s">
        <v>244</v>
      </c>
      <c r="C791" s="4" t="s">
        <v>245</v>
      </c>
      <c r="D791" s="9" t="s">
        <v>27</v>
      </c>
      <c r="E791" s="9">
        <v>2007</v>
      </c>
      <c r="F791" s="9">
        <v>29</v>
      </c>
      <c r="G791" s="9" t="s">
        <v>77</v>
      </c>
      <c r="H791" s="9" t="s">
        <v>47</v>
      </c>
      <c r="I791" s="9" t="s">
        <v>42</v>
      </c>
      <c r="J791" s="9" t="s">
        <v>31</v>
      </c>
      <c r="K791" s="306" t="s">
        <v>34</v>
      </c>
      <c r="L791" s="392">
        <v>2.430914</v>
      </c>
      <c r="M791" s="331">
        <v>0.23902599999999999</v>
      </c>
      <c r="N791" s="331">
        <v>0.27637</v>
      </c>
      <c r="O791" s="331">
        <v>0.27492800000000001</v>
      </c>
      <c r="P791" s="331">
        <v>0.27637</v>
      </c>
      <c r="Q791" s="331">
        <v>34.773015000000001</v>
      </c>
      <c r="R791" s="331">
        <v>3.1272139999999999</v>
      </c>
      <c r="S791" s="331">
        <v>0.61880999999999997</v>
      </c>
      <c r="T791" s="331">
        <v>0.61880999999999997</v>
      </c>
      <c r="U791" s="331">
        <v>2420.4438909999999</v>
      </c>
      <c r="V791" s="331">
        <f t="shared" si="216"/>
        <v>2.430914</v>
      </c>
      <c r="W791" s="331">
        <f t="shared" si="217"/>
        <v>0.23902599999999999</v>
      </c>
      <c r="X791" s="331">
        <f t="shared" si="218"/>
        <v>0.27637</v>
      </c>
      <c r="Y791" s="331">
        <f t="shared" si="219"/>
        <v>0.27492800000000001</v>
      </c>
      <c r="Z791" s="331">
        <f t="shared" si="220"/>
        <v>0.27637</v>
      </c>
      <c r="AA791" s="331">
        <f t="shared" si="221"/>
        <v>34.773015000000001</v>
      </c>
      <c r="AB791" s="331">
        <f t="shared" si="222"/>
        <v>3.1272139999999999</v>
      </c>
      <c r="AC791" s="331">
        <f t="shared" si="223"/>
        <v>0.61880999999999997</v>
      </c>
      <c r="AD791" s="331">
        <f t="shared" si="224"/>
        <v>0.61880999999999997</v>
      </c>
      <c r="AE791" s="468">
        <f t="shared" si="225"/>
        <v>2420.4438909999999</v>
      </c>
      <c r="AF791" s="489">
        <f t="shared" si="226"/>
        <v>2.6796239980737806E-3</v>
      </c>
      <c r="AG791" s="484">
        <v>0</v>
      </c>
      <c r="AH791" s="484">
        <v>0</v>
      </c>
      <c r="AI791" s="484">
        <f t="shared" si="227"/>
        <v>3.8330687749290826E-2</v>
      </c>
      <c r="AJ791" s="484">
        <f t="shared" si="228"/>
        <v>6.8212126231040511E-4</v>
      </c>
      <c r="AK791" s="484">
        <f t="shared" si="229"/>
        <v>6.8212126231040511E-4</v>
      </c>
      <c r="AL791" s="484">
        <f t="shared" si="230"/>
        <v>3.4471633638673768E-3</v>
      </c>
      <c r="AM791" s="484">
        <f t="shared" si="231"/>
        <v>3.0305624408861375E-4</v>
      </c>
      <c r="AN791" s="484">
        <f t="shared" si="232"/>
        <v>3.0464577699896038E-4</v>
      </c>
      <c r="AO791" s="485">
        <f t="shared" si="233"/>
        <v>3.8330687749290826E-2</v>
      </c>
    </row>
    <row r="792" spans="1:41" ht="26.25" x14ac:dyDescent="0.25">
      <c r="A792" s="481" t="s">
        <v>243</v>
      </c>
      <c r="B792" s="4" t="s">
        <v>244</v>
      </c>
      <c r="C792" s="4" t="s">
        <v>245</v>
      </c>
      <c r="D792" s="9" t="s">
        <v>27</v>
      </c>
      <c r="E792" s="9">
        <v>2007</v>
      </c>
      <c r="F792" s="9">
        <v>34</v>
      </c>
      <c r="G792" s="9" t="s">
        <v>81</v>
      </c>
      <c r="H792" s="9" t="s">
        <v>53</v>
      </c>
      <c r="I792" s="9" t="s">
        <v>30</v>
      </c>
      <c r="J792" s="9" t="s">
        <v>31</v>
      </c>
      <c r="K792" s="306" t="s">
        <v>34</v>
      </c>
      <c r="L792" s="392">
        <v>117.259145</v>
      </c>
      <c r="M792" s="331">
        <v>1.1673579999999999</v>
      </c>
      <c r="N792" s="331">
        <v>1.018438</v>
      </c>
      <c r="O792" s="331">
        <v>0.97440599999999999</v>
      </c>
      <c r="P792" s="331">
        <v>1.14367</v>
      </c>
      <c r="Q792" s="331">
        <v>2.4133999999999999E-2</v>
      </c>
      <c r="R792" s="331">
        <v>0.10774400000000001</v>
      </c>
      <c r="S792" s="331">
        <v>-1</v>
      </c>
      <c r="T792" s="331">
        <v>-1</v>
      </c>
      <c r="U792" s="331">
        <v>83.392830000000004</v>
      </c>
      <c r="V792" s="331">
        <f t="shared" si="216"/>
        <v>117.259145</v>
      </c>
      <c r="W792" s="331">
        <f t="shared" si="217"/>
        <v>1.1673579999999999</v>
      </c>
      <c r="X792" s="331">
        <f t="shared" si="218"/>
        <v>1.018438</v>
      </c>
      <c r="Y792" s="331">
        <f t="shared" si="219"/>
        <v>0.97440599999999999</v>
      </c>
      <c r="Z792" s="331">
        <f t="shared" si="220"/>
        <v>1.14367</v>
      </c>
      <c r="AA792" s="331">
        <f t="shared" si="221"/>
        <v>2.4133999999999999E-2</v>
      </c>
      <c r="AB792" s="331">
        <f t="shared" si="222"/>
        <v>0.10774400000000001</v>
      </c>
      <c r="AC792" s="331">
        <f t="shared" si="223"/>
        <v>0</v>
      </c>
      <c r="AD792" s="331">
        <f t="shared" si="224"/>
        <v>0</v>
      </c>
      <c r="AE792" s="468">
        <f t="shared" si="225"/>
        <v>83.392830000000004</v>
      </c>
      <c r="AF792" s="489">
        <f t="shared" si="226"/>
        <v>0.12925608184230836</v>
      </c>
      <c r="AG792" s="484">
        <v>0</v>
      </c>
      <c r="AH792" s="484">
        <v>0</v>
      </c>
      <c r="AI792" s="484">
        <f t="shared" si="227"/>
        <v>2.6603181177743279E-5</v>
      </c>
      <c r="AJ792" s="484">
        <f t="shared" si="228"/>
        <v>0</v>
      </c>
      <c r="AK792" s="484">
        <f t="shared" si="229"/>
        <v>0</v>
      </c>
      <c r="AL792" s="484">
        <f t="shared" si="230"/>
        <v>1.1876742988376449E-4</v>
      </c>
      <c r="AM792" s="484">
        <f t="shared" si="231"/>
        <v>1.0740987552283134E-3</v>
      </c>
      <c r="AN792" s="484">
        <f t="shared" si="232"/>
        <v>1.2606803769598762E-3</v>
      </c>
      <c r="AO792" s="485">
        <f t="shared" si="233"/>
        <v>2.6603181177743279E-5</v>
      </c>
    </row>
    <row r="793" spans="1:41" ht="26.25" x14ac:dyDescent="0.25">
      <c r="A793" s="481" t="s">
        <v>243</v>
      </c>
      <c r="B793" s="4" t="s">
        <v>244</v>
      </c>
      <c r="C793" s="4" t="s">
        <v>245</v>
      </c>
      <c r="D793" s="9" t="s">
        <v>27</v>
      </c>
      <c r="E793" s="9">
        <v>2007</v>
      </c>
      <c r="F793" s="9">
        <v>36</v>
      </c>
      <c r="G793" s="9" t="s">
        <v>542</v>
      </c>
      <c r="H793" s="9" t="s">
        <v>47</v>
      </c>
      <c r="I793" s="9" t="s">
        <v>42</v>
      </c>
      <c r="J793" s="9" t="s">
        <v>31</v>
      </c>
      <c r="K793" s="306" t="s">
        <v>34</v>
      </c>
      <c r="L793" s="392">
        <v>4.7199999999999998E-4</v>
      </c>
      <c r="M793" s="331">
        <v>0.28317300000000001</v>
      </c>
      <c r="N793" s="331">
        <v>0.32741500000000001</v>
      </c>
      <c r="O793" s="331">
        <v>0.325708</v>
      </c>
      <c r="P793" s="331">
        <v>0.32741500000000001</v>
      </c>
      <c r="Q793" s="331">
        <v>58.346978</v>
      </c>
      <c r="R793" s="331">
        <v>6.3273089999999996</v>
      </c>
      <c r="S793" s="331">
        <v>1.251104</v>
      </c>
      <c r="T793" s="331">
        <v>1.251104</v>
      </c>
      <c r="U793" s="331">
        <v>4897.2983700000004</v>
      </c>
      <c r="V793" s="331">
        <f t="shared" si="216"/>
        <v>4.7199999999999998E-4</v>
      </c>
      <c r="W793" s="331">
        <f t="shared" si="217"/>
        <v>0.28317300000000001</v>
      </c>
      <c r="X793" s="331">
        <f t="shared" si="218"/>
        <v>0.32741500000000001</v>
      </c>
      <c r="Y793" s="331">
        <f t="shared" si="219"/>
        <v>0.325708</v>
      </c>
      <c r="Z793" s="331">
        <f t="shared" si="220"/>
        <v>0.32741500000000001</v>
      </c>
      <c r="AA793" s="331">
        <f t="shared" si="221"/>
        <v>58.346978</v>
      </c>
      <c r="AB793" s="331">
        <f t="shared" si="222"/>
        <v>6.3273089999999996</v>
      </c>
      <c r="AC793" s="331">
        <f t="shared" si="223"/>
        <v>1.251104</v>
      </c>
      <c r="AD793" s="331">
        <f t="shared" si="224"/>
        <v>1.251104</v>
      </c>
      <c r="AE793" s="468">
        <f t="shared" si="225"/>
        <v>4897.2983700000004</v>
      </c>
      <c r="AF793" s="489">
        <f t="shared" si="226"/>
        <v>5.2029093875423993E-7</v>
      </c>
      <c r="AG793" s="484">
        <v>0</v>
      </c>
      <c r="AH793" s="484">
        <v>0</v>
      </c>
      <c r="AI793" s="484">
        <f t="shared" si="227"/>
        <v>6.4316533807400392E-2</v>
      </c>
      <c r="AJ793" s="484">
        <f t="shared" si="228"/>
        <v>1.3791060903372556E-3</v>
      </c>
      <c r="AK793" s="484">
        <f t="shared" si="229"/>
        <v>1.3791060903372556E-3</v>
      </c>
      <c r="AL793" s="484">
        <f t="shared" si="230"/>
        <v>6.9746642783859135E-3</v>
      </c>
      <c r="AM793" s="484">
        <f t="shared" si="231"/>
        <v>3.5903161245713134E-4</v>
      </c>
      <c r="AN793" s="484">
        <f t="shared" si="232"/>
        <v>3.6091325786487179E-4</v>
      </c>
      <c r="AO793" s="485">
        <f t="shared" si="233"/>
        <v>6.4316533807400392E-2</v>
      </c>
    </row>
    <row r="794" spans="1:41" ht="26.25" x14ac:dyDescent="0.25">
      <c r="A794" s="481" t="s">
        <v>243</v>
      </c>
      <c r="B794" s="4" t="s">
        <v>244</v>
      </c>
      <c r="C794" s="4" t="s">
        <v>245</v>
      </c>
      <c r="D794" s="9" t="s">
        <v>27</v>
      </c>
      <c r="E794" s="9">
        <v>2007</v>
      </c>
      <c r="F794" s="9">
        <v>4</v>
      </c>
      <c r="G794" s="9" t="s">
        <v>95</v>
      </c>
      <c r="H794" s="9" t="s">
        <v>355</v>
      </c>
      <c r="I794" s="9" t="s">
        <v>42</v>
      </c>
      <c r="J794" s="9" t="s">
        <v>94</v>
      </c>
      <c r="K794" s="306" t="s">
        <v>34</v>
      </c>
      <c r="L794" s="392">
        <v>40.036034999999998</v>
      </c>
      <c r="M794" s="331">
        <v>0.33320499999999997</v>
      </c>
      <c r="N794" s="331">
        <v>0.29069800000000001</v>
      </c>
      <c r="O794" s="331">
        <v>0.27812999999999999</v>
      </c>
      <c r="P794" s="331">
        <v>0.32644400000000001</v>
      </c>
      <c r="Q794" s="331">
        <v>4.535E-3</v>
      </c>
      <c r="R794" s="331">
        <v>4.9077000000000003E-2</v>
      </c>
      <c r="S794" s="331">
        <v>-1</v>
      </c>
      <c r="T794" s="331">
        <v>-1</v>
      </c>
      <c r="U794" s="331">
        <v>37.984974999999999</v>
      </c>
      <c r="V794" s="331">
        <f t="shared" si="216"/>
        <v>40.036034999999998</v>
      </c>
      <c r="W794" s="331">
        <f t="shared" si="217"/>
        <v>0.33320499999999997</v>
      </c>
      <c r="X794" s="331">
        <f t="shared" si="218"/>
        <v>0.29069800000000001</v>
      </c>
      <c r="Y794" s="331">
        <f t="shared" si="219"/>
        <v>0.27812999999999999</v>
      </c>
      <c r="Z794" s="331">
        <f t="shared" si="220"/>
        <v>0.32644400000000001</v>
      </c>
      <c r="AA794" s="331">
        <f t="shared" si="221"/>
        <v>4.535E-3</v>
      </c>
      <c r="AB794" s="331">
        <f t="shared" si="222"/>
        <v>4.9077000000000003E-2</v>
      </c>
      <c r="AC794" s="331">
        <f t="shared" si="223"/>
        <v>0</v>
      </c>
      <c r="AD794" s="331">
        <f t="shared" si="224"/>
        <v>0</v>
      </c>
      <c r="AE794" s="468">
        <f t="shared" si="225"/>
        <v>37.984974999999999</v>
      </c>
      <c r="AF794" s="489">
        <f t="shared" si="226"/>
        <v>4.4132174224888999E-2</v>
      </c>
      <c r="AG794" s="484">
        <v>0</v>
      </c>
      <c r="AH794" s="484">
        <v>0</v>
      </c>
      <c r="AI794" s="484">
        <f t="shared" si="227"/>
        <v>4.9989817950221999E-6</v>
      </c>
      <c r="AJ794" s="484">
        <f t="shared" si="228"/>
        <v>0</v>
      </c>
      <c r="AK794" s="484">
        <f t="shared" si="229"/>
        <v>0</v>
      </c>
      <c r="AL794" s="484">
        <f t="shared" si="230"/>
        <v>5.4098132206020839E-5</v>
      </c>
      <c r="AM794" s="484">
        <f t="shared" si="231"/>
        <v>3.0658584490617959E-4</v>
      </c>
      <c r="AN794" s="484">
        <f t="shared" si="232"/>
        <v>3.5984291358196846E-4</v>
      </c>
      <c r="AO794" s="485">
        <f t="shared" si="233"/>
        <v>4.9989817950221999E-6</v>
      </c>
    </row>
    <row r="795" spans="1:41" ht="26.25" x14ac:dyDescent="0.25">
      <c r="A795" s="481" t="s">
        <v>243</v>
      </c>
      <c r="B795" s="4" t="s">
        <v>244</v>
      </c>
      <c r="C795" s="4" t="s">
        <v>245</v>
      </c>
      <c r="D795" s="9" t="s">
        <v>27</v>
      </c>
      <c r="E795" s="9">
        <v>2007</v>
      </c>
      <c r="F795" s="9">
        <v>2</v>
      </c>
      <c r="G795" s="9" t="s">
        <v>543</v>
      </c>
      <c r="H795" s="9" t="s">
        <v>544</v>
      </c>
      <c r="I795" s="9" t="s">
        <v>42</v>
      </c>
      <c r="J795" s="9" t="s">
        <v>94</v>
      </c>
      <c r="K795" s="306" t="s">
        <v>34</v>
      </c>
      <c r="L795" s="392">
        <v>2.3723369999999999</v>
      </c>
      <c r="M795" s="331">
        <v>0.17094200000000001</v>
      </c>
      <c r="N795" s="331">
        <v>0.19764899999999999</v>
      </c>
      <c r="O795" s="331">
        <v>0.19661799999999999</v>
      </c>
      <c r="P795" s="331">
        <v>0.19764899999999999</v>
      </c>
      <c r="Q795" s="331">
        <v>28.89622</v>
      </c>
      <c r="R795" s="331">
        <v>3.9754369999999999</v>
      </c>
      <c r="S795" s="331">
        <v>0.556365</v>
      </c>
      <c r="T795" s="331">
        <v>0.556365</v>
      </c>
      <c r="U795" s="331">
        <v>3076.9638540000001</v>
      </c>
      <c r="V795" s="331">
        <f t="shared" si="216"/>
        <v>2.3723369999999999</v>
      </c>
      <c r="W795" s="331">
        <f t="shared" si="217"/>
        <v>0.17094200000000001</v>
      </c>
      <c r="X795" s="331">
        <f t="shared" si="218"/>
        <v>0.19764899999999999</v>
      </c>
      <c r="Y795" s="331">
        <f t="shared" si="219"/>
        <v>0.19661799999999999</v>
      </c>
      <c r="Z795" s="331">
        <f t="shared" si="220"/>
        <v>0.19764899999999999</v>
      </c>
      <c r="AA795" s="331">
        <f t="shared" si="221"/>
        <v>28.89622</v>
      </c>
      <c r="AB795" s="331">
        <f t="shared" si="222"/>
        <v>3.9754369999999999</v>
      </c>
      <c r="AC795" s="331">
        <f t="shared" si="223"/>
        <v>0.556365</v>
      </c>
      <c r="AD795" s="331">
        <f t="shared" si="224"/>
        <v>0.556365</v>
      </c>
      <c r="AE795" s="468">
        <f t="shared" si="225"/>
        <v>3076.9638540000001</v>
      </c>
      <c r="AF795" s="489">
        <f t="shared" si="226"/>
        <v>2.6150539084140198E-3</v>
      </c>
      <c r="AG795" s="484">
        <v>0</v>
      </c>
      <c r="AH795" s="484">
        <v>0</v>
      </c>
      <c r="AI795" s="484">
        <f t="shared" si="227"/>
        <v>3.1852630148832724E-2</v>
      </c>
      <c r="AJ795" s="484">
        <f t="shared" si="228"/>
        <v>6.1328743250000576E-4</v>
      </c>
      <c r="AK795" s="484">
        <f t="shared" si="229"/>
        <v>6.1328743250000576E-4</v>
      </c>
      <c r="AL795" s="484">
        <f t="shared" si="230"/>
        <v>4.3821691709498714E-3</v>
      </c>
      <c r="AM795" s="484">
        <f t="shared" si="231"/>
        <v>2.1673424533046853E-4</v>
      </c>
      <c r="AN795" s="484">
        <f t="shared" si="232"/>
        <v>2.1787072829202705E-4</v>
      </c>
      <c r="AO795" s="485">
        <f t="shared" si="233"/>
        <v>3.1852630148832724E-2</v>
      </c>
    </row>
    <row r="796" spans="1:41" ht="26.25" x14ac:dyDescent="0.25">
      <c r="A796" s="481" t="s">
        <v>243</v>
      </c>
      <c r="B796" s="4" t="s">
        <v>244</v>
      </c>
      <c r="C796" s="4" t="s">
        <v>245</v>
      </c>
      <c r="D796" s="9" t="s">
        <v>27</v>
      </c>
      <c r="E796" s="9">
        <v>2007</v>
      </c>
      <c r="F796" s="9">
        <v>23</v>
      </c>
      <c r="G796" s="9" t="s">
        <v>203</v>
      </c>
      <c r="H796" s="9" t="s">
        <v>64</v>
      </c>
      <c r="I796" s="9" t="s">
        <v>42</v>
      </c>
      <c r="J796" s="9" t="s">
        <v>94</v>
      </c>
      <c r="K796" s="306" t="s">
        <v>34</v>
      </c>
      <c r="L796" s="392">
        <v>29.592918999999998</v>
      </c>
      <c r="M796" s="331">
        <v>2.2401520000000001</v>
      </c>
      <c r="N796" s="331">
        <v>2.5901399999999999</v>
      </c>
      <c r="O796" s="331">
        <v>2.5766339999999999</v>
      </c>
      <c r="P796" s="331">
        <v>2.5901399999999999</v>
      </c>
      <c r="Q796" s="331">
        <v>68.079571999999999</v>
      </c>
      <c r="R796" s="331">
        <v>8.3152150000000002</v>
      </c>
      <c r="S796" s="331">
        <v>-1</v>
      </c>
      <c r="T796" s="331">
        <v>-1</v>
      </c>
      <c r="U796" s="331">
        <v>6435.9247260000002</v>
      </c>
      <c r="V796" s="331">
        <f t="shared" si="216"/>
        <v>29.592918999999998</v>
      </c>
      <c r="W796" s="331">
        <f t="shared" si="217"/>
        <v>2.2401520000000001</v>
      </c>
      <c r="X796" s="331">
        <f t="shared" si="218"/>
        <v>2.5901399999999999</v>
      </c>
      <c r="Y796" s="331">
        <f t="shared" si="219"/>
        <v>2.5766339999999999</v>
      </c>
      <c r="Z796" s="331">
        <f t="shared" si="220"/>
        <v>2.5901399999999999</v>
      </c>
      <c r="AA796" s="331">
        <f t="shared" si="221"/>
        <v>68.079571999999999</v>
      </c>
      <c r="AB796" s="331">
        <f t="shared" si="222"/>
        <v>8.3152150000000002</v>
      </c>
      <c r="AC796" s="331">
        <f t="shared" si="223"/>
        <v>0</v>
      </c>
      <c r="AD796" s="331">
        <f t="shared" si="224"/>
        <v>0</v>
      </c>
      <c r="AE796" s="468">
        <f t="shared" si="225"/>
        <v>6435.9247260000002</v>
      </c>
      <c r="AF796" s="489">
        <f t="shared" si="226"/>
        <v>3.2620609336839371E-2</v>
      </c>
      <c r="AG796" s="484">
        <v>0</v>
      </c>
      <c r="AH796" s="484">
        <v>0</v>
      </c>
      <c r="AI796" s="484">
        <f t="shared" si="227"/>
        <v>7.5044882258192516E-2</v>
      </c>
      <c r="AJ796" s="484">
        <f t="shared" si="228"/>
        <v>0</v>
      </c>
      <c r="AK796" s="484">
        <f t="shared" si="229"/>
        <v>0</v>
      </c>
      <c r="AL796" s="484">
        <f t="shared" si="230"/>
        <v>9.1659555472316471E-3</v>
      </c>
      <c r="AM796" s="484">
        <f t="shared" si="231"/>
        <v>2.840252802301043E-3</v>
      </c>
      <c r="AN796" s="484">
        <f t="shared" si="232"/>
        <v>2.8551406188663283E-3</v>
      </c>
      <c r="AO796" s="485">
        <f t="shared" si="233"/>
        <v>7.5044882258192516E-2</v>
      </c>
    </row>
    <row r="797" spans="1:41" ht="26.25" x14ac:dyDescent="0.25">
      <c r="A797" s="481" t="s">
        <v>246</v>
      </c>
      <c r="B797" s="4" t="s">
        <v>244</v>
      </c>
      <c r="C797" s="4" t="s">
        <v>247</v>
      </c>
      <c r="D797" s="9" t="s">
        <v>27</v>
      </c>
      <c r="E797" s="9">
        <v>2007</v>
      </c>
      <c r="F797" s="9">
        <v>9</v>
      </c>
      <c r="G797" s="9" t="s">
        <v>132</v>
      </c>
      <c r="H797" s="9" t="s">
        <v>113</v>
      </c>
      <c r="I797" s="9" t="s">
        <v>42</v>
      </c>
      <c r="J797" s="9" t="s">
        <v>129</v>
      </c>
      <c r="K797" s="306" t="s">
        <v>34</v>
      </c>
      <c r="L797" s="392">
        <v>13.760634</v>
      </c>
      <c r="M797" s="331">
        <v>0.30141099999999998</v>
      </c>
      <c r="N797" s="331">
        <v>0.34850199999999998</v>
      </c>
      <c r="O797" s="331">
        <v>0.34668500000000002</v>
      </c>
      <c r="P797" s="331">
        <v>0.34850199999999998</v>
      </c>
      <c r="Q797" s="331">
        <v>19.825282999999999</v>
      </c>
      <c r="R797" s="331">
        <v>2.7486009999999998</v>
      </c>
      <c r="S797" s="331">
        <v>0.52685599999999999</v>
      </c>
      <c r="T797" s="331">
        <v>0.52685599999999999</v>
      </c>
      <c r="U797" s="331">
        <v>2127.4001320000002</v>
      </c>
      <c r="V797" s="331">
        <f t="shared" si="216"/>
        <v>13.760634</v>
      </c>
      <c r="W797" s="331">
        <f t="shared" si="217"/>
        <v>0.30141099999999998</v>
      </c>
      <c r="X797" s="331">
        <f t="shared" si="218"/>
        <v>0.34850199999999998</v>
      </c>
      <c r="Y797" s="331">
        <f t="shared" si="219"/>
        <v>0.34668500000000002</v>
      </c>
      <c r="Z797" s="331">
        <f t="shared" si="220"/>
        <v>0.34850199999999998</v>
      </c>
      <c r="AA797" s="331">
        <f t="shared" si="221"/>
        <v>19.825282999999999</v>
      </c>
      <c r="AB797" s="331">
        <f t="shared" si="222"/>
        <v>2.7486009999999998</v>
      </c>
      <c r="AC797" s="331">
        <f t="shared" si="223"/>
        <v>0.52685599999999999</v>
      </c>
      <c r="AD797" s="331">
        <f t="shared" si="224"/>
        <v>0.52685599999999999</v>
      </c>
      <c r="AE797" s="468">
        <f t="shared" si="225"/>
        <v>2127.4001320000002</v>
      </c>
      <c r="AF797" s="489">
        <f t="shared" si="226"/>
        <v>1.5168502503630322E-2</v>
      </c>
      <c r="AG797" s="484">
        <v>0</v>
      </c>
      <c r="AH797" s="484">
        <v>0</v>
      </c>
      <c r="AI797" s="484">
        <f t="shared" si="227"/>
        <v>2.1853633693089989E-2</v>
      </c>
      <c r="AJ797" s="484">
        <f t="shared" si="228"/>
        <v>5.8075932802606749E-4</v>
      </c>
      <c r="AK797" s="484">
        <f t="shared" si="229"/>
        <v>5.8075932802606749E-4</v>
      </c>
      <c r="AL797" s="484">
        <f t="shared" si="230"/>
        <v>3.0298139715060225E-3</v>
      </c>
      <c r="AM797" s="484">
        <f t="shared" si="231"/>
        <v>3.821547968263002E-4</v>
      </c>
      <c r="AN797" s="484">
        <f t="shared" si="232"/>
        <v>3.8415769647824182E-4</v>
      </c>
      <c r="AO797" s="485">
        <f t="shared" si="233"/>
        <v>2.1853633693089989E-2</v>
      </c>
    </row>
    <row r="798" spans="1:41" ht="26.25" x14ac:dyDescent="0.25">
      <c r="A798" s="481" t="s">
        <v>246</v>
      </c>
      <c r="B798" s="4" t="s">
        <v>244</v>
      </c>
      <c r="C798" s="4" t="s">
        <v>247</v>
      </c>
      <c r="D798" s="9" t="s">
        <v>27</v>
      </c>
      <c r="E798" s="9">
        <v>2007</v>
      </c>
      <c r="F798" s="9">
        <v>10</v>
      </c>
      <c r="G798" s="9" t="s">
        <v>135</v>
      </c>
      <c r="H798" s="9" t="s">
        <v>134</v>
      </c>
      <c r="I798" s="9" t="s">
        <v>42</v>
      </c>
      <c r="J798" s="9" t="s">
        <v>129</v>
      </c>
      <c r="K798" s="306" t="s">
        <v>34</v>
      </c>
      <c r="L798" s="392">
        <v>49.050465000000003</v>
      </c>
      <c r="M798" s="331">
        <v>6.068435</v>
      </c>
      <c r="N798" s="331">
        <v>7.0165319999999998</v>
      </c>
      <c r="O798" s="331">
        <v>6.9799439999999997</v>
      </c>
      <c r="P798" s="331">
        <v>7.0165319999999998</v>
      </c>
      <c r="Q798" s="331">
        <v>32.991895999999997</v>
      </c>
      <c r="R798" s="331">
        <v>4.8583990000000004</v>
      </c>
      <c r="S798" s="331">
        <v>0.89183999999999997</v>
      </c>
      <c r="T798" s="331">
        <v>0.89183999999999997</v>
      </c>
      <c r="U798" s="331">
        <v>3760.370903</v>
      </c>
      <c r="V798" s="331">
        <f t="shared" si="216"/>
        <v>49.050465000000003</v>
      </c>
      <c r="W798" s="331">
        <f t="shared" si="217"/>
        <v>6.068435</v>
      </c>
      <c r="X798" s="331">
        <f t="shared" si="218"/>
        <v>7.0165319999999998</v>
      </c>
      <c r="Y798" s="331">
        <f t="shared" si="219"/>
        <v>6.9799439999999997</v>
      </c>
      <c r="Z798" s="331">
        <f t="shared" si="220"/>
        <v>7.0165319999999998</v>
      </c>
      <c r="AA798" s="331">
        <f t="shared" si="221"/>
        <v>32.991895999999997</v>
      </c>
      <c r="AB798" s="331">
        <f t="shared" si="222"/>
        <v>4.8583990000000004</v>
      </c>
      <c r="AC798" s="331">
        <f t="shared" si="223"/>
        <v>0.89183999999999997</v>
      </c>
      <c r="AD798" s="331">
        <f t="shared" si="224"/>
        <v>0.89183999999999997</v>
      </c>
      <c r="AE798" s="468">
        <f t="shared" si="225"/>
        <v>3760.370903</v>
      </c>
      <c r="AF798" s="489">
        <f t="shared" si="226"/>
        <v>5.4068882375385575E-2</v>
      </c>
      <c r="AG798" s="484">
        <v>0</v>
      </c>
      <c r="AH798" s="484">
        <v>0</v>
      </c>
      <c r="AI798" s="484">
        <f t="shared" si="227"/>
        <v>3.6367340129496301E-2</v>
      </c>
      <c r="AJ798" s="484">
        <f t="shared" si="228"/>
        <v>9.8308531953089271E-4</v>
      </c>
      <c r="AK798" s="484">
        <f t="shared" si="229"/>
        <v>9.8308531953089271E-4</v>
      </c>
      <c r="AL798" s="484">
        <f t="shared" si="230"/>
        <v>5.3554681706624169E-3</v>
      </c>
      <c r="AM798" s="484">
        <f t="shared" si="231"/>
        <v>7.6940712207881875E-3</v>
      </c>
      <c r="AN798" s="484">
        <f t="shared" si="232"/>
        <v>7.7344025870321291E-3</v>
      </c>
      <c r="AO798" s="485">
        <f t="shared" si="233"/>
        <v>3.6367340129496301E-2</v>
      </c>
    </row>
    <row r="799" spans="1:41" ht="26.25" x14ac:dyDescent="0.25">
      <c r="A799" s="481" t="s">
        <v>246</v>
      </c>
      <c r="B799" s="4" t="s">
        <v>244</v>
      </c>
      <c r="C799" s="4" t="s">
        <v>247</v>
      </c>
      <c r="D799" s="9" t="s">
        <v>27</v>
      </c>
      <c r="E799" s="9">
        <v>2007</v>
      </c>
      <c r="F799" s="9">
        <v>20</v>
      </c>
      <c r="G799" s="9" t="s">
        <v>144</v>
      </c>
      <c r="H799" s="9" t="s">
        <v>116</v>
      </c>
      <c r="I799" s="9" t="s">
        <v>42</v>
      </c>
      <c r="J799" s="9" t="s">
        <v>129</v>
      </c>
      <c r="K799" s="306" t="s">
        <v>34</v>
      </c>
      <c r="L799" s="392">
        <v>0.22986699999999999</v>
      </c>
      <c r="M799" s="331">
        <v>7.1821999999999997E-2</v>
      </c>
      <c r="N799" s="331">
        <v>8.3043000000000006E-2</v>
      </c>
      <c r="O799" s="331">
        <v>8.2610000000000003E-2</v>
      </c>
      <c r="P799" s="331">
        <v>8.3043000000000006E-2</v>
      </c>
      <c r="Q799" s="331">
        <v>9.4618359999999999</v>
      </c>
      <c r="R799" s="331">
        <v>0.82315400000000005</v>
      </c>
      <c r="S799" s="331">
        <v>0.216747</v>
      </c>
      <c r="T799" s="331">
        <v>0.216747</v>
      </c>
      <c r="U799" s="331">
        <v>637.11642700000004</v>
      </c>
      <c r="V799" s="331">
        <f t="shared" si="216"/>
        <v>0.22986699999999999</v>
      </c>
      <c r="W799" s="331">
        <f t="shared" si="217"/>
        <v>7.1821999999999997E-2</v>
      </c>
      <c r="X799" s="331">
        <f t="shared" si="218"/>
        <v>8.3043000000000006E-2</v>
      </c>
      <c r="Y799" s="331">
        <f t="shared" si="219"/>
        <v>8.2610000000000003E-2</v>
      </c>
      <c r="Z799" s="331">
        <f t="shared" si="220"/>
        <v>8.3043000000000006E-2</v>
      </c>
      <c r="AA799" s="331">
        <f t="shared" si="221"/>
        <v>9.4618359999999999</v>
      </c>
      <c r="AB799" s="331">
        <f t="shared" si="222"/>
        <v>0.82315400000000005</v>
      </c>
      <c r="AC799" s="331">
        <f t="shared" si="223"/>
        <v>0.216747</v>
      </c>
      <c r="AD799" s="331">
        <f t="shared" si="224"/>
        <v>0.216747</v>
      </c>
      <c r="AE799" s="468">
        <f t="shared" si="225"/>
        <v>637.11642700000004</v>
      </c>
      <c r="AF799" s="489">
        <f t="shared" si="226"/>
        <v>2.5338499410724764E-4</v>
      </c>
      <c r="AG799" s="484">
        <v>0</v>
      </c>
      <c r="AH799" s="484">
        <v>0</v>
      </c>
      <c r="AI799" s="484">
        <f t="shared" si="227"/>
        <v>1.0429888844870049E-2</v>
      </c>
      <c r="AJ799" s="484">
        <f t="shared" si="228"/>
        <v>2.3892266970797723E-4</v>
      </c>
      <c r="AK799" s="484">
        <f t="shared" si="229"/>
        <v>2.3892266970797723E-4</v>
      </c>
      <c r="AL799" s="484">
        <f t="shared" si="230"/>
        <v>9.0737196482904166E-4</v>
      </c>
      <c r="AM799" s="484">
        <f t="shared" si="231"/>
        <v>9.1061937395101199E-5</v>
      </c>
      <c r="AN799" s="484">
        <f t="shared" si="232"/>
        <v>9.1539238192729557E-5</v>
      </c>
      <c r="AO799" s="485">
        <f t="shared" si="233"/>
        <v>1.0429888844870049E-2</v>
      </c>
    </row>
    <row r="800" spans="1:41" ht="26.25" x14ac:dyDescent="0.25">
      <c r="A800" s="481" t="s">
        <v>246</v>
      </c>
      <c r="B800" s="4" t="s">
        <v>244</v>
      </c>
      <c r="C800" s="4" t="s">
        <v>247</v>
      </c>
      <c r="D800" s="9" t="s">
        <v>27</v>
      </c>
      <c r="E800" s="9">
        <v>2007</v>
      </c>
      <c r="F800" s="9">
        <v>31</v>
      </c>
      <c r="G800" s="9" t="s">
        <v>545</v>
      </c>
      <c r="H800" s="9" t="s">
        <v>116</v>
      </c>
      <c r="I800" s="9" t="s">
        <v>42</v>
      </c>
      <c r="J800" s="9" t="s">
        <v>129</v>
      </c>
      <c r="K800" s="306" t="s">
        <v>34</v>
      </c>
      <c r="L800" s="392">
        <v>47.094158</v>
      </c>
      <c r="M800" s="331">
        <v>0.77580700000000002</v>
      </c>
      <c r="N800" s="331">
        <v>0.89701500000000001</v>
      </c>
      <c r="O800" s="331">
        <v>0.89233700000000005</v>
      </c>
      <c r="P800" s="331">
        <v>0.89701500000000001</v>
      </c>
      <c r="Q800" s="331">
        <v>235.86843400000001</v>
      </c>
      <c r="R800" s="331">
        <v>15.501993000000001</v>
      </c>
      <c r="S800" s="331">
        <v>-1</v>
      </c>
      <c r="T800" s="331">
        <v>-1</v>
      </c>
      <c r="U800" s="331">
        <v>11998.446464000001</v>
      </c>
      <c r="V800" s="331">
        <f t="shared" si="216"/>
        <v>47.094158</v>
      </c>
      <c r="W800" s="331">
        <f t="shared" si="217"/>
        <v>0.77580700000000002</v>
      </c>
      <c r="X800" s="331">
        <f t="shared" si="218"/>
        <v>0.89701500000000001</v>
      </c>
      <c r="Y800" s="331">
        <f t="shared" si="219"/>
        <v>0.89233700000000005</v>
      </c>
      <c r="Z800" s="331">
        <f t="shared" si="220"/>
        <v>0.89701500000000001</v>
      </c>
      <c r="AA800" s="331">
        <f t="shared" si="221"/>
        <v>235.86843400000001</v>
      </c>
      <c r="AB800" s="331">
        <f t="shared" si="222"/>
        <v>15.501993000000001</v>
      </c>
      <c r="AC800" s="331">
        <f t="shared" si="223"/>
        <v>0</v>
      </c>
      <c r="AD800" s="331">
        <f t="shared" si="224"/>
        <v>0</v>
      </c>
      <c r="AE800" s="468">
        <f t="shared" si="225"/>
        <v>11998.446464000001</v>
      </c>
      <c r="AF800" s="489">
        <f t="shared" si="226"/>
        <v>5.1912423041653603E-2</v>
      </c>
      <c r="AG800" s="484">
        <v>0</v>
      </c>
      <c r="AH800" s="484">
        <v>0</v>
      </c>
      <c r="AI800" s="484">
        <f t="shared" si="227"/>
        <v>0.26000044268718747</v>
      </c>
      <c r="AJ800" s="484">
        <f t="shared" si="228"/>
        <v>0</v>
      </c>
      <c r="AK800" s="484">
        <f t="shared" si="229"/>
        <v>0</v>
      </c>
      <c r="AL800" s="484">
        <f t="shared" si="230"/>
        <v>1.7088022225702663E-2</v>
      </c>
      <c r="AM800" s="484">
        <f t="shared" si="231"/>
        <v>9.8363316825242006E-4</v>
      </c>
      <c r="AN800" s="484">
        <f t="shared" si="232"/>
        <v>9.8878978056490385E-4</v>
      </c>
      <c r="AO800" s="485">
        <f t="shared" si="233"/>
        <v>0.26000044268718747</v>
      </c>
    </row>
    <row r="801" spans="1:41" ht="26.25" x14ac:dyDescent="0.25">
      <c r="A801" s="481" t="s">
        <v>246</v>
      </c>
      <c r="B801" s="4" t="s">
        <v>244</v>
      </c>
      <c r="C801" s="4" t="s">
        <v>247</v>
      </c>
      <c r="D801" s="9" t="s">
        <v>27</v>
      </c>
      <c r="E801" s="9">
        <v>2007</v>
      </c>
      <c r="F801" s="9">
        <v>32</v>
      </c>
      <c r="G801" s="9" t="s">
        <v>151</v>
      </c>
      <c r="H801" s="9" t="s">
        <v>116</v>
      </c>
      <c r="I801" s="9" t="s">
        <v>42</v>
      </c>
      <c r="J801" s="9" t="s">
        <v>129</v>
      </c>
      <c r="K801" s="306" t="s">
        <v>34</v>
      </c>
      <c r="L801" s="392">
        <v>11.072708</v>
      </c>
      <c r="M801" s="331">
        <v>4.2422560000000002</v>
      </c>
      <c r="N801" s="331">
        <v>4.9050409999999998</v>
      </c>
      <c r="O801" s="331">
        <v>4.8794639999999996</v>
      </c>
      <c r="P801" s="331">
        <v>4.9050409999999998</v>
      </c>
      <c r="Q801" s="331">
        <v>9.2662999999999995E-2</v>
      </c>
      <c r="R801" s="331">
        <v>6.8489999999999995E-2</v>
      </c>
      <c r="S801" s="331">
        <v>-1</v>
      </c>
      <c r="T801" s="331">
        <v>-1</v>
      </c>
      <c r="U801" s="331">
        <v>53.011088000000001</v>
      </c>
      <c r="V801" s="331">
        <f t="shared" si="216"/>
        <v>11.072708</v>
      </c>
      <c r="W801" s="331">
        <f t="shared" si="217"/>
        <v>4.2422560000000002</v>
      </c>
      <c r="X801" s="331">
        <f t="shared" si="218"/>
        <v>4.9050409999999998</v>
      </c>
      <c r="Y801" s="331">
        <f t="shared" si="219"/>
        <v>4.8794639999999996</v>
      </c>
      <c r="Z801" s="331">
        <f t="shared" si="220"/>
        <v>4.9050409999999998</v>
      </c>
      <c r="AA801" s="331">
        <f t="shared" si="221"/>
        <v>9.2662999999999995E-2</v>
      </c>
      <c r="AB801" s="331">
        <f t="shared" si="222"/>
        <v>6.8489999999999995E-2</v>
      </c>
      <c r="AC801" s="331">
        <f t="shared" si="223"/>
        <v>0</v>
      </c>
      <c r="AD801" s="331">
        <f t="shared" si="224"/>
        <v>0</v>
      </c>
      <c r="AE801" s="468">
        <f t="shared" si="225"/>
        <v>53.011088000000001</v>
      </c>
      <c r="AF801" s="489">
        <f t="shared" si="226"/>
        <v>1.2205571270914371E-2</v>
      </c>
      <c r="AG801" s="484">
        <v>0</v>
      </c>
      <c r="AH801" s="484">
        <v>0</v>
      </c>
      <c r="AI801" s="484">
        <f t="shared" si="227"/>
        <v>1.0214347300377994E-4</v>
      </c>
      <c r="AJ801" s="484">
        <f t="shared" si="228"/>
        <v>0</v>
      </c>
      <c r="AK801" s="484">
        <f t="shared" si="229"/>
        <v>0</v>
      </c>
      <c r="AL801" s="484">
        <f t="shared" si="230"/>
        <v>7.5497301684910789E-5</v>
      </c>
      <c r="AM801" s="484">
        <f t="shared" si="231"/>
        <v>5.3786883584269465E-3</v>
      </c>
      <c r="AN801" s="484">
        <f t="shared" si="232"/>
        <v>5.406882174826347E-3</v>
      </c>
      <c r="AO801" s="485">
        <f t="shared" si="233"/>
        <v>1.0214347300377994E-4</v>
      </c>
    </row>
    <row r="802" spans="1:41" ht="26.25" x14ac:dyDescent="0.25">
      <c r="A802" s="481" t="s">
        <v>246</v>
      </c>
      <c r="B802" s="4" t="s">
        <v>244</v>
      </c>
      <c r="C802" s="4" t="s">
        <v>247</v>
      </c>
      <c r="D802" s="9" t="s">
        <v>27</v>
      </c>
      <c r="E802" s="9">
        <v>2007</v>
      </c>
      <c r="F802" s="9">
        <v>33</v>
      </c>
      <c r="G802" s="9" t="s">
        <v>153</v>
      </c>
      <c r="H802" s="9" t="s">
        <v>134</v>
      </c>
      <c r="I802" s="9" t="s">
        <v>42</v>
      </c>
      <c r="J802" s="9" t="s">
        <v>129</v>
      </c>
      <c r="K802" s="306" t="s">
        <v>34</v>
      </c>
      <c r="L802" s="392">
        <v>125.689502</v>
      </c>
      <c r="M802" s="331">
        <v>1.3249470000000001</v>
      </c>
      <c r="N802" s="331">
        <v>1.155923</v>
      </c>
      <c r="O802" s="331">
        <v>1.1059460000000001</v>
      </c>
      <c r="P802" s="331">
        <v>1.29806</v>
      </c>
      <c r="Q802" s="331">
        <v>0.11404499999999999</v>
      </c>
      <c r="R802" s="331">
        <v>0.130938</v>
      </c>
      <c r="S802" s="331">
        <v>-1</v>
      </c>
      <c r="T802" s="331">
        <v>-1</v>
      </c>
      <c r="U802" s="331">
        <v>101.34545300000001</v>
      </c>
      <c r="V802" s="331">
        <f t="shared" si="216"/>
        <v>125.689502</v>
      </c>
      <c r="W802" s="331">
        <f t="shared" si="217"/>
        <v>1.3249470000000001</v>
      </c>
      <c r="X802" s="331">
        <f t="shared" si="218"/>
        <v>1.155923</v>
      </c>
      <c r="Y802" s="331">
        <f t="shared" si="219"/>
        <v>1.1059460000000001</v>
      </c>
      <c r="Z802" s="331">
        <f t="shared" si="220"/>
        <v>1.29806</v>
      </c>
      <c r="AA802" s="331">
        <f t="shared" si="221"/>
        <v>0.11404499999999999</v>
      </c>
      <c r="AB802" s="331">
        <f t="shared" si="222"/>
        <v>0.130938</v>
      </c>
      <c r="AC802" s="331">
        <f t="shared" si="223"/>
        <v>0</v>
      </c>
      <c r="AD802" s="331">
        <f t="shared" si="224"/>
        <v>0</v>
      </c>
      <c r="AE802" s="468">
        <f t="shared" si="225"/>
        <v>101.34545300000001</v>
      </c>
      <c r="AF802" s="489">
        <f t="shared" si="226"/>
        <v>0.13854895971850195</v>
      </c>
      <c r="AG802" s="484">
        <v>0</v>
      </c>
      <c r="AH802" s="484">
        <v>0</v>
      </c>
      <c r="AI802" s="484">
        <f t="shared" si="227"/>
        <v>1.2571309345387139E-4</v>
      </c>
      <c r="AJ802" s="484">
        <f t="shared" si="228"/>
        <v>0</v>
      </c>
      <c r="AK802" s="484">
        <f t="shared" si="229"/>
        <v>0</v>
      </c>
      <c r="AL802" s="484">
        <f t="shared" si="230"/>
        <v>1.4433443842924295E-4</v>
      </c>
      <c r="AM802" s="484">
        <f t="shared" si="231"/>
        <v>1.2190967850667304E-3</v>
      </c>
      <c r="AN802" s="484">
        <f t="shared" si="232"/>
        <v>1.4308662202528152E-3</v>
      </c>
      <c r="AO802" s="485">
        <f t="shared" si="233"/>
        <v>1.2571309345387139E-4</v>
      </c>
    </row>
    <row r="803" spans="1:41" ht="26.25" x14ac:dyDescent="0.25">
      <c r="A803" s="481" t="s">
        <v>243</v>
      </c>
      <c r="B803" s="4" t="s">
        <v>244</v>
      </c>
      <c r="C803" s="4" t="s">
        <v>245</v>
      </c>
      <c r="D803" s="9" t="s">
        <v>27</v>
      </c>
      <c r="E803" s="9">
        <v>2007</v>
      </c>
      <c r="F803" s="9">
        <v>1</v>
      </c>
      <c r="G803" s="9" t="s">
        <v>105</v>
      </c>
      <c r="H803" s="9" t="s">
        <v>106</v>
      </c>
      <c r="I803" s="9" t="s">
        <v>42</v>
      </c>
      <c r="J803" s="9" t="s">
        <v>107</v>
      </c>
      <c r="K803" s="306" t="s">
        <v>34</v>
      </c>
      <c r="L803" s="392">
        <v>0.74268699999999999</v>
      </c>
      <c r="M803" s="331">
        <v>2.4599999999999999E-3</v>
      </c>
      <c r="N803" s="331">
        <v>2.8440000000000002E-3</v>
      </c>
      <c r="O803" s="331">
        <v>2.8289999999999999E-3</v>
      </c>
      <c r="P803" s="331">
        <v>2.8440000000000002E-3</v>
      </c>
      <c r="Q803" s="331">
        <v>118.885015</v>
      </c>
      <c r="R803" s="331">
        <v>9.0484390000000001</v>
      </c>
      <c r="S803" s="331">
        <v>0.90631099999999998</v>
      </c>
      <c r="T803" s="331">
        <v>0.90631099999999998</v>
      </c>
      <c r="U803" s="331">
        <v>7003.4357659999996</v>
      </c>
      <c r="V803" s="331">
        <f t="shared" si="216"/>
        <v>0.74268699999999999</v>
      </c>
      <c r="W803" s="331">
        <f t="shared" si="217"/>
        <v>2.4599999999999999E-3</v>
      </c>
      <c r="X803" s="331">
        <f t="shared" si="218"/>
        <v>2.8440000000000002E-3</v>
      </c>
      <c r="Y803" s="331">
        <f t="shared" si="219"/>
        <v>2.8289999999999999E-3</v>
      </c>
      <c r="Z803" s="331">
        <f t="shared" si="220"/>
        <v>2.8440000000000002E-3</v>
      </c>
      <c r="AA803" s="331">
        <f t="shared" si="221"/>
        <v>118.885015</v>
      </c>
      <c r="AB803" s="331">
        <f t="shared" si="222"/>
        <v>9.0484390000000001</v>
      </c>
      <c r="AC803" s="331">
        <f t="shared" si="223"/>
        <v>0.90631099999999998</v>
      </c>
      <c r="AD803" s="331">
        <f t="shared" si="224"/>
        <v>0.90631099999999998</v>
      </c>
      <c r="AE803" s="468">
        <f t="shared" si="225"/>
        <v>7003.4357659999996</v>
      </c>
      <c r="AF803" s="489">
        <f t="shared" si="226"/>
        <v>8.1867228057324194E-4</v>
      </c>
      <c r="AG803" s="484">
        <v>0</v>
      </c>
      <c r="AH803" s="484">
        <v>0</v>
      </c>
      <c r="AI803" s="484">
        <f t="shared" si="227"/>
        <v>0.13104829673339385</v>
      </c>
      <c r="AJ803" s="484">
        <f t="shared" si="228"/>
        <v>9.990368665112161E-4</v>
      </c>
      <c r="AK803" s="484">
        <f t="shared" si="229"/>
        <v>9.990368665112161E-4</v>
      </c>
      <c r="AL803" s="484">
        <f t="shared" si="230"/>
        <v>9.9741966558696531E-3</v>
      </c>
      <c r="AM803" s="484">
        <f t="shared" si="231"/>
        <v>3.1184386985926796E-6</v>
      </c>
      <c r="AN803" s="484">
        <f t="shared" si="232"/>
        <v>3.1349733682564799E-6</v>
      </c>
      <c r="AO803" s="485">
        <f t="shared" si="233"/>
        <v>0.13104829673339385</v>
      </c>
    </row>
    <row r="804" spans="1:41" ht="26.25" x14ac:dyDescent="0.25">
      <c r="A804" s="481" t="s">
        <v>243</v>
      </c>
      <c r="B804" s="4" t="s">
        <v>244</v>
      </c>
      <c r="C804" s="4" t="s">
        <v>245</v>
      </c>
      <c r="D804" s="9" t="s">
        <v>27</v>
      </c>
      <c r="E804" s="9">
        <v>2007</v>
      </c>
      <c r="F804" s="9">
        <v>11</v>
      </c>
      <c r="G804" s="9" t="s">
        <v>162</v>
      </c>
      <c r="H804" s="9" t="s">
        <v>163</v>
      </c>
      <c r="I804" s="9" t="s">
        <v>30</v>
      </c>
      <c r="J804" s="9" t="s">
        <v>107</v>
      </c>
      <c r="K804" s="306" t="s">
        <v>34</v>
      </c>
      <c r="L804" s="392">
        <v>46.325439000000003</v>
      </c>
      <c r="M804" s="331">
        <v>5.7313000000000001</v>
      </c>
      <c r="N804" s="331">
        <v>6.6267240000000003</v>
      </c>
      <c r="O804" s="331">
        <v>6.5921690000000002</v>
      </c>
      <c r="P804" s="331">
        <v>6.6267240000000003</v>
      </c>
      <c r="Q804" s="331">
        <v>31.159013000000002</v>
      </c>
      <c r="R804" s="331">
        <v>4.5884879999999999</v>
      </c>
      <c r="S804" s="331">
        <v>0.84229299999999996</v>
      </c>
      <c r="T804" s="331">
        <v>0.84229299999999996</v>
      </c>
      <c r="U804" s="331">
        <v>3551.4614080000001</v>
      </c>
      <c r="V804" s="331">
        <f t="shared" si="216"/>
        <v>46.325439000000003</v>
      </c>
      <c r="W804" s="331">
        <f t="shared" si="217"/>
        <v>5.7313000000000001</v>
      </c>
      <c r="X804" s="331">
        <f t="shared" si="218"/>
        <v>6.6267240000000003</v>
      </c>
      <c r="Y804" s="331">
        <f t="shared" si="219"/>
        <v>6.5921690000000002</v>
      </c>
      <c r="Z804" s="331">
        <f t="shared" si="220"/>
        <v>6.6267240000000003</v>
      </c>
      <c r="AA804" s="331">
        <f t="shared" si="221"/>
        <v>31.159013000000002</v>
      </c>
      <c r="AB804" s="331">
        <f t="shared" si="222"/>
        <v>4.5884879999999999</v>
      </c>
      <c r="AC804" s="331">
        <f t="shared" si="223"/>
        <v>0.84229299999999996</v>
      </c>
      <c r="AD804" s="331">
        <f t="shared" si="224"/>
        <v>0.84229299999999996</v>
      </c>
      <c r="AE804" s="468">
        <f t="shared" si="225"/>
        <v>3551.4614080000001</v>
      </c>
      <c r="AF804" s="489">
        <f t="shared" si="226"/>
        <v>5.1065055393034492E-2</v>
      </c>
      <c r="AG804" s="484">
        <v>0</v>
      </c>
      <c r="AH804" s="484">
        <v>0</v>
      </c>
      <c r="AI804" s="484">
        <f t="shared" si="227"/>
        <v>3.4346932467003322E-2</v>
      </c>
      <c r="AJ804" s="484">
        <f t="shared" si="228"/>
        <v>9.2846910100873948E-4</v>
      </c>
      <c r="AK804" s="484">
        <f t="shared" si="229"/>
        <v>9.2846910100873948E-4</v>
      </c>
      <c r="AL804" s="484">
        <f t="shared" si="230"/>
        <v>5.0579422224206888E-3</v>
      </c>
      <c r="AM804" s="484">
        <f t="shared" si="231"/>
        <v>7.2666224521961854E-3</v>
      </c>
      <c r="AN804" s="484">
        <f t="shared" si="232"/>
        <v>7.3047128195450261E-3</v>
      </c>
      <c r="AO804" s="485">
        <f t="shared" si="233"/>
        <v>3.4346932467003322E-2</v>
      </c>
    </row>
    <row r="805" spans="1:41" ht="26.25" x14ac:dyDescent="0.25">
      <c r="A805" s="481" t="s">
        <v>243</v>
      </c>
      <c r="B805" s="4" t="s">
        <v>244</v>
      </c>
      <c r="C805" s="4" t="s">
        <v>245</v>
      </c>
      <c r="D805" s="9" t="s">
        <v>27</v>
      </c>
      <c r="E805" s="9">
        <v>2007</v>
      </c>
      <c r="F805" s="9">
        <v>30</v>
      </c>
      <c r="G805" s="9" t="s">
        <v>195</v>
      </c>
      <c r="H805" s="9" t="s">
        <v>180</v>
      </c>
      <c r="I805" s="9" t="s">
        <v>42</v>
      </c>
      <c r="J805" s="9" t="s">
        <v>107</v>
      </c>
      <c r="K805" s="306" t="s">
        <v>34</v>
      </c>
      <c r="L805" s="392">
        <v>1.0738019999999999</v>
      </c>
      <c r="M805" s="331">
        <v>5.3691999999999997E-2</v>
      </c>
      <c r="N805" s="331">
        <v>6.2080999999999997E-2</v>
      </c>
      <c r="O805" s="331">
        <v>6.1756999999999999E-2</v>
      </c>
      <c r="P805" s="331">
        <v>6.2080999999999997E-2</v>
      </c>
      <c r="Q805" s="331">
        <v>29.376522000000001</v>
      </c>
      <c r="R805" s="331">
        <v>2.398228</v>
      </c>
      <c r="S805" s="331">
        <v>0.24451800000000001</v>
      </c>
      <c r="T805" s="331">
        <v>0.24451800000000001</v>
      </c>
      <c r="U805" s="331">
        <v>1856.2133160000001</v>
      </c>
      <c r="V805" s="331">
        <f t="shared" si="216"/>
        <v>1.0738019999999999</v>
      </c>
      <c r="W805" s="331">
        <f t="shared" si="217"/>
        <v>5.3691999999999997E-2</v>
      </c>
      <c r="X805" s="331">
        <f t="shared" si="218"/>
        <v>6.2080999999999997E-2</v>
      </c>
      <c r="Y805" s="331">
        <f t="shared" si="219"/>
        <v>6.1756999999999999E-2</v>
      </c>
      <c r="Z805" s="331">
        <f t="shared" si="220"/>
        <v>6.2080999999999997E-2</v>
      </c>
      <c r="AA805" s="331">
        <f t="shared" si="221"/>
        <v>29.376522000000001</v>
      </c>
      <c r="AB805" s="331">
        <f t="shared" si="222"/>
        <v>2.398228</v>
      </c>
      <c r="AC805" s="331">
        <f t="shared" si="223"/>
        <v>0.24451800000000001</v>
      </c>
      <c r="AD805" s="331">
        <f t="shared" si="224"/>
        <v>0.24451800000000001</v>
      </c>
      <c r="AE805" s="468">
        <f t="shared" si="225"/>
        <v>1856.2133160000001</v>
      </c>
      <c r="AF805" s="489">
        <f t="shared" si="226"/>
        <v>1.1836640902885176E-3</v>
      </c>
      <c r="AG805" s="484">
        <v>0</v>
      </c>
      <c r="AH805" s="484">
        <v>0</v>
      </c>
      <c r="AI805" s="484">
        <f t="shared" si="227"/>
        <v>3.2382072476090221E-2</v>
      </c>
      <c r="AJ805" s="484">
        <f t="shared" si="228"/>
        <v>2.6953495712353655E-4</v>
      </c>
      <c r="AK805" s="484">
        <f t="shared" si="229"/>
        <v>2.6953495712353655E-4</v>
      </c>
      <c r="AL805" s="484">
        <f t="shared" si="230"/>
        <v>2.6435938505650495E-3</v>
      </c>
      <c r="AM805" s="484">
        <f t="shared" si="231"/>
        <v>6.8075439628486435E-5</v>
      </c>
      <c r="AN805" s="484">
        <f t="shared" si="232"/>
        <v>6.8432588493224514E-5</v>
      </c>
      <c r="AO805" s="485">
        <f t="shared" si="233"/>
        <v>3.2382072476090221E-2</v>
      </c>
    </row>
    <row r="806" spans="1:41" ht="26.25" x14ac:dyDescent="0.25">
      <c r="A806" s="481" t="s">
        <v>243</v>
      </c>
      <c r="B806" s="4" t="s">
        <v>244</v>
      </c>
      <c r="C806" s="4" t="s">
        <v>245</v>
      </c>
      <c r="D806" s="9" t="s">
        <v>27</v>
      </c>
      <c r="E806" s="9">
        <v>2007</v>
      </c>
      <c r="F806" s="9">
        <v>35</v>
      </c>
      <c r="G806" s="9" t="s">
        <v>187</v>
      </c>
      <c r="H806" s="9" t="s">
        <v>182</v>
      </c>
      <c r="I806" s="9" t="s">
        <v>30</v>
      </c>
      <c r="J806" s="9" t="s">
        <v>107</v>
      </c>
      <c r="K806" s="306" t="s">
        <v>34</v>
      </c>
      <c r="L806" s="392">
        <v>67.580681999999996</v>
      </c>
      <c r="M806" s="331">
        <v>0.56245000000000001</v>
      </c>
      <c r="N806" s="331">
        <v>0.49069800000000002</v>
      </c>
      <c r="O806" s="331">
        <v>0.46948200000000001</v>
      </c>
      <c r="P806" s="331">
        <v>0.55103599999999997</v>
      </c>
      <c r="Q806" s="331">
        <v>9.8822999999999994E-2</v>
      </c>
      <c r="R806" s="331">
        <v>8.2900000000000001E-2</v>
      </c>
      <c r="S806" s="331">
        <v>-1</v>
      </c>
      <c r="T806" s="331">
        <v>-1</v>
      </c>
      <c r="U806" s="331">
        <v>64.163832999999997</v>
      </c>
      <c r="V806" s="331">
        <f t="shared" si="216"/>
        <v>67.580681999999996</v>
      </c>
      <c r="W806" s="331">
        <f t="shared" si="217"/>
        <v>0.56245000000000001</v>
      </c>
      <c r="X806" s="331">
        <f t="shared" si="218"/>
        <v>0.49069800000000002</v>
      </c>
      <c r="Y806" s="331">
        <f t="shared" si="219"/>
        <v>0.46948200000000001</v>
      </c>
      <c r="Z806" s="331">
        <f t="shared" si="220"/>
        <v>0.55103599999999997</v>
      </c>
      <c r="AA806" s="331">
        <f t="shared" si="221"/>
        <v>9.8822999999999994E-2</v>
      </c>
      <c r="AB806" s="331">
        <f t="shared" si="222"/>
        <v>8.2900000000000001E-2</v>
      </c>
      <c r="AC806" s="331">
        <f t="shared" si="223"/>
        <v>0</v>
      </c>
      <c r="AD806" s="331">
        <f t="shared" si="224"/>
        <v>0</v>
      </c>
      <c r="AE806" s="468">
        <f t="shared" si="225"/>
        <v>64.163832999999997</v>
      </c>
      <c r="AF806" s="489">
        <f t="shared" si="226"/>
        <v>7.4494950168287638E-2</v>
      </c>
      <c r="AG806" s="484">
        <v>0</v>
      </c>
      <c r="AH806" s="484">
        <v>0</v>
      </c>
      <c r="AI806" s="484">
        <f t="shared" si="227"/>
        <v>1.0893371067904715E-4</v>
      </c>
      <c r="AJ806" s="484">
        <f t="shared" si="228"/>
        <v>0</v>
      </c>
      <c r="AK806" s="484">
        <f t="shared" si="229"/>
        <v>0</v>
      </c>
      <c r="AL806" s="484">
        <f t="shared" si="230"/>
        <v>9.1381607675268E-5</v>
      </c>
      <c r="AM806" s="484">
        <f t="shared" si="231"/>
        <v>5.1751531887334339E-4</v>
      </c>
      <c r="AN806" s="484">
        <f t="shared" si="232"/>
        <v>6.074132155241131E-4</v>
      </c>
      <c r="AO806" s="485">
        <f t="shared" si="233"/>
        <v>1.0893371067904715E-4</v>
      </c>
    </row>
    <row r="807" spans="1:41" ht="26.25" x14ac:dyDescent="0.25">
      <c r="A807" s="481" t="s">
        <v>248</v>
      </c>
      <c r="B807" s="4" t="s">
        <v>249</v>
      </c>
      <c r="C807" s="4" t="s">
        <v>546</v>
      </c>
      <c r="D807" s="9" t="s">
        <v>27</v>
      </c>
      <c r="E807" s="9">
        <v>2007</v>
      </c>
      <c r="F807" s="9">
        <v>29</v>
      </c>
      <c r="G807" s="9" t="s">
        <v>122</v>
      </c>
      <c r="H807" s="9" t="s">
        <v>123</v>
      </c>
      <c r="I807" s="9" t="s">
        <v>42</v>
      </c>
      <c r="J807" s="9" t="s">
        <v>119</v>
      </c>
      <c r="K807" s="306" t="s">
        <v>34</v>
      </c>
      <c r="L807" s="392">
        <v>0.61968000000000001</v>
      </c>
      <c r="M807" s="331">
        <v>7.9725000000000004E-2</v>
      </c>
      <c r="N807" s="331">
        <v>9.2180999999999999E-2</v>
      </c>
      <c r="O807" s="331">
        <v>9.1700000000000004E-2</v>
      </c>
      <c r="P807" s="331">
        <v>9.2180999999999999E-2</v>
      </c>
      <c r="Q807" s="331">
        <v>1.6640250000000001</v>
      </c>
      <c r="R807" s="331">
        <v>0.243478</v>
      </c>
      <c r="S807" s="331">
        <v>-1</v>
      </c>
      <c r="T807" s="331">
        <v>-1</v>
      </c>
      <c r="U807" s="331">
        <v>188.45036500000001</v>
      </c>
      <c r="V807" s="331">
        <f t="shared" si="216"/>
        <v>0.61968000000000001</v>
      </c>
      <c r="W807" s="331">
        <f t="shared" si="217"/>
        <v>7.9725000000000004E-2</v>
      </c>
      <c r="X807" s="331">
        <f t="shared" si="218"/>
        <v>9.2180999999999999E-2</v>
      </c>
      <c r="Y807" s="331">
        <f t="shared" si="219"/>
        <v>9.1700000000000004E-2</v>
      </c>
      <c r="Z807" s="331">
        <f t="shared" si="220"/>
        <v>9.2180999999999999E-2</v>
      </c>
      <c r="AA807" s="331">
        <f t="shared" si="221"/>
        <v>1.6640250000000001</v>
      </c>
      <c r="AB807" s="331">
        <f t="shared" si="222"/>
        <v>0.243478</v>
      </c>
      <c r="AC807" s="331">
        <f t="shared" si="223"/>
        <v>0</v>
      </c>
      <c r="AD807" s="331">
        <f t="shared" si="224"/>
        <v>0</v>
      </c>
      <c r="AE807" s="468">
        <f t="shared" si="225"/>
        <v>188.45036500000001</v>
      </c>
      <c r="AF807" s="489">
        <f t="shared" si="226"/>
        <v>6.8308027315090562E-4</v>
      </c>
      <c r="AG807" s="484">
        <v>0</v>
      </c>
      <c r="AH807" s="484">
        <v>0</v>
      </c>
      <c r="AI807" s="484">
        <f t="shared" si="227"/>
        <v>1.834273579153653E-3</v>
      </c>
      <c r="AJ807" s="484">
        <f t="shared" si="228"/>
        <v>0</v>
      </c>
      <c r="AK807" s="484">
        <f t="shared" si="229"/>
        <v>0</v>
      </c>
      <c r="AL807" s="484">
        <f t="shared" si="230"/>
        <v>2.6838855336017977E-4</v>
      </c>
      <c r="AM807" s="484">
        <f t="shared" si="231"/>
        <v>1.0108194721136399E-4</v>
      </c>
      <c r="AN807" s="484">
        <f t="shared" si="232"/>
        <v>1.0161215895191652E-4</v>
      </c>
      <c r="AO807" s="485">
        <f t="shared" si="233"/>
        <v>1.834273579153653E-3</v>
      </c>
    </row>
    <row r="808" spans="1:41" ht="26.25" x14ac:dyDescent="0.25">
      <c r="A808" s="481" t="s">
        <v>248</v>
      </c>
      <c r="B808" s="4" t="s">
        <v>249</v>
      </c>
      <c r="C808" s="4" t="s">
        <v>546</v>
      </c>
      <c r="D808" s="9" t="s">
        <v>27</v>
      </c>
      <c r="E808" s="9">
        <v>2007</v>
      </c>
      <c r="F808" s="9">
        <v>30</v>
      </c>
      <c r="G808" s="9" t="s">
        <v>122</v>
      </c>
      <c r="H808" s="9" t="s">
        <v>123</v>
      </c>
      <c r="I808" s="9" t="s">
        <v>30</v>
      </c>
      <c r="J808" s="9" t="s">
        <v>119</v>
      </c>
      <c r="K808" s="306" t="s">
        <v>34</v>
      </c>
      <c r="L808" s="392">
        <v>5.1021999999999998E-2</v>
      </c>
      <c r="M808" s="331">
        <v>6.5640000000000004E-3</v>
      </c>
      <c r="N808" s="331">
        <v>7.5900000000000004E-3</v>
      </c>
      <c r="O808" s="331">
        <v>7.5500000000000003E-3</v>
      </c>
      <c r="P808" s="331">
        <v>7.5900000000000004E-3</v>
      </c>
      <c r="Q808" s="331">
        <v>0.13700799999999999</v>
      </c>
      <c r="R808" s="331">
        <v>2.0046999999999999E-2</v>
      </c>
      <c r="S808" s="331">
        <v>-1</v>
      </c>
      <c r="T808" s="331">
        <v>-1</v>
      </c>
      <c r="U808" s="331">
        <v>15.516123</v>
      </c>
      <c r="V808" s="331">
        <f t="shared" si="216"/>
        <v>5.1021999999999998E-2</v>
      </c>
      <c r="W808" s="331">
        <f t="shared" si="217"/>
        <v>6.5640000000000004E-3</v>
      </c>
      <c r="X808" s="331">
        <f t="shared" si="218"/>
        <v>7.5900000000000004E-3</v>
      </c>
      <c r="Y808" s="331">
        <f t="shared" si="219"/>
        <v>7.5500000000000003E-3</v>
      </c>
      <c r="Z808" s="331">
        <f t="shared" si="220"/>
        <v>7.5900000000000004E-3</v>
      </c>
      <c r="AA808" s="331">
        <f t="shared" si="221"/>
        <v>0.13700799999999999</v>
      </c>
      <c r="AB808" s="331">
        <f t="shared" si="222"/>
        <v>2.0046999999999999E-2</v>
      </c>
      <c r="AC808" s="331">
        <f t="shared" si="223"/>
        <v>0</v>
      </c>
      <c r="AD808" s="331">
        <f t="shared" si="224"/>
        <v>0</v>
      </c>
      <c r="AE808" s="468">
        <f t="shared" si="225"/>
        <v>15.516123</v>
      </c>
      <c r="AF808" s="489">
        <f t="shared" si="226"/>
        <v>5.6242127705760234E-5</v>
      </c>
      <c r="AG808" s="484">
        <v>0</v>
      </c>
      <c r="AH808" s="484">
        <v>0</v>
      </c>
      <c r="AI808" s="484">
        <f t="shared" si="227"/>
        <v>1.5102546808652735E-4</v>
      </c>
      <c r="AJ808" s="484">
        <f t="shared" si="228"/>
        <v>0</v>
      </c>
      <c r="AK808" s="484">
        <f t="shared" si="229"/>
        <v>0</v>
      </c>
      <c r="AL808" s="484">
        <f t="shared" si="230"/>
        <v>2.2098034850013237E-5</v>
      </c>
      <c r="AM808" s="484">
        <f t="shared" si="231"/>
        <v>8.3224503974459992E-6</v>
      </c>
      <c r="AN808" s="484">
        <f t="shared" si="232"/>
        <v>8.3665428498827999E-6</v>
      </c>
      <c r="AO808" s="485">
        <f t="shared" si="233"/>
        <v>1.5102546808652735E-4</v>
      </c>
    </row>
    <row r="809" spans="1:41" ht="26.25" x14ac:dyDescent="0.25">
      <c r="A809" s="481" t="s">
        <v>248</v>
      </c>
      <c r="B809" s="4" t="s">
        <v>249</v>
      </c>
      <c r="C809" s="4" t="s">
        <v>546</v>
      </c>
      <c r="D809" s="9" t="s">
        <v>27</v>
      </c>
      <c r="E809" s="9">
        <v>2007</v>
      </c>
      <c r="F809" s="9">
        <v>31</v>
      </c>
      <c r="G809" s="9" t="s">
        <v>198</v>
      </c>
      <c r="H809" s="9" t="s">
        <v>199</v>
      </c>
      <c r="I809" s="9" t="s">
        <v>42</v>
      </c>
      <c r="J809" s="9" t="s">
        <v>119</v>
      </c>
      <c r="K809" s="306" t="s">
        <v>34</v>
      </c>
      <c r="L809" s="392">
        <v>0.110321</v>
      </c>
      <c r="M809" s="331">
        <v>2.3175999999999999E-2</v>
      </c>
      <c r="N809" s="331">
        <v>2.6796E-2</v>
      </c>
      <c r="O809" s="331">
        <v>2.6657E-2</v>
      </c>
      <c r="P809" s="331">
        <v>2.6796E-2</v>
      </c>
      <c r="Q809" s="331">
        <v>9.8610000000000003E-2</v>
      </c>
      <c r="R809" s="331">
        <v>1.6971E-2</v>
      </c>
      <c r="S809" s="331">
        <v>-1</v>
      </c>
      <c r="T809" s="331">
        <v>-1</v>
      </c>
      <c r="U809" s="331">
        <v>13.13561</v>
      </c>
      <c r="V809" s="331">
        <f t="shared" si="216"/>
        <v>0.110321</v>
      </c>
      <c r="W809" s="331">
        <f t="shared" si="217"/>
        <v>2.3175999999999999E-2</v>
      </c>
      <c r="X809" s="331">
        <f t="shared" si="218"/>
        <v>2.6796E-2</v>
      </c>
      <c r="Y809" s="331">
        <f t="shared" si="219"/>
        <v>2.6657E-2</v>
      </c>
      <c r="Z809" s="331">
        <f t="shared" si="220"/>
        <v>2.6796E-2</v>
      </c>
      <c r="AA809" s="331">
        <f t="shared" si="221"/>
        <v>9.8610000000000003E-2</v>
      </c>
      <c r="AB809" s="331">
        <f t="shared" si="222"/>
        <v>1.6971E-2</v>
      </c>
      <c r="AC809" s="331">
        <f t="shared" si="223"/>
        <v>0</v>
      </c>
      <c r="AD809" s="331">
        <f t="shared" si="224"/>
        <v>0</v>
      </c>
      <c r="AE809" s="468">
        <f t="shared" si="225"/>
        <v>13.13561</v>
      </c>
      <c r="AF809" s="489">
        <f t="shared" si="226"/>
        <v>1.2160808613200531E-4</v>
      </c>
      <c r="AG809" s="484">
        <v>0</v>
      </c>
      <c r="AH809" s="484">
        <v>0</v>
      </c>
      <c r="AI809" s="484">
        <f t="shared" si="227"/>
        <v>1.086989183698212E-4</v>
      </c>
      <c r="AJ809" s="484">
        <f t="shared" si="228"/>
        <v>0</v>
      </c>
      <c r="AK809" s="484">
        <f t="shared" si="229"/>
        <v>0</v>
      </c>
      <c r="AL809" s="484">
        <f t="shared" si="230"/>
        <v>1.8707325257623321E-5</v>
      </c>
      <c r="AM809" s="484">
        <f t="shared" si="231"/>
        <v>2.9384312615194438E-5</v>
      </c>
      <c r="AN809" s="484">
        <f t="shared" si="232"/>
        <v>2.9537533887412319E-5</v>
      </c>
      <c r="AO809" s="485">
        <f t="shared" si="233"/>
        <v>1.086989183698212E-4</v>
      </c>
    </row>
    <row r="810" spans="1:41" ht="26.25" x14ac:dyDescent="0.25">
      <c r="A810" s="481" t="s">
        <v>248</v>
      </c>
      <c r="B810" s="4" t="s">
        <v>249</v>
      </c>
      <c r="C810" s="4" t="s">
        <v>546</v>
      </c>
      <c r="D810" s="9" t="s">
        <v>27</v>
      </c>
      <c r="E810" s="9">
        <v>2007</v>
      </c>
      <c r="F810" s="9">
        <v>32</v>
      </c>
      <c r="G810" s="9" t="s">
        <v>242</v>
      </c>
      <c r="H810" s="9" t="s">
        <v>123</v>
      </c>
      <c r="I810" s="9" t="s">
        <v>42</v>
      </c>
      <c r="J810" s="9" t="s">
        <v>119</v>
      </c>
      <c r="K810" s="306" t="s">
        <v>34</v>
      </c>
      <c r="L810" s="392">
        <v>2.5047E-2</v>
      </c>
      <c r="M810" s="331">
        <v>3.222E-3</v>
      </c>
      <c r="N810" s="331">
        <v>3.7260000000000001E-3</v>
      </c>
      <c r="O810" s="331">
        <v>3.7060000000000001E-3</v>
      </c>
      <c r="P810" s="331">
        <v>3.7260000000000001E-3</v>
      </c>
      <c r="Q810" s="331">
        <v>6.7258999999999999E-2</v>
      </c>
      <c r="R810" s="331">
        <v>9.8410000000000008E-3</v>
      </c>
      <c r="S810" s="331">
        <v>-1</v>
      </c>
      <c r="T810" s="331">
        <v>-1</v>
      </c>
      <c r="U810" s="331">
        <v>7.6170059999999999</v>
      </c>
      <c r="V810" s="331">
        <f t="shared" si="216"/>
        <v>2.5047E-2</v>
      </c>
      <c r="W810" s="331">
        <f t="shared" si="217"/>
        <v>3.222E-3</v>
      </c>
      <c r="X810" s="331">
        <f t="shared" si="218"/>
        <v>3.7260000000000001E-3</v>
      </c>
      <c r="Y810" s="331">
        <f t="shared" si="219"/>
        <v>3.7060000000000001E-3</v>
      </c>
      <c r="Z810" s="331">
        <f t="shared" si="220"/>
        <v>3.7260000000000001E-3</v>
      </c>
      <c r="AA810" s="331">
        <f t="shared" si="221"/>
        <v>6.7258999999999999E-2</v>
      </c>
      <c r="AB810" s="331">
        <f t="shared" si="222"/>
        <v>9.8410000000000008E-3</v>
      </c>
      <c r="AC810" s="331">
        <f t="shared" si="223"/>
        <v>0</v>
      </c>
      <c r="AD810" s="331">
        <f t="shared" si="224"/>
        <v>0</v>
      </c>
      <c r="AE810" s="468">
        <f t="shared" si="225"/>
        <v>7.6170059999999999</v>
      </c>
      <c r="AF810" s="489">
        <f t="shared" si="226"/>
        <v>2.7609591404613239E-5</v>
      </c>
      <c r="AG810" s="484">
        <v>0</v>
      </c>
      <c r="AH810" s="484">
        <v>0</v>
      </c>
      <c r="AI810" s="484">
        <f t="shared" si="227"/>
        <v>7.4140356461168273E-5</v>
      </c>
      <c r="AJ810" s="484">
        <f t="shared" si="228"/>
        <v>0</v>
      </c>
      <c r="AK810" s="484">
        <f t="shared" si="229"/>
        <v>0</v>
      </c>
      <c r="AL810" s="484">
        <f t="shared" si="230"/>
        <v>1.0847845610763721E-5</v>
      </c>
      <c r="AM810" s="484">
        <f t="shared" si="231"/>
        <v>4.0851657182695198E-6</v>
      </c>
      <c r="AN810" s="484">
        <f t="shared" si="232"/>
        <v>4.1072119444879202E-6</v>
      </c>
      <c r="AO810" s="485">
        <f t="shared" si="233"/>
        <v>7.4140356461168273E-5</v>
      </c>
    </row>
    <row r="811" spans="1:41" ht="26.25" x14ac:dyDescent="0.25">
      <c r="A811" s="481" t="s">
        <v>248</v>
      </c>
      <c r="B811" s="4" t="s">
        <v>249</v>
      </c>
      <c r="C811" s="4" t="s">
        <v>546</v>
      </c>
      <c r="D811" s="9" t="s">
        <v>27</v>
      </c>
      <c r="E811" s="9">
        <v>2007</v>
      </c>
      <c r="F811" s="9">
        <v>14</v>
      </c>
      <c r="G811" s="9" t="s">
        <v>43</v>
      </c>
      <c r="H811" s="9" t="s">
        <v>41</v>
      </c>
      <c r="I811" s="9" t="s">
        <v>42</v>
      </c>
      <c r="J811" s="9" t="s">
        <v>31</v>
      </c>
      <c r="K811" s="306" t="s">
        <v>34</v>
      </c>
      <c r="L811" s="392">
        <v>7.7951600000000001</v>
      </c>
      <c r="M811" s="331">
        <v>0.135242</v>
      </c>
      <c r="N811" s="331">
        <v>0.15637100000000001</v>
      </c>
      <c r="O811" s="331">
        <v>0.155556</v>
      </c>
      <c r="P811" s="331">
        <v>0.15637100000000001</v>
      </c>
      <c r="Q811" s="331">
        <v>18.063865</v>
      </c>
      <c r="R811" s="331">
        <v>1.489026</v>
      </c>
      <c r="S811" s="331">
        <v>-1</v>
      </c>
      <c r="T811" s="331">
        <v>-1</v>
      </c>
      <c r="U811" s="331">
        <v>1152.496519</v>
      </c>
      <c r="V811" s="331">
        <f t="shared" si="216"/>
        <v>7.7951600000000001</v>
      </c>
      <c r="W811" s="331">
        <f t="shared" si="217"/>
        <v>0.135242</v>
      </c>
      <c r="X811" s="331">
        <f t="shared" si="218"/>
        <v>0.15637100000000001</v>
      </c>
      <c r="Y811" s="331">
        <f t="shared" si="219"/>
        <v>0.155556</v>
      </c>
      <c r="Z811" s="331">
        <f t="shared" si="220"/>
        <v>0.15637100000000001</v>
      </c>
      <c r="AA811" s="331">
        <f t="shared" si="221"/>
        <v>18.063865</v>
      </c>
      <c r="AB811" s="331">
        <f t="shared" si="222"/>
        <v>1.489026</v>
      </c>
      <c r="AC811" s="331">
        <f t="shared" si="223"/>
        <v>0</v>
      </c>
      <c r="AD811" s="331">
        <f t="shared" si="224"/>
        <v>0</v>
      </c>
      <c r="AE811" s="468">
        <f t="shared" si="225"/>
        <v>1152.496519</v>
      </c>
      <c r="AF811" s="489">
        <f t="shared" si="226"/>
        <v>8.5926930384311474E-3</v>
      </c>
      <c r="AG811" s="484">
        <v>0</v>
      </c>
      <c r="AH811" s="484">
        <v>0</v>
      </c>
      <c r="AI811" s="484">
        <f t="shared" si="227"/>
        <v>1.9912002708431905E-2</v>
      </c>
      <c r="AJ811" s="484">
        <f t="shared" si="228"/>
        <v>0</v>
      </c>
      <c r="AK811" s="484">
        <f t="shared" si="229"/>
        <v>0</v>
      </c>
      <c r="AL811" s="484">
        <f t="shared" si="230"/>
        <v>1.6413702020539639E-3</v>
      </c>
      <c r="AM811" s="484">
        <f t="shared" si="231"/>
        <v>1.714711382814715E-4</v>
      </c>
      <c r="AN811" s="484">
        <f t="shared" si="232"/>
        <v>1.7236952199987132E-4</v>
      </c>
      <c r="AO811" s="485">
        <f t="shared" si="233"/>
        <v>1.9912002708431905E-2</v>
      </c>
    </row>
    <row r="812" spans="1:41" ht="26.25" x14ac:dyDescent="0.25">
      <c r="A812" s="481" t="s">
        <v>248</v>
      </c>
      <c r="B812" s="4" t="s">
        <v>249</v>
      </c>
      <c r="C812" s="4" t="s">
        <v>546</v>
      </c>
      <c r="D812" s="9" t="s">
        <v>27</v>
      </c>
      <c r="E812" s="9">
        <v>2007</v>
      </c>
      <c r="F812" s="9">
        <v>16</v>
      </c>
      <c r="G812" s="9" t="s">
        <v>547</v>
      </c>
      <c r="H812" s="9" t="s">
        <v>58</v>
      </c>
      <c r="I812" s="9" t="s">
        <v>30</v>
      </c>
      <c r="J812" s="9" t="s">
        <v>31</v>
      </c>
      <c r="K812" s="306" t="s">
        <v>34</v>
      </c>
      <c r="L812" s="392">
        <v>92.682955000000007</v>
      </c>
      <c r="M812" s="331">
        <v>0.392424</v>
      </c>
      <c r="N812" s="331">
        <v>0.45373400000000003</v>
      </c>
      <c r="O812" s="331">
        <v>0.45136799999999999</v>
      </c>
      <c r="P812" s="331">
        <v>0.45373400000000003</v>
      </c>
      <c r="Q812" s="331">
        <v>23.470282999999998</v>
      </c>
      <c r="R812" s="331">
        <v>5.2730499999999996</v>
      </c>
      <c r="S812" s="331">
        <v>-1</v>
      </c>
      <c r="T812" s="331">
        <v>-1</v>
      </c>
      <c r="U812" s="331">
        <v>4081.307996</v>
      </c>
      <c r="V812" s="331">
        <f t="shared" si="216"/>
        <v>92.682955000000007</v>
      </c>
      <c r="W812" s="331">
        <f t="shared" si="217"/>
        <v>0.392424</v>
      </c>
      <c r="X812" s="331">
        <f t="shared" si="218"/>
        <v>0.45373400000000003</v>
      </c>
      <c r="Y812" s="331">
        <f t="shared" si="219"/>
        <v>0.45136799999999999</v>
      </c>
      <c r="Z812" s="331">
        <f t="shared" si="220"/>
        <v>0.45373400000000003</v>
      </c>
      <c r="AA812" s="331">
        <f t="shared" si="221"/>
        <v>23.470282999999998</v>
      </c>
      <c r="AB812" s="331">
        <f t="shared" si="222"/>
        <v>5.2730499999999996</v>
      </c>
      <c r="AC812" s="331">
        <f t="shared" si="223"/>
        <v>0</v>
      </c>
      <c r="AD812" s="331">
        <f t="shared" si="224"/>
        <v>0</v>
      </c>
      <c r="AE812" s="468">
        <f t="shared" si="225"/>
        <v>4081.307996</v>
      </c>
      <c r="AF812" s="489">
        <f t="shared" si="226"/>
        <v>0.10216546962598937</v>
      </c>
      <c r="AG812" s="484">
        <v>0</v>
      </c>
      <c r="AH812" s="484">
        <v>0</v>
      </c>
      <c r="AI812" s="484">
        <f t="shared" si="227"/>
        <v>2.5871558421393388E-2</v>
      </c>
      <c r="AJ812" s="484">
        <f t="shared" si="228"/>
        <v>0</v>
      </c>
      <c r="AK812" s="484">
        <f t="shared" si="229"/>
        <v>0</v>
      </c>
      <c r="AL812" s="484">
        <f t="shared" si="230"/>
        <v>5.8125426580467052E-3</v>
      </c>
      <c r="AM812" s="484">
        <f t="shared" si="231"/>
        <v>4.9754805178733852E-4</v>
      </c>
      <c r="AN812" s="484">
        <f t="shared" si="232"/>
        <v>5.0015612034897533E-4</v>
      </c>
      <c r="AO812" s="485">
        <f t="shared" si="233"/>
        <v>2.5871558421393388E-2</v>
      </c>
    </row>
    <row r="813" spans="1:41" ht="26.25" x14ac:dyDescent="0.25">
      <c r="A813" s="481" t="s">
        <v>248</v>
      </c>
      <c r="B813" s="4" t="s">
        <v>249</v>
      </c>
      <c r="C813" s="4" t="s">
        <v>546</v>
      </c>
      <c r="D813" s="9" t="s">
        <v>27</v>
      </c>
      <c r="E813" s="9">
        <v>2007</v>
      </c>
      <c r="F813" s="9">
        <v>21</v>
      </c>
      <c r="G813" s="9" t="s">
        <v>548</v>
      </c>
      <c r="H813" s="9" t="s">
        <v>80</v>
      </c>
      <c r="I813" s="9" t="s">
        <v>42</v>
      </c>
      <c r="J813" s="9" t="s">
        <v>31</v>
      </c>
      <c r="K813" s="306" t="s">
        <v>34</v>
      </c>
      <c r="L813" s="392">
        <v>5.080203</v>
      </c>
      <c r="M813" s="331">
        <v>8.0809000000000006E-2</v>
      </c>
      <c r="N813" s="331">
        <v>9.3434000000000003E-2</v>
      </c>
      <c r="O813" s="331">
        <v>9.2947000000000002E-2</v>
      </c>
      <c r="P813" s="331">
        <v>9.3434000000000003E-2</v>
      </c>
      <c r="Q813" s="331">
        <v>13.840539</v>
      </c>
      <c r="R813" s="331">
        <v>1.185813</v>
      </c>
      <c r="S813" s="331">
        <v>-1</v>
      </c>
      <c r="T813" s="331">
        <v>-1</v>
      </c>
      <c r="U813" s="331">
        <v>917.81194500000004</v>
      </c>
      <c r="V813" s="331">
        <f t="shared" si="216"/>
        <v>5.080203</v>
      </c>
      <c r="W813" s="331">
        <f t="shared" si="217"/>
        <v>8.0809000000000006E-2</v>
      </c>
      <c r="X813" s="331">
        <f t="shared" si="218"/>
        <v>9.3434000000000003E-2</v>
      </c>
      <c r="Y813" s="331">
        <f t="shared" si="219"/>
        <v>9.2947000000000002E-2</v>
      </c>
      <c r="Z813" s="331">
        <f t="shared" si="220"/>
        <v>9.3434000000000003E-2</v>
      </c>
      <c r="AA813" s="331">
        <f t="shared" si="221"/>
        <v>13.840539</v>
      </c>
      <c r="AB813" s="331">
        <f t="shared" si="222"/>
        <v>1.185813</v>
      </c>
      <c r="AC813" s="331">
        <f t="shared" si="223"/>
        <v>0</v>
      </c>
      <c r="AD813" s="331">
        <f t="shared" si="224"/>
        <v>0</v>
      </c>
      <c r="AE813" s="468">
        <f t="shared" si="225"/>
        <v>917.81194500000004</v>
      </c>
      <c r="AF813" s="489">
        <f t="shared" si="226"/>
        <v>5.5999652286697161E-3</v>
      </c>
      <c r="AG813" s="484">
        <v>0</v>
      </c>
      <c r="AH813" s="484">
        <v>0</v>
      </c>
      <c r="AI813" s="484">
        <f t="shared" si="227"/>
        <v>1.5256582688929385E-2</v>
      </c>
      <c r="AJ813" s="484">
        <f t="shared" si="228"/>
        <v>0</v>
      </c>
      <c r="AK813" s="484">
        <f t="shared" si="229"/>
        <v>0</v>
      </c>
      <c r="AL813" s="484">
        <f t="shared" si="230"/>
        <v>1.3071350825359779E-3</v>
      </c>
      <c r="AM813" s="484">
        <f t="shared" si="231"/>
        <v>1.0245652941608124E-4</v>
      </c>
      <c r="AN813" s="484">
        <f t="shared" si="232"/>
        <v>1.0299335502449928E-4</v>
      </c>
      <c r="AO813" s="485">
        <f t="shared" si="233"/>
        <v>1.5256582688929385E-2</v>
      </c>
    </row>
    <row r="814" spans="1:41" ht="26.25" x14ac:dyDescent="0.25">
      <c r="A814" s="481" t="s">
        <v>248</v>
      </c>
      <c r="B814" s="4" t="s">
        <v>249</v>
      </c>
      <c r="C814" s="4" t="s">
        <v>546</v>
      </c>
      <c r="D814" s="9" t="s">
        <v>27</v>
      </c>
      <c r="E814" s="9">
        <v>2007</v>
      </c>
      <c r="F814" s="9">
        <v>22</v>
      </c>
      <c r="G814" s="9" t="s">
        <v>538</v>
      </c>
      <c r="H814" s="9" t="s">
        <v>539</v>
      </c>
      <c r="I814" s="9" t="s">
        <v>30</v>
      </c>
      <c r="J814" s="9" t="s">
        <v>31</v>
      </c>
      <c r="K814" s="306" t="s">
        <v>34</v>
      </c>
      <c r="L814" s="392">
        <v>21.477878</v>
      </c>
      <c r="M814" s="331">
        <v>13.9176</v>
      </c>
      <c r="N814" s="331">
        <v>16.092002999999998</v>
      </c>
      <c r="O814" s="331">
        <v>16.008091</v>
      </c>
      <c r="P814" s="331">
        <v>16.092002999999998</v>
      </c>
      <c r="Q814" s="331">
        <v>282.43463300000002</v>
      </c>
      <c r="R814" s="331">
        <v>33.975501000000001</v>
      </c>
      <c r="S814" s="331">
        <v>24.826248</v>
      </c>
      <c r="T814" s="331">
        <v>24.826248</v>
      </c>
      <c r="U814" s="331">
        <v>26296.827120000002</v>
      </c>
      <c r="V814" s="331">
        <f t="shared" si="216"/>
        <v>21.477878</v>
      </c>
      <c r="W814" s="331">
        <f t="shared" si="217"/>
        <v>13.9176</v>
      </c>
      <c r="X814" s="331">
        <f t="shared" si="218"/>
        <v>16.092002999999998</v>
      </c>
      <c r="Y814" s="331">
        <f t="shared" si="219"/>
        <v>16.008091</v>
      </c>
      <c r="Z814" s="331">
        <f t="shared" si="220"/>
        <v>16.092002999999998</v>
      </c>
      <c r="AA814" s="331">
        <f t="shared" si="221"/>
        <v>282.43463300000002</v>
      </c>
      <c r="AB814" s="331">
        <f t="shared" si="222"/>
        <v>33.975501000000001</v>
      </c>
      <c r="AC814" s="331">
        <f t="shared" si="223"/>
        <v>24.826248</v>
      </c>
      <c r="AD814" s="331">
        <f t="shared" si="224"/>
        <v>24.826248</v>
      </c>
      <c r="AE814" s="468">
        <f t="shared" si="225"/>
        <v>26296.827120000002</v>
      </c>
      <c r="AF814" s="489">
        <f t="shared" si="226"/>
        <v>2.3675307853959826E-2</v>
      </c>
      <c r="AG814" s="484">
        <v>0</v>
      </c>
      <c r="AH814" s="484">
        <v>0</v>
      </c>
      <c r="AI814" s="484">
        <f t="shared" si="227"/>
        <v>0.31133089055143909</v>
      </c>
      <c r="AJ814" s="484">
        <f t="shared" si="228"/>
        <v>2.7366253978105028E-2</v>
      </c>
      <c r="AK814" s="484">
        <f t="shared" si="229"/>
        <v>2.7366253978105028E-2</v>
      </c>
      <c r="AL814" s="484">
        <f t="shared" si="230"/>
        <v>3.7451579046473768E-2</v>
      </c>
      <c r="AM814" s="484">
        <f t="shared" si="231"/>
        <v>1.7645899775536652E-2</v>
      </c>
      <c r="AN814" s="484">
        <f t="shared" si="232"/>
        <v>1.7738396922258572E-2</v>
      </c>
      <c r="AO814" s="485">
        <f t="shared" si="233"/>
        <v>0.31133089055143909</v>
      </c>
    </row>
    <row r="815" spans="1:41" ht="26.25" x14ac:dyDescent="0.25">
      <c r="A815" s="481" t="s">
        <v>248</v>
      </c>
      <c r="B815" s="4" t="s">
        <v>249</v>
      </c>
      <c r="C815" s="4" t="s">
        <v>546</v>
      </c>
      <c r="D815" s="9" t="s">
        <v>27</v>
      </c>
      <c r="E815" s="9">
        <v>2007</v>
      </c>
      <c r="F815" s="9">
        <v>23</v>
      </c>
      <c r="G815" s="9" t="s">
        <v>541</v>
      </c>
      <c r="H815" s="9" t="s">
        <v>75</v>
      </c>
      <c r="I815" s="9" t="s">
        <v>42</v>
      </c>
      <c r="J815" s="9" t="s">
        <v>31</v>
      </c>
      <c r="K815" s="306" t="s">
        <v>34</v>
      </c>
      <c r="L815" s="392">
        <v>30.355401000000001</v>
      </c>
      <c r="M815" s="331">
        <v>0.61662499999999998</v>
      </c>
      <c r="N815" s="331">
        <v>0.71296300000000001</v>
      </c>
      <c r="O815" s="331">
        <v>0.70924500000000001</v>
      </c>
      <c r="P815" s="331">
        <v>0.71296300000000001</v>
      </c>
      <c r="Q815" s="331">
        <v>521.69660599999997</v>
      </c>
      <c r="R815" s="331">
        <v>41.379275</v>
      </c>
      <c r="S815" s="331">
        <v>14.574633</v>
      </c>
      <c r="T815" s="331">
        <v>14.574633</v>
      </c>
      <c r="U815" s="331">
        <v>32027.302419</v>
      </c>
      <c r="V815" s="331">
        <f t="shared" si="216"/>
        <v>30.355401000000001</v>
      </c>
      <c r="W815" s="331">
        <f t="shared" si="217"/>
        <v>0.61662499999999998</v>
      </c>
      <c r="X815" s="331">
        <f t="shared" si="218"/>
        <v>0.71296300000000001</v>
      </c>
      <c r="Y815" s="331">
        <f t="shared" si="219"/>
        <v>0.70924500000000001</v>
      </c>
      <c r="Z815" s="331">
        <f t="shared" si="220"/>
        <v>0.71296300000000001</v>
      </c>
      <c r="AA815" s="331">
        <f t="shared" si="221"/>
        <v>521.69660599999997</v>
      </c>
      <c r="AB815" s="331">
        <f t="shared" si="222"/>
        <v>41.379275</v>
      </c>
      <c r="AC815" s="331">
        <f t="shared" si="223"/>
        <v>14.574633</v>
      </c>
      <c r="AD815" s="331">
        <f t="shared" si="224"/>
        <v>14.574633</v>
      </c>
      <c r="AE815" s="468">
        <f t="shared" si="225"/>
        <v>32027.302419</v>
      </c>
      <c r="AF815" s="489">
        <f t="shared" si="226"/>
        <v>3.3461101869812278E-2</v>
      </c>
      <c r="AG815" s="484">
        <v>0</v>
      </c>
      <c r="AH815" s="484">
        <v>0</v>
      </c>
      <c r="AI815" s="484">
        <f t="shared" si="227"/>
        <v>0.57507206966237467</v>
      </c>
      <c r="AJ815" s="484">
        <f t="shared" si="228"/>
        <v>1.6065782808407893E-2</v>
      </c>
      <c r="AK815" s="484">
        <f t="shared" si="229"/>
        <v>1.6065782808407893E-2</v>
      </c>
      <c r="AL815" s="484">
        <f t="shared" si="230"/>
        <v>4.561284287016918E-2</v>
      </c>
      <c r="AM815" s="484">
        <f t="shared" si="231"/>
        <v>7.8180878571345539E-4</v>
      </c>
      <c r="AN815" s="484">
        <f t="shared" si="232"/>
        <v>7.8590717916745591E-4</v>
      </c>
      <c r="AO815" s="485">
        <f t="shared" si="233"/>
        <v>0.57507206966237467</v>
      </c>
    </row>
    <row r="816" spans="1:41" ht="26.25" x14ac:dyDescent="0.25">
      <c r="A816" s="481" t="s">
        <v>248</v>
      </c>
      <c r="B816" s="4" t="s">
        <v>249</v>
      </c>
      <c r="C816" s="4" t="s">
        <v>546</v>
      </c>
      <c r="D816" s="9" t="s">
        <v>27</v>
      </c>
      <c r="E816" s="9">
        <v>2007</v>
      </c>
      <c r="F816" s="9">
        <v>7</v>
      </c>
      <c r="G816" s="9" t="s">
        <v>310</v>
      </c>
      <c r="H816" s="9" t="s">
        <v>311</v>
      </c>
      <c r="I816" s="9" t="s">
        <v>42</v>
      </c>
      <c r="J816" s="9" t="s">
        <v>90</v>
      </c>
      <c r="K816" s="306" t="s">
        <v>34</v>
      </c>
      <c r="L816" s="392">
        <v>2336.3598980000002</v>
      </c>
      <c r="M816" s="331">
        <v>1401.8159390000001</v>
      </c>
      <c r="N816" s="331">
        <v>1620.827319</v>
      </c>
      <c r="O816" s="331">
        <v>1612.375515</v>
      </c>
      <c r="P816" s="331">
        <v>1620.827319</v>
      </c>
      <c r="Q816" s="331">
        <v>198363.395277</v>
      </c>
      <c r="R816" s="331">
        <v>6236.806928</v>
      </c>
      <c r="S816" s="331">
        <v>1306.683581</v>
      </c>
      <c r="T816" s="331">
        <v>1306.683581</v>
      </c>
      <c r="U816" s="331">
        <v>4827249.944294</v>
      </c>
      <c r="V816" s="331">
        <f t="shared" si="216"/>
        <v>2336.3598980000002</v>
      </c>
      <c r="W816" s="331">
        <f t="shared" si="217"/>
        <v>1401.8159390000001</v>
      </c>
      <c r="X816" s="331">
        <f t="shared" si="218"/>
        <v>1620.827319</v>
      </c>
      <c r="Y816" s="331">
        <f t="shared" si="219"/>
        <v>1612.375515</v>
      </c>
      <c r="Z816" s="331">
        <f t="shared" si="220"/>
        <v>1620.827319</v>
      </c>
      <c r="AA816" s="331">
        <f t="shared" si="221"/>
        <v>198363.395277</v>
      </c>
      <c r="AB816" s="331">
        <f t="shared" si="222"/>
        <v>6236.806928</v>
      </c>
      <c r="AC816" s="331">
        <f t="shared" si="223"/>
        <v>1306.683581</v>
      </c>
      <c r="AD816" s="331">
        <f t="shared" si="224"/>
        <v>1306.683581</v>
      </c>
      <c r="AE816" s="468">
        <f t="shared" si="225"/>
        <v>4827249.944294</v>
      </c>
      <c r="AF816" s="489">
        <f t="shared" si="226"/>
        <v>2.5753959419452976</v>
      </c>
      <c r="AG816" s="484">
        <v>0</v>
      </c>
      <c r="AH816" s="484">
        <v>0</v>
      </c>
      <c r="AI816" s="484">
        <f t="shared" si="227"/>
        <v>218.658214286332</v>
      </c>
      <c r="AJ816" s="484">
        <f t="shared" si="228"/>
        <v>1.44037209112975</v>
      </c>
      <c r="AK816" s="484">
        <f t="shared" si="229"/>
        <v>1.44037209112975</v>
      </c>
      <c r="AL816" s="484">
        <f t="shared" si="230"/>
        <v>6.874902820758618</v>
      </c>
      <c r="AM816" s="484">
        <f t="shared" si="231"/>
        <v>1.77733976763496</v>
      </c>
      <c r="AN816" s="484">
        <f t="shared" si="232"/>
        <v>1.786656286781839</v>
      </c>
      <c r="AO816" s="485">
        <f t="shared" si="233"/>
        <v>218.658214286332</v>
      </c>
    </row>
    <row r="817" spans="1:41" ht="26.25" x14ac:dyDescent="0.25">
      <c r="A817" s="481" t="s">
        <v>248</v>
      </c>
      <c r="B817" s="4" t="s">
        <v>249</v>
      </c>
      <c r="C817" s="4" t="s">
        <v>546</v>
      </c>
      <c r="D817" s="9" t="s">
        <v>27</v>
      </c>
      <c r="E817" s="9">
        <v>2007</v>
      </c>
      <c r="F817" s="9">
        <v>25</v>
      </c>
      <c r="G817" s="9" t="s">
        <v>549</v>
      </c>
      <c r="H817" s="9" t="s">
        <v>550</v>
      </c>
      <c r="I817" s="9" t="s">
        <v>42</v>
      </c>
      <c r="J817" s="9" t="s">
        <v>90</v>
      </c>
      <c r="K817" s="306" t="s">
        <v>34</v>
      </c>
      <c r="L817" s="392">
        <v>278.09035299999999</v>
      </c>
      <c r="M817" s="331">
        <v>77.468027000000006</v>
      </c>
      <c r="N817" s="331">
        <v>89.571169999999995</v>
      </c>
      <c r="O817" s="331">
        <v>89.104101</v>
      </c>
      <c r="P817" s="331">
        <v>89.571169999999995</v>
      </c>
      <c r="Q817" s="331">
        <v>11833.80085</v>
      </c>
      <c r="R817" s="331">
        <v>531.92388000000005</v>
      </c>
      <c r="S817" s="331">
        <v>-1</v>
      </c>
      <c r="T817" s="331">
        <v>-1</v>
      </c>
      <c r="U817" s="331">
        <v>411705.789521</v>
      </c>
      <c r="V817" s="331">
        <f t="shared" si="216"/>
        <v>278.09035299999999</v>
      </c>
      <c r="W817" s="331">
        <f t="shared" si="217"/>
        <v>77.468027000000006</v>
      </c>
      <c r="X817" s="331">
        <f t="shared" si="218"/>
        <v>89.571169999999995</v>
      </c>
      <c r="Y817" s="331">
        <f t="shared" si="219"/>
        <v>89.104101</v>
      </c>
      <c r="Z817" s="331">
        <f t="shared" si="220"/>
        <v>89.571169999999995</v>
      </c>
      <c r="AA817" s="331">
        <f t="shared" si="221"/>
        <v>11833.80085</v>
      </c>
      <c r="AB817" s="331">
        <f t="shared" si="222"/>
        <v>531.92388000000005</v>
      </c>
      <c r="AC817" s="331">
        <f t="shared" si="223"/>
        <v>0</v>
      </c>
      <c r="AD817" s="331">
        <f t="shared" si="224"/>
        <v>0</v>
      </c>
      <c r="AE817" s="468">
        <f t="shared" si="225"/>
        <v>411705.789521</v>
      </c>
      <c r="AF817" s="489">
        <f t="shared" si="226"/>
        <v>0.30654214156963555</v>
      </c>
      <c r="AG817" s="484">
        <v>0</v>
      </c>
      <c r="AH817" s="484">
        <v>0</v>
      </c>
      <c r="AI817" s="484">
        <f t="shared" si="227"/>
        <v>13.044532528129709</v>
      </c>
      <c r="AJ817" s="484">
        <f t="shared" si="228"/>
        <v>0</v>
      </c>
      <c r="AK817" s="484">
        <f t="shared" si="229"/>
        <v>0</v>
      </c>
      <c r="AL817" s="484">
        <f t="shared" si="230"/>
        <v>0.58634570947245279</v>
      </c>
      <c r="AM817" s="484">
        <f t="shared" si="231"/>
        <v>9.8220458381658077E-2</v>
      </c>
      <c r="AN817" s="484">
        <f t="shared" si="232"/>
        <v>9.8735313823338167E-2</v>
      </c>
      <c r="AO817" s="485">
        <f t="shared" si="233"/>
        <v>13.044532528129709</v>
      </c>
    </row>
    <row r="818" spans="1:41" ht="26.25" x14ac:dyDescent="0.25">
      <c r="A818" s="481" t="s">
        <v>248</v>
      </c>
      <c r="B818" s="4" t="s">
        <v>249</v>
      </c>
      <c r="C818" s="4" t="s">
        <v>546</v>
      </c>
      <c r="D818" s="9" t="s">
        <v>27</v>
      </c>
      <c r="E818" s="9">
        <v>2007</v>
      </c>
      <c r="F818" s="9">
        <v>3</v>
      </c>
      <c r="G818" s="9" t="s">
        <v>551</v>
      </c>
      <c r="H818" s="9" t="s">
        <v>552</v>
      </c>
      <c r="I818" s="9" t="s">
        <v>42</v>
      </c>
      <c r="J818" s="9" t="s">
        <v>261</v>
      </c>
      <c r="K818" s="306" t="s">
        <v>34</v>
      </c>
      <c r="L818" s="392">
        <v>478.487323</v>
      </c>
      <c r="M818" s="331">
        <v>21.266103000000001</v>
      </c>
      <c r="N818" s="331">
        <v>24.588592999999999</v>
      </c>
      <c r="O818" s="331">
        <v>24.460374999999999</v>
      </c>
      <c r="P818" s="331">
        <v>24.588592999999999</v>
      </c>
      <c r="Q818" s="331">
        <v>11480.891668</v>
      </c>
      <c r="R818" s="331">
        <v>707.273641</v>
      </c>
      <c r="S818" s="331">
        <v>86.211838999999998</v>
      </c>
      <c r="T818" s="331">
        <v>86.211838999999998</v>
      </c>
      <c r="U818" s="331">
        <v>547425.41854700004</v>
      </c>
      <c r="V818" s="331">
        <f t="shared" si="216"/>
        <v>478.487323</v>
      </c>
      <c r="W818" s="331">
        <f t="shared" si="217"/>
        <v>21.266103000000001</v>
      </c>
      <c r="X818" s="331">
        <f t="shared" si="218"/>
        <v>24.588592999999999</v>
      </c>
      <c r="Y818" s="331">
        <f t="shared" si="219"/>
        <v>24.460374999999999</v>
      </c>
      <c r="Z818" s="331">
        <f t="shared" si="220"/>
        <v>24.588592999999999</v>
      </c>
      <c r="AA818" s="331">
        <f t="shared" si="221"/>
        <v>11480.891668</v>
      </c>
      <c r="AB818" s="331">
        <f t="shared" si="222"/>
        <v>707.273641</v>
      </c>
      <c r="AC818" s="331">
        <f t="shared" si="223"/>
        <v>86.211838999999998</v>
      </c>
      <c r="AD818" s="331">
        <f t="shared" si="224"/>
        <v>86.211838999999998</v>
      </c>
      <c r="AE818" s="468">
        <f t="shared" si="225"/>
        <v>547425.41854700004</v>
      </c>
      <c r="AF818" s="489">
        <f t="shared" si="226"/>
        <v>0.52744198827473143</v>
      </c>
      <c r="AG818" s="484">
        <v>0</v>
      </c>
      <c r="AH818" s="484">
        <v>0</v>
      </c>
      <c r="AI818" s="484">
        <f t="shared" si="227"/>
        <v>12.655516745083585</v>
      </c>
      <c r="AJ818" s="484">
        <f t="shared" si="228"/>
        <v>9.5032285264913974E-2</v>
      </c>
      <c r="AK818" s="484">
        <f t="shared" si="229"/>
        <v>9.5032285264913974E-2</v>
      </c>
      <c r="AL818" s="484">
        <f t="shared" si="230"/>
        <v>0.77963573438987144</v>
      </c>
      <c r="AM818" s="484">
        <f t="shared" si="231"/>
        <v>2.6962948031844791E-2</v>
      </c>
      <c r="AN818" s="484">
        <f t="shared" si="232"/>
        <v>2.7104284183508333E-2</v>
      </c>
      <c r="AO818" s="485">
        <f t="shared" si="233"/>
        <v>12.655516745083585</v>
      </c>
    </row>
    <row r="819" spans="1:41" ht="26.25" x14ac:dyDescent="0.25">
      <c r="A819" s="481" t="s">
        <v>248</v>
      </c>
      <c r="B819" s="4" t="s">
        <v>249</v>
      </c>
      <c r="C819" s="4" t="s">
        <v>546</v>
      </c>
      <c r="D819" s="9" t="s">
        <v>27</v>
      </c>
      <c r="E819" s="9">
        <v>2007</v>
      </c>
      <c r="F819" s="9">
        <v>6</v>
      </c>
      <c r="G819" s="9" t="s">
        <v>524</v>
      </c>
      <c r="H819" s="9" t="s">
        <v>416</v>
      </c>
      <c r="I819" s="9" t="s">
        <v>42</v>
      </c>
      <c r="J819" s="9" t="s">
        <v>261</v>
      </c>
      <c r="K819" s="306" t="s">
        <v>34</v>
      </c>
      <c r="L819" s="392">
        <v>155.66263699999999</v>
      </c>
      <c r="M819" s="331">
        <v>49.156621999999999</v>
      </c>
      <c r="N819" s="331">
        <v>56.836559999999999</v>
      </c>
      <c r="O819" s="331">
        <v>56.540185999999999</v>
      </c>
      <c r="P819" s="331">
        <v>56.836559999999999</v>
      </c>
      <c r="Q819" s="331">
        <v>14944.765679</v>
      </c>
      <c r="R819" s="331">
        <v>548.33995300000004</v>
      </c>
      <c r="S819" s="331">
        <v>-1</v>
      </c>
      <c r="T819" s="331">
        <v>-1</v>
      </c>
      <c r="U819" s="331">
        <v>424411.72866099997</v>
      </c>
      <c r="V819" s="331">
        <f t="shared" si="216"/>
        <v>155.66263699999999</v>
      </c>
      <c r="W819" s="331">
        <f t="shared" si="217"/>
        <v>49.156621999999999</v>
      </c>
      <c r="X819" s="331">
        <f t="shared" si="218"/>
        <v>56.836559999999999</v>
      </c>
      <c r="Y819" s="331">
        <f t="shared" si="219"/>
        <v>56.540185999999999</v>
      </c>
      <c r="Z819" s="331">
        <f t="shared" si="220"/>
        <v>56.836559999999999</v>
      </c>
      <c r="AA819" s="331">
        <f t="shared" si="221"/>
        <v>14944.765679</v>
      </c>
      <c r="AB819" s="331">
        <f t="shared" si="222"/>
        <v>548.33995300000004</v>
      </c>
      <c r="AC819" s="331">
        <f t="shared" si="223"/>
        <v>0</v>
      </c>
      <c r="AD819" s="331">
        <f t="shared" si="224"/>
        <v>0</v>
      </c>
      <c r="AE819" s="468">
        <f t="shared" si="225"/>
        <v>424411.72866099997</v>
      </c>
      <c r="AF819" s="489">
        <f t="shared" si="226"/>
        <v>0.17158868545273406</v>
      </c>
      <c r="AG819" s="484">
        <v>0</v>
      </c>
      <c r="AH819" s="484">
        <v>0</v>
      </c>
      <c r="AI819" s="484">
        <f t="shared" si="227"/>
        <v>16.473784247010713</v>
      </c>
      <c r="AJ819" s="484">
        <f t="shared" si="228"/>
        <v>0</v>
      </c>
      <c r="AK819" s="484">
        <f t="shared" si="229"/>
        <v>0</v>
      </c>
      <c r="AL819" s="484">
        <f t="shared" si="230"/>
        <v>0.60444133242124121</v>
      </c>
      <c r="AM819" s="484">
        <f t="shared" si="231"/>
        <v>6.2324886549320627E-2</v>
      </c>
      <c r="AN819" s="484">
        <f t="shared" si="232"/>
        <v>6.2651582961783234E-2</v>
      </c>
      <c r="AO819" s="485">
        <f t="shared" si="233"/>
        <v>16.473784247010713</v>
      </c>
    </row>
    <row r="820" spans="1:41" ht="26.25" x14ac:dyDescent="0.25">
      <c r="A820" s="481" t="s">
        <v>248</v>
      </c>
      <c r="B820" s="4" t="s">
        <v>249</v>
      </c>
      <c r="C820" s="4" t="s">
        <v>546</v>
      </c>
      <c r="D820" s="9" t="s">
        <v>27</v>
      </c>
      <c r="E820" s="9">
        <v>2007</v>
      </c>
      <c r="F820" s="9">
        <v>11</v>
      </c>
      <c r="G820" s="9" t="s">
        <v>553</v>
      </c>
      <c r="H820" s="9" t="s">
        <v>552</v>
      </c>
      <c r="I820" s="9" t="s">
        <v>42</v>
      </c>
      <c r="J820" s="9" t="s">
        <v>261</v>
      </c>
      <c r="K820" s="306" t="s">
        <v>34</v>
      </c>
      <c r="L820" s="392">
        <v>697.22375699999998</v>
      </c>
      <c r="M820" s="331">
        <v>30.987722999999999</v>
      </c>
      <c r="N820" s="331">
        <v>35.829059999999998</v>
      </c>
      <c r="O820" s="331">
        <v>35.642229</v>
      </c>
      <c r="P820" s="331">
        <v>35.829059999999998</v>
      </c>
      <c r="Q820" s="331">
        <v>16691.097238999999</v>
      </c>
      <c r="R820" s="331">
        <v>1027.785985</v>
      </c>
      <c r="S820" s="331">
        <v>125.12390499999999</v>
      </c>
      <c r="T820" s="331">
        <v>125.12390499999999</v>
      </c>
      <c r="U820" s="331">
        <v>795499.98815800005</v>
      </c>
      <c r="V820" s="331">
        <f t="shared" si="216"/>
        <v>697.22375699999998</v>
      </c>
      <c r="W820" s="331">
        <f t="shared" si="217"/>
        <v>30.987722999999999</v>
      </c>
      <c r="X820" s="331">
        <f t="shared" si="218"/>
        <v>35.829059999999998</v>
      </c>
      <c r="Y820" s="331">
        <f t="shared" si="219"/>
        <v>35.642229</v>
      </c>
      <c r="Z820" s="331">
        <f t="shared" si="220"/>
        <v>35.829059999999998</v>
      </c>
      <c r="AA820" s="331">
        <f t="shared" si="221"/>
        <v>16691.097238999999</v>
      </c>
      <c r="AB820" s="331">
        <f t="shared" si="222"/>
        <v>1027.785985</v>
      </c>
      <c r="AC820" s="331">
        <f t="shared" si="223"/>
        <v>125.12390499999999</v>
      </c>
      <c r="AD820" s="331">
        <f t="shared" si="224"/>
        <v>125.12390499999999</v>
      </c>
      <c r="AE820" s="468">
        <f t="shared" si="225"/>
        <v>795499.98815800005</v>
      </c>
      <c r="AF820" s="489">
        <f t="shared" si="226"/>
        <v>0.76855763358323748</v>
      </c>
      <c r="AG820" s="484">
        <v>0</v>
      </c>
      <c r="AH820" s="484">
        <v>0</v>
      </c>
      <c r="AI820" s="484">
        <f t="shared" si="227"/>
        <v>18.398785278215282</v>
      </c>
      <c r="AJ820" s="484">
        <f t="shared" si="228"/>
        <v>0.13792549574797952</v>
      </c>
      <c r="AK820" s="484">
        <f t="shared" si="229"/>
        <v>0.13792549574797952</v>
      </c>
      <c r="AL820" s="484">
        <f t="shared" si="230"/>
        <v>1.1329401164705535</v>
      </c>
      <c r="AM820" s="484">
        <f t="shared" si="231"/>
        <v>3.9288832173100842E-2</v>
      </c>
      <c r="AN820" s="484">
        <f t="shared" si="232"/>
        <v>3.9494778097631335E-2</v>
      </c>
      <c r="AO820" s="485">
        <f t="shared" si="233"/>
        <v>18.398785278215282</v>
      </c>
    </row>
    <row r="821" spans="1:41" ht="26.25" x14ac:dyDescent="0.25">
      <c r="A821" s="481" t="s">
        <v>248</v>
      </c>
      <c r="B821" s="4" t="s">
        <v>249</v>
      </c>
      <c r="C821" s="4" t="s">
        <v>546</v>
      </c>
      <c r="D821" s="9" t="s">
        <v>27</v>
      </c>
      <c r="E821" s="9">
        <v>2007</v>
      </c>
      <c r="F821" s="9">
        <v>12</v>
      </c>
      <c r="G821" s="9" t="s">
        <v>553</v>
      </c>
      <c r="H821" s="9" t="s">
        <v>552</v>
      </c>
      <c r="I821" s="9" t="s">
        <v>30</v>
      </c>
      <c r="J821" s="9" t="s">
        <v>261</v>
      </c>
      <c r="K821" s="306" t="s">
        <v>34</v>
      </c>
      <c r="L821" s="392">
        <v>1873.660304</v>
      </c>
      <c r="M821" s="331">
        <v>83.273791000000003</v>
      </c>
      <c r="N821" s="331">
        <v>96.283992999999995</v>
      </c>
      <c r="O821" s="331">
        <v>95.78192</v>
      </c>
      <c r="P821" s="331">
        <v>96.283992999999995</v>
      </c>
      <c r="Q821" s="331">
        <v>44854.246563000001</v>
      </c>
      <c r="R821" s="331">
        <v>2761.9853450000001</v>
      </c>
      <c r="S821" s="331">
        <v>336.24742500000002</v>
      </c>
      <c r="T821" s="331">
        <v>336.24742500000002</v>
      </c>
      <c r="U821" s="331">
        <v>2137759.555197</v>
      </c>
      <c r="V821" s="331">
        <f t="shared" si="216"/>
        <v>1873.660304</v>
      </c>
      <c r="W821" s="331">
        <f t="shared" si="217"/>
        <v>83.273791000000003</v>
      </c>
      <c r="X821" s="331">
        <f t="shared" si="218"/>
        <v>96.283992999999995</v>
      </c>
      <c r="Y821" s="331">
        <f t="shared" si="219"/>
        <v>95.78192</v>
      </c>
      <c r="Z821" s="331">
        <f t="shared" si="220"/>
        <v>96.283992999999995</v>
      </c>
      <c r="AA821" s="331">
        <f t="shared" si="221"/>
        <v>44854.246563000001</v>
      </c>
      <c r="AB821" s="331">
        <f t="shared" si="222"/>
        <v>2761.9853450000001</v>
      </c>
      <c r="AC821" s="331">
        <f t="shared" si="223"/>
        <v>336.24742500000002</v>
      </c>
      <c r="AD821" s="331">
        <f t="shared" si="224"/>
        <v>336.24742500000002</v>
      </c>
      <c r="AE821" s="468">
        <f t="shared" si="225"/>
        <v>2137759.555197</v>
      </c>
      <c r="AF821" s="489">
        <f t="shared" si="226"/>
        <v>2.0653569459210055</v>
      </c>
      <c r="AG821" s="484">
        <v>0</v>
      </c>
      <c r="AH821" s="484">
        <v>0</v>
      </c>
      <c r="AI821" s="484">
        <f t="shared" si="227"/>
        <v>49.443343329189432</v>
      </c>
      <c r="AJ821" s="484">
        <f t="shared" si="228"/>
        <v>0.37064933984522441</v>
      </c>
      <c r="AK821" s="484">
        <f t="shared" si="229"/>
        <v>0.37064933984522441</v>
      </c>
      <c r="AL821" s="484">
        <f t="shared" si="230"/>
        <v>3.0445676863887785</v>
      </c>
      <c r="AM821" s="484">
        <f t="shared" si="231"/>
        <v>0.10558149379763455</v>
      </c>
      <c r="AN821" s="484">
        <f t="shared" si="232"/>
        <v>0.10613493454444209</v>
      </c>
      <c r="AO821" s="485">
        <f t="shared" si="233"/>
        <v>49.443343329189432</v>
      </c>
    </row>
    <row r="822" spans="1:41" ht="26.25" x14ac:dyDescent="0.25">
      <c r="A822" s="481" t="s">
        <v>248</v>
      </c>
      <c r="B822" s="4" t="s">
        <v>249</v>
      </c>
      <c r="C822" s="4" t="s">
        <v>546</v>
      </c>
      <c r="D822" s="9" t="s">
        <v>27</v>
      </c>
      <c r="E822" s="9">
        <v>2007</v>
      </c>
      <c r="F822" s="9">
        <v>8</v>
      </c>
      <c r="G822" s="9" t="s">
        <v>92</v>
      </c>
      <c r="H822" s="9" t="s">
        <v>93</v>
      </c>
      <c r="I822" s="9" t="s">
        <v>42</v>
      </c>
      <c r="J822" s="9" t="s">
        <v>94</v>
      </c>
      <c r="K822" s="306" t="s">
        <v>34</v>
      </c>
      <c r="L822" s="392">
        <v>4.0428350000000002</v>
      </c>
      <c r="M822" s="331">
        <v>1.146201</v>
      </c>
      <c r="N822" s="331">
        <v>1.3252759999999999</v>
      </c>
      <c r="O822" s="331">
        <v>1.3183659999999999</v>
      </c>
      <c r="P822" s="331">
        <v>1.3252759999999999</v>
      </c>
      <c r="Q822" s="331">
        <v>48.600360999999999</v>
      </c>
      <c r="R822" s="331">
        <v>5.3984819999999996</v>
      </c>
      <c r="S822" s="331">
        <v>1.3466769999999999</v>
      </c>
      <c r="T822" s="331">
        <v>1.3466769999999999</v>
      </c>
      <c r="U822" s="331">
        <v>4178.3915669999997</v>
      </c>
      <c r="V822" s="331">
        <f t="shared" si="216"/>
        <v>4.0428350000000002</v>
      </c>
      <c r="W822" s="331">
        <f t="shared" si="217"/>
        <v>1.146201</v>
      </c>
      <c r="X822" s="331">
        <f t="shared" si="218"/>
        <v>1.3252759999999999</v>
      </c>
      <c r="Y822" s="331">
        <f t="shared" si="219"/>
        <v>1.3183659999999999</v>
      </c>
      <c r="Z822" s="331">
        <f t="shared" si="220"/>
        <v>1.3252759999999999</v>
      </c>
      <c r="AA822" s="331">
        <f t="shared" si="221"/>
        <v>48.600360999999999</v>
      </c>
      <c r="AB822" s="331">
        <f t="shared" si="222"/>
        <v>5.3984819999999996</v>
      </c>
      <c r="AC822" s="331">
        <f t="shared" si="223"/>
        <v>1.3466769999999999</v>
      </c>
      <c r="AD822" s="331">
        <f t="shared" si="224"/>
        <v>1.3466769999999999</v>
      </c>
      <c r="AE822" s="468">
        <f t="shared" si="225"/>
        <v>4178.3915669999997</v>
      </c>
      <c r="AF822" s="489">
        <f t="shared" si="226"/>
        <v>4.4564627486832582E-3</v>
      </c>
      <c r="AG822" s="484">
        <v>0</v>
      </c>
      <c r="AH822" s="484">
        <v>0</v>
      </c>
      <c r="AI822" s="484">
        <f t="shared" si="227"/>
        <v>5.3572727645095242E-2</v>
      </c>
      <c r="AJ822" s="484">
        <f t="shared" si="228"/>
        <v>1.4844572892558127E-3</v>
      </c>
      <c r="AK822" s="484">
        <f t="shared" si="229"/>
        <v>1.4844572892558127E-3</v>
      </c>
      <c r="AL822" s="484">
        <f t="shared" si="230"/>
        <v>5.950807770398023E-3</v>
      </c>
      <c r="AM822" s="484">
        <f t="shared" si="231"/>
        <v>1.4532497537323565E-3</v>
      </c>
      <c r="AN822" s="484">
        <f t="shared" si="232"/>
        <v>1.4608667248908137E-3</v>
      </c>
      <c r="AO822" s="485">
        <f t="shared" si="233"/>
        <v>5.3572727645095242E-2</v>
      </c>
    </row>
    <row r="823" spans="1:41" ht="26.25" x14ac:dyDescent="0.25">
      <c r="A823" s="481" t="s">
        <v>248</v>
      </c>
      <c r="B823" s="4" t="s">
        <v>249</v>
      </c>
      <c r="C823" s="4" t="s">
        <v>546</v>
      </c>
      <c r="D823" s="9" t="s">
        <v>27</v>
      </c>
      <c r="E823" s="9">
        <v>2007</v>
      </c>
      <c r="F823" s="9">
        <v>13</v>
      </c>
      <c r="G823" s="9" t="s">
        <v>95</v>
      </c>
      <c r="H823" s="9" t="s">
        <v>355</v>
      </c>
      <c r="I823" s="9" t="s">
        <v>42</v>
      </c>
      <c r="J823" s="9" t="s">
        <v>94</v>
      </c>
      <c r="K823" s="306" t="s">
        <v>34</v>
      </c>
      <c r="L823" s="392">
        <v>0.48525099999999999</v>
      </c>
      <c r="M823" s="331">
        <v>3.4965000000000003E-2</v>
      </c>
      <c r="N823" s="331">
        <v>4.0427999999999999E-2</v>
      </c>
      <c r="O823" s="331">
        <v>4.0217000000000003E-2</v>
      </c>
      <c r="P823" s="331">
        <v>4.0427999999999999E-2</v>
      </c>
      <c r="Q823" s="331">
        <v>5.91059</v>
      </c>
      <c r="R823" s="331">
        <v>0.81315800000000005</v>
      </c>
      <c r="S823" s="331">
        <v>0.113802</v>
      </c>
      <c r="T823" s="331">
        <v>0.113802</v>
      </c>
      <c r="U823" s="331">
        <v>629.37896999999998</v>
      </c>
      <c r="V823" s="331">
        <f t="shared" si="216"/>
        <v>0.48525099999999999</v>
      </c>
      <c r="W823" s="331">
        <f t="shared" si="217"/>
        <v>3.4965000000000003E-2</v>
      </c>
      <c r="X823" s="331">
        <f t="shared" si="218"/>
        <v>4.0427999999999999E-2</v>
      </c>
      <c r="Y823" s="331">
        <f t="shared" si="219"/>
        <v>4.0217000000000003E-2</v>
      </c>
      <c r="Z823" s="331">
        <f t="shared" si="220"/>
        <v>4.0427999999999999E-2</v>
      </c>
      <c r="AA823" s="331">
        <f t="shared" si="221"/>
        <v>5.91059</v>
      </c>
      <c r="AB823" s="331">
        <f t="shared" si="222"/>
        <v>0.81315800000000005</v>
      </c>
      <c r="AC823" s="331">
        <f t="shared" si="223"/>
        <v>0.113802</v>
      </c>
      <c r="AD823" s="331">
        <f t="shared" si="224"/>
        <v>0.113802</v>
      </c>
      <c r="AE823" s="468">
        <f t="shared" si="225"/>
        <v>629.37896999999998</v>
      </c>
      <c r="AF823" s="489">
        <f t="shared" si="226"/>
        <v>5.3489766593524087E-4</v>
      </c>
      <c r="AG823" s="484">
        <v>0</v>
      </c>
      <c r="AH823" s="484">
        <v>0</v>
      </c>
      <c r="AI823" s="484">
        <f t="shared" si="227"/>
        <v>6.5153102112106426E-3</v>
      </c>
      <c r="AJ823" s="484">
        <f t="shared" si="228"/>
        <v>1.2544523180531782E-4</v>
      </c>
      <c r="AK823" s="484">
        <f t="shared" si="229"/>
        <v>1.2544523180531782E-4</v>
      </c>
      <c r="AL823" s="484">
        <f t="shared" si="230"/>
        <v>8.9635326096508539E-4</v>
      </c>
      <c r="AM823" s="484">
        <f t="shared" si="231"/>
        <v>4.433165399126964E-5</v>
      </c>
      <c r="AN823" s="484">
        <f t="shared" si="232"/>
        <v>4.4564241677873754E-5</v>
      </c>
      <c r="AO823" s="485">
        <f t="shared" si="233"/>
        <v>6.5153102112106426E-3</v>
      </c>
    </row>
    <row r="824" spans="1:41" ht="26.25" x14ac:dyDescent="0.25">
      <c r="A824" s="481" t="s">
        <v>248</v>
      </c>
      <c r="B824" s="4" t="s">
        <v>249</v>
      </c>
      <c r="C824" s="4" t="s">
        <v>546</v>
      </c>
      <c r="D824" s="9" t="s">
        <v>27</v>
      </c>
      <c r="E824" s="9">
        <v>2007</v>
      </c>
      <c r="F824" s="9">
        <v>1</v>
      </c>
      <c r="G824" s="9" t="s">
        <v>537</v>
      </c>
      <c r="H824" s="9" t="s">
        <v>269</v>
      </c>
      <c r="I824" s="9" t="s">
        <v>42</v>
      </c>
      <c r="J824" s="9" t="s">
        <v>215</v>
      </c>
      <c r="K824" s="306" t="s">
        <v>34</v>
      </c>
      <c r="L824" s="392">
        <v>7.6545540000000001</v>
      </c>
      <c r="M824" s="331">
        <v>1.956164</v>
      </c>
      <c r="N824" s="331">
        <v>2.2617829999999999</v>
      </c>
      <c r="O824" s="331">
        <v>2.2499889999999998</v>
      </c>
      <c r="P824" s="331">
        <v>2.2617829999999999</v>
      </c>
      <c r="Q824" s="331">
        <v>221.40305599999999</v>
      </c>
      <c r="R824" s="331">
        <v>11.347784000000001</v>
      </c>
      <c r="S824" s="331">
        <v>2.6394679999999999</v>
      </c>
      <c r="T824" s="331">
        <v>2.6394679999999999</v>
      </c>
      <c r="U824" s="331">
        <v>8783.1142049999999</v>
      </c>
      <c r="V824" s="331">
        <f t="shared" si="216"/>
        <v>7.6545540000000001</v>
      </c>
      <c r="W824" s="331">
        <f t="shared" si="217"/>
        <v>1.956164</v>
      </c>
      <c r="X824" s="331">
        <f t="shared" si="218"/>
        <v>2.2617829999999999</v>
      </c>
      <c r="Y824" s="331">
        <f t="shared" si="219"/>
        <v>2.2499889999999998</v>
      </c>
      <c r="Z824" s="331">
        <f t="shared" si="220"/>
        <v>2.2617829999999999</v>
      </c>
      <c r="AA824" s="331">
        <f t="shared" si="221"/>
        <v>221.40305599999999</v>
      </c>
      <c r="AB824" s="331">
        <f t="shared" si="222"/>
        <v>11.347784000000001</v>
      </c>
      <c r="AC824" s="331">
        <f t="shared" si="223"/>
        <v>2.6394679999999999</v>
      </c>
      <c r="AD824" s="331">
        <f t="shared" si="224"/>
        <v>2.6394679999999999</v>
      </c>
      <c r="AE824" s="468">
        <f t="shared" si="225"/>
        <v>8783.1142049999999</v>
      </c>
      <c r="AF824" s="489">
        <f t="shared" si="226"/>
        <v>8.4377014542479298E-3</v>
      </c>
      <c r="AG824" s="484">
        <v>0</v>
      </c>
      <c r="AH824" s="484">
        <v>0</v>
      </c>
      <c r="AI824" s="484">
        <f t="shared" si="227"/>
        <v>0.24405509290105415</v>
      </c>
      <c r="AJ824" s="484">
        <f t="shared" si="228"/>
        <v>2.9095154312113905E-3</v>
      </c>
      <c r="AK824" s="484">
        <f t="shared" si="229"/>
        <v>2.9095154312113905E-3</v>
      </c>
      <c r="AL824" s="484">
        <f t="shared" si="230"/>
        <v>1.2508790657077001E-2</v>
      </c>
      <c r="AM824" s="484">
        <f t="shared" si="231"/>
        <v>2.4801883241455797E-3</v>
      </c>
      <c r="AN824" s="484">
        <f t="shared" si="232"/>
        <v>2.4931889837465702E-3</v>
      </c>
      <c r="AO824" s="485">
        <f t="shared" si="233"/>
        <v>0.24405509290105415</v>
      </c>
    </row>
    <row r="825" spans="1:41" ht="26.25" x14ac:dyDescent="0.25">
      <c r="A825" s="481" t="s">
        <v>248</v>
      </c>
      <c r="B825" s="4" t="s">
        <v>249</v>
      </c>
      <c r="C825" s="4" t="s">
        <v>546</v>
      </c>
      <c r="D825" s="9" t="s">
        <v>27</v>
      </c>
      <c r="E825" s="9">
        <v>2007</v>
      </c>
      <c r="F825" s="9">
        <v>4</v>
      </c>
      <c r="G825" s="9" t="s">
        <v>213</v>
      </c>
      <c r="H825" s="9" t="s">
        <v>356</v>
      </c>
      <c r="I825" s="9" t="s">
        <v>42</v>
      </c>
      <c r="J825" s="9" t="s">
        <v>215</v>
      </c>
      <c r="K825" s="306" t="s">
        <v>34</v>
      </c>
      <c r="L825" s="392">
        <v>138.41847100000001</v>
      </c>
      <c r="M825" s="331">
        <v>33.017249999999997</v>
      </c>
      <c r="N825" s="331">
        <v>38.175668999999999</v>
      </c>
      <c r="O825" s="331">
        <v>37.976601000000002</v>
      </c>
      <c r="P825" s="331">
        <v>38.175668999999999</v>
      </c>
      <c r="Q825" s="331">
        <v>2614.075092</v>
      </c>
      <c r="R825" s="331">
        <v>169.45482100000001</v>
      </c>
      <c r="S825" s="331">
        <v>49.531737</v>
      </c>
      <c r="T825" s="331">
        <v>49.531737</v>
      </c>
      <c r="U825" s="331">
        <v>131156.98195700001</v>
      </c>
      <c r="V825" s="331">
        <f t="shared" si="216"/>
        <v>138.41847100000001</v>
      </c>
      <c r="W825" s="331">
        <f t="shared" si="217"/>
        <v>33.017249999999997</v>
      </c>
      <c r="X825" s="331">
        <f t="shared" si="218"/>
        <v>38.175668999999999</v>
      </c>
      <c r="Y825" s="331">
        <f t="shared" si="219"/>
        <v>37.976601000000002</v>
      </c>
      <c r="Z825" s="331">
        <f t="shared" si="220"/>
        <v>38.175668999999999</v>
      </c>
      <c r="AA825" s="331">
        <f t="shared" si="221"/>
        <v>2614.075092</v>
      </c>
      <c r="AB825" s="331">
        <f t="shared" si="222"/>
        <v>169.45482100000001</v>
      </c>
      <c r="AC825" s="331">
        <f t="shared" si="223"/>
        <v>49.531737</v>
      </c>
      <c r="AD825" s="331">
        <f t="shared" si="224"/>
        <v>49.531737</v>
      </c>
      <c r="AE825" s="468">
        <f t="shared" si="225"/>
        <v>131156.98195700001</v>
      </c>
      <c r="AF825" s="489">
        <f t="shared" si="226"/>
        <v>0.15258024622355201</v>
      </c>
      <c r="AG825" s="484">
        <v>0</v>
      </c>
      <c r="AH825" s="484">
        <v>0</v>
      </c>
      <c r="AI825" s="484">
        <f t="shared" si="227"/>
        <v>2.8815245415058395</v>
      </c>
      <c r="AJ825" s="484">
        <f t="shared" si="228"/>
        <v>5.4599393944614667E-2</v>
      </c>
      <c r="AK825" s="484">
        <f t="shared" si="229"/>
        <v>5.4599393944614667E-2</v>
      </c>
      <c r="AL825" s="484">
        <f t="shared" si="230"/>
        <v>0.18679196587822394</v>
      </c>
      <c r="AM825" s="484">
        <f t="shared" si="231"/>
        <v>4.1862036832595782E-2</v>
      </c>
      <c r="AN825" s="484">
        <f t="shared" si="232"/>
        <v>4.2081471740638005E-2</v>
      </c>
      <c r="AO825" s="485">
        <f t="shared" si="233"/>
        <v>2.8815245415058395</v>
      </c>
    </row>
    <row r="826" spans="1:41" ht="26.25" x14ac:dyDescent="0.25">
      <c r="A826" s="481" t="s">
        <v>248</v>
      </c>
      <c r="B826" s="4" t="s">
        <v>249</v>
      </c>
      <c r="C826" s="4" t="s">
        <v>546</v>
      </c>
      <c r="D826" s="9" t="s">
        <v>27</v>
      </c>
      <c r="E826" s="9">
        <v>2007</v>
      </c>
      <c r="F826" s="9">
        <v>5</v>
      </c>
      <c r="G826" s="9" t="s">
        <v>298</v>
      </c>
      <c r="H826" s="9" t="s">
        <v>299</v>
      </c>
      <c r="I826" s="9" t="s">
        <v>42</v>
      </c>
      <c r="J826" s="9" t="s">
        <v>215</v>
      </c>
      <c r="K826" s="306" t="s">
        <v>34</v>
      </c>
      <c r="L826" s="392">
        <v>54.259442999999997</v>
      </c>
      <c r="M826" s="331">
        <v>3.2393700000000001</v>
      </c>
      <c r="N826" s="331">
        <v>3.7454700000000001</v>
      </c>
      <c r="O826" s="331">
        <v>3.7259389999999999</v>
      </c>
      <c r="P826" s="331">
        <v>3.7454700000000001</v>
      </c>
      <c r="Q826" s="331">
        <v>5073.2322809999996</v>
      </c>
      <c r="R826" s="331">
        <v>217.19571300000001</v>
      </c>
      <c r="S826" s="331">
        <v>23.476516</v>
      </c>
      <c r="T826" s="331">
        <v>23.476516</v>
      </c>
      <c r="U826" s="331">
        <v>168108.13717599999</v>
      </c>
      <c r="V826" s="331">
        <f t="shared" si="216"/>
        <v>54.259442999999997</v>
      </c>
      <c r="W826" s="331">
        <f t="shared" si="217"/>
        <v>3.2393700000000001</v>
      </c>
      <c r="X826" s="331">
        <f t="shared" si="218"/>
        <v>3.7454700000000001</v>
      </c>
      <c r="Y826" s="331">
        <f t="shared" si="219"/>
        <v>3.7259389999999999</v>
      </c>
      <c r="Z826" s="331">
        <f t="shared" si="220"/>
        <v>3.7454700000000001</v>
      </c>
      <c r="AA826" s="331">
        <f t="shared" si="221"/>
        <v>5073.2322809999996</v>
      </c>
      <c r="AB826" s="331">
        <f t="shared" si="222"/>
        <v>217.19571300000001</v>
      </c>
      <c r="AC826" s="331">
        <f t="shared" si="223"/>
        <v>23.476516</v>
      </c>
      <c r="AD826" s="331">
        <f t="shared" si="224"/>
        <v>23.476516</v>
      </c>
      <c r="AE826" s="468">
        <f t="shared" si="225"/>
        <v>168108.13717599999</v>
      </c>
      <c r="AF826" s="489">
        <f t="shared" si="226"/>
        <v>5.981079774311901E-2</v>
      </c>
      <c r="AG826" s="484">
        <v>0</v>
      </c>
      <c r="AH826" s="484">
        <v>0</v>
      </c>
      <c r="AI826" s="484">
        <f t="shared" si="227"/>
        <v>5.5922813262707711</v>
      </c>
      <c r="AJ826" s="484">
        <f t="shared" si="228"/>
        <v>2.5878429127794353E-2</v>
      </c>
      <c r="AK826" s="484">
        <f t="shared" si="229"/>
        <v>2.5878429127794353E-2</v>
      </c>
      <c r="AL826" s="484">
        <f t="shared" si="230"/>
        <v>0.23941729112323409</v>
      </c>
      <c r="AM826" s="484">
        <f t="shared" si="231"/>
        <v>4.1071447034979535E-3</v>
      </c>
      <c r="AN826" s="484">
        <f t="shared" si="232"/>
        <v>4.1286739457115319E-3</v>
      </c>
      <c r="AO826" s="485">
        <f t="shared" si="233"/>
        <v>5.5922813262707711</v>
      </c>
    </row>
    <row r="827" spans="1:41" ht="26.25" x14ac:dyDescent="0.25">
      <c r="A827" s="481" t="s">
        <v>248</v>
      </c>
      <c r="B827" s="4" t="s">
        <v>249</v>
      </c>
      <c r="C827" s="4" t="s">
        <v>546</v>
      </c>
      <c r="D827" s="9" t="s">
        <v>27</v>
      </c>
      <c r="E827" s="9">
        <v>2007</v>
      </c>
      <c r="F827" s="9">
        <v>15</v>
      </c>
      <c r="G827" s="9" t="s">
        <v>135</v>
      </c>
      <c r="H827" s="9" t="s">
        <v>134</v>
      </c>
      <c r="I827" s="9" t="s">
        <v>42</v>
      </c>
      <c r="J827" s="9" t="s">
        <v>129</v>
      </c>
      <c r="K827" s="306" t="s">
        <v>34</v>
      </c>
      <c r="L827" s="392">
        <v>32.756756000000003</v>
      </c>
      <c r="M827" s="331">
        <v>0.272623</v>
      </c>
      <c r="N827" s="331">
        <v>0.237844</v>
      </c>
      <c r="O827" s="331">
        <v>0.22756100000000001</v>
      </c>
      <c r="P827" s="331">
        <v>0.26708999999999999</v>
      </c>
      <c r="Q827" s="331">
        <v>3.7100000000000002E-3</v>
      </c>
      <c r="R827" s="331">
        <v>4.0154000000000002E-2</v>
      </c>
      <c r="S827" s="331">
        <v>-1</v>
      </c>
      <c r="T827" s="331">
        <v>-1</v>
      </c>
      <c r="U827" s="331">
        <v>31.078616</v>
      </c>
      <c r="V827" s="331">
        <f t="shared" si="216"/>
        <v>32.756756000000003</v>
      </c>
      <c r="W827" s="331">
        <f t="shared" si="217"/>
        <v>0.272623</v>
      </c>
      <c r="X827" s="331">
        <f t="shared" si="218"/>
        <v>0.237844</v>
      </c>
      <c r="Y827" s="331">
        <f t="shared" si="219"/>
        <v>0.22756100000000001</v>
      </c>
      <c r="Z827" s="331">
        <f t="shared" si="220"/>
        <v>0.26708999999999999</v>
      </c>
      <c r="AA827" s="331">
        <f t="shared" si="221"/>
        <v>3.7100000000000002E-3</v>
      </c>
      <c r="AB827" s="331">
        <f t="shared" si="222"/>
        <v>4.0154000000000002E-2</v>
      </c>
      <c r="AC827" s="331">
        <f t="shared" si="223"/>
        <v>0</v>
      </c>
      <c r="AD827" s="331">
        <f t="shared" si="224"/>
        <v>0</v>
      </c>
      <c r="AE827" s="468">
        <f t="shared" si="225"/>
        <v>31.078616</v>
      </c>
      <c r="AF827" s="489">
        <f t="shared" si="226"/>
        <v>3.6108142647846578E-2</v>
      </c>
      <c r="AG827" s="484">
        <v>0</v>
      </c>
      <c r="AH827" s="484">
        <v>0</v>
      </c>
      <c r="AI827" s="484">
        <f t="shared" si="227"/>
        <v>4.0895749635132E-6</v>
      </c>
      <c r="AJ827" s="484">
        <f t="shared" si="228"/>
        <v>0</v>
      </c>
      <c r="AK827" s="484">
        <f t="shared" si="229"/>
        <v>0</v>
      </c>
      <c r="AL827" s="484">
        <f t="shared" si="230"/>
        <v>4.4262208378681678E-5</v>
      </c>
      <c r="AM827" s="484">
        <f t="shared" si="231"/>
        <v>2.5084306422426615E-4</v>
      </c>
      <c r="AN827" s="484">
        <f t="shared" si="232"/>
        <v>2.9441632803362276E-4</v>
      </c>
      <c r="AO827" s="485">
        <f t="shared" si="233"/>
        <v>4.0895749635132E-6</v>
      </c>
    </row>
    <row r="828" spans="1:41" ht="26.25" x14ac:dyDescent="0.25">
      <c r="A828" s="481" t="s">
        <v>248</v>
      </c>
      <c r="B828" s="4" t="s">
        <v>249</v>
      </c>
      <c r="C828" s="4" t="s">
        <v>546</v>
      </c>
      <c r="D828" s="9" t="s">
        <v>27</v>
      </c>
      <c r="E828" s="9">
        <v>2007</v>
      </c>
      <c r="F828" s="9">
        <v>19</v>
      </c>
      <c r="G828" s="9" t="s">
        <v>554</v>
      </c>
      <c r="H828" s="9" t="s">
        <v>161</v>
      </c>
      <c r="I828" s="9" t="s">
        <v>42</v>
      </c>
      <c r="J828" s="9" t="s">
        <v>129</v>
      </c>
      <c r="K828" s="306" t="s">
        <v>34</v>
      </c>
      <c r="L828" s="392">
        <v>28.731171</v>
      </c>
      <c r="M828" s="331">
        <v>9.0605709999999995</v>
      </c>
      <c r="N828" s="331">
        <v>7.9047090000000004</v>
      </c>
      <c r="O828" s="331">
        <v>7.5629489999999997</v>
      </c>
      <c r="P828" s="331">
        <v>8.876709</v>
      </c>
      <c r="Q828" s="331">
        <v>6.9999999999999999E-6</v>
      </c>
      <c r="R828" s="331">
        <v>8.1019999999999995E-2</v>
      </c>
      <c r="S828" s="331">
        <v>-1</v>
      </c>
      <c r="T828" s="331">
        <v>-1</v>
      </c>
      <c r="U828" s="331">
        <v>62.708727000000003</v>
      </c>
      <c r="V828" s="331">
        <f t="shared" si="216"/>
        <v>28.731171</v>
      </c>
      <c r="W828" s="331">
        <f t="shared" si="217"/>
        <v>9.0605709999999995</v>
      </c>
      <c r="X828" s="331">
        <f t="shared" si="218"/>
        <v>7.9047090000000004</v>
      </c>
      <c r="Y828" s="331">
        <f t="shared" si="219"/>
        <v>7.5629489999999997</v>
      </c>
      <c r="Z828" s="331">
        <f t="shared" si="220"/>
        <v>8.876709</v>
      </c>
      <c r="AA828" s="331">
        <f t="shared" si="221"/>
        <v>6.9999999999999999E-6</v>
      </c>
      <c r="AB828" s="331">
        <f t="shared" si="222"/>
        <v>8.1019999999999995E-2</v>
      </c>
      <c r="AC828" s="331">
        <f t="shared" si="223"/>
        <v>0</v>
      </c>
      <c r="AD828" s="331">
        <f t="shared" si="224"/>
        <v>0</v>
      </c>
      <c r="AE828" s="468">
        <f t="shared" si="225"/>
        <v>62.708727000000003</v>
      </c>
      <c r="AF828" s="489">
        <f t="shared" si="226"/>
        <v>3.1670694769276683E-2</v>
      </c>
      <c r="AG828" s="484">
        <v>0</v>
      </c>
      <c r="AH828" s="484">
        <v>0</v>
      </c>
      <c r="AI828" s="484">
        <f t="shared" si="227"/>
        <v>7.7161791764399989E-9</v>
      </c>
      <c r="AJ828" s="484">
        <f t="shared" si="228"/>
        <v>0</v>
      </c>
      <c r="AK828" s="484">
        <f t="shared" si="229"/>
        <v>0</v>
      </c>
      <c r="AL828" s="484">
        <f t="shared" si="230"/>
        <v>8.9309262410738384E-5</v>
      </c>
      <c r="AM828" s="484">
        <f t="shared" si="231"/>
        <v>8.3367242266111016E-3</v>
      </c>
      <c r="AN828" s="484">
        <f t="shared" si="232"/>
        <v>9.7848967344453617E-3</v>
      </c>
      <c r="AO828" s="485">
        <f t="shared" si="233"/>
        <v>7.7161791764399989E-9</v>
      </c>
    </row>
    <row r="829" spans="1:41" ht="26.25" x14ac:dyDescent="0.25">
      <c r="A829" s="481" t="s">
        <v>248</v>
      </c>
      <c r="B829" s="4" t="s">
        <v>249</v>
      </c>
      <c r="C829" s="4" t="s">
        <v>546</v>
      </c>
      <c r="D829" s="9" t="s">
        <v>27</v>
      </c>
      <c r="E829" s="9">
        <v>2007</v>
      </c>
      <c r="F829" s="9">
        <v>10</v>
      </c>
      <c r="G829" s="9" t="s">
        <v>555</v>
      </c>
      <c r="H829" s="9" t="s">
        <v>556</v>
      </c>
      <c r="I829" s="9" t="s">
        <v>42</v>
      </c>
      <c r="J829" s="9" t="s">
        <v>104</v>
      </c>
      <c r="K829" s="306" t="s">
        <v>34</v>
      </c>
      <c r="L829" s="392">
        <v>169.93507600000001</v>
      </c>
      <c r="M829" s="331">
        <v>3.3526030000000002</v>
      </c>
      <c r="N829" s="331">
        <v>3.8763939999999999</v>
      </c>
      <c r="O829" s="331">
        <v>3.8561809999999999</v>
      </c>
      <c r="P829" s="331">
        <v>3.8763939999999999</v>
      </c>
      <c r="Q829" s="331">
        <v>137.07710399999999</v>
      </c>
      <c r="R829" s="331">
        <v>18.715596000000001</v>
      </c>
      <c r="S829" s="331">
        <v>-1</v>
      </c>
      <c r="T829" s="331">
        <v>-1</v>
      </c>
      <c r="U829" s="331">
        <v>14485.755421</v>
      </c>
      <c r="V829" s="331">
        <f t="shared" si="216"/>
        <v>169.93507600000001</v>
      </c>
      <c r="W829" s="331">
        <f t="shared" si="217"/>
        <v>3.3526030000000002</v>
      </c>
      <c r="X829" s="331">
        <f t="shared" si="218"/>
        <v>3.8763939999999999</v>
      </c>
      <c r="Y829" s="331">
        <f t="shared" si="219"/>
        <v>3.8561809999999999</v>
      </c>
      <c r="Z829" s="331">
        <f t="shared" si="220"/>
        <v>3.8763939999999999</v>
      </c>
      <c r="AA829" s="331">
        <f t="shared" si="221"/>
        <v>137.07710399999999</v>
      </c>
      <c r="AB829" s="331">
        <f t="shared" si="222"/>
        <v>18.715596000000001</v>
      </c>
      <c r="AC829" s="331">
        <f t="shared" si="223"/>
        <v>0</v>
      </c>
      <c r="AD829" s="331">
        <f t="shared" si="224"/>
        <v>0</v>
      </c>
      <c r="AE829" s="468">
        <f t="shared" si="225"/>
        <v>14485.755421</v>
      </c>
      <c r="AF829" s="489">
        <f t="shared" si="226"/>
        <v>0.18732135639684983</v>
      </c>
      <c r="AG829" s="484">
        <v>0</v>
      </c>
      <c r="AH829" s="484">
        <v>0</v>
      </c>
      <c r="AI829" s="484">
        <f t="shared" si="227"/>
        <v>0.15110164220735717</v>
      </c>
      <c r="AJ829" s="484">
        <f t="shared" si="228"/>
        <v>0</v>
      </c>
      <c r="AK829" s="484">
        <f t="shared" si="229"/>
        <v>0</v>
      </c>
      <c r="AL829" s="484">
        <f t="shared" si="230"/>
        <v>2.0630413161409109E-2</v>
      </c>
      <c r="AM829" s="484">
        <f t="shared" si="231"/>
        <v>4.2507119332547963E-3</v>
      </c>
      <c r="AN829" s="484">
        <f t="shared" si="232"/>
        <v>4.2729929517824217E-3</v>
      </c>
      <c r="AO829" s="485">
        <f t="shared" si="233"/>
        <v>0.15110164220735717</v>
      </c>
    </row>
    <row r="830" spans="1:41" ht="26.25" x14ac:dyDescent="0.25">
      <c r="A830" s="481" t="s">
        <v>248</v>
      </c>
      <c r="B830" s="4" t="s">
        <v>249</v>
      </c>
      <c r="C830" s="4" t="s">
        <v>546</v>
      </c>
      <c r="D830" s="9" t="s">
        <v>27</v>
      </c>
      <c r="E830" s="9">
        <v>2007</v>
      </c>
      <c r="F830" s="9">
        <v>9</v>
      </c>
      <c r="G830" s="9" t="s">
        <v>102</v>
      </c>
      <c r="H830" s="9" t="s">
        <v>103</v>
      </c>
      <c r="I830" s="9" t="s">
        <v>42</v>
      </c>
      <c r="J830" s="9" t="s">
        <v>104</v>
      </c>
      <c r="K830" s="306" t="s">
        <v>34</v>
      </c>
      <c r="L830" s="392">
        <v>3.9989889999999999</v>
      </c>
      <c r="M830" s="331">
        <v>0.91825299999999999</v>
      </c>
      <c r="N830" s="331">
        <v>1.061715</v>
      </c>
      <c r="O830" s="331">
        <v>1.056179</v>
      </c>
      <c r="P830" s="331">
        <v>1.061715</v>
      </c>
      <c r="Q830" s="331">
        <v>181.079971</v>
      </c>
      <c r="R830" s="331">
        <v>5.7827989999999998</v>
      </c>
      <c r="S830" s="331">
        <v>-1</v>
      </c>
      <c r="T830" s="331">
        <v>-1</v>
      </c>
      <c r="U830" s="331">
        <v>4475.8508430000002</v>
      </c>
      <c r="V830" s="331">
        <f t="shared" si="216"/>
        <v>3.9989889999999999</v>
      </c>
      <c r="W830" s="331">
        <f t="shared" si="217"/>
        <v>0.91825299999999999</v>
      </c>
      <c r="X830" s="331">
        <f t="shared" si="218"/>
        <v>1.061715</v>
      </c>
      <c r="Y830" s="331">
        <f t="shared" si="219"/>
        <v>1.056179</v>
      </c>
      <c r="Z830" s="331">
        <f t="shared" si="220"/>
        <v>1.061715</v>
      </c>
      <c r="AA830" s="331">
        <f t="shared" si="221"/>
        <v>181.079971</v>
      </c>
      <c r="AB830" s="331">
        <f t="shared" si="222"/>
        <v>5.7827989999999998</v>
      </c>
      <c r="AC830" s="331">
        <f t="shared" si="223"/>
        <v>0</v>
      </c>
      <c r="AD830" s="331">
        <f t="shared" si="224"/>
        <v>0</v>
      </c>
      <c r="AE830" s="468">
        <f t="shared" si="225"/>
        <v>4475.8508430000002</v>
      </c>
      <c r="AF830" s="489">
        <f t="shared" si="226"/>
        <v>4.4081308069446592E-3</v>
      </c>
      <c r="AG830" s="484">
        <v>0</v>
      </c>
      <c r="AH830" s="484">
        <v>0</v>
      </c>
      <c r="AI830" s="484">
        <f t="shared" si="227"/>
        <v>0.19960650021436557</v>
      </c>
      <c r="AJ830" s="484">
        <f t="shared" si="228"/>
        <v>0</v>
      </c>
      <c r="AK830" s="484">
        <f t="shared" si="229"/>
        <v>0</v>
      </c>
      <c r="AL830" s="484">
        <f t="shared" si="230"/>
        <v>6.3744447464768646E-3</v>
      </c>
      <c r="AM830" s="484">
        <f t="shared" si="231"/>
        <v>1.1642380580561746E-3</v>
      </c>
      <c r="AN830" s="484">
        <f t="shared" si="232"/>
        <v>1.1703404534734276E-3</v>
      </c>
      <c r="AO830" s="485">
        <f t="shared" si="233"/>
        <v>0.19960650021436557</v>
      </c>
    </row>
    <row r="831" spans="1:41" ht="26.25" x14ac:dyDescent="0.25">
      <c r="A831" s="481" t="s">
        <v>248</v>
      </c>
      <c r="B831" s="4" t="s">
        <v>249</v>
      </c>
      <c r="C831" s="4" t="s">
        <v>546</v>
      </c>
      <c r="D831" s="9" t="s">
        <v>27</v>
      </c>
      <c r="E831" s="9">
        <v>2007</v>
      </c>
      <c r="F831" s="9">
        <v>18</v>
      </c>
      <c r="G831" s="9" t="s">
        <v>335</v>
      </c>
      <c r="H831" s="9" t="s">
        <v>336</v>
      </c>
      <c r="I831" s="9" t="s">
        <v>42</v>
      </c>
      <c r="J831" s="9" t="s">
        <v>104</v>
      </c>
      <c r="K831" s="306" t="s">
        <v>34</v>
      </c>
      <c r="L831" s="392">
        <v>0.95708099999999996</v>
      </c>
      <c r="M831" s="331">
        <v>9.8281999999999994E-2</v>
      </c>
      <c r="N831" s="331">
        <v>0.113637</v>
      </c>
      <c r="O831" s="331">
        <v>0.11304500000000001</v>
      </c>
      <c r="P831" s="331">
        <v>0.113637</v>
      </c>
      <c r="Q831" s="331">
        <v>1.4869509999999999</v>
      </c>
      <c r="R831" s="331">
        <v>0.31352000000000002</v>
      </c>
      <c r="S831" s="331">
        <v>-1</v>
      </c>
      <c r="T831" s="331">
        <v>-1</v>
      </c>
      <c r="U831" s="331">
        <v>242.66249099999999</v>
      </c>
      <c r="V831" s="331">
        <f t="shared" si="216"/>
        <v>0.95708099999999996</v>
      </c>
      <c r="W831" s="331">
        <f t="shared" si="217"/>
        <v>9.8281999999999994E-2</v>
      </c>
      <c r="X831" s="331">
        <f t="shared" si="218"/>
        <v>0.113637</v>
      </c>
      <c r="Y831" s="331">
        <f t="shared" si="219"/>
        <v>0.11304500000000001</v>
      </c>
      <c r="Z831" s="331">
        <f t="shared" si="220"/>
        <v>0.113637</v>
      </c>
      <c r="AA831" s="331">
        <f t="shared" si="221"/>
        <v>1.4869509999999999</v>
      </c>
      <c r="AB831" s="331">
        <f t="shared" si="222"/>
        <v>0.31352000000000002</v>
      </c>
      <c r="AC831" s="331">
        <f t="shared" si="223"/>
        <v>0</v>
      </c>
      <c r="AD831" s="331">
        <f t="shared" si="224"/>
        <v>0</v>
      </c>
      <c r="AE831" s="468">
        <f t="shared" si="225"/>
        <v>242.66249099999999</v>
      </c>
      <c r="AF831" s="489">
        <f t="shared" si="226"/>
        <v>1.0550012117666245E-3</v>
      </c>
      <c r="AG831" s="484">
        <v>0</v>
      </c>
      <c r="AH831" s="484">
        <v>0</v>
      </c>
      <c r="AI831" s="484">
        <f t="shared" si="227"/>
        <v>1.6390829060838048E-3</v>
      </c>
      <c r="AJ831" s="484">
        <f t="shared" si="228"/>
        <v>0</v>
      </c>
      <c r="AK831" s="484">
        <f t="shared" si="229"/>
        <v>0</v>
      </c>
      <c r="AL831" s="484">
        <f t="shared" si="230"/>
        <v>3.455966421996384E-4</v>
      </c>
      <c r="AM831" s="484">
        <f t="shared" si="231"/>
        <v>1.2461078214295141E-4</v>
      </c>
      <c r="AN831" s="484">
        <f t="shared" si="232"/>
        <v>1.2526335043901605E-4</v>
      </c>
      <c r="AO831" s="485">
        <f t="shared" si="233"/>
        <v>1.6390829060838048E-3</v>
      </c>
    </row>
    <row r="832" spans="1:41" ht="26.25" x14ac:dyDescent="0.25">
      <c r="A832" s="481" t="s">
        <v>248</v>
      </c>
      <c r="B832" s="4" t="s">
        <v>249</v>
      </c>
      <c r="C832" s="4" t="s">
        <v>546</v>
      </c>
      <c r="D832" s="9" t="s">
        <v>27</v>
      </c>
      <c r="E832" s="9">
        <v>2007</v>
      </c>
      <c r="F832" s="9">
        <v>26</v>
      </c>
      <c r="G832" s="9" t="s">
        <v>557</v>
      </c>
      <c r="H832" s="9" t="s">
        <v>103</v>
      </c>
      <c r="I832" s="9" t="s">
        <v>42</v>
      </c>
      <c r="J832" s="9" t="s">
        <v>104</v>
      </c>
      <c r="K832" s="306" t="s">
        <v>34</v>
      </c>
      <c r="L832" s="392">
        <v>191.60278700000001</v>
      </c>
      <c r="M832" s="331">
        <v>43.931026000000003</v>
      </c>
      <c r="N832" s="331">
        <v>50.794547999999999</v>
      </c>
      <c r="O832" s="331">
        <v>50.529679999999999</v>
      </c>
      <c r="P832" s="331">
        <v>50.794547999999999</v>
      </c>
      <c r="Q832" s="331">
        <v>8886.9601619999994</v>
      </c>
      <c r="R832" s="331">
        <v>283.65208999999999</v>
      </c>
      <c r="S832" s="331">
        <v>-1</v>
      </c>
      <c r="T832" s="331">
        <v>-1</v>
      </c>
      <c r="U832" s="331">
        <v>219544.96166199999</v>
      </c>
      <c r="V832" s="331">
        <f t="shared" si="216"/>
        <v>191.60278700000001</v>
      </c>
      <c r="W832" s="331">
        <f t="shared" si="217"/>
        <v>43.931026000000003</v>
      </c>
      <c r="X832" s="331">
        <f t="shared" si="218"/>
        <v>50.794547999999999</v>
      </c>
      <c r="Y832" s="331">
        <f t="shared" si="219"/>
        <v>50.529679999999999</v>
      </c>
      <c r="Z832" s="331">
        <f t="shared" si="220"/>
        <v>50.794547999999999</v>
      </c>
      <c r="AA832" s="331">
        <f t="shared" si="221"/>
        <v>8886.9601619999994</v>
      </c>
      <c r="AB832" s="331">
        <f t="shared" si="222"/>
        <v>283.65208999999999</v>
      </c>
      <c r="AC832" s="331">
        <f t="shared" si="223"/>
        <v>0</v>
      </c>
      <c r="AD832" s="331">
        <f t="shared" si="224"/>
        <v>0</v>
      </c>
      <c r="AE832" s="468">
        <f t="shared" si="225"/>
        <v>219544.96166199999</v>
      </c>
      <c r="AF832" s="489">
        <f t="shared" si="226"/>
        <v>0.21120591931389554</v>
      </c>
      <c r="AG832" s="484">
        <v>0</v>
      </c>
      <c r="AH832" s="484">
        <v>0</v>
      </c>
      <c r="AI832" s="484">
        <f t="shared" si="227"/>
        <v>9.7961967062680344</v>
      </c>
      <c r="AJ832" s="484">
        <f t="shared" si="228"/>
        <v>0</v>
      </c>
      <c r="AK832" s="484">
        <f t="shared" si="229"/>
        <v>0</v>
      </c>
      <c r="AL832" s="484">
        <f t="shared" si="230"/>
        <v>0.31267290717309781</v>
      </c>
      <c r="AM832" s="484">
        <f t="shared" si="231"/>
        <v>5.5699437801168102E-2</v>
      </c>
      <c r="AN832" s="484">
        <f t="shared" si="232"/>
        <v>5.5991404793468862E-2</v>
      </c>
      <c r="AO832" s="485">
        <f t="shared" si="233"/>
        <v>9.7961967062680344</v>
      </c>
    </row>
    <row r="833" spans="1:41" ht="26.25" x14ac:dyDescent="0.25">
      <c r="A833" s="481" t="s">
        <v>248</v>
      </c>
      <c r="B833" s="4" t="s">
        <v>249</v>
      </c>
      <c r="C833" s="4" t="s">
        <v>546</v>
      </c>
      <c r="D833" s="9" t="s">
        <v>27</v>
      </c>
      <c r="E833" s="9">
        <v>2007</v>
      </c>
      <c r="F833" s="9">
        <v>2</v>
      </c>
      <c r="G833" s="9" t="s">
        <v>105</v>
      </c>
      <c r="H833" s="9" t="s">
        <v>106</v>
      </c>
      <c r="I833" s="9" t="s">
        <v>42</v>
      </c>
      <c r="J833" s="9" t="s">
        <v>107</v>
      </c>
      <c r="K833" s="306" t="s">
        <v>34</v>
      </c>
      <c r="L833" s="392">
        <v>0.16856699999999999</v>
      </c>
      <c r="M833" s="331">
        <v>1.2760000000000001E-2</v>
      </c>
      <c r="N833" s="331">
        <v>1.4754E-2</v>
      </c>
      <c r="O833" s="331">
        <v>1.4677000000000001E-2</v>
      </c>
      <c r="P833" s="331">
        <v>1.4754E-2</v>
      </c>
      <c r="Q833" s="331">
        <v>0.387795</v>
      </c>
      <c r="R833" s="331">
        <v>4.7364999999999997E-2</v>
      </c>
      <c r="S833" s="331">
        <v>-1</v>
      </c>
      <c r="T833" s="331">
        <v>-1</v>
      </c>
      <c r="U833" s="331">
        <v>36.660330999999999</v>
      </c>
      <c r="V833" s="331">
        <f t="shared" si="216"/>
        <v>0.16856699999999999</v>
      </c>
      <c r="W833" s="331">
        <f t="shared" si="217"/>
        <v>1.2760000000000001E-2</v>
      </c>
      <c r="X833" s="331">
        <f t="shared" si="218"/>
        <v>1.4754E-2</v>
      </c>
      <c r="Y833" s="331">
        <f t="shared" si="219"/>
        <v>1.4677000000000001E-2</v>
      </c>
      <c r="Z833" s="331">
        <f t="shared" si="220"/>
        <v>1.4754E-2</v>
      </c>
      <c r="AA833" s="331">
        <f t="shared" si="221"/>
        <v>0.387795</v>
      </c>
      <c r="AB833" s="331">
        <f t="shared" si="222"/>
        <v>4.7364999999999997E-2</v>
      </c>
      <c r="AC833" s="331">
        <f t="shared" si="223"/>
        <v>0</v>
      </c>
      <c r="AD833" s="331">
        <f t="shared" si="224"/>
        <v>0</v>
      </c>
      <c r="AE833" s="468">
        <f t="shared" si="225"/>
        <v>36.660330999999999</v>
      </c>
      <c r="AF833" s="489">
        <f t="shared" si="226"/>
        <v>1.8581331074785164E-4</v>
      </c>
      <c r="AG833" s="484">
        <v>0</v>
      </c>
      <c r="AH833" s="484">
        <v>0</v>
      </c>
      <c r="AI833" s="484">
        <f t="shared" si="227"/>
        <v>4.2747081481822136E-4</v>
      </c>
      <c r="AJ833" s="484">
        <f t="shared" si="228"/>
        <v>0</v>
      </c>
      <c r="AK833" s="484">
        <f t="shared" si="229"/>
        <v>0</v>
      </c>
      <c r="AL833" s="484">
        <f t="shared" si="230"/>
        <v>5.2210975241725792E-5</v>
      </c>
      <c r="AM833" s="484">
        <f t="shared" si="231"/>
        <v>1.6178623110372839E-5</v>
      </c>
      <c r="AN833" s="484">
        <f t="shared" si="232"/>
        <v>1.6263501081313679E-5</v>
      </c>
      <c r="AO833" s="485">
        <f t="shared" si="233"/>
        <v>4.2747081481822136E-4</v>
      </c>
    </row>
    <row r="834" spans="1:41" ht="26.25" x14ac:dyDescent="0.25">
      <c r="A834" s="481" t="s">
        <v>248</v>
      </c>
      <c r="B834" s="4" t="s">
        <v>249</v>
      </c>
      <c r="C834" s="4" t="s">
        <v>546</v>
      </c>
      <c r="D834" s="9" t="s">
        <v>27</v>
      </c>
      <c r="E834" s="9">
        <v>2007</v>
      </c>
      <c r="F834" s="9">
        <v>17</v>
      </c>
      <c r="G834" s="9" t="s">
        <v>558</v>
      </c>
      <c r="H834" s="9" t="s">
        <v>559</v>
      </c>
      <c r="I834" s="9" t="s">
        <v>30</v>
      </c>
      <c r="J834" s="9" t="s">
        <v>107</v>
      </c>
      <c r="K834" s="306" t="s">
        <v>34</v>
      </c>
      <c r="L834" s="392">
        <v>6.1652999999999999E-2</v>
      </c>
      <c r="M834" s="331">
        <v>2.7099999999999997E-4</v>
      </c>
      <c r="N834" s="331">
        <v>3.1399999999999999E-4</v>
      </c>
      <c r="O834" s="331">
        <v>3.1199999999999999E-4</v>
      </c>
      <c r="P834" s="331">
        <v>3.1399999999999999E-4</v>
      </c>
      <c r="Q834" s="331">
        <v>0.37492599999999998</v>
      </c>
      <c r="R834" s="331">
        <v>6.2045000000000003E-2</v>
      </c>
      <c r="S834" s="331">
        <v>-1</v>
      </c>
      <c r="T834" s="331">
        <v>-1</v>
      </c>
      <c r="U834" s="331">
        <v>48.022106000000001</v>
      </c>
      <c r="V834" s="331">
        <f t="shared" si="216"/>
        <v>6.1652999999999999E-2</v>
      </c>
      <c r="W834" s="331">
        <f t="shared" si="217"/>
        <v>2.7099999999999997E-4</v>
      </c>
      <c r="X834" s="331">
        <f t="shared" si="218"/>
        <v>3.1399999999999999E-4</v>
      </c>
      <c r="Y834" s="331">
        <f t="shared" si="219"/>
        <v>3.1199999999999999E-4</v>
      </c>
      <c r="Z834" s="331">
        <f t="shared" si="220"/>
        <v>3.1399999999999999E-4</v>
      </c>
      <c r="AA834" s="331">
        <f t="shared" si="221"/>
        <v>0.37492599999999998</v>
      </c>
      <c r="AB834" s="331">
        <f t="shared" si="222"/>
        <v>6.2045000000000003E-2</v>
      </c>
      <c r="AC834" s="331">
        <f t="shared" si="223"/>
        <v>0</v>
      </c>
      <c r="AD834" s="331">
        <f t="shared" si="224"/>
        <v>0</v>
      </c>
      <c r="AE834" s="468">
        <f t="shared" si="225"/>
        <v>48.022106000000001</v>
      </c>
      <c r="AF834" s="489">
        <f t="shared" si="226"/>
        <v>6.7960799252150757E-5</v>
      </c>
      <c r="AG834" s="484">
        <v>0</v>
      </c>
      <c r="AH834" s="484">
        <v>0</v>
      </c>
      <c r="AI834" s="484">
        <f t="shared" si="227"/>
        <v>4.1328517055799188E-4</v>
      </c>
      <c r="AJ834" s="484">
        <f t="shared" si="228"/>
        <v>0</v>
      </c>
      <c r="AK834" s="484">
        <f t="shared" si="229"/>
        <v>0</v>
      </c>
      <c r="AL834" s="484">
        <f t="shared" si="230"/>
        <v>6.8392905286031406E-5</v>
      </c>
      <c r="AM834" s="484">
        <f t="shared" si="231"/>
        <v>3.4392112900704E-7</v>
      </c>
      <c r="AN834" s="484">
        <f t="shared" si="232"/>
        <v>3.4612575162887996E-7</v>
      </c>
      <c r="AO834" s="485">
        <f t="shared" si="233"/>
        <v>4.1328517055799188E-4</v>
      </c>
    </row>
    <row r="835" spans="1:41" ht="26.25" x14ac:dyDescent="0.25">
      <c r="A835" s="481" t="s">
        <v>248</v>
      </c>
      <c r="B835" s="4" t="s">
        <v>249</v>
      </c>
      <c r="C835" s="4" t="s">
        <v>546</v>
      </c>
      <c r="D835" s="9" t="s">
        <v>27</v>
      </c>
      <c r="E835" s="9">
        <v>2007</v>
      </c>
      <c r="F835" s="9">
        <v>20</v>
      </c>
      <c r="G835" s="9" t="s">
        <v>560</v>
      </c>
      <c r="H835" s="9" t="s">
        <v>561</v>
      </c>
      <c r="I835" s="9" t="s">
        <v>42</v>
      </c>
      <c r="J835" s="9" t="s">
        <v>107</v>
      </c>
      <c r="K835" s="306" t="s">
        <v>34</v>
      </c>
      <c r="L835" s="392">
        <v>24.086283999999999</v>
      </c>
      <c r="M835" s="331">
        <v>2.825761</v>
      </c>
      <c r="N835" s="331">
        <v>3.2672409999999998</v>
      </c>
      <c r="O835" s="331">
        <v>3.2502040000000001</v>
      </c>
      <c r="P835" s="331">
        <v>3.2672409999999998</v>
      </c>
      <c r="Q835" s="331">
        <v>88.208944000000002</v>
      </c>
      <c r="R835" s="331">
        <v>11.273839000000001</v>
      </c>
      <c r="S835" s="331">
        <v>-1</v>
      </c>
      <c r="T835" s="331">
        <v>-1</v>
      </c>
      <c r="U835" s="331">
        <v>8725.8813009999994</v>
      </c>
      <c r="V835" s="331">
        <f t="shared" ref="V835:V898" si="234">IF(L835=-1,0,L835)</f>
        <v>24.086283999999999</v>
      </c>
      <c r="W835" s="331">
        <f t="shared" ref="W835:W898" si="235">IF(M835=-1,0,M835)</f>
        <v>2.825761</v>
      </c>
      <c r="X835" s="331">
        <f t="shared" ref="X835:X898" si="236">IF(N835=-1,0,N835)</f>
        <v>3.2672409999999998</v>
      </c>
      <c r="Y835" s="331">
        <f t="shared" ref="Y835:Y898" si="237">IF(O835=-1,0,O835)</f>
        <v>3.2502040000000001</v>
      </c>
      <c r="Z835" s="331">
        <f t="shared" ref="Z835:Z898" si="238">IF(P835=-1,0,P835)</f>
        <v>3.2672409999999998</v>
      </c>
      <c r="AA835" s="331">
        <f t="shared" ref="AA835:AA898" si="239">IF(Q835=-1,0,Q835)</f>
        <v>88.208944000000002</v>
      </c>
      <c r="AB835" s="331">
        <f t="shared" ref="AB835:AB898" si="240">IF(R835=-1,0,R835)</f>
        <v>11.273839000000001</v>
      </c>
      <c r="AC835" s="331">
        <f t="shared" ref="AC835:AC898" si="241">IF(S835=-1,0,S835)</f>
        <v>0</v>
      </c>
      <c r="AD835" s="331">
        <f t="shared" ref="AD835:AD898" si="242">IF(T835=-1,0,T835)</f>
        <v>0</v>
      </c>
      <c r="AE835" s="468">
        <f t="shared" ref="AE835:AE898" si="243">IF(U835=-1,0,U835)</f>
        <v>8725.8813009999994</v>
      </c>
      <c r="AF835" s="489">
        <f t="shared" ref="AF835:AF898" si="244">V835*0.00110231131092</f>
        <v>2.655058329123142E-2</v>
      </c>
      <c r="AG835" s="484">
        <v>0</v>
      </c>
      <c r="AH835" s="484">
        <v>0</v>
      </c>
      <c r="AI835" s="484">
        <f t="shared" ref="AI835:AI898" si="245">AA835*0.00110231131092</f>
        <v>9.7233716695508871E-2</v>
      </c>
      <c r="AJ835" s="484">
        <f t="shared" ref="AJ835:AJ898" si="246">AC835*0.00110231131092</f>
        <v>0</v>
      </c>
      <c r="AK835" s="484">
        <f t="shared" ref="AK835:AK898" si="247">AD835*0.00110231131092</f>
        <v>0</v>
      </c>
      <c r="AL835" s="484">
        <f t="shared" ref="AL835:AL898" si="248">AB835*0.00110231131092</f>
        <v>1.2427280247191022E-2</v>
      </c>
      <c r="AM835" s="484">
        <f t="shared" ref="AM835:AM898" si="249">Y835*0.00110231131092</f>
        <v>3.5827366319974275E-3</v>
      </c>
      <c r="AN835" s="484">
        <f t="shared" ref="AN835:AN898" si="250">Z835*0.00110231131092</f>
        <v>3.6015167098015712E-3</v>
      </c>
      <c r="AO835" s="485">
        <f t="shared" ref="AO835:AO898" si="251">AA835*0.00110231131092</f>
        <v>9.7233716695508871E-2</v>
      </c>
    </row>
    <row r="836" spans="1:41" ht="26.25" x14ac:dyDescent="0.25">
      <c r="A836" s="481" t="s">
        <v>248</v>
      </c>
      <c r="B836" s="4" t="s">
        <v>249</v>
      </c>
      <c r="C836" s="4" t="s">
        <v>546</v>
      </c>
      <c r="D836" s="9" t="s">
        <v>27</v>
      </c>
      <c r="E836" s="9">
        <v>2007</v>
      </c>
      <c r="F836" s="9">
        <v>24</v>
      </c>
      <c r="G836" s="9" t="s">
        <v>525</v>
      </c>
      <c r="H836" s="9" t="s">
        <v>526</v>
      </c>
      <c r="I836" s="9" t="s">
        <v>30</v>
      </c>
      <c r="J836" s="9" t="s">
        <v>107</v>
      </c>
      <c r="K836" s="306" t="s">
        <v>34</v>
      </c>
      <c r="L836" s="392">
        <v>137.804877</v>
      </c>
      <c r="M836" s="331">
        <v>28.874877000000001</v>
      </c>
      <c r="N836" s="331">
        <v>33.386116000000001</v>
      </c>
      <c r="O836" s="331">
        <v>33.212024</v>
      </c>
      <c r="P836" s="331">
        <v>33.386116000000001</v>
      </c>
      <c r="Q836" s="331">
        <v>1022.567753</v>
      </c>
      <c r="R836" s="331">
        <v>113.66195500000001</v>
      </c>
      <c r="S836" s="331">
        <v>-1</v>
      </c>
      <c r="T836" s="331">
        <v>-1</v>
      </c>
      <c r="U836" s="331">
        <v>87973.649015999996</v>
      </c>
      <c r="V836" s="331">
        <f t="shared" si="234"/>
        <v>137.804877</v>
      </c>
      <c r="W836" s="331">
        <f t="shared" si="235"/>
        <v>28.874877000000001</v>
      </c>
      <c r="X836" s="331">
        <f t="shared" si="236"/>
        <v>33.386116000000001</v>
      </c>
      <c r="Y836" s="331">
        <f t="shared" si="237"/>
        <v>33.212024</v>
      </c>
      <c r="Z836" s="331">
        <f t="shared" si="238"/>
        <v>33.386116000000001</v>
      </c>
      <c r="AA836" s="331">
        <f t="shared" si="239"/>
        <v>1022.567753</v>
      </c>
      <c r="AB836" s="331">
        <f t="shared" si="240"/>
        <v>113.66195500000001</v>
      </c>
      <c r="AC836" s="331">
        <f t="shared" si="241"/>
        <v>0</v>
      </c>
      <c r="AD836" s="331">
        <f t="shared" si="242"/>
        <v>0</v>
      </c>
      <c r="AE836" s="468">
        <f t="shared" si="243"/>
        <v>87973.649015999996</v>
      </c>
      <c r="AF836" s="489">
        <f t="shared" si="244"/>
        <v>0.15190387461703936</v>
      </c>
      <c r="AG836" s="484">
        <v>0</v>
      </c>
      <c r="AH836" s="484">
        <v>0</v>
      </c>
      <c r="AI836" s="484">
        <f t="shared" si="245"/>
        <v>1.1271880003139487</v>
      </c>
      <c r="AJ836" s="484">
        <f t="shared" si="246"/>
        <v>0</v>
      </c>
      <c r="AK836" s="484">
        <f t="shared" si="247"/>
        <v>0</v>
      </c>
      <c r="AL836" s="484">
        <f t="shared" si="248"/>
        <v>0.12529085861778005</v>
      </c>
      <c r="AM836" s="484">
        <f t="shared" si="249"/>
        <v>3.6609989713746502E-2</v>
      </c>
      <c r="AN836" s="484">
        <f t="shared" si="250"/>
        <v>3.6801893294487187E-2</v>
      </c>
      <c r="AO836" s="485">
        <f t="shared" si="251"/>
        <v>1.1271880003139487</v>
      </c>
    </row>
    <row r="837" spans="1:41" ht="26.25" x14ac:dyDescent="0.25">
      <c r="A837" s="481" t="s">
        <v>248</v>
      </c>
      <c r="B837" s="4" t="s">
        <v>249</v>
      </c>
      <c r="C837" s="4" t="s">
        <v>546</v>
      </c>
      <c r="D837" s="9" t="s">
        <v>27</v>
      </c>
      <c r="E837" s="9">
        <v>2007</v>
      </c>
      <c r="F837" s="9">
        <v>27</v>
      </c>
      <c r="G837" s="9" t="s">
        <v>562</v>
      </c>
      <c r="H837" s="9" t="s">
        <v>563</v>
      </c>
      <c r="I837" s="9" t="s">
        <v>42</v>
      </c>
      <c r="J837" s="9" t="s">
        <v>107</v>
      </c>
      <c r="K837" s="306" t="s">
        <v>34</v>
      </c>
      <c r="L837" s="392">
        <v>102.74597</v>
      </c>
      <c r="M837" s="331">
        <v>21.528825999999999</v>
      </c>
      <c r="N837" s="331">
        <v>24.892361999999999</v>
      </c>
      <c r="O837" s="331">
        <v>24.762561000000002</v>
      </c>
      <c r="P837" s="331">
        <v>24.892361999999999</v>
      </c>
      <c r="Q837" s="331">
        <v>762.41652699999997</v>
      </c>
      <c r="R837" s="331">
        <v>84.745243000000002</v>
      </c>
      <c r="S837" s="331">
        <v>-1</v>
      </c>
      <c r="T837" s="331">
        <v>-1</v>
      </c>
      <c r="U837" s="331">
        <v>65592.293262000007</v>
      </c>
      <c r="V837" s="331">
        <f t="shared" si="234"/>
        <v>102.74597</v>
      </c>
      <c r="W837" s="331">
        <f t="shared" si="235"/>
        <v>21.528825999999999</v>
      </c>
      <c r="X837" s="331">
        <f t="shared" si="236"/>
        <v>24.892361999999999</v>
      </c>
      <c r="Y837" s="331">
        <f t="shared" si="237"/>
        <v>24.762561000000002</v>
      </c>
      <c r="Z837" s="331">
        <f t="shared" si="238"/>
        <v>24.892361999999999</v>
      </c>
      <c r="AA837" s="331">
        <f t="shared" si="239"/>
        <v>762.41652699999997</v>
      </c>
      <c r="AB837" s="331">
        <f t="shared" si="240"/>
        <v>84.745243000000002</v>
      </c>
      <c r="AC837" s="331">
        <f t="shared" si="241"/>
        <v>0</v>
      </c>
      <c r="AD837" s="331">
        <f t="shared" si="242"/>
        <v>0</v>
      </c>
      <c r="AE837" s="468">
        <f t="shared" si="243"/>
        <v>65592.293262000007</v>
      </c>
      <c r="AF837" s="489">
        <f t="shared" si="244"/>
        <v>0.11325804488244699</v>
      </c>
      <c r="AG837" s="484">
        <v>0</v>
      </c>
      <c r="AH837" s="484">
        <v>0</v>
      </c>
      <c r="AI837" s="484">
        <f t="shared" si="245"/>
        <v>0.84042036134444353</v>
      </c>
      <c r="AJ837" s="484">
        <f t="shared" si="246"/>
        <v>0</v>
      </c>
      <c r="AK837" s="484">
        <f t="shared" si="247"/>
        <v>0</v>
      </c>
      <c r="AL837" s="484">
        <f t="shared" si="248"/>
        <v>9.3415639905563952E-2</v>
      </c>
      <c r="AM837" s="484">
        <f t="shared" si="249"/>
        <v>2.7296051077646467E-2</v>
      </c>
      <c r="AN837" s="484">
        <f t="shared" si="250"/>
        <v>2.7439132188115192E-2</v>
      </c>
      <c r="AO837" s="485">
        <f t="shared" si="251"/>
        <v>0.84042036134444353</v>
      </c>
    </row>
    <row r="838" spans="1:41" ht="26.25" x14ac:dyDescent="0.25">
      <c r="A838" s="481" t="s">
        <v>248</v>
      </c>
      <c r="B838" s="4" t="s">
        <v>249</v>
      </c>
      <c r="C838" s="4" t="s">
        <v>546</v>
      </c>
      <c r="D838" s="9" t="s">
        <v>27</v>
      </c>
      <c r="E838" s="9">
        <v>2007</v>
      </c>
      <c r="F838" s="9">
        <v>28</v>
      </c>
      <c r="G838" s="9" t="s">
        <v>187</v>
      </c>
      <c r="H838" s="9" t="s">
        <v>182</v>
      </c>
      <c r="I838" s="9" t="s">
        <v>42</v>
      </c>
      <c r="J838" s="9" t="s">
        <v>107</v>
      </c>
      <c r="K838" s="306" t="s">
        <v>34</v>
      </c>
      <c r="L838" s="392">
        <v>0.20504500000000001</v>
      </c>
      <c r="M838" s="331">
        <v>9.5370000000000003E-3</v>
      </c>
      <c r="N838" s="331">
        <v>1.1027E-2</v>
      </c>
      <c r="O838" s="331">
        <v>1.0969E-2</v>
      </c>
      <c r="P838" s="331">
        <v>1.1027E-2</v>
      </c>
      <c r="Q838" s="331">
        <v>0.272013</v>
      </c>
      <c r="R838" s="331">
        <v>5.6365999999999999E-2</v>
      </c>
      <c r="S838" s="331">
        <v>-1</v>
      </c>
      <c r="T838" s="331">
        <v>-1</v>
      </c>
      <c r="U838" s="331">
        <v>43.627080999999997</v>
      </c>
      <c r="V838" s="331">
        <f t="shared" si="234"/>
        <v>0.20504500000000001</v>
      </c>
      <c r="W838" s="331">
        <f t="shared" si="235"/>
        <v>9.5370000000000003E-3</v>
      </c>
      <c r="X838" s="331">
        <f t="shared" si="236"/>
        <v>1.1027E-2</v>
      </c>
      <c r="Y838" s="331">
        <f t="shared" si="237"/>
        <v>1.0969E-2</v>
      </c>
      <c r="Z838" s="331">
        <f t="shared" si="238"/>
        <v>1.1027E-2</v>
      </c>
      <c r="AA838" s="331">
        <f t="shared" si="239"/>
        <v>0.272013</v>
      </c>
      <c r="AB838" s="331">
        <f t="shared" si="240"/>
        <v>5.6365999999999999E-2</v>
      </c>
      <c r="AC838" s="331">
        <f t="shared" si="241"/>
        <v>0</v>
      </c>
      <c r="AD838" s="331">
        <f t="shared" si="242"/>
        <v>0</v>
      </c>
      <c r="AE838" s="468">
        <f t="shared" si="243"/>
        <v>43.627080999999997</v>
      </c>
      <c r="AF838" s="489">
        <f t="shared" si="244"/>
        <v>2.2602342274759138E-4</v>
      </c>
      <c r="AG838" s="484">
        <v>0</v>
      </c>
      <c r="AH838" s="484">
        <v>0</v>
      </c>
      <c r="AI838" s="484">
        <f t="shared" si="245"/>
        <v>2.9984300661728197E-4</v>
      </c>
      <c r="AJ838" s="484">
        <f t="shared" si="246"/>
        <v>0</v>
      </c>
      <c r="AK838" s="484">
        <f t="shared" si="247"/>
        <v>0</v>
      </c>
      <c r="AL838" s="484">
        <f t="shared" si="248"/>
        <v>6.2132879351316719E-5</v>
      </c>
      <c r="AM838" s="484">
        <f t="shared" si="249"/>
        <v>1.209125276948148E-5</v>
      </c>
      <c r="AN838" s="484">
        <f t="shared" si="250"/>
        <v>1.2155186825514839E-5</v>
      </c>
      <c r="AO838" s="485">
        <f t="shared" si="251"/>
        <v>2.9984300661728197E-4</v>
      </c>
    </row>
    <row r="839" spans="1:41" ht="26.25" x14ac:dyDescent="0.25">
      <c r="A839" s="481" t="s">
        <v>250</v>
      </c>
      <c r="B839" s="4" t="s">
        <v>251</v>
      </c>
      <c r="C839" s="4" t="s">
        <v>245</v>
      </c>
      <c r="D839" s="9" t="s">
        <v>27</v>
      </c>
      <c r="E839" s="9">
        <v>2007</v>
      </c>
      <c r="F839" s="9">
        <v>76</v>
      </c>
      <c r="G839" s="9" t="s">
        <v>122</v>
      </c>
      <c r="H839" s="9" t="s">
        <v>123</v>
      </c>
      <c r="I839" s="9" t="s">
        <v>42</v>
      </c>
      <c r="J839" s="9" t="s">
        <v>119</v>
      </c>
      <c r="K839" s="306" t="s">
        <v>34</v>
      </c>
      <c r="L839" s="392">
        <v>1.640909</v>
      </c>
      <c r="M839" s="331">
        <v>3.8000000000000002E-5</v>
      </c>
      <c r="N839" s="331">
        <v>4.3999999999999999E-5</v>
      </c>
      <c r="O839" s="331">
        <v>4.3999999999999999E-5</v>
      </c>
      <c r="P839" s="331">
        <v>4.3999999999999999E-5</v>
      </c>
      <c r="Q839" s="331">
        <v>2.6365720000000001</v>
      </c>
      <c r="R839" s="331">
        <v>0.51034500000000005</v>
      </c>
      <c r="S839" s="331">
        <v>-1</v>
      </c>
      <c r="T839" s="331">
        <v>-1</v>
      </c>
      <c r="U839" s="331">
        <v>395.00399099999998</v>
      </c>
      <c r="V839" s="331">
        <f t="shared" si="234"/>
        <v>1.640909</v>
      </c>
      <c r="W839" s="331">
        <f t="shared" si="235"/>
        <v>3.8000000000000002E-5</v>
      </c>
      <c r="X839" s="331">
        <f t="shared" si="236"/>
        <v>4.3999999999999999E-5</v>
      </c>
      <c r="Y839" s="331">
        <f t="shared" si="237"/>
        <v>4.3999999999999999E-5</v>
      </c>
      <c r="Z839" s="331">
        <f t="shared" si="238"/>
        <v>4.3999999999999999E-5</v>
      </c>
      <c r="AA839" s="331">
        <f t="shared" si="239"/>
        <v>2.6365720000000001</v>
      </c>
      <c r="AB839" s="331">
        <f t="shared" si="240"/>
        <v>0.51034500000000005</v>
      </c>
      <c r="AC839" s="331">
        <f t="shared" si="241"/>
        <v>0</v>
      </c>
      <c r="AD839" s="331">
        <f t="shared" si="242"/>
        <v>0</v>
      </c>
      <c r="AE839" s="468">
        <f t="shared" si="243"/>
        <v>395.00399099999998</v>
      </c>
      <c r="AF839" s="489">
        <f t="shared" si="244"/>
        <v>1.8087925508904262E-3</v>
      </c>
      <c r="AG839" s="484">
        <v>0</v>
      </c>
      <c r="AH839" s="484">
        <v>0</v>
      </c>
      <c r="AI839" s="484">
        <f t="shared" si="245"/>
        <v>2.9063231376549661E-3</v>
      </c>
      <c r="AJ839" s="484">
        <f t="shared" si="246"/>
        <v>0</v>
      </c>
      <c r="AK839" s="484">
        <f t="shared" si="247"/>
        <v>0</v>
      </c>
      <c r="AL839" s="484">
        <f t="shared" si="248"/>
        <v>5.6255906597146746E-4</v>
      </c>
      <c r="AM839" s="484">
        <f t="shared" si="249"/>
        <v>4.8501697680479998E-8</v>
      </c>
      <c r="AN839" s="484">
        <f t="shared" si="250"/>
        <v>4.8501697680479998E-8</v>
      </c>
      <c r="AO839" s="485">
        <f t="shared" si="251"/>
        <v>2.9063231376549661E-3</v>
      </c>
    </row>
    <row r="840" spans="1:41" ht="26.25" x14ac:dyDescent="0.25">
      <c r="A840" s="481" t="s">
        <v>250</v>
      </c>
      <c r="B840" s="4" t="s">
        <v>251</v>
      </c>
      <c r="C840" s="4" t="s">
        <v>245</v>
      </c>
      <c r="D840" s="9" t="s">
        <v>27</v>
      </c>
      <c r="E840" s="9">
        <v>2007</v>
      </c>
      <c r="F840" s="9">
        <v>6</v>
      </c>
      <c r="G840" s="9" t="s">
        <v>237</v>
      </c>
      <c r="H840" s="9" t="s">
        <v>238</v>
      </c>
      <c r="I840" s="9" t="s">
        <v>42</v>
      </c>
      <c r="J840" s="9" t="s">
        <v>31</v>
      </c>
      <c r="K840" s="306" t="s">
        <v>34</v>
      </c>
      <c r="L840" s="392">
        <v>823.59506099999999</v>
      </c>
      <c r="M840" s="331">
        <v>6.8544850000000004</v>
      </c>
      <c r="N840" s="331">
        <v>5.9800550000000001</v>
      </c>
      <c r="O840" s="331">
        <v>5.7215069999999999</v>
      </c>
      <c r="P840" s="331">
        <v>6.7153900000000002</v>
      </c>
      <c r="Q840" s="331">
        <v>0.68678499999999998</v>
      </c>
      <c r="R840" s="331">
        <v>1.0090140000000001</v>
      </c>
      <c r="S840" s="331">
        <v>-1</v>
      </c>
      <c r="T840" s="331">
        <v>-1</v>
      </c>
      <c r="U840" s="331">
        <v>780.97088499999995</v>
      </c>
      <c r="V840" s="331">
        <f t="shared" si="234"/>
        <v>823.59506099999999</v>
      </c>
      <c r="W840" s="331">
        <f t="shared" si="235"/>
        <v>6.8544850000000004</v>
      </c>
      <c r="X840" s="331">
        <f t="shared" si="236"/>
        <v>5.9800550000000001</v>
      </c>
      <c r="Y840" s="331">
        <f t="shared" si="237"/>
        <v>5.7215069999999999</v>
      </c>
      <c r="Z840" s="331">
        <f t="shared" si="238"/>
        <v>6.7153900000000002</v>
      </c>
      <c r="AA840" s="331">
        <f t="shared" si="239"/>
        <v>0.68678499999999998</v>
      </c>
      <c r="AB840" s="331">
        <f t="shared" si="240"/>
        <v>1.0090140000000001</v>
      </c>
      <c r="AC840" s="331">
        <f t="shared" si="241"/>
        <v>0</v>
      </c>
      <c r="AD840" s="331">
        <f t="shared" si="242"/>
        <v>0</v>
      </c>
      <c r="AE840" s="468">
        <f t="shared" si="243"/>
        <v>780.97088499999995</v>
      </c>
      <c r="AF840" s="489">
        <f t="shared" si="244"/>
        <v>0.90785815135814729</v>
      </c>
      <c r="AG840" s="484">
        <v>0</v>
      </c>
      <c r="AH840" s="484">
        <v>0</v>
      </c>
      <c r="AI840" s="484">
        <f t="shared" si="245"/>
        <v>7.5705087367019218E-4</v>
      </c>
      <c r="AJ840" s="484">
        <f t="shared" si="246"/>
        <v>0</v>
      </c>
      <c r="AK840" s="484">
        <f t="shared" si="247"/>
        <v>0</v>
      </c>
      <c r="AL840" s="484">
        <f t="shared" si="248"/>
        <v>1.1122475450766329E-3</v>
      </c>
      <c r="AM840" s="484">
        <f t="shared" si="249"/>
        <v>6.3068818816079562E-3</v>
      </c>
      <c r="AN840" s="484">
        <f t="shared" si="250"/>
        <v>7.4024503542390587E-3</v>
      </c>
      <c r="AO840" s="485">
        <f t="shared" si="251"/>
        <v>7.5705087367019218E-4</v>
      </c>
    </row>
    <row r="841" spans="1:41" ht="26.25" x14ac:dyDescent="0.25">
      <c r="A841" s="481" t="s">
        <v>250</v>
      </c>
      <c r="B841" s="4" t="s">
        <v>251</v>
      </c>
      <c r="C841" s="4" t="s">
        <v>245</v>
      </c>
      <c r="D841" s="9" t="s">
        <v>27</v>
      </c>
      <c r="E841" s="9">
        <v>2007</v>
      </c>
      <c r="F841" s="9">
        <v>8</v>
      </c>
      <c r="G841" s="9" t="s">
        <v>40</v>
      </c>
      <c r="H841" s="9" t="s">
        <v>41</v>
      </c>
      <c r="I841" s="9" t="s">
        <v>42</v>
      </c>
      <c r="J841" s="9" t="s">
        <v>31</v>
      </c>
      <c r="K841" s="306" t="s">
        <v>34</v>
      </c>
      <c r="L841" s="392">
        <v>0.25136199999999997</v>
      </c>
      <c r="M841" s="331">
        <v>2.5000000000000001E-5</v>
      </c>
      <c r="N841" s="331">
        <v>2.9E-5</v>
      </c>
      <c r="O841" s="331">
        <v>2.9E-5</v>
      </c>
      <c r="P841" s="331">
        <v>2.9E-5</v>
      </c>
      <c r="Q841" s="331">
        <v>1.9804189999999999</v>
      </c>
      <c r="R841" s="331">
        <v>0.336924</v>
      </c>
      <c r="S841" s="331">
        <v>-1</v>
      </c>
      <c r="T841" s="331">
        <v>-1</v>
      </c>
      <c r="U841" s="331">
        <v>260.77683000000002</v>
      </c>
      <c r="V841" s="331">
        <f t="shared" si="234"/>
        <v>0.25136199999999997</v>
      </c>
      <c r="W841" s="331">
        <f t="shared" si="235"/>
        <v>2.5000000000000001E-5</v>
      </c>
      <c r="X841" s="331">
        <f t="shared" si="236"/>
        <v>2.9E-5</v>
      </c>
      <c r="Y841" s="331">
        <f t="shared" si="237"/>
        <v>2.9E-5</v>
      </c>
      <c r="Z841" s="331">
        <f t="shared" si="238"/>
        <v>2.9E-5</v>
      </c>
      <c r="AA841" s="331">
        <f t="shared" si="239"/>
        <v>1.9804189999999999</v>
      </c>
      <c r="AB841" s="331">
        <f t="shared" si="240"/>
        <v>0.336924</v>
      </c>
      <c r="AC841" s="331">
        <f t="shared" si="241"/>
        <v>0</v>
      </c>
      <c r="AD841" s="331">
        <f t="shared" si="242"/>
        <v>0</v>
      </c>
      <c r="AE841" s="468">
        <f t="shared" si="243"/>
        <v>260.77683000000002</v>
      </c>
      <c r="AF841" s="489">
        <f t="shared" si="244"/>
        <v>2.77079175735473E-4</v>
      </c>
      <c r="AG841" s="484">
        <v>0</v>
      </c>
      <c r="AH841" s="484">
        <v>0</v>
      </c>
      <c r="AI841" s="484">
        <f t="shared" si="245"/>
        <v>2.1830382640608752E-3</v>
      </c>
      <c r="AJ841" s="484">
        <f t="shared" si="246"/>
        <v>0</v>
      </c>
      <c r="AK841" s="484">
        <f t="shared" si="247"/>
        <v>0</v>
      </c>
      <c r="AL841" s="484">
        <f t="shared" si="248"/>
        <v>3.7139513612041009E-4</v>
      </c>
      <c r="AM841" s="484">
        <f t="shared" si="249"/>
        <v>3.1967028016679998E-8</v>
      </c>
      <c r="AN841" s="484">
        <f t="shared" si="250"/>
        <v>3.1967028016679998E-8</v>
      </c>
      <c r="AO841" s="485">
        <f t="shared" si="251"/>
        <v>2.1830382640608752E-3</v>
      </c>
    </row>
    <row r="842" spans="1:41" ht="26.25" x14ac:dyDescent="0.25">
      <c r="A842" s="481" t="s">
        <v>250</v>
      </c>
      <c r="B842" s="4" t="s">
        <v>251</v>
      </c>
      <c r="C842" s="4" t="s">
        <v>245</v>
      </c>
      <c r="D842" s="9" t="s">
        <v>27</v>
      </c>
      <c r="E842" s="9">
        <v>2007</v>
      </c>
      <c r="F842" s="9">
        <v>9</v>
      </c>
      <c r="G842" s="9" t="s">
        <v>43</v>
      </c>
      <c r="H842" s="9" t="s">
        <v>41</v>
      </c>
      <c r="I842" s="9" t="s">
        <v>42</v>
      </c>
      <c r="J842" s="9" t="s">
        <v>31</v>
      </c>
      <c r="K842" s="306" t="s">
        <v>34</v>
      </c>
      <c r="L842" s="392">
        <v>82.778109000000001</v>
      </c>
      <c r="M842" s="331">
        <v>0.849194</v>
      </c>
      <c r="N842" s="331">
        <v>0.74086200000000002</v>
      </c>
      <c r="O842" s="331">
        <v>0.70883099999999999</v>
      </c>
      <c r="P842" s="331">
        <v>0.83196199999999998</v>
      </c>
      <c r="Q842" s="331">
        <v>3.4015999999999998E-2</v>
      </c>
      <c r="R842" s="331">
        <v>8.1182000000000004E-2</v>
      </c>
      <c r="S842" s="331">
        <v>-1</v>
      </c>
      <c r="T842" s="331">
        <v>-1</v>
      </c>
      <c r="U842" s="331">
        <v>62.834451999999999</v>
      </c>
      <c r="V842" s="331">
        <f t="shared" si="234"/>
        <v>82.778109000000001</v>
      </c>
      <c r="W842" s="331">
        <f t="shared" si="235"/>
        <v>0.849194</v>
      </c>
      <c r="X842" s="331">
        <f t="shared" si="236"/>
        <v>0.74086200000000002</v>
      </c>
      <c r="Y842" s="331">
        <f t="shared" si="237"/>
        <v>0.70883099999999999</v>
      </c>
      <c r="Z842" s="331">
        <f t="shared" si="238"/>
        <v>0.83196199999999998</v>
      </c>
      <c r="AA842" s="331">
        <f t="shared" si="239"/>
        <v>3.4015999999999998E-2</v>
      </c>
      <c r="AB842" s="331">
        <f t="shared" si="240"/>
        <v>8.1182000000000004E-2</v>
      </c>
      <c r="AC842" s="331">
        <f t="shared" si="241"/>
        <v>0</v>
      </c>
      <c r="AD842" s="331">
        <f t="shared" si="242"/>
        <v>0</v>
      </c>
      <c r="AE842" s="468">
        <f t="shared" si="243"/>
        <v>62.834451999999999</v>
      </c>
      <c r="AF842" s="489">
        <f t="shared" si="244"/>
        <v>9.1247245847268649E-2</v>
      </c>
      <c r="AG842" s="484">
        <v>0</v>
      </c>
      <c r="AH842" s="484">
        <v>0</v>
      </c>
      <c r="AI842" s="484">
        <f t="shared" si="245"/>
        <v>3.7496221552254713E-5</v>
      </c>
      <c r="AJ842" s="484">
        <f t="shared" si="246"/>
        <v>0</v>
      </c>
      <c r="AK842" s="484">
        <f t="shared" si="247"/>
        <v>0</v>
      </c>
      <c r="AL842" s="484">
        <f t="shared" si="248"/>
        <v>8.9487836843107443E-5</v>
      </c>
      <c r="AM842" s="484">
        <f t="shared" si="249"/>
        <v>7.8135242883073451E-4</v>
      </c>
      <c r="AN842" s="484">
        <f t="shared" si="250"/>
        <v>9.1708112285562502E-4</v>
      </c>
      <c r="AO842" s="485">
        <f t="shared" si="251"/>
        <v>3.7496221552254713E-5</v>
      </c>
    </row>
    <row r="843" spans="1:41" ht="26.25" x14ac:dyDescent="0.25">
      <c r="A843" s="481" t="s">
        <v>250</v>
      </c>
      <c r="B843" s="4" t="s">
        <v>251</v>
      </c>
      <c r="C843" s="4" t="s">
        <v>245</v>
      </c>
      <c r="D843" s="9" t="s">
        <v>27</v>
      </c>
      <c r="E843" s="9">
        <v>2007</v>
      </c>
      <c r="F843" s="9">
        <v>10</v>
      </c>
      <c r="G843" s="9" t="s">
        <v>44</v>
      </c>
      <c r="H843" s="9" t="s">
        <v>41</v>
      </c>
      <c r="I843" s="9" t="s">
        <v>42</v>
      </c>
      <c r="J843" s="9" t="s">
        <v>31</v>
      </c>
      <c r="K843" s="306" t="s">
        <v>34</v>
      </c>
      <c r="L843" s="392">
        <v>146.26539199999999</v>
      </c>
      <c r="M843" s="331">
        <v>1.5342309999999999</v>
      </c>
      <c r="N843" s="331">
        <v>1.3385089999999999</v>
      </c>
      <c r="O843" s="331">
        <v>1.2806379999999999</v>
      </c>
      <c r="P843" s="331">
        <v>1.503098</v>
      </c>
      <c r="Q843" s="331">
        <v>0.114899</v>
      </c>
      <c r="R843" s="331">
        <v>0.150727</v>
      </c>
      <c r="S843" s="331">
        <v>-1</v>
      </c>
      <c r="T843" s="331">
        <v>-1</v>
      </c>
      <c r="U843" s="331">
        <v>116.66151499999999</v>
      </c>
      <c r="V843" s="331">
        <f t="shared" si="234"/>
        <v>146.26539199999999</v>
      </c>
      <c r="W843" s="331">
        <f t="shared" si="235"/>
        <v>1.5342309999999999</v>
      </c>
      <c r="X843" s="331">
        <f t="shared" si="236"/>
        <v>1.3385089999999999</v>
      </c>
      <c r="Y843" s="331">
        <f t="shared" si="237"/>
        <v>1.2806379999999999</v>
      </c>
      <c r="Z843" s="331">
        <f t="shared" si="238"/>
        <v>1.503098</v>
      </c>
      <c r="AA843" s="331">
        <f t="shared" si="239"/>
        <v>0.114899</v>
      </c>
      <c r="AB843" s="331">
        <f t="shared" si="240"/>
        <v>0.150727</v>
      </c>
      <c r="AC843" s="331">
        <f t="shared" si="241"/>
        <v>0</v>
      </c>
      <c r="AD843" s="331">
        <f t="shared" si="242"/>
        <v>0</v>
      </c>
      <c r="AE843" s="468">
        <f t="shared" si="243"/>
        <v>116.66151499999999</v>
      </c>
      <c r="AF843" s="489">
        <f t="shared" si="244"/>
        <v>0.16122999599774768</v>
      </c>
      <c r="AG843" s="484">
        <v>0</v>
      </c>
      <c r="AH843" s="484">
        <v>0</v>
      </c>
      <c r="AI843" s="484">
        <f t="shared" si="245"/>
        <v>1.2665446731339707E-4</v>
      </c>
      <c r="AJ843" s="484">
        <f t="shared" si="246"/>
        <v>0</v>
      </c>
      <c r="AK843" s="484">
        <f t="shared" si="247"/>
        <v>0</v>
      </c>
      <c r="AL843" s="484">
        <f t="shared" si="248"/>
        <v>1.6614807696103883E-4</v>
      </c>
      <c r="AM843" s="484">
        <f t="shared" si="249"/>
        <v>1.4116617525939668E-3</v>
      </c>
      <c r="AN843" s="484">
        <f t="shared" si="250"/>
        <v>1.65688192682123E-3</v>
      </c>
      <c r="AO843" s="485">
        <f t="shared" si="251"/>
        <v>1.2665446731339707E-4</v>
      </c>
    </row>
    <row r="844" spans="1:41" ht="26.25" x14ac:dyDescent="0.25">
      <c r="A844" s="481" t="s">
        <v>250</v>
      </c>
      <c r="B844" s="4" t="s">
        <v>251</v>
      </c>
      <c r="C844" s="4" t="s">
        <v>245</v>
      </c>
      <c r="D844" s="9" t="s">
        <v>27</v>
      </c>
      <c r="E844" s="9">
        <v>2007</v>
      </c>
      <c r="F844" s="9">
        <v>11</v>
      </c>
      <c r="G844" s="9" t="s">
        <v>45</v>
      </c>
      <c r="H844" s="9" t="s">
        <v>41</v>
      </c>
      <c r="I844" s="9" t="s">
        <v>42</v>
      </c>
      <c r="J844" s="9" t="s">
        <v>31</v>
      </c>
      <c r="K844" s="306" t="s">
        <v>34</v>
      </c>
      <c r="L844" s="392">
        <v>171.42066700000001</v>
      </c>
      <c r="M844" s="331">
        <v>1.731573</v>
      </c>
      <c r="N844" s="331">
        <v>1.510675</v>
      </c>
      <c r="O844" s="331">
        <v>1.4453609999999999</v>
      </c>
      <c r="P844" s="331">
        <v>1.6964349999999999</v>
      </c>
      <c r="Q844" s="331">
        <v>4.4936999999999998E-2</v>
      </c>
      <c r="R844" s="331">
        <v>0.16262199999999999</v>
      </c>
      <c r="S844" s="331">
        <v>-1</v>
      </c>
      <c r="T844" s="331">
        <v>-1</v>
      </c>
      <c r="U844" s="331">
        <v>125.86842</v>
      </c>
      <c r="V844" s="331">
        <f t="shared" si="234"/>
        <v>171.42066700000001</v>
      </c>
      <c r="W844" s="331">
        <f t="shared" si="235"/>
        <v>1.731573</v>
      </c>
      <c r="X844" s="331">
        <f t="shared" si="236"/>
        <v>1.510675</v>
      </c>
      <c r="Y844" s="331">
        <f t="shared" si="237"/>
        <v>1.4453609999999999</v>
      </c>
      <c r="Z844" s="331">
        <f t="shared" si="238"/>
        <v>1.6964349999999999</v>
      </c>
      <c r="AA844" s="331">
        <f t="shared" si="239"/>
        <v>4.4936999999999998E-2</v>
      </c>
      <c r="AB844" s="331">
        <f t="shared" si="240"/>
        <v>0.16262199999999999</v>
      </c>
      <c r="AC844" s="331">
        <f t="shared" si="241"/>
        <v>0</v>
      </c>
      <c r="AD844" s="331">
        <f t="shared" si="242"/>
        <v>0</v>
      </c>
      <c r="AE844" s="468">
        <f t="shared" si="243"/>
        <v>125.86842</v>
      </c>
      <c r="AF844" s="489">
        <f t="shared" si="244"/>
        <v>0.18895894015955078</v>
      </c>
      <c r="AG844" s="484">
        <v>0</v>
      </c>
      <c r="AH844" s="484">
        <v>0</v>
      </c>
      <c r="AI844" s="484">
        <f t="shared" si="245"/>
        <v>4.9534563378812037E-5</v>
      </c>
      <c r="AJ844" s="484">
        <f t="shared" si="246"/>
        <v>0</v>
      </c>
      <c r="AK844" s="484">
        <f t="shared" si="247"/>
        <v>0</v>
      </c>
      <c r="AL844" s="484">
        <f t="shared" si="248"/>
        <v>1.7926007000443222E-4</v>
      </c>
      <c r="AM844" s="484">
        <f t="shared" si="249"/>
        <v>1.5932377786626419E-3</v>
      </c>
      <c r="AN844" s="484">
        <f t="shared" si="250"/>
        <v>1.8699994887405699E-3</v>
      </c>
      <c r="AO844" s="485">
        <f t="shared" si="251"/>
        <v>4.9534563378812037E-5</v>
      </c>
    </row>
    <row r="845" spans="1:41" ht="26.25" x14ac:dyDescent="0.25">
      <c r="A845" s="481" t="s">
        <v>250</v>
      </c>
      <c r="B845" s="4" t="s">
        <v>251</v>
      </c>
      <c r="C845" s="4" t="s">
        <v>245</v>
      </c>
      <c r="D845" s="9" t="s">
        <v>27</v>
      </c>
      <c r="E845" s="9">
        <v>2007</v>
      </c>
      <c r="F845" s="9">
        <v>12</v>
      </c>
      <c r="G845" s="9" t="s">
        <v>46</v>
      </c>
      <c r="H845" s="9" t="s">
        <v>47</v>
      </c>
      <c r="I845" s="9" t="s">
        <v>42</v>
      </c>
      <c r="J845" s="9" t="s">
        <v>31</v>
      </c>
      <c r="K845" s="306" t="s">
        <v>34</v>
      </c>
      <c r="L845" s="392">
        <v>63.38167</v>
      </c>
      <c r="M845" s="331">
        <v>0.66483400000000004</v>
      </c>
      <c r="N845" s="331">
        <v>0.58001999999999998</v>
      </c>
      <c r="O845" s="331">
        <v>0.55494299999999996</v>
      </c>
      <c r="P845" s="331">
        <v>0.65134199999999998</v>
      </c>
      <c r="Q845" s="331">
        <v>4.9790000000000001E-2</v>
      </c>
      <c r="R845" s="331">
        <v>6.5314999999999998E-2</v>
      </c>
      <c r="S845" s="331">
        <v>-1</v>
      </c>
      <c r="T845" s="331">
        <v>-1</v>
      </c>
      <c r="U845" s="331">
        <v>50.553322999999999</v>
      </c>
      <c r="V845" s="331">
        <f t="shared" si="234"/>
        <v>63.38167</v>
      </c>
      <c r="W845" s="331">
        <f t="shared" si="235"/>
        <v>0.66483400000000004</v>
      </c>
      <c r="X845" s="331">
        <f t="shared" si="236"/>
        <v>0.58001999999999998</v>
      </c>
      <c r="Y845" s="331">
        <f t="shared" si="237"/>
        <v>0.55494299999999996</v>
      </c>
      <c r="Z845" s="331">
        <f t="shared" si="238"/>
        <v>0.65134199999999998</v>
      </c>
      <c r="AA845" s="331">
        <f t="shared" si="239"/>
        <v>4.9790000000000001E-2</v>
      </c>
      <c r="AB845" s="331">
        <f t="shared" si="240"/>
        <v>6.5314999999999998E-2</v>
      </c>
      <c r="AC845" s="331">
        <f t="shared" si="241"/>
        <v>0</v>
      </c>
      <c r="AD845" s="331">
        <f t="shared" si="242"/>
        <v>0</v>
      </c>
      <c r="AE845" s="468">
        <f t="shared" si="243"/>
        <v>50.553322999999999</v>
      </c>
      <c r="AF845" s="489">
        <f t="shared" si="244"/>
        <v>6.9866331745998836E-2</v>
      </c>
      <c r="AG845" s="484">
        <v>0</v>
      </c>
      <c r="AH845" s="484">
        <v>0</v>
      </c>
      <c r="AI845" s="484">
        <f t="shared" si="245"/>
        <v>5.4884080170706796E-5</v>
      </c>
      <c r="AJ845" s="484">
        <f t="shared" si="246"/>
        <v>0</v>
      </c>
      <c r="AK845" s="484">
        <f t="shared" si="247"/>
        <v>0</v>
      </c>
      <c r="AL845" s="484">
        <f t="shared" si="248"/>
        <v>7.19974632727398E-5</v>
      </c>
      <c r="AM845" s="484">
        <f t="shared" si="249"/>
        <v>6.1171994581587748E-4</v>
      </c>
      <c r="AN845" s="484">
        <f t="shared" si="250"/>
        <v>7.1798165387725456E-4</v>
      </c>
      <c r="AO845" s="485">
        <f t="shared" si="251"/>
        <v>5.4884080170706796E-5</v>
      </c>
    </row>
    <row r="846" spans="1:41" ht="26.25" x14ac:dyDescent="0.25">
      <c r="A846" s="481" t="s">
        <v>250</v>
      </c>
      <c r="B846" s="4" t="s">
        <v>251</v>
      </c>
      <c r="C846" s="4" t="s">
        <v>245</v>
      </c>
      <c r="D846" s="9" t="s">
        <v>27</v>
      </c>
      <c r="E846" s="9">
        <v>2007</v>
      </c>
      <c r="F846" s="9">
        <v>13</v>
      </c>
      <c r="G846" s="9" t="s">
        <v>223</v>
      </c>
      <c r="H846" s="9" t="s">
        <v>80</v>
      </c>
      <c r="I846" s="9" t="s">
        <v>42</v>
      </c>
      <c r="J846" s="9" t="s">
        <v>31</v>
      </c>
      <c r="K846" s="306" t="s">
        <v>34</v>
      </c>
      <c r="L846" s="392">
        <v>171.42066700000001</v>
      </c>
      <c r="M846" s="331">
        <v>1.731573</v>
      </c>
      <c r="N846" s="331">
        <v>1.510675</v>
      </c>
      <c r="O846" s="331">
        <v>1.4453609999999999</v>
      </c>
      <c r="P846" s="331">
        <v>1.6964349999999999</v>
      </c>
      <c r="Q846" s="331">
        <v>4.4936999999999998E-2</v>
      </c>
      <c r="R846" s="331">
        <v>0.16262199999999999</v>
      </c>
      <c r="S846" s="331">
        <v>-1</v>
      </c>
      <c r="T846" s="331">
        <v>-1</v>
      </c>
      <c r="U846" s="331">
        <v>125.86842</v>
      </c>
      <c r="V846" s="331">
        <f t="shared" si="234"/>
        <v>171.42066700000001</v>
      </c>
      <c r="W846" s="331">
        <f t="shared" si="235"/>
        <v>1.731573</v>
      </c>
      <c r="X846" s="331">
        <f t="shared" si="236"/>
        <v>1.510675</v>
      </c>
      <c r="Y846" s="331">
        <f t="shared" si="237"/>
        <v>1.4453609999999999</v>
      </c>
      <c r="Z846" s="331">
        <f t="shared" si="238"/>
        <v>1.6964349999999999</v>
      </c>
      <c r="AA846" s="331">
        <f t="shared" si="239"/>
        <v>4.4936999999999998E-2</v>
      </c>
      <c r="AB846" s="331">
        <f t="shared" si="240"/>
        <v>0.16262199999999999</v>
      </c>
      <c r="AC846" s="331">
        <f t="shared" si="241"/>
        <v>0</v>
      </c>
      <c r="AD846" s="331">
        <f t="shared" si="242"/>
        <v>0</v>
      </c>
      <c r="AE846" s="468">
        <f t="shared" si="243"/>
        <v>125.86842</v>
      </c>
      <c r="AF846" s="489">
        <f t="shared" si="244"/>
        <v>0.18895894015955078</v>
      </c>
      <c r="AG846" s="484">
        <v>0</v>
      </c>
      <c r="AH846" s="484">
        <v>0</v>
      </c>
      <c r="AI846" s="484">
        <f t="shared" si="245"/>
        <v>4.9534563378812037E-5</v>
      </c>
      <c r="AJ846" s="484">
        <f t="shared" si="246"/>
        <v>0</v>
      </c>
      <c r="AK846" s="484">
        <f t="shared" si="247"/>
        <v>0</v>
      </c>
      <c r="AL846" s="484">
        <f t="shared" si="248"/>
        <v>1.7926007000443222E-4</v>
      </c>
      <c r="AM846" s="484">
        <f t="shared" si="249"/>
        <v>1.5932377786626419E-3</v>
      </c>
      <c r="AN846" s="484">
        <f t="shared" si="250"/>
        <v>1.8699994887405699E-3</v>
      </c>
      <c r="AO846" s="485">
        <f t="shared" si="251"/>
        <v>4.9534563378812037E-5</v>
      </c>
    </row>
    <row r="847" spans="1:41" ht="26.25" x14ac:dyDescent="0.25">
      <c r="A847" s="481" t="s">
        <v>250</v>
      </c>
      <c r="B847" s="4" t="s">
        <v>251</v>
      </c>
      <c r="C847" s="4" t="s">
        <v>245</v>
      </c>
      <c r="D847" s="9" t="s">
        <v>27</v>
      </c>
      <c r="E847" s="9">
        <v>2007</v>
      </c>
      <c r="F847" s="9">
        <v>26</v>
      </c>
      <c r="G847" s="9" t="s">
        <v>202</v>
      </c>
      <c r="H847" s="9" t="s">
        <v>49</v>
      </c>
      <c r="I847" s="9" t="s">
        <v>42</v>
      </c>
      <c r="J847" s="9" t="s">
        <v>31</v>
      </c>
      <c r="K847" s="306" t="s">
        <v>34</v>
      </c>
      <c r="L847" s="392">
        <v>704.16076799999996</v>
      </c>
      <c r="M847" s="331">
        <v>7.4354129999999996</v>
      </c>
      <c r="N847" s="331">
        <v>6.4868740000000003</v>
      </c>
      <c r="O847" s="331">
        <v>6.2064139999999997</v>
      </c>
      <c r="P847" s="331">
        <v>7.2845300000000002</v>
      </c>
      <c r="Q847" s="331">
        <v>0.67113999999999996</v>
      </c>
      <c r="R847" s="331">
        <v>0.73629199999999995</v>
      </c>
      <c r="S847" s="331">
        <v>-1</v>
      </c>
      <c r="T847" s="331">
        <v>-1</v>
      </c>
      <c r="U847" s="331">
        <v>569.88574900000003</v>
      </c>
      <c r="V847" s="331">
        <f t="shared" si="234"/>
        <v>704.16076799999996</v>
      </c>
      <c r="W847" s="331">
        <f t="shared" si="235"/>
        <v>7.4354129999999996</v>
      </c>
      <c r="X847" s="331">
        <f t="shared" si="236"/>
        <v>6.4868740000000003</v>
      </c>
      <c r="Y847" s="331">
        <f t="shared" si="237"/>
        <v>6.2064139999999997</v>
      </c>
      <c r="Z847" s="331">
        <f t="shared" si="238"/>
        <v>7.2845300000000002</v>
      </c>
      <c r="AA847" s="331">
        <f t="shared" si="239"/>
        <v>0.67113999999999996</v>
      </c>
      <c r="AB847" s="331">
        <f t="shared" si="240"/>
        <v>0.73629199999999995</v>
      </c>
      <c r="AC847" s="331">
        <f t="shared" si="241"/>
        <v>0</v>
      </c>
      <c r="AD847" s="331">
        <f t="shared" si="242"/>
        <v>0</v>
      </c>
      <c r="AE847" s="468">
        <f t="shared" si="243"/>
        <v>569.88574900000003</v>
      </c>
      <c r="AF847" s="489">
        <f t="shared" si="244"/>
        <v>0.77620437927251396</v>
      </c>
      <c r="AG847" s="484">
        <v>0</v>
      </c>
      <c r="AH847" s="484">
        <v>0</v>
      </c>
      <c r="AI847" s="484">
        <f t="shared" si="245"/>
        <v>7.3980521321084867E-4</v>
      </c>
      <c r="AJ847" s="484">
        <f t="shared" si="246"/>
        <v>0</v>
      </c>
      <c r="AK847" s="484">
        <f t="shared" si="247"/>
        <v>0</v>
      </c>
      <c r="AL847" s="484">
        <f t="shared" si="248"/>
        <v>8.116229997399085E-4</v>
      </c>
      <c r="AM847" s="484">
        <f t="shared" si="249"/>
        <v>6.8414003524522402E-3</v>
      </c>
      <c r="AN847" s="484">
        <f t="shared" si="250"/>
        <v>8.0298198137360669E-3</v>
      </c>
      <c r="AO847" s="485">
        <f t="shared" si="251"/>
        <v>7.3980521321084867E-4</v>
      </c>
    </row>
    <row r="848" spans="1:41" ht="26.25" x14ac:dyDescent="0.25">
      <c r="A848" s="481" t="s">
        <v>250</v>
      </c>
      <c r="B848" s="4" t="s">
        <v>251</v>
      </c>
      <c r="C848" s="4" t="s">
        <v>245</v>
      </c>
      <c r="D848" s="9" t="s">
        <v>27</v>
      </c>
      <c r="E848" s="9">
        <v>2007</v>
      </c>
      <c r="F848" s="9">
        <v>27</v>
      </c>
      <c r="G848" s="9" t="s">
        <v>224</v>
      </c>
      <c r="H848" s="9" t="s">
        <v>49</v>
      </c>
      <c r="I848" s="9" t="s">
        <v>42</v>
      </c>
      <c r="J848" s="9" t="s">
        <v>31</v>
      </c>
      <c r="K848" s="306" t="s">
        <v>34</v>
      </c>
      <c r="L848" s="392">
        <v>531.282286</v>
      </c>
      <c r="M848" s="331">
        <v>6.3717800000000002</v>
      </c>
      <c r="N848" s="331">
        <v>5.558929</v>
      </c>
      <c r="O848" s="331">
        <v>5.3185880000000001</v>
      </c>
      <c r="P848" s="331">
        <v>6.2424799999999996</v>
      </c>
      <c r="Q848" s="331">
        <v>0.56508999999999998</v>
      </c>
      <c r="R848" s="331">
        <v>0.56277299999999997</v>
      </c>
      <c r="S848" s="331">
        <v>-1</v>
      </c>
      <c r="T848" s="331">
        <v>-1</v>
      </c>
      <c r="U848" s="331">
        <v>435.583123</v>
      </c>
      <c r="V848" s="331">
        <f t="shared" si="234"/>
        <v>531.282286</v>
      </c>
      <c r="W848" s="331">
        <f t="shared" si="235"/>
        <v>6.3717800000000002</v>
      </c>
      <c r="X848" s="331">
        <f t="shared" si="236"/>
        <v>5.558929</v>
      </c>
      <c r="Y848" s="331">
        <f t="shared" si="237"/>
        <v>5.3185880000000001</v>
      </c>
      <c r="Z848" s="331">
        <f t="shared" si="238"/>
        <v>6.2424799999999996</v>
      </c>
      <c r="AA848" s="331">
        <f t="shared" si="239"/>
        <v>0.56508999999999998</v>
      </c>
      <c r="AB848" s="331">
        <f t="shared" si="240"/>
        <v>0.56277299999999997</v>
      </c>
      <c r="AC848" s="331">
        <f t="shared" si="241"/>
        <v>0</v>
      </c>
      <c r="AD848" s="331">
        <f t="shared" si="242"/>
        <v>0</v>
      </c>
      <c r="AE848" s="468">
        <f t="shared" si="243"/>
        <v>435.583123</v>
      </c>
      <c r="AF848" s="489">
        <f t="shared" si="244"/>
        <v>0.58563847314923434</v>
      </c>
      <c r="AG848" s="484">
        <v>0</v>
      </c>
      <c r="AH848" s="484">
        <v>0</v>
      </c>
      <c r="AI848" s="484">
        <f t="shared" si="245"/>
        <v>6.2290509868778276E-4</v>
      </c>
      <c r="AJ848" s="484">
        <f t="shared" si="246"/>
        <v>0</v>
      </c>
      <c r="AK848" s="484">
        <f t="shared" si="247"/>
        <v>0</v>
      </c>
      <c r="AL848" s="484">
        <f t="shared" si="248"/>
        <v>6.203510433803811E-4</v>
      </c>
      <c r="AM848" s="484">
        <f t="shared" si="249"/>
        <v>5.8627397105233811E-3</v>
      </c>
      <c r="AN848" s="484">
        <f t="shared" si="250"/>
        <v>6.8811563121918811E-3</v>
      </c>
      <c r="AO848" s="485">
        <f t="shared" si="251"/>
        <v>6.2290509868778276E-4</v>
      </c>
    </row>
    <row r="849" spans="1:41" ht="26.25" x14ac:dyDescent="0.25">
      <c r="A849" s="481" t="s">
        <v>250</v>
      </c>
      <c r="B849" s="4" t="s">
        <v>251</v>
      </c>
      <c r="C849" s="4" t="s">
        <v>245</v>
      </c>
      <c r="D849" s="9" t="s">
        <v>27</v>
      </c>
      <c r="E849" s="9">
        <v>2007</v>
      </c>
      <c r="F849" s="9">
        <v>28</v>
      </c>
      <c r="G849" s="9" t="s">
        <v>225</v>
      </c>
      <c r="H849" s="9" t="s">
        <v>51</v>
      </c>
      <c r="I849" s="9" t="s">
        <v>42</v>
      </c>
      <c r="J849" s="9" t="s">
        <v>31</v>
      </c>
      <c r="K849" s="306" t="s">
        <v>34</v>
      </c>
      <c r="L849" s="392">
        <v>165.206391</v>
      </c>
      <c r="M849" s="331">
        <v>26.365203999999999</v>
      </c>
      <c r="N849" s="331">
        <v>30.484347</v>
      </c>
      <c r="O849" s="331">
        <v>30.325386000000002</v>
      </c>
      <c r="P849" s="331">
        <v>30.484347</v>
      </c>
      <c r="Q849" s="331">
        <v>80.843727000000001</v>
      </c>
      <c r="R849" s="331">
        <v>13.139249</v>
      </c>
      <c r="S849" s="331">
        <v>2.4689969999999999</v>
      </c>
      <c r="T849" s="331">
        <v>2.4689969999999999</v>
      </c>
      <c r="U849" s="331">
        <v>10169.697394999999</v>
      </c>
      <c r="V849" s="331">
        <f t="shared" si="234"/>
        <v>165.206391</v>
      </c>
      <c r="W849" s="331">
        <f t="shared" si="235"/>
        <v>26.365203999999999</v>
      </c>
      <c r="X849" s="331">
        <f t="shared" si="236"/>
        <v>30.484347</v>
      </c>
      <c r="Y849" s="331">
        <f t="shared" si="237"/>
        <v>30.325386000000002</v>
      </c>
      <c r="Z849" s="331">
        <f t="shared" si="238"/>
        <v>30.484347</v>
      </c>
      <c r="AA849" s="331">
        <f t="shared" si="239"/>
        <v>80.843727000000001</v>
      </c>
      <c r="AB849" s="331">
        <f t="shared" si="240"/>
        <v>13.139249</v>
      </c>
      <c r="AC849" s="331">
        <f t="shared" si="241"/>
        <v>2.4689969999999999</v>
      </c>
      <c r="AD849" s="331">
        <f t="shared" si="242"/>
        <v>2.4689969999999999</v>
      </c>
      <c r="AE849" s="468">
        <f t="shared" si="243"/>
        <v>10169.697394999999</v>
      </c>
      <c r="AF849" s="489">
        <f t="shared" si="244"/>
        <v>0.18210887343557208</v>
      </c>
      <c r="AG849" s="484">
        <v>0</v>
      </c>
      <c r="AH849" s="484">
        <v>0</v>
      </c>
      <c r="AI849" s="484">
        <f t="shared" si="245"/>
        <v>8.9114954689028594E-2</v>
      </c>
      <c r="AJ849" s="484">
        <f t="shared" si="246"/>
        <v>2.7216033197275469E-3</v>
      </c>
      <c r="AK849" s="484">
        <f t="shared" si="247"/>
        <v>2.7216033197275469E-3</v>
      </c>
      <c r="AL849" s="484">
        <f t="shared" si="248"/>
        <v>1.4483542789694298E-2</v>
      </c>
      <c r="AM849" s="484">
        <f t="shared" si="249"/>
        <v>3.3428015995815012E-2</v>
      </c>
      <c r="AN849" s="484">
        <f t="shared" si="250"/>
        <v>3.360324050411017E-2</v>
      </c>
      <c r="AO849" s="485">
        <f t="shared" si="251"/>
        <v>8.9114954689028594E-2</v>
      </c>
    </row>
    <row r="850" spans="1:41" ht="26.25" x14ac:dyDescent="0.25">
      <c r="A850" s="481" t="s">
        <v>250</v>
      </c>
      <c r="B850" s="4" t="s">
        <v>251</v>
      </c>
      <c r="C850" s="4" t="s">
        <v>245</v>
      </c>
      <c r="D850" s="9" t="s">
        <v>27</v>
      </c>
      <c r="E850" s="9">
        <v>2007</v>
      </c>
      <c r="F850" s="9">
        <v>29</v>
      </c>
      <c r="G850" s="9" t="s">
        <v>52</v>
      </c>
      <c r="H850" s="9" t="s">
        <v>53</v>
      </c>
      <c r="I850" s="9" t="s">
        <v>42</v>
      </c>
      <c r="J850" s="9" t="s">
        <v>31</v>
      </c>
      <c r="K850" s="306" t="s">
        <v>34</v>
      </c>
      <c r="L850" s="392">
        <v>5.4627540000000003</v>
      </c>
      <c r="M850" s="331">
        <v>0.12717500000000001</v>
      </c>
      <c r="N850" s="331">
        <v>0.14704400000000001</v>
      </c>
      <c r="O850" s="331">
        <v>0.14627699999999999</v>
      </c>
      <c r="P850" s="331">
        <v>0.14704400000000001</v>
      </c>
      <c r="Q850" s="331">
        <v>29.537306999999998</v>
      </c>
      <c r="R850" s="331">
        <v>5.0525969999999996</v>
      </c>
      <c r="S850" s="331">
        <v>-1</v>
      </c>
      <c r="T850" s="331">
        <v>-1</v>
      </c>
      <c r="U850" s="331">
        <v>3910.6790700000001</v>
      </c>
      <c r="V850" s="331">
        <f t="shared" si="234"/>
        <v>5.4627540000000003</v>
      </c>
      <c r="W850" s="331">
        <f t="shared" si="235"/>
        <v>0.12717500000000001</v>
      </c>
      <c r="X850" s="331">
        <f t="shared" si="236"/>
        <v>0.14704400000000001</v>
      </c>
      <c r="Y850" s="331">
        <f t="shared" si="237"/>
        <v>0.14627699999999999</v>
      </c>
      <c r="Z850" s="331">
        <f t="shared" si="238"/>
        <v>0.14704400000000001</v>
      </c>
      <c r="AA850" s="331">
        <f t="shared" si="239"/>
        <v>29.537306999999998</v>
      </c>
      <c r="AB850" s="331">
        <f t="shared" si="240"/>
        <v>5.0525969999999996</v>
      </c>
      <c r="AC850" s="331">
        <f t="shared" si="241"/>
        <v>0</v>
      </c>
      <c r="AD850" s="331">
        <f t="shared" si="242"/>
        <v>0</v>
      </c>
      <c r="AE850" s="468">
        <f t="shared" si="243"/>
        <v>3910.6790700000001</v>
      </c>
      <c r="AF850" s="489">
        <f t="shared" si="244"/>
        <v>6.0216555229734734E-3</v>
      </c>
      <c r="AG850" s="484">
        <v>0</v>
      </c>
      <c r="AH850" s="484">
        <v>0</v>
      </c>
      <c r="AI850" s="484">
        <f t="shared" si="245"/>
        <v>3.255930760021649E-2</v>
      </c>
      <c r="AJ850" s="484">
        <f t="shared" si="246"/>
        <v>0</v>
      </c>
      <c r="AK850" s="484">
        <f t="shared" si="247"/>
        <v>0</v>
      </c>
      <c r="AL850" s="484">
        <f t="shared" si="248"/>
        <v>5.5695348226204588E-3</v>
      </c>
      <c r="AM850" s="484">
        <f t="shared" si="249"/>
        <v>1.6124279162744483E-4</v>
      </c>
      <c r="AN850" s="484">
        <f t="shared" si="250"/>
        <v>1.6208826440292049E-4</v>
      </c>
      <c r="AO850" s="485">
        <f t="shared" si="251"/>
        <v>3.255930760021649E-2</v>
      </c>
    </row>
    <row r="851" spans="1:41" ht="26.25" x14ac:dyDescent="0.25">
      <c r="A851" s="481" t="s">
        <v>250</v>
      </c>
      <c r="B851" s="4" t="s">
        <v>251</v>
      </c>
      <c r="C851" s="4" t="s">
        <v>245</v>
      </c>
      <c r="D851" s="9" t="s">
        <v>27</v>
      </c>
      <c r="E851" s="9">
        <v>2007</v>
      </c>
      <c r="F851" s="9">
        <v>30</v>
      </c>
      <c r="G851" s="9" t="s">
        <v>226</v>
      </c>
      <c r="H851" s="9" t="s">
        <v>53</v>
      </c>
      <c r="I851" s="9" t="s">
        <v>42</v>
      </c>
      <c r="J851" s="9" t="s">
        <v>31</v>
      </c>
      <c r="K851" s="306" t="s">
        <v>34</v>
      </c>
      <c r="L851" s="392">
        <v>6.6936590000000002</v>
      </c>
      <c r="M851" s="331">
        <v>9.4766000000000003E-2</v>
      </c>
      <c r="N851" s="331">
        <v>0.109571</v>
      </c>
      <c r="O851" s="331">
        <v>0.109</v>
      </c>
      <c r="P851" s="331">
        <v>0.109571</v>
      </c>
      <c r="Q851" s="331">
        <v>32.708196000000001</v>
      </c>
      <c r="R851" s="331">
        <v>5.5144970000000004</v>
      </c>
      <c r="S851" s="331">
        <v>-1</v>
      </c>
      <c r="T851" s="331">
        <v>-1</v>
      </c>
      <c r="U851" s="331">
        <v>4268.1865889999999</v>
      </c>
      <c r="V851" s="331">
        <f t="shared" si="234"/>
        <v>6.6936590000000002</v>
      </c>
      <c r="W851" s="331">
        <f t="shared" si="235"/>
        <v>9.4766000000000003E-2</v>
      </c>
      <c r="X851" s="331">
        <f t="shared" si="236"/>
        <v>0.109571</v>
      </c>
      <c r="Y851" s="331">
        <f t="shared" si="237"/>
        <v>0.109</v>
      </c>
      <c r="Z851" s="331">
        <f t="shared" si="238"/>
        <v>0.109571</v>
      </c>
      <c r="AA851" s="331">
        <f t="shared" si="239"/>
        <v>32.708196000000001</v>
      </c>
      <c r="AB851" s="331">
        <f t="shared" si="240"/>
        <v>5.5144970000000004</v>
      </c>
      <c r="AC851" s="331">
        <f t="shared" si="241"/>
        <v>0</v>
      </c>
      <c r="AD851" s="331">
        <f t="shared" si="242"/>
        <v>0</v>
      </c>
      <c r="AE851" s="468">
        <f t="shared" si="243"/>
        <v>4268.1865889999999</v>
      </c>
      <c r="AF851" s="489">
        <f t="shared" si="244"/>
        <v>7.3784960271414566E-3</v>
      </c>
      <c r="AG851" s="484">
        <v>0</v>
      </c>
      <c r="AH851" s="484">
        <v>0</v>
      </c>
      <c r="AI851" s="484">
        <f t="shared" si="245"/>
        <v>3.6054614410588298E-2</v>
      </c>
      <c r="AJ851" s="484">
        <f t="shared" si="246"/>
        <v>0</v>
      </c>
      <c r="AK851" s="484">
        <f t="shared" si="247"/>
        <v>0</v>
      </c>
      <c r="AL851" s="484">
        <f t="shared" si="248"/>
        <v>6.078692417134407E-3</v>
      </c>
      <c r="AM851" s="484">
        <f t="shared" si="249"/>
        <v>1.2015193289027999E-4</v>
      </c>
      <c r="AN851" s="484">
        <f t="shared" si="250"/>
        <v>1.2078135264881532E-4</v>
      </c>
      <c r="AO851" s="485">
        <f t="shared" si="251"/>
        <v>3.6054614410588298E-2</v>
      </c>
    </row>
    <row r="852" spans="1:41" ht="26.25" x14ac:dyDescent="0.25">
      <c r="A852" s="481" t="s">
        <v>250</v>
      </c>
      <c r="B852" s="4" t="s">
        <v>251</v>
      </c>
      <c r="C852" s="4" t="s">
        <v>245</v>
      </c>
      <c r="D852" s="9" t="s">
        <v>27</v>
      </c>
      <c r="E852" s="9">
        <v>2007</v>
      </c>
      <c r="F852" s="9">
        <v>31</v>
      </c>
      <c r="G852" s="9" t="s">
        <v>54</v>
      </c>
      <c r="H852" s="9" t="s">
        <v>47</v>
      </c>
      <c r="I852" s="9" t="s">
        <v>42</v>
      </c>
      <c r="J852" s="9" t="s">
        <v>31</v>
      </c>
      <c r="K852" s="306" t="s">
        <v>34</v>
      </c>
      <c r="L852" s="392">
        <v>7.1765910000000002</v>
      </c>
      <c r="M852" s="331">
        <v>0.33378099999999999</v>
      </c>
      <c r="N852" s="331">
        <v>0.38592900000000002</v>
      </c>
      <c r="O852" s="331">
        <v>0.38391599999999998</v>
      </c>
      <c r="P852" s="331">
        <v>0.38592900000000002</v>
      </c>
      <c r="Q852" s="331">
        <v>9.5204590000000007</v>
      </c>
      <c r="R852" s="331">
        <v>1.972817</v>
      </c>
      <c r="S852" s="331">
        <v>-1</v>
      </c>
      <c r="T852" s="331">
        <v>-1</v>
      </c>
      <c r="U852" s="331">
        <v>1526.9478329999999</v>
      </c>
      <c r="V852" s="331">
        <f t="shared" si="234"/>
        <v>7.1765910000000002</v>
      </c>
      <c r="W852" s="331">
        <f t="shared" si="235"/>
        <v>0.33378099999999999</v>
      </c>
      <c r="X852" s="331">
        <f t="shared" si="236"/>
        <v>0.38592900000000002</v>
      </c>
      <c r="Y852" s="331">
        <f t="shared" si="237"/>
        <v>0.38391599999999998</v>
      </c>
      <c r="Z852" s="331">
        <f t="shared" si="238"/>
        <v>0.38592900000000002</v>
      </c>
      <c r="AA852" s="331">
        <f t="shared" si="239"/>
        <v>9.5204590000000007</v>
      </c>
      <c r="AB852" s="331">
        <f t="shared" si="240"/>
        <v>1.972817</v>
      </c>
      <c r="AC852" s="331">
        <f t="shared" si="241"/>
        <v>0</v>
      </c>
      <c r="AD852" s="331">
        <f t="shared" si="242"/>
        <v>0</v>
      </c>
      <c r="AE852" s="468">
        <f t="shared" si="243"/>
        <v>1526.9478329999999</v>
      </c>
      <c r="AF852" s="489">
        <f t="shared" si="244"/>
        <v>7.9108374331466735E-3</v>
      </c>
      <c r="AG852" s="484">
        <v>0</v>
      </c>
      <c r="AH852" s="484">
        <v>0</v>
      </c>
      <c r="AI852" s="484">
        <f t="shared" si="245"/>
        <v>1.0494509640850113E-2</v>
      </c>
      <c r="AJ852" s="484">
        <f t="shared" si="246"/>
        <v>0</v>
      </c>
      <c r="AK852" s="484">
        <f t="shared" si="247"/>
        <v>0</v>
      </c>
      <c r="AL852" s="484">
        <f t="shared" si="248"/>
        <v>2.1746584934752614E-3</v>
      </c>
      <c r="AM852" s="484">
        <f t="shared" si="249"/>
        <v>4.231949492431627E-4</v>
      </c>
      <c r="AN852" s="484">
        <f t="shared" si="250"/>
        <v>4.254139019120447E-4</v>
      </c>
      <c r="AO852" s="485">
        <f t="shared" si="251"/>
        <v>1.0494509640850113E-2</v>
      </c>
    </row>
    <row r="853" spans="1:41" ht="26.25" x14ac:dyDescent="0.25">
      <c r="A853" s="481" t="s">
        <v>250</v>
      </c>
      <c r="B853" s="4" t="s">
        <v>251</v>
      </c>
      <c r="C853" s="4" t="s">
        <v>245</v>
      </c>
      <c r="D853" s="9" t="s">
        <v>27</v>
      </c>
      <c r="E853" s="9">
        <v>2007</v>
      </c>
      <c r="F853" s="9">
        <v>32</v>
      </c>
      <c r="G853" s="9" t="s">
        <v>239</v>
      </c>
      <c r="H853" s="9" t="s">
        <v>228</v>
      </c>
      <c r="I853" s="9" t="s">
        <v>42</v>
      </c>
      <c r="J853" s="9" t="s">
        <v>31</v>
      </c>
      <c r="K853" s="306" t="s">
        <v>34</v>
      </c>
      <c r="L853" s="392">
        <v>65.998642000000004</v>
      </c>
      <c r="M853" s="331">
        <v>2.8536199999999998</v>
      </c>
      <c r="N853" s="331">
        <v>3.2994520000000001</v>
      </c>
      <c r="O853" s="331">
        <v>3.2822469999999999</v>
      </c>
      <c r="P853" s="331">
        <v>3.2994520000000001</v>
      </c>
      <c r="Q853" s="331">
        <v>25.769494000000002</v>
      </c>
      <c r="R853" s="331">
        <v>6.2871819999999996</v>
      </c>
      <c r="S853" s="331">
        <v>-1</v>
      </c>
      <c r="T853" s="331">
        <v>-1</v>
      </c>
      <c r="U853" s="331">
        <v>4866.2400619999999</v>
      </c>
      <c r="V853" s="331">
        <f t="shared" si="234"/>
        <v>65.998642000000004</v>
      </c>
      <c r="W853" s="331">
        <f t="shared" si="235"/>
        <v>2.8536199999999998</v>
      </c>
      <c r="X853" s="331">
        <f t="shared" si="236"/>
        <v>3.2994520000000001</v>
      </c>
      <c r="Y853" s="331">
        <f t="shared" si="237"/>
        <v>3.2822469999999999</v>
      </c>
      <c r="Z853" s="331">
        <f t="shared" si="238"/>
        <v>3.2994520000000001</v>
      </c>
      <c r="AA853" s="331">
        <f t="shared" si="239"/>
        <v>25.769494000000002</v>
      </c>
      <c r="AB853" s="331">
        <f t="shared" si="240"/>
        <v>6.2871819999999996</v>
      </c>
      <c r="AC853" s="331">
        <f t="shared" si="241"/>
        <v>0</v>
      </c>
      <c r="AD853" s="331">
        <f t="shared" si="242"/>
        <v>0</v>
      </c>
      <c r="AE853" s="468">
        <f t="shared" si="243"/>
        <v>4866.2400619999999</v>
      </c>
      <c r="AF853" s="489">
        <f t="shared" si="244"/>
        <v>7.275104958195977E-2</v>
      </c>
      <c r="AG853" s="484">
        <v>0</v>
      </c>
      <c r="AH853" s="484">
        <v>0</v>
      </c>
      <c r="AI853" s="484">
        <f t="shared" si="245"/>
        <v>2.8406004712885076E-2</v>
      </c>
      <c r="AJ853" s="484">
        <f t="shared" si="246"/>
        <v>0</v>
      </c>
      <c r="AK853" s="484">
        <f t="shared" si="247"/>
        <v>0</v>
      </c>
      <c r="AL853" s="484">
        <f t="shared" si="248"/>
        <v>6.9304318324126266E-3</v>
      </c>
      <c r="AM853" s="484">
        <f t="shared" si="249"/>
        <v>3.6180579933332369E-3</v>
      </c>
      <c r="AN853" s="484">
        <f t="shared" si="250"/>
        <v>3.6370232594376156E-3</v>
      </c>
      <c r="AO853" s="485">
        <f t="shared" si="251"/>
        <v>2.8406004712885076E-2</v>
      </c>
    </row>
    <row r="854" spans="1:41" ht="26.25" x14ac:dyDescent="0.25">
      <c r="A854" s="481" t="s">
        <v>250</v>
      </c>
      <c r="B854" s="4" t="s">
        <v>251</v>
      </c>
      <c r="C854" s="4" t="s">
        <v>245</v>
      </c>
      <c r="D854" s="9" t="s">
        <v>27</v>
      </c>
      <c r="E854" s="9">
        <v>2007</v>
      </c>
      <c r="F854" s="9">
        <v>33</v>
      </c>
      <c r="G854" s="9" t="s">
        <v>55</v>
      </c>
      <c r="H854" s="9" t="s">
        <v>56</v>
      </c>
      <c r="I854" s="9" t="s">
        <v>42</v>
      </c>
      <c r="J854" s="9" t="s">
        <v>31</v>
      </c>
      <c r="K854" s="306" t="s">
        <v>34</v>
      </c>
      <c r="L854" s="392">
        <v>0.27208199999999999</v>
      </c>
      <c r="M854" s="331">
        <v>1.6197E-2</v>
      </c>
      <c r="N854" s="331">
        <v>1.8728000000000002E-2</v>
      </c>
      <c r="O854" s="331">
        <v>1.8630000000000001E-2</v>
      </c>
      <c r="P854" s="331">
        <v>1.8728000000000002E-2</v>
      </c>
      <c r="Q854" s="331">
        <v>1.011425</v>
      </c>
      <c r="R854" s="331">
        <v>0.11719499999999999</v>
      </c>
      <c r="S854" s="331">
        <v>-1</v>
      </c>
      <c r="T854" s="331">
        <v>-1</v>
      </c>
      <c r="U854" s="331">
        <v>90.708421999999999</v>
      </c>
      <c r="V854" s="331">
        <f t="shared" si="234"/>
        <v>0.27208199999999999</v>
      </c>
      <c r="W854" s="331">
        <f t="shared" si="235"/>
        <v>1.6197E-2</v>
      </c>
      <c r="X854" s="331">
        <f t="shared" si="236"/>
        <v>1.8728000000000002E-2</v>
      </c>
      <c r="Y854" s="331">
        <f t="shared" si="237"/>
        <v>1.8630000000000001E-2</v>
      </c>
      <c r="Z854" s="331">
        <f t="shared" si="238"/>
        <v>1.8728000000000002E-2</v>
      </c>
      <c r="AA854" s="331">
        <f t="shared" si="239"/>
        <v>1.011425</v>
      </c>
      <c r="AB854" s="331">
        <f t="shared" si="240"/>
        <v>0.11719499999999999</v>
      </c>
      <c r="AC854" s="331">
        <f t="shared" si="241"/>
        <v>0</v>
      </c>
      <c r="AD854" s="331">
        <f t="shared" si="242"/>
        <v>0</v>
      </c>
      <c r="AE854" s="468">
        <f t="shared" si="243"/>
        <v>90.708421999999999</v>
      </c>
      <c r="AF854" s="489">
        <f t="shared" si="244"/>
        <v>2.9991906609773541E-4</v>
      </c>
      <c r="AG854" s="484">
        <v>0</v>
      </c>
      <c r="AH854" s="484">
        <v>0</v>
      </c>
      <c r="AI854" s="484">
        <f t="shared" si="245"/>
        <v>1.1149052176472609E-3</v>
      </c>
      <c r="AJ854" s="484">
        <f t="shared" si="246"/>
        <v>0</v>
      </c>
      <c r="AK854" s="484">
        <f t="shared" si="247"/>
        <v>0</v>
      </c>
      <c r="AL854" s="484">
        <f t="shared" si="248"/>
        <v>1.2918537408326938E-4</v>
      </c>
      <c r="AM854" s="484">
        <f t="shared" si="249"/>
        <v>2.0536059722439601E-5</v>
      </c>
      <c r="AN854" s="484">
        <f t="shared" si="250"/>
        <v>2.064408623090976E-5</v>
      </c>
      <c r="AO854" s="485">
        <f t="shared" si="251"/>
        <v>1.1149052176472609E-3</v>
      </c>
    </row>
    <row r="855" spans="1:41" ht="26.25" x14ac:dyDescent="0.25">
      <c r="A855" s="481" t="s">
        <v>250</v>
      </c>
      <c r="B855" s="4" t="s">
        <v>251</v>
      </c>
      <c r="C855" s="4" t="s">
        <v>245</v>
      </c>
      <c r="D855" s="9" t="s">
        <v>27</v>
      </c>
      <c r="E855" s="9">
        <v>2007</v>
      </c>
      <c r="F855" s="9">
        <v>37</v>
      </c>
      <c r="G855" s="9" t="s">
        <v>547</v>
      </c>
      <c r="H855" s="9" t="s">
        <v>58</v>
      </c>
      <c r="I855" s="9" t="s">
        <v>42</v>
      </c>
      <c r="J855" s="9" t="s">
        <v>31</v>
      </c>
      <c r="K855" s="306" t="s">
        <v>34</v>
      </c>
      <c r="L855" s="392">
        <v>15.033002</v>
      </c>
      <c r="M855" s="331">
        <v>5.5885980000000002</v>
      </c>
      <c r="N855" s="331">
        <v>6.4617269999999998</v>
      </c>
      <c r="O855" s="331">
        <v>6.4280330000000001</v>
      </c>
      <c r="P855" s="331">
        <v>6.4617269999999998</v>
      </c>
      <c r="Q855" s="331">
        <v>21.843119999999999</v>
      </c>
      <c r="R855" s="331">
        <v>3.465589</v>
      </c>
      <c r="S855" s="331">
        <v>-1</v>
      </c>
      <c r="T855" s="331">
        <v>-1</v>
      </c>
      <c r="U855" s="331">
        <v>2682.344564</v>
      </c>
      <c r="V855" s="331">
        <f t="shared" si="234"/>
        <v>15.033002</v>
      </c>
      <c r="W855" s="331">
        <f t="shared" si="235"/>
        <v>5.5885980000000002</v>
      </c>
      <c r="X855" s="331">
        <f t="shared" si="236"/>
        <v>6.4617269999999998</v>
      </c>
      <c r="Y855" s="331">
        <f t="shared" si="237"/>
        <v>6.4280330000000001</v>
      </c>
      <c r="Z855" s="331">
        <f t="shared" si="238"/>
        <v>6.4617269999999998</v>
      </c>
      <c r="AA855" s="331">
        <f t="shared" si="239"/>
        <v>21.843119999999999</v>
      </c>
      <c r="AB855" s="331">
        <f t="shared" si="240"/>
        <v>3.465589</v>
      </c>
      <c r="AC855" s="331">
        <f t="shared" si="241"/>
        <v>0</v>
      </c>
      <c r="AD855" s="331">
        <f t="shared" si="242"/>
        <v>0</v>
      </c>
      <c r="AE855" s="468">
        <f t="shared" si="243"/>
        <v>2682.344564</v>
      </c>
      <c r="AF855" s="489">
        <f t="shared" si="244"/>
        <v>1.6571048141682979E-2</v>
      </c>
      <c r="AG855" s="484">
        <v>0</v>
      </c>
      <c r="AH855" s="484">
        <v>0</v>
      </c>
      <c r="AI855" s="484">
        <f t="shared" si="245"/>
        <v>2.4077918241782868E-2</v>
      </c>
      <c r="AJ855" s="484">
        <f t="shared" si="246"/>
        <v>0</v>
      </c>
      <c r="AK855" s="484">
        <f t="shared" si="247"/>
        <v>0</v>
      </c>
      <c r="AL855" s="484">
        <f t="shared" si="248"/>
        <v>3.8201579536999318E-3</v>
      </c>
      <c r="AM855" s="484">
        <f t="shared" si="249"/>
        <v>7.0856934828670204E-3</v>
      </c>
      <c r="AN855" s="484">
        <f t="shared" si="250"/>
        <v>7.122834760177158E-3</v>
      </c>
      <c r="AO855" s="485">
        <f t="shared" si="251"/>
        <v>2.4077918241782868E-2</v>
      </c>
    </row>
    <row r="856" spans="1:41" ht="26.25" x14ac:dyDescent="0.25">
      <c r="A856" s="481" t="s">
        <v>250</v>
      </c>
      <c r="B856" s="4" t="s">
        <v>251</v>
      </c>
      <c r="C856" s="4" t="s">
        <v>245</v>
      </c>
      <c r="D856" s="9" t="s">
        <v>27</v>
      </c>
      <c r="E856" s="9">
        <v>2007</v>
      </c>
      <c r="F856" s="9">
        <v>38</v>
      </c>
      <c r="G856" s="9" t="s">
        <v>61</v>
      </c>
      <c r="H856" s="9" t="s">
        <v>47</v>
      </c>
      <c r="I856" s="9" t="s">
        <v>30</v>
      </c>
      <c r="J856" s="9" t="s">
        <v>31</v>
      </c>
      <c r="K856" s="306" t="s">
        <v>34</v>
      </c>
      <c r="L856" s="392">
        <v>106.854902</v>
      </c>
      <c r="M856" s="331">
        <v>1.055291</v>
      </c>
      <c r="N856" s="331">
        <v>0.92066700000000001</v>
      </c>
      <c r="O856" s="331">
        <v>0.88086200000000003</v>
      </c>
      <c r="P856" s="331">
        <v>1.033876</v>
      </c>
      <c r="Q856" s="331">
        <v>0.76465099999999997</v>
      </c>
      <c r="R856" s="331">
        <v>0.155385</v>
      </c>
      <c r="S856" s="331">
        <v>-1</v>
      </c>
      <c r="T856" s="331">
        <v>-1</v>
      </c>
      <c r="U856" s="331">
        <v>120.26717499999999</v>
      </c>
      <c r="V856" s="331">
        <f t="shared" si="234"/>
        <v>106.854902</v>
      </c>
      <c r="W856" s="331">
        <f t="shared" si="235"/>
        <v>1.055291</v>
      </c>
      <c r="X856" s="331">
        <f t="shared" si="236"/>
        <v>0.92066700000000001</v>
      </c>
      <c r="Y856" s="331">
        <f t="shared" si="237"/>
        <v>0.88086200000000003</v>
      </c>
      <c r="Z856" s="331">
        <f t="shared" si="238"/>
        <v>1.033876</v>
      </c>
      <c r="AA856" s="331">
        <f t="shared" si="239"/>
        <v>0.76465099999999997</v>
      </c>
      <c r="AB856" s="331">
        <f t="shared" si="240"/>
        <v>0.155385</v>
      </c>
      <c r="AC856" s="331">
        <f t="shared" si="241"/>
        <v>0</v>
      </c>
      <c r="AD856" s="331">
        <f t="shared" si="242"/>
        <v>0</v>
      </c>
      <c r="AE856" s="468">
        <f t="shared" si="243"/>
        <v>120.26717499999999</v>
      </c>
      <c r="AF856" s="489">
        <f t="shared" si="244"/>
        <v>0.11778736710184812</v>
      </c>
      <c r="AG856" s="484">
        <v>0</v>
      </c>
      <c r="AH856" s="484">
        <v>0</v>
      </c>
      <c r="AI856" s="484">
        <f t="shared" si="245"/>
        <v>8.4288344620628882E-4</v>
      </c>
      <c r="AJ856" s="484">
        <f t="shared" si="246"/>
        <v>0</v>
      </c>
      <c r="AK856" s="484">
        <f t="shared" si="247"/>
        <v>0</v>
      </c>
      <c r="AL856" s="484">
        <f t="shared" si="248"/>
        <v>1.7128264304730418E-4</v>
      </c>
      <c r="AM856" s="484">
        <f t="shared" si="249"/>
        <v>9.7098414595961303E-4</v>
      </c>
      <c r="AN856" s="484">
        <f t="shared" si="250"/>
        <v>1.1396532088887258E-3</v>
      </c>
      <c r="AO856" s="485">
        <f t="shared" si="251"/>
        <v>8.4288344620628882E-4</v>
      </c>
    </row>
    <row r="857" spans="1:41" ht="26.25" x14ac:dyDescent="0.25">
      <c r="A857" s="481" t="s">
        <v>250</v>
      </c>
      <c r="B857" s="4" t="s">
        <v>251</v>
      </c>
      <c r="C857" s="4" t="s">
        <v>245</v>
      </c>
      <c r="D857" s="9" t="s">
        <v>27</v>
      </c>
      <c r="E857" s="9">
        <v>2007</v>
      </c>
      <c r="F857" s="9">
        <v>39</v>
      </c>
      <c r="G857" s="9" t="s">
        <v>62</v>
      </c>
      <c r="H857" s="9" t="s">
        <v>47</v>
      </c>
      <c r="I857" s="9" t="s">
        <v>42</v>
      </c>
      <c r="J857" s="9" t="s">
        <v>31</v>
      </c>
      <c r="K857" s="306" t="s">
        <v>34</v>
      </c>
      <c r="L857" s="392">
        <v>18.147176000000002</v>
      </c>
      <c r="M857" s="331">
        <v>10.888305000000001</v>
      </c>
      <c r="N857" s="331">
        <v>12.589429000000001</v>
      </c>
      <c r="O857" s="331">
        <v>12.523782000000001</v>
      </c>
      <c r="P857" s="331">
        <v>12.589429000000001</v>
      </c>
      <c r="Q857" s="331">
        <v>1540.7452270000001</v>
      </c>
      <c r="R857" s="331">
        <v>48.443063000000002</v>
      </c>
      <c r="S857" s="331">
        <v>10.149385000000001</v>
      </c>
      <c r="T857" s="331">
        <v>10.149385000000001</v>
      </c>
      <c r="U857" s="331">
        <v>37494.631002000002</v>
      </c>
      <c r="V857" s="331">
        <f t="shared" si="234"/>
        <v>18.147176000000002</v>
      </c>
      <c r="W857" s="331">
        <f t="shared" si="235"/>
        <v>10.888305000000001</v>
      </c>
      <c r="X857" s="331">
        <f t="shared" si="236"/>
        <v>12.589429000000001</v>
      </c>
      <c r="Y857" s="331">
        <f t="shared" si="237"/>
        <v>12.523782000000001</v>
      </c>
      <c r="Z857" s="331">
        <f t="shared" si="238"/>
        <v>12.589429000000001</v>
      </c>
      <c r="AA857" s="331">
        <f t="shared" si="239"/>
        <v>1540.7452270000001</v>
      </c>
      <c r="AB857" s="331">
        <f t="shared" si="240"/>
        <v>48.443063000000002</v>
      </c>
      <c r="AC857" s="331">
        <f t="shared" si="241"/>
        <v>10.149385000000001</v>
      </c>
      <c r="AD857" s="331">
        <f t="shared" si="242"/>
        <v>10.149385000000001</v>
      </c>
      <c r="AE857" s="468">
        <f t="shared" si="243"/>
        <v>37494.631002000002</v>
      </c>
      <c r="AF857" s="489">
        <f t="shared" si="244"/>
        <v>2.0003837366055963E-2</v>
      </c>
      <c r="AG857" s="484">
        <v>0</v>
      </c>
      <c r="AH857" s="484">
        <v>0</v>
      </c>
      <c r="AI857" s="484">
        <f t="shared" si="245"/>
        <v>1.6983808909681031</v>
      </c>
      <c r="AJ857" s="484">
        <f t="shared" si="246"/>
        <v>1.1187781884381784E-2</v>
      </c>
      <c r="AK857" s="484">
        <f t="shared" si="247"/>
        <v>1.1187781884381784E-2</v>
      </c>
      <c r="AL857" s="484">
        <f t="shared" si="248"/>
        <v>5.3399336280510148E-2</v>
      </c>
      <c r="AM857" s="484">
        <f t="shared" si="249"/>
        <v>1.3805106554096299E-2</v>
      </c>
      <c r="AN857" s="484">
        <f t="shared" si="250"/>
        <v>1.3877469984724266E-2</v>
      </c>
      <c r="AO857" s="485">
        <f t="shared" si="251"/>
        <v>1.6983808909681031</v>
      </c>
    </row>
    <row r="858" spans="1:41" ht="26.25" x14ac:dyDescent="0.25">
      <c r="A858" s="481" t="s">
        <v>250</v>
      </c>
      <c r="B858" s="4" t="s">
        <v>251</v>
      </c>
      <c r="C858" s="4" t="s">
        <v>245</v>
      </c>
      <c r="D858" s="9" t="s">
        <v>27</v>
      </c>
      <c r="E858" s="9">
        <v>2007</v>
      </c>
      <c r="F858" s="9">
        <v>40</v>
      </c>
      <c r="G858" s="9" t="s">
        <v>227</v>
      </c>
      <c r="H858" s="9" t="s">
        <v>228</v>
      </c>
      <c r="I858" s="9" t="s">
        <v>42</v>
      </c>
      <c r="J858" s="9" t="s">
        <v>31</v>
      </c>
      <c r="K858" s="306" t="s">
        <v>34</v>
      </c>
      <c r="L858" s="392">
        <v>51.959730999999998</v>
      </c>
      <c r="M858" s="331">
        <v>2.1894E-2</v>
      </c>
      <c r="N858" s="331">
        <v>2.5314E-2</v>
      </c>
      <c r="O858" s="331">
        <v>2.5182E-2</v>
      </c>
      <c r="P858" s="331">
        <v>2.5314E-2</v>
      </c>
      <c r="Q858" s="331">
        <v>177.312252</v>
      </c>
      <c r="R858" s="331">
        <v>19.754819000000001</v>
      </c>
      <c r="S858" s="331">
        <v>-1</v>
      </c>
      <c r="T858" s="331">
        <v>-1</v>
      </c>
      <c r="U858" s="331">
        <v>15290.107862000001</v>
      </c>
      <c r="V858" s="331">
        <f t="shared" si="234"/>
        <v>51.959730999999998</v>
      </c>
      <c r="W858" s="331">
        <f t="shared" si="235"/>
        <v>2.1894E-2</v>
      </c>
      <c r="X858" s="331">
        <f t="shared" si="236"/>
        <v>2.5314E-2</v>
      </c>
      <c r="Y858" s="331">
        <f t="shared" si="237"/>
        <v>2.5182E-2</v>
      </c>
      <c r="Z858" s="331">
        <f t="shared" si="238"/>
        <v>2.5314E-2</v>
      </c>
      <c r="AA858" s="331">
        <f t="shared" si="239"/>
        <v>177.312252</v>
      </c>
      <c r="AB858" s="331">
        <f t="shared" si="240"/>
        <v>19.754819000000001</v>
      </c>
      <c r="AC858" s="331">
        <f t="shared" si="241"/>
        <v>0</v>
      </c>
      <c r="AD858" s="331">
        <f t="shared" si="242"/>
        <v>0</v>
      </c>
      <c r="AE858" s="468">
        <f t="shared" si="243"/>
        <v>15290.107862000001</v>
      </c>
      <c r="AF858" s="489">
        <f t="shared" si="244"/>
        <v>5.7275799193660555E-2</v>
      </c>
      <c r="AG858" s="484">
        <v>0</v>
      </c>
      <c r="AH858" s="484">
        <v>0</v>
      </c>
      <c r="AI858" s="484">
        <f t="shared" si="245"/>
        <v>0.19545330094429739</v>
      </c>
      <c r="AJ858" s="484">
        <f t="shared" si="246"/>
        <v>0</v>
      </c>
      <c r="AK858" s="484">
        <f t="shared" si="247"/>
        <v>0</v>
      </c>
      <c r="AL858" s="484">
        <f t="shared" si="248"/>
        <v>2.1775960428877323E-2</v>
      </c>
      <c r="AM858" s="484">
        <f t="shared" si="249"/>
        <v>2.7758403431587437E-5</v>
      </c>
      <c r="AN858" s="484">
        <f t="shared" si="250"/>
        <v>2.7903908524628878E-5</v>
      </c>
      <c r="AO858" s="485">
        <f t="shared" si="251"/>
        <v>0.19545330094429739</v>
      </c>
    </row>
    <row r="859" spans="1:41" ht="26.25" x14ac:dyDescent="0.25">
      <c r="A859" s="481" t="s">
        <v>250</v>
      </c>
      <c r="B859" s="4" t="s">
        <v>251</v>
      </c>
      <c r="C859" s="4" t="s">
        <v>245</v>
      </c>
      <c r="D859" s="9" t="s">
        <v>27</v>
      </c>
      <c r="E859" s="9">
        <v>2007</v>
      </c>
      <c r="F859" s="9">
        <v>44</v>
      </c>
      <c r="G859" s="9" t="s">
        <v>548</v>
      </c>
      <c r="H859" s="9" t="s">
        <v>80</v>
      </c>
      <c r="I859" s="9" t="s">
        <v>42</v>
      </c>
      <c r="J859" s="9" t="s">
        <v>31</v>
      </c>
      <c r="K859" s="306" t="s">
        <v>34</v>
      </c>
      <c r="L859" s="392">
        <v>9.8892790000000002</v>
      </c>
      <c r="M859" s="331">
        <v>0.74860800000000005</v>
      </c>
      <c r="N859" s="331">
        <v>0.86556599999999995</v>
      </c>
      <c r="O859" s="331">
        <v>0.86105200000000004</v>
      </c>
      <c r="P859" s="331">
        <v>0.86556599999999995</v>
      </c>
      <c r="Q859" s="331">
        <v>22.750641999999999</v>
      </c>
      <c r="R859" s="331">
        <v>2.7787549999999999</v>
      </c>
      <c r="S859" s="331">
        <v>-1</v>
      </c>
      <c r="T859" s="331">
        <v>-1</v>
      </c>
      <c r="U859" s="331">
        <v>2150.7394020000002</v>
      </c>
      <c r="V859" s="331">
        <f t="shared" si="234"/>
        <v>9.8892790000000002</v>
      </c>
      <c r="W859" s="331">
        <f t="shared" si="235"/>
        <v>0.74860800000000005</v>
      </c>
      <c r="X859" s="331">
        <f t="shared" si="236"/>
        <v>0.86556599999999995</v>
      </c>
      <c r="Y859" s="331">
        <f t="shared" si="237"/>
        <v>0.86105200000000004</v>
      </c>
      <c r="Z859" s="331">
        <f t="shared" si="238"/>
        <v>0.86556599999999995</v>
      </c>
      <c r="AA859" s="331">
        <f t="shared" si="239"/>
        <v>22.750641999999999</v>
      </c>
      <c r="AB859" s="331">
        <f t="shared" si="240"/>
        <v>2.7787549999999999</v>
      </c>
      <c r="AC859" s="331">
        <f t="shared" si="241"/>
        <v>0</v>
      </c>
      <c r="AD859" s="331">
        <f t="shared" si="242"/>
        <v>0</v>
      </c>
      <c r="AE859" s="468">
        <f t="shared" si="243"/>
        <v>2150.7394020000002</v>
      </c>
      <c r="AF859" s="489">
        <f t="shared" si="244"/>
        <v>1.0901064098543627E-2</v>
      </c>
      <c r="AG859" s="484">
        <v>0</v>
      </c>
      <c r="AH859" s="484">
        <v>0</v>
      </c>
      <c r="AI859" s="484">
        <f t="shared" si="245"/>
        <v>2.5078290007291608E-2</v>
      </c>
      <c r="AJ859" s="484">
        <f t="shared" si="246"/>
        <v>0</v>
      </c>
      <c r="AK859" s="484">
        <f t="shared" si="247"/>
        <v>0</v>
      </c>
      <c r="AL859" s="484">
        <f t="shared" si="248"/>
        <v>3.0630530667755044E-3</v>
      </c>
      <c r="AM859" s="484">
        <f t="shared" si="249"/>
        <v>9.4914735889028783E-4</v>
      </c>
      <c r="AN859" s="484">
        <f t="shared" si="250"/>
        <v>9.5412319214778062E-4</v>
      </c>
      <c r="AO859" s="485">
        <f t="shared" si="251"/>
        <v>2.5078290007291608E-2</v>
      </c>
    </row>
    <row r="860" spans="1:41" ht="26.25" x14ac:dyDescent="0.25">
      <c r="A860" s="481" t="s">
        <v>250</v>
      </c>
      <c r="B860" s="4" t="s">
        <v>251</v>
      </c>
      <c r="C860" s="4" t="s">
        <v>245</v>
      </c>
      <c r="D860" s="9" t="s">
        <v>27</v>
      </c>
      <c r="E860" s="9">
        <v>2007</v>
      </c>
      <c r="F860" s="9">
        <v>45</v>
      </c>
      <c r="G860" s="9" t="s">
        <v>125</v>
      </c>
      <c r="H860" s="9" t="s">
        <v>47</v>
      </c>
      <c r="I860" s="9" t="s">
        <v>42</v>
      </c>
      <c r="J860" s="9" t="s">
        <v>31</v>
      </c>
      <c r="K860" s="306" t="s">
        <v>34</v>
      </c>
      <c r="L860" s="392">
        <v>473.38620200000003</v>
      </c>
      <c r="M860" s="331">
        <v>1.9807000000000002E-2</v>
      </c>
      <c r="N860" s="331">
        <v>2.2901000000000001E-2</v>
      </c>
      <c r="O860" s="331">
        <v>2.2782E-2</v>
      </c>
      <c r="P860" s="331">
        <v>2.2901000000000001E-2</v>
      </c>
      <c r="Q860" s="331">
        <v>4225.9184699999996</v>
      </c>
      <c r="R860" s="331">
        <v>264.769699</v>
      </c>
      <c r="S860" s="331">
        <v>30.916637000000001</v>
      </c>
      <c r="T860" s="331">
        <v>30.916637000000001</v>
      </c>
      <c r="U860" s="331">
        <v>204930.10732700001</v>
      </c>
      <c r="V860" s="331">
        <f t="shared" si="234"/>
        <v>473.38620200000003</v>
      </c>
      <c r="W860" s="331">
        <f t="shared" si="235"/>
        <v>1.9807000000000002E-2</v>
      </c>
      <c r="X860" s="331">
        <f t="shared" si="236"/>
        <v>2.2901000000000001E-2</v>
      </c>
      <c r="Y860" s="331">
        <f t="shared" si="237"/>
        <v>2.2782E-2</v>
      </c>
      <c r="Z860" s="331">
        <f t="shared" si="238"/>
        <v>2.2901000000000001E-2</v>
      </c>
      <c r="AA860" s="331">
        <f t="shared" si="239"/>
        <v>4225.9184699999996</v>
      </c>
      <c r="AB860" s="331">
        <f t="shared" si="240"/>
        <v>264.769699</v>
      </c>
      <c r="AC860" s="331">
        <f t="shared" si="241"/>
        <v>30.916637000000001</v>
      </c>
      <c r="AD860" s="331">
        <f t="shared" si="242"/>
        <v>30.916637000000001</v>
      </c>
      <c r="AE860" s="468">
        <f t="shared" si="243"/>
        <v>204930.10732700001</v>
      </c>
      <c r="AF860" s="489">
        <f t="shared" si="244"/>
        <v>0.5218189648980599</v>
      </c>
      <c r="AG860" s="484">
        <v>0</v>
      </c>
      <c r="AH860" s="484">
        <v>0</v>
      </c>
      <c r="AI860" s="484">
        <f t="shared" si="245"/>
        <v>4.6582777285067403</v>
      </c>
      <c r="AJ860" s="484">
        <f t="shared" si="246"/>
        <v>3.4079758660707775E-2</v>
      </c>
      <c r="AK860" s="484">
        <f t="shared" si="247"/>
        <v>3.4079758660707775E-2</v>
      </c>
      <c r="AL860" s="484">
        <f t="shared" si="248"/>
        <v>0.29185863399658379</v>
      </c>
      <c r="AM860" s="484">
        <f t="shared" si="249"/>
        <v>2.5112856285379438E-5</v>
      </c>
      <c r="AN860" s="484">
        <f t="shared" si="250"/>
        <v>2.5244031331378919E-5</v>
      </c>
      <c r="AO860" s="485">
        <f t="shared" si="251"/>
        <v>4.6582777285067403</v>
      </c>
    </row>
    <row r="861" spans="1:41" ht="26.25" x14ac:dyDescent="0.25">
      <c r="A861" s="481" t="s">
        <v>250</v>
      </c>
      <c r="B861" s="4" t="s">
        <v>251</v>
      </c>
      <c r="C861" s="4" t="s">
        <v>245</v>
      </c>
      <c r="D861" s="9" t="s">
        <v>27</v>
      </c>
      <c r="E861" s="9">
        <v>2007</v>
      </c>
      <c r="F861" s="9">
        <v>46</v>
      </c>
      <c r="G861" s="9" t="s">
        <v>67</v>
      </c>
      <c r="H861" s="9" t="s">
        <v>68</v>
      </c>
      <c r="I861" s="9" t="s">
        <v>42</v>
      </c>
      <c r="J861" s="9" t="s">
        <v>31</v>
      </c>
      <c r="K861" s="306" t="s">
        <v>34</v>
      </c>
      <c r="L861" s="392">
        <v>12.794585</v>
      </c>
      <c r="M861" s="331">
        <v>0.20351900000000001</v>
      </c>
      <c r="N861" s="331">
        <v>0.235315</v>
      </c>
      <c r="O861" s="331">
        <v>0.23408799999999999</v>
      </c>
      <c r="P861" s="331">
        <v>0.235315</v>
      </c>
      <c r="Q861" s="331">
        <v>34.857653999999997</v>
      </c>
      <c r="R861" s="331">
        <v>2.9864920000000001</v>
      </c>
      <c r="S861" s="331">
        <v>-1</v>
      </c>
      <c r="T861" s="331">
        <v>-1</v>
      </c>
      <c r="U861" s="331">
        <v>2311.5263810000001</v>
      </c>
      <c r="V861" s="331">
        <f t="shared" si="234"/>
        <v>12.794585</v>
      </c>
      <c r="W861" s="331">
        <f t="shared" si="235"/>
        <v>0.20351900000000001</v>
      </c>
      <c r="X861" s="331">
        <f t="shared" si="236"/>
        <v>0.235315</v>
      </c>
      <c r="Y861" s="331">
        <f t="shared" si="237"/>
        <v>0.23408799999999999</v>
      </c>
      <c r="Z861" s="331">
        <f t="shared" si="238"/>
        <v>0.235315</v>
      </c>
      <c r="AA861" s="331">
        <f t="shared" si="239"/>
        <v>34.857653999999997</v>
      </c>
      <c r="AB861" s="331">
        <f t="shared" si="240"/>
        <v>2.9864920000000001</v>
      </c>
      <c r="AC861" s="331">
        <f t="shared" si="241"/>
        <v>0</v>
      </c>
      <c r="AD861" s="331">
        <f t="shared" si="242"/>
        <v>0</v>
      </c>
      <c r="AE861" s="468">
        <f t="shared" si="243"/>
        <v>2311.5263810000001</v>
      </c>
      <c r="AF861" s="489">
        <f t="shared" si="244"/>
        <v>1.4103615764027367E-2</v>
      </c>
      <c r="AG861" s="484">
        <v>0</v>
      </c>
      <c r="AH861" s="484">
        <v>0</v>
      </c>
      <c r="AI861" s="484">
        <f t="shared" si="245"/>
        <v>3.8423986276335774E-2</v>
      </c>
      <c r="AJ861" s="484">
        <f t="shared" si="246"/>
        <v>0</v>
      </c>
      <c r="AK861" s="484">
        <f t="shared" si="247"/>
        <v>0</v>
      </c>
      <c r="AL861" s="484">
        <f t="shared" si="248"/>
        <v>3.2920439115720927E-3</v>
      </c>
      <c r="AM861" s="484">
        <f t="shared" si="249"/>
        <v>2.5803785015064094E-4</v>
      </c>
      <c r="AN861" s="484">
        <f t="shared" si="250"/>
        <v>2.5939038612913981E-4</v>
      </c>
      <c r="AO861" s="485">
        <f t="shared" si="251"/>
        <v>3.8423986276335774E-2</v>
      </c>
    </row>
    <row r="862" spans="1:41" ht="26.25" x14ac:dyDescent="0.25">
      <c r="A862" s="481" t="s">
        <v>250</v>
      </c>
      <c r="B862" s="4" t="s">
        <v>251</v>
      </c>
      <c r="C862" s="4" t="s">
        <v>245</v>
      </c>
      <c r="D862" s="9" t="s">
        <v>27</v>
      </c>
      <c r="E862" s="9">
        <v>2007</v>
      </c>
      <c r="F862" s="9">
        <v>47</v>
      </c>
      <c r="G862" s="9" t="s">
        <v>538</v>
      </c>
      <c r="H862" s="9" t="s">
        <v>539</v>
      </c>
      <c r="I862" s="9" t="s">
        <v>42</v>
      </c>
      <c r="J862" s="9" t="s">
        <v>31</v>
      </c>
      <c r="K862" s="306" t="s">
        <v>34</v>
      </c>
      <c r="L862" s="392">
        <v>12.231104999999999</v>
      </c>
      <c r="M862" s="331">
        <v>0.19595000000000001</v>
      </c>
      <c r="N862" s="331">
        <v>0.22656399999999999</v>
      </c>
      <c r="O862" s="331">
        <v>0.225382</v>
      </c>
      <c r="P862" s="331">
        <v>0.22656399999999999</v>
      </c>
      <c r="Q862" s="331">
        <v>58.057687999999999</v>
      </c>
      <c r="R862" s="331">
        <v>3.8973260000000001</v>
      </c>
      <c r="S862" s="331">
        <v>-1</v>
      </c>
      <c r="T862" s="331">
        <v>-1</v>
      </c>
      <c r="U862" s="331">
        <v>3016.5065070000001</v>
      </c>
      <c r="V862" s="331">
        <f t="shared" si="234"/>
        <v>12.231104999999999</v>
      </c>
      <c r="W862" s="331">
        <f t="shared" si="235"/>
        <v>0.19595000000000001</v>
      </c>
      <c r="X862" s="331">
        <f t="shared" si="236"/>
        <v>0.22656399999999999</v>
      </c>
      <c r="Y862" s="331">
        <f t="shared" si="237"/>
        <v>0.225382</v>
      </c>
      <c r="Z862" s="331">
        <f t="shared" si="238"/>
        <v>0.22656399999999999</v>
      </c>
      <c r="AA862" s="331">
        <f t="shared" si="239"/>
        <v>58.057687999999999</v>
      </c>
      <c r="AB862" s="331">
        <f t="shared" si="240"/>
        <v>3.8973260000000001</v>
      </c>
      <c r="AC862" s="331">
        <f t="shared" si="241"/>
        <v>0</v>
      </c>
      <c r="AD862" s="331">
        <f t="shared" si="242"/>
        <v>0</v>
      </c>
      <c r="AE862" s="468">
        <f t="shared" si="243"/>
        <v>3016.5065070000001</v>
      </c>
      <c r="AF862" s="489">
        <f t="shared" si="244"/>
        <v>1.3482485386550166E-2</v>
      </c>
      <c r="AG862" s="484">
        <v>0</v>
      </c>
      <c r="AH862" s="484">
        <v>0</v>
      </c>
      <c r="AI862" s="484">
        <f t="shared" si="245"/>
        <v>6.3997646168264352E-2</v>
      </c>
      <c r="AJ862" s="484">
        <f t="shared" si="246"/>
        <v>0</v>
      </c>
      <c r="AK862" s="484">
        <f t="shared" si="247"/>
        <v>0</v>
      </c>
      <c r="AL862" s="484">
        <f t="shared" si="248"/>
        <v>4.2960665321425994E-3</v>
      </c>
      <c r="AM862" s="484">
        <f t="shared" si="249"/>
        <v>2.4844112787777143E-4</v>
      </c>
      <c r="AN862" s="484">
        <f t="shared" si="250"/>
        <v>2.4974405984727887E-4</v>
      </c>
      <c r="AO862" s="485">
        <f t="shared" si="251"/>
        <v>6.3997646168264352E-2</v>
      </c>
    </row>
    <row r="863" spans="1:41" ht="26.25" x14ac:dyDescent="0.25">
      <c r="A863" s="481" t="s">
        <v>250</v>
      </c>
      <c r="B863" s="4" t="s">
        <v>251</v>
      </c>
      <c r="C863" s="4" t="s">
        <v>245</v>
      </c>
      <c r="D863" s="9" t="s">
        <v>27</v>
      </c>
      <c r="E863" s="9">
        <v>2007</v>
      </c>
      <c r="F863" s="9">
        <v>48</v>
      </c>
      <c r="G863" s="9" t="s">
        <v>540</v>
      </c>
      <c r="H863" s="9" t="s">
        <v>539</v>
      </c>
      <c r="I863" s="9" t="s">
        <v>42</v>
      </c>
      <c r="J863" s="9" t="s">
        <v>31</v>
      </c>
      <c r="K863" s="306" t="s">
        <v>34</v>
      </c>
      <c r="L863" s="392">
        <v>8.3379989999999999</v>
      </c>
      <c r="M863" s="331">
        <v>3.4900000000000003E-4</v>
      </c>
      <c r="N863" s="331">
        <v>4.0299999999999998E-4</v>
      </c>
      <c r="O863" s="331">
        <v>4.0099999999999999E-4</v>
      </c>
      <c r="P863" s="331">
        <v>4.0299999999999998E-4</v>
      </c>
      <c r="Q863" s="331">
        <v>74.685787000000005</v>
      </c>
      <c r="R863" s="331">
        <v>4.6848520000000002</v>
      </c>
      <c r="S863" s="331">
        <v>0.581646</v>
      </c>
      <c r="T863" s="331">
        <v>0.581646</v>
      </c>
      <c r="U863" s="331">
        <v>3626.0468249999999</v>
      </c>
      <c r="V863" s="331">
        <f t="shared" si="234"/>
        <v>8.3379989999999999</v>
      </c>
      <c r="W863" s="331">
        <f t="shared" si="235"/>
        <v>3.4900000000000003E-4</v>
      </c>
      <c r="X863" s="331">
        <f t="shared" si="236"/>
        <v>4.0299999999999998E-4</v>
      </c>
      <c r="Y863" s="331">
        <f t="shared" si="237"/>
        <v>4.0099999999999999E-4</v>
      </c>
      <c r="Z863" s="331">
        <f t="shared" si="238"/>
        <v>4.0299999999999998E-4</v>
      </c>
      <c r="AA863" s="331">
        <f t="shared" si="239"/>
        <v>74.685787000000005</v>
      </c>
      <c r="AB863" s="331">
        <f t="shared" si="240"/>
        <v>4.6848520000000002</v>
      </c>
      <c r="AC863" s="331">
        <f t="shared" si="241"/>
        <v>0.581646</v>
      </c>
      <c r="AD863" s="331">
        <f t="shared" si="242"/>
        <v>0.581646</v>
      </c>
      <c r="AE863" s="468">
        <f t="shared" si="243"/>
        <v>3626.0468249999999</v>
      </c>
      <c r="AF863" s="489">
        <f t="shared" si="244"/>
        <v>9.1910706081396489E-3</v>
      </c>
      <c r="AG863" s="484">
        <v>0</v>
      </c>
      <c r="AH863" s="484">
        <v>0</v>
      </c>
      <c r="AI863" s="484">
        <f t="shared" si="245"/>
        <v>8.2326987775061894E-2</v>
      </c>
      <c r="AJ863" s="484">
        <f t="shared" si="246"/>
        <v>6.4115496475137428E-4</v>
      </c>
      <c r="AK863" s="484">
        <f t="shared" si="247"/>
        <v>6.4115496475137428E-4</v>
      </c>
      <c r="AL863" s="484">
        <f t="shared" si="248"/>
        <v>5.1641653495861839E-3</v>
      </c>
      <c r="AM863" s="484">
        <f t="shared" si="249"/>
        <v>4.4202683567891999E-7</v>
      </c>
      <c r="AN863" s="484">
        <f t="shared" si="250"/>
        <v>4.4423145830075996E-7</v>
      </c>
      <c r="AO863" s="485">
        <f t="shared" si="251"/>
        <v>8.2326987775061894E-2</v>
      </c>
    </row>
    <row r="864" spans="1:41" ht="26.25" x14ac:dyDescent="0.25">
      <c r="A864" s="481" t="s">
        <v>250</v>
      </c>
      <c r="B864" s="4" t="s">
        <v>251</v>
      </c>
      <c r="C864" s="4" t="s">
        <v>245</v>
      </c>
      <c r="D864" s="9" t="s">
        <v>27</v>
      </c>
      <c r="E864" s="9">
        <v>2007</v>
      </c>
      <c r="F864" s="9">
        <v>49</v>
      </c>
      <c r="G864" s="9" t="s">
        <v>541</v>
      </c>
      <c r="H864" s="9" t="s">
        <v>75</v>
      </c>
      <c r="I864" s="9" t="s">
        <v>99</v>
      </c>
      <c r="J864" s="9" t="s">
        <v>31</v>
      </c>
      <c r="K864" s="306" t="s">
        <v>34</v>
      </c>
      <c r="L864" s="392">
        <v>0.83596499999999996</v>
      </c>
      <c r="M864" s="331">
        <v>0.54170300000000005</v>
      </c>
      <c r="N864" s="331">
        <v>0.62633499999999998</v>
      </c>
      <c r="O864" s="331">
        <v>0.62306899999999998</v>
      </c>
      <c r="P864" s="331">
        <v>0.62633499999999998</v>
      </c>
      <c r="Q864" s="331">
        <v>10.992965</v>
      </c>
      <c r="R864" s="331">
        <v>1.3224</v>
      </c>
      <c r="S864" s="331">
        <v>0.96629100000000001</v>
      </c>
      <c r="T864" s="331">
        <v>0.96629100000000001</v>
      </c>
      <c r="U864" s="331">
        <v>1023.5291989999999</v>
      </c>
      <c r="V864" s="331">
        <f t="shared" si="234"/>
        <v>0.83596499999999996</v>
      </c>
      <c r="W864" s="331">
        <f t="shared" si="235"/>
        <v>0.54170300000000005</v>
      </c>
      <c r="X864" s="331">
        <f t="shared" si="236"/>
        <v>0.62633499999999998</v>
      </c>
      <c r="Y864" s="331">
        <f t="shared" si="237"/>
        <v>0.62306899999999998</v>
      </c>
      <c r="Z864" s="331">
        <f t="shared" si="238"/>
        <v>0.62633499999999998</v>
      </c>
      <c r="AA864" s="331">
        <f t="shared" si="239"/>
        <v>10.992965</v>
      </c>
      <c r="AB864" s="331">
        <f t="shared" si="240"/>
        <v>1.3224</v>
      </c>
      <c r="AC864" s="331">
        <f t="shared" si="241"/>
        <v>0.96629100000000001</v>
      </c>
      <c r="AD864" s="331">
        <f t="shared" si="242"/>
        <v>0.96629100000000001</v>
      </c>
      <c r="AE864" s="468">
        <f t="shared" si="243"/>
        <v>1023.5291989999999</v>
      </c>
      <c r="AF864" s="489">
        <f t="shared" si="244"/>
        <v>9.2149367503323776E-4</v>
      </c>
      <c r="AG864" s="484">
        <v>0</v>
      </c>
      <c r="AH864" s="484">
        <v>0</v>
      </c>
      <c r="AI864" s="484">
        <f t="shared" si="245"/>
        <v>1.2117669660047677E-2</v>
      </c>
      <c r="AJ864" s="484">
        <f t="shared" si="246"/>
        <v>1.0651534989401976E-3</v>
      </c>
      <c r="AK864" s="484">
        <f t="shared" si="247"/>
        <v>1.0651534989401976E-3</v>
      </c>
      <c r="AL864" s="484">
        <f t="shared" si="248"/>
        <v>1.4576964775606079E-3</v>
      </c>
      <c r="AM864" s="484">
        <f t="shared" si="249"/>
        <v>6.8681600618361344E-4</v>
      </c>
      <c r="AN864" s="484">
        <f t="shared" si="250"/>
        <v>6.9041615492507809E-4</v>
      </c>
      <c r="AO864" s="485">
        <f t="shared" si="251"/>
        <v>1.2117669660047677E-2</v>
      </c>
    </row>
    <row r="865" spans="1:41" ht="26.25" x14ac:dyDescent="0.25">
      <c r="A865" s="481" t="s">
        <v>250</v>
      </c>
      <c r="B865" s="4" t="s">
        <v>251</v>
      </c>
      <c r="C865" s="4" t="s">
        <v>245</v>
      </c>
      <c r="D865" s="9" t="s">
        <v>27</v>
      </c>
      <c r="E865" s="9">
        <v>2007</v>
      </c>
      <c r="F865" s="9">
        <v>50</v>
      </c>
      <c r="G865" s="9" t="s">
        <v>564</v>
      </c>
      <c r="H865" s="9" t="s">
        <v>47</v>
      </c>
      <c r="I865" s="9" t="s">
        <v>30</v>
      </c>
      <c r="J865" s="9" t="s">
        <v>31</v>
      </c>
      <c r="K865" s="306" t="s">
        <v>34</v>
      </c>
      <c r="L865" s="392">
        <v>10.081534</v>
      </c>
      <c r="M865" s="331">
        <v>7.3931250000000004</v>
      </c>
      <c r="N865" s="331">
        <v>8.5481829999999999</v>
      </c>
      <c r="O865" s="331">
        <v>8.5036079999999998</v>
      </c>
      <c r="P865" s="331">
        <v>8.5481829999999999</v>
      </c>
      <c r="Q865" s="331">
        <v>220.116657</v>
      </c>
      <c r="R865" s="331">
        <v>18.052028</v>
      </c>
      <c r="S865" s="331">
        <v>13.239865</v>
      </c>
      <c r="T865" s="331">
        <v>13.239865</v>
      </c>
      <c r="U865" s="331">
        <v>13972.158022</v>
      </c>
      <c r="V865" s="331">
        <f t="shared" si="234"/>
        <v>10.081534</v>
      </c>
      <c r="W865" s="331">
        <f t="shared" si="235"/>
        <v>7.3931250000000004</v>
      </c>
      <c r="X865" s="331">
        <f t="shared" si="236"/>
        <v>8.5481829999999999</v>
      </c>
      <c r="Y865" s="331">
        <f t="shared" si="237"/>
        <v>8.5036079999999998</v>
      </c>
      <c r="Z865" s="331">
        <f t="shared" si="238"/>
        <v>8.5481829999999999</v>
      </c>
      <c r="AA865" s="331">
        <f t="shared" si="239"/>
        <v>220.116657</v>
      </c>
      <c r="AB865" s="331">
        <f t="shared" si="240"/>
        <v>18.052028</v>
      </c>
      <c r="AC865" s="331">
        <f t="shared" si="241"/>
        <v>13.239865</v>
      </c>
      <c r="AD865" s="331">
        <f t="shared" si="242"/>
        <v>13.239865</v>
      </c>
      <c r="AE865" s="468">
        <f t="shared" si="243"/>
        <v>13972.158022</v>
      </c>
      <c r="AF865" s="489">
        <f t="shared" si="244"/>
        <v>1.1112988959624551E-2</v>
      </c>
      <c r="AG865" s="484">
        <v>0</v>
      </c>
      <c r="AH865" s="484">
        <v>0</v>
      </c>
      <c r="AI865" s="484">
        <f t="shared" si="245"/>
        <v>0.242637080732998</v>
      </c>
      <c r="AJ865" s="484">
        <f t="shared" si="246"/>
        <v>1.4594452944553825E-2</v>
      </c>
      <c r="AK865" s="484">
        <f t="shared" si="247"/>
        <v>1.4594452944553825E-2</v>
      </c>
      <c r="AL865" s="484">
        <f t="shared" si="248"/>
        <v>1.9898954649444543E-2</v>
      </c>
      <c r="AM865" s="484">
        <f t="shared" si="249"/>
        <v>9.3736232820297982E-3</v>
      </c>
      <c r="AN865" s="484">
        <f t="shared" si="250"/>
        <v>9.4227588087140574E-3</v>
      </c>
      <c r="AO865" s="485">
        <f t="shared" si="251"/>
        <v>0.242637080732998</v>
      </c>
    </row>
    <row r="866" spans="1:41" ht="26.25" x14ac:dyDescent="0.25">
      <c r="A866" s="481" t="s">
        <v>250</v>
      </c>
      <c r="B866" s="4" t="s">
        <v>251</v>
      </c>
      <c r="C866" s="4" t="s">
        <v>245</v>
      </c>
      <c r="D866" s="9" t="s">
        <v>27</v>
      </c>
      <c r="E866" s="9">
        <v>2007</v>
      </c>
      <c r="F866" s="9">
        <v>51</v>
      </c>
      <c r="G866" s="9" t="s">
        <v>565</v>
      </c>
      <c r="H866" s="9" t="s">
        <v>47</v>
      </c>
      <c r="I866" s="9" t="s">
        <v>30</v>
      </c>
      <c r="J866" s="9" t="s">
        <v>31</v>
      </c>
      <c r="K866" s="306" t="s">
        <v>34</v>
      </c>
      <c r="L866" s="392">
        <v>18.011512</v>
      </c>
      <c r="M866" s="331">
        <v>0.36587700000000001</v>
      </c>
      <c r="N866" s="331">
        <v>0.42304000000000003</v>
      </c>
      <c r="O866" s="331">
        <v>0.42083399999999999</v>
      </c>
      <c r="P866" s="331">
        <v>0.42304000000000003</v>
      </c>
      <c r="Q866" s="331">
        <v>309.55099300000001</v>
      </c>
      <c r="R866" s="331">
        <v>24.552575999999998</v>
      </c>
      <c r="S866" s="331">
        <v>8.6479230000000005</v>
      </c>
      <c r="T866" s="331">
        <v>8.6479230000000005</v>
      </c>
      <c r="U866" s="331">
        <v>19003.541784000001</v>
      </c>
      <c r="V866" s="331">
        <f t="shared" si="234"/>
        <v>18.011512</v>
      </c>
      <c r="W866" s="331">
        <f t="shared" si="235"/>
        <v>0.36587700000000001</v>
      </c>
      <c r="X866" s="331">
        <f t="shared" si="236"/>
        <v>0.42304000000000003</v>
      </c>
      <c r="Y866" s="331">
        <f t="shared" si="237"/>
        <v>0.42083399999999999</v>
      </c>
      <c r="Z866" s="331">
        <f t="shared" si="238"/>
        <v>0.42304000000000003</v>
      </c>
      <c r="AA866" s="331">
        <f t="shared" si="239"/>
        <v>309.55099300000001</v>
      </c>
      <c r="AB866" s="331">
        <f t="shared" si="240"/>
        <v>24.552575999999998</v>
      </c>
      <c r="AC866" s="331">
        <f t="shared" si="241"/>
        <v>8.6479230000000005</v>
      </c>
      <c r="AD866" s="331">
        <f t="shared" si="242"/>
        <v>8.6479230000000005</v>
      </c>
      <c r="AE866" s="468">
        <f t="shared" si="243"/>
        <v>19003.541784000001</v>
      </c>
      <c r="AF866" s="489">
        <f t="shared" si="244"/>
        <v>1.9854293404371309E-2</v>
      </c>
      <c r="AG866" s="484">
        <v>0</v>
      </c>
      <c r="AH866" s="484">
        <v>0</v>
      </c>
      <c r="AI866" s="484">
        <f t="shared" si="245"/>
        <v>0.34122156089041772</v>
      </c>
      <c r="AJ866" s="484">
        <f t="shared" si="246"/>
        <v>9.5327033388652189E-3</v>
      </c>
      <c r="AK866" s="484">
        <f t="shared" si="247"/>
        <v>9.5327033388652189E-3</v>
      </c>
      <c r="AL866" s="484">
        <f t="shared" si="248"/>
        <v>2.7064582237022926E-2</v>
      </c>
      <c r="AM866" s="484">
        <f t="shared" si="249"/>
        <v>4.6389007821970725E-4</v>
      </c>
      <c r="AN866" s="484">
        <f t="shared" si="250"/>
        <v>4.6632177697159683E-4</v>
      </c>
      <c r="AO866" s="485">
        <f t="shared" si="251"/>
        <v>0.34122156089041772</v>
      </c>
    </row>
    <row r="867" spans="1:41" ht="26.25" x14ac:dyDescent="0.25">
      <c r="A867" s="481" t="s">
        <v>250</v>
      </c>
      <c r="B867" s="4" t="s">
        <v>251</v>
      </c>
      <c r="C867" s="4" t="s">
        <v>245</v>
      </c>
      <c r="D867" s="9" t="s">
        <v>27</v>
      </c>
      <c r="E867" s="9">
        <v>2007</v>
      </c>
      <c r="F867" s="9">
        <v>52</v>
      </c>
      <c r="G867" s="9" t="s">
        <v>77</v>
      </c>
      <c r="H867" s="9" t="s">
        <v>47</v>
      </c>
      <c r="I867" s="9" t="s">
        <v>42</v>
      </c>
      <c r="J867" s="9" t="s">
        <v>31</v>
      </c>
      <c r="K867" s="306" t="s">
        <v>34</v>
      </c>
      <c r="L867" s="392">
        <v>3.7312500000000002</v>
      </c>
      <c r="M867" s="331">
        <v>6.1466E-2</v>
      </c>
      <c r="N867" s="331">
        <v>7.1068999999999993E-2</v>
      </c>
      <c r="O867" s="331">
        <v>7.0698999999999998E-2</v>
      </c>
      <c r="P867" s="331">
        <v>7.1068999999999993E-2</v>
      </c>
      <c r="Q867" s="331">
        <v>18.679310999999998</v>
      </c>
      <c r="R867" s="331">
        <v>1.2274780000000001</v>
      </c>
      <c r="S867" s="331">
        <v>-1</v>
      </c>
      <c r="T867" s="331">
        <v>-1</v>
      </c>
      <c r="U867" s="331">
        <v>950.0607</v>
      </c>
      <c r="V867" s="331">
        <f t="shared" si="234"/>
        <v>3.7312500000000002</v>
      </c>
      <c r="W867" s="331">
        <f t="shared" si="235"/>
        <v>6.1466E-2</v>
      </c>
      <c r="X867" s="331">
        <f t="shared" si="236"/>
        <v>7.1068999999999993E-2</v>
      </c>
      <c r="Y867" s="331">
        <f t="shared" si="237"/>
        <v>7.0698999999999998E-2</v>
      </c>
      <c r="Z867" s="331">
        <f t="shared" si="238"/>
        <v>7.1068999999999993E-2</v>
      </c>
      <c r="AA867" s="331">
        <f t="shared" si="239"/>
        <v>18.679310999999998</v>
      </c>
      <c r="AB867" s="331">
        <f t="shared" si="240"/>
        <v>1.2274780000000001</v>
      </c>
      <c r="AC867" s="331">
        <f t="shared" si="241"/>
        <v>0</v>
      </c>
      <c r="AD867" s="331">
        <f t="shared" si="242"/>
        <v>0</v>
      </c>
      <c r="AE867" s="468">
        <f t="shared" si="243"/>
        <v>950.0607</v>
      </c>
      <c r="AF867" s="489">
        <f t="shared" si="244"/>
        <v>4.1129990788702497E-3</v>
      </c>
      <c r="AG867" s="484">
        <v>0</v>
      </c>
      <c r="AH867" s="484">
        <v>0</v>
      </c>
      <c r="AI867" s="484">
        <f t="shared" si="245"/>
        <v>2.0590415795492374E-2</v>
      </c>
      <c r="AJ867" s="484">
        <f t="shared" si="246"/>
        <v>0</v>
      </c>
      <c r="AK867" s="484">
        <f t="shared" si="247"/>
        <v>0</v>
      </c>
      <c r="AL867" s="484">
        <f t="shared" si="248"/>
        <v>1.3530628833054597E-3</v>
      </c>
      <c r="AM867" s="484">
        <f t="shared" si="249"/>
        <v>7.7932307370733072E-5</v>
      </c>
      <c r="AN867" s="484">
        <f t="shared" si="250"/>
        <v>7.8340162555773474E-5</v>
      </c>
      <c r="AO867" s="485">
        <f t="shared" si="251"/>
        <v>2.0590415795492374E-2</v>
      </c>
    </row>
    <row r="868" spans="1:41" ht="26.25" x14ac:dyDescent="0.25">
      <c r="A868" s="481" t="s">
        <v>250</v>
      </c>
      <c r="B868" s="4" t="s">
        <v>251</v>
      </c>
      <c r="C868" s="4" t="s">
        <v>245</v>
      </c>
      <c r="D868" s="9" t="s">
        <v>27</v>
      </c>
      <c r="E868" s="9">
        <v>2007</v>
      </c>
      <c r="F868" s="9">
        <v>69</v>
      </c>
      <c r="G868" s="9" t="s">
        <v>81</v>
      </c>
      <c r="H868" s="9" t="s">
        <v>53</v>
      </c>
      <c r="I868" s="9" t="s">
        <v>42</v>
      </c>
      <c r="J868" s="9" t="s">
        <v>31</v>
      </c>
      <c r="K868" s="306" t="s">
        <v>34</v>
      </c>
      <c r="L868" s="392">
        <v>10.718546</v>
      </c>
      <c r="M868" s="331">
        <v>0.96438299999999999</v>
      </c>
      <c r="N868" s="331">
        <v>1.1150519999999999</v>
      </c>
      <c r="O868" s="331">
        <v>1.1092379999999999</v>
      </c>
      <c r="P868" s="331">
        <v>1.1150519999999999</v>
      </c>
      <c r="Q868" s="331">
        <v>0.788578</v>
      </c>
      <c r="R868" s="331">
        <v>0.33838099999999999</v>
      </c>
      <c r="S868" s="331">
        <v>-1</v>
      </c>
      <c r="T868" s="331">
        <v>-1</v>
      </c>
      <c r="U868" s="331">
        <v>261.90496100000001</v>
      </c>
      <c r="V868" s="331">
        <f t="shared" si="234"/>
        <v>10.718546</v>
      </c>
      <c r="W868" s="331">
        <f t="shared" si="235"/>
        <v>0.96438299999999999</v>
      </c>
      <c r="X868" s="331">
        <f t="shared" si="236"/>
        <v>1.1150519999999999</v>
      </c>
      <c r="Y868" s="331">
        <f t="shared" si="237"/>
        <v>1.1092379999999999</v>
      </c>
      <c r="Z868" s="331">
        <f t="shared" si="238"/>
        <v>1.1150519999999999</v>
      </c>
      <c r="AA868" s="331">
        <f t="shared" si="239"/>
        <v>0.788578</v>
      </c>
      <c r="AB868" s="331">
        <f t="shared" si="240"/>
        <v>0.33838099999999999</v>
      </c>
      <c r="AC868" s="331">
        <f t="shared" si="241"/>
        <v>0</v>
      </c>
      <c r="AD868" s="331">
        <f t="shared" si="242"/>
        <v>0</v>
      </c>
      <c r="AE868" s="468">
        <f t="shared" si="243"/>
        <v>261.90496100000001</v>
      </c>
      <c r="AF868" s="489">
        <f t="shared" si="244"/>
        <v>1.1815174492416322E-2</v>
      </c>
      <c r="AG868" s="484">
        <v>0</v>
      </c>
      <c r="AH868" s="484">
        <v>0</v>
      </c>
      <c r="AI868" s="484">
        <f t="shared" si="245"/>
        <v>8.692584489426717E-4</v>
      </c>
      <c r="AJ868" s="484">
        <f t="shared" si="246"/>
        <v>0</v>
      </c>
      <c r="AK868" s="484">
        <f t="shared" si="247"/>
        <v>0</v>
      </c>
      <c r="AL868" s="484">
        <f t="shared" si="248"/>
        <v>3.7300120370042049E-4</v>
      </c>
      <c r="AM868" s="484">
        <f t="shared" si="249"/>
        <v>1.2227255939022789E-3</v>
      </c>
      <c r="AN868" s="484">
        <f t="shared" si="250"/>
        <v>1.2291344318639678E-3</v>
      </c>
      <c r="AO868" s="485">
        <f t="shared" si="251"/>
        <v>8.692584489426717E-4</v>
      </c>
    </row>
    <row r="869" spans="1:41" ht="26.25" x14ac:dyDescent="0.25">
      <c r="A869" s="481" t="s">
        <v>250</v>
      </c>
      <c r="B869" s="4" t="s">
        <v>251</v>
      </c>
      <c r="C869" s="4" t="s">
        <v>245</v>
      </c>
      <c r="D869" s="9" t="s">
        <v>27</v>
      </c>
      <c r="E869" s="9">
        <v>2007</v>
      </c>
      <c r="F869" s="9">
        <v>75</v>
      </c>
      <c r="G869" s="9" t="s">
        <v>86</v>
      </c>
      <c r="H869" s="9" t="s">
        <v>58</v>
      </c>
      <c r="I869" s="9" t="s">
        <v>42</v>
      </c>
      <c r="J869" s="9" t="s">
        <v>31</v>
      </c>
      <c r="K869" s="306" t="s">
        <v>34</v>
      </c>
      <c r="L869" s="392">
        <v>17.325651000000001</v>
      </c>
      <c r="M869" s="331">
        <v>0.17773800000000001</v>
      </c>
      <c r="N869" s="331">
        <v>0.15506400000000001</v>
      </c>
      <c r="O869" s="331">
        <v>0.14835999999999999</v>
      </c>
      <c r="P869" s="331">
        <v>0.17413200000000001</v>
      </c>
      <c r="Q869" s="331">
        <v>7.1199999999999996E-3</v>
      </c>
      <c r="R869" s="331">
        <v>1.6992E-2</v>
      </c>
      <c r="S869" s="331">
        <v>-1</v>
      </c>
      <c r="T869" s="331">
        <v>-1</v>
      </c>
      <c r="U869" s="331">
        <v>13.151396999999999</v>
      </c>
      <c r="V869" s="331">
        <f t="shared" si="234"/>
        <v>17.325651000000001</v>
      </c>
      <c r="W869" s="331">
        <f t="shared" si="235"/>
        <v>0.17773800000000001</v>
      </c>
      <c r="X869" s="331">
        <f t="shared" si="236"/>
        <v>0.15506400000000001</v>
      </c>
      <c r="Y869" s="331">
        <f t="shared" si="237"/>
        <v>0.14835999999999999</v>
      </c>
      <c r="Z869" s="331">
        <f t="shared" si="238"/>
        <v>0.17413200000000001</v>
      </c>
      <c r="AA869" s="331">
        <f t="shared" si="239"/>
        <v>7.1199999999999996E-3</v>
      </c>
      <c r="AB869" s="331">
        <f t="shared" si="240"/>
        <v>1.6992E-2</v>
      </c>
      <c r="AC869" s="331">
        <f t="shared" si="241"/>
        <v>0</v>
      </c>
      <c r="AD869" s="331">
        <f t="shared" si="242"/>
        <v>0</v>
      </c>
      <c r="AE869" s="468">
        <f t="shared" si="243"/>
        <v>13.151396999999999</v>
      </c>
      <c r="AF869" s="489">
        <f t="shared" si="244"/>
        <v>1.9098261066352408E-2</v>
      </c>
      <c r="AG869" s="484">
        <v>0</v>
      </c>
      <c r="AH869" s="484">
        <v>0</v>
      </c>
      <c r="AI869" s="484">
        <f t="shared" si="245"/>
        <v>7.8484565337503993E-6</v>
      </c>
      <c r="AJ869" s="484">
        <f t="shared" si="246"/>
        <v>0</v>
      </c>
      <c r="AK869" s="484">
        <f t="shared" si="247"/>
        <v>0</v>
      </c>
      <c r="AL869" s="484">
        <f t="shared" si="248"/>
        <v>1.8730473795152639E-5</v>
      </c>
      <c r="AM869" s="484">
        <f t="shared" si="249"/>
        <v>1.6353890608809119E-4</v>
      </c>
      <c r="AN869" s="484">
        <f t="shared" si="250"/>
        <v>1.9194767319312143E-4</v>
      </c>
      <c r="AO869" s="485">
        <f t="shared" si="251"/>
        <v>7.8484565337503993E-6</v>
      </c>
    </row>
    <row r="870" spans="1:41" ht="26.25" x14ac:dyDescent="0.25">
      <c r="A870" s="481" t="s">
        <v>250</v>
      </c>
      <c r="B870" s="4" t="s">
        <v>251</v>
      </c>
      <c r="C870" s="4" t="s">
        <v>245</v>
      </c>
      <c r="D870" s="9" t="s">
        <v>27</v>
      </c>
      <c r="E870" s="9">
        <v>2007</v>
      </c>
      <c r="F870" s="9">
        <v>5</v>
      </c>
      <c r="G870" s="9" t="s">
        <v>310</v>
      </c>
      <c r="H870" s="9" t="s">
        <v>311</v>
      </c>
      <c r="I870" s="9" t="s">
        <v>42</v>
      </c>
      <c r="J870" s="9" t="s">
        <v>90</v>
      </c>
      <c r="K870" s="306" t="s">
        <v>34</v>
      </c>
      <c r="L870" s="392">
        <v>1253.903814</v>
      </c>
      <c r="M870" s="331">
        <v>12.928747</v>
      </c>
      <c r="N870" s="331">
        <v>11.27942</v>
      </c>
      <c r="O870" s="331">
        <v>10.791753999999999</v>
      </c>
      <c r="P870" s="331">
        <v>12.66639</v>
      </c>
      <c r="Q870" s="331">
        <v>6.6335360000000003</v>
      </c>
      <c r="R870" s="331">
        <v>1.6423190000000001</v>
      </c>
      <c r="S870" s="331">
        <v>-1</v>
      </c>
      <c r="T870" s="331">
        <v>-1</v>
      </c>
      <c r="U870" s="331">
        <v>1271.1450299999999</v>
      </c>
      <c r="V870" s="331">
        <f t="shared" si="234"/>
        <v>1253.903814</v>
      </c>
      <c r="W870" s="331">
        <f t="shared" si="235"/>
        <v>12.928747</v>
      </c>
      <c r="X870" s="331">
        <f t="shared" si="236"/>
        <v>11.27942</v>
      </c>
      <c r="Y870" s="331">
        <f t="shared" si="237"/>
        <v>10.791753999999999</v>
      </c>
      <c r="Z870" s="331">
        <f t="shared" si="238"/>
        <v>12.66639</v>
      </c>
      <c r="AA870" s="331">
        <f t="shared" si="239"/>
        <v>6.6335360000000003</v>
      </c>
      <c r="AB870" s="331">
        <f t="shared" si="240"/>
        <v>1.6423190000000001</v>
      </c>
      <c r="AC870" s="331">
        <f t="shared" si="241"/>
        <v>0</v>
      </c>
      <c r="AD870" s="331">
        <f t="shared" si="242"/>
        <v>0</v>
      </c>
      <c r="AE870" s="468">
        <f t="shared" si="243"/>
        <v>1271.1450299999999</v>
      </c>
      <c r="AF870" s="489">
        <f t="shared" si="244"/>
        <v>1.3821923569779277</v>
      </c>
      <c r="AG870" s="484">
        <v>0</v>
      </c>
      <c r="AH870" s="484">
        <v>0</v>
      </c>
      <c r="AI870" s="484">
        <f t="shared" si="245"/>
        <v>7.3122217641950135E-3</v>
      </c>
      <c r="AJ870" s="484">
        <f t="shared" si="246"/>
        <v>0</v>
      </c>
      <c r="AK870" s="484">
        <f t="shared" si="247"/>
        <v>0</v>
      </c>
      <c r="AL870" s="484">
        <f t="shared" si="248"/>
        <v>1.8103468098388234E-3</v>
      </c>
      <c r="AM870" s="484">
        <f t="shared" si="249"/>
        <v>1.1895872498866152E-2</v>
      </c>
      <c r="AN870" s="484">
        <f t="shared" si="250"/>
        <v>1.3962304965523979E-2</v>
      </c>
      <c r="AO870" s="485">
        <f t="shared" si="251"/>
        <v>7.3122217641950135E-3</v>
      </c>
    </row>
    <row r="871" spans="1:41" ht="26.25" x14ac:dyDescent="0.25">
      <c r="A871" s="481" t="s">
        <v>250</v>
      </c>
      <c r="B871" s="4" t="s">
        <v>251</v>
      </c>
      <c r="C871" s="4" t="s">
        <v>245</v>
      </c>
      <c r="D871" s="9" t="s">
        <v>27</v>
      </c>
      <c r="E871" s="9">
        <v>2007</v>
      </c>
      <c r="F871" s="9">
        <v>4</v>
      </c>
      <c r="G871" s="9" t="s">
        <v>300</v>
      </c>
      <c r="H871" s="9" t="s">
        <v>301</v>
      </c>
      <c r="I871" s="9" t="s">
        <v>42</v>
      </c>
      <c r="J871" s="9" t="s">
        <v>261</v>
      </c>
      <c r="K871" s="306" t="s">
        <v>34</v>
      </c>
      <c r="L871" s="392">
        <v>147.99953600000001</v>
      </c>
      <c r="M871" s="331">
        <v>3.1605650000000001</v>
      </c>
      <c r="N871" s="331">
        <v>2.7573699999999999</v>
      </c>
      <c r="O871" s="331">
        <v>2.6381549999999998</v>
      </c>
      <c r="P871" s="331">
        <v>3.0964290000000001</v>
      </c>
      <c r="Q871" s="331">
        <v>0.78607199999999999</v>
      </c>
      <c r="R871" s="331">
        <v>0.20303099999999999</v>
      </c>
      <c r="S871" s="331">
        <v>-1</v>
      </c>
      <c r="T871" s="331">
        <v>-1</v>
      </c>
      <c r="U871" s="331">
        <v>157.144428</v>
      </c>
      <c r="V871" s="331">
        <f t="shared" si="234"/>
        <v>147.99953600000001</v>
      </c>
      <c r="W871" s="331">
        <f t="shared" si="235"/>
        <v>3.1605650000000001</v>
      </c>
      <c r="X871" s="331">
        <f t="shared" si="236"/>
        <v>2.7573699999999999</v>
      </c>
      <c r="Y871" s="331">
        <f t="shared" si="237"/>
        <v>2.6381549999999998</v>
      </c>
      <c r="Z871" s="331">
        <f t="shared" si="238"/>
        <v>3.0964290000000001</v>
      </c>
      <c r="AA871" s="331">
        <f t="shared" si="239"/>
        <v>0.78607199999999999</v>
      </c>
      <c r="AB871" s="331">
        <f t="shared" si="240"/>
        <v>0.20303099999999999</v>
      </c>
      <c r="AC871" s="331">
        <f t="shared" si="241"/>
        <v>0</v>
      </c>
      <c r="AD871" s="331">
        <f t="shared" si="242"/>
        <v>0</v>
      </c>
      <c r="AE871" s="468">
        <f t="shared" si="243"/>
        <v>157.144428</v>
      </c>
      <c r="AF871" s="489">
        <f t="shared" si="244"/>
        <v>0.16314156254371173</v>
      </c>
      <c r="AG871" s="484">
        <v>0</v>
      </c>
      <c r="AH871" s="484">
        <v>0</v>
      </c>
      <c r="AI871" s="484">
        <f t="shared" si="245"/>
        <v>8.6649605679750617E-4</v>
      </c>
      <c r="AJ871" s="484">
        <f t="shared" si="246"/>
        <v>0</v>
      </c>
      <c r="AK871" s="484">
        <f t="shared" si="247"/>
        <v>0</v>
      </c>
      <c r="AL871" s="484">
        <f t="shared" si="248"/>
        <v>2.238033677673985E-4</v>
      </c>
      <c r="AM871" s="484">
        <f t="shared" si="249"/>
        <v>2.9080680964601521E-3</v>
      </c>
      <c r="AN871" s="484">
        <f t="shared" si="250"/>
        <v>3.4132287101607045E-3</v>
      </c>
      <c r="AO871" s="485">
        <f t="shared" si="251"/>
        <v>8.6649605679750617E-4</v>
      </c>
    </row>
    <row r="872" spans="1:41" ht="26.25" x14ac:dyDescent="0.25">
      <c r="A872" s="481" t="s">
        <v>250</v>
      </c>
      <c r="B872" s="4" t="s">
        <v>251</v>
      </c>
      <c r="C872" s="4" t="s">
        <v>245</v>
      </c>
      <c r="D872" s="9" t="s">
        <v>27</v>
      </c>
      <c r="E872" s="9">
        <v>2007</v>
      </c>
      <c r="F872" s="9">
        <v>7</v>
      </c>
      <c r="G872" s="9" t="s">
        <v>95</v>
      </c>
      <c r="H872" s="9" t="s">
        <v>355</v>
      </c>
      <c r="I872" s="9" t="s">
        <v>42</v>
      </c>
      <c r="J872" s="9" t="s">
        <v>94</v>
      </c>
      <c r="K872" s="306" t="s">
        <v>34</v>
      </c>
      <c r="L872" s="392">
        <v>218.37837099999999</v>
      </c>
      <c r="M872" s="331">
        <v>1.817485</v>
      </c>
      <c r="N872" s="331">
        <v>1.5856269999999999</v>
      </c>
      <c r="O872" s="331">
        <v>1.5170729999999999</v>
      </c>
      <c r="P872" s="331">
        <v>1.7806029999999999</v>
      </c>
      <c r="Q872" s="331">
        <v>2.4733999999999999E-2</v>
      </c>
      <c r="R872" s="331">
        <v>0.26768999999999998</v>
      </c>
      <c r="S872" s="331">
        <v>-1</v>
      </c>
      <c r="T872" s="331">
        <v>-1</v>
      </c>
      <c r="U872" s="331">
        <v>207.19077300000001</v>
      </c>
      <c r="V872" s="331">
        <f t="shared" si="234"/>
        <v>218.37837099999999</v>
      </c>
      <c r="W872" s="331">
        <f t="shared" si="235"/>
        <v>1.817485</v>
      </c>
      <c r="X872" s="331">
        <f t="shared" si="236"/>
        <v>1.5856269999999999</v>
      </c>
      <c r="Y872" s="331">
        <f t="shared" si="237"/>
        <v>1.5170729999999999</v>
      </c>
      <c r="Z872" s="331">
        <f t="shared" si="238"/>
        <v>1.7806029999999999</v>
      </c>
      <c r="AA872" s="331">
        <f t="shared" si="239"/>
        <v>2.4733999999999999E-2</v>
      </c>
      <c r="AB872" s="331">
        <f t="shared" si="240"/>
        <v>0.26768999999999998</v>
      </c>
      <c r="AC872" s="331">
        <f t="shared" si="241"/>
        <v>0</v>
      </c>
      <c r="AD872" s="331">
        <f t="shared" si="242"/>
        <v>0</v>
      </c>
      <c r="AE872" s="468">
        <f t="shared" si="243"/>
        <v>207.19077300000001</v>
      </c>
      <c r="AF872" s="489">
        <f t="shared" si="244"/>
        <v>0.24072094841358407</v>
      </c>
      <c r="AG872" s="484">
        <v>0</v>
      </c>
      <c r="AH872" s="484">
        <v>0</v>
      </c>
      <c r="AI872" s="484">
        <f t="shared" si="245"/>
        <v>2.7264567964295277E-5</v>
      </c>
      <c r="AJ872" s="484">
        <f t="shared" si="246"/>
        <v>0</v>
      </c>
      <c r="AK872" s="484">
        <f t="shared" si="247"/>
        <v>0</v>
      </c>
      <c r="AL872" s="484">
        <f t="shared" si="248"/>
        <v>2.9507771482017477E-4</v>
      </c>
      <c r="AM872" s="484">
        <f t="shared" si="249"/>
        <v>1.6722867273913369E-3</v>
      </c>
      <c r="AN872" s="484">
        <f t="shared" si="250"/>
        <v>1.9627788271580847E-3</v>
      </c>
      <c r="AO872" s="485">
        <f t="shared" si="251"/>
        <v>2.7264567964295277E-5</v>
      </c>
    </row>
    <row r="873" spans="1:41" ht="26.25" x14ac:dyDescent="0.25">
      <c r="A873" s="481" t="s">
        <v>250</v>
      </c>
      <c r="B873" s="4" t="s">
        <v>251</v>
      </c>
      <c r="C873" s="4" t="s">
        <v>245</v>
      </c>
      <c r="D873" s="9" t="s">
        <v>27</v>
      </c>
      <c r="E873" s="9">
        <v>2007</v>
      </c>
      <c r="F873" s="9">
        <v>2</v>
      </c>
      <c r="G873" s="9" t="s">
        <v>213</v>
      </c>
      <c r="H873" s="9" t="s">
        <v>356</v>
      </c>
      <c r="I873" s="9" t="s">
        <v>42</v>
      </c>
      <c r="J873" s="9" t="s">
        <v>215</v>
      </c>
      <c r="K873" s="306" t="s">
        <v>34</v>
      </c>
      <c r="L873" s="392">
        <v>12.794803</v>
      </c>
      <c r="M873" s="331">
        <v>0.76386900000000002</v>
      </c>
      <c r="N873" s="331">
        <v>0.88321099999999997</v>
      </c>
      <c r="O873" s="331">
        <v>0.878606</v>
      </c>
      <c r="P873" s="331">
        <v>0.88321099999999997</v>
      </c>
      <c r="Q873" s="331">
        <v>1196.308049</v>
      </c>
      <c r="R873" s="331">
        <v>51.216456000000001</v>
      </c>
      <c r="S873" s="331">
        <v>5.5359470000000002</v>
      </c>
      <c r="T873" s="331">
        <v>5.5359470000000002</v>
      </c>
      <c r="U873" s="331">
        <v>39641.220119999998</v>
      </c>
      <c r="V873" s="331">
        <f t="shared" si="234"/>
        <v>12.794803</v>
      </c>
      <c r="W873" s="331">
        <f t="shared" si="235"/>
        <v>0.76386900000000002</v>
      </c>
      <c r="X873" s="331">
        <f t="shared" si="236"/>
        <v>0.88321099999999997</v>
      </c>
      <c r="Y873" s="331">
        <f t="shared" si="237"/>
        <v>0.878606</v>
      </c>
      <c r="Z873" s="331">
        <f t="shared" si="238"/>
        <v>0.88321099999999997</v>
      </c>
      <c r="AA873" s="331">
        <f t="shared" si="239"/>
        <v>1196.308049</v>
      </c>
      <c r="AB873" s="331">
        <f t="shared" si="240"/>
        <v>51.216456000000001</v>
      </c>
      <c r="AC873" s="331">
        <f t="shared" si="241"/>
        <v>5.5359470000000002</v>
      </c>
      <c r="AD873" s="331">
        <f t="shared" si="242"/>
        <v>5.5359470000000002</v>
      </c>
      <c r="AE873" s="468">
        <f t="shared" si="243"/>
        <v>39641.220119999998</v>
      </c>
      <c r="AF873" s="489">
        <f t="shared" si="244"/>
        <v>1.4103856067893147E-2</v>
      </c>
      <c r="AG873" s="484">
        <v>0</v>
      </c>
      <c r="AH873" s="484">
        <v>0</v>
      </c>
      <c r="AI873" s="484">
        <f t="shared" si="245"/>
        <v>1.3187038937573374</v>
      </c>
      <c r="AJ873" s="484">
        <f t="shared" si="246"/>
        <v>6.1023369947536413E-3</v>
      </c>
      <c r="AK873" s="484">
        <f t="shared" si="247"/>
        <v>6.1023369947536413E-3</v>
      </c>
      <c r="AL873" s="484">
        <f t="shared" si="248"/>
        <v>5.6456478754036497E-2</v>
      </c>
      <c r="AM873" s="484">
        <f t="shared" si="249"/>
        <v>9.684973316421775E-4</v>
      </c>
      <c r="AN873" s="484">
        <f t="shared" si="250"/>
        <v>9.7357347522896407E-4</v>
      </c>
      <c r="AO873" s="485">
        <f t="shared" si="251"/>
        <v>1.3187038937573374</v>
      </c>
    </row>
    <row r="874" spans="1:41" ht="26.25" x14ac:dyDescent="0.25">
      <c r="A874" s="481" t="s">
        <v>250</v>
      </c>
      <c r="B874" s="4" t="s">
        <v>251</v>
      </c>
      <c r="C874" s="4" t="s">
        <v>245</v>
      </c>
      <c r="D874" s="9" t="s">
        <v>27</v>
      </c>
      <c r="E874" s="9">
        <v>2007</v>
      </c>
      <c r="F874" s="9">
        <v>3</v>
      </c>
      <c r="G874" s="9" t="s">
        <v>298</v>
      </c>
      <c r="H874" s="9" t="s">
        <v>299</v>
      </c>
      <c r="I874" s="9" t="s">
        <v>42</v>
      </c>
      <c r="J874" s="9" t="s">
        <v>215</v>
      </c>
      <c r="K874" s="306" t="s">
        <v>34</v>
      </c>
      <c r="L874" s="392">
        <v>13.006779</v>
      </c>
      <c r="M874" s="331">
        <v>3.592349</v>
      </c>
      <c r="N874" s="331">
        <v>4.1535960000000003</v>
      </c>
      <c r="O874" s="331">
        <v>4.1319369999999997</v>
      </c>
      <c r="P874" s="331">
        <v>4.1535960000000003</v>
      </c>
      <c r="Q874" s="331">
        <v>379.20686599999999</v>
      </c>
      <c r="R874" s="331">
        <v>16.569296999999999</v>
      </c>
      <c r="S874" s="331">
        <v>3.9257789999999999</v>
      </c>
      <c r="T874" s="331">
        <v>3.9257789999999999</v>
      </c>
      <c r="U874" s="331">
        <v>12824.533020000001</v>
      </c>
      <c r="V874" s="331">
        <f t="shared" si="234"/>
        <v>13.006779</v>
      </c>
      <c r="W874" s="331">
        <f t="shared" si="235"/>
        <v>3.592349</v>
      </c>
      <c r="X874" s="331">
        <f t="shared" si="236"/>
        <v>4.1535960000000003</v>
      </c>
      <c r="Y874" s="331">
        <f t="shared" si="237"/>
        <v>4.1319369999999997</v>
      </c>
      <c r="Z874" s="331">
        <f t="shared" si="238"/>
        <v>4.1535960000000003</v>
      </c>
      <c r="AA874" s="331">
        <f t="shared" si="239"/>
        <v>379.20686599999999</v>
      </c>
      <c r="AB874" s="331">
        <f t="shared" si="240"/>
        <v>16.569296999999999</v>
      </c>
      <c r="AC874" s="331">
        <f t="shared" si="241"/>
        <v>3.9257789999999999</v>
      </c>
      <c r="AD874" s="331">
        <f t="shared" si="242"/>
        <v>3.9257789999999999</v>
      </c>
      <c r="AE874" s="468">
        <f t="shared" si="243"/>
        <v>12824.533020000001</v>
      </c>
      <c r="AF874" s="489">
        <f t="shared" si="244"/>
        <v>1.4337519610336726E-2</v>
      </c>
      <c r="AG874" s="484">
        <v>0</v>
      </c>
      <c r="AH874" s="484">
        <v>0</v>
      </c>
      <c r="AI874" s="484">
        <f t="shared" si="245"/>
        <v>0.41800401757032474</v>
      </c>
      <c r="AJ874" s="484">
        <f t="shared" si="246"/>
        <v>4.3274305958722068E-3</v>
      </c>
      <c r="AK874" s="484">
        <f t="shared" si="247"/>
        <v>4.3274305958722068E-3</v>
      </c>
      <c r="AL874" s="484">
        <f t="shared" si="248"/>
        <v>1.826452349709282E-2</v>
      </c>
      <c r="AM874" s="484">
        <f t="shared" si="249"/>
        <v>4.5546808911088518E-3</v>
      </c>
      <c r="AN874" s="484">
        <f t="shared" si="250"/>
        <v>4.5785558517920681E-3</v>
      </c>
      <c r="AO874" s="485">
        <f t="shared" si="251"/>
        <v>0.41800401757032474</v>
      </c>
    </row>
    <row r="875" spans="1:41" ht="26.25" x14ac:dyDescent="0.25">
      <c r="A875" s="481" t="s">
        <v>344</v>
      </c>
      <c r="B875" s="4" t="s">
        <v>251</v>
      </c>
      <c r="C875" s="4" t="s">
        <v>247</v>
      </c>
      <c r="D875" s="9" t="s">
        <v>27</v>
      </c>
      <c r="E875" s="9">
        <v>2007</v>
      </c>
      <c r="F875" s="9">
        <v>14</v>
      </c>
      <c r="G875" s="9" t="s">
        <v>130</v>
      </c>
      <c r="H875" s="9" t="s">
        <v>131</v>
      </c>
      <c r="I875" s="9" t="s">
        <v>42</v>
      </c>
      <c r="J875" s="9" t="s">
        <v>129</v>
      </c>
      <c r="K875" s="306" t="s">
        <v>34</v>
      </c>
      <c r="L875" s="392">
        <v>383.87479200000001</v>
      </c>
      <c r="M875" s="331">
        <v>3.8947880000000001</v>
      </c>
      <c r="N875" s="331">
        <v>3.3979279999999998</v>
      </c>
      <c r="O875" s="331">
        <v>3.2510180000000002</v>
      </c>
      <c r="P875" s="331">
        <v>3.8157519999999998</v>
      </c>
      <c r="Q875" s="331">
        <v>0.114426</v>
      </c>
      <c r="R875" s="331">
        <v>0.36771599999999999</v>
      </c>
      <c r="S875" s="331">
        <v>-1</v>
      </c>
      <c r="T875" s="331">
        <v>-1</v>
      </c>
      <c r="U875" s="331">
        <v>284.60961900000001</v>
      </c>
      <c r="V875" s="331">
        <f t="shared" si="234"/>
        <v>383.87479200000001</v>
      </c>
      <c r="W875" s="331">
        <f t="shared" si="235"/>
        <v>3.8947880000000001</v>
      </c>
      <c r="X875" s="331">
        <f t="shared" si="236"/>
        <v>3.3979279999999998</v>
      </c>
      <c r="Y875" s="331">
        <f t="shared" si="237"/>
        <v>3.2510180000000002</v>
      </c>
      <c r="Z875" s="331">
        <f t="shared" si="238"/>
        <v>3.8157519999999998</v>
      </c>
      <c r="AA875" s="331">
        <f t="shared" si="239"/>
        <v>0.114426</v>
      </c>
      <c r="AB875" s="331">
        <f t="shared" si="240"/>
        <v>0.36771599999999999</v>
      </c>
      <c r="AC875" s="331">
        <f t="shared" si="241"/>
        <v>0</v>
      </c>
      <c r="AD875" s="331">
        <f t="shared" si="242"/>
        <v>0</v>
      </c>
      <c r="AE875" s="468">
        <f t="shared" si="243"/>
        <v>284.60961900000001</v>
      </c>
      <c r="AF875" s="489">
        <f t="shared" si="244"/>
        <v>0.42314952519866234</v>
      </c>
      <c r="AG875" s="484">
        <v>0</v>
      </c>
      <c r="AH875" s="484">
        <v>0</v>
      </c>
      <c r="AI875" s="484">
        <f t="shared" si="245"/>
        <v>1.2613307406333192E-4</v>
      </c>
      <c r="AJ875" s="484">
        <f t="shared" si="246"/>
        <v>0</v>
      </c>
      <c r="AK875" s="484">
        <f t="shared" si="247"/>
        <v>0</v>
      </c>
      <c r="AL875" s="484">
        <f t="shared" si="248"/>
        <v>4.0533750600625868E-4</v>
      </c>
      <c r="AM875" s="484">
        <f t="shared" si="249"/>
        <v>3.5836339134045167E-3</v>
      </c>
      <c r="AN875" s="484">
        <f t="shared" si="250"/>
        <v>4.2061465892656111E-3</v>
      </c>
      <c r="AO875" s="485">
        <f t="shared" si="251"/>
        <v>1.2613307406333192E-4</v>
      </c>
    </row>
    <row r="876" spans="1:41" ht="26.25" x14ac:dyDescent="0.25">
      <c r="A876" s="481" t="s">
        <v>344</v>
      </c>
      <c r="B876" s="4" t="s">
        <v>251</v>
      </c>
      <c r="C876" s="4" t="s">
        <v>247</v>
      </c>
      <c r="D876" s="9" t="s">
        <v>27</v>
      </c>
      <c r="E876" s="9">
        <v>2007</v>
      </c>
      <c r="F876" s="9">
        <v>15</v>
      </c>
      <c r="G876" s="9" t="s">
        <v>132</v>
      </c>
      <c r="H876" s="9" t="s">
        <v>113</v>
      </c>
      <c r="I876" s="9" t="s">
        <v>42</v>
      </c>
      <c r="J876" s="9" t="s">
        <v>129</v>
      </c>
      <c r="K876" s="306" t="s">
        <v>34</v>
      </c>
      <c r="L876" s="392">
        <v>4.0049799999999998</v>
      </c>
      <c r="M876" s="331">
        <v>0.21729999999999999</v>
      </c>
      <c r="N876" s="331">
        <v>0.251249</v>
      </c>
      <c r="O876" s="331">
        <v>0.24993899999999999</v>
      </c>
      <c r="P876" s="331">
        <v>0.251249</v>
      </c>
      <c r="Q876" s="331">
        <v>17.390972000000001</v>
      </c>
      <c r="R876" s="331">
        <v>1.963652</v>
      </c>
      <c r="S876" s="331">
        <v>-1</v>
      </c>
      <c r="T876" s="331">
        <v>-1</v>
      </c>
      <c r="U876" s="331">
        <v>1519.854194</v>
      </c>
      <c r="V876" s="331">
        <f t="shared" si="234"/>
        <v>4.0049799999999998</v>
      </c>
      <c r="W876" s="331">
        <f t="shared" si="235"/>
        <v>0.21729999999999999</v>
      </c>
      <c r="X876" s="331">
        <f t="shared" si="236"/>
        <v>0.251249</v>
      </c>
      <c r="Y876" s="331">
        <f t="shared" si="237"/>
        <v>0.24993899999999999</v>
      </c>
      <c r="Z876" s="331">
        <f t="shared" si="238"/>
        <v>0.251249</v>
      </c>
      <c r="AA876" s="331">
        <f t="shared" si="239"/>
        <v>17.390972000000001</v>
      </c>
      <c r="AB876" s="331">
        <f t="shared" si="240"/>
        <v>1.963652</v>
      </c>
      <c r="AC876" s="331">
        <f t="shared" si="241"/>
        <v>0</v>
      </c>
      <c r="AD876" s="331">
        <f t="shared" si="242"/>
        <v>0</v>
      </c>
      <c r="AE876" s="468">
        <f t="shared" si="243"/>
        <v>1519.854194</v>
      </c>
      <c r="AF876" s="489">
        <f t="shared" si="244"/>
        <v>4.4147347540083809E-3</v>
      </c>
      <c r="AG876" s="484">
        <v>0</v>
      </c>
      <c r="AH876" s="484">
        <v>0</v>
      </c>
      <c r="AI876" s="484">
        <f t="shared" si="245"/>
        <v>1.9170265143493015E-2</v>
      </c>
      <c r="AJ876" s="484">
        <f t="shared" si="246"/>
        <v>0</v>
      </c>
      <c r="AK876" s="484">
        <f t="shared" si="247"/>
        <v>0</v>
      </c>
      <c r="AL876" s="484">
        <f t="shared" si="248"/>
        <v>2.1645558103106795E-3</v>
      </c>
      <c r="AM876" s="484">
        <f t="shared" si="249"/>
        <v>2.7551058674003386E-4</v>
      </c>
      <c r="AN876" s="484">
        <f t="shared" si="250"/>
        <v>2.7695461455733909E-4</v>
      </c>
      <c r="AO876" s="485">
        <f t="shared" si="251"/>
        <v>1.9170265143493015E-2</v>
      </c>
    </row>
    <row r="877" spans="1:41" ht="26.25" x14ac:dyDescent="0.25">
      <c r="A877" s="481" t="s">
        <v>344</v>
      </c>
      <c r="B877" s="4" t="s">
        <v>251</v>
      </c>
      <c r="C877" s="4" t="s">
        <v>247</v>
      </c>
      <c r="D877" s="9" t="s">
        <v>27</v>
      </c>
      <c r="E877" s="9">
        <v>2007</v>
      </c>
      <c r="F877" s="9">
        <v>16</v>
      </c>
      <c r="G877" s="9" t="s">
        <v>133</v>
      </c>
      <c r="H877" s="9" t="s">
        <v>134</v>
      </c>
      <c r="I877" s="9" t="s">
        <v>42</v>
      </c>
      <c r="J877" s="9" t="s">
        <v>129</v>
      </c>
      <c r="K877" s="306" t="s">
        <v>34</v>
      </c>
      <c r="L877" s="392">
        <v>4.610989</v>
      </c>
      <c r="M877" s="331">
        <v>7.1729999999999997E-3</v>
      </c>
      <c r="N877" s="331">
        <v>8.293E-3</v>
      </c>
      <c r="O877" s="331">
        <v>8.2500000000000004E-3</v>
      </c>
      <c r="P877" s="331">
        <v>8.293E-3</v>
      </c>
      <c r="Q877" s="331">
        <v>4.5255770000000002</v>
      </c>
      <c r="R877" s="331">
        <v>0.78017499999999995</v>
      </c>
      <c r="S877" s="331">
        <v>0.128889</v>
      </c>
      <c r="T877" s="331">
        <v>0.128889</v>
      </c>
      <c r="U877" s="331">
        <v>603.85080800000003</v>
      </c>
      <c r="V877" s="331">
        <f t="shared" si="234"/>
        <v>4.610989</v>
      </c>
      <c r="W877" s="331">
        <f t="shared" si="235"/>
        <v>7.1729999999999997E-3</v>
      </c>
      <c r="X877" s="331">
        <f t="shared" si="236"/>
        <v>8.293E-3</v>
      </c>
      <c r="Y877" s="331">
        <f t="shared" si="237"/>
        <v>8.2500000000000004E-3</v>
      </c>
      <c r="Z877" s="331">
        <f t="shared" si="238"/>
        <v>8.293E-3</v>
      </c>
      <c r="AA877" s="331">
        <f t="shared" si="239"/>
        <v>4.5255770000000002</v>
      </c>
      <c r="AB877" s="331">
        <f t="shared" si="240"/>
        <v>0.78017499999999995</v>
      </c>
      <c r="AC877" s="331">
        <f t="shared" si="241"/>
        <v>0.128889</v>
      </c>
      <c r="AD877" s="331">
        <f t="shared" si="242"/>
        <v>0.128889</v>
      </c>
      <c r="AE877" s="468">
        <f t="shared" si="243"/>
        <v>603.85080800000003</v>
      </c>
      <c r="AF877" s="489">
        <f t="shared" si="244"/>
        <v>5.0827453292276994E-3</v>
      </c>
      <c r="AG877" s="484">
        <v>0</v>
      </c>
      <c r="AH877" s="484">
        <v>0</v>
      </c>
      <c r="AI877" s="484">
        <f t="shared" si="245"/>
        <v>4.988594715539401E-3</v>
      </c>
      <c r="AJ877" s="484">
        <f t="shared" si="246"/>
        <v>1.4207580255316788E-4</v>
      </c>
      <c r="AK877" s="484">
        <f t="shared" si="247"/>
        <v>1.4207580255316788E-4</v>
      </c>
      <c r="AL877" s="484">
        <f t="shared" si="248"/>
        <v>8.5999572699701089E-4</v>
      </c>
      <c r="AM877" s="484">
        <f t="shared" si="249"/>
        <v>9.0940683150899992E-6</v>
      </c>
      <c r="AN877" s="484">
        <f t="shared" si="250"/>
        <v>9.1414677014595595E-6</v>
      </c>
      <c r="AO877" s="485">
        <f t="shared" si="251"/>
        <v>4.988594715539401E-3</v>
      </c>
    </row>
    <row r="878" spans="1:41" ht="26.25" x14ac:dyDescent="0.25">
      <c r="A878" s="481" t="s">
        <v>344</v>
      </c>
      <c r="B878" s="4" t="s">
        <v>251</v>
      </c>
      <c r="C878" s="4" t="s">
        <v>247</v>
      </c>
      <c r="D878" s="9" t="s">
        <v>27</v>
      </c>
      <c r="E878" s="9">
        <v>2007</v>
      </c>
      <c r="F878" s="9">
        <v>17</v>
      </c>
      <c r="G878" s="9" t="s">
        <v>135</v>
      </c>
      <c r="H878" s="9" t="s">
        <v>134</v>
      </c>
      <c r="I878" s="9" t="s">
        <v>42</v>
      </c>
      <c r="J878" s="9" t="s">
        <v>129</v>
      </c>
      <c r="K878" s="306" t="s">
        <v>34</v>
      </c>
      <c r="L878" s="392">
        <v>79.419355999999993</v>
      </c>
      <c r="M878" s="331">
        <v>1.0850880000000001</v>
      </c>
      <c r="N878" s="331">
        <v>1.254616</v>
      </c>
      <c r="O878" s="331">
        <v>1.248073</v>
      </c>
      <c r="P878" s="331">
        <v>1.254616</v>
      </c>
      <c r="Q878" s="331">
        <v>46.718153999999998</v>
      </c>
      <c r="R878" s="331">
        <v>9.0727890000000002</v>
      </c>
      <c r="S878" s="331">
        <v>1.558486</v>
      </c>
      <c r="T878" s="331">
        <v>1.558486</v>
      </c>
      <c r="U878" s="331">
        <v>7022.2822850000002</v>
      </c>
      <c r="V878" s="331">
        <f t="shared" si="234"/>
        <v>79.419355999999993</v>
      </c>
      <c r="W878" s="331">
        <f t="shared" si="235"/>
        <v>1.0850880000000001</v>
      </c>
      <c r="X878" s="331">
        <f t="shared" si="236"/>
        <v>1.254616</v>
      </c>
      <c r="Y878" s="331">
        <f t="shared" si="237"/>
        <v>1.248073</v>
      </c>
      <c r="Z878" s="331">
        <f t="shared" si="238"/>
        <v>1.254616</v>
      </c>
      <c r="AA878" s="331">
        <f t="shared" si="239"/>
        <v>46.718153999999998</v>
      </c>
      <c r="AB878" s="331">
        <f t="shared" si="240"/>
        <v>9.0727890000000002</v>
      </c>
      <c r="AC878" s="331">
        <f t="shared" si="241"/>
        <v>1.558486</v>
      </c>
      <c r="AD878" s="331">
        <f t="shared" si="242"/>
        <v>1.558486</v>
      </c>
      <c r="AE878" s="468">
        <f t="shared" si="243"/>
        <v>7022.2822850000002</v>
      </c>
      <c r="AF878" s="489">
        <f t="shared" si="244"/>
        <v>8.7544854424782159E-2</v>
      </c>
      <c r="AG878" s="484">
        <v>0</v>
      </c>
      <c r="AH878" s="484">
        <v>0</v>
      </c>
      <c r="AI878" s="484">
        <f t="shared" si="245"/>
        <v>5.149794957950244E-2</v>
      </c>
      <c r="AJ878" s="484">
        <f t="shared" si="246"/>
        <v>1.7179367457104671E-3</v>
      </c>
      <c r="AK878" s="484">
        <f t="shared" si="247"/>
        <v>1.7179367457104671E-3</v>
      </c>
      <c r="AL878" s="484">
        <f t="shared" si="248"/>
        <v>1.0001037936290556E-2</v>
      </c>
      <c r="AM878" s="484">
        <f t="shared" si="249"/>
        <v>1.375764984753857E-3</v>
      </c>
      <c r="AN878" s="484">
        <f t="shared" si="250"/>
        <v>1.3829774076612065E-3</v>
      </c>
      <c r="AO878" s="485">
        <f t="shared" si="251"/>
        <v>5.149794957950244E-2</v>
      </c>
    </row>
    <row r="879" spans="1:41" ht="26.25" x14ac:dyDescent="0.25">
      <c r="A879" s="481" t="s">
        <v>344</v>
      </c>
      <c r="B879" s="4" t="s">
        <v>251</v>
      </c>
      <c r="C879" s="4" t="s">
        <v>247</v>
      </c>
      <c r="D879" s="9" t="s">
        <v>27</v>
      </c>
      <c r="E879" s="9">
        <v>2007</v>
      </c>
      <c r="F879" s="9">
        <v>19</v>
      </c>
      <c r="G879" s="9" t="s">
        <v>136</v>
      </c>
      <c r="H879" s="9" t="s">
        <v>116</v>
      </c>
      <c r="I879" s="9" t="s">
        <v>42</v>
      </c>
      <c r="J879" s="9" t="s">
        <v>129</v>
      </c>
      <c r="K879" s="306" t="s">
        <v>34</v>
      </c>
      <c r="L879" s="392">
        <v>50.536842</v>
      </c>
      <c r="M879" s="331">
        <v>6.2523270000000002</v>
      </c>
      <c r="N879" s="331">
        <v>7.2291540000000003</v>
      </c>
      <c r="O879" s="331">
        <v>7.1914569999999998</v>
      </c>
      <c r="P879" s="331">
        <v>7.2291540000000003</v>
      </c>
      <c r="Q879" s="331">
        <v>33.99165</v>
      </c>
      <c r="R879" s="331">
        <v>5.0056229999999999</v>
      </c>
      <c r="S879" s="331">
        <v>0.91886500000000004</v>
      </c>
      <c r="T879" s="331">
        <v>0.91886500000000004</v>
      </c>
      <c r="U879" s="331">
        <v>3874.3215359999999</v>
      </c>
      <c r="V879" s="331">
        <f t="shared" si="234"/>
        <v>50.536842</v>
      </c>
      <c r="W879" s="331">
        <f t="shared" si="235"/>
        <v>6.2523270000000002</v>
      </c>
      <c r="X879" s="331">
        <f t="shared" si="236"/>
        <v>7.2291540000000003</v>
      </c>
      <c r="Y879" s="331">
        <f t="shared" si="237"/>
        <v>7.1914569999999998</v>
      </c>
      <c r="Z879" s="331">
        <f t="shared" si="238"/>
        <v>7.2291540000000003</v>
      </c>
      <c r="AA879" s="331">
        <f t="shared" si="239"/>
        <v>33.99165</v>
      </c>
      <c r="AB879" s="331">
        <f t="shared" si="240"/>
        <v>5.0056229999999999</v>
      </c>
      <c r="AC879" s="331">
        <f t="shared" si="241"/>
        <v>0.91886500000000004</v>
      </c>
      <c r="AD879" s="331">
        <f t="shared" si="242"/>
        <v>0.91886500000000004</v>
      </c>
      <c r="AE879" s="468">
        <f t="shared" si="243"/>
        <v>3874.3215359999999</v>
      </c>
      <c r="AF879" s="489">
        <f t="shared" si="244"/>
        <v>5.570733255477691E-2</v>
      </c>
      <c r="AG879" s="484">
        <v>0</v>
      </c>
      <c r="AH879" s="484">
        <v>0</v>
      </c>
      <c r="AI879" s="484">
        <f t="shared" si="245"/>
        <v>3.7469380271833816E-2</v>
      </c>
      <c r="AJ879" s="484">
        <f t="shared" si="246"/>
        <v>1.0128752827085058E-3</v>
      </c>
      <c r="AK879" s="484">
        <f t="shared" si="247"/>
        <v>1.0128752827085058E-3</v>
      </c>
      <c r="AL879" s="484">
        <f t="shared" si="248"/>
        <v>5.5177548511013029E-3</v>
      </c>
      <c r="AM879" s="484">
        <f t="shared" si="249"/>
        <v>7.9272243930948103E-3</v>
      </c>
      <c r="AN879" s="484">
        <f t="shared" si="250"/>
        <v>7.968778222582561E-3</v>
      </c>
      <c r="AO879" s="485">
        <f t="shared" si="251"/>
        <v>3.7469380271833816E-2</v>
      </c>
    </row>
    <row r="880" spans="1:41" ht="26.25" x14ac:dyDescent="0.25">
      <c r="A880" s="481" t="s">
        <v>344</v>
      </c>
      <c r="B880" s="4" t="s">
        <v>251</v>
      </c>
      <c r="C880" s="4" t="s">
        <v>247</v>
      </c>
      <c r="D880" s="9" t="s">
        <v>27</v>
      </c>
      <c r="E880" s="9">
        <v>2007</v>
      </c>
      <c r="F880" s="9">
        <v>20</v>
      </c>
      <c r="G880" s="9" t="s">
        <v>137</v>
      </c>
      <c r="H880" s="9" t="s">
        <v>116</v>
      </c>
      <c r="I880" s="9" t="s">
        <v>42</v>
      </c>
      <c r="J880" s="9" t="s">
        <v>129</v>
      </c>
      <c r="K880" s="306" t="s">
        <v>34</v>
      </c>
      <c r="L880" s="392">
        <v>78.034829999999999</v>
      </c>
      <c r="M880" s="331">
        <v>9.6543290000000006</v>
      </c>
      <c r="N880" s="331">
        <v>11.162663999999999</v>
      </c>
      <c r="O880" s="331">
        <v>11.104456000000001</v>
      </c>
      <c r="P880" s="331">
        <v>11.162663999999999</v>
      </c>
      <c r="Q880" s="331">
        <v>52.487107000000002</v>
      </c>
      <c r="R880" s="331">
        <v>7.7292709999999998</v>
      </c>
      <c r="S880" s="331">
        <v>1.418836</v>
      </c>
      <c r="T880" s="331">
        <v>1.418836</v>
      </c>
      <c r="U880" s="331">
        <v>5982.4082539999999</v>
      </c>
      <c r="V880" s="331">
        <f t="shared" si="234"/>
        <v>78.034829999999999</v>
      </c>
      <c r="W880" s="331">
        <f t="shared" si="235"/>
        <v>9.6543290000000006</v>
      </c>
      <c r="X880" s="331">
        <f t="shared" si="236"/>
        <v>11.162663999999999</v>
      </c>
      <c r="Y880" s="331">
        <f t="shared" si="237"/>
        <v>11.104456000000001</v>
      </c>
      <c r="Z880" s="331">
        <f t="shared" si="238"/>
        <v>11.162663999999999</v>
      </c>
      <c r="AA880" s="331">
        <f t="shared" si="239"/>
        <v>52.487107000000002</v>
      </c>
      <c r="AB880" s="331">
        <f t="shared" si="240"/>
        <v>7.7292709999999998</v>
      </c>
      <c r="AC880" s="331">
        <f t="shared" si="241"/>
        <v>1.418836</v>
      </c>
      <c r="AD880" s="331">
        <f t="shared" si="242"/>
        <v>1.418836</v>
      </c>
      <c r="AE880" s="468">
        <f t="shared" si="243"/>
        <v>5982.4082539999999</v>
      </c>
      <c r="AF880" s="489">
        <f t="shared" si="244"/>
        <v>8.6018675754719345E-2</v>
      </c>
      <c r="AG880" s="484">
        <v>0</v>
      </c>
      <c r="AH880" s="484">
        <v>0</v>
      </c>
      <c r="AI880" s="484">
        <f t="shared" si="245"/>
        <v>5.7857131723568309E-2</v>
      </c>
      <c r="AJ880" s="484">
        <f t="shared" si="246"/>
        <v>1.563998971140489E-3</v>
      </c>
      <c r="AK880" s="484">
        <f t="shared" si="247"/>
        <v>1.563998971140489E-3</v>
      </c>
      <c r="AL880" s="484">
        <f t="shared" si="248"/>
        <v>8.5200628484659383E-3</v>
      </c>
      <c r="AM880" s="484">
        <f t="shared" si="249"/>
        <v>1.2240567450413459E-2</v>
      </c>
      <c r="AN880" s="484">
        <f t="shared" si="250"/>
        <v>1.2304730787199489E-2</v>
      </c>
      <c r="AO880" s="485">
        <f t="shared" si="251"/>
        <v>5.7857131723568309E-2</v>
      </c>
    </row>
    <row r="881" spans="1:41" ht="26.25" x14ac:dyDescent="0.25">
      <c r="A881" s="481" t="s">
        <v>344</v>
      </c>
      <c r="B881" s="4" t="s">
        <v>251</v>
      </c>
      <c r="C881" s="4" t="s">
        <v>247</v>
      </c>
      <c r="D881" s="9" t="s">
        <v>27</v>
      </c>
      <c r="E881" s="9">
        <v>2007</v>
      </c>
      <c r="F881" s="9">
        <v>21</v>
      </c>
      <c r="G881" s="9" t="s">
        <v>139</v>
      </c>
      <c r="H881" s="9" t="s">
        <v>116</v>
      </c>
      <c r="I881" s="9" t="s">
        <v>42</v>
      </c>
      <c r="J881" s="9" t="s">
        <v>129</v>
      </c>
      <c r="K881" s="306" t="s">
        <v>34</v>
      </c>
      <c r="L881" s="392">
        <v>17.026026999999999</v>
      </c>
      <c r="M881" s="331">
        <v>0.280476</v>
      </c>
      <c r="N881" s="331">
        <v>0.32429599999999997</v>
      </c>
      <c r="O881" s="331">
        <v>0.32260499999999998</v>
      </c>
      <c r="P881" s="331">
        <v>0.32429599999999997</v>
      </c>
      <c r="Q881" s="331">
        <v>85.236187000000001</v>
      </c>
      <c r="R881" s="331">
        <v>5.6011360000000003</v>
      </c>
      <c r="S881" s="331">
        <v>-1</v>
      </c>
      <c r="T881" s="331">
        <v>-1</v>
      </c>
      <c r="U881" s="331">
        <v>4335.2442279999996</v>
      </c>
      <c r="V881" s="331">
        <f t="shared" si="234"/>
        <v>17.026026999999999</v>
      </c>
      <c r="W881" s="331">
        <f t="shared" si="235"/>
        <v>0.280476</v>
      </c>
      <c r="X881" s="331">
        <f t="shared" si="236"/>
        <v>0.32429599999999997</v>
      </c>
      <c r="Y881" s="331">
        <f t="shared" si="237"/>
        <v>0.32260499999999998</v>
      </c>
      <c r="Z881" s="331">
        <f t="shared" si="238"/>
        <v>0.32429599999999997</v>
      </c>
      <c r="AA881" s="331">
        <f t="shared" si="239"/>
        <v>85.236187000000001</v>
      </c>
      <c r="AB881" s="331">
        <f t="shared" si="240"/>
        <v>5.6011360000000003</v>
      </c>
      <c r="AC881" s="331">
        <f t="shared" si="241"/>
        <v>0</v>
      </c>
      <c r="AD881" s="331">
        <f t="shared" si="242"/>
        <v>0</v>
      </c>
      <c r="AE881" s="468">
        <f t="shared" si="243"/>
        <v>4335.2442279999996</v>
      </c>
      <c r="AF881" s="489">
        <f t="shared" si="244"/>
        <v>1.8767982142129314E-2</v>
      </c>
      <c r="AG881" s="484">
        <v>0</v>
      </c>
      <c r="AH881" s="484">
        <v>0</v>
      </c>
      <c r="AI881" s="484">
        <f t="shared" si="245"/>
        <v>9.3956813029792252E-2</v>
      </c>
      <c r="AJ881" s="484">
        <f t="shared" si="246"/>
        <v>0</v>
      </c>
      <c r="AK881" s="484">
        <f t="shared" si="247"/>
        <v>0</v>
      </c>
      <c r="AL881" s="484">
        <f t="shared" si="248"/>
        <v>6.1741955668012053E-3</v>
      </c>
      <c r="AM881" s="484">
        <f t="shared" si="249"/>
        <v>3.5561114045934655E-4</v>
      </c>
      <c r="AN881" s="484">
        <f t="shared" si="250"/>
        <v>3.5747514888611226E-4</v>
      </c>
      <c r="AO881" s="485">
        <f t="shared" si="251"/>
        <v>9.3956813029792252E-2</v>
      </c>
    </row>
    <row r="882" spans="1:41" ht="26.25" x14ac:dyDescent="0.25">
      <c r="A882" s="481" t="s">
        <v>344</v>
      </c>
      <c r="B882" s="4" t="s">
        <v>251</v>
      </c>
      <c r="C882" s="4" t="s">
        <v>247</v>
      </c>
      <c r="D882" s="9" t="s">
        <v>27</v>
      </c>
      <c r="E882" s="9">
        <v>2007</v>
      </c>
      <c r="F882" s="9">
        <v>22</v>
      </c>
      <c r="G882" s="9" t="s">
        <v>140</v>
      </c>
      <c r="H882" s="9" t="s">
        <v>116</v>
      </c>
      <c r="I882" s="9" t="s">
        <v>42</v>
      </c>
      <c r="J882" s="9" t="s">
        <v>129</v>
      </c>
      <c r="K882" s="306" t="s">
        <v>34</v>
      </c>
      <c r="L882" s="392">
        <v>1.377567</v>
      </c>
      <c r="M882" s="331">
        <v>4.1999999999999998E-5</v>
      </c>
      <c r="N882" s="331">
        <v>4.8999999999999998E-5</v>
      </c>
      <c r="O882" s="331">
        <v>4.8000000000000001E-5</v>
      </c>
      <c r="P882" s="331">
        <v>4.8999999999999998E-5</v>
      </c>
      <c r="Q882" s="331">
        <v>6.2965609999999996</v>
      </c>
      <c r="R882" s="331">
        <v>0.559195</v>
      </c>
      <c r="S882" s="331">
        <v>8.2144999999999996E-2</v>
      </c>
      <c r="T882" s="331">
        <v>8.2144999999999996E-2</v>
      </c>
      <c r="U882" s="331">
        <v>432.81379199999998</v>
      </c>
      <c r="V882" s="331">
        <f t="shared" si="234"/>
        <v>1.377567</v>
      </c>
      <c r="W882" s="331">
        <f t="shared" si="235"/>
        <v>4.1999999999999998E-5</v>
      </c>
      <c r="X882" s="331">
        <f t="shared" si="236"/>
        <v>4.8999999999999998E-5</v>
      </c>
      <c r="Y882" s="331">
        <f t="shared" si="237"/>
        <v>4.8000000000000001E-5</v>
      </c>
      <c r="Z882" s="331">
        <f t="shared" si="238"/>
        <v>4.8999999999999998E-5</v>
      </c>
      <c r="AA882" s="331">
        <f t="shared" si="239"/>
        <v>6.2965609999999996</v>
      </c>
      <c r="AB882" s="331">
        <f t="shared" si="240"/>
        <v>0.559195</v>
      </c>
      <c r="AC882" s="331">
        <f t="shared" si="241"/>
        <v>8.2144999999999996E-2</v>
      </c>
      <c r="AD882" s="331">
        <f t="shared" si="242"/>
        <v>8.2144999999999996E-2</v>
      </c>
      <c r="AE882" s="468">
        <f t="shared" si="243"/>
        <v>432.81379199999998</v>
      </c>
      <c r="AF882" s="489">
        <f t="shared" si="244"/>
        <v>1.5185076856501316E-3</v>
      </c>
      <c r="AG882" s="484">
        <v>0</v>
      </c>
      <c r="AH882" s="484">
        <v>0</v>
      </c>
      <c r="AI882" s="484">
        <f t="shared" si="245"/>
        <v>6.9407704101977453E-3</v>
      </c>
      <c r="AJ882" s="484">
        <f t="shared" si="246"/>
        <v>9.0549362635523393E-5</v>
      </c>
      <c r="AK882" s="484">
        <f t="shared" si="247"/>
        <v>9.0549362635523393E-5</v>
      </c>
      <c r="AL882" s="484">
        <f t="shared" si="248"/>
        <v>6.1640697350990941E-4</v>
      </c>
      <c r="AM882" s="484">
        <f t="shared" si="249"/>
        <v>5.291094292416E-8</v>
      </c>
      <c r="AN882" s="484">
        <f t="shared" si="250"/>
        <v>5.4013254235079996E-8</v>
      </c>
      <c r="AO882" s="485">
        <f t="shared" si="251"/>
        <v>6.9407704101977453E-3</v>
      </c>
    </row>
    <row r="883" spans="1:41" ht="26.25" x14ac:dyDescent="0.25">
      <c r="A883" s="481" t="s">
        <v>344</v>
      </c>
      <c r="B883" s="4" t="s">
        <v>251</v>
      </c>
      <c r="C883" s="4" t="s">
        <v>247</v>
      </c>
      <c r="D883" s="9" t="s">
        <v>27</v>
      </c>
      <c r="E883" s="9">
        <v>2007</v>
      </c>
      <c r="F883" s="9">
        <v>23</v>
      </c>
      <c r="G883" s="9" t="s">
        <v>141</v>
      </c>
      <c r="H883" s="9" t="s">
        <v>116</v>
      </c>
      <c r="I883" s="9" t="s">
        <v>42</v>
      </c>
      <c r="J883" s="9" t="s">
        <v>129</v>
      </c>
      <c r="K883" s="306" t="s">
        <v>34</v>
      </c>
      <c r="L883" s="392">
        <v>1.1919999999999999E-3</v>
      </c>
      <c r="M883" s="331">
        <v>5.0908000000000002E-2</v>
      </c>
      <c r="N883" s="331">
        <v>5.8860999999999997E-2</v>
      </c>
      <c r="O883" s="331">
        <v>5.8554000000000002E-2</v>
      </c>
      <c r="P883" s="331">
        <v>5.8860999999999997E-2</v>
      </c>
      <c r="Q883" s="331">
        <v>186.22091599999999</v>
      </c>
      <c r="R883" s="331">
        <v>12.659119</v>
      </c>
      <c r="S883" s="331">
        <v>1.2010190000000001</v>
      </c>
      <c r="T883" s="331">
        <v>1.2010190000000001</v>
      </c>
      <c r="U883" s="331">
        <v>9798.0800749999999</v>
      </c>
      <c r="V883" s="331">
        <f t="shared" si="234"/>
        <v>1.1919999999999999E-3</v>
      </c>
      <c r="W883" s="331">
        <f t="shared" si="235"/>
        <v>5.0908000000000002E-2</v>
      </c>
      <c r="X883" s="331">
        <f t="shared" si="236"/>
        <v>5.8860999999999997E-2</v>
      </c>
      <c r="Y883" s="331">
        <f t="shared" si="237"/>
        <v>5.8554000000000002E-2</v>
      </c>
      <c r="Z883" s="331">
        <f t="shared" si="238"/>
        <v>5.8860999999999997E-2</v>
      </c>
      <c r="AA883" s="331">
        <f t="shared" si="239"/>
        <v>186.22091599999999</v>
      </c>
      <c r="AB883" s="331">
        <f t="shared" si="240"/>
        <v>12.659119</v>
      </c>
      <c r="AC883" s="331">
        <f t="shared" si="241"/>
        <v>1.2010190000000001</v>
      </c>
      <c r="AD883" s="331">
        <f t="shared" si="242"/>
        <v>1.2010190000000001</v>
      </c>
      <c r="AE883" s="468">
        <f t="shared" si="243"/>
        <v>9798.0800749999999</v>
      </c>
      <c r="AF883" s="489">
        <f t="shared" si="244"/>
        <v>1.3139550826166399E-6</v>
      </c>
      <c r="AG883" s="484">
        <v>0</v>
      </c>
      <c r="AH883" s="484">
        <v>0</v>
      </c>
      <c r="AI883" s="484">
        <f t="shared" si="245"/>
        <v>0.20527342203668317</v>
      </c>
      <c r="AJ883" s="484">
        <f t="shared" si="246"/>
        <v>1.3238968283298274E-3</v>
      </c>
      <c r="AK883" s="484">
        <f t="shared" si="247"/>
        <v>1.3238968283298274E-3</v>
      </c>
      <c r="AL883" s="484">
        <f t="shared" si="248"/>
        <v>1.3954290059982279E-2</v>
      </c>
      <c r="AM883" s="484">
        <f t="shared" si="249"/>
        <v>6.4544736499609683E-5</v>
      </c>
      <c r="AN883" s="484">
        <f t="shared" si="250"/>
        <v>6.4883146072062115E-5</v>
      </c>
      <c r="AO883" s="485">
        <f t="shared" si="251"/>
        <v>0.20527342203668317</v>
      </c>
    </row>
    <row r="884" spans="1:41" ht="26.25" x14ac:dyDescent="0.25">
      <c r="A884" s="481" t="s">
        <v>344</v>
      </c>
      <c r="B884" s="4" t="s">
        <v>251</v>
      </c>
      <c r="C884" s="4" t="s">
        <v>247</v>
      </c>
      <c r="D884" s="9" t="s">
        <v>27</v>
      </c>
      <c r="E884" s="9">
        <v>2007</v>
      </c>
      <c r="F884" s="9">
        <v>24</v>
      </c>
      <c r="G884" s="9" t="s">
        <v>142</v>
      </c>
      <c r="H884" s="9" t="s">
        <v>116</v>
      </c>
      <c r="I884" s="9" t="s">
        <v>42</v>
      </c>
      <c r="J884" s="9" t="s">
        <v>129</v>
      </c>
      <c r="K884" s="306" t="s">
        <v>34</v>
      </c>
      <c r="L884" s="392">
        <v>455.72683000000001</v>
      </c>
      <c r="M884" s="331">
        <v>4.6113780000000002</v>
      </c>
      <c r="N884" s="331">
        <v>4.0231019999999997</v>
      </c>
      <c r="O884" s="331">
        <v>3.8491629999999999</v>
      </c>
      <c r="P884" s="331">
        <v>4.5178019999999997</v>
      </c>
      <c r="Q884" s="331">
        <v>1.4995780000000001</v>
      </c>
      <c r="R884" s="331">
        <v>0.58035999999999999</v>
      </c>
      <c r="S884" s="331">
        <v>-1</v>
      </c>
      <c r="T884" s="331">
        <v>-1</v>
      </c>
      <c r="U884" s="331">
        <v>449.195178</v>
      </c>
      <c r="V884" s="331">
        <f t="shared" si="234"/>
        <v>455.72683000000001</v>
      </c>
      <c r="W884" s="331">
        <f t="shared" si="235"/>
        <v>4.6113780000000002</v>
      </c>
      <c r="X884" s="331">
        <f t="shared" si="236"/>
        <v>4.0231019999999997</v>
      </c>
      <c r="Y884" s="331">
        <f t="shared" si="237"/>
        <v>3.8491629999999999</v>
      </c>
      <c r="Z884" s="331">
        <f t="shared" si="238"/>
        <v>4.5178019999999997</v>
      </c>
      <c r="AA884" s="331">
        <f t="shared" si="239"/>
        <v>1.4995780000000001</v>
      </c>
      <c r="AB884" s="331">
        <f t="shared" si="240"/>
        <v>0.58035999999999999</v>
      </c>
      <c r="AC884" s="331">
        <f t="shared" si="241"/>
        <v>0</v>
      </c>
      <c r="AD884" s="331">
        <f t="shared" si="242"/>
        <v>0</v>
      </c>
      <c r="AE884" s="468">
        <f t="shared" si="243"/>
        <v>449.195178</v>
      </c>
      <c r="AF884" s="489">
        <f t="shared" si="244"/>
        <v>0.502352839398716</v>
      </c>
      <c r="AG884" s="484">
        <v>0</v>
      </c>
      <c r="AH884" s="484">
        <v>0</v>
      </c>
      <c r="AI884" s="484">
        <f t="shared" si="245"/>
        <v>1.6530017910067918E-3</v>
      </c>
      <c r="AJ884" s="484">
        <f t="shared" si="246"/>
        <v>0</v>
      </c>
      <c r="AK884" s="484">
        <f t="shared" si="247"/>
        <v>0</v>
      </c>
      <c r="AL884" s="484">
        <f t="shared" si="248"/>
        <v>6.3973739240553117E-4</v>
      </c>
      <c r="AM884" s="484">
        <f t="shared" si="249"/>
        <v>4.2429759124747593E-3</v>
      </c>
      <c r="AN884" s="484">
        <f t="shared" si="250"/>
        <v>4.9800242450969969E-3</v>
      </c>
      <c r="AO884" s="485">
        <f t="shared" si="251"/>
        <v>1.6530017910067918E-3</v>
      </c>
    </row>
    <row r="885" spans="1:41" ht="26.25" x14ac:dyDescent="0.25">
      <c r="A885" s="481" t="s">
        <v>344</v>
      </c>
      <c r="B885" s="4" t="s">
        <v>251</v>
      </c>
      <c r="C885" s="4" t="s">
        <v>247</v>
      </c>
      <c r="D885" s="9" t="s">
        <v>27</v>
      </c>
      <c r="E885" s="9">
        <v>2007</v>
      </c>
      <c r="F885" s="9">
        <v>34</v>
      </c>
      <c r="G885" s="9" t="s">
        <v>143</v>
      </c>
      <c r="H885" s="9" t="s">
        <v>134</v>
      </c>
      <c r="I885" s="9" t="s">
        <v>42</v>
      </c>
      <c r="J885" s="9" t="s">
        <v>129</v>
      </c>
      <c r="K885" s="306" t="s">
        <v>34</v>
      </c>
      <c r="L885" s="392">
        <v>1292.117389</v>
      </c>
      <c r="M885" s="331">
        <v>13.321346</v>
      </c>
      <c r="N885" s="331">
        <v>11.621935000000001</v>
      </c>
      <c r="O885" s="331">
        <v>11.119460999999999</v>
      </c>
      <c r="P885" s="331">
        <v>13.051022</v>
      </c>
      <c r="Q885" s="331">
        <v>6.8357720000000004</v>
      </c>
      <c r="R885" s="331">
        <v>1.6911659999999999</v>
      </c>
      <c r="S885" s="331">
        <v>-1</v>
      </c>
      <c r="T885" s="331">
        <v>-1</v>
      </c>
      <c r="U885" s="331">
        <v>1308.951632</v>
      </c>
      <c r="V885" s="331">
        <f t="shared" si="234"/>
        <v>1292.117389</v>
      </c>
      <c r="W885" s="331">
        <f t="shared" si="235"/>
        <v>13.321346</v>
      </c>
      <c r="X885" s="331">
        <f t="shared" si="236"/>
        <v>11.621935000000001</v>
      </c>
      <c r="Y885" s="331">
        <f t="shared" si="237"/>
        <v>11.119460999999999</v>
      </c>
      <c r="Z885" s="331">
        <f t="shared" si="238"/>
        <v>13.051022</v>
      </c>
      <c r="AA885" s="331">
        <f t="shared" si="239"/>
        <v>6.8357720000000004</v>
      </c>
      <c r="AB885" s="331">
        <f t="shared" si="240"/>
        <v>1.6911659999999999</v>
      </c>
      <c r="AC885" s="331">
        <f t="shared" si="241"/>
        <v>0</v>
      </c>
      <c r="AD885" s="331">
        <f t="shared" si="242"/>
        <v>0</v>
      </c>
      <c r="AE885" s="468">
        <f t="shared" si="243"/>
        <v>1308.951632</v>
      </c>
      <c r="AF885" s="489">
        <f t="shared" si="244"/>
        <v>1.4243156129311174</v>
      </c>
      <c r="AG885" s="484">
        <v>0</v>
      </c>
      <c r="AH885" s="484">
        <v>0</v>
      </c>
      <c r="AI885" s="484">
        <f t="shared" si="245"/>
        <v>7.5351487944702302E-3</v>
      </c>
      <c r="AJ885" s="484">
        <f t="shared" si="246"/>
        <v>0</v>
      </c>
      <c r="AK885" s="484">
        <f t="shared" si="247"/>
        <v>0</v>
      </c>
      <c r="AL885" s="484">
        <f t="shared" si="248"/>
        <v>1.8641914104433326E-3</v>
      </c>
      <c r="AM885" s="484">
        <f t="shared" si="249"/>
        <v>1.2257107631633813E-2</v>
      </c>
      <c r="AN885" s="484">
        <f t="shared" si="250"/>
        <v>1.4386289169665759E-2</v>
      </c>
      <c r="AO885" s="485">
        <f t="shared" si="251"/>
        <v>7.5351487944702302E-3</v>
      </c>
    </row>
    <row r="886" spans="1:41" ht="26.25" x14ac:dyDescent="0.25">
      <c r="A886" s="481" t="s">
        <v>344</v>
      </c>
      <c r="B886" s="4" t="s">
        <v>251</v>
      </c>
      <c r="C886" s="4" t="s">
        <v>247</v>
      </c>
      <c r="D886" s="9" t="s">
        <v>27</v>
      </c>
      <c r="E886" s="9">
        <v>2007</v>
      </c>
      <c r="F886" s="9">
        <v>35</v>
      </c>
      <c r="G886" s="9" t="s">
        <v>144</v>
      </c>
      <c r="H886" s="9" t="s">
        <v>116</v>
      </c>
      <c r="I886" s="9" t="s">
        <v>42</v>
      </c>
      <c r="J886" s="9" t="s">
        <v>129</v>
      </c>
      <c r="K886" s="306" t="s">
        <v>34</v>
      </c>
      <c r="L886" s="392">
        <v>0.983819</v>
      </c>
      <c r="M886" s="331">
        <v>3.258E-3</v>
      </c>
      <c r="N886" s="331">
        <v>3.7669999999999999E-3</v>
      </c>
      <c r="O886" s="331">
        <v>3.748E-3</v>
      </c>
      <c r="P886" s="331">
        <v>3.7669999999999999E-3</v>
      </c>
      <c r="Q886" s="331">
        <v>157.48404600000001</v>
      </c>
      <c r="R886" s="331">
        <v>11.986243999999999</v>
      </c>
      <c r="S886" s="331">
        <v>1.2005669999999999</v>
      </c>
      <c r="T886" s="331">
        <v>1.2005669999999999</v>
      </c>
      <c r="U886" s="331">
        <v>9277.2785469999999</v>
      </c>
      <c r="V886" s="331">
        <f t="shared" si="234"/>
        <v>0.983819</v>
      </c>
      <c r="W886" s="331">
        <f t="shared" si="235"/>
        <v>3.258E-3</v>
      </c>
      <c r="X886" s="331">
        <f t="shared" si="236"/>
        <v>3.7669999999999999E-3</v>
      </c>
      <c r="Y886" s="331">
        <f t="shared" si="237"/>
        <v>3.748E-3</v>
      </c>
      <c r="Z886" s="331">
        <f t="shared" si="238"/>
        <v>3.7669999999999999E-3</v>
      </c>
      <c r="AA886" s="331">
        <f t="shared" si="239"/>
        <v>157.48404600000001</v>
      </c>
      <c r="AB886" s="331">
        <f t="shared" si="240"/>
        <v>11.986243999999999</v>
      </c>
      <c r="AC886" s="331">
        <f t="shared" si="241"/>
        <v>1.2005669999999999</v>
      </c>
      <c r="AD886" s="331">
        <f t="shared" si="242"/>
        <v>1.2005669999999999</v>
      </c>
      <c r="AE886" s="468">
        <f t="shared" si="243"/>
        <v>9277.2785469999999</v>
      </c>
      <c r="AF886" s="489">
        <f t="shared" si="244"/>
        <v>1.0844748115980034E-3</v>
      </c>
      <c r="AG886" s="484">
        <v>0</v>
      </c>
      <c r="AH886" s="484">
        <v>0</v>
      </c>
      <c r="AI886" s="484">
        <f t="shared" si="245"/>
        <v>0.17359644519524559</v>
      </c>
      <c r="AJ886" s="484">
        <f t="shared" si="246"/>
        <v>1.3233985836172916E-3</v>
      </c>
      <c r="AK886" s="484">
        <f t="shared" si="247"/>
        <v>1.3233985836172916E-3</v>
      </c>
      <c r="AL886" s="484">
        <f t="shared" si="248"/>
        <v>1.3212572336646983E-2</v>
      </c>
      <c r="AM886" s="484">
        <f t="shared" si="249"/>
        <v>4.1314627933281602E-6</v>
      </c>
      <c r="AN886" s="484">
        <f t="shared" si="250"/>
        <v>4.1524067082356399E-6</v>
      </c>
      <c r="AO886" s="485">
        <f t="shared" si="251"/>
        <v>0.17359644519524559</v>
      </c>
    </row>
    <row r="887" spans="1:41" ht="26.25" x14ac:dyDescent="0.25">
      <c r="A887" s="481" t="s">
        <v>344</v>
      </c>
      <c r="B887" s="4" t="s">
        <v>251</v>
      </c>
      <c r="C887" s="4" t="s">
        <v>247</v>
      </c>
      <c r="D887" s="9" t="s">
        <v>27</v>
      </c>
      <c r="E887" s="9">
        <v>2007</v>
      </c>
      <c r="F887" s="9">
        <v>41</v>
      </c>
      <c r="G887" s="9" t="s">
        <v>145</v>
      </c>
      <c r="H887" s="9" t="s">
        <v>116</v>
      </c>
      <c r="I887" s="9" t="s">
        <v>42</v>
      </c>
      <c r="J887" s="9" t="s">
        <v>129</v>
      </c>
      <c r="K887" s="306" t="s">
        <v>34</v>
      </c>
      <c r="L887" s="392">
        <v>47.811971</v>
      </c>
      <c r="M887" s="331">
        <v>1.875893</v>
      </c>
      <c r="N887" s="331">
        <v>2.168971</v>
      </c>
      <c r="O887" s="331">
        <v>2.1576610000000001</v>
      </c>
      <c r="P887" s="331">
        <v>2.168971</v>
      </c>
      <c r="Q887" s="331">
        <v>52.797615</v>
      </c>
      <c r="R887" s="331">
        <v>6.6595709999999997</v>
      </c>
      <c r="S887" s="331">
        <v>-1</v>
      </c>
      <c r="T887" s="331">
        <v>-1</v>
      </c>
      <c r="U887" s="331">
        <v>5154.4670610000003</v>
      </c>
      <c r="V887" s="331">
        <f t="shared" si="234"/>
        <v>47.811971</v>
      </c>
      <c r="W887" s="331">
        <f t="shared" si="235"/>
        <v>1.875893</v>
      </c>
      <c r="X887" s="331">
        <f t="shared" si="236"/>
        <v>2.168971</v>
      </c>
      <c r="Y887" s="331">
        <f t="shared" si="237"/>
        <v>2.1576610000000001</v>
      </c>
      <c r="Z887" s="331">
        <f t="shared" si="238"/>
        <v>2.168971</v>
      </c>
      <c r="AA887" s="331">
        <f t="shared" si="239"/>
        <v>52.797615</v>
      </c>
      <c r="AB887" s="331">
        <f t="shared" si="240"/>
        <v>6.6595709999999997</v>
      </c>
      <c r="AC887" s="331">
        <f t="shared" si="241"/>
        <v>0</v>
      </c>
      <c r="AD887" s="331">
        <f t="shared" si="242"/>
        <v>0</v>
      </c>
      <c r="AE887" s="468">
        <f t="shared" si="243"/>
        <v>5154.4670610000003</v>
      </c>
      <c r="AF887" s="489">
        <f t="shared" si="244"/>
        <v>5.2703676430679018E-2</v>
      </c>
      <c r="AG887" s="484">
        <v>0</v>
      </c>
      <c r="AH887" s="484">
        <v>0</v>
      </c>
      <c r="AI887" s="484">
        <f t="shared" si="245"/>
        <v>5.8199408204099454E-2</v>
      </c>
      <c r="AJ887" s="484">
        <f t="shared" si="246"/>
        <v>0</v>
      </c>
      <c r="AK887" s="484">
        <f t="shared" si="247"/>
        <v>0</v>
      </c>
      <c r="AL887" s="484">
        <f t="shared" si="248"/>
        <v>7.3409204391748145E-3</v>
      </c>
      <c r="AM887" s="484">
        <f t="shared" si="249"/>
        <v>2.3784141254309579E-3</v>
      </c>
      <c r="AN887" s="484">
        <f t="shared" si="250"/>
        <v>2.3908812663574631E-3</v>
      </c>
      <c r="AO887" s="485">
        <f t="shared" si="251"/>
        <v>5.8199408204099454E-2</v>
      </c>
    </row>
    <row r="888" spans="1:41" ht="26.25" x14ac:dyDescent="0.25">
      <c r="A888" s="481" t="s">
        <v>344</v>
      </c>
      <c r="B888" s="4" t="s">
        <v>251</v>
      </c>
      <c r="C888" s="4" t="s">
        <v>247</v>
      </c>
      <c r="D888" s="9" t="s">
        <v>27</v>
      </c>
      <c r="E888" s="9">
        <v>2007</v>
      </c>
      <c r="F888" s="9">
        <v>53</v>
      </c>
      <c r="G888" s="9" t="s">
        <v>146</v>
      </c>
      <c r="H888" s="9" t="s">
        <v>134</v>
      </c>
      <c r="I888" s="9" t="s">
        <v>42</v>
      </c>
      <c r="J888" s="9" t="s">
        <v>129</v>
      </c>
      <c r="K888" s="306" t="s">
        <v>34</v>
      </c>
      <c r="L888" s="392">
        <v>6.6815410000000002</v>
      </c>
      <c r="M888" s="331">
        <v>0.110067</v>
      </c>
      <c r="N888" s="331">
        <v>0.12726299999999999</v>
      </c>
      <c r="O888" s="331">
        <v>0.12659999999999999</v>
      </c>
      <c r="P888" s="331">
        <v>0.12726299999999999</v>
      </c>
      <c r="Q888" s="331">
        <v>33.448998000000003</v>
      </c>
      <c r="R888" s="331">
        <v>2.1980430000000002</v>
      </c>
      <c r="S888" s="331">
        <v>-1</v>
      </c>
      <c r="T888" s="331">
        <v>-1</v>
      </c>
      <c r="U888" s="331">
        <v>1701.2714860000001</v>
      </c>
      <c r="V888" s="331">
        <f t="shared" si="234"/>
        <v>6.6815410000000002</v>
      </c>
      <c r="W888" s="331">
        <f t="shared" si="235"/>
        <v>0.110067</v>
      </c>
      <c r="X888" s="331">
        <f t="shared" si="236"/>
        <v>0.12726299999999999</v>
      </c>
      <c r="Y888" s="331">
        <f t="shared" si="237"/>
        <v>0.12659999999999999</v>
      </c>
      <c r="Z888" s="331">
        <f t="shared" si="238"/>
        <v>0.12726299999999999</v>
      </c>
      <c r="AA888" s="331">
        <f t="shared" si="239"/>
        <v>33.448998000000003</v>
      </c>
      <c r="AB888" s="331">
        <f t="shared" si="240"/>
        <v>2.1980430000000002</v>
      </c>
      <c r="AC888" s="331">
        <f t="shared" si="241"/>
        <v>0</v>
      </c>
      <c r="AD888" s="331">
        <f t="shared" si="242"/>
        <v>0</v>
      </c>
      <c r="AE888" s="468">
        <f t="shared" si="243"/>
        <v>1701.2714860000001</v>
      </c>
      <c r="AF888" s="489">
        <f t="shared" si="244"/>
        <v>7.3651382186757279E-3</v>
      </c>
      <c r="AG888" s="484">
        <v>0</v>
      </c>
      <c r="AH888" s="484">
        <v>0</v>
      </c>
      <c r="AI888" s="484">
        <f t="shared" si="245"/>
        <v>3.687120883434046E-2</v>
      </c>
      <c r="AJ888" s="484">
        <f t="shared" si="246"/>
        <v>0</v>
      </c>
      <c r="AK888" s="484">
        <f t="shared" si="247"/>
        <v>0</v>
      </c>
      <c r="AL888" s="484">
        <f t="shared" si="248"/>
        <v>2.4229276607885299E-3</v>
      </c>
      <c r="AM888" s="484">
        <f t="shared" si="249"/>
        <v>1.3955261196247197E-4</v>
      </c>
      <c r="AN888" s="484">
        <f t="shared" si="250"/>
        <v>1.4028344436161193E-4</v>
      </c>
      <c r="AO888" s="485">
        <f t="shared" si="251"/>
        <v>3.687120883434046E-2</v>
      </c>
    </row>
    <row r="889" spans="1:41" ht="26.25" x14ac:dyDescent="0.25">
      <c r="A889" s="481" t="s">
        <v>344</v>
      </c>
      <c r="B889" s="4" t="s">
        <v>251</v>
      </c>
      <c r="C889" s="4" t="s">
        <v>247</v>
      </c>
      <c r="D889" s="9" t="s">
        <v>27</v>
      </c>
      <c r="E889" s="9">
        <v>2007</v>
      </c>
      <c r="F889" s="9">
        <v>54</v>
      </c>
      <c r="G889" s="9" t="s">
        <v>147</v>
      </c>
      <c r="H889" s="9" t="s">
        <v>148</v>
      </c>
      <c r="I889" s="9" t="s">
        <v>42</v>
      </c>
      <c r="J889" s="9" t="s">
        <v>129</v>
      </c>
      <c r="K889" s="306" t="s">
        <v>34</v>
      </c>
      <c r="L889" s="392">
        <v>228.62805</v>
      </c>
      <c r="M889" s="331">
        <v>3.766311</v>
      </c>
      <c r="N889" s="331">
        <v>4.3547370000000001</v>
      </c>
      <c r="O889" s="331">
        <v>4.3320299999999996</v>
      </c>
      <c r="P889" s="331">
        <v>4.3547370000000001</v>
      </c>
      <c r="Q889" s="331">
        <v>1145.0706889999999</v>
      </c>
      <c r="R889" s="331">
        <v>75.257537999999997</v>
      </c>
      <c r="S889" s="331">
        <v>-1</v>
      </c>
      <c r="T889" s="331">
        <v>-1</v>
      </c>
      <c r="U889" s="331">
        <v>58248.868302000003</v>
      </c>
      <c r="V889" s="331">
        <f t="shared" si="234"/>
        <v>228.62805</v>
      </c>
      <c r="W889" s="331">
        <f t="shared" si="235"/>
        <v>3.766311</v>
      </c>
      <c r="X889" s="331">
        <f t="shared" si="236"/>
        <v>4.3547370000000001</v>
      </c>
      <c r="Y889" s="331">
        <f t="shared" si="237"/>
        <v>4.3320299999999996</v>
      </c>
      <c r="Z889" s="331">
        <f t="shared" si="238"/>
        <v>4.3547370000000001</v>
      </c>
      <c r="AA889" s="331">
        <f t="shared" si="239"/>
        <v>1145.0706889999999</v>
      </c>
      <c r="AB889" s="331">
        <f t="shared" si="240"/>
        <v>75.257537999999997</v>
      </c>
      <c r="AC889" s="331">
        <f t="shared" si="241"/>
        <v>0</v>
      </c>
      <c r="AD889" s="331">
        <f t="shared" si="242"/>
        <v>0</v>
      </c>
      <c r="AE889" s="468">
        <f t="shared" si="243"/>
        <v>58248.868302000003</v>
      </c>
      <c r="AF889" s="489">
        <f t="shared" si="244"/>
        <v>0.25201928550858332</v>
      </c>
      <c r="AG889" s="484">
        <v>0</v>
      </c>
      <c r="AH889" s="484">
        <v>0</v>
      </c>
      <c r="AI889" s="484">
        <f t="shared" si="245"/>
        <v>1.2622243722876574</v>
      </c>
      <c r="AJ889" s="484">
        <f t="shared" si="246"/>
        <v>0</v>
      </c>
      <c r="AK889" s="484">
        <f t="shared" si="247"/>
        <v>0</v>
      </c>
      <c r="AL889" s="484">
        <f t="shared" si="248"/>
        <v>8.2957235369391702E-2</v>
      </c>
      <c r="AM889" s="484">
        <f t="shared" si="249"/>
        <v>4.7752456682447668E-3</v>
      </c>
      <c r="AN889" s="484">
        <f t="shared" si="250"/>
        <v>4.8002758511818278E-3</v>
      </c>
      <c r="AO889" s="485">
        <f t="shared" si="251"/>
        <v>1.2622243722876574</v>
      </c>
    </row>
    <row r="890" spans="1:41" ht="26.25" x14ac:dyDescent="0.25">
      <c r="A890" s="481" t="s">
        <v>344</v>
      </c>
      <c r="B890" s="4" t="s">
        <v>251</v>
      </c>
      <c r="C890" s="4" t="s">
        <v>247</v>
      </c>
      <c r="D890" s="9" t="s">
        <v>27</v>
      </c>
      <c r="E890" s="9">
        <v>2007</v>
      </c>
      <c r="F890" s="9">
        <v>56</v>
      </c>
      <c r="G890" s="9" t="s">
        <v>566</v>
      </c>
      <c r="H890" s="9" t="s">
        <v>116</v>
      </c>
      <c r="I890" s="9" t="s">
        <v>42</v>
      </c>
      <c r="J890" s="9" t="s">
        <v>129</v>
      </c>
      <c r="K890" s="306" t="s">
        <v>34</v>
      </c>
      <c r="L890" s="392">
        <v>82.586556999999999</v>
      </c>
      <c r="M890" s="331">
        <v>1.4328320000000001</v>
      </c>
      <c r="N890" s="331">
        <v>1.6566890000000001</v>
      </c>
      <c r="O890" s="331">
        <v>1.6480509999999999</v>
      </c>
      <c r="P890" s="331">
        <v>1.6566890000000001</v>
      </c>
      <c r="Q890" s="331">
        <v>191.37932799999999</v>
      </c>
      <c r="R890" s="331">
        <v>15.775622</v>
      </c>
      <c r="S890" s="331">
        <v>-1</v>
      </c>
      <c r="T890" s="331">
        <v>-1</v>
      </c>
      <c r="U890" s="331">
        <v>12210.233392</v>
      </c>
      <c r="V890" s="331">
        <f t="shared" si="234"/>
        <v>82.586556999999999</v>
      </c>
      <c r="W890" s="331">
        <f t="shared" si="235"/>
        <v>1.4328320000000001</v>
      </c>
      <c r="X890" s="331">
        <f t="shared" si="236"/>
        <v>1.6566890000000001</v>
      </c>
      <c r="Y890" s="331">
        <f t="shared" si="237"/>
        <v>1.6480509999999999</v>
      </c>
      <c r="Z890" s="331">
        <f t="shared" si="238"/>
        <v>1.6566890000000001</v>
      </c>
      <c r="AA890" s="331">
        <f t="shared" si="239"/>
        <v>191.37932799999999</v>
      </c>
      <c r="AB890" s="331">
        <f t="shared" si="240"/>
        <v>15.775622</v>
      </c>
      <c r="AC890" s="331">
        <f t="shared" si="241"/>
        <v>0</v>
      </c>
      <c r="AD890" s="331">
        <f t="shared" si="242"/>
        <v>0</v>
      </c>
      <c r="AE890" s="468">
        <f t="shared" si="243"/>
        <v>12210.233392</v>
      </c>
      <c r="AF890" s="489">
        <f t="shared" si="244"/>
        <v>9.1036095911039297E-2</v>
      </c>
      <c r="AG890" s="484">
        <v>0</v>
      </c>
      <c r="AH890" s="484">
        <v>0</v>
      </c>
      <c r="AI890" s="484">
        <f t="shared" si="245"/>
        <v>0.21095959793066862</v>
      </c>
      <c r="AJ890" s="484">
        <f t="shared" si="246"/>
        <v>0</v>
      </c>
      <c r="AK890" s="484">
        <f t="shared" si="247"/>
        <v>0</v>
      </c>
      <c r="AL890" s="484">
        <f t="shared" si="248"/>
        <v>1.738964656739839E-2</v>
      </c>
      <c r="AM890" s="484">
        <f t="shared" si="249"/>
        <v>1.8166652582730168E-3</v>
      </c>
      <c r="AN890" s="484">
        <f t="shared" si="250"/>
        <v>1.8261870233767438E-3</v>
      </c>
      <c r="AO890" s="485">
        <f t="shared" si="251"/>
        <v>0.21095959793066862</v>
      </c>
    </row>
    <row r="891" spans="1:41" ht="26.25" x14ac:dyDescent="0.25">
      <c r="A891" s="481" t="s">
        <v>344</v>
      </c>
      <c r="B891" s="4" t="s">
        <v>251</v>
      </c>
      <c r="C891" s="4" t="s">
        <v>247</v>
      </c>
      <c r="D891" s="9" t="s">
        <v>27</v>
      </c>
      <c r="E891" s="9">
        <v>2007</v>
      </c>
      <c r="F891" s="9">
        <v>57</v>
      </c>
      <c r="G891" s="9" t="s">
        <v>159</v>
      </c>
      <c r="H891" s="9" t="s">
        <v>116</v>
      </c>
      <c r="I891" s="9" t="s">
        <v>42</v>
      </c>
      <c r="J891" s="9" t="s">
        <v>129</v>
      </c>
      <c r="K891" s="306" t="s">
        <v>34</v>
      </c>
      <c r="L891" s="392">
        <v>16.235320999999999</v>
      </c>
      <c r="M891" s="331">
        <v>0.26344600000000001</v>
      </c>
      <c r="N891" s="331">
        <v>0.30460599999999999</v>
      </c>
      <c r="O891" s="331">
        <v>0.30301699999999998</v>
      </c>
      <c r="P891" s="331">
        <v>0.30460599999999999</v>
      </c>
      <c r="Q891" s="331">
        <v>34.331231000000002</v>
      </c>
      <c r="R891" s="331">
        <v>2.9008620000000001</v>
      </c>
      <c r="S891" s="331">
        <v>-1</v>
      </c>
      <c r="T891" s="331">
        <v>-1</v>
      </c>
      <c r="U891" s="331">
        <v>2245.2491239999999</v>
      </c>
      <c r="V891" s="331">
        <f t="shared" si="234"/>
        <v>16.235320999999999</v>
      </c>
      <c r="W891" s="331">
        <f t="shared" si="235"/>
        <v>0.26344600000000001</v>
      </c>
      <c r="X891" s="331">
        <f t="shared" si="236"/>
        <v>0.30460599999999999</v>
      </c>
      <c r="Y891" s="331">
        <f t="shared" si="237"/>
        <v>0.30301699999999998</v>
      </c>
      <c r="Z891" s="331">
        <f t="shared" si="238"/>
        <v>0.30460599999999999</v>
      </c>
      <c r="AA891" s="331">
        <f t="shared" si="239"/>
        <v>34.331231000000002</v>
      </c>
      <c r="AB891" s="331">
        <f t="shared" si="240"/>
        <v>2.9008620000000001</v>
      </c>
      <c r="AC891" s="331">
        <f t="shared" si="241"/>
        <v>0</v>
      </c>
      <c r="AD891" s="331">
        <f t="shared" si="242"/>
        <v>0</v>
      </c>
      <c r="AE891" s="468">
        <f t="shared" si="243"/>
        <v>2245.2491239999999</v>
      </c>
      <c r="AF891" s="489">
        <f t="shared" si="244"/>
        <v>1.7896377974717003E-2</v>
      </c>
      <c r="AG891" s="484">
        <v>0</v>
      </c>
      <c r="AH891" s="484">
        <v>0</v>
      </c>
      <c r="AI891" s="484">
        <f t="shared" si="245"/>
        <v>3.7843704249107345E-2</v>
      </c>
      <c r="AJ891" s="484">
        <f t="shared" si="246"/>
        <v>0</v>
      </c>
      <c r="AK891" s="484">
        <f t="shared" si="247"/>
        <v>0</v>
      </c>
      <c r="AL891" s="484">
        <f t="shared" si="248"/>
        <v>3.1976529940180129E-3</v>
      </c>
      <c r="AM891" s="484">
        <f t="shared" si="249"/>
        <v>3.3401906650104563E-4</v>
      </c>
      <c r="AN891" s="484">
        <f t="shared" si="250"/>
        <v>3.3577063917409749E-4</v>
      </c>
      <c r="AO891" s="485">
        <f t="shared" si="251"/>
        <v>3.7843704249107345E-2</v>
      </c>
    </row>
    <row r="892" spans="1:41" ht="26.25" x14ac:dyDescent="0.25">
      <c r="A892" s="481" t="s">
        <v>344</v>
      </c>
      <c r="B892" s="4" t="s">
        <v>251</v>
      </c>
      <c r="C892" s="4" t="s">
        <v>247</v>
      </c>
      <c r="D892" s="9" t="s">
        <v>27</v>
      </c>
      <c r="E892" s="9">
        <v>2007</v>
      </c>
      <c r="F892" s="9">
        <v>58</v>
      </c>
      <c r="G892" s="9" t="s">
        <v>149</v>
      </c>
      <c r="H892" s="9" t="s">
        <v>113</v>
      </c>
      <c r="I892" s="9" t="s">
        <v>42</v>
      </c>
      <c r="J892" s="9" t="s">
        <v>129</v>
      </c>
      <c r="K892" s="306" t="s">
        <v>34</v>
      </c>
      <c r="L892" s="392">
        <v>9.066478</v>
      </c>
      <c r="M892" s="331">
        <v>0.147119</v>
      </c>
      <c r="N892" s="331">
        <v>0.17010400000000001</v>
      </c>
      <c r="O892" s="331">
        <v>0.16921700000000001</v>
      </c>
      <c r="P892" s="331">
        <v>0.17010400000000001</v>
      </c>
      <c r="Q892" s="331">
        <v>19.171986</v>
      </c>
      <c r="R892" s="331">
        <v>1.6199619999999999</v>
      </c>
      <c r="S892" s="331">
        <v>-1</v>
      </c>
      <c r="T892" s="331">
        <v>-1</v>
      </c>
      <c r="U892" s="331">
        <v>1253.84042</v>
      </c>
      <c r="V892" s="331">
        <f t="shared" si="234"/>
        <v>9.066478</v>
      </c>
      <c r="W892" s="331">
        <f t="shared" si="235"/>
        <v>0.147119</v>
      </c>
      <c r="X892" s="331">
        <f t="shared" si="236"/>
        <v>0.17010400000000001</v>
      </c>
      <c r="Y892" s="331">
        <f t="shared" si="237"/>
        <v>0.16921700000000001</v>
      </c>
      <c r="Z892" s="331">
        <f t="shared" si="238"/>
        <v>0.17010400000000001</v>
      </c>
      <c r="AA892" s="331">
        <f t="shared" si="239"/>
        <v>19.171986</v>
      </c>
      <c r="AB892" s="331">
        <f t="shared" si="240"/>
        <v>1.6199619999999999</v>
      </c>
      <c r="AC892" s="331">
        <f t="shared" si="241"/>
        <v>0</v>
      </c>
      <c r="AD892" s="331">
        <f t="shared" si="242"/>
        <v>0</v>
      </c>
      <c r="AE892" s="468">
        <f t="shared" si="243"/>
        <v>1253.84042</v>
      </c>
      <c r="AF892" s="489">
        <f t="shared" si="244"/>
        <v>9.9940812496073402E-3</v>
      </c>
      <c r="AG892" s="484">
        <v>0</v>
      </c>
      <c r="AH892" s="484">
        <v>0</v>
      </c>
      <c r="AI892" s="484">
        <f t="shared" si="245"/>
        <v>2.1133497020599887E-2</v>
      </c>
      <c r="AJ892" s="484">
        <f t="shared" si="246"/>
        <v>0</v>
      </c>
      <c r="AK892" s="484">
        <f t="shared" si="247"/>
        <v>0</v>
      </c>
      <c r="AL892" s="484">
        <f t="shared" si="248"/>
        <v>1.7857024358605849E-3</v>
      </c>
      <c r="AM892" s="484">
        <f t="shared" si="249"/>
        <v>1.8652981309994965E-4</v>
      </c>
      <c r="AN892" s="484">
        <f t="shared" si="250"/>
        <v>1.8750756323273568E-4</v>
      </c>
      <c r="AO892" s="485">
        <f t="shared" si="251"/>
        <v>2.1133497020599887E-2</v>
      </c>
    </row>
    <row r="893" spans="1:41" ht="26.25" x14ac:dyDescent="0.25">
      <c r="A893" s="481" t="s">
        <v>344</v>
      </c>
      <c r="B893" s="4" t="s">
        <v>251</v>
      </c>
      <c r="C893" s="4" t="s">
        <v>247</v>
      </c>
      <c r="D893" s="9" t="s">
        <v>27</v>
      </c>
      <c r="E893" s="9">
        <v>2007</v>
      </c>
      <c r="F893" s="9">
        <v>59</v>
      </c>
      <c r="G893" s="9" t="s">
        <v>150</v>
      </c>
      <c r="H893" s="9" t="s">
        <v>113</v>
      </c>
      <c r="I893" s="9" t="s">
        <v>42</v>
      </c>
      <c r="J893" s="9" t="s">
        <v>129</v>
      </c>
      <c r="K893" s="306" t="s">
        <v>34</v>
      </c>
      <c r="L893" s="392">
        <v>44.989581999999999</v>
      </c>
      <c r="M893" s="331">
        <v>0.64601900000000001</v>
      </c>
      <c r="N893" s="331">
        <v>0.74694899999999997</v>
      </c>
      <c r="O893" s="331">
        <v>0.74305399999999999</v>
      </c>
      <c r="P893" s="331">
        <v>0.74694899999999997</v>
      </c>
      <c r="Q893" s="331">
        <v>175.47553600000001</v>
      </c>
      <c r="R893" s="331">
        <v>12.846674</v>
      </c>
      <c r="S893" s="331">
        <v>-1</v>
      </c>
      <c r="T893" s="331">
        <v>-1</v>
      </c>
      <c r="U893" s="331">
        <v>9943.2461220000005</v>
      </c>
      <c r="V893" s="331">
        <f t="shared" si="234"/>
        <v>44.989581999999999</v>
      </c>
      <c r="W893" s="331">
        <f t="shared" si="235"/>
        <v>0.64601900000000001</v>
      </c>
      <c r="X893" s="331">
        <f t="shared" si="236"/>
        <v>0.74694899999999997</v>
      </c>
      <c r="Y893" s="331">
        <f t="shared" si="237"/>
        <v>0.74305399999999999</v>
      </c>
      <c r="Z893" s="331">
        <f t="shared" si="238"/>
        <v>0.74694899999999997</v>
      </c>
      <c r="AA893" s="331">
        <f t="shared" si="239"/>
        <v>175.47553600000001</v>
      </c>
      <c r="AB893" s="331">
        <f t="shared" si="240"/>
        <v>12.846674</v>
      </c>
      <c r="AC893" s="331">
        <f t="shared" si="241"/>
        <v>0</v>
      </c>
      <c r="AD893" s="331">
        <f t="shared" si="242"/>
        <v>0</v>
      </c>
      <c r="AE893" s="468">
        <f t="shared" si="243"/>
        <v>9943.2461220000005</v>
      </c>
      <c r="AF893" s="489">
        <f t="shared" si="244"/>
        <v>4.9592525112162833E-2</v>
      </c>
      <c r="AG893" s="484">
        <v>0</v>
      </c>
      <c r="AH893" s="484">
        <v>0</v>
      </c>
      <c r="AI893" s="484">
        <f t="shared" si="245"/>
        <v>0.19342866812254966</v>
      </c>
      <c r="AJ893" s="484">
        <f t="shared" si="246"/>
        <v>0</v>
      </c>
      <c r="AK893" s="484">
        <f t="shared" si="247"/>
        <v>0</v>
      </c>
      <c r="AL893" s="484">
        <f t="shared" si="248"/>
        <v>1.4161034057901879E-2</v>
      </c>
      <c r="AM893" s="484">
        <f t="shared" si="249"/>
        <v>8.1907682882434961E-4</v>
      </c>
      <c r="AN893" s="484">
        <f t="shared" si="250"/>
        <v>8.2337033138038301E-4</v>
      </c>
      <c r="AO893" s="485">
        <f t="shared" si="251"/>
        <v>0.19342866812254966</v>
      </c>
    </row>
    <row r="894" spans="1:41" ht="26.25" x14ac:dyDescent="0.25">
      <c r="A894" s="481" t="s">
        <v>344</v>
      </c>
      <c r="B894" s="4" t="s">
        <v>251</v>
      </c>
      <c r="C894" s="4" t="s">
        <v>247</v>
      </c>
      <c r="D894" s="9" t="s">
        <v>27</v>
      </c>
      <c r="E894" s="9">
        <v>2007</v>
      </c>
      <c r="F894" s="9">
        <v>60</v>
      </c>
      <c r="G894" s="9" t="s">
        <v>151</v>
      </c>
      <c r="H894" s="9" t="s">
        <v>116</v>
      </c>
      <c r="I894" s="9" t="s">
        <v>42</v>
      </c>
      <c r="J894" s="9" t="s">
        <v>129</v>
      </c>
      <c r="K894" s="306" t="s">
        <v>34</v>
      </c>
      <c r="L894" s="392">
        <v>82.778418000000002</v>
      </c>
      <c r="M894" s="331">
        <v>1.159735</v>
      </c>
      <c r="N894" s="331">
        <v>1.3409249999999999</v>
      </c>
      <c r="O894" s="331">
        <v>1.3339319999999999</v>
      </c>
      <c r="P894" s="331">
        <v>1.3409249999999999</v>
      </c>
      <c r="Q894" s="331">
        <v>325.44696699999997</v>
      </c>
      <c r="R894" s="331">
        <v>23.771998</v>
      </c>
      <c r="S894" s="331">
        <v>-1</v>
      </c>
      <c r="T894" s="331">
        <v>-1</v>
      </c>
      <c r="U894" s="331">
        <v>18399.379186999999</v>
      </c>
      <c r="V894" s="331">
        <f t="shared" si="234"/>
        <v>82.778418000000002</v>
      </c>
      <c r="W894" s="331">
        <f t="shared" si="235"/>
        <v>1.159735</v>
      </c>
      <c r="X894" s="331">
        <f t="shared" si="236"/>
        <v>1.3409249999999999</v>
      </c>
      <c r="Y894" s="331">
        <f t="shared" si="237"/>
        <v>1.3339319999999999</v>
      </c>
      <c r="Z894" s="331">
        <f t="shared" si="238"/>
        <v>1.3409249999999999</v>
      </c>
      <c r="AA894" s="331">
        <f t="shared" si="239"/>
        <v>325.44696699999997</v>
      </c>
      <c r="AB894" s="331">
        <f t="shared" si="240"/>
        <v>23.771998</v>
      </c>
      <c r="AC894" s="331">
        <f t="shared" si="241"/>
        <v>0</v>
      </c>
      <c r="AD894" s="331">
        <f t="shared" si="242"/>
        <v>0</v>
      </c>
      <c r="AE894" s="468">
        <f t="shared" si="243"/>
        <v>18399.379186999999</v>
      </c>
      <c r="AF894" s="489">
        <f t="shared" si="244"/>
        <v>9.124758646146372E-2</v>
      </c>
      <c r="AG894" s="484">
        <v>0</v>
      </c>
      <c r="AH894" s="484">
        <v>0</v>
      </c>
      <c r="AI894" s="484">
        <f t="shared" si="245"/>
        <v>0.35874387282870795</v>
      </c>
      <c r="AJ894" s="484">
        <f t="shared" si="246"/>
        <v>0</v>
      </c>
      <c r="AK894" s="484">
        <f t="shared" si="247"/>
        <v>0</v>
      </c>
      <c r="AL894" s="484">
        <f t="shared" si="248"/>
        <v>2.6204142278567617E-2</v>
      </c>
      <c r="AM894" s="484">
        <f t="shared" si="249"/>
        <v>1.4704083315981373E-3</v>
      </c>
      <c r="AN894" s="484">
        <f t="shared" si="250"/>
        <v>1.4781167945954008E-3</v>
      </c>
      <c r="AO894" s="485">
        <f t="shared" si="251"/>
        <v>0.35874387282870795</v>
      </c>
    </row>
    <row r="895" spans="1:41" ht="26.25" x14ac:dyDescent="0.25">
      <c r="A895" s="481" t="s">
        <v>344</v>
      </c>
      <c r="B895" s="4" t="s">
        <v>251</v>
      </c>
      <c r="C895" s="4" t="s">
        <v>247</v>
      </c>
      <c r="D895" s="9" t="s">
        <v>27</v>
      </c>
      <c r="E895" s="9">
        <v>2007</v>
      </c>
      <c r="F895" s="9">
        <v>62</v>
      </c>
      <c r="G895" s="9" t="s">
        <v>152</v>
      </c>
      <c r="H895" s="9" t="s">
        <v>116</v>
      </c>
      <c r="I895" s="9" t="s">
        <v>30</v>
      </c>
      <c r="J895" s="9" t="s">
        <v>129</v>
      </c>
      <c r="K895" s="306" t="s">
        <v>34</v>
      </c>
      <c r="L895" s="392">
        <v>9.0933469999999996</v>
      </c>
      <c r="M895" s="331">
        <v>3.57E-4</v>
      </c>
      <c r="N895" s="331">
        <v>4.1199999999999999E-4</v>
      </c>
      <c r="O895" s="331">
        <v>4.0999999999999999E-4</v>
      </c>
      <c r="P895" s="331">
        <v>4.1199999999999999E-4</v>
      </c>
      <c r="Q895" s="331">
        <v>26.895137999999999</v>
      </c>
      <c r="R895" s="331">
        <v>4.7647890000000004</v>
      </c>
      <c r="S895" s="331">
        <v>-1</v>
      </c>
      <c r="T895" s="331">
        <v>-1</v>
      </c>
      <c r="U895" s="331">
        <v>3687.9173900000001</v>
      </c>
      <c r="V895" s="331">
        <f t="shared" si="234"/>
        <v>9.0933469999999996</v>
      </c>
      <c r="W895" s="331">
        <f t="shared" si="235"/>
        <v>3.57E-4</v>
      </c>
      <c r="X895" s="331">
        <f t="shared" si="236"/>
        <v>4.1199999999999999E-4</v>
      </c>
      <c r="Y895" s="331">
        <f t="shared" si="237"/>
        <v>4.0999999999999999E-4</v>
      </c>
      <c r="Z895" s="331">
        <f t="shared" si="238"/>
        <v>4.1199999999999999E-4</v>
      </c>
      <c r="AA895" s="331">
        <f t="shared" si="239"/>
        <v>26.895137999999999</v>
      </c>
      <c r="AB895" s="331">
        <f t="shared" si="240"/>
        <v>4.7647890000000004</v>
      </c>
      <c r="AC895" s="331">
        <f t="shared" si="241"/>
        <v>0</v>
      </c>
      <c r="AD895" s="331">
        <f t="shared" si="242"/>
        <v>0</v>
      </c>
      <c r="AE895" s="468">
        <f t="shared" si="243"/>
        <v>3687.9173900000001</v>
      </c>
      <c r="AF895" s="489">
        <f t="shared" si="244"/>
        <v>1.0023699252220448E-2</v>
      </c>
      <c r="AG895" s="484">
        <v>0</v>
      </c>
      <c r="AH895" s="484">
        <v>0</v>
      </c>
      <c r="AI895" s="484">
        <f t="shared" si="245"/>
        <v>2.9646814826154305E-2</v>
      </c>
      <c r="AJ895" s="484">
        <f t="shared" si="246"/>
        <v>0</v>
      </c>
      <c r="AK895" s="484">
        <f t="shared" si="247"/>
        <v>0</v>
      </c>
      <c r="AL895" s="484">
        <f t="shared" si="248"/>
        <v>5.2522808088471965E-3</v>
      </c>
      <c r="AM895" s="484">
        <f t="shared" si="249"/>
        <v>4.5194763747719996E-7</v>
      </c>
      <c r="AN895" s="484">
        <f t="shared" si="250"/>
        <v>4.5415226009903998E-7</v>
      </c>
      <c r="AO895" s="485">
        <f t="shared" si="251"/>
        <v>2.9646814826154305E-2</v>
      </c>
    </row>
    <row r="896" spans="1:41" ht="26.25" x14ac:dyDescent="0.25">
      <c r="A896" s="481" t="s">
        <v>344</v>
      </c>
      <c r="B896" s="4" t="s">
        <v>251</v>
      </c>
      <c r="C896" s="4" t="s">
        <v>247</v>
      </c>
      <c r="D896" s="9" t="s">
        <v>27</v>
      </c>
      <c r="E896" s="9">
        <v>2007</v>
      </c>
      <c r="F896" s="9">
        <v>63</v>
      </c>
      <c r="G896" s="9" t="s">
        <v>153</v>
      </c>
      <c r="H896" s="9" t="s">
        <v>134</v>
      </c>
      <c r="I896" s="9" t="s">
        <v>42</v>
      </c>
      <c r="J896" s="9" t="s">
        <v>129</v>
      </c>
      <c r="K896" s="306" t="s">
        <v>34</v>
      </c>
      <c r="L896" s="392">
        <v>38.849482000000002</v>
      </c>
      <c r="M896" s="331">
        <v>0.40952899999999998</v>
      </c>
      <c r="N896" s="331">
        <v>0.35728500000000002</v>
      </c>
      <c r="O896" s="331">
        <v>0.34183799999999998</v>
      </c>
      <c r="P896" s="331">
        <v>0.40121899999999999</v>
      </c>
      <c r="Q896" s="331">
        <v>3.5249999999999997E-2</v>
      </c>
      <c r="R896" s="331">
        <v>4.0472000000000001E-2</v>
      </c>
      <c r="S896" s="331">
        <v>-1</v>
      </c>
      <c r="T896" s="331">
        <v>-1</v>
      </c>
      <c r="U896" s="331">
        <v>31.324957999999999</v>
      </c>
      <c r="V896" s="331">
        <f t="shared" si="234"/>
        <v>38.849482000000002</v>
      </c>
      <c r="W896" s="331">
        <f t="shared" si="235"/>
        <v>0.40952899999999998</v>
      </c>
      <c r="X896" s="331">
        <f t="shared" si="236"/>
        <v>0.35728500000000002</v>
      </c>
      <c r="Y896" s="331">
        <f t="shared" si="237"/>
        <v>0.34183799999999998</v>
      </c>
      <c r="Z896" s="331">
        <f t="shared" si="238"/>
        <v>0.40121899999999999</v>
      </c>
      <c r="AA896" s="331">
        <f t="shared" si="239"/>
        <v>3.5249999999999997E-2</v>
      </c>
      <c r="AB896" s="331">
        <f t="shared" si="240"/>
        <v>4.0472000000000001E-2</v>
      </c>
      <c r="AC896" s="331">
        <f t="shared" si="241"/>
        <v>0</v>
      </c>
      <c r="AD896" s="331">
        <f t="shared" si="242"/>
        <v>0</v>
      </c>
      <c r="AE896" s="468">
        <f t="shared" si="243"/>
        <v>31.324957999999999</v>
      </c>
      <c r="AF896" s="489">
        <f t="shared" si="244"/>
        <v>4.2824223431982944E-2</v>
      </c>
      <c r="AG896" s="484">
        <v>0</v>
      </c>
      <c r="AH896" s="484">
        <v>0</v>
      </c>
      <c r="AI896" s="484">
        <f t="shared" si="245"/>
        <v>3.8856473709929995E-5</v>
      </c>
      <c r="AJ896" s="484">
        <f t="shared" si="246"/>
        <v>0</v>
      </c>
      <c r="AK896" s="484">
        <f t="shared" si="247"/>
        <v>0</v>
      </c>
      <c r="AL896" s="484">
        <f t="shared" si="248"/>
        <v>4.4612743375554241E-5</v>
      </c>
      <c r="AM896" s="484">
        <f t="shared" si="249"/>
        <v>3.768118939022709E-4</v>
      </c>
      <c r="AN896" s="484">
        <f t="shared" si="250"/>
        <v>4.4226824185601146E-4</v>
      </c>
      <c r="AO896" s="485">
        <f t="shared" si="251"/>
        <v>3.8856473709929995E-5</v>
      </c>
    </row>
    <row r="897" spans="1:41" ht="26.25" x14ac:dyDescent="0.25">
      <c r="A897" s="481" t="s">
        <v>344</v>
      </c>
      <c r="B897" s="4" t="s">
        <v>251</v>
      </c>
      <c r="C897" s="4" t="s">
        <v>247</v>
      </c>
      <c r="D897" s="9" t="s">
        <v>27</v>
      </c>
      <c r="E897" s="9">
        <v>2007</v>
      </c>
      <c r="F897" s="9">
        <v>66</v>
      </c>
      <c r="G897" s="9" t="s">
        <v>154</v>
      </c>
      <c r="H897" s="9" t="s">
        <v>116</v>
      </c>
      <c r="I897" s="9" t="s">
        <v>42</v>
      </c>
      <c r="J897" s="9" t="s">
        <v>129</v>
      </c>
      <c r="K897" s="306" t="s">
        <v>34</v>
      </c>
      <c r="L897" s="392">
        <v>0.61906899999999998</v>
      </c>
      <c r="M897" s="331">
        <v>1.4430999999999999E-2</v>
      </c>
      <c r="N897" s="331">
        <v>1.6685999999999999E-2</v>
      </c>
      <c r="O897" s="331">
        <v>1.6598999999999999E-2</v>
      </c>
      <c r="P897" s="331">
        <v>1.6685999999999999E-2</v>
      </c>
      <c r="Q897" s="331">
        <v>3.1757049999999998</v>
      </c>
      <c r="R897" s="331">
        <v>0.57162900000000005</v>
      </c>
      <c r="S897" s="331">
        <v>-1</v>
      </c>
      <c r="T897" s="331">
        <v>-1</v>
      </c>
      <c r="U897" s="331">
        <v>442.43733900000001</v>
      </c>
      <c r="V897" s="331">
        <f t="shared" si="234"/>
        <v>0.61906899999999998</v>
      </c>
      <c r="W897" s="331">
        <f t="shared" si="235"/>
        <v>1.4430999999999999E-2</v>
      </c>
      <c r="X897" s="331">
        <f t="shared" si="236"/>
        <v>1.6685999999999999E-2</v>
      </c>
      <c r="Y897" s="331">
        <f t="shared" si="237"/>
        <v>1.6598999999999999E-2</v>
      </c>
      <c r="Z897" s="331">
        <f t="shared" si="238"/>
        <v>1.6685999999999999E-2</v>
      </c>
      <c r="AA897" s="331">
        <f t="shared" si="239"/>
        <v>3.1757049999999998</v>
      </c>
      <c r="AB897" s="331">
        <f t="shared" si="240"/>
        <v>0.57162900000000005</v>
      </c>
      <c r="AC897" s="331">
        <f t="shared" si="241"/>
        <v>0</v>
      </c>
      <c r="AD897" s="331">
        <f t="shared" si="242"/>
        <v>0</v>
      </c>
      <c r="AE897" s="468">
        <f t="shared" si="243"/>
        <v>442.43733900000001</v>
      </c>
      <c r="AF897" s="489">
        <f t="shared" si="244"/>
        <v>6.8240676093993344E-4</v>
      </c>
      <c r="AG897" s="484">
        <v>0</v>
      </c>
      <c r="AH897" s="484">
        <v>0</v>
      </c>
      <c r="AI897" s="484">
        <f t="shared" si="245"/>
        <v>3.5006155416451982E-3</v>
      </c>
      <c r="AJ897" s="484">
        <f t="shared" si="246"/>
        <v>0</v>
      </c>
      <c r="AK897" s="484">
        <f t="shared" si="247"/>
        <v>0</v>
      </c>
      <c r="AL897" s="484">
        <f t="shared" si="248"/>
        <v>6.3011311234988869E-4</v>
      </c>
      <c r="AM897" s="484">
        <f t="shared" si="249"/>
        <v>1.8297265449961079E-5</v>
      </c>
      <c r="AN897" s="484">
        <f t="shared" si="250"/>
        <v>1.8393166534011118E-5</v>
      </c>
      <c r="AO897" s="485">
        <f t="shared" si="251"/>
        <v>3.5006155416451982E-3</v>
      </c>
    </row>
    <row r="898" spans="1:41" ht="26.25" x14ac:dyDescent="0.25">
      <c r="A898" s="481" t="s">
        <v>344</v>
      </c>
      <c r="B898" s="4" t="s">
        <v>251</v>
      </c>
      <c r="C898" s="4" t="s">
        <v>247</v>
      </c>
      <c r="D898" s="9" t="s">
        <v>27</v>
      </c>
      <c r="E898" s="9">
        <v>2007</v>
      </c>
      <c r="F898" s="9">
        <v>67</v>
      </c>
      <c r="G898" s="9" t="s">
        <v>156</v>
      </c>
      <c r="H898" s="9" t="s">
        <v>116</v>
      </c>
      <c r="I898" s="9" t="s">
        <v>42</v>
      </c>
      <c r="J898" s="9" t="s">
        <v>129</v>
      </c>
      <c r="K898" s="306" t="s">
        <v>34</v>
      </c>
      <c r="L898" s="392">
        <v>575.59661800000003</v>
      </c>
      <c r="M898" s="331">
        <v>5.9048619999999996</v>
      </c>
      <c r="N898" s="331">
        <v>5.1515760000000004</v>
      </c>
      <c r="O898" s="331">
        <v>4.9288480000000003</v>
      </c>
      <c r="P898" s="331">
        <v>5.7850380000000001</v>
      </c>
      <c r="Q898" s="331">
        <v>0.23652999999999999</v>
      </c>
      <c r="R898" s="331">
        <v>0.56449899999999997</v>
      </c>
      <c r="S898" s="331">
        <v>-1</v>
      </c>
      <c r="T898" s="331">
        <v>-1</v>
      </c>
      <c r="U898" s="331">
        <v>436.918634</v>
      </c>
      <c r="V898" s="331">
        <f t="shared" si="234"/>
        <v>575.59661800000003</v>
      </c>
      <c r="W898" s="331">
        <f t="shared" si="235"/>
        <v>5.9048619999999996</v>
      </c>
      <c r="X898" s="331">
        <f t="shared" si="236"/>
        <v>5.1515760000000004</v>
      </c>
      <c r="Y898" s="331">
        <f t="shared" si="237"/>
        <v>4.9288480000000003</v>
      </c>
      <c r="Z898" s="331">
        <f t="shared" si="238"/>
        <v>5.7850380000000001</v>
      </c>
      <c r="AA898" s="331">
        <f t="shared" si="239"/>
        <v>0.23652999999999999</v>
      </c>
      <c r="AB898" s="331">
        <f t="shared" si="240"/>
        <v>0.56449899999999997</v>
      </c>
      <c r="AC898" s="331">
        <f t="shared" si="241"/>
        <v>0</v>
      </c>
      <c r="AD898" s="331">
        <f t="shared" si="242"/>
        <v>0</v>
      </c>
      <c r="AE898" s="468">
        <f t="shared" si="243"/>
        <v>436.918634</v>
      </c>
      <c r="AF898" s="489">
        <f t="shared" si="244"/>
        <v>0.63448666254869845</v>
      </c>
      <c r="AG898" s="484">
        <v>0</v>
      </c>
      <c r="AH898" s="484">
        <v>0</v>
      </c>
      <c r="AI898" s="484">
        <f t="shared" si="245"/>
        <v>2.6072969437190759E-4</v>
      </c>
      <c r="AJ898" s="484">
        <f t="shared" si="246"/>
        <v>0</v>
      </c>
      <c r="AK898" s="484">
        <f t="shared" si="247"/>
        <v>0</v>
      </c>
      <c r="AL898" s="484">
        <f t="shared" si="248"/>
        <v>6.2225363270302899E-4</v>
      </c>
      <c r="AM898" s="484">
        <f t="shared" si="249"/>
        <v>5.4331249002054199E-3</v>
      </c>
      <c r="AN898" s="484">
        <f t="shared" si="250"/>
        <v>6.3769128215020151E-3</v>
      </c>
      <c r="AO898" s="485">
        <f t="shared" si="251"/>
        <v>2.6072969437190759E-4</v>
      </c>
    </row>
    <row r="899" spans="1:41" ht="26.25" x14ac:dyDescent="0.25">
      <c r="A899" s="481" t="s">
        <v>344</v>
      </c>
      <c r="B899" s="4" t="s">
        <v>251</v>
      </c>
      <c r="C899" s="4" t="s">
        <v>247</v>
      </c>
      <c r="D899" s="9" t="s">
        <v>27</v>
      </c>
      <c r="E899" s="9">
        <v>2007</v>
      </c>
      <c r="F899" s="9">
        <v>68</v>
      </c>
      <c r="G899" s="9" t="s">
        <v>157</v>
      </c>
      <c r="H899" s="9" t="s">
        <v>116</v>
      </c>
      <c r="I899" s="9" t="s">
        <v>30</v>
      </c>
      <c r="J899" s="9" t="s">
        <v>129</v>
      </c>
      <c r="K899" s="306" t="s">
        <v>34</v>
      </c>
      <c r="L899" s="392">
        <v>104.44287300000001</v>
      </c>
      <c r="M899" s="331">
        <v>0.86924000000000001</v>
      </c>
      <c r="N899" s="331">
        <v>0.758351</v>
      </c>
      <c r="O899" s="331">
        <v>0.72556399999999999</v>
      </c>
      <c r="P899" s="331">
        <v>0.85160100000000005</v>
      </c>
      <c r="Q899" s="331">
        <v>0.152726</v>
      </c>
      <c r="R899" s="331">
        <v>0.12811800000000001</v>
      </c>
      <c r="S899" s="331">
        <v>-1</v>
      </c>
      <c r="T899" s="331">
        <v>-1</v>
      </c>
      <c r="U899" s="331">
        <v>99.162287000000006</v>
      </c>
      <c r="V899" s="331">
        <f t="shared" ref="V899:V962" si="252">IF(L899=-1,0,L899)</f>
        <v>104.44287300000001</v>
      </c>
      <c r="W899" s="331">
        <f t="shared" ref="W899:W962" si="253">IF(M899=-1,0,M899)</f>
        <v>0.86924000000000001</v>
      </c>
      <c r="X899" s="331">
        <f t="shared" ref="X899:X962" si="254">IF(N899=-1,0,N899)</f>
        <v>0.758351</v>
      </c>
      <c r="Y899" s="331">
        <f t="shared" ref="Y899:Y962" si="255">IF(O899=-1,0,O899)</f>
        <v>0.72556399999999999</v>
      </c>
      <c r="Z899" s="331">
        <f t="shared" ref="Z899:Z962" si="256">IF(P899=-1,0,P899)</f>
        <v>0.85160100000000005</v>
      </c>
      <c r="AA899" s="331">
        <f t="shared" ref="AA899:AA962" si="257">IF(Q899=-1,0,Q899)</f>
        <v>0.152726</v>
      </c>
      <c r="AB899" s="331">
        <f t="shared" ref="AB899:AB962" si="258">IF(R899=-1,0,R899)</f>
        <v>0.12811800000000001</v>
      </c>
      <c r="AC899" s="331">
        <f t="shared" ref="AC899:AC962" si="259">IF(S899=-1,0,S899)</f>
        <v>0</v>
      </c>
      <c r="AD899" s="331">
        <f t="shared" ref="AD899:AD962" si="260">IF(T899=-1,0,T899)</f>
        <v>0</v>
      </c>
      <c r="AE899" s="468">
        <f t="shared" ref="AE899:AE962" si="261">IF(U899=-1,0,U899)</f>
        <v>99.162287000000006</v>
      </c>
      <c r="AF899" s="489">
        <f t="shared" ref="AF899:AF962" si="262">V899*0.00110231131092</f>
        <v>0.11512856025288107</v>
      </c>
      <c r="AG899" s="484">
        <v>0</v>
      </c>
      <c r="AH899" s="484">
        <v>0</v>
      </c>
      <c r="AI899" s="484">
        <f t="shared" ref="AI899:AI962" si="263">AA899*0.00110231131092</f>
        <v>1.6835159727156791E-4</v>
      </c>
      <c r="AJ899" s="484">
        <f t="shared" ref="AJ899:AJ962" si="264">AC899*0.00110231131092</f>
        <v>0</v>
      </c>
      <c r="AK899" s="484">
        <f t="shared" ref="AK899:AK962" si="265">AD899*0.00110231131092</f>
        <v>0</v>
      </c>
      <c r="AL899" s="484">
        <f t="shared" ref="AL899:AL962" si="266">AB899*0.00110231131092</f>
        <v>1.4122592053244856E-4</v>
      </c>
      <c r="AM899" s="484">
        <f t="shared" ref="AM899:AM962" si="267">Y899*0.00110231131092</f>
        <v>7.9979740399635881E-4</v>
      </c>
      <c r="AN899" s="484">
        <f t="shared" ref="AN899:AN962" si="268">Z899*0.00110231131092</f>
        <v>9.3872941469078292E-4</v>
      </c>
      <c r="AO899" s="485">
        <f t="shared" ref="AO899:AO962" si="269">AA899*0.00110231131092</f>
        <v>1.6835159727156791E-4</v>
      </c>
    </row>
    <row r="900" spans="1:41" ht="26.25" x14ac:dyDescent="0.25">
      <c r="A900" s="481" t="s">
        <v>250</v>
      </c>
      <c r="B900" s="4" t="s">
        <v>251</v>
      </c>
      <c r="C900" s="4" t="s">
        <v>245</v>
      </c>
      <c r="D900" s="9" t="s">
        <v>27</v>
      </c>
      <c r="E900" s="9">
        <v>2007</v>
      </c>
      <c r="F900" s="9">
        <v>1</v>
      </c>
      <c r="G900" s="9" t="s">
        <v>105</v>
      </c>
      <c r="H900" s="9" t="s">
        <v>106</v>
      </c>
      <c r="I900" s="9" t="s">
        <v>42</v>
      </c>
      <c r="J900" s="9" t="s">
        <v>107</v>
      </c>
      <c r="K900" s="306" t="s">
        <v>34</v>
      </c>
      <c r="L900" s="392">
        <v>2.7200139999999999</v>
      </c>
      <c r="M900" s="331">
        <v>0.64881100000000003</v>
      </c>
      <c r="N900" s="331">
        <v>0.75017699999999998</v>
      </c>
      <c r="O900" s="331">
        <v>0.74626499999999996</v>
      </c>
      <c r="P900" s="331">
        <v>0.75017699999999998</v>
      </c>
      <c r="Q900" s="331">
        <v>51.368288</v>
      </c>
      <c r="R900" s="331">
        <v>3.329898</v>
      </c>
      <c r="S900" s="331">
        <v>0.97333099999999995</v>
      </c>
      <c r="T900" s="331">
        <v>0.97333099999999995</v>
      </c>
      <c r="U900" s="331">
        <v>2577.3206060000002</v>
      </c>
      <c r="V900" s="331">
        <f t="shared" si="252"/>
        <v>2.7200139999999999</v>
      </c>
      <c r="W900" s="331">
        <f t="shared" si="253"/>
        <v>0.64881100000000003</v>
      </c>
      <c r="X900" s="331">
        <f t="shared" si="254"/>
        <v>0.75017699999999998</v>
      </c>
      <c r="Y900" s="331">
        <f t="shared" si="255"/>
        <v>0.74626499999999996</v>
      </c>
      <c r="Z900" s="331">
        <f t="shared" si="256"/>
        <v>0.75017699999999998</v>
      </c>
      <c r="AA900" s="331">
        <f t="shared" si="257"/>
        <v>51.368288</v>
      </c>
      <c r="AB900" s="331">
        <f t="shared" si="258"/>
        <v>3.329898</v>
      </c>
      <c r="AC900" s="331">
        <f t="shared" si="259"/>
        <v>0.97333099999999995</v>
      </c>
      <c r="AD900" s="331">
        <f t="shared" si="260"/>
        <v>0.97333099999999995</v>
      </c>
      <c r="AE900" s="468">
        <f t="shared" si="261"/>
        <v>2577.3206060000002</v>
      </c>
      <c r="AF900" s="489">
        <f t="shared" si="262"/>
        <v>2.9983021980607527E-3</v>
      </c>
      <c r="AG900" s="484">
        <v>0</v>
      </c>
      <c r="AH900" s="484">
        <v>0</v>
      </c>
      <c r="AI900" s="484">
        <f t="shared" si="263"/>
        <v>5.6623844884996104E-2</v>
      </c>
      <c r="AJ900" s="484">
        <f t="shared" si="264"/>
        <v>1.0729137705690745E-3</v>
      </c>
      <c r="AK900" s="484">
        <f t="shared" si="265"/>
        <v>1.0729137705690745E-3</v>
      </c>
      <c r="AL900" s="484">
        <f t="shared" si="266"/>
        <v>3.670584229609886E-3</v>
      </c>
      <c r="AM900" s="484">
        <f t="shared" si="267"/>
        <v>8.2261635044371373E-4</v>
      </c>
      <c r="AN900" s="484">
        <f t="shared" si="268"/>
        <v>8.269285922920328E-4</v>
      </c>
      <c r="AO900" s="485">
        <f t="shared" si="269"/>
        <v>5.6623844884996104E-2</v>
      </c>
    </row>
    <row r="901" spans="1:41" ht="26.25" x14ac:dyDescent="0.25">
      <c r="A901" s="481" t="s">
        <v>250</v>
      </c>
      <c r="B901" s="4" t="s">
        <v>251</v>
      </c>
      <c r="C901" s="4" t="s">
        <v>245</v>
      </c>
      <c r="D901" s="9" t="s">
        <v>27</v>
      </c>
      <c r="E901" s="9">
        <v>2007</v>
      </c>
      <c r="F901" s="9">
        <v>18</v>
      </c>
      <c r="G901" s="9" t="s">
        <v>162</v>
      </c>
      <c r="H901" s="9" t="s">
        <v>163</v>
      </c>
      <c r="I901" s="9" t="s">
        <v>42</v>
      </c>
      <c r="J901" s="9" t="s">
        <v>107</v>
      </c>
      <c r="K901" s="306" t="s">
        <v>34</v>
      </c>
      <c r="L901" s="392">
        <v>41.281902000000002</v>
      </c>
      <c r="M901" s="331">
        <v>0.90423399999999998</v>
      </c>
      <c r="N901" s="331">
        <v>1.045506</v>
      </c>
      <c r="O901" s="331">
        <v>1.040054</v>
      </c>
      <c r="P901" s="331">
        <v>1.045506</v>
      </c>
      <c r="Q901" s="331">
        <v>59.475847999999999</v>
      </c>
      <c r="R901" s="331">
        <v>8.2458030000000004</v>
      </c>
      <c r="S901" s="331">
        <v>1.5805670000000001</v>
      </c>
      <c r="T901" s="331">
        <v>1.5805670000000001</v>
      </c>
      <c r="U901" s="331">
        <v>6382.2003969999996</v>
      </c>
      <c r="V901" s="331">
        <f t="shared" si="252"/>
        <v>41.281902000000002</v>
      </c>
      <c r="W901" s="331">
        <f t="shared" si="253"/>
        <v>0.90423399999999998</v>
      </c>
      <c r="X901" s="331">
        <f t="shared" si="254"/>
        <v>1.045506</v>
      </c>
      <c r="Y901" s="331">
        <f t="shared" si="255"/>
        <v>1.040054</v>
      </c>
      <c r="Z901" s="331">
        <f t="shared" si="256"/>
        <v>1.045506</v>
      </c>
      <c r="AA901" s="331">
        <f t="shared" si="257"/>
        <v>59.475847999999999</v>
      </c>
      <c r="AB901" s="331">
        <f t="shared" si="258"/>
        <v>8.2458030000000004</v>
      </c>
      <c r="AC901" s="331">
        <f t="shared" si="259"/>
        <v>1.5805670000000001</v>
      </c>
      <c r="AD901" s="331">
        <f t="shared" si="260"/>
        <v>1.5805670000000001</v>
      </c>
      <c r="AE901" s="468">
        <f t="shared" si="261"/>
        <v>6382.2003969999996</v>
      </c>
      <c r="AF901" s="489">
        <f t="shared" si="262"/>
        <v>4.5505507510890969E-2</v>
      </c>
      <c r="AG901" s="484">
        <v>0</v>
      </c>
      <c r="AH901" s="484">
        <v>0</v>
      </c>
      <c r="AI901" s="484">
        <f t="shared" si="263"/>
        <v>6.5560899976958659E-2</v>
      </c>
      <c r="AJ901" s="484">
        <f t="shared" si="264"/>
        <v>1.7422768817668916E-3</v>
      </c>
      <c r="AK901" s="484">
        <f t="shared" si="265"/>
        <v>1.7422768817668916E-3</v>
      </c>
      <c r="AL901" s="484">
        <f t="shared" si="266"/>
        <v>9.0894419145180691E-3</v>
      </c>
      <c r="AM901" s="484">
        <f t="shared" si="267"/>
        <v>1.1464632881675897E-3</v>
      </c>
      <c r="AN901" s="484">
        <f t="shared" si="268"/>
        <v>1.1524730894347255E-3</v>
      </c>
      <c r="AO901" s="485">
        <f t="shared" si="269"/>
        <v>6.5560899976958659E-2</v>
      </c>
    </row>
    <row r="902" spans="1:41" ht="26.25" x14ac:dyDescent="0.25">
      <c r="A902" s="481" t="s">
        <v>250</v>
      </c>
      <c r="B902" s="4" t="s">
        <v>251</v>
      </c>
      <c r="C902" s="4" t="s">
        <v>245</v>
      </c>
      <c r="D902" s="9" t="s">
        <v>27</v>
      </c>
      <c r="E902" s="9">
        <v>2007</v>
      </c>
      <c r="F902" s="9">
        <v>25</v>
      </c>
      <c r="G902" s="9" t="s">
        <v>166</v>
      </c>
      <c r="H902" s="9" t="s">
        <v>111</v>
      </c>
      <c r="I902" s="9" t="s">
        <v>42</v>
      </c>
      <c r="J902" s="9" t="s">
        <v>107</v>
      </c>
      <c r="K902" s="306" t="s">
        <v>34</v>
      </c>
      <c r="L902" s="392">
        <v>556.62836700000003</v>
      </c>
      <c r="M902" s="331">
        <v>5.5414430000000001</v>
      </c>
      <c r="N902" s="331">
        <v>4.8345180000000001</v>
      </c>
      <c r="O902" s="331">
        <v>4.6254980000000003</v>
      </c>
      <c r="P902" s="331">
        <v>5.4289930000000002</v>
      </c>
      <c r="Q902" s="331">
        <v>0.14621300000000001</v>
      </c>
      <c r="R902" s="331">
        <v>0.51108799999999999</v>
      </c>
      <c r="S902" s="331">
        <v>-1</v>
      </c>
      <c r="T902" s="331">
        <v>-1</v>
      </c>
      <c r="U902" s="331">
        <v>395.57880799999998</v>
      </c>
      <c r="V902" s="331">
        <f t="shared" si="252"/>
        <v>556.62836700000003</v>
      </c>
      <c r="W902" s="331">
        <f t="shared" si="253"/>
        <v>5.5414430000000001</v>
      </c>
      <c r="X902" s="331">
        <f t="shared" si="254"/>
        <v>4.8345180000000001</v>
      </c>
      <c r="Y902" s="331">
        <f t="shared" si="255"/>
        <v>4.6254980000000003</v>
      </c>
      <c r="Z902" s="331">
        <f t="shared" si="256"/>
        <v>5.4289930000000002</v>
      </c>
      <c r="AA902" s="331">
        <f t="shared" si="257"/>
        <v>0.14621300000000001</v>
      </c>
      <c r="AB902" s="331">
        <f t="shared" si="258"/>
        <v>0.51108799999999999</v>
      </c>
      <c r="AC902" s="331">
        <f t="shared" si="259"/>
        <v>0</v>
      </c>
      <c r="AD902" s="331">
        <f t="shared" si="260"/>
        <v>0</v>
      </c>
      <c r="AE902" s="468">
        <f t="shared" si="261"/>
        <v>395.57880799999998</v>
      </c>
      <c r="AF902" s="489">
        <f t="shared" si="262"/>
        <v>0.61357774492302886</v>
      </c>
      <c r="AG902" s="484">
        <v>0</v>
      </c>
      <c r="AH902" s="484">
        <v>0</v>
      </c>
      <c r="AI902" s="484">
        <f t="shared" si="263"/>
        <v>1.6117224370354596E-4</v>
      </c>
      <c r="AJ902" s="484">
        <f t="shared" si="264"/>
        <v>0</v>
      </c>
      <c r="AK902" s="484">
        <f t="shared" si="265"/>
        <v>0</v>
      </c>
      <c r="AL902" s="484">
        <f t="shared" si="266"/>
        <v>5.6337808327548092E-4</v>
      </c>
      <c r="AM902" s="484">
        <f t="shared" si="267"/>
        <v>5.0987387640378384E-3</v>
      </c>
      <c r="AN902" s="484">
        <f t="shared" si="268"/>
        <v>5.9844403908055031E-3</v>
      </c>
      <c r="AO902" s="485">
        <f t="shared" si="269"/>
        <v>1.6117224370354596E-4</v>
      </c>
    </row>
    <row r="903" spans="1:41" ht="26.25" x14ac:dyDescent="0.25">
      <c r="A903" s="481" t="s">
        <v>250</v>
      </c>
      <c r="B903" s="4" t="s">
        <v>251</v>
      </c>
      <c r="C903" s="4" t="s">
        <v>245</v>
      </c>
      <c r="D903" s="9" t="s">
        <v>27</v>
      </c>
      <c r="E903" s="9">
        <v>2007</v>
      </c>
      <c r="F903" s="9">
        <v>36</v>
      </c>
      <c r="G903" s="9" t="s">
        <v>567</v>
      </c>
      <c r="H903" s="9" t="s">
        <v>568</v>
      </c>
      <c r="I903" s="9" t="s">
        <v>30</v>
      </c>
      <c r="J903" s="9" t="s">
        <v>107</v>
      </c>
      <c r="K903" s="306" t="s">
        <v>34</v>
      </c>
      <c r="L903" s="392">
        <v>9.8667669999999994</v>
      </c>
      <c r="M903" s="331">
        <v>0.71096400000000004</v>
      </c>
      <c r="N903" s="331">
        <v>0.82203999999999999</v>
      </c>
      <c r="O903" s="331">
        <v>0.81775399999999998</v>
      </c>
      <c r="P903" s="331">
        <v>0.82203999999999999</v>
      </c>
      <c r="Q903" s="331">
        <v>120.182005</v>
      </c>
      <c r="R903" s="331">
        <v>16.534205</v>
      </c>
      <c r="S903" s="331">
        <v>2.3139720000000001</v>
      </c>
      <c r="T903" s="331">
        <v>2.3139720000000001</v>
      </c>
      <c r="U903" s="331">
        <v>12797.372391999999</v>
      </c>
      <c r="V903" s="331">
        <f t="shared" si="252"/>
        <v>9.8667669999999994</v>
      </c>
      <c r="W903" s="331">
        <f t="shared" si="253"/>
        <v>0.71096400000000004</v>
      </c>
      <c r="X903" s="331">
        <f t="shared" si="254"/>
        <v>0.82203999999999999</v>
      </c>
      <c r="Y903" s="331">
        <f t="shared" si="255"/>
        <v>0.81775399999999998</v>
      </c>
      <c r="Z903" s="331">
        <f t="shared" si="256"/>
        <v>0.82203999999999999</v>
      </c>
      <c r="AA903" s="331">
        <f t="shared" si="257"/>
        <v>120.182005</v>
      </c>
      <c r="AB903" s="331">
        <f t="shared" si="258"/>
        <v>16.534205</v>
      </c>
      <c r="AC903" s="331">
        <f t="shared" si="259"/>
        <v>2.3139720000000001</v>
      </c>
      <c r="AD903" s="331">
        <f t="shared" si="260"/>
        <v>2.3139720000000001</v>
      </c>
      <c r="AE903" s="468">
        <f t="shared" si="261"/>
        <v>12797.372391999999</v>
      </c>
      <c r="AF903" s="489">
        <f t="shared" si="262"/>
        <v>1.0876248866312194E-2</v>
      </c>
      <c r="AG903" s="484">
        <v>0</v>
      </c>
      <c r="AH903" s="484">
        <v>0</v>
      </c>
      <c r="AI903" s="484">
        <f t="shared" si="263"/>
        <v>0.13247798348054399</v>
      </c>
      <c r="AJ903" s="484">
        <f t="shared" si="264"/>
        <v>2.5507175087521742E-3</v>
      </c>
      <c r="AK903" s="484">
        <f t="shared" si="265"/>
        <v>2.5507175087521742E-3</v>
      </c>
      <c r="AL903" s="484">
        <f t="shared" si="266"/>
        <v>1.8225841188570017E-2</v>
      </c>
      <c r="AM903" s="484">
        <f t="shared" si="267"/>
        <v>9.0141948375007362E-4</v>
      </c>
      <c r="AN903" s="484">
        <f t="shared" si="268"/>
        <v>9.0614399002867676E-4</v>
      </c>
      <c r="AO903" s="485">
        <f t="shared" si="269"/>
        <v>0.13247798348054399</v>
      </c>
    </row>
    <row r="904" spans="1:41" ht="26.25" x14ac:dyDescent="0.25">
      <c r="A904" s="481" t="s">
        <v>250</v>
      </c>
      <c r="B904" s="4" t="s">
        <v>251</v>
      </c>
      <c r="C904" s="4" t="s">
        <v>245</v>
      </c>
      <c r="D904" s="9" t="s">
        <v>27</v>
      </c>
      <c r="E904" s="9">
        <v>2007</v>
      </c>
      <c r="F904" s="9">
        <v>42</v>
      </c>
      <c r="G904" s="9" t="s">
        <v>167</v>
      </c>
      <c r="H904" s="9" t="s">
        <v>165</v>
      </c>
      <c r="I904" s="9" t="s">
        <v>42</v>
      </c>
      <c r="J904" s="9" t="s">
        <v>107</v>
      </c>
      <c r="K904" s="306" t="s">
        <v>34</v>
      </c>
      <c r="L904" s="392">
        <v>1024.522397</v>
      </c>
      <c r="M904" s="331">
        <v>4.3378709999999998</v>
      </c>
      <c r="N904" s="331">
        <v>5.0155950000000002</v>
      </c>
      <c r="O904" s="331">
        <v>4.9894410000000002</v>
      </c>
      <c r="P904" s="331">
        <v>5.0155950000000002</v>
      </c>
      <c r="Q904" s="331">
        <v>259.44177300000001</v>
      </c>
      <c r="R904" s="331">
        <v>58.288578999999999</v>
      </c>
      <c r="S904" s="331">
        <v>-1</v>
      </c>
      <c r="T904" s="331">
        <v>-1</v>
      </c>
      <c r="U904" s="331">
        <v>45114.999200999999</v>
      </c>
      <c r="V904" s="331">
        <f t="shared" si="252"/>
        <v>1024.522397</v>
      </c>
      <c r="W904" s="331">
        <f t="shared" si="253"/>
        <v>4.3378709999999998</v>
      </c>
      <c r="X904" s="331">
        <f t="shared" si="254"/>
        <v>5.0155950000000002</v>
      </c>
      <c r="Y904" s="331">
        <f t="shared" si="255"/>
        <v>4.9894410000000002</v>
      </c>
      <c r="Z904" s="331">
        <f t="shared" si="256"/>
        <v>5.0155950000000002</v>
      </c>
      <c r="AA904" s="331">
        <f t="shared" si="257"/>
        <v>259.44177300000001</v>
      </c>
      <c r="AB904" s="331">
        <f t="shared" si="258"/>
        <v>58.288578999999999</v>
      </c>
      <c r="AC904" s="331">
        <f t="shared" si="259"/>
        <v>0</v>
      </c>
      <c r="AD904" s="331">
        <f t="shared" si="260"/>
        <v>0</v>
      </c>
      <c r="AE904" s="468">
        <f t="shared" si="261"/>
        <v>45114.999200999999</v>
      </c>
      <c r="AF904" s="489">
        <f t="shared" si="262"/>
        <v>1.1293426265039705</v>
      </c>
      <c r="AG904" s="484">
        <v>0</v>
      </c>
      <c r="AH904" s="484">
        <v>0</v>
      </c>
      <c r="AI904" s="484">
        <f t="shared" si="263"/>
        <v>0.28598560090303904</v>
      </c>
      <c r="AJ904" s="484">
        <f t="shared" si="264"/>
        <v>0</v>
      </c>
      <c r="AK904" s="484">
        <f t="shared" si="265"/>
        <v>0</v>
      </c>
      <c r="AL904" s="484">
        <f t="shared" si="266"/>
        <v>6.4252159929153979E-2</v>
      </c>
      <c r="AM904" s="484">
        <f t="shared" si="267"/>
        <v>5.4999172494679957E-3</v>
      </c>
      <c r="AN904" s="484">
        <f t="shared" si="268"/>
        <v>5.5287470994937974E-3</v>
      </c>
      <c r="AO904" s="485">
        <f t="shared" si="269"/>
        <v>0.28598560090303904</v>
      </c>
    </row>
    <row r="905" spans="1:41" ht="26.25" x14ac:dyDescent="0.25">
      <c r="A905" s="481" t="s">
        <v>250</v>
      </c>
      <c r="B905" s="4" t="s">
        <v>251</v>
      </c>
      <c r="C905" s="4" t="s">
        <v>245</v>
      </c>
      <c r="D905" s="9" t="s">
        <v>27</v>
      </c>
      <c r="E905" s="9">
        <v>2007</v>
      </c>
      <c r="F905" s="9">
        <v>43</v>
      </c>
      <c r="G905" s="9" t="s">
        <v>359</v>
      </c>
      <c r="H905" s="9" t="s">
        <v>360</v>
      </c>
      <c r="I905" s="9" t="s">
        <v>42</v>
      </c>
      <c r="J905" s="9" t="s">
        <v>107</v>
      </c>
      <c r="K905" s="306" t="s">
        <v>34</v>
      </c>
      <c r="L905" s="392">
        <v>61.298552999999998</v>
      </c>
      <c r="M905" s="331">
        <v>1.965025</v>
      </c>
      <c r="N905" s="331">
        <v>2.2720289999999999</v>
      </c>
      <c r="O905" s="331">
        <v>2.2601810000000002</v>
      </c>
      <c r="P905" s="331">
        <v>2.2720289999999999</v>
      </c>
      <c r="Q905" s="331">
        <v>83.168960999999996</v>
      </c>
      <c r="R905" s="331">
        <v>9.6036350000000006</v>
      </c>
      <c r="S905" s="331">
        <v>-1</v>
      </c>
      <c r="T905" s="331">
        <v>-1</v>
      </c>
      <c r="U905" s="331">
        <v>7433.1542719999998</v>
      </c>
      <c r="V905" s="331">
        <f t="shared" si="252"/>
        <v>61.298552999999998</v>
      </c>
      <c r="W905" s="331">
        <f t="shared" si="253"/>
        <v>1.965025</v>
      </c>
      <c r="X905" s="331">
        <f t="shared" si="254"/>
        <v>2.2720289999999999</v>
      </c>
      <c r="Y905" s="331">
        <f t="shared" si="255"/>
        <v>2.2601810000000002</v>
      </c>
      <c r="Z905" s="331">
        <f t="shared" si="256"/>
        <v>2.2720289999999999</v>
      </c>
      <c r="AA905" s="331">
        <f t="shared" si="257"/>
        <v>83.168960999999996</v>
      </c>
      <c r="AB905" s="331">
        <f t="shared" si="258"/>
        <v>9.6036350000000006</v>
      </c>
      <c r="AC905" s="331">
        <f t="shared" si="259"/>
        <v>0</v>
      </c>
      <c r="AD905" s="331">
        <f t="shared" si="260"/>
        <v>0</v>
      </c>
      <c r="AE905" s="468">
        <f t="shared" si="261"/>
        <v>7433.1542719999998</v>
      </c>
      <c r="AF905" s="489">
        <f t="shared" si="262"/>
        <v>6.7570088314929097E-2</v>
      </c>
      <c r="AG905" s="484">
        <v>0</v>
      </c>
      <c r="AH905" s="484">
        <v>0</v>
      </c>
      <c r="AI905" s="484">
        <f t="shared" si="263"/>
        <v>9.1678086427764344E-2</v>
      </c>
      <c r="AJ905" s="484">
        <f t="shared" si="264"/>
        <v>0</v>
      </c>
      <c r="AK905" s="484">
        <f t="shared" si="265"/>
        <v>0</v>
      </c>
      <c r="AL905" s="484">
        <f t="shared" si="266"/>
        <v>1.0586195486447195E-2</v>
      </c>
      <c r="AM905" s="484">
        <f t="shared" si="267"/>
        <v>2.4914230810264767E-3</v>
      </c>
      <c r="AN905" s="484">
        <f t="shared" si="268"/>
        <v>2.5044832654382565E-3</v>
      </c>
      <c r="AO905" s="485">
        <f t="shared" si="269"/>
        <v>9.1678086427764344E-2</v>
      </c>
    </row>
    <row r="906" spans="1:41" ht="26.25" x14ac:dyDescent="0.25">
      <c r="A906" s="481" t="s">
        <v>250</v>
      </c>
      <c r="B906" s="4" t="s">
        <v>251</v>
      </c>
      <c r="C906" s="4" t="s">
        <v>245</v>
      </c>
      <c r="D906" s="9" t="s">
        <v>27</v>
      </c>
      <c r="E906" s="9">
        <v>2007</v>
      </c>
      <c r="F906" s="9">
        <v>55</v>
      </c>
      <c r="G906" s="9" t="s">
        <v>173</v>
      </c>
      <c r="H906" s="9" t="s">
        <v>174</v>
      </c>
      <c r="I906" s="9" t="s">
        <v>42</v>
      </c>
      <c r="J906" s="9" t="s">
        <v>107</v>
      </c>
      <c r="K906" s="306" t="s">
        <v>34</v>
      </c>
      <c r="L906" s="392">
        <v>23.404164000000002</v>
      </c>
      <c r="M906" s="331">
        <v>0.37977300000000003</v>
      </c>
      <c r="N906" s="331">
        <v>0.43910700000000003</v>
      </c>
      <c r="O906" s="331">
        <v>0.43681700000000001</v>
      </c>
      <c r="P906" s="331">
        <v>0.43910700000000003</v>
      </c>
      <c r="Q906" s="331">
        <v>49.490476000000001</v>
      </c>
      <c r="R906" s="331">
        <v>4.181762</v>
      </c>
      <c r="S906" s="331">
        <v>-1</v>
      </c>
      <c r="T906" s="331">
        <v>-1</v>
      </c>
      <c r="U906" s="331">
        <v>3236.6578279999999</v>
      </c>
      <c r="V906" s="331">
        <f t="shared" si="252"/>
        <v>23.404164000000002</v>
      </c>
      <c r="W906" s="331">
        <f t="shared" si="253"/>
        <v>0.37977300000000003</v>
      </c>
      <c r="X906" s="331">
        <f t="shared" si="254"/>
        <v>0.43910700000000003</v>
      </c>
      <c r="Y906" s="331">
        <f t="shared" si="255"/>
        <v>0.43681700000000001</v>
      </c>
      <c r="Z906" s="331">
        <f t="shared" si="256"/>
        <v>0.43910700000000003</v>
      </c>
      <c r="AA906" s="331">
        <f t="shared" si="257"/>
        <v>49.490476000000001</v>
      </c>
      <c r="AB906" s="331">
        <f t="shared" si="258"/>
        <v>4.181762</v>
      </c>
      <c r="AC906" s="331">
        <f t="shared" si="259"/>
        <v>0</v>
      </c>
      <c r="AD906" s="331">
        <f t="shared" si="260"/>
        <v>0</v>
      </c>
      <c r="AE906" s="468">
        <f t="shared" si="261"/>
        <v>3236.6578279999999</v>
      </c>
      <c r="AF906" s="489">
        <f t="shared" si="262"/>
        <v>2.5798674699826673E-2</v>
      </c>
      <c r="AG906" s="484">
        <v>0</v>
      </c>
      <c r="AH906" s="484">
        <v>0</v>
      </c>
      <c r="AI906" s="484">
        <f t="shared" si="263"/>
        <v>5.4553911477614798E-2</v>
      </c>
      <c r="AJ906" s="484">
        <f t="shared" si="264"/>
        <v>0</v>
      </c>
      <c r="AK906" s="484">
        <f t="shared" si="265"/>
        <v>0</v>
      </c>
      <c r="AL906" s="484">
        <f t="shared" si="266"/>
        <v>4.6096035521754411E-3</v>
      </c>
      <c r="AM906" s="484">
        <f t="shared" si="267"/>
        <v>4.8150831990214163E-4</v>
      </c>
      <c r="AN906" s="484">
        <f t="shared" si="268"/>
        <v>4.8403261280414843E-4</v>
      </c>
      <c r="AO906" s="485">
        <f t="shared" si="269"/>
        <v>5.4553911477614798E-2</v>
      </c>
    </row>
    <row r="907" spans="1:41" ht="26.25" x14ac:dyDescent="0.25">
      <c r="A907" s="481" t="s">
        <v>250</v>
      </c>
      <c r="B907" s="4" t="s">
        <v>251</v>
      </c>
      <c r="C907" s="4" t="s">
        <v>245</v>
      </c>
      <c r="D907" s="9" t="s">
        <v>27</v>
      </c>
      <c r="E907" s="9">
        <v>2007</v>
      </c>
      <c r="F907" s="9">
        <v>61</v>
      </c>
      <c r="G907" s="9" t="s">
        <v>175</v>
      </c>
      <c r="H907" s="9" t="s">
        <v>176</v>
      </c>
      <c r="I907" s="9" t="s">
        <v>42</v>
      </c>
      <c r="J907" s="9" t="s">
        <v>107</v>
      </c>
      <c r="K907" s="306" t="s">
        <v>34</v>
      </c>
      <c r="L907" s="392">
        <v>380.33017000000001</v>
      </c>
      <c r="M907" s="331">
        <v>3.4790610000000002</v>
      </c>
      <c r="N907" s="331">
        <v>3.0352359999999998</v>
      </c>
      <c r="O907" s="331">
        <v>2.904007</v>
      </c>
      <c r="P907" s="331">
        <v>3.4084620000000001</v>
      </c>
      <c r="Q907" s="331">
        <v>0.90504200000000001</v>
      </c>
      <c r="R907" s="331">
        <v>0.49841999999999997</v>
      </c>
      <c r="S907" s="331">
        <v>-1</v>
      </c>
      <c r="T907" s="331">
        <v>-1</v>
      </c>
      <c r="U907" s="331">
        <v>385.77431300000001</v>
      </c>
      <c r="V907" s="331">
        <f t="shared" si="252"/>
        <v>380.33017000000001</v>
      </c>
      <c r="W907" s="331">
        <f t="shared" si="253"/>
        <v>3.4790610000000002</v>
      </c>
      <c r="X907" s="331">
        <f t="shared" si="254"/>
        <v>3.0352359999999998</v>
      </c>
      <c r="Y907" s="331">
        <f t="shared" si="255"/>
        <v>2.904007</v>
      </c>
      <c r="Z907" s="331">
        <f t="shared" si="256"/>
        <v>3.4084620000000001</v>
      </c>
      <c r="AA907" s="331">
        <f t="shared" si="257"/>
        <v>0.90504200000000001</v>
      </c>
      <c r="AB907" s="331">
        <f t="shared" si="258"/>
        <v>0.49841999999999997</v>
      </c>
      <c r="AC907" s="331">
        <f t="shared" si="259"/>
        <v>0</v>
      </c>
      <c r="AD907" s="331">
        <f t="shared" si="260"/>
        <v>0</v>
      </c>
      <c r="AE907" s="468">
        <f t="shared" si="261"/>
        <v>385.77431300000001</v>
      </c>
      <c r="AF907" s="489">
        <f t="shared" si="262"/>
        <v>0.41924224827512646</v>
      </c>
      <c r="AG907" s="484">
        <v>0</v>
      </c>
      <c r="AH907" s="484">
        <v>0</v>
      </c>
      <c r="AI907" s="484">
        <f t="shared" si="263"/>
        <v>9.9763803345765865E-4</v>
      </c>
      <c r="AJ907" s="484">
        <f t="shared" si="264"/>
        <v>0</v>
      </c>
      <c r="AK907" s="484">
        <f t="shared" si="265"/>
        <v>0</v>
      </c>
      <c r="AL907" s="484">
        <f t="shared" si="266"/>
        <v>5.4941400358874629E-4</v>
      </c>
      <c r="AM907" s="484">
        <f t="shared" si="267"/>
        <v>3.2011197630908562E-3</v>
      </c>
      <c r="AN907" s="484">
        <f t="shared" si="268"/>
        <v>3.7571862154410049E-3</v>
      </c>
      <c r="AO907" s="485">
        <f t="shared" si="269"/>
        <v>9.9763803345765865E-4</v>
      </c>
    </row>
    <row r="908" spans="1:41" ht="26.25" x14ac:dyDescent="0.25">
      <c r="A908" s="481" t="s">
        <v>250</v>
      </c>
      <c r="B908" s="4" t="s">
        <v>251</v>
      </c>
      <c r="C908" s="4" t="s">
        <v>245</v>
      </c>
      <c r="D908" s="9" t="s">
        <v>27</v>
      </c>
      <c r="E908" s="9">
        <v>2007</v>
      </c>
      <c r="F908" s="9">
        <v>64</v>
      </c>
      <c r="G908" s="9" t="s">
        <v>177</v>
      </c>
      <c r="H908" s="9" t="s">
        <v>178</v>
      </c>
      <c r="I908" s="9" t="s">
        <v>42</v>
      </c>
      <c r="J908" s="9" t="s">
        <v>107</v>
      </c>
      <c r="K908" s="306" t="s">
        <v>34</v>
      </c>
      <c r="L908" s="392">
        <v>64.025024000000002</v>
      </c>
      <c r="M908" s="331">
        <v>1.3889689999999999</v>
      </c>
      <c r="N908" s="331">
        <v>1.211778</v>
      </c>
      <c r="O908" s="331">
        <v>1.1593869999999999</v>
      </c>
      <c r="P908" s="331">
        <v>1.360784</v>
      </c>
      <c r="Q908" s="331">
        <v>4.2096000000000001E-2</v>
      </c>
      <c r="R908" s="331">
        <v>6.7154000000000005E-2</v>
      </c>
      <c r="S908" s="331">
        <v>-1</v>
      </c>
      <c r="T908" s="331">
        <v>-1</v>
      </c>
      <c r="U908" s="331">
        <v>51.976686999999998</v>
      </c>
      <c r="V908" s="331">
        <f t="shared" si="252"/>
        <v>64.025024000000002</v>
      </c>
      <c r="W908" s="331">
        <f t="shared" si="253"/>
        <v>1.3889689999999999</v>
      </c>
      <c r="X908" s="331">
        <f t="shared" si="254"/>
        <v>1.211778</v>
      </c>
      <c r="Y908" s="331">
        <f t="shared" si="255"/>
        <v>1.1593869999999999</v>
      </c>
      <c r="Z908" s="331">
        <f t="shared" si="256"/>
        <v>1.360784</v>
      </c>
      <c r="AA908" s="331">
        <f t="shared" si="257"/>
        <v>4.2096000000000001E-2</v>
      </c>
      <c r="AB908" s="331">
        <f t="shared" si="258"/>
        <v>6.7154000000000005E-2</v>
      </c>
      <c r="AC908" s="331">
        <f t="shared" si="259"/>
        <v>0</v>
      </c>
      <c r="AD908" s="331">
        <f t="shared" si="260"/>
        <v>0</v>
      </c>
      <c r="AE908" s="468">
        <f t="shared" si="261"/>
        <v>51.976686999999998</v>
      </c>
      <c r="AF908" s="489">
        <f t="shared" si="262"/>
        <v>7.057550813712446E-2</v>
      </c>
      <c r="AG908" s="484">
        <v>0</v>
      </c>
      <c r="AH908" s="484">
        <v>0</v>
      </c>
      <c r="AI908" s="484">
        <f t="shared" si="263"/>
        <v>4.6402896944488321E-5</v>
      </c>
      <c r="AJ908" s="484">
        <f t="shared" si="264"/>
        <v>0</v>
      </c>
      <c r="AK908" s="484">
        <f t="shared" si="265"/>
        <v>0</v>
      </c>
      <c r="AL908" s="484">
        <f t="shared" si="266"/>
        <v>7.402461377352168E-5</v>
      </c>
      <c r="AM908" s="484">
        <f t="shared" si="267"/>
        <v>1.2780054038336059E-3</v>
      </c>
      <c r="AN908" s="484">
        <f t="shared" si="268"/>
        <v>1.5000075949189611E-3</v>
      </c>
      <c r="AO908" s="485">
        <f t="shared" si="269"/>
        <v>4.6402896944488321E-5</v>
      </c>
    </row>
    <row r="909" spans="1:41" ht="26.25" x14ac:dyDescent="0.25">
      <c r="A909" s="481" t="s">
        <v>250</v>
      </c>
      <c r="B909" s="4" t="s">
        <v>251</v>
      </c>
      <c r="C909" s="4" t="s">
        <v>245</v>
      </c>
      <c r="D909" s="9" t="s">
        <v>27</v>
      </c>
      <c r="E909" s="9">
        <v>2007</v>
      </c>
      <c r="F909" s="9">
        <v>65</v>
      </c>
      <c r="G909" s="9" t="s">
        <v>179</v>
      </c>
      <c r="H909" s="9" t="s">
        <v>180</v>
      </c>
      <c r="I909" s="9" t="s">
        <v>42</v>
      </c>
      <c r="J909" s="9" t="s">
        <v>107</v>
      </c>
      <c r="K909" s="306" t="s">
        <v>34</v>
      </c>
      <c r="L909" s="392">
        <v>1087.3120690000001</v>
      </c>
      <c r="M909" s="331">
        <v>10.824597000000001</v>
      </c>
      <c r="N909" s="331">
        <v>9.4436970000000002</v>
      </c>
      <c r="O909" s="331">
        <v>9.035399</v>
      </c>
      <c r="P909" s="331">
        <v>10.604938000000001</v>
      </c>
      <c r="Q909" s="331">
        <v>0.22378500000000001</v>
      </c>
      <c r="R909" s="331">
        <v>0.99907599999999996</v>
      </c>
      <c r="S909" s="331">
        <v>-1</v>
      </c>
      <c r="T909" s="331">
        <v>-1</v>
      </c>
      <c r="U909" s="331">
        <v>773.27896599999997</v>
      </c>
      <c r="V909" s="331">
        <f t="shared" si="252"/>
        <v>1087.3120690000001</v>
      </c>
      <c r="W909" s="331">
        <f t="shared" si="253"/>
        <v>10.824597000000001</v>
      </c>
      <c r="X909" s="331">
        <f t="shared" si="254"/>
        <v>9.4436970000000002</v>
      </c>
      <c r="Y909" s="331">
        <f t="shared" si="255"/>
        <v>9.035399</v>
      </c>
      <c r="Z909" s="331">
        <f t="shared" si="256"/>
        <v>10.604938000000001</v>
      </c>
      <c r="AA909" s="331">
        <f t="shared" si="257"/>
        <v>0.22378500000000001</v>
      </c>
      <c r="AB909" s="331">
        <f t="shared" si="258"/>
        <v>0.99907599999999996</v>
      </c>
      <c r="AC909" s="331">
        <f t="shared" si="259"/>
        <v>0</v>
      </c>
      <c r="AD909" s="331">
        <f t="shared" si="260"/>
        <v>0</v>
      </c>
      <c r="AE909" s="468">
        <f t="shared" si="261"/>
        <v>773.27896599999997</v>
      </c>
      <c r="AF909" s="489">
        <f t="shared" si="262"/>
        <v>1.1985563921585276</v>
      </c>
      <c r="AG909" s="484">
        <v>0</v>
      </c>
      <c r="AH909" s="484">
        <v>0</v>
      </c>
      <c r="AI909" s="484">
        <f t="shared" si="263"/>
        <v>2.466807367142322E-4</v>
      </c>
      <c r="AJ909" s="484">
        <f t="shared" si="264"/>
        <v>0</v>
      </c>
      <c r="AK909" s="484">
        <f t="shared" si="265"/>
        <v>0</v>
      </c>
      <c r="AL909" s="484">
        <f t="shared" si="266"/>
        <v>1.1012927752687099E-3</v>
      </c>
      <c r="AM909" s="484">
        <f t="shared" si="267"/>
        <v>9.9598225163752569E-3</v>
      </c>
      <c r="AN909" s="484">
        <f t="shared" si="268"/>
        <v>1.1689943109005323E-2</v>
      </c>
      <c r="AO909" s="485">
        <f t="shared" si="269"/>
        <v>2.466807367142322E-4</v>
      </c>
    </row>
    <row r="910" spans="1:41" ht="26.25" x14ac:dyDescent="0.25">
      <c r="A910" s="481" t="s">
        <v>250</v>
      </c>
      <c r="B910" s="4" t="s">
        <v>251</v>
      </c>
      <c r="C910" s="4" t="s">
        <v>245</v>
      </c>
      <c r="D910" s="9" t="s">
        <v>27</v>
      </c>
      <c r="E910" s="9">
        <v>2007</v>
      </c>
      <c r="F910" s="9">
        <v>70</v>
      </c>
      <c r="G910" s="9" t="s">
        <v>184</v>
      </c>
      <c r="H910" s="9" t="s">
        <v>176</v>
      </c>
      <c r="I910" s="9" t="s">
        <v>42</v>
      </c>
      <c r="J910" s="9" t="s">
        <v>107</v>
      </c>
      <c r="K910" s="306" t="s">
        <v>34</v>
      </c>
      <c r="L910" s="392">
        <v>25.729001</v>
      </c>
      <c r="M910" s="331">
        <v>2.5717859999999999</v>
      </c>
      <c r="N910" s="331">
        <v>2.9735860000000001</v>
      </c>
      <c r="O910" s="331">
        <v>2.9580799999999998</v>
      </c>
      <c r="P910" s="331">
        <v>2.9735860000000001</v>
      </c>
      <c r="Q910" s="331">
        <v>17.184577000000001</v>
      </c>
      <c r="R910" s="331">
        <v>3.5147710000000001</v>
      </c>
      <c r="S910" s="331">
        <v>-1</v>
      </c>
      <c r="T910" s="331">
        <v>-1</v>
      </c>
      <c r="U910" s="331">
        <v>2720.4112879999998</v>
      </c>
      <c r="V910" s="331">
        <f t="shared" si="252"/>
        <v>25.729001</v>
      </c>
      <c r="W910" s="331">
        <f t="shared" si="253"/>
        <v>2.5717859999999999</v>
      </c>
      <c r="X910" s="331">
        <f t="shared" si="254"/>
        <v>2.9735860000000001</v>
      </c>
      <c r="Y910" s="331">
        <f t="shared" si="255"/>
        <v>2.9580799999999998</v>
      </c>
      <c r="Z910" s="331">
        <f t="shared" si="256"/>
        <v>2.9735860000000001</v>
      </c>
      <c r="AA910" s="331">
        <f t="shared" si="257"/>
        <v>17.184577000000001</v>
      </c>
      <c r="AB910" s="331">
        <f t="shared" si="258"/>
        <v>3.5147710000000001</v>
      </c>
      <c r="AC910" s="331">
        <f t="shared" si="259"/>
        <v>0</v>
      </c>
      <c r="AD910" s="331">
        <f t="shared" si="260"/>
        <v>0</v>
      </c>
      <c r="AE910" s="468">
        <f t="shared" si="261"/>
        <v>2720.4112879999998</v>
      </c>
      <c r="AF910" s="489">
        <f t="shared" si="262"/>
        <v>2.836136882097199E-2</v>
      </c>
      <c r="AG910" s="484">
        <v>0</v>
      </c>
      <c r="AH910" s="484">
        <v>0</v>
      </c>
      <c r="AI910" s="484">
        <f t="shared" si="263"/>
        <v>1.8942753600475679E-2</v>
      </c>
      <c r="AJ910" s="484">
        <f t="shared" si="264"/>
        <v>0</v>
      </c>
      <c r="AK910" s="484">
        <f t="shared" si="265"/>
        <v>0</v>
      </c>
      <c r="AL910" s="484">
        <f t="shared" si="266"/>
        <v>3.8743718285935993E-3</v>
      </c>
      <c r="AM910" s="484">
        <f t="shared" si="267"/>
        <v>3.2607250426062331E-3</v>
      </c>
      <c r="AN910" s="484">
        <f t="shared" si="268"/>
        <v>3.2778174817933588E-3</v>
      </c>
      <c r="AO910" s="485">
        <f t="shared" si="269"/>
        <v>1.8942753600475679E-2</v>
      </c>
    </row>
    <row r="911" spans="1:41" ht="26.25" x14ac:dyDescent="0.25">
      <c r="A911" s="481" t="s">
        <v>250</v>
      </c>
      <c r="B911" s="4" t="s">
        <v>251</v>
      </c>
      <c r="C911" s="4" t="s">
        <v>245</v>
      </c>
      <c r="D911" s="9" t="s">
        <v>27</v>
      </c>
      <c r="E911" s="9">
        <v>2007</v>
      </c>
      <c r="F911" s="9">
        <v>71</v>
      </c>
      <c r="G911" s="9" t="s">
        <v>185</v>
      </c>
      <c r="H911" s="9" t="s">
        <v>186</v>
      </c>
      <c r="I911" s="9" t="s">
        <v>42</v>
      </c>
      <c r="J911" s="9" t="s">
        <v>107</v>
      </c>
      <c r="K911" s="306" t="s">
        <v>34</v>
      </c>
      <c r="L911" s="392">
        <v>0.60854799999999998</v>
      </c>
      <c r="M911" s="331">
        <v>7.8293000000000001E-2</v>
      </c>
      <c r="N911" s="331">
        <v>9.0524999999999994E-2</v>
      </c>
      <c r="O911" s="331">
        <v>9.0052999999999994E-2</v>
      </c>
      <c r="P911" s="331">
        <v>9.0524999999999994E-2</v>
      </c>
      <c r="Q911" s="331">
        <v>1.6341319999999999</v>
      </c>
      <c r="R911" s="331">
        <v>0.23910400000000001</v>
      </c>
      <c r="S911" s="331">
        <v>-1</v>
      </c>
      <c r="T911" s="331">
        <v>-1</v>
      </c>
      <c r="U911" s="331">
        <v>185.06502900000001</v>
      </c>
      <c r="V911" s="331">
        <f t="shared" si="252"/>
        <v>0.60854799999999998</v>
      </c>
      <c r="W911" s="331">
        <f t="shared" si="253"/>
        <v>7.8293000000000001E-2</v>
      </c>
      <c r="X911" s="331">
        <f t="shared" si="254"/>
        <v>9.0524999999999994E-2</v>
      </c>
      <c r="Y911" s="331">
        <f t="shared" si="255"/>
        <v>9.0052999999999994E-2</v>
      </c>
      <c r="Z911" s="331">
        <f t="shared" si="256"/>
        <v>9.0524999999999994E-2</v>
      </c>
      <c r="AA911" s="331">
        <f t="shared" si="257"/>
        <v>1.6341319999999999</v>
      </c>
      <c r="AB911" s="331">
        <f t="shared" si="258"/>
        <v>0.23910400000000001</v>
      </c>
      <c r="AC911" s="331">
        <f t="shared" si="259"/>
        <v>0</v>
      </c>
      <c r="AD911" s="331">
        <f t="shared" si="260"/>
        <v>0</v>
      </c>
      <c r="AE911" s="468">
        <f t="shared" si="261"/>
        <v>185.06502900000001</v>
      </c>
      <c r="AF911" s="489">
        <f t="shared" si="262"/>
        <v>6.708093436377441E-4</v>
      </c>
      <c r="AG911" s="484">
        <v>0</v>
      </c>
      <c r="AH911" s="484">
        <v>0</v>
      </c>
      <c r="AI911" s="484">
        <f t="shared" si="263"/>
        <v>1.8013221871363214E-3</v>
      </c>
      <c r="AJ911" s="484">
        <f t="shared" si="264"/>
        <v>0</v>
      </c>
      <c r="AK911" s="484">
        <f t="shared" si="265"/>
        <v>0</v>
      </c>
      <c r="AL911" s="484">
        <f t="shared" si="266"/>
        <v>2.635670436862157E-4</v>
      </c>
      <c r="AM911" s="484">
        <f t="shared" si="267"/>
        <v>9.9266440482278752E-5</v>
      </c>
      <c r="AN911" s="484">
        <f t="shared" si="268"/>
        <v>9.9786731421032989E-5</v>
      </c>
      <c r="AO911" s="485">
        <f t="shared" si="269"/>
        <v>1.8013221871363214E-3</v>
      </c>
    </row>
    <row r="912" spans="1:41" ht="26.25" x14ac:dyDescent="0.25">
      <c r="A912" s="481" t="s">
        <v>250</v>
      </c>
      <c r="B912" s="4" t="s">
        <v>251</v>
      </c>
      <c r="C912" s="4" t="s">
        <v>245</v>
      </c>
      <c r="D912" s="9" t="s">
        <v>27</v>
      </c>
      <c r="E912" s="9">
        <v>2007</v>
      </c>
      <c r="F912" s="9">
        <v>72</v>
      </c>
      <c r="G912" s="9" t="s">
        <v>187</v>
      </c>
      <c r="H912" s="9" t="s">
        <v>182</v>
      </c>
      <c r="I912" s="9" t="s">
        <v>42</v>
      </c>
      <c r="J912" s="9" t="s">
        <v>107</v>
      </c>
      <c r="K912" s="306" t="s">
        <v>34</v>
      </c>
      <c r="L912" s="392">
        <v>362.68629800000002</v>
      </c>
      <c r="M912" s="331">
        <v>3.0185070000000001</v>
      </c>
      <c r="N912" s="331">
        <v>2.633435</v>
      </c>
      <c r="O912" s="331">
        <v>2.5195780000000001</v>
      </c>
      <c r="P912" s="331">
        <v>2.9572539999999998</v>
      </c>
      <c r="Q912" s="331">
        <v>0.30249500000000001</v>
      </c>
      <c r="R912" s="331">
        <v>0.44426300000000002</v>
      </c>
      <c r="S912" s="331">
        <v>-1</v>
      </c>
      <c r="T912" s="331">
        <v>-1</v>
      </c>
      <c r="U912" s="331">
        <v>343.85719399999999</v>
      </c>
      <c r="V912" s="331">
        <f t="shared" si="252"/>
        <v>362.68629800000002</v>
      </c>
      <c r="W912" s="331">
        <f t="shared" si="253"/>
        <v>3.0185070000000001</v>
      </c>
      <c r="X912" s="331">
        <f t="shared" si="254"/>
        <v>2.633435</v>
      </c>
      <c r="Y912" s="331">
        <f t="shared" si="255"/>
        <v>2.5195780000000001</v>
      </c>
      <c r="Z912" s="331">
        <f t="shared" si="256"/>
        <v>2.9572539999999998</v>
      </c>
      <c r="AA912" s="331">
        <f t="shared" si="257"/>
        <v>0.30249500000000001</v>
      </c>
      <c r="AB912" s="331">
        <f t="shared" si="258"/>
        <v>0.44426300000000002</v>
      </c>
      <c r="AC912" s="331">
        <f t="shared" si="259"/>
        <v>0</v>
      </c>
      <c r="AD912" s="331">
        <f t="shared" si="260"/>
        <v>0</v>
      </c>
      <c r="AE912" s="468">
        <f t="shared" si="261"/>
        <v>343.85719399999999</v>
      </c>
      <c r="AF912" s="489">
        <f t="shared" si="262"/>
        <v>0.39979320860110179</v>
      </c>
      <c r="AG912" s="484">
        <v>0</v>
      </c>
      <c r="AH912" s="484">
        <v>0</v>
      </c>
      <c r="AI912" s="484">
        <f t="shared" si="263"/>
        <v>3.3344365999674541E-4</v>
      </c>
      <c r="AJ912" s="484">
        <f t="shared" si="264"/>
        <v>0</v>
      </c>
      <c r="AK912" s="484">
        <f t="shared" si="265"/>
        <v>0</v>
      </c>
      <c r="AL912" s="484">
        <f t="shared" si="266"/>
        <v>4.8971612992325191E-4</v>
      </c>
      <c r="AM912" s="484">
        <f t="shared" si="267"/>
        <v>2.7773593281451917E-3</v>
      </c>
      <c r="AN912" s="484">
        <f t="shared" si="268"/>
        <v>3.2598145334634134E-3</v>
      </c>
      <c r="AO912" s="485">
        <f t="shared" si="269"/>
        <v>3.3344365999674541E-4</v>
      </c>
    </row>
    <row r="913" spans="1:41" ht="26.25" x14ac:dyDescent="0.25">
      <c r="A913" s="481" t="s">
        <v>250</v>
      </c>
      <c r="B913" s="4" t="s">
        <v>251</v>
      </c>
      <c r="C913" s="4" t="s">
        <v>245</v>
      </c>
      <c r="D913" s="9" t="s">
        <v>27</v>
      </c>
      <c r="E913" s="9">
        <v>2007</v>
      </c>
      <c r="F913" s="9">
        <v>73</v>
      </c>
      <c r="G913" s="9" t="s">
        <v>188</v>
      </c>
      <c r="H913" s="9" t="s">
        <v>189</v>
      </c>
      <c r="I913" s="9" t="s">
        <v>42</v>
      </c>
      <c r="J913" s="9" t="s">
        <v>107</v>
      </c>
      <c r="K913" s="306" t="s">
        <v>34</v>
      </c>
      <c r="L913" s="392">
        <v>1455.112588</v>
      </c>
      <c r="M913" s="331">
        <v>14.927557999999999</v>
      </c>
      <c r="N913" s="331">
        <v>13.023242</v>
      </c>
      <c r="O913" s="331">
        <v>12.460182</v>
      </c>
      <c r="P913" s="331">
        <v>14.624639999999999</v>
      </c>
      <c r="Q913" s="331">
        <v>0.59764700000000004</v>
      </c>
      <c r="R913" s="331">
        <v>1.426031</v>
      </c>
      <c r="S913" s="331">
        <v>-1</v>
      </c>
      <c r="T913" s="331">
        <v>-1</v>
      </c>
      <c r="U913" s="331">
        <v>1103.7391419999999</v>
      </c>
      <c r="V913" s="331">
        <f t="shared" si="252"/>
        <v>1455.112588</v>
      </c>
      <c r="W913" s="331">
        <f t="shared" si="253"/>
        <v>14.927557999999999</v>
      </c>
      <c r="X913" s="331">
        <f t="shared" si="254"/>
        <v>13.023242</v>
      </c>
      <c r="Y913" s="331">
        <f t="shared" si="255"/>
        <v>12.460182</v>
      </c>
      <c r="Z913" s="331">
        <f t="shared" si="256"/>
        <v>14.624639999999999</v>
      </c>
      <c r="AA913" s="331">
        <f t="shared" si="257"/>
        <v>0.59764700000000004</v>
      </c>
      <c r="AB913" s="331">
        <f t="shared" si="258"/>
        <v>1.426031</v>
      </c>
      <c r="AC913" s="331">
        <f t="shared" si="259"/>
        <v>0</v>
      </c>
      <c r="AD913" s="331">
        <f t="shared" si="260"/>
        <v>0</v>
      </c>
      <c r="AE913" s="468">
        <f t="shared" si="261"/>
        <v>1103.7391419999999</v>
      </c>
      <c r="AF913" s="489">
        <f t="shared" si="262"/>
        <v>1.6039870644144738</v>
      </c>
      <c r="AG913" s="484">
        <v>0</v>
      </c>
      <c r="AH913" s="484">
        <v>0</v>
      </c>
      <c r="AI913" s="484">
        <f t="shared" si="263"/>
        <v>6.5879304803740529E-4</v>
      </c>
      <c r="AJ913" s="484">
        <f t="shared" si="264"/>
        <v>0</v>
      </c>
      <c r="AK913" s="484">
        <f t="shared" si="265"/>
        <v>0</v>
      </c>
      <c r="AL913" s="484">
        <f t="shared" si="266"/>
        <v>1.5719301010225584E-3</v>
      </c>
      <c r="AM913" s="484">
        <f t="shared" si="267"/>
        <v>1.3734999554721787E-2</v>
      </c>
      <c r="AN913" s="484">
        <f t="shared" si="268"/>
        <v>1.6120906090133068E-2</v>
      </c>
      <c r="AO913" s="485">
        <f t="shared" si="269"/>
        <v>6.5879304803740529E-4</v>
      </c>
    </row>
    <row r="914" spans="1:41" ht="26.25" x14ac:dyDescent="0.25">
      <c r="A914" s="481" t="s">
        <v>250</v>
      </c>
      <c r="B914" s="4" t="s">
        <v>251</v>
      </c>
      <c r="C914" s="4" t="s">
        <v>245</v>
      </c>
      <c r="D914" s="9" t="s">
        <v>27</v>
      </c>
      <c r="E914" s="9">
        <v>2007</v>
      </c>
      <c r="F914" s="9">
        <v>74</v>
      </c>
      <c r="G914" s="9" t="s">
        <v>110</v>
      </c>
      <c r="H914" s="9" t="s">
        <v>111</v>
      </c>
      <c r="I914" s="9" t="s">
        <v>42</v>
      </c>
      <c r="J914" s="9" t="s">
        <v>107</v>
      </c>
      <c r="K914" s="306" t="s">
        <v>34</v>
      </c>
      <c r="L914" s="392">
        <v>32.047732000000003</v>
      </c>
      <c r="M914" s="331">
        <v>0.53194399999999997</v>
      </c>
      <c r="N914" s="331">
        <v>0.61505200000000004</v>
      </c>
      <c r="O914" s="331">
        <v>0.61184499999999997</v>
      </c>
      <c r="P914" s="331">
        <v>0.61505200000000004</v>
      </c>
      <c r="Q914" s="331">
        <v>1.68866</v>
      </c>
      <c r="R914" s="331">
        <v>0.95657300000000001</v>
      </c>
      <c r="S914" s="331">
        <v>-1</v>
      </c>
      <c r="T914" s="331">
        <v>-1</v>
      </c>
      <c r="U914" s="331">
        <v>740.38147100000003</v>
      </c>
      <c r="V914" s="331">
        <f t="shared" si="252"/>
        <v>32.047732000000003</v>
      </c>
      <c r="W914" s="331">
        <f t="shared" si="253"/>
        <v>0.53194399999999997</v>
      </c>
      <c r="X914" s="331">
        <f t="shared" si="254"/>
        <v>0.61505200000000004</v>
      </c>
      <c r="Y914" s="331">
        <f t="shared" si="255"/>
        <v>0.61184499999999997</v>
      </c>
      <c r="Z914" s="331">
        <f t="shared" si="256"/>
        <v>0.61505200000000004</v>
      </c>
      <c r="AA914" s="331">
        <f t="shared" si="257"/>
        <v>1.68866</v>
      </c>
      <c r="AB914" s="331">
        <f t="shared" si="258"/>
        <v>0.95657300000000001</v>
      </c>
      <c r="AC914" s="331">
        <f t="shared" si="259"/>
        <v>0</v>
      </c>
      <c r="AD914" s="331">
        <f t="shared" si="260"/>
        <v>0</v>
      </c>
      <c r="AE914" s="468">
        <f t="shared" si="261"/>
        <v>740.38147100000003</v>
      </c>
      <c r="AF914" s="489">
        <f t="shared" si="262"/>
        <v>3.5326577472932837E-2</v>
      </c>
      <c r="AG914" s="484">
        <v>0</v>
      </c>
      <c r="AH914" s="484">
        <v>0</v>
      </c>
      <c r="AI914" s="484">
        <f t="shared" si="263"/>
        <v>1.8614290182981672E-3</v>
      </c>
      <c r="AJ914" s="484">
        <f t="shared" si="264"/>
        <v>0</v>
      </c>
      <c r="AK914" s="484">
        <f t="shared" si="265"/>
        <v>0</v>
      </c>
      <c r="AL914" s="484">
        <f t="shared" si="266"/>
        <v>1.0544412376206772E-3</v>
      </c>
      <c r="AM914" s="484">
        <f t="shared" si="267"/>
        <v>6.7444366402984732E-4</v>
      </c>
      <c r="AN914" s="484">
        <f t="shared" si="268"/>
        <v>6.779787764039679E-4</v>
      </c>
      <c r="AO914" s="485">
        <f t="shared" si="269"/>
        <v>1.8614290182981672E-3</v>
      </c>
    </row>
    <row r="915" spans="1:41" x14ac:dyDescent="0.25">
      <c r="A915" s="11" t="s">
        <v>218</v>
      </c>
      <c r="B915" s="4" t="s">
        <v>219</v>
      </c>
      <c r="C915" s="4" t="s">
        <v>220</v>
      </c>
      <c r="D915" s="9" t="s">
        <v>27</v>
      </c>
      <c r="E915" s="9">
        <v>2007</v>
      </c>
      <c r="F915" s="9">
        <v>7</v>
      </c>
      <c r="G915" s="9" t="s">
        <v>310</v>
      </c>
      <c r="H915" s="9" t="s">
        <v>311</v>
      </c>
      <c r="I915" s="9" t="s">
        <v>42</v>
      </c>
      <c r="J915" s="9" t="s">
        <v>90</v>
      </c>
      <c r="K915" s="306" t="s">
        <v>38</v>
      </c>
      <c r="L915" s="392">
        <v>106.92727499999999</v>
      </c>
      <c r="M915" s="331">
        <v>10.60605</v>
      </c>
      <c r="N915" s="331">
        <v>12.263076</v>
      </c>
      <c r="O915" s="331">
        <v>12.19913</v>
      </c>
      <c r="P915" s="331">
        <v>12.263076</v>
      </c>
      <c r="Q915" s="331">
        <v>235.93069499999999</v>
      </c>
      <c r="R915" s="331">
        <v>28.666364999999999</v>
      </c>
      <c r="S915" s="331">
        <v>15.021825</v>
      </c>
      <c r="T915" s="331">
        <v>15.021825</v>
      </c>
      <c r="U915" s="331">
        <v>-1</v>
      </c>
      <c r="V915" s="331">
        <f t="shared" si="252"/>
        <v>106.92727499999999</v>
      </c>
      <c r="W915" s="331">
        <f t="shared" si="253"/>
        <v>10.60605</v>
      </c>
      <c r="X915" s="331">
        <f t="shared" si="254"/>
        <v>12.263076</v>
      </c>
      <c r="Y915" s="331">
        <f t="shared" si="255"/>
        <v>12.19913</v>
      </c>
      <c r="Z915" s="331">
        <f t="shared" si="256"/>
        <v>12.263076</v>
      </c>
      <c r="AA915" s="331">
        <f t="shared" si="257"/>
        <v>235.93069499999999</v>
      </c>
      <c r="AB915" s="331">
        <f t="shared" si="258"/>
        <v>28.666364999999999</v>
      </c>
      <c r="AC915" s="331">
        <f t="shared" si="259"/>
        <v>15.021825</v>
      </c>
      <c r="AD915" s="331">
        <f t="shared" si="260"/>
        <v>15.021825</v>
      </c>
      <c r="AE915" s="468">
        <f t="shared" si="261"/>
        <v>0</v>
      </c>
      <c r="AF915" s="489">
        <f t="shared" si="262"/>
        <v>0.11786714467835332</v>
      </c>
      <c r="AG915" s="484">
        <v>0</v>
      </c>
      <c r="AH915" s="484">
        <v>0</v>
      </c>
      <c r="AI915" s="484">
        <f t="shared" si="263"/>
        <v>0.26006907369171667</v>
      </c>
      <c r="AJ915" s="484">
        <f t="shared" si="264"/>
        <v>1.655872760816083E-2</v>
      </c>
      <c r="AK915" s="484">
        <f t="shared" si="265"/>
        <v>1.655872760816083E-2</v>
      </c>
      <c r="AL915" s="484">
        <f t="shared" si="266"/>
        <v>3.1599258382461207E-2</v>
      </c>
      <c r="AM915" s="484">
        <f t="shared" si="267"/>
        <v>1.3447238982383499E-2</v>
      </c>
      <c r="AN915" s="484">
        <f t="shared" si="268"/>
        <v>1.3517727381471589E-2</v>
      </c>
      <c r="AO915" s="485">
        <f t="shared" si="269"/>
        <v>0.26006907369171667</v>
      </c>
    </row>
    <row r="916" spans="1:41" ht="26.25" x14ac:dyDescent="0.25">
      <c r="A916" s="8" t="s">
        <v>216</v>
      </c>
      <c r="B916" s="4" t="s">
        <v>217</v>
      </c>
      <c r="C916" s="4"/>
      <c r="D916" s="9" t="s">
        <v>27</v>
      </c>
      <c r="E916" s="9">
        <v>2007</v>
      </c>
      <c r="F916" s="9">
        <v>3</v>
      </c>
      <c r="G916" s="9" t="s">
        <v>276</v>
      </c>
      <c r="H916" s="9" t="s">
        <v>533</v>
      </c>
      <c r="I916" s="9" t="s">
        <v>42</v>
      </c>
      <c r="J916" s="9" t="s">
        <v>94</v>
      </c>
      <c r="K916" s="306" t="s">
        <v>38</v>
      </c>
      <c r="L916" s="392">
        <v>1183.9976630000001</v>
      </c>
      <c r="M916" s="331">
        <v>67.786501999999999</v>
      </c>
      <c r="N916" s="331">
        <v>78.377061999999995</v>
      </c>
      <c r="O916" s="331">
        <v>77.968365000000006</v>
      </c>
      <c r="P916" s="331">
        <v>78.377061999999995</v>
      </c>
      <c r="Q916" s="331">
        <v>312.61460099999999</v>
      </c>
      <c r="R916" s="331">
        <v>65.813276000000002</v>
      </c>
      <c r="S916" s="331">
        <v>95.578166999999993</v>
      </c>
      <c r="T916" s="331">
        <v>95.578166999999993</v>
      </c>
      <c r="U916" s="331">
        <v>-1</v>
      </c>
      <c r="V916" s="331">
        <f t="shared" si="252"/>
        <v>1183.9976630000001</v>
      </c>
      <c r="W916" s="331">
        <f t="shared" si="253"/>
        <v>67.786501999999999</v>
      </c>
      <c r="X916" s="331">
        <f t="shared" si="254"/>
        <v>78.377061999999995</v>
      </c>
      <c r="Y916" s="331">
        <f t="shared" si="255"/>
        <v>77.968365000000006</v>
      </c>
      <c r="Z916" s="331">
        <f t="shared" si="256"/>
        <v>78.377061999999995</v>
      </c>
      <c r="AA916" s="331">
        <f t="shared" si="257"/>
        <v>312.61460099999999</v>
      </c>
      <c r="AB916" s="331">
        <f t="shared" si="258"/>
        <v>65.813276000000002</v>
      </c>
      <c r="AC916" s="331">
        <f t="shared" si="259"/>
        <v>95.578166999999993</v>
      </c>
      <c r="AD916" s="331">
        <f t="shared" si="260"/>
        <v>95.578166999999993</v>
      </c>
      <c r="AE916" s="468">
        <f t="shared" si="261"/>
        <v>0</v>
      </c>
      <c r="AF916" s="489">
        <f t="shared" si="262"/>
        <v>1.3051340160277465</v>
      </c>
      <c r="AG916" s="484">
        <v>0</v>
      </c>
      <c r="AH916" s="484">
        <v>0</v>
      </c>
      <c r="AI916" s="484">
        <f t="shared" si="263"/>
        <v>0.34459861064104275</v>
      </c>
      <c r="AJ916" s="484">
        <f t="shared" si="264"/>
        <v>0.10535689456110067</v>
      </c>
      <c r="AK916" s="484">
        <f t="shared" si="265"/>
        <v>0.10535689456110067</v>
      </c>
      <c r="AL916" s="484">
        <f t="shared" si="266"/>
        <v>7.2546718543499769E-2</v>
      </c>
      <c r="AM916" s="484">
        <f t="shared" si="267"/>
        <v>8.5945410633439051E-2</v>
      </c>
      <c r="AN916" s="484">
        <f t="shared" si="268"/>
        <v>8.6395921959278102E-2</v>
      </c>
      <c r="AO916" s="485">
        <f t="shared" si="269"/>
        <v>0.34459861064104275</v>
      </c>
    </row>
    <row r="917" spans="1:41" x14ac:dyDescent="0.25">
      <c r="A917" s="11" t="s">
        <v>218</v>
      </c>
      <c r="B917" s="4" t="s">
        <v>219</v>
      </c>
      <c r="C917" s="4" t="s">
        <v>220</v>
      </c>
      <c r="D917" s="9" t="s">
        <v>27</v>
      </c>
      <c r="E917" s="9">
        <v>2007</v>
      </c>
      <c r="F917" s="9">
        <v>8</v>
      </c>
      <c r="G917" s="9" t="s">
        <v>534</v>
      </c>
      <c r="H917" s="9" t="s">
        <v>535</v>
      </c>
      <c r="I917" s="9" t="s">
        <v>42</v>
      </c>
      <c r="J917" s="9" t="s">
        <v>94</v>
      </c>
      <c r="K917" s="306" t="s">
        <v>38</v>
      </c>
      <c r="L917" s="392">
        <v>1.700088</v>
      </c>
      <c r="M917" s="331">
        <v>0.16075800000000001</v>
      </c>
      <c r="N917" s="331">
        <v>0.18587400000000001</v>
      </c>
      <c r="O917" s="331">
        <v>0.18490500000000001</v>
      </c>
      <c r="P917" s="331">
        <v>0.18587400000000001</v>
      </c>
      <c r="Q917" s="331">
        <v>1.2089220000000001</v>
      </c>
      <c r="R917" s="331">
        <v>0.26356200000000002</v>
      </c>
      <c r="S917" s="331">
        <v>0.24179999999999999</v>
      </c>
      <c r="T917" s="331">
        <v>0.24179999999999999</v>
      </c>
      <c r="U917" s="331">
        <v>-1</v>
      </c>
      <c r="V917" s="331">
        <f t="shared" si="252"/>
        <v>1.700088</v>
      </c>
      <c r="W917" s="331">
        <f t="shared" si="253"/>
        <v>0.16075800000000001</v>
      </c>
      <c r="X917" s="331">
        <f t="shared" si="254"/>
        <v>0.18587400000000001</v>
      </c>
      <c r="Y917" s="331">
        <f t="shared" si="255"/>
        <v>0.18490500000000001</v>
      </c>
      <c r="Z917" s="331">
        <f t="shared" si="256"/>
        <v>0.18587400000000001</v>
      </c>
      <c r="AA917" s="331">
        <f t="shared" si="257"/>
        <v>1.2089220000000001</v>
      </c>
      <c r="AB917" s="331">
        <f t="shared" si="258"/>
        <v>0.26356200000000002</v>
      </c>
      <c r="AC917" s="331">
        <f t="shared" si="259"/>
        <v>0.24179999999999999</v>
      </c>
      <c r="AD917" s="331">
        <f t="shared" si="260"/>
        <v>0.24179999999999999</v>
      </c>
      <c r="AE917" s="468">
        <f t="shared" si="261"/>
        <v>0</v>
      </c>
      <c r="AF917" s="489">
        <f t="shared" si="262"/>
        <v>1.874026231959361E-3</v>
      </c>
      <c r="AG917" s="484">
        <v>0</v>
      </c>
      <c r="AH917" s="484">
        <v>0</v>
      </c>
      <c r="AI917" s="484">
        <f t="shared" si="263"/>
        <v>1.3326083946200282E-3</v>
      </c>
      <c r="AJ917" s="484">
        <f t="shared" si="264"/>
        <v>2.6653887498045596E-4</v>
      </c>
      <c r="AK917" s="484">
        <f t="shared" si="265"/>
        <v>2.6653887498045596E-4</v>
      </c>
      <c r="AL917" s="484">
        <f t="shared" si="266"/>
        <v>2.9052737372869703E-4</v>
      </c>
      <c r="AM917" s="484">
        <f t="shared" si="267"/>
        <v>2.038228729456626E-4</v>
      </c>
      <c r="AN917" s="484">
        <f t="shared" si="268"/>
        <v>2.0489101260594408E-4</v>
      </c>
      <c r="AO917" s="485">
        <f t="shared" si="269"/>
        <v>1.3326083946200282E-3</v>
      </c>
    </row>
    <row r="918" spans="1:41" ht="26.25" x14ac:dyDescent="0.25">
      <c r="A918" s="8" t="s">
        <v>207</v>
      </c>
      <c r="B918" s="4" t="s">
        <v>208</v>
      </c>
      <c r="C918" s="4" t="s">
        <v>212</v>
      </c>
      <c r="D918" s="9" t="s">
        <v>27</v>
      </c>
      <c r="E918" s="9">
        <v>2007</v>
      </c>
      <c r="F918" s="9">
        <v>1</v>
      </c>
      <c r="G918" s="9" t="s">
        <v>266</v>
      </c>
      <c r="H918" s="9" t="s">
        <v>536</v>
      </c>
      <c r="I918" s="9" t="s">
        <v>42</v>
      </c>
      <c r="J918" s="9" t="s">
        <v>215</v>
      </c>
      <c r="K918" s="306" t="s">
        <v>38</v>
      </c>
      <c r="L918" s="392">
        <v>460.47755000000001</v>
      </c>
      <c r="M918" s="331">
        <v>33.678722999999998</v>
      </c>
      <c r="N918" s="331">
        <v>38.940486</v>
      </c>
      <c r="O918" s="331">
        <v>38.737431000000001</v>
      </c>
      <c r="P918" s="331">
        <v>38.940486</v>
      </c>
      <c r="Q918" s="331">
        <v>2268.7090269999999</v>
      </c>
      <c r="R918" s="331">
        <v>224.614451</v>
      </c>
      <c r="S918" s="331">
        <v>138.92753300000001</v>
      </c>
      <c r="T918" s="331">
        <v>138.92753300000001</v>
      </c>
      <c r="U918" s="331">
        <v>-1</v>
      </c>
      <c r="V918" s="331">
        <f t="shared" si="252"/>
        <v>460.47755000000001</v>
      </c>
      <c r="W918" s="331">
        <f t="shared" si="253"/>
        <v>33.678722999999998</v>
      </c>
      <c r="X918" s="331">
        <f t="shared" si="254"/>
        <v>38.940486</v>
      </c>
      <c r="Y918" s="331">
        <f t="shared" si="255"/>
        <v>38.737431000000001</v>
      </c>
      <c r="Z918" s="331">
        <f t="shared" si="256"/>
        <v>38.940486</v>
      </c>
      <c r="AA918" s="331">
        <f t="shared" si="257"/>
        <v>2268.7090269999999</v>
      </c>
      <c r="AB918" s="331">
        <f t="shared" si="258"/>
        <v>224.614451</v>
      </c>
      <c r="AC918" s="331">
        <f t="shared" si="259"/>
        <v>138.92753300000001</v>
      </c>
      <c r="AD918" s="331">
        <f t="shared" si="260"/>
        <v>138.92753300000001</v>
      </c>
      <c r="AE918" s="468">
        <f t="shared" si="261"/>
        <v>0</v>
      </c>
      <c r="AF918" s="489">
        <f t="shared" si="262"/>
        <v>0.50758961178972983</v>
      </c>
      <c r="AG918" s="484">
        <v>0</v>
      </c>
      <c r="AH918" s="484">
        <v>0</v>
      </c>
      <c r="AI918" s="484">
        <f t="shared" si="263"/>
        <v>2.5008236216484074</v>
      </c>
      <c r="AJ918" s="484">
        <f t="shared" si="264"/>
        <v>0.15314139102411156</v>
      </c>
      <c r="AK918" s="484">
        <f t="shared" si="265"/>
        <v>0.15314139102411156</v>
      </c>
      <c r="AL918" s="484">
        <f t="shared" si="266"/>
        <v>0.2475950499333861</v>
      </c>
      <c r="AM918" s="484">
        <f t="shared" si="267"/>
        <v>4.2700708347283046E-2</v>
      </c>
      <c r="AN918" s="484">
        <f t="shared" si="268"/>
        <v>4.2924538170521907E-2</v>
      </c>
      <c r="AO918" s="485">
        <f t="shared" si="269"/>
        <v>2.5008236216484074</v>
      </c>
    </row>
    <row r="919" spans="1:41" ht="26.25" x14ac:dyDescent="0.25">
      <c r="A919" s="8" t="s">
        <v>207</v>
      </c>
      <c r="B919" s="4" t="s">
        <v>208</v>
      </c>
      <c r="C919" s="4" t="s">
        <v>212</v>
      </c>
      <c r="D919" s="9" t="s">
        <v>27</v>
      </c>
      <c r="E919" s="9">
        <v>2007</v>
      </c>
      <c r="F919" s="9">
        <v>2</v>
      </c>
      <c r="G919" s="9" t="s">
        <v>537</v>
      </c>
      <c r="H919" s="9" t="s">
        <v>269</v>
      </c>
      <c r="I919" s="9" t="s">
        <v>42</v>
      </c>
      <c r="J919" s="9" t="s">
        <v>215</v>
      </c>
      <c r="K919" s="306" t="s">
        <v>38</v>
      </c>
      <c r="L919" s="392">
        <v>7.21305</v>
      </c>
      <c r="M919" s="331">
        <v>0.52755300000000005</v>
      </c>
      <c r="N919" s="331">
        <v>0.60997500000000004</v>
      </c>
      <c r="O919" s="331">
        <v>0.60679400000000006</v>
      </c>
      <c r="P919" s="331">
        <v>0.60997500000000004</v>
      </c>
      <c r="Q919" s="331">
        <v>35.537697000000001</v>
      </c>
      <c r="R919" s="331">
        <v>3.518424</v>
      </c>
      <c r="S919" s="331">
        <v>2.1762000000000001</v>
      </c>
      <c r="T919" s="331">
        <v>2.1762000000000001</v>
      </c>
      <c r="U919" s="331">
        <v>-1</v>
      </c>
      <c r="V919" s="331">
        <f t="shared" si="252"/>
        <v>7.21305</v>
      </c>
      <c r="W919" s="331">
        <f t="shared" si="253"/>
        <v>0.52755300000000005</v>
      </c>
      <c r="X919" s="331">
        <f t="shared" si="254"/>
        <v>0.60997500000000004</v>
      </c>
      <c r="Y919" s="331">
        <f t="shared" si="255"/>
        <v>0.60679400000000006</v>
      </c>
      <c r="Z919" s="331">
        <f t="shared" si="256"/>
        <v>0.60997500000000004</v>
      </c>
      <c r="AA919" s="331">
        <f t="shared" si="257"/>
        <v>35.537697000000001</v>
      </c>
      <c r="AB919" s="331">
        <f t="shared" si="258"/>
        <v>3.518424</v>
      </c>
      <c r="AC919" s="331">
        <f t="shared" si="259"/>
        <v>2.1762000000000001</v>
      </c>
      <c r="AD919" s="331">
        <f t="shared" si="260"/>
        <v>2.1762000000000001</v>
      </c>
      <c r="AE919" s="468">
        <f t="shared" si="261"/>
        <v>0</v>
      </c>
      <c r="AF919" s="489">
        <f t="shared" si="262"/>
        <v>7.9510266012315055E-3</v>
      </c>
      <c r="AG919" s="484">
        <v>0</v>
      </c>
      <c r="AH919" s="484">
        <v>0</v>
      </c>
      <c r="AI919" s="484">
        <f t="shared" si="263"/>
        <v>3.917360536714775E-2</v>
      </c>
      <c r="AJ919" s="484">
        <f t="shared" si="264"/>
        <v>2.398849874824104E-3</v>
      </c>
      <c r="AK919" s="484">
        <f t="shared" si="265"/>
        <v>2.398849874824104E-3</v>
      </c>
      <c r="AL919" s="484">
        <f t="shared" si="266"/>
        <v>3.8783985718123899E-3</v>
      </c>
      <c r="AM919" s="484">
        <f t="shared" si="267"/>
        <v>6.6887588959839049E-4</v>
      </c>
      <c r="AN919" s="484">
        <f t="shared" si="268"/>
        <v>6.7238234187842706E-4</v>
      </c>
      <c r="AO919" s="485">
        <f t="shared" si="269"/>
        <v>3.917360536714775E-2</v>
      </c>
    </row>
    <row r="920" spans="1:41" ht="26.25" x14ac:dyDescent="0.25">
      <c r="A920" s="8" t="s">
        <v>207</v>
      </c>
      <c r="B920" s="4" t="s">
        <v>208</v>
      </c>
      <c r="C920" s="4" t="s">
        <v>212</v>
      </c>
      <c r="D920" s="9" t="s">
        <v>27</v>
      </c>
      <c r="E920" s="9">
        <v>2007</v>
      </c>
      <c r="F920" s="9">
        <v>4</v>
      </c>
      <c r="G920" s="9" t="s">
        <v>213</v>
      </c>
      <c r="H920" s="9" t="s">
        <v>356</v>
      </c>
      <c r="I920" s="9" t="s">
        <v>42</v>
      </c>
      <c r="J920" s="9" t="s">
        <v>215</v>
      </c>
      <c r="K920" s="306" t="s">
        <v>38</v>
      </c>
      <c r="L920" s="392">
        <v>53.250773000000002</v>
      </c>
      <c r="M920" s="331">
        <v>3.0487250000000001</v>
      </c>
      <c r="N920" s="331">
        <v>3.5250400000000002</v>
      </c>
      <c r="O920" s="331">
        <v>3.506659</v>
      </c>
      <c r="P920" s="331">
        <v>3.5250400000000002</v>
      </c>
      <c r="Q920" s="331">
        <v>14.059968</v>
      </c>
      <c r="R920" s="331">
        <v>2.9599790000000001</v>
      </c>
      <c r="S920" s="331">
        <v>4.298667</v>
      </c>
      <c r="T920" s="331">
        <v>4.298667</v>
      </c>
      <c r="U920" s="331">
        <v>-1</v>
      </c>
      <c r="V920" s="331">
        <f t="shared" si="252"/>
        <v>53.250773000000002</v>
      </c>
      <c r="W920" s="331">
        <f t="shared" si="253"/>
        <v>3.0487250000000001</v>
      </c>
      <c r="X920" s="331">
        <f t="shared" si="254"/>
        <v>3.5250400000000002</v>
      </c>
      <c r="Y920" s="331">
        <f t="shared" si="255"/>
        <v>3.506659</v>
      </c>
      <c r="Z920" s="331">
        <f t="shared" si="256"/>
        <v>3.5250400000000002</v>
      </c>
      <c r="AA920" s="331">
        <f t="shared" si="257"/>
        <v>14.059968</v>
      </c>
      <c r="AB920" s="331">
        <f t="shared" si="258"/>
        <v>2.9599790000000001</v>
      </c>
      <c r="AC920" s="331">
        <f t="shared" si="259"/>
        <v>4.298667</v>
      </c>
      <c r="AD920" s="331">
        <f t="shared" si="260"/>
        <v>4.298667</v>
      </c>
      <c r="AE920" s="468">
        <f t="shared" si="261"/>
        <v>0</v>
      </c>
      <c r="AF920" s="489">
        <f t="shared" si="262"/>
        <v>5.8698929393133342E-2</v>
      </c>
      <c r="AG920" s="484">
        <v>0</v>
      </c>
      <c r="AH920" s="484">
        <v>0</v>
      </c>
      <c r="AI920" s="484">
        <f t="shared" si="263"/>
        <v>1.5498461757573249E-2</v>
      </c>
      <c r="AJ920" s="484">
        <f t="shared" si="264"/>
        <v>4.7384692559785434E-3</v>
      </c>
      <c r="AK920" s="484">
        <f t="shared" si="265"/>
        <v>4.7384692559785434E-3</v>
      </c>
      <c r="AL920" s="484">
        <f t="shared" si="266"/>
        <v>3.2628183317856708E-3</v>
      </c>
      <c r="AM920" s="484">
        <f t="shared" si="267"/>
        <v>3.8654298792394162E-3</v>
      </c>
      <c r="AN920" s="484">
        <f t="shared" si="268"/>
        <v>3.8856914634454367E-3</v>
      </c>
      <c r="AO920" s="485">
        <f t="shared" si="269"/>
        <v>1.5498461757573249E-2</v>
      </c>
    </row>
    <row r="921" spans="1:41" ht="26.25" x14ac:dyDescent="0.25">
      <c r="A921" s="8" t="s">
        <v>216</v>
      </c>
      <c r="B921" s="4" t="s">
        <v>217</v>
      </c>
      <c r="C921" s="4"/>
      <c r="D921" s="9" t="s">
        <v>27</v>
      </c>
      <c r="E921" s="9">
        <v>2007</v>
      </c>
      <c r="F921" s="9">
        <v>5</v>
      </c>
      <c r="G921" s="9" t="s">
        <v>289</v>
      </c>
      <c r="H921" s="9" t="s">
        <v>290</v>
      </c>
      <c r="I921" s="9" t="s">
        <v>42</v>
      </c>
      <c r="J921" s="9" t="s">
        <v>215</v>
      </c>
      <c r="K921" s="306" t="s">
        <v>38</v>
      </c>
      <c r="L921" s="392">
        <v>2.201355</v>
      </c>
      <c r="M921" s="331">
        <v>0.166881</v>
      </c>
      <c r="N921" s="331">
        <v>0.19295300000000001</v>
      </c>
      <c r="O921" s="331">
        <v>0.19194700000000001</v>
      </c>
      <c r="P921" s="331">
        <v>0.19295300000000001</v>
      </c>
      <c r="Q921" s="331">
        <v>2.995317</v>
      </c>
      <c r="R921" s="331">
        <v>0.45107399999999997</v>
      </c>
      <c r="S921" s="331">
        <v>0.36270000000000002</v>
      </c>
      <c r="T921" s="331">
        <v>0.36270000000000002</v>
      </c>
      <c r="U921" s="331">
        <v>-1</v>
      </c>
      <c r="V921" s="331">
        <f t="shared" si="252"/>
        <v>2.201355</v>
      </c>
      <c r="W921" s="331">
        <f t="shared" si="253"/>
        <v>0.166881</v>
      </c>
      <c r="X921" s="331">
        <f t="shared" si="254"/>
        <v>0.19295300000000001</v>
      </c>
      <c r="Y921" s="331">
        <f t="shared" si="255"/>
        <v>0.19194700000000001</v>
      </c>
      <c r="Z921" s="331">
        <f t="shared" si="256"/>
        <v>0.19295300000000001</v>
      </c>
      <c r="AA921" s="331">
        <f t="shared" si="257"/>
        <v>2.995317</v>
      </c>
      <c r="AB921" s="331">
        <f t="shared" si="258"/>
        <v>0.45107399999999997</v>
      </c>
      <c r="AC921" s="331">
        <f t="shared" si="259"/>
        <v>0.36270000000000002</v>
      </c>
      <c r="AD921" s="331">
        <f t="shared" si="260"/>
        <v>0.36270000000000002</v>
      </c>
      <c r="AE921" s="468">
        <f t="shared" si="261"/>
        <v>0</v>
      </c>
      <c r="AF921" s="489">
        <f t="shared" si="262"/>
        <v>2.4265785158502965E-3</v>
      </c>
      <c r="AG921" s="484">
        <v>0</v>
      </c>
      <c r="AH921" s="484">
        <v>0</v>
      </c>
      <c r="AI921" s="484">
        <f t="shared" si="263"/>
        <v>3.3017718088909614E-3</v>
      </c>
      <c r="AJ921" s="484">
        <f t="shared" si="264"/>
        <v>3.9980831247068402E-4</v>
      </c>
      <c r="AK921" s="484">
        <f t="shared" si="265"/>
        <v>3.9980831247068402E-4</v>
      </c>
      <c r="AL921" s="484">
        <f t="shared" si="266"/>
        <v>4.9722397226192806E-4</v>
      </c>
      <c r="AM921" s="484">
        <f t="shared" si="267"/>
        <v>2.1158534919716123E-4</v>
      </c>
      <c r="AN921" s="484">
        <f t="shared" si="268"/>
        <v>2.1269427437594677E-4</v>
      </c>
      <c r="AO921" s="485">
        <f t="shared" si="269"/>
        <v>3.3017718088909614E-3</v>
      </c>
    </row>
    <row r="922" spans="1:41" x14ac:dyDescent="0.25">
      <c r="A922" s="11" t="s">
        <v>218</v>
      </c>
      <c r="B922" s="4" t="s">
        <v>219</v>
      </c>
      <c r="C922" s="4" t="s">
        <v>220</v>
      </c>
      <c r="D922" s="9" t="s">
        <v>27</v>
      </c>
      <c r="E922" s="9">
        <v>2007</v>
      </c>
      <c r="F922" s="9">
        <v>6</v>
      </c>
      <c r="G922" s="9" t="s">
        <v>298</v>
      </c>
      <c r="H922" s="9" t="s">
        <v>299</v>
      </c>
      <c r="I922" s="9" t="s">
        <v>42</v>
      </c>
      <c r="J922" s="9" t="s">
        <v>215</v>
      </c>
      <c r="K922" s="306" t="s">
        <v>38</v>
      </c>
      <c r="L922" s="392">
        <v>3.69733</v>
      </c>
      <c r="M922" s="331">
        <v>0.38490799999999997</v>
      </c>
      <c r="N922" s="331">
        <v>0.445044</v>
      </c>
      <c r="O922" s="331">
        <v>0.44272299999999998</v>
      </c>
      <c r="P922" s="331">
        <v>0.445044</v>
      </c>
      <c r="Q922" s="331">
        <v>8.5138780000000001</v>
      </c>
      <c r="R922" s="331">
        <v>0.89519700000000002</v>
      </c>
      <c r="S922" s="331">
        <v>0.816411</v>
      </c>
      <c r="T922" s="331">
        <v>0.816411</v>
      </c>
      <c r="U922" s="331">
        <v>-1</v>
      </c>
      <c r="V922" s="331">
        <f t="shared" si="252"/>
        <v>3.69733</v>
      </c>
      <c r="W922" s="331">
        <f t="shared" si="253"/>
        <v>0.38490799999999997</v>
      </c>
      <c r="X922" s="331">
        <f t="shared" si="254"/>
        <v>0.445044</v>
      </c>
      <c r="Y922" s="331">
        <f t="shared" si="255"/>
        <v>0.44272299999999998</v>
      </c>
      <c r="Z922" s="331">
        <f t="shared" si="256"/>
        <v>0.445044</v>
      </c>
      <c r="AA922" s="331">
        <f t="shared" si="257"/>
        <v>8.5138780000000001</v>
      </c>
      <c r="AB922" s="331">
        <f t="shared" si="258"/>
        <v>0.89519700000000002</v>
      </c>
      <c r="AC922" s="331">
        <f t="shared" si="259"/>
        <v>0.816411</v>
      </c>
      <c r="AD922" s="331">
        <f t="shared" si="260"/>
        <v>0.816411</v>
      </c>
      <c r="AE922" s="468">
        <f t="shared" si="261"/>
        <v>0</v>
      </c>
      <c r="AF922" s="489">
        <f t="shared" si="262"/>
        <v>4.075608679203843E-3</v>
      </c>
      <c r="AG922" s="484">
        <v>0</v>
      </c>
      <c r="AH922" s="484">
        <v>0</v>
      </c>
      <c r="AI922" s="484">
        <f t="shared" si="263"/>
        <v>9.3849440191929468E-3</v>
      </c>
      <c r="AJ922" s="484">
        <f t="shared" si="264"/>
        <v>8.9993907965950804E-4</v>
      </c>
      <c r="AK922" s="484">
        <f t="shared" si="265"/>
        <v>8.9993907965950804E-4</v>
      </c>
      <c r="AL922" s="484">
        <f t="shared" si="266"/>
        <v>9.8678577860165126E-4</v>
      </c>
      <c r="AM922" s="484">
        <f t="shared" si="267"/>
        <v>4.8801857050443509E-4</v>
      </c>
      <c r="AN922" s="484">
        <f t="shared" si="268"/>
        <v>4.9057703505708046E-4</v>
      </c>
      <c r="AO922" s="485">
        <f t="shared" si="269"/>
        <v>9.3849440191929468E-3</v>
      </c>
    </row>
    <row r="923" spans="1:41" ht="26.25" x14ac:dyDescent="0.25">
      <c r="A923" s="481" t="s">
        <v>216</v>
      </c>
      <c r="B923" s="4" t="s">
        <v>217</v>
      </c>
      <c r="C923" s="273"/>
      <c r="D923" s="9" t="s">
        <v>27</v>
      </c>
      <c r="E923" s="9">
        <v>2007</v>
      </c>
      <c r="F923" s="9">
        <v>3</v>
      </c>
      <c r="G923" s="9" t="s">
        <v>237</v>
      </c>
      <c r="H923" s="9" t="s">
        <v>238</v>
      </c>
      <c r="I923" s="9" t="s">
        <v>42</v>
      </c>
      <c r="J923" s="9" t="s">
        <v>31</v>
      </c>
      <c r="K923" s="306" t="s">
        <v>38</v>
      </c>
      <c r="L923" s="392">
        <v>-1</v>
      </c>
      <c r="M923" s="331">
        <v>-1</v>
      </c>
      <c r="N923" s="331">
        <v>-1</v>
      </c>
      <c r="O923" s="331">
        <v>-1</v>
      </c>
      <c r="P923" s="331">
        <v>-1</v>
      </c>
      <c r="Q923" s="331">
        <v>-1</v>
      </c>
      <c r="R923" s="331">
        <v>-1</v>
      </c>
      <c r="S923" s="331">
        <v>-1</v>
      </c>
      <c r="T923" s="331">
        <v>-1</v>
      </c>
      <c r="U923" s="331">
        <v>-1</v>
      </c>
      <c r="V923" s="331">
        <f t="shared" si="252"/>
        <v>0</v>
      </c>
      <c r="W923" s="331">
        <f t="shared" si="253"/>
        <v>0</v>
      </c>
      <c r="X923" s="331">
        <f t="shared" si="254"/>
        <v>0</v>
      </c>
      <c r="Y923" s="331">
        <f t="shared" si="255"/>
        <v>0</v>
      </c>
      <c r="Z923" s="331">
        <f t="shared" si="256"/>
        <v>0</v>
      </c>
      <c r="AA923" s="331">
        <f t="shared" si="257"/>
        <v>0</v>
      </c>
      <c r="AB923" s="331">
        <f t="shared" si="258"/>
        <v>0</v>
      </c>
      <c r="AC923" s="331">
        <f t="shared" si="259"/>
        <v>0</v>
      </c>
      <c r="AD923" s="331">
        <f t="shared" si="260"/>
        <v>0</v>
      </c>
      <c r="AE923" s="468">
        <f t="shared" si="261"/>
        <v>0</v>
      </c>
      <c r="AF923" s="489">
        <f t="shared" si="262"/>
        <v>0</v>
      </c>
      <c r="AG923" s="484">
        <v>0</v>
      </c>
      <c r="AH923" s="484">
        <v>0</v>
      </c>
      <c r="AI923" s="484">
        <f t="shared" si="263"/>
        <v>0</v>
      </c>
      <c r="AJ923" s="484">
        <f t="shared" si="264"/>
        <v>0</v>
      </c>
      <c r="AK923" s="484">
        <f t="shared" si="265"/>
        <v>0</v>
      </c>
      <c r="AL923" s="484">
        <f t="shared" si="266"/>
        <v>0</v>
      </c>
      <c r="AM923" s="484">
        <f t="shared" si="267"/>
        <v>0</v>
      </c>
      <c r="AN923" s="484">
        <f t="shared" si="268"/>
        <v>0</v>
      </c>
      <c r="AO923" s="485">
        <f t="shared" si="269"/>
        <v>0</v>
      </c>
    </row>
    <row r="924" spans="1:41" ht="26.25" x14ac:dyDescent="0.25">
      <c r="A924" s="481" t="s">
        <v>216</v>
      </c>
      <c r="B924" s="4" t="s">
        <v>217</v>
      </c>
      <c r="C924" s="273"/>
      <c r="D924" s="9" t="s">
        <v>27</v>
      </c>
      <c r="E924" s="9">
        <v>2007</v>
      </c>
      <c r="F924" s="9">
        <v>5</v>
      </c>
      <c r="G924" s="9" t="s">
        <v>28</v>
      </c>
      <c r="H924" s="9" t="s">
        <v>29</v>
      </c>
      <c r="I924" s="9" t="s">
        <v>42</v>
      </c>
      <c r="J924" s="9" t="s">
        <v>31</v>
      </c>
      <c r="K924" s="306" t="s">
        <v>38</v>
      </c>
      <c r="L924" s="392">
        <v>-1</v>
      </c>
      <c r="M924" s="331">
        <v>-1</v>
      </c>
      <c r="N924" s="331">
        <v>-1</v>
      </c>
      <c r="O924" s="331">
        <v>-1</v>
      </c>
      <c r="P924" s="331">
        <v>-1</v>
      </c>
      <c r="Q924" s="331">
        <v>-1</v>
      </c>
      <c r="R924" s="331">
        <v>-1</v>
      </c>
      <c r="S924" s="331">
        <v>-1</v>
      </c>
      <c r="T924" s="331">
        <v>-1</v>
      </c>
      <c r="U924" s="331">
        <v>-1</v>
      </c>
      <c r="V924" s="331">
        <f t="shared" si="252"/>
        <v>0</v>
      </c>
      <c r="W924" s="331">
        <f t="shared" si="253"/>
        <v>0</v>
      </c>
      <c r="X924" s="331">
        <f t="shared" si="254"/>
        <v>0</v>
      </c>
      <c r="Y924" s="331">
        <f t="shared" si="255"/>
        <v>0</v>
      </c>
      <c r="Z924" s="331">
        <f t="shared" si="256"/>
        <v>0</v>
      </c>
      <c r="AA924" s="331">
        <f t="shared" si="257"/>
        <v>0</v>
      </c>
      <c r="AB924" s="331">
        <f t="shared" si="258"/>
        <v>0</v>
      </c>
      <c r="AC924" s="331">
        <f t="shared" si="259"/>
        <v>0</v>
      </c>
      <c r="AD924" s="331">
        <f t="shared" si="260"/>
        <v>0</v>
      </c>
      <c r="AE924" s="468">
        <f t="shared" si="261"/>
        <v>0</v>
      </c>
      <c r="AF924" s="489">
        <f t="shared" si="262"/>
        <v>0</v>
      </c>
      <c r="AG924" s="484">
        <v>0</v>
      </c>
      <c r="AH924" s="484">
        <v>0</v>
      </c>
      <c r="AI924" s="484">
        <f t="shared" si="263"/>
        <v>0</v>
      </c>
      <c r="AJ924" s="484">
        <f t="shared" si="264"/>
        <v>0</v>
      </c>
      <c r="AK924" s="484">
        <f t="shared" si="265"/>
        <v>0</v>
      </c>
      <c r="AL924" s="484">
        <f t="shared" si="266"/>
        <v>0</v>
      </c>
      <c r="AM924" s="484">
        <f t="shared" si="267"/>
        <v>0</v>
      </c>
      <c r="AN924" s="484">
        <f t="shared" si="268"/>
        <v>0</v>
      </c>
      <c r="AO924" s="485">
        <f t="shared" si="269"/>
        <v>0</v>
      </c>
    </row>
    <row r="925" spans="1:41" ht="26.25" x14ac:dyDescent="0.25">
      <c r="A925" s="481" t="s">
        <v>216</v>
      </c>
      <c r="B925" s="4" t="s">
        <v>217</v>
      </c>
      <c r="C925" s="273"/>
      <c r="D925" s="9" t="s">
        <v>27</v>
      </c>
      <c r="E925" s="9">
        <v>2007</v>
      </c>
      <c r="F925" s="9">
        <v>6</v>
      </c>
      <c r="G925" s="9" t="s">
        <v>43</v>
      </c>
      <c r="H925" s="9" t="s">
        <v>41</v>
      </c>
      <c r="I925" s="9" t="s">
        <v>42</v>
      </c>
      <c r="J925" s="9" t="s">
        <v>31</v>
      </c>
      <c r="K925" s="306" t="s">
        <v>38</v>
      </c>
      <c r="L925" s="392">
        <v>-1</v>
      </c>
      <c r="M925" s="331">
        <v>-1</v>
      </c>
      <c r="N925" s="331">
        <v>-1</v>
      </c>
      <c r="O925" s="331">
        <v>-1</v>
      </c>
      <c r="P925" s="331">
        <v>-1</v>
      </c>
      <c r="Q925" s="331">
        <v>-1</v>
      </c>
      <c r="R925" s="331">
        <v>-1</v>
      </c>
      <c r="S925" s="331">
        <v>-1</v>
      </c>
      <c r="T925" s="331">
        <v>-1</v>
      </c>
      <c r="U925" s="331">
        <v>-1</v>
      </c>
      <c r="V925" s="331">
        <f t="shared" si="252"/>
        <v>0</v>
      </c>
      <c r="W925" s="331">
        <f t="shared" si="253"/>
        <v>0</v>
      </c>
      <c r="X925" s="331">
        <f t="shared" si="254"/>
        <v>0</v>
      </c>
      <c r="Y925" s="331">
        <f t="shared" si="255"/>
        <v>0</v>
      </c>
      <c r="Z925" s="331">
        <f t="shared" si="256"/>
        <v>0</v>
      </c>
      <c r="AA925" s="331">
        <f t="shared" si="257"/>
        <v>0</v>
      </c>
      <c r="AB925" s="331">
        <f t="shared" si="258"/>
        <v>0</v>
      </c>
      <c r="AC925" s="331">
        <f t="shared" si="259"/>
        <v>0</v>
      </c>
      <c r="AD925" s="331">
        <f t="shared" si="260"/>
        <v>0</v>
      </c>
      <c r="AE925" s="468">
        <f t="shared" si="261"/>
        <v>0</v>
      </c>
      <c r="AF925" s="489">
        <f t="shared" si="262"/>
        <v>0</v>
      </c>
      <c r="AG925" s="484">
        <v>0</v>
      </c>
      <c r="AH925" s="484">
        <v>0</v>
      </c>
      <c r="AI925" s="484">
        <f t="shared" si="263"/>
        <v>0</v>
      </c>
      <c r="AJ925" s="484">
        <f t="shared" si="264"/>
        <v>0</v>
      </c>
      <c r="AK925" s="484">
        <f t="shared" si="265"/>
        <v>0</v>
      </c>
      <c r="AL925" s="484">
        <f t="shared" si="266"/>
        <v>0</v>
      </c>
      <c r="AM925" s="484">
        <f t="shared" si="267"/>
        <v>0</v>
      </c>
      <c r="AN925" s="484">
        <f t="shared" si="268"/>
        <v>0</v>
      </c>
      <c r="AO925" s="485">
        <f t="shared" si="269"/>
        <v>0</v>
      </c>
    </row>
    <row r="926" spans="1:41" ht="26.25" x14ac:dyDescent="0.25">
      <c r="A926" s="481" t="s">
        <v>216</v>
      </c>
      <c r="B926" s="4" t="s">
        <v>217</v>
      </c>
      <c r="C926" s="273"/>
      <c r="D926" s="9" t="s">
        <v>27</v>
      </c>
      <c r="E926" s="9">
        <v>2007</v>
      </c>
      <c r="F926" s="9">
        <v>7</v>
      </c>
      <c r="G926" s="9" t="s">
        <v>44</v>
      </c>
      <c r="H926" s="9" t="s">
        <v>41</v>
      </c>
      <c r="I926" s="9" t="s">
        <v>42</v>
      </c>
      <c r="J926" s="9" t="s">
        <v>31</v>
      </c>
      <c r="K926" s="306" t="s">
        <v>38</v>
      </c>
      <c r="L926" s="392">
        <v>-1</v>
      </c>
      <c r="M926" s="331">
        <v>-1</v>
      </c>
      <c r="N926" s="331">
        <v>-1</v>
      </c>
      <c r="O926" s="331">
        <v>-1</v>
      </c>
      <c r="P926" s="331">
        <v>-1</v>
      </c>
      <c r="Q926" s="331">
        <v>-1</v>
      </c>
      <c r="R926" s="331">
        <v>-1</v>
      </c>
      <c r="S926" s="331">
        <v>-1</v>
      </c>
      <c r="T926" s="331">
        <v>-1</v>
      </c>
      <c r="U926" s="331">
        <v>-1</v>
      </c>
      <c r="V926" s="331">
        <f t="shared" si="252"/>
        <v>0</v>
      </c>
      <c r="W926" s="331">
        <f t="shared" si="253"/>
        <v>0</v>
      </c>
      <c r="X926" s="331">
        <f t="shared" si="254"/>
        <v>0</v>
      </c>
      <c r="Y926" s="331">
        <f t="shared" si="255"/>
        <v>0</v>
      </c>
      <c r="Z926" s="331">
        <f t="shared" si="256"/>
        <v>0</v>
      </c>
      <c r="AA926" s="331">
        <f t="shared" si="257"/>
        <v>0</v>
      </c>
      <c r="AB926" s="331">
        <f t="shared" si="258"/>
        <v>0</v>
      </c>
      <c r="AC926" s="331">
        <f t="shared" si="259"/>
        <v>0</v>
      </c>
      <c r="AD926" s="331">
        <f t="shared" si="260"/>
        <v>0</v>
      </c>
      <c r="AE926" s="468">
        <f t="shared" si="261"/>
        <v>0</v>
      </c>
      <c r="AF926" s="489">
        <f t="shared" si="262"/>
        <v>0</v>
      </c>
      <c r="AG926" s="484">
        <v>0</v>
      </c>
      <c r="AH926" s="484">
        <v>0</v>
      </c>
      <c r="AI926" s="484">
        <f t="shared" si="263"/>
        <v>0</v>
      </c>
      <c r="AJ926" s="484">
        <f t="shared" si="264"/>
        <v>0</v>
      </c>
      <c r="AK926" s="484">
        <f t="shared" si="265"/>
        <v>0</v>
      </c>
      <c r="AL926" s="484">
        <f t="shared" si="266"/>
        <v>0</v>
      </c>
      <c r="AM926" s="484">
        <f t="shared" si="267"/>
        <v>0</v>
      </c>
      <c r="AN926" s="484">
        <f t="shared" si="268"/>
        <v>0</v>
      </c>
      <c r="AO926" s="485">
        <f t="shared" si="269"/>
        <v>0</v>
      </c>
    </row>
    <row r="927" spans="1:41" ht="26.25" x14ac:dyDescent="0.25">
      <c r="A927" s="481" t="s">
        <v>216</v>
      </c>
      <c r="B927" s="4" t="s">
        <v>217</v>
      </c>
      <c r="C927" s="273"/>
      <c r="D927" s="9" t="s">
        <v>27</v>
      </c>
      <c r="E927" s="9">
        <v>2007</v>
      </c>
      <c r="F927" s="9">
        <v>8</v>
      </c>
      <c r="G927" s="9" t="s">
        <v>45</v>
      </c>
      <c r="H927" s="9" t="s">
        <v>41</v>
      </c>
      <c r="I927" s="9" t="s">
        <v>42</v>
      </c>
      <c r="J927" s="9" t="s">
        <v>31</v>
      </c>
      <c r="K927" s="306" t="s">
        <v>38</v>
      </c>
      <c r="L927" s="392">
        <v>-1</v>
      </c>
      <c r="M927" s="331">
        <v>-1</v>
      </c>
      <c r="N927" s="331">
        <v>-1</v>
      </c>
      <c r="O927" s="331">
        <v>-1</v>
      </c>
      <c r="P927" s="331">
        <v>-1</v>
      </c>
      <c r="Q927" s="331">
        <v>-1</v>
      </c>
      <c r="R927" s="331">
        <v>-1</v>
      </c>
      <c r="S927" s="331">
        <v>-1</v>
      </c>
      <c r="T927" s="331">
        <v>-1</v>
      </c>
      <c r="U927" s="331">
        <v>-1</v>
      </c>
      <c r="V927" s="331">
        <f t="shared" si="252"/>
        <v>0</v>
      </c>
      <c r="W927" s="331">
        <f t="shared" si="253"/>
        <v>0</v>
      </c>
      <c r="X927" s="331">
        <f t="shared" si="254"/>
        <v>0</v>
      </c>
      <c r="Y927" s="331">
        <f t="shared" si="255"/>
        <v>0</v>
      </c>
      <c r="Z927" s="331">
        <f t="shared" si="256"/>
        <v>0</v>
      </c>
      <c r="AA927" s="331">
        <f t="shared" si="257"/>
        <v>0</v>
      </c>
      <c r="AB927" s="331">
        <f t="shared" si="258"/>
        <v>0</v>
      </c>
      <c r="AC927" s="331">
        <f t="shared" si="259"/>
        <v>0</v>
      </c>
      <c r="AD927" s="331">
        <f t="shared" si="260"/>
        <v>0</v>
      </c>
      <c r="AE927" s="468">
        <f t="shared" si="261"/>
        <v>0</v>
      </c>
      <c r="AF927" s="489">
        <f t="shared" si="262"/>
        <v>0</v>
      </c>
      <c r="AG927" s="484">
        <v>0</v>
      </c>
      <c r="AH927" s="484">
        <v>0</v>
      </c>
      <c r="AI927" s="484">
        <f t="shared" si="263"/>
        <v>0</v>
      </c>
      <c r="AJ927" s="484">
        <f t="shared" si="264"/>
        <v>0</v>
      </c>
      <c r="AK927" s="484">
        <f t="shared" si="265"/>
        <v>0</v>
      </c>
      <c r="AL927" s="484">
        <f t="shared" si="266"/>
        <v>0</v>
      </c>
      <c r="AM927" s="484">
        <f t="shared" si="267"/>
        <v>0</v>
      </c>
      <c r="AN927" s="484">
        <f t="shared" si="268"/>
        <v>0</v>
      </c>
      <c r="AO927" s="485">
        <f t="shared" si="269"/>
        <v>0</v>
      </c>
    </row>
    <row r="928" spans="1:41" ht="26.25" x14ac:dyDescent="0.25">
      <c r="A928" s="481" t="s">
        <v>216</v>
      </c>
      <c r="B928" s="4" t="s">
        <v>217</v>
      </c>
      <c r="C928" s="273"/>
      <c r="D928" s="9" t="s">
        <v>27</v>
      </c>
      <c r="E928" s="9">
        <v>2007</v>
      </c>
      <c r="F928" s="9">
        <v>12</v>
      </c>
      <c r="G928" s="9" t="s">
        <v>202</v>
      </c>
      <c r="H928" s="9" t="s">
        <v>49</v>
      </c>
      <c r="I928" s="9" t="s">
        <v>30</v>
      </c>
      <c r="J928" s="9" t="s">
        <v>31</v>
      </c>
      <c r="K928" s="306" t="s">
        <v>38</v>
      </c>
      <c r="L928" s="392">
        <v>-1</v>
      </c>
      <c r="M928" s="331">
        <v>-1</v>
      </c>
      <c r="N928" s="331">
        <v>-1</v>
      </c>
      <c r="O928" s="331">
        <v>-1</v>
      </c>
      <c r="P928" s="331">
        <v>-1</v>
      </c>
      <c r="Q928" s="331">
        <v>-1</v>
      </c>
      <c r="R928" s="331">
        <v>-1</v>
      </c>
      <c r="S928" s="331">
        <v>-1</v>
      </c>
      <c r="T928" s="331">
        <v>-1</v>
      </c>
      <c r="U928" s="331">
        <v>-1</v>
      </c>
      <c r="V928" s="331">
        <f t="shared" si="252"/>
        <v>0</v>
      </c>
      <c r="W928" s="331">
        <f t="shared" si="253"/>
        <v>0</v>
      </c>
      <c r="X928" s="331">
        <f t="shared" si="254"/>
        <v>0</v>
      </c>
      <c r="Y928" s="331">
        <f t="shared" si="255"/>
        <v>0</v>
      </c>
      <c r="Z928" s="331">
        <f t="shared" si="256"/>
        <v>0</v>
      </c>
      <c r="AA928" s="331">
        <f t="shared" si="257"/>
        <v>0</v>
      </c>
      <c r="AB928" s="331">
        <f t="shared" si="258"/>
        <v>0</v>
      </c>
      <c r="AC928" s="331">
        <f t="shared" si="259"/>
        <v>0</v>
      </c>
      <c r="AD928" s="331">
        <f t="shared" si="260"/>
        <v>0</v>
      </c>
      <c r="AE928" s="468">
        <f t="shared" si="261"/>
        <v>0</v>
      </c>
      <c r="AF928" s="489">
        <f t="shared" si="262"/>
        <v>0</v>
      </c>
      <c r="AG928" s="484">
        <v>0</v>
      </c>
      <c r="AH928" s="484">
        <v>0</v>
      </c>
      <c r="AI928" s="484">
        <f t="shared" si="263"/>
        <v>0</v>
      </c>
      <c r="AJ928" s="484">
        <f t="shared" si="264"/>
        <v>0</v>
      </c>
      <c r="AK928" s="484">
        <f t="shared" si="265"/>
        <v>0</v>
      </c>
      <c r="AL928" s="484">
        <f t="shared" si="266"/>
        <v>0</v>
      </c>
      <c r="AM928" s="484">
        <f t="shared" si="267"/>
        <v>0</v>
      </c>
      <c r="AN928" s="484">
        <f t="shared" si="268"/>
        <v>0</v>
      </c>
      <c r="AO928" s="485">
        <f t="shared" si="269"/>
        <v>0</v>
      </c>
    </row>
    <row r="929" spans="1:41" ht="26.25" x14ac:dyDescent="0.25">
      <c r="A929" s="481" t="s">
        <v>216</v>
      </c>
      <c r="B929" s="4" t="s">
        <v>217</v>
      </c>
      <c r="C929" s="273"/>
      <c r="D929" s="9" t="s">
        <v>27</v>
      </c>
      <c r="E929" s="9">
        <v>2007</v>
      </c>
      <c r="F929" s="9">
        <v>13</v>
      </c>
      <c r="G929" s="9" t="s">
        <v>224</v>
      </c>
      <c r="H929" s="9" t="s">
        <v>49</v>
      </c>
      <c r="I929" s="9" t="s">
        <v>42</v>
      </c>
      <c r="J929" s="9" t="s">
        <v>31</v>
      </c>
      <c r="K929" s="306" t="s">
        <v>38</v>
      </c>
      <c r="L929" s="392">
        <v>-1</v>
      </c>
      <c r="M929" s="331">
        <v>-1</v>
      </c>
      <c r="N929" s="331">
        <v>-1</v>
      </c>
      <c r="O929" s="331">
        <v>-1</v>
      </c>
      <c r="P929" s="331">
        <v>-1</v>
      </c>
      <c r="Q929" s="331">
        <v>-1</v>
      </c>
      <c r="R929" s="331">
        <v>-1</v>
      </c>
      <c r="S929" s="331">
        <v>-1</v>
      </c>
      <c r="T929" s="331">
        <v>-1</v>
      </c>
      <c r="U929" s="331">
        <v>-1</v>
      </c>
      <c r="V929" s="331">
        <f t="shared" si="252"/>
        <v>0</v>
      </c>
      <c r="W929" s="331">
        <f t="shared" si="253"/>
        <v>0</v>
      </c>
      <c r="X929" s="331">
        <f t="shared" si="254"/>
        <v>0</v>
      </c>
      <c r="Y929" s="331">
        <f t="shared" si="255"/>
        <v>0</v>
      </c>
      <c r="Z929" s="331">
        <f t="shared" si="256"/>
        <v>0</v>
      </c>
      <c r="AA929" s="331">
        <f t="shared" si="257"/>
        <v>0</v>
      </c>
      <c r="AB929" s="331">
        <f t="shared" si="258"/>
        <v>0</v>
      </c>
      <c r="AC929" s="331">
        <f t="shared" si="259"/>
        <v>0</v>
      </c>
      <c r="AD929" s="331">
        <f t="shared" si="260"/>
        <v>0</v>
      </c>
      <c r="AE929" s="468">
        <f t="shared" si="261"/>
        <v>0</v>
      </c>
      <c r="AF929" s="489">
        <f t="shared" si="262"/>
        <v>0</v>
      </c>
      <c r="AG929" s="484">
        <v>0</v>
      </c>
      <c r="AH929" s="484">
        <v>0</v>
      </c>
      <c r="AI929" s="484">
        <f t="shared" si="263"/>
        <v>0</v>
      </c>
      <c r="AJ929" s="484">
        <f t="shared" si="264"/>
        <v>0</v>
      </c>
      <c r="AK929" s="484">
        <f t="shared" si="265"/>
        <v>0</v>
      </c>
      <c r="AL929" s="484">
        <f t="shared" si="266"/>
        <v>0</v>
      </c>
      <c r="AM929" s="484">
        <f t="shared" si="267"/>
        <v>0</v>
      </c>
      <c r="AN929" s="484">
        <f t="shared" si="268"/>
        <v>0</v>
      </c>
      <c r="AO929" s="485">
        <f t="shared" si="269"/>
        <v>0</v>
      </c>
    </row>
    <row r="930" spans="1:41" ht="26.25" x14ac:dyDescent="0.25">
      <c r="A930" s="481" t="s">
        <v>216</v>
      </c>
      <c r="B930" s="4" t="s">
        <v>217</v>
      </c>
      <c r="C930" s="273"/>
      <c r="D930" s="9" t="s">
        <v>27</v>
      </c>
      <c r="E930" s="9">
        <v>2007</v>
      </c>
      <c r="F930" s="9">
        <v>14</v>
      </c>
      <c r="G930" s="9" t="s">
        <v>224</v>
      </c>
      <c r="H930" s="9" t="s">
        <v>49</v>
      </c>
      <c r="I930" s="9" t="s">
        <v>30</v>
      </c>
      <c r="J930" s="9" t="s">
        <v>31</v>
      </c>
      <c r="K930" s="306" t="s">
        <v>38</v>
      </c>
      <c r="L930" s="392">
        <v>-1</v>
      </c>
      <c r="M930" s="331">
        <v>-1</v>
      </c>
      <c r="N930" s="331">
        <v>-1</v>
      </c>
      <c r="O930" s="331">
        <v>-1</v>
      </c>
      <c r="P930" s="331">
        <v>-1</v>
      </c>
      <c r="Q930" s="331">
        <v>-1</v>
      </c>
      <c r="R930" s="331">
        <v>-1</v>
      </c>
      <c r="S930" s="331">
        <v>-1</v>
      </c>
      <c r="T930" s="331">
        <v>-1</v>
      </c>
      <c r="U930" s="331">
        <v>-1</v>
      </c>
      <c r="V930" s="331">
        <f t="shared" si="252"/>
        <v>0</v>
      </c>
      <c r="W930" s="331">
        <f t="shared" si="253"/>
        <v>0</v>
      </c>
      <c r="X930" s="331">
        <f t="shared" si="254"/>
        <v>0</v>
      </c>
      <c r="Y930" s="331">
        <f t="shared" si="255"/>
        <v>0</v>
      </c>
      <c r="Z930" s="331">
        <f t="shared" si="256"/>
        <v>0</v>
      </c>
      <c r="AA930" s="331">
        <f t="shared" si="257"/>
        <v>0</v>
      </c>
      <c r="AB930" s="331">
        <f t="shared" si="258"/>
        <v>0</v>
      </c>
      <c r="AC930" s="331">
        <f t="shared" si="259"/>
        <v>0</v>
      </c>
      <c r="AD930" s="331">
        <f t="shared" si="260"/>
        <v>0</v>
      </c>
      <c r="AE930" s="468">
        <f t="shared" si="261"/>
        <v>0</v>
      </c>
      <c r="AF930" s="489">
        <f t="shared" si="262"/>
        <v>0</v>
      </c>
      <c r="AG930" s="484">
        <v>0</v>
      </c>
      <c r="AH930" s="484">
        <v>0</v>
      </c>
      <c r="AI930" s="484">
        <f t="shared" si="263"/>
        <v>0</v>
      </c>
      <c r="AJ930" s="484">
        <f t="shared" si="264"/>
        <v>0</v>
      </c>
      <c r="AK930" s="484">
        <f t="shared" si="265"/>
        <v>0</v>
      </c>
      <c r="AL930" s="484">
        <f t="shared" si="266"/>
        <v>0</v>
      </c>
      <c r="AM930" s="484">
        <f t="shared" si="267"/>
        <v>0</v>
      </c>
      <c r="AN930" s="484">
        <f t="shared" si="268"/>
        <v>0</v>
      </c>
      <c r="AO930" s="485">
        <f t="shared" si="269"/>
        <v>0</v>
      </c>
    </row>
    <row r="931" spans="1:41" ht="26.25" x14ac:dyDescent="0.25">
      <c r="A931" s="481" t="s">
        <v>216</v>
      </c>
      <c r="B931" s="4" t="s">
        <v>217</v>
      </c>
      <c r="C931" s="273"/>
      <c r="D931" s="9" t="s">
        <v>27</v>
      </c>
      <c r="E931" s="9">
        <v>2007</v>
      </c>
      <c r="F931" s="9">
        <v>15</v>
      </c>
      <c r="G931" s="9" t="s">
        <v>225</v>
      </c>
      <c r="H931" s="9" t="s">
        <v>51</v>
      </c>
      <c r="I931" s="9" t="s">
        <v>30</v>
      </c>
      <c r="J931" s="9" t="s">
        <v>31</v>
      </c>
      <c r="K931" s="306" t="s">
        <v>38</v>
      </c>
      <c r="L931" s="392">
        <v>-1</v>
      </c>
      <c r="M931" s="331">
        <v>-1</v>
      </c>
      <c r="N931" s="331">
        <v>-1</v>
      </c>
      <c r="O931" s="331">
        <v>-1</v>
      </c>
      <c r="P931" s="331">
        <v>-1</v>
      </c>
      <c r="Q931" s="331">
        <v>-1</v>
      </c>
      <c r="R931" s="331">
        <v>-1</v>
      </c>
      <c r="S931" s="331">
        <v>-1</v>
      </c>
      <c r="T931" s="331">
        <v>-1</v>
      </c>
      <c r="U931" s="331">
        <v>-1</v>
      </c>
      <c r="V931" s="331">
        <f t="shared" si="252"/>
        <v>0</v>
      </c>
      <c r="W931" s="331">
        <f t="shared" si="253"/>
        <v>0</v>
      </c>
      <c r="X931" s="331">
        <f t="shared" si="254"/>
        <v>0</v>
      </c>
      <c r="Y931" s="331">
        <f t="shared" si="255"/>
        <v>0</v>
      </c>
      <c r="Z931" s="331">
        <f t="shared" si="256"/>
        <v>0</v>
      </c>
      <c r="AA931" s="331">
        <f t="shared" si="257"/>
        <v>0</v>
      </c>
      <c r="AB931" s="331">
        <f t="shared" si="258"/>
        <v>0</v>
      </c>
      <c r="AC931" s="331">
        <f t="shared" si="259"/>
        <v>0</v>
      </c>
      <c r="AD931" s="331">
        <f t="shared" si="260"/>
        <v>0</v>
      </c>
      <c r="AE931" s="468">
        <f t="shared" si="261"/>
        <v>0</v>
      </c>
      <c r="AF931" s="489">
        <f t="shared" si="262"/>
        <v>0</v>
      </c>
      <c r="AG931" s="484">
        <v>0</v>
      </c>
      <c r="AH931" s="484">
        <v>0</v>
      </c>
      <c r="AI931" s="484">
        <f t="shared" si="263"/>
        <v>0</v>
      </c>
      <c r="AJ931" s="484">
        <f t="shared" si="264"/>
        <v>0</v>
      </c>
      <c r="AK931" s="484">
        <f t="shared" si="265"/>
        <v>0</v>
      </c>
      <c r="AL931" s="484">
        <f t="shared" si="266"/>
        <v>0</v>
      </c>
      <c r="AM931" s="484">
        <f t="shared" si="267"/>
        <v>0</v>
      </c>
      <c r="AN931" s="484">
        <f t="shared" si="268"/>
        <v>0</v>
      </c>
      <c r="AO931" s="485">
        <f t="shared" si="269"/>
        <v>0</v>
      </c>
    </row>
    <row r="932" spans="1:41" ht="26.25" x14ac:dyDescent="0.25">
      <c r="A932" s="481" t="s">
        <v>216</v>
      </c>
      <c r="B932" s="4" t="s">
        <v>217</v>
      </c>
      <c r="C932" s="273"/>
      <c r="D932" s="9" t="s">
        <v>27</v>
      </c>
      <c r="E932" s="9">
        <v>2007</v>
      </c>
      <c r="F932" s="9">
        <v>16</v>
      </c>
      <c r="G932" s="9" t="s">
        <v>52</v>
      </c>
      <c r="H932" s="9" t="s">
        <v>53</v>
      </c>
      <c r="I932" s="9" t="s">
        <v>30</v>
      </c>
      <c r="J932" s="9" t="s">
        <v>31</v>
      </c>
      <c r="K932" s="306" t="s">
        <v>38</v>
      </c>
      <c r="L932" s="392">
        <v>-1</v>
      </c>
      <c r="M932" s="331">
        <v>-1</v>
      </c>
      <c r="N932" s="331">
        <v>-1</v>
      </c>
      <c r="O932" s="331">
        <v>-1</v>
      </c>
      <c r="P932" s="331">
        <v>-1</v>
      </c>
      <c r="Q932" s="331">
        <v>-1</v>
      </c>
      <c r="R932" s="331">
        <v>-1</v>
      </c>
      <c r="S932" s="331">
        <v>-1</v>
      </c>
      <c r="T932" s="331">
        <v>-1</v>
      </c>
      <c r="U932" s="331">
        <v>-1</v>
      </c>
      <c r="V932" s="331">
        <f t="shared" si="252"/>
        <v>0</v>
      </c>
      <c r="W932" s="331">
        <f t="shared" si="253"/>
        <v>0</v>
      </c>
      <c r="X932" s="331">
        <f t="shared" si="254"/>
        <v>0</v>
      </c>
      <c r="Y932" s="331">
        <f t="shared" si="255"/>
        <v>0</v>
      </c>
      <c r="Z932" s="331">
        <f t="shared" si="256"/>
        <v>0</v>
      </c>
      <c r="AA932" s="331">
        <f t="shared" si="257"/>
        <v>0</v>
      </c>
      <c r="AB932" s="331">
        <f t="shared" si="258"/>
        <v>0</v>
      </c>
      <c r="AC932" s="331">
        <f t="shared" si="259"/>
        <v>0</v>
      </c>
      <c r="AD932" s="331">
        <f t="shared" si="260"/>
        <v>0</v>
      </c>
      <c r="AE932" s="468">
        <f t="shared" si="261"/>
        <v>0</v>
      </c>
      <c r="AF932" s="489">
        <f t="shared" si="262"/>
        <v>0</v>
      </c>
      <c r="AG932" s="484">
        <v>0</v>
      </c>
      <c r="AH932" s="484">
        <v>0</v>
      </c>
      <c r="AI932" s="484">
        <f t="shared" si="263"/>
        <v>0</v>
      </c>
      <c r="AJ932" s="484">
        <f t="shared" si="264"/>
        <v>0</v>
      </c>
      <c r="AK932" s="484">
        <f t="shared" si="265"/>
        <v>0</v>
      </c>
      <c r="AL932" s="484">
        <f t="shared" si="266"/>
        <v>0</v>
      </c>
      <c r="AM932" s="484">
        <f t="shared" si="267"/>
        <v>0</v>
      </c>
      <c r="AN932" s="484">
        <f t="shared" si="268"/>
        <v>0</v>
      </c>
      <c r="AO932" s="485">
        <f t="shared" si="269"/>
        <v>0</v>
      </c>
    </row>
    <row r="933" spans="1:41" ht="26.25" x14ac:dyDescent="0.25">
      <c r="A933" s="481" t="s">
        <v>216</v>
      </c>
      <c r="B933" s="4" t="s">
        <v>217</v>
      </c>
      <c r="C933" s="273"/>
      <c r="D933" s="9" t="s">
        <v>27</v>
      </c>
      <c r="E933" s="9">
        <v>2007</v>
      </c>
      <c r="F933" s="9">
        <v>17</v>
      </c>
      <c r="G933" s="9" t="s">
        <v>226</v>
      </c>
      <c r="H933" s="9" t="s">
        <v>53</v>
      </c>
      <c r="I933" s="9" t="s">
        <v>30</v>
      </c>
      <c r="J933" s="9" t="s">
        <v>31</v>
      </c>
      <c r="K933" s="306" t="s">
        <v>38</v>
      </c>
      <c r="L933" s="392">
        <v>-1</v>
      </c>
      <c r="M933" s="331">
        <v>-1</v>
      </c>
      <c r="N933" s="331">
        <v>-1</v>
      </c>
      <c r="O933" s="331">
        <v>-1</v>
      </c>
      <c r="P933" s="331">
        <v>-1</v>
      </c>
      <c r="Q933" s="331">
        <v>-1</v>
      </c>
      <c r="R933" s="331">
        <v>-1</v>
      </c>
      <c r="S933" s="331">
        <v>-1</v>
      </c>
      <c r="T933" s="331">
        <v>-1</v>
      </c>
      <c r="U933" s="331">
        <v>-1</v>
      </c>
      <c r="V933" s="331">
        <f t="shared" si="252"/>
        <v>0</v>
      </c>
      <c r="W933" s="331">
        <f t="shared" si="253"/>
        <v>0</v>
      </c>
      <c r="X933" s="331">
        <f t="shared" si="254"/>
        <v>0</v>
      </c>
      <c r="Y933" s="331">
        <f t="shared" si="255"/>
        <v>0</v>
      </c>
      <c r="Z933" s="331">
        <f t="shared" si="256"/>
        <v>0</v>
      </c>
      <c r="AA933" s="331">
        <f t="shared" si="257"/>
        <v>0</v>
      </c>
      <c r="AB933" s="331">
        <f t="shared" si="258"/>
        <v>0</v>
      </c>
      <c r="AC933" s="331">
        <f t="shared" si="259"/>
        <v>0</v>
      </c>
      <c r="AD933" s="331">
        <f t="shared" si="260"/>
        <v>0</v>
      </c>
      <c r="AE933" s="468">
        <f t="shared" si="261"/>
        <v>0</v>
      </c>
      <c r="AF933" s="489">
        <f t="shared" si="262"/>
        <v>0</v>
      </c>
      <c r="AG933" s="484">
        <v>0</v>
      </c>
      <c r="AH933" s="484">
        <v>0</v>
      </c>
      <c r="AI933" s="484">
        <f t="shared" si="263"/>
        <v>0</v>
      </c>
      <c r="AJ933" s="484">
        <f t="shared" si="264"/>
        <v>0</v>
      </c>
      <c r="AK933" s="484">
        <f t="shared" si="265"/>
        <v>0</v>
      </c>
      <c r="AL933" s="484">
        <f t="shared" si="266"/>
        <v>0</v>
      </c>
      <c r="AM933" s="484">
        <f t="shared" si="267"/>
        <v>0</v>
      </c>
      <c r="AN933" s="484">
        <f t="shared" si="268"/>
        <v>0</v>
      </c>
      <c r="AO933" s="485">
        <f t="shared" si="269"/>
        <v>0</v>
      </c>
    </row>
    <row r="934" spans="1:41" ht="26.25" x14ac:dyDescent="0.25">
      <c r="A934" s="481" t="s">
        <v>216</v>
      </c>
      <c r="B934" s="4" t="s">
        <v>217</v>
      </c>
      <c r="C934" s="273"/>
      <c r="D934" s="9" t="s">
        <v>27</v>
      </c>
      <c r="E934" s="9">
        <v>2007</v>
      </c>
      <c r="F934" s="9">
        <v>18</v>
      </c>
      <c r="G934" s="9" t="s">
        <v>239</v>
      </c>
      <c r="H934" s="9" t="s">
        <v>228</v>
      </c>
      <c r="I934" s="9" t="s">
        <v>42</v>
      </c>
      <c r="J934" s="9" t="s">
        <v>31</v>
      </c>
      <c r="K934" s="306" t="s">
        <v>38</v>
      </c>
      <c r="L934" s="392">
        <v>-1</v>
      </c>
      <c r="M934" s="331">
        <v>-1</v>
      </c>
      <c r="N934" s="331">
        <v>-1</v>
      </c>
      <c r="O934" s="331">
        <v>-1</v>
      </c>
      <c r="P934" s="331">
        <v>-1</v>
      </c>
      <c r="Q934" s="331">
        <v>-1</v>
      </c>
      <c r="R934" s="331">
        <v>-1</v>
      </c>
      <c r="S934" s="331">
        <v>-1</v>
      </c>
      <c r="T934" s="331">
        <v>-1</v>
      </c>
      <c r="U934" s="331">
        <v>-1</v>
      </c>
      <c r="V934" s="331">
        <f t="shared" si="252"/>
        <v>0</v>
      </c>
      <c r="W934" s="331">
        <f t="shared" si="253"/>
        <v>0</v>
      </c>
      <c r="X934" s="331">
        <f t="shared" si="254"/>
        <v>0</v>
      </c>
      <c r="Y934" s="331">
        <f t="shared" si="255"/>
        <v>0</v>
      </c>
      <c r="Z934" s="331">
        <f t="shared" si="256"/>
        <v>0</v>
      </c>
      <c r="AA934" s="331">
        <f t="shared" si="257"/>
        <v>0</v>
      </c>
      <c r="AB934" s="331">
        <f t="shared" si="258"/>
        <v>0</v>
      </c>
      <c r="AC934" s="331">
        <f t="shared" si="259"/>
        <v>0</v>
      </c>
      <c r="AD934" s="331">
        <f t="shared" si="260"/>
        <v>0</v>
      </c>
      <c r="AE934" s="468">
        <f t="shared" si="261"/>
        <v>0</v>
      </c>
      <c r="AF934" s="489">
        <f t="shared" si="262"/>
        <v>0</v>
      </c>
      <c r="AG934" s="484">
        <v>0</v>
      </c>
      <c r="AH934" s="484">
        <v>0</v>
      </c>
      <c r="AI934" s="484">
        <f t="shared" si="263"/>
        <v>0</v>
      </c>
      <c r="AJ934" s="484">
        <f t="shared" si="264"/>
        <v>0</v>
      </c>
      <c r="AK934" s="484">
        <f t="shared" si="265"/>
        <v>0</v>
      </c>
      <c r="AL934" s="484">
        <f t="shared" si="266"/>
        <v>0</v>
      </c>
      <c r="AM934" s="484">
        <f t="shared" si="267"/>
        <v>0</v>
      </c>
      <c r="AN934" s="484">
        <f t="shared" si="268"/>
        <v>0</v>
      </c>
      <c r="AO934" s="485">
        <f t="shared" si="269"/>
        <v>0</v>
      </c>
    </row>
    <row r="935" spans="1:41" ht="26.25" x14ac:dyDescent="0.25">
      <c r="A935" s="481" t="s">
        <v>216</v>
      </c>
      <c r="B935" s="4" t="s">
        <v>217</v>
      </c>
      <c r="C935" s="273"/>
      <c r="D935" s="9" t="s">
        <v>27</v>
      </c>
      <c r="E935" s="9">
        <v>2007</v>
      </c>
      <c r="F935" s="9">
        <v>19</v>
      </c>
      <c r="G935" s="9" t="s">
        <v>55</v>
      </c>
      <c r="H935" s="9" t="s">
        <v>56</v>
      </c>
      <c r="I935" s="9" t="s">
        <v>30</v>
      </c>
      <c r="J935" s="9" t="s">
        <v>31</v>
      </c>
      <c r="K935" s="306" t="s">
        <v>38</v>
      </c>
      <c r="L935" s="392">
        <v>-1</v>
      </c>
      <c r="M935" s="331">
        <v>-1</v>
      </c>
      <c r="N935" s="331">
        <v>-1</v>
      </c>
      <c r="O935" s="331">
        <v>-1</v>
      </c>
      <c r="P935" s="331">
        <v>-1</v>
      </c>
      <c r="Q935" s="331">
        <v>-1</v>
      </c>
      <c r="R935" s="331">
        <v>-1</v>
      </c>
      <c r="S935" s="331">
        <v>-1</v>
      </c>
      <c r="T935" s="331">
        <v>-1</v>
      </c>
      <c r="U935" s="331">
        <v>-1</v>
      </c>
      <c r="V935" s="331">
        <f t="shared" si="252"/>
        <v>0</v>
      </c>
      <c r="W935" s="331">
        <f t="shared" si="253"/>
        <v>0</v>
      </c>
      <c r="X935" s="331">
        <f t="shared" si="254"/>
        <v>0</v>
      </c>
      <c r="Y935" s="331">
        <f t="shared" si="255"/>
        <v>0</v>
      </c>
      <c r="Z935" s="331">
        <f t="shared" si="256"/>
        <v>0</v>
      </c>
      <c r="AA935" s="331">
        <f t="shared" si="257"/>
        <v>0</v>
      </c>
      <c r="AB935" s="331">
        <f t="shared" si="258"/>
        <v>0</v>
      </c>
      <c r="AC935" s="331">
        <f t="shared" si="259"/>
        <v>0</v>
      </c>
      <c r="AD935" s="331">
        <f t="shared" si="260"/>
        <v>0</v>
      </c>
      <c r="AE935" s="468">
        <f t="shared" si="261"/>
        <v>0</v>
      </c>
      <c r="AF935" s="489">
        <f t="shared" si="262"/>
        <v>0</v>
      </c>
      <c r="AG935" s="484">
        <v>0</v>
      </c>
      <c r="AH935" s="484">
        <v>0</v>
      </c>
      <c r="AI935" s="484">
        <f t="shared" si="263"/>
        <v>0</v>
      </c>
      <c r="AJ935" s="484">
        <f t="shared" si="264"/>
        <v>0</v>
      </c>
      <c r="AK935" s="484">
        <f t="shared" si="265"/>
        <v>0</v>
      </c>
      <c r="AL935" s="484">
        <f t="shared" si="266"/>
        <v>0</v>
      </c>
      <c r="AM935" s="484">
        <f t="shared" si="267"/>
        <v>0</v>
      </c>
      <c r="AN935" s="484">
        <f t="shared" si="268"/>
        <v>0</v>
      </c>
      <c r="AO935" s="485">
        <f t="shared" si="269"/>
        <v>0</v>
      </c>
    </row>
    <row r="936" spans="1:41" ht="26.25" x14ac:dyDescent="0.25">
      <c r="A936" s="481" t="s">
        <v>216</v>
      </c>
      <c r="B936" s="4" t="s">
        <v>217</v>
      </c>
      <c r="C936" s="273"/>
      <c r="D936" s="9" t="s">
        <v>27</v>
      </c>
      <c r="E936" s="9">
        <v>2007</v>
      </c>
      <c r="F936" s="9">
        <v>21</v>
      </c>
      <c r="G936" s="9" t="s">
        <v>59</v>
      </c>
      <c r="H936" s="9" t="s">
        <v>60</v>
      </c>
      <c r="I936" s="9" t="s">
        <v>42</v>
      </c>
      <c r="J936" s="9" t="s">
        <v>31</v>
      </c>
      <c r="K936" s="306" t="s">
        <v>38</v>
      </c>
      <c r="L936" s="392">
        <v>2.0778850000000002</v>
      </c>
      <c r="M936" s="331">
        <v>0.19648199999999999</v>
      </c>
      <c r="N936" s="331">
        <v>0.22717899999999999</v>
      </c>
      <c r="O936" s="331">
        <v>0.225995</v>
      </c>
      <c r="P936" s="331">
        <v>0.22717899999999999</v>
      </c>
      <c r="Q936" s="331">
        <v>1.477571</v>
      </c>
      <c r="R936" s="331">
        <v>0.322131</v>
      </c>
      <c r="S936" s="331">
        <v>0.29553299999999999</v>
      </c>
      <c r="T936" s="331">
        <v>0.29553299999999999</v>
      </c>
      <c r="U936" s="331">
        <v>-1</v>
      </c>
      <c r="V936" s="331">
        <f t="shared" si="252"/>
        <v>2.0778850000000002</v>
      </c>
      <c r="W936" s="331">
        <f t="shared" si="253"/>
        <v>0.19648199999999999</v>
      </c>
      <c r="X936" s="331">
        <f t="shared" si="254"/>
        <v>0.22717899999999999</v>
      </c>
      <c r="Y936" s="331">
        <f t="shared" si="255"/>
        <v>0.225995</v>
      </c>
      <c r="Z936" s="331">
        <f t="shared" si="256"/>
        <v>0.22717899999999999</v>
      </c>
      <c r="AA936" s="331">
        <f t="shared" si="257"/>
        <v>1.477571</v>
      </c>
      <c r="AB936" s="331">
        <f t="shared" si="258"/>
        <v>0.322131</v>
      </c>
      <c r="AC936" s="331">
        <f t="shared" si="259"/>
        <v>0.29553299999999999</v>
      </c>
      <c r="AD936" s="331">
        <f t="shared" si="260"/>
        <v>0.29553299999999999</v>
      </c>
      <c r="AE936" s="468">
        <f t="shared" si="261"/>
        <v>0</v>
      </c>
      <c r="AF936" s="489">
        <f t="shared" si="262"/>
        <v>2.2904761382910041E-3</v>
      </c>
      <c r="AG936" s="484">
        <v>0</v>
      </c>
      <c r="AH936" s="484">
        <v>0</v>
      </c>
      <c r="AI936" s="484">
        <f t="shared" si="263"/>
        <v>1.6287432259873753E-3</v>
      </c>
      <c r="AJ936" s="484">
        <f t="shared" si="264"/>
        <v>3.2576936865012031E-4</v>
      </c>
      <c r="AK936" s="484">
        <f t="shared" si="265"/>
        <v>3.2576936865012031E-4</v>
      </c>
      <c r="AL936" s="484">
        <f t="shared" si="266"/>
        <v>3.5508864489797051E-4</v>
      </c>
      <c r="AM936" s="484">
        <f t="shared" si="267"/>
        <v>2.4911684471136538E-4</v>
      </c>
      <c r="AN936" s="484">
        <f t="shared" si="268"/>
        <v>2.5042198130349465E-4</v>
      </c>
      <c r="AO936" s="485">
        <f t="shared" si="269"/>
        <v>1.6287432259873753E-3</v>
      </c>
    </row>
    <row r="937" spans="1:41" ht="26.25" x14ac:dyDescent="0.25">
      <c r="A937" s="481" t="s">
        <v>216</v>
      </c>
      <c r="B937" s="4" t="s">
        <v>217</v>
      </c>
      <c r="C937" s="273"/>
      <c r="D937" s="9" t="s">
        <v>27</v>
      </c>
      <c r="E937" s="9">
        <v>2007</v>
      </c>
      <c r="F937" s="9">
        <v>22</v>
      </c>
      <c r="G937" s="9" t="s">
        <v>227</v>
      </c>
      <c r="H937" s="9" t="s">
        <v>228</v>
      </c>
      <c r="I937" s="9" t="s">
        <v>42</v>
      </c>
      <c r="J937" s="9" t="s">
        <v>31</v>
      </c>
      <c r="K937" s="306" t="s">
        <v>38</v>
      </c>
      <c r="L937" s="392">
        <v>2.0778850000000002</v>
      </c>
      <c r="M937" s="331">
        <v>0.19648199999999999</v>
      </c>
      <c r="N937" s="331">
        <v>0.22717899999999999</v>
      </c>
      <c r="O937" s="331">
        <v>0.225995</v>
      </c>
      <c r="P937" s="331">
        <v>0.22717899999999999</v>
      </c>
      <c r="Q937" s="331">
        <v>1.477571</v>
      </c>
      <c r="R937" s="331">
        <v>0.322131</v>
      </c>
      <c r="S937" s="331">
        <v>0.29553299999999999</v>
      </c>
      <c r="T937" s="331">
        <v>0.29553299999999999</v>
      </c>
      <c r="U937" s="331">
        <v>-1</v>
      </c>
      <c r="V937" s="331">
        <f t="shared" si="252"/>
        <v>2.0778850000000002</v>
      </c>
      <c r="W937" s="331">
        <f t="shared" si="253"/>
        <v>0.19648199999999999</v>
      </c>
      <c r="X937" s="331">
        <f t="shared" si="254"/>
        <v>0.22717899999999999</v>
      </c>
      <c r="Y937" s="331">
        <f t="shared" si="255"/>
        <v>0.225995</v>
      </c>
      <c r="Z937" s="331">
        <f t="shared" si="256"/>
        <v>0.22717899999999999</v>
      </c>
      <c r="AA937" s="331">
        <f t="shared" si="257"/>
        <v>1.477571</v>
      </c>
      <c r="AB937" s="331">
        <f t="shared" si="258"/>
        <v>0.322131</v>
      </c>
      <c r="AC937" s="331">
        <f t="shared" si="259"/>
        <v>0.29553299999999999</v>
      </c>
      <c r="AD937" s="331">
        <f t="shared" si="260"/>
        <v>0.29553299999999999</v>
      </c>
      <c r="AE937" s="468">
        <f t="shared" si="261"/>
        <v>0</v>
      </c>
      <c r="AF937" s="489">
        <f t="shared" si="262"/>
        <v>2.2904761382910041E-3</v>
      </c>
      <c r="AG937" s="484">
        <v>0</v>
      </c>
      <c r="AH937" s="484">
        <v>0</v>
      </c>
      <c r="AI937" s="484">
        <f t="shared" si="263"/>
        <v>1.6287432259873753E-3</v>
      </c>
      <c r="AJ937" s="484">
        <f t="shared" si="264"/>
        <v>3.2576936865012031E-4</v>
      </c>
      <c r="AK937" s="484">
        <f t="shared" si="265"/>
        <v>3.2576936865012031E-4</v>
      </c>
      <c r="AL937" s="484">
        <f t="shared" si="266"/>
        <v>3.5508864489797051E-4</v>
      </c>
      <c r="AM937" s="484">
        <f t="shared" si="267"/>
        <v>2.4911684471136538E-4</v>
      </c>
      <c r="AN937" s="484">
        <f t="shared" si="268"/>
        <v>2.5042198130349465E-4</v>
      </c>
      <c r="AO937" s="485">
        <f t="shared" si="269"/>
        <v>1.6287432259873753E-3</v>
      </c>
    </row>
    <row r="938" spans="1:41" ht="26.25" x14ac:dyDescent="0.25">
      <c r="A938" s="481" t="s">
        <v>216</v>
      </c>
      <c r="B938" s="4" t="s">
        <v>217</v>
      </c>
      <c r="C938" s="273"/>
      <c r="D938" s="9" t="s">
        <v>27</v>
      </c>
      <c r="E938" s="9">
        <v>2007</v>
      </c>
      <c r="F938" s="9">
        <v>24</v>
      </c>
      <c r="G938" s="9" t="s">
        <v>67</v>
      </c>
      <c r="H938" s="9" t="s">
        <v>68</v>
      </c>
      <c r="I938" s="9" t="s">
        <v>42</v>
      </c>
      <c r="J938" s="9" t="s">
        <v>31</v>
      </c>
      <c r="K938" s="306" t="s">
        <v>38</v>
      </c>
      <c r="L938" s="392">
        <v>-1</v>
      </c>
      <c r="M938" s="331">
        <v>-1</v>
      </c>
      <c r="N938" s="331">
        <v>-1</v>
      </c>
      <c r="O938" s="331">
        <v>-1</v>
      </c>
      <c r="P938" s="331">
        <v>-1</v>
      </c>
      <c r="Q938" s="331">
        <v>-1</v>
      </c>
      <c r="R938" s="331">
        <v>-1</v>
      </c>
      <c r="S938" s="331">
        <v>-1</v>
      </c>
      <c r="T938" s="331">
        <v>-1</v>
      </c>
      <c r="U938" s="331">
        <v>-1</v>
      </c>
      <c r="V938" s="331">
        <f t="shared" si="252"/>
        <v>0</v>
      </c>
      <c r="W938" s="331">
        <f t="shared" si="253"/>
        <v>0</v>
      </c>
      <c r="X938" s="331">
        <f t="shared" si="254"/>
        <v>0</v>
      </c>
      <c r="Y938" s="331">
        <f t="shared" si="255"/>
        <v>0</v>
      </c>
      <c r="Z938" s="331">
        <f t="shared" si="256"/>
        <v>0</v>
      </c>
      <c r="AA938" s="331">
        <f t="shared" si="257"/>
        <v>0</v>
      </c>
      <c r="AB938" s="331">
        <f t="shared" si="258"/>
        <v>0</v>
      </c>
      <c r="AC938" s="331">
        <f t="shared" si="259"/>
        <v>0</v>
      </c>
      <c r="AD938" s="331">
        <f t="shared" si="260"/>
        <v>0</v>
      </c>
      <c r="AE938" s="468">
        <f t="shared" si="261"/>
        <v>0</v>
      </c>
      <c r="AF938" s="489">
        <f t="shared" si="262"/>
        <v>0</v>
      </c>
      <c r="AG938" s="484">
        <v>0</v>
      </c>
      <c r="AH938" s="484">
        <v>0</v>
      </c>
      <c r="AI938" s="484">
        <f t="shared" si="263"/>
        <v>0</v>
      </c>
      <c r="AJ938" s="484">
        <f t="shared" si="264"/>
        <v>0</v>
      </c>
      <c r="AK938" s="484">
        <f t="shared" si="265"/>
        <v>0</v>
      </c>
      <c r="AL938" s="484">
        <f t="shared" si="266"/>
        <v>0</v>
      </c>
      <c r="AM938" s="484">
        <f t="shared" si="267"/>
        <v>0</v>
      </c>
      <c r="AN938" s="484">
        <f t="shared" si="268"/>
        <v>0</v>
      </c>
      <c r="AO938" s="485">
        <f t="shared" si="269"/>
        <v>0</v>
      </c>
    </row>
    <row r="939" spans="1:41" ht="26.25" x14ac:dyDescent="0.25">
      <c r="A939" s="481" t="s">
        <v>216</v>
      </c>
      <c r="B939" s="4" t="s">
        <v>217</v>
      </c>
      <c r="C939" s="273"/>
      <c r="D939" s="9" t="s">
        <v>27</v>
      </c>
      <c r="E939" s="9">
        <v>2007</v>
      </c>
      <c r="F939" s="9">
        <v>25</v>
      </c>
      <c r="G939" s="9" t="s">
        <v>538</v>
      </c>
      <c r="H939" s="9" t="s">
        <v>539</v>
      </c>
      <c r="I939" s="9" t="s">
        <v>42</v>
      </c>
      <c r="J939" s="9" t="s">
        <v>31</v>
      </c>
      <c r="K939" s="306" t="s">
        <v>38</v>
      </c>
      <c r="L939" s="392">
        <v>-1</v>
      </c>
      <c r="M939" s="331">
        <v>-1</v>
      </c>
      <c r="N939" s="331">
        <v>-1</v>
      </c>
      <c r="O939" s="331">
        <v>-1</v>
      </c>
      <c r="P939" s="331">
        <v>-1</v>
      </c>
      <c r="Q939" s="331">
        <v>-1</v>
      </c>
      <c r="R939" s="331">
        <v>-1</v>
      </c>
      <c r="S939" s="331">
        <v>-1</v>
      </c>
      <c r="T939" s="331">
        <v>-1</v>
      </c>
      <c r="U939" s="331">
        <v>-1</v>
      </c>
      <c r="V939" s="331">
        <f t="shared" si="252"/>
        <v>0</v>
      </c>
      <c r="W939" s="331">
        <f t="shared" si="253"/>
        <v>0</v>
      </c>
      <c r="X939" s="331">
        <f t="shared" si="254"/>
        <v>0</v>
      </c>
      <c r="Y939" s="331">
        <f t="shared" si="255"/>
        <v>0</v>
      </c>
      <c r="Z939" s="331">
        <f t="shared" si="256"/>
        <v>0</v>
      </c>
      <c r="AA939" s="331">
        <f t="shared" si="257"/>
        <v>0</v>
      </c>
      <c r="AB939" s="331">
        <f t="shared" si="258"/>
        <v>0</v>
      </c>
      <c r="AC939" s="331">
        <f t="shared" si="259"/>
        <v>0</v>
      </c>
      <c r="AD939" s="331">
        <f t="shared" si="260"/>
        <v>0</v>
      </c>
      <c r="AE939" s="468">
        <f t="shared" si="261"/>
        <v>0</v>
      </c>
      <c r="AF939" s="489">
        <f t="shared" si="262"/>
        <v>0</v>
      </c>
      <c r="AG939" s="484">
        <v>0</v>
      </c>
      <c r="AH939" s="484">
        <v>0</v>
      </c>
      <c r="AI939" s="484">
        <f t="shared" si="263"/>
        <v>0</v>
      </c>
      <c r="AJ939" s="484">
        <f t="shared" si="264"/>
        <v>0</v>
      </c>
      <c r="AK939" s="484">
        <f t="shared" si="265"/>
        <v>0</v>
      </c>
      <c r="AL939" s="484">
        <f t="shared" si="266"/>
        <v>0</v>
      </c>
      <c r="AM939" s="484">
        <f t="shared" si="267"/>
        <v>0</v>
      </c>
      <c r="AN939" s="484">
        <f t="shared" si="268"/>
        <v>0</v>
      </c>
      <c r="AO939" s="485">
        <f t="shared" si="269"/>
        <v>0</v>
      </c>
    </row>
    <row r="940" spans="1:41" ht="26.25" x14ac:dyDescent="0.25">
      <c r="A940" s="481" t="s">
        <v>216</v>
      </c>
      <c r="B940" s="4" t="s">
        <v>217</v>
      </c>
      <c r="C940" s="273"/>
      <c r="D940" s="9" t="s">
        <v>27</v>
      </c>
      <c r="E940" s="9">
        <v>2007</v>
      </c>
      <c r="F940" s="9">
        <v>26</v>
      </c>
      <c r="G940" s="9" t="s">
        <v>540</v>
      </c>
      <c r="H940" s="9" t="s">
        <v>539</v>
      </c>
      <c r="I940" s="9" t="s">
        <v>42</v>
      </c>
      <c r="J940" s="9" t="s">
        <v>31</v>
      </c>
      <c r="K940" s="306" t="s">
        <v>38</v>
      </c>
      <c r="L940" s="392">
        <v>-1</v>
      </c>
      <c r="M940" s="331">
        <v>-1</v>
      </c>
      <c r="N940" s="331">
        <v>-1</v>
      </c>
      <c r="O940" s="331">
        <v>-1</v>
      </c>
      <c r="P940" s="331">
        <v>-1</v>
      </c>
      <c r="Q940" s="331">
        <v>-1</v>
      </c>
      <c r="R940" s="331">
        <v>-1</v>
      </c>
      <c r="S940" s="331">
        <v>-1</v>
      </c>
      <c r="T940" s="331">
        <v>-1</v>
      </c>
      <c r="U940" s="331">
        <v>-1</v>
      </c>
      <c r="V940" s="331">
        <f t="shared" si="252"/>
        <v>0</v>
      </c>
      <c r="W940" s="331">
        <f t="shared" si="253"/>
        <v>0</v>
      </c>
      <c r="X940" s="331">
        <f t="shared" si="254"/>
        <v>0</v>
      </c>
      <c r="Y940" s="331">
        <f t="shared" si="255"/>
        <v>0</v>
      </c>
      <c r="Z940" s="331">
        <f t="shared" si="256"/>
        <v>0</v>
      </c>
      <c r="AA940" s="331">
        <f t="shared" si="257"/>
        <v>0</v>
      </c>
      <c r="AB940" s="331">
        <f t="shared" si="258"/>
        <v>0</v>
      </c>
      <c r="AC940" s="331">
        <f t="shared" si="259"/>
        <v>0</v>
      </c>
      <c r="AD940" s="331">
        <f t="shared" si="260"/>
        <v>0</v>
      </c>
      <c r="AE940" s="468">
        <f t="shared" si="261"/>
        <v>0</v>
      </c>
      <c r="AF940" s="489">
        <f t="shared" si="262"/>
        <v>0</v>
      </c>
      <c r="AG940" s="484">
        <v>0</v>
      </c>
      <c r="AH940" s="484">
        <v>0</v>
      </c>
      <c r="AI940" s="484">
        <f t="shared" si="263"/>
        <v>0</v>
      </c>
      <c r="AJ940" s="484">
        <f t="shared" si="264"/>
        <v>0</v>
      </c>
      <c r="AK940" s="484">
        <f t="shared" si="265"/>
        <v>0</v>
      </c>
      <c r="AL940" s="484">
        <f t="shared" si="266"/>
        <v>0</v>
      </c>
      <c r="AM940" s="484">
        <f t="shared" si="267"/>
        <v>0</v>
      </c>
      <c r="AN940" s="484">
        <f t="shared" si="268"/>
        <v>0</v>
      </c>
      <c r="AO940" s="485">
        <f t="shared" si="269"/>
        <v>0</v>
      </c>
    </row>
    <row r="941" spans="1:41" ht="26.25" x14ac:dyDescent="0.25">
      <c r="A941" s="481" t="s">
        <v>216</v>
      </c>
      <c r="B941" s="4" t="s">
        <v>217</v>
      </c>
      <c r="C941" s="273"/>
      <c r="D941" s="9" t="s">
        <v>27</v>
      </c>
      <c r="E941" s="9">
        <v>2007</v>
      </c>
      <c r="F941" s="9">
        <v>27</v>
      </c>
      <c r="G941" s="9" t="s">
        <v>541</v>
      </c>
      <c r="H941" s="9" t="s">
        <v>75</v>
      </c>
      <c r="I941" s="9" t="s">
        <v>42</v>
      </c>
      <c r="J941" s="9" t="s">
        <v>31</v>
      </c>
      <c r="K941" s="306" t="s">
        <v>38</v>
      </c>
      <c r="L941" s="392">
        <v>-1</v>
      </c>
      <c r="M941" s="331">
        <v>-1</v>
      </c>
      <c r="N941" s="331">
        <v>-1</v>
      </c>
      <c r="O941" s="331">
        <v>-1</v>
      </c>
      <c r="P941" s="331">
        <v>-1</v>
      </c>
      <c r="Q941" s="331">
        <v>-1</v>
      </c>
      <c r="R941" s="331">
        <v>-1</v>
      </c>
      <c r="S941" s="331">
        <v>-1</v>
      </c>
      <c r="T941" s="331">
        <v>-1</v>
      </c>
      <c r="U941" s="331">
        <v>-1</v>
      </c>
      <c r="V941" s="331">
        <f t="shared" si="252"/>
        <v>0</v>
      </c>
      <c r="W941" s="331">
        <f t="shared" si="253"/>
        <v>0</v>
      </c>
      <c r="X941" s="331">
        <f t="shared" si="254"/>
        <v>0</v>
      </c>
      <c r="Y941" s="331">
        <f t="shared" si="255"/>
        <v>0</v>
      </c>
      <c r="Z941" s="331">
        <f t="shared" si="256"/>
        <v>0</v>
      </c>
      <c r="AA941" s="331">
        <f t="shared" si="257"/>
        <v>0</v>
      </c>
      <c r="AB941" s="331">
        <f t="shared" si="258"/>
        <v>0</v>
      </c>
      <c r="AC941" s="331">
        <f t="shared" si="259"/>
        <v>0</v>
      </c>
      <c r="AD941" s="331">
        <f t="shared" si="260"/>
        <v>0</v>
      </c>
      <c r="AE941" s="468">
        <f t="shared" si="261"/>
        <v>0</v>
      </c>
      <c r="AF941" s="489">
        <f t="shared" si="262"/>
        <v>0</v>
      </c>
      <c r="AG941" s="484">
        <v>0</v>
      </c>
      <c r="AH941" s="484">
        <v>0</v>
      </c>
      <c r="AI941" s="484">
        <f t="shared" si="263"/>
        <v>0</v>
      </c>
      <c r="AJ941" s="484">
        <f t="shared" si="264"/>
        <v>0</v>
      </c>
      <c r="AK941" s="484">
        <f t="shared" si="265"/>
        <v>0</v>
      </c>
      <c r="AL941" s="484">
        <f t="shared" si="266"/>
        <v>0</v>
      </c>
      <c r="AM941" s="484">
        <f t="shared" si="267"/>
        <v>0</v>
      </c>
      <c r="AN941" s="484">
        <f t="shared" si="268"/>
        <v>0</v>
      </c>
      <c r="AO941" s="485">
        <f t="shared" si="269"/>
        <v>0</v>
      </c>
    </row>
    <row r="942" spans="1:41" ht="26.25" x14ac:dyDescent="0.25">
      <c r="A942" s="481" t="s">
        <v>216</v>
      </c>
      <c r="B942" s="4" t="s">
        <v>217</v>
      </c>
      <c r="C942" s="273"/>
      <c r="D942" s="9" t="s">
        <v>27</v>
      </c>
      <c r="E942" s="9">
        <v>2007</v>
      </c>
      <c r="F942" s="9">
        <v>28</v>
      </c>
      <c r="G942" s="9" t="s">
        <v>69</v>
      </c>
      <c r="H942" s="9" t="s">
        <v>70</v>
      </c>
      <c r="I942" s="9" t="s">
        <v>42</v>
      </c>
      <c r="J942" s="9" t="s">
        <v>31</v>
      </c>
      <c r="K942" s="306" t="s">
        <v>38</v>
      </c>
      <c r="L942" s="392">
        <v>-1</v>
      </c>
      <c r="M942" s="331">
        <v>-1</v>
      </c>
      <c r="N942" s="331">
        <v>-1</v>
      </c>
      <c r="O942" s="331">
        <v>-1</v>
      </c>
      <c r="P942" s="331">
        <v>-1</v>
      </c>
      <c r="Q942" s="331">
        <v>-1</v>
      </c>
      <c r="R942" s="331">
        <v>-1</v>
      </c>
      <c r="S942" s="331">
        <v>-1</v>
      </c>
      <c r="T942" s="331">
        <v>-1</v>
      </c>
      <c r="U942" s="331">
        <v>-1</v>
      </c>
      <c r="V942" s="331">
        <f t="shared" si="252"/>
        <v>0</v>
      </c>
      <c r="W942" s="331">
        <f t="shared" si="253"/>
        <v>0</v>
      </c>
      <c r="X942" s="331">
        <f t="shared" si="254"/>
        <v>0</v>
      </c>
      <c r="Y942" s="331">
        <f t="shared" si="255"/>
        <v>0</v>
      </c>
      <c r="Z942" s="331">
        <f t="shared" si="256"/>
        <v>0</v>
      </c>
      <c r="AA942" s="331">
        <f t="shared" si="257"/>
        <v>0</v>
      </c>
      <c r="AB942" s="331">
        <f t="shared" si="258"/>
        <v>0</v>
      </c>
      <c r="AC942" s="331">
        <f t="shared" si="259"/>
        <v>0</v>
      </c>
      <c r="AD942" s="331">
        <f t="shared" si="260"/>
        <v>0</v>
      </c>
      <c r="AE942" s="468">
        <f t="shared" si="261"/>
        <v>0</v>
      </c>
      <c r="AF942" s="489">
        <f t="shared" si="262"/>
        <v>0</v>
      </c>
      <c r="AG942" s="484">
        <v>0</v>
      </c>
      <c r="AH942" s="484">
        <v>0</v>
      </c>
      <c r="AI942" s="484">
        <f t="shared" si="263"/>
        <v>0</v>
      </c>
      <c r="AJ942" s="484">
        <f t="shared" si="264"/>
        <v>0</v>
      </c>
      <c r="AK942" s="484">
        <f t="shared" si="265"/>
        <v>0</v>
      </c>
      <c r="AL942" s="484">
        <f t="shared" si="266"/>
        <v>0</v>
      </c>
      <c r="AM942" s="484">
        <f t="shared" si="267"/>
        <v>0</v>
      </c>
      <c r="AN942" s="484">
        <f t="shared" si="268"/>
        <v>0</v>
      </c>
      <c r="AO942" s="485">
        <f t="shared" si="269"/>
        <v>0</v>
      </c>
    </row>
    <row r="943" spans="1:41" ht="26.25" x14ac:dyDescent="0.25">
      <c r="A943" s="481" t="s">
        <v>216</v>
      </c>
      <c r="B943" s="4" t="s">
        <v>217</v>
      </c>
      <c r="C943" s="273"/>
      <c r="D943" s="9" t="s">
        <v>27</v>
      </c>
      <c r="E943" s="9">
        <v>2007</v>
      </c>
      <c r="F943" s="9">
        <v>29</v>
      </c>
      <c r="G943" s="9" t="s">
        <v>77</v>
      </c>
      <c r="H943" s="9" t="s">
        <v>47</v>
      </c>
      <c r="I943" s="9" t="s">
        <v>42</v>
      </c>
      <c r="J943" s="9" t="s">
        <v>31</v>
      </c>
      <c r="K943" s="306" t="s">
        <v>38</v>
      </c>
      <c r="L943" s="392">
        <v>-1</v>
      </c>
      <c r="M943" s="331">
        <v>-1</v>
      </c>
      <c r="N943" s="331">
        <v>-1</v>
      </c>
      <c r="O943" s="331">
        <v>-1</v>
      </c>
      <c r="P943" s="331">
        <v>-1</v>
      </c>
      <c r="Q943" s="331">
        <v>-1</v>
      </c>
      <c r="R943" s="331">
        <v>-1</v>
      </c>
      <c r="S943" s="331">
        <v>-1</v>
      </c>
      <c r="T943" s="331">
        <v>-1</v>
      </c>
      <c r="U943" s="331">
        <v>-1</v>
      </c>
      <c r="V943" s="331">
        <f t="shared" si="252"/>
        <v>0</v>
      </c>
      <c r="W943" s="331">
        <f t="shared" si="253"/>
        <v>0</v>
      </c>
      <c r="X943" s="331">
        <f t="shared" si="254"/>
        <v>0</v>
      </c>
      <c r="Y943" s="331">
        <f t="shared" si="255"/>
        <v>0</v>
      </c>
      <c r="Z943" s="331">
        <f t="shared" si="256"/>
        <v>0</v>
      </c>
      <c r="AA943" s="331">
        <f t="shared" si="257"/>
        <v>0</v>
      </c>
      <c r="AB943" s="331">
        <f t="shared" si="258"/>
        <v>0</v>
      </c>
      <c r="AC943" s="331">
        <f t="shared" si="259"/>
        <v>0</v>
      </c>
      <c r="AD943" s="331">
        <f t="shared" si="260"/>
        <v>0</v>
      </c>
      <c r="AE943" s="468">
        <f t="shared" si="261"/>
        <v>0</v>
      </c>
      <c r="AF943" s="489">
        <f t="shared" si="262"/>
        <v>0</v>
      </c>
      <c r="AG943" s="484">
        <v>0</v>
      </c>
      <c r="AH943" s="484">
        <v>0</v>
      </c>
      <c r="AI943" s="484">
        <f t="shared" si="263"/>
        <v>0</v>
      </c>
      <c r="AJ943" s="484">
        <f t="shared" si="264"/>
        <v>0</v>
      </c>
      <c r="AK943" s="484">
        <f t="shared" si="265"/>
        <v>0</v>
      </c>
      <c r="AL943" s="484">
        <f t="shared" si="266"/>
        <v>0</v>
      </c>
      <c r="AM943" s="484">
        <f t="shared" si="267"/>
        <v>0</v>
      </c>
      <c r="AN943" s="484">
        <f t="shared" si="268"/>
        <v>0</v>
      </c>
      <c r="AO943" s="485">
        <f t="shared" si="269"/>
        <v>0</v>
      </c>
    </row>
    <row r="944" spans="1:41" ht="26.25" x14ac:dyDescent="0.25">
      <c r="A944" s="481" t="s">
        <v>216</v>
      </c>
      <c r="B944" s="4" t="s">
        <v>217</v>
      </c>
      <c r="C944" s="273"/>
      <c r="D944" s="9" t="s">
        <v>27</v>
      </c>
      <c r="E944" s="9">
        <v>2007</v>
      </c>
      <c r="F944" s="9">
        <v>34</v>
      </c>
      <c r="G944" s="9" t="s">
        <v>81</v>
      </c>
      <c r="H944" s="9" t="s">
        <v>53</v>
      </c>
      <c r="I944" s="9" t="s">
        <v>30</v>
      </c>
      <c r="J944" s="9" t="s">
        <v>31</v>
      </c>
      <c r="K944" s="306" t="s">
        <v>38</v>
      </c>
      <c r="L944" s="392">
        <v>-1</v>
      </c>
      <c r="M944" s="331">
        <v>-1</v>
      </c>
      <c r="N944" s="331">
        <v>-1</v>
      </c>
      <c r="O944" s="331">
        <v>-1</v>
      </c>
      <c r="P944" s="331">
        <v>-1</v>
      </c>
      <c r="Q944" s="331">
        <v>-1</v>
      </c>
      <c r="R944" s="331">
        <v>-1</v>
      </c>
      <c r="S944" s="331">
        <v>-1</v>
      </c>
      <c r="T944" s="331">
        <v>-1</v>
      </c>
      <c r="U944" s="331">
        <v>-1</v>
      </c>
      <c r="V944" s="331">
        <f t="shared" si="252"/>
        <v>0</v>
      </c>
      <c r="W944" s="331">
        <f t="shared" si="253"/>
        <v>0</v>
      </c>
      <c r="X944" s="331">
        <f t="shared" si="254"/>
        <v>0</v>
      </c>
      <c r="Y944" s="331">
        <f t="shared" si="255"/>
        <v>0</v>
      </c>
      <c r="Z944" s="331">
        <f t="shared" si="256"/>
        <v>0</v>
      </c>
      <c r="AA944" s="331">
        <f t="shared" si="257"/>
        <v>0</v>
      </c>
      <c r="AB944" s="331">
        <f t="shared" si="258"/>
        <v>0</v>
      </c>
      <c r="AC944" s="331">
        <f t="shared" si="259"/>
        <v>0</v>
      </c>
      <c r="AD944" s="331">
        <f t="shared" si="260"/>
        <v>0</v>
      </c>
      <c r="AE944" s="468">
        <f t="shared" si="261"/>
        <v>0</v>
      </c>
      <c r="AF944" s="489">
        <f t="shared" si="262"/>
        <v>0</v>
      </c>
      <c r="AG944" s="484">
        <v>0</v>
      </c>
      <c r="AH944" s="484">
        <v>0</v>
      </c>
      <c r="AI944" s="484">
        <f t="shared" si="263"/>
        <v>0</v>
      </c>
      <c r="AJ944" s="484">
        <f t="shared" si="264"/>
        <v>0</v>
      </c>
      <c r="AK944" s="484">
        <f t="shared" si="265"/>
        <v>0</v>
      </c>
      <c r="AL944" s="484">
        <f t="shared" si="266"/>
        <v>0</v>
      </c>
      <c r="AM944" s="484">
        <f t="shared" si="267"/>
        <v>0</v>
      </c>
      <c r="AN944" s="484">
        <f t="shared" si="268"/>
        <v>0</v>
      </c>
      <c r="AO944" s="485">
        <f t="shared" si="269"/>
        <v>0</v>
      </c>
    </row>
    <row r="945" spans="1:41" ht="26.25" x14ac:dyDescent="0.25">
      <c r="A945" s="481" t="s">
        <v>216</v>
      </c>
      <c r="B945" s="4" t="s">
        <v>217</v>
      </c>
      <c r="C945" s="273"/>
      <c r="D945" s="9" t="s">
        <v>27</v>
      </c>
      <c r="E945" s="9">
        <v>2007</v>
      </c>
      <c r="F945" s="9">
        <v>36</v>
      </c>
      <c r="G945" s="9" t="s">
        <v>542</v>
      </c>
      <c r="H945" s="9" t="s">
        <v>47</v>
      </c>
      <c r="I945" s="9" t="s">
        <v>42</v>
      </c>
      <c r="J945" s="9" t="s">
        <v>31</v>
      </c>
      <c r="K945" s="306" t="s">
        <v>38</v>
      </c>
      <c r="L945" s="392">
        <v>-1</v>
      </c>
      <c r="M945" s="331">
        <v>-1</v>
      </c>
      <c r="N945" s="331">
        <v>-1</v>
      </c>
      <c r="O945" s="331">
        <v>-1</v>
      </c>
      <c r="P945" s="331">
        <v>-1</v>
      </c>
      <c r="Q945" s="331">
        <v>-1</v>
      </c>
      <c r="R945" s="331">
        <v>-1</v>
      </c>
      <c r="S945" s="331">
        <v>-1</v>
      </c>
      <c r="T945" s="331">
        <v>-1</v>
      </c>
      <c r="U945" s="331">
        <v>-1</v>
      </c>
      <c r="V945" s="331">
        <f t="shared" si="252"/>
        <v>0</v>
      </c>
      <c r="W945" s="331">
        <f t="shared" si="253"/>
        <v>0</v>
      </c>
      <c r="X945" s="331">
        <f t="shared" si="254"/>
        <v>0</v>
      </c>
      <c r="Y945" s="331">
        <f t="shared" si="255"/>
        <v>0</v>
      </c>
      <c r="Z945" s="331">
        <f t="shared" si="256"/>
        <v>0</v>
      </c>
      <c r="AA945" s="331">
        <f t="shared" si="257"/>
        <v>0</v>
      </c>
      <c r="AB945" s="331">
        <f t="shared" si="258"/>
        <v>0</v>
      </c>
      <c r="AC945" s="331">
        <f t="shared" si="259"/>
        <v>0</v>
      </c>
      <c r="AD945" s="331">
        <f t="shared" si="260"/>
        <v>0</v>
      </c>
      <c r="AE945" s="468">
        <f t="shared" si="261"/>
        <v>0</v>
      </c>
      <c r="AF945" s="489">
        <f t="shared" si="262"/>
        <v>0</v>
      </c>
      <c r="AG945" s="484">
        <v>0</v>
      </c>
      <c r="AH945" s="484">
        <v>0</v>
      </c>
      <c r="AI945" s="484">
        <f t="shared" si="263"/>
        <v>0</v>
      </c>
      <c r="AJ945" s="484">
        <f t="shared" si="264"/>
        <v>0</v>
      </c>
      <c r="AK945" s="484">
        <f t="shared" si="265"/>
        <v>0</v>
      </c>
      <c r="AL945" s="484">
        <f t="shared" si="266"/>
        <v>0</v>
      </c>
      <c r="AM945" s="484">
        <f t="shared" si="267"/>
        <v>0</v>
      </c>
      <c r="AN945" s="484">
        <f t="shared" si="268"/>
        <v>0</v>
      </c>
      <c r="AO945" s="485">
        <f t="shared" si="269"/>
        <v>0</v>
      </c>
    </row>
    <row r="946" spans="1:41" ht="26.25" x14ac:dyDescent="0.25">
      <c r="A946" s="481" t="s">
        <v>216</v>
      </c>
      <c r="B946" s="4" t="s">
        <v>217</v>
      </c>
      <c r="C946" s="273"/>
      <c r="D946" s="9" t="s">
        <v>27</v>
      </c>
      <c r="E946" s="9">
        <v>2007</v>
      </c>
      <c r="F946" s="9">
        <v>4</v>
      </c>
      <c r="G946" s="9" t="s">
        <v>95</v>
      </c>
      <c r="H946" s="9" t="s">
        <v>355</v>
      </c>
      <c r="I946" s="9" t="s">
        <v>42</v>
      </c>
      <c r="J946" s="9" t="s">
        <v>94</v>
      </c>
      <c r="K946" s="306" t="s">
        <v>38</v>
      </c>
      <c r="L946" s="392">
        <v>-1</v>
      </c>
      <c r="M946" s="331">
        <v>-1</v>
      </c>
      <c r="N946" s="331">
        <v>-1</v>
      </c>
      <c r="O946" s="331">
        <v>-1</v>
      </c>
      <c r="P946" s="331">
        <v>-1</v>
      </c>
      <c r="Q946" s="331">
        <v>-1</v>
      </c>
      <c r="R946" s="331">
        <v>-1</v>
      </c>
      <c r="S946" s="331">
        <v>-1</v>
      </c>
      <c r="T946" s="331">
        <v>-1</v>
      </c>
      <c r="U946" s="331">
        <v>-1</v>
      </c>
      <c r="V946" s="331">
        <f t="shared" si="252"/>
        <v>0</v>
      </c>
      <c r="W946" s="331">
        <f t="shared" si="253"/>
        <v>0</v>
      </c>
      <c r="X946" s="331">
        <f t="shared" si="254"/>
        <v>0</v>
      </c>
      <c r="Y946" s="331">
        <f t="shared" si="255"/>
        <v>0</v>
      </c>
      <c r="Z946" s="331">
        <f t="shared" si="256"/>
        <v>0</v>
      </c>
      <c r="AA946" s="331">
        <f t="shared" si="257"/>
        <v>0</v>
      </c>
      <c r="AB946" s="331">
        <f t="shared" si="258"/>
        <v>0</v>
      </c>
      <c r="AC946" s="331">
        <f t="shared" si="259"/>
        <v>0</v>
      </c>
      <c r="AD946" s="331">
        <f t="shared" si="260"/>
        <v>0</v>
      </c>
      <c r="AE946" s="468">
        <f t="shared" si="261"/>
        <v>0</v>
      </c>
      <c r="AF946" s="489">
        <f t="shared" si="262"/>
        <v>0</v>
      </c>
      <c r="AG946" s="484">
        <v>0</v>
      </c>
      <c r="AH946" s="484">
        <v>0</v>
      </c>
      <c r="AI946" s="484">
        <f t="shared" si="263"/>
        <v>0</v>
      </c>
      <c r="AJ946" s="484">
        <f t="shared" si="264"/>
        <v>0</v>
      </c>
      <c r="AK946" s="484">
        <f t="shared" si="265"/>
        <v>0</v>
      </c>
      <c r="AL946" s="484">
        <f t="shared" si="266"/>
        <v>0</v>
      </c>
      <c r="AM946" s="484">
        <f t="shared" si="267"/>
        <v>0</v>
      </c>
      <c r="AN946" s="484">
        <f t="shared" si="268"/>
        <v>0</v>
      </c>
      <c r="AO946" s="485">
        <f t="shared" si="269"/>
        <v>0</v>
      </c>
    </row>
    <row r="947" spans="1:41" ht="26.25" x14ac:dyDescent="0.25">
      <c r="A947" s="481" t="s">
        <v>216</v>
      </c>
      <c r="B947" s="4" t="s">
        <v>217</v>
      </c>
      <c r="C947" s="273"/>
      <c r="D947" s="9" t="s">
        <v>27</v>
      </c>
      <c r="E947" s="9">
        <v>2007</v>
      </c>
      <c r="F947" s="9">
        <v>2</v>
      </c>
      <c r="G947" s="9" t="s">
        <v>543</v>
      </c>
      <c r="H947" s="9" t="s">
        <v>544</v>
      </c>
      <c r="I947" s="9" t="s">
        <v>42</v>
      </c>
      <c r="J947" s="9" t="s">
        <v>94</v>
      </c>
      <c r="K947" s="306" t="s">
        <v>38</v>
      </c>
      <c r="L947" s="392">
        <v>78.539412999999996</v>
      </c>
      <c r="M947" s="331">
        <v>1.439152</v>
      </c>
      <c r="N947" s="331">
        <v>1.6639969999999999</v>
      </c>
      <c r="O947" s="331">
        <v>1.6553199999999999</v>
      </c>
      <c r="P947" s="331">
        <v>1.6639969999999999</v>
      </c>
      <c r="Q947" s="331">
        <v>13.460304000000001</v>
      </c>
      <c r="R947" s="331">
        <v>2.5251890000000001</v>
      </c>
      <c r="S947" s="331">
        <v>2.3642669999999999</v>
      </c>
      <c r="T947" s="331">
        <v>2.3642669999999999</v>
      </c>
      <c r="U947" s="331">
        <v>-1</v>
      </c>
      <c r="V947" s="331">
        <f t="shared" si="252"/>
        <v>78.539412999999996</v>
      </c>
      <c r="W947" s="331">
        <f t="shared" si="253"/>
        <v>1.439152</v>
      </c>
      <c r="X947" s="331">
        <f t="shared" si="254"/>
        <v>1.6639969999999999</v>
      </c>
      <c r="Y947" s="331">
        <f t="shared" si="255"/>
        <v>1.6553199999999999</v>
      </c>
      <c r="Z947" s="331">
        <f t="shared" si="256"/>
        <v>1.6639969999999999</v>
      </c>
      <c r="AA947" s="331">
        <f t="shared" si="257"/>
        <v>13.460304000000001</v>
      </c>
      <c r="AB947" s="331">
        <f t="shared" si="258"/>
        <v>2.5251890000000001</v>
      </c>
      <c r="AC947" s="331">
        <f t="shared" si="259"/>
        <v>2.3642669999999999</v>
      </c>
      <c r="AD947" s="331">
        <f t="shared" si="260"/>
        <v>2.3642669999999999</v>
      </c>
      <c r="AE947" s="468">
        <f t="shared" si="261"/>
        <v>0</v>
      </c>
      <c r="AF947" s="489">
        <f t="shared" si="262"/>
        <v>8.657488330291728E-2</v>
      </c>
      <c r="AG947" s="484">
        <v>0</v>
      </c>
      <c r="AH947" s="484">
        <v>0</v>
      </c>
      <c r="AI947" s="484">
        <f t="shared" si="263"/>
        <v>1.4837445347621719E-2</v>
      </c>
      <c r="AJ947" s="484">
        <f t="shared" si="264"/>
        <v>2.6061582561348953E-3</v>
      </c>
      <c r="AK947" s="484">
        <f t="shared" si="265"/>
        <v>2.6061582561348953E-3</v>
      </c>
      <c r="AL947" s="484">
        <f t="shared" si="266"/>
        <v>2.783544396910764E-3</v>
      </c>
      <c r="AM947" s="484">
        <f t="shared" si="267"/>
        <v>1.8246779591920943E-3</v>
      </c>
      <c r="AN947" s="484">
        <f t="shared" si="268"/>
        <v>1.8342427144369471E-3</v>
      </c>
      <c r="AO947" s="485">
        <f t="shared" si="269"/>
        <v>1.4837445347621719E-2</v>
      </c>
    </row>
    <row r="948" spans="1:41" ht="26.25" x14ac:dyDescent="0.25">
      <c r="A948" s="481" t="s">
        <v>216</v>
      </c>
      <c r="B948" s="4" t="s">
        <v>217</v>
      </c>
      <c r="C948" s="273"/>
      <c r="D948" s="9" t="s">
        <v>27</v>
      </c>
      <c r="E948" s="9">
        <v>2007</v>
      </c>
      <c r="F948" s="9">
        <v>23</v>
      </c>
      <c r="G948" s="9" t="s">
        <v>203</v>
      </c>
      <c r="H948" s="9" t="s">
        <v>64</v>
      </c>
      <c r="I948" s="9" t="s">
        <v>42</v>
      </c>
      <c r="J948" s="9" t="s">
        <v>94</v>
      </c>
      <c r="K948" s="306" t="s">
        <v>38</v>
      </c>
      <c r="L948" s="392">
        <v>-1</v>
      </c>
      <c r="M948" s="331">
        <v>-1</v>
      </c>
      <c r="N948" s="331">
        <v>-1</v>
      </c>
      <c r="O948" s="331">
        <v>-1</v>
      </c>
      <c r="P948" s="331">
        <v>-1</v>
      </c>
      <c r="Q948" s="331">
        <v>-1</v>
      </c>
      <c r="R948" s="331">
        <v>-1</v>
      </c>
      <c r="S948" s="331">
        <v>-1</v>
      </c>
      <c r="T948" s="331">
        <v>-1</v>
      </c>
      <c r="U948" s="331">
        <v>-1</v>
      </c>
      <c r="V948" s="331">
        <f t="shared" si="252"/>
        <v>0</v>
      </c>
      <c r="W948" s="331">
        <f t="shared" si="253"/>
        <v>0</v>
      </c>
      <c r="X948" s="331">
        <f t="shared" si="254"/>
        <v>0</v>
      </c>
      <c r="Y948" s="331">
        <f t="shared" si="255"/>
        <v>0</v>
      </c>
      <c r="Z948" s="331">
        <f t="shared" si="256"/>
        <v>0</v>
      </c>
      <c r="AA948" s="331">
        <f t="shared" si="257"/>
        <v>0</v>
      </c>
      <c r="AB948" s="331">
        <f t="shared" si="258"/>
        <v>0</v>
      </c>
      <c r="AC948" s="331">
        <f t="shared" si="259"/>
        <v>0</v>
      </c>
      <c r="AD948" s="331">
        <f t="shared" si="260"/>
        <v>0</v>
      </c>
      <c r="AE948" s="468">
        <f t="shared" si="261"/>
        <v>0</v>
      </c>
      <c r="AF948" s="489">
        <f t="shared" si="262"/>
        <v>0</v>
      </c>
      <c r="AG948" s="484">
        <v>0</v>
      </c>
      <c r="AH948" s="484">
        <v>0</v>
      </c>
      <c r="AI948" s="484">
        <f t="shared" si="263"/>
        <v>0</v>
      </c>
      <c r="AJ948" s="484">
        <f t="shared" si="264"/>
        <v>0</v>
      </c>
      <c r="AK948" s="484">
        <f t="shared" si="265"/>
        <v>0</v>
      </c>
      <c r="AL948" s="484">
        <f t="shared" si="266"/>
        <v>0</v>
      </c>
      <c r="AM948" s="484">
        <f t="shared" si="267"/>
        <v>0</v>
      </c>
      <c r="AN948" s="484">
        <f t="shared" si="268"/>
        <v>0</v>
      </c>
      <c r="AO948" s="485">
        <f t="shared" si="269"/>
        <v>0</v>
      </c>
    </row>
    <row r="949" spans="1:41" ht="26.25" x14ac:dyDescent="0.25">
      <c r="A949" s="481" t="s">
        <v>216</v>
      </c>
      <c r="B949" s="4" t="s">
        <v>217</v>
      </c>
      <c r="C949" s="273"/>
      <c r="D949" s="9" t="s">
        <v>27</v>
      </c>
      <c r="E949" s="9">
        <v>2007</v>
      </c>
      <c r="F949" s="9">
        <v>9</v>
      </c>
      <c r="G949" s="9" t="s">
        <v>132</v>
      </c>
      <c r="H949" s="9" t="s">
        <v>113</v>
      </c>
      <c r="I949" s="9" t="s">
        <v>42</v>
      </c>
      <c r="J949" s="9" t="s">
        <v>129</v>
      </c>
      <c r="K949" s="306" t="s">
        <v>38</v>
      </c>
      <c r="L949" s="392">
        <v>-1</v>
      </c>
      <c r="M949" s="331">
        <v>-1</v>
      </c>
      <c r="N949" s="331">
        <v>-1</v>
      </c>
      <c r="O949" s="331">
        <v>-1</v>
      </c>
      <c r="P949" s="331">
        <v>-1</v>
      </c>
      <c r="Q949" s="331">
        <v>-1</v>
      </c>
      <c r="R949" s="331">
        <v>-1</v>
      </c>
      <c r="S949" s="331">
        <v>-1</v>
      </c>
      <c r="T949" s="331">
        <v>-1</v>
      </c>
      <c r="U949" s="331">
        <v>-1</v>
      </c>
      <c r="V949" s="331">
        <f t="shared" si="252"/>
        <v>0</v>
      </c>
      <c r="W949" s="331">
        <f t="shared" si="253"/>
        <v>0</v>
      </c>
      <c r="X949" s="331">
        <f t="shared" si="254"/>
        <v>0</v>
      </c>
      <c r="Y949" s="331">
        <f t="shared" si="255"/>
        <v>0</v>
      </c>
      <c r="Z949" s="331">
        <f t="shared" si="256"/>
        <v>0</v>
      </c>
      <c r="AA949" s="331">
        <f t="shared" si="257"/>
        <v>0</v>
      </c>
      <c r="AB949" s="331">
        <f t="shared" si="258"/>
        <v>0</v>
      </c>
      <c r="AC949" s="331">
        <f t="shared" si="259"/>
        <v>0</v>
      </c>
      <c r="AD949" s="331">
        <f t="shared" si="260"/>
        <v>0</v>
      </c>
      <c r="AE949" s="468">
        <f t="shared" si="261"/>
        <v>0</v>
      </c>
      <c r="AF949" s="489">
        <f t="shared" si="262"/>
        <v>0</v>
      </c>
      <c r="AG949" s="484">
        <v>0</v>
      </c>
      <c r="AH949" s="484">
        <v>0</v>
      </c>
      <c r="AI949" s="484">
        <f t="shared" si="263"/>
        <v>0</v>
      </c>
      <c r="AJ949" s="484">
        <f t="shared" si="264"/>
        <v>0</v>
      </c>
      <c r="AK949" s="484">
        <f t="shared" si="265"/>
        <v>0</v>
      </c>
      <c r="AL949" s="484">
        <f t="shared" si="266"/>
        <v>0</v>
      </c>
      <c r="AM949" s="484">
        <f t="shared" si="267"/>
        <v>0</v>
      </c>
      <c r="AN949" s="484">
        <f t="shared" si="268"/>
        <v>0</v>
      </c>
      <c r="AO949" s="485">
        <f t="shared" si="269"/>
        <v>0</v>
      </c>
    </row>
    <row r="950" spans="1:41" ht="26.25" x14ac:dyDescent="0.25">
      <c r="A950" s="481" t="s">
        <v>216</v>
      </c>
      <c r="B950" s="4" t="s">
        <v>217</v>
      </c>
      <c r="C950" s="273"/>
      <c r="D950" s="9" t="s">
        <v>27</v>
      </c>
      <c r="E950" s="9">
        <v>2007</v>
      </c>
      <c r="F950" s="9">
        <v>10</v>
      </c>
      <c r="G950" s="9" t="s">
        <v>135</v>
      </c>
      <c r="H950" s="9" t="s">
        <v>134</v>
      </c>
      <c r="I950" s="9" t="s">
        <v>42</v>
      </c>
      <c r="J950" s="9" t="s">
        <v>129</v>
      </c>
      <c r="K950" s="306" t="s">
        <v>38</v>
      </c>
      <c r="L950" s="392">
        <v>-1</v>
      </c>
      <c r="M950" s="331">
        <v>-1</v>
      </c>
      <c r="N950" s="331">
        <v>-1</v>
      </c>
      <c r="O950" s="331">
        <v>-1</v>
      </c>
      <c r="P950" s="331">
        <v>-1</v>
      </c>
      <c r="Q950" s="331">
        <v>-1</v>
      </c>
      <c r="R950" s="331">
        <v>-1</v>
      </c>
      <c r="S950" s="331">
        <v>-1</v>
      </c>
      <c r="T950" s="331">
        <v>-1</v>
      </c>
      <c r="U950" s="331">
        <v>-1</v>
      </c>
      <c r="V950" s="331">
        <f t="shared" si="252"/>
        <v>0</v>
      </c>
      <c r="W950" s="331">
        <f t="shared" si="253"/>
        <v>0</v>
      </c>
      <c r="X950" s="331">
        <f t="shared" si="254"/>
        <v>0</v>
      </c>
      <c r="Y950" s="331">
        <f t="shared" si="255"/>
        <v>0</v>
      </c>
      <c r="Z950" s="331">
        <f t="shared" si="256"/>
        <v>0</v>
      </c>
      <c r="AA950" s="331">
        <f t="shared" si="257"/>
        <v>0</v>
      </c>
      <c r="AB950" s="331">
        <f t="shared" si="258"/>
        <v>0</v>
      </c>
      <c r="AC950" s="331">
        <f t="shared" si="259"/>
        <v>0</v>
      </c>
      <c r="AD950" s="331">
        <f t="shared" si="260"/>
        <v>0</v>
      </c>
      <c r="AE950" s="468">
        <f t="shared" si="261"/>
        <v>0</v>
      </c>
      <c r="AF950" s="489">
        <f t="shared" si="262"/>
        <v>0</v>
      </c>
      <c r="AG950" s="484">
        <v>0</v>
      </c>
      <c r="AH950" s="484">
        <v>0</v>
      </c>
      <c r="AI950" s="484">
        <f t="shared" si="263"/>
        <v>0</v>
      </c>
      <c r="AJ950" s="484">
        <f t="shared" si="264"/>
        <v>0</v>
      </c>
      <c r="AK950" s="484">
        <f t="shared" si="265"/>
        <v>0</v>
      </c>
      <c r="AL950" s="484">
        <f t="shared" si="266"/>
        <v>0</v>
      </c>
      <c r="AM950" s="484">
        <f t="shared" si="267"/>
        <v>0</v>
      </c>
      <c r="AN950" s="484">
        <f t="shared" si="268"/>
        <v>0</v>
      </c>
      <c r="AO950" s="485">
        <f t="shared" si="269"/>
        <v>0</v>
      </c>
    </row>
    <row r="951" spans="1:41" ht="26.25" x14ac:dyDescent="0.25">
      <c r="A951" s="481" t="s">
        <v>216</v>
      </c>
      <c r="B951" s="4" t="s">
        <v>217</v>
      </c>
      <c r="C951" s="273"/>
      <c r="D951" s="9" t="s">
        <v>27</v>
      </c>
      <c r="E951" s="9">
        <v>2007</v>
      </c>
      <c r="F951" s="9">
        <v>20</v>
      </c>
      <c r="G951" s="9" t="s">
        <v>144</v>
      </c>
      <c r="H951" s="9" t="s">
        <v>116</v>
      </c>
      <c r="I951" s="9" t="s">
        <v>42</v>
      </c>
      <c r="J951" s="9" t="s">
        <v>129</v>
      </c>
      <c r="K951" s="306" t="s">
        <v>38</v>
      </c>
      <c r="L951" s="392">
        <v>-1</v>
      </c>
      <c r="M951" s="331">
        <v>-1</v>
      </c>
      <c r="N951" s="331">
        <v>-1</v>
      </c>
      <c r="O951" s="331">
        <v>-1</v>
      </c>
      <c r="P951" s="331">
        <v>-1</v>
      </c>
      <c r="Q951" s="331">
        <v>-1</v>
      </c>
      <c r="R951" s="331">
        <v>-1</v>
      </c>
      <c r="S951" s="331">
        <v>-1</v>
      </c>
      <c r="T951" s="331">
        <v>-1</v>
      </c>
      <c r="U951" s="331">
        <v>-1</v>
      </c>
      <c r="V951" s="331">
        <f t="shared" si="252"/>
        <v>0</v>
      </c>
      <c r="W951" s="331">
        <f t="shared" si="253"/>
        <v>0</v>
      </c>
      <c r="X951" s="331">
        <f t="shared" si="254"/>
        <v>0</v>
      </c>
      <c r="Y951" s="331">
        <f t="shared" si="255"/>
        <v>0</v>
      </c>
      <c r="Z951" s="331">
        <f t="shared" si="256"/>
        <v>0</v>
      </c>
      <c r="AA951" s="331">
        <f t="shared" si="257"/>
        <v>0</v>
      </c>
      <c r="AB951" s="331">
        <f t="shared" si="258"/>
        <v>0</v>
      </c>
      <c r="AC951" s="331">
        <f t="shared" si="259"/>
        <v>0</v>
      </c>
      <c r="AD951" s="331">
        <f t="shared" si="260"/>
        <v>0</v>
      </c>
      <c r="AE951" s="468">
        <f t="shared" si="261"/>
        <v>0</v>
      </c>
      <c r="AF951" s="489">
        <f t="shared" si="262"/>
        <v>0</v>
      </c>
      <c r="AG951" s="484">
        <v>0</v>
      </c>
      <c r="AH951" s="484">
        <v>0</v>
      </c>
      <c r="AI951" s="484">
        <f t="shared" si="263"/>
        <v>0</v>
      </c>
      <c r="AJ951" s="484">
        <f t="shared" si="264"/>
        <v>0</v>
      </c>
      <c r="AK951" s="484">
        <f t="shared" si="265"/>
        <v>0</v>
      </c>
      <c r="AL951" s="484">
        <f t="shared" si="266"/>
        <v>0</v>
      </c>
      <c r="AM951" s="484">
        <f t="shared" si="267"/>
        <v>0</v>
      </c>
      <c r="AN951" s="484">
        <f t="shared" si="268"/>
        <v>0</v>
      </c>
      <c r="AO951" s="485">
        <f t="shared" si="269"/>
        <v>0</v>
      </c>
    </row>
    <row r="952" spans="1:41" ht="26.25" x14ac:dyDescent="0.25">
      <c r="A952" s="481" t="s">
        <v>216</v>
      </c>
      <c r="B952" s="4" t="s">
        <v>217</v>
      </c>
      <c r="C952" s="273"/>
      <c r="D952" s="9" t="s">
        <v>27</v>
      </c>
      <c r="E952" s="9">
        <v>2007</v>
      </c>
      <c r="F952" s="9">
        <v>31</v>
      </c>
      <c r="G952" s="9" t="s">
        <v>545</v>
      </c>
      <c r="H952" s="9" t="s">
        <v>116</v>
      </c>
      <c r="I952" s="9" t="s">
        <v>42</v>
      </c>
      <c r="J952" s="9" t="s">
        <v>129</v>
      </c>
      <c r="K952" s="306" t="s">
        <v>38</v>
      </c>
      <c r="L952" s="392">
        <v>-1</v>
      </c>
      <c r="M952" s="331">
        <v>-1</v>
      </c>
      <c r="N952" s="331">
        <v>-1</v>
      </c>
      <c r="O952" s="331">
        <v>-1</v>
      </c>
      <c r="P952" s="331">
        <v>-1</v>
      </c>
      <c r="Q952" s="331">
        <v>-1</v>
      </c>
      <c r="R952" s="331">
        <v>-1</v>
      </c>
      <c r="S952" s="331">
        <v>-1</v>
      </c>
      <c r="T952" s="331">
        <v>-1</v>
      </c>
      <c r="U952" s="331">
        <v>-1</v>
      </c>
      <c r="V952" s="331">
        <f t="shared" si="252"/>
        <v>0</v>
      </c>
      <c r="W952" s="331">
        <f t="shared" si="253"/>
        <v>0</v>
      </c>
      <c r="X952" s="331">
        <f t="shared" si="254"/>
        <v>0</v>
      </c>
      <c r="Y952" s="331">
        <f t="shared" si="255"/>
        <v>0</v>
      </c>
      <c r="Z952" s="331">
        <f t="shared" si="256"/>
        <v>0</v>
      </c>
      <c r="AA952" s="331">
        <f t="shared" si="257"/>
        <v>0</v>
      </c>
      <c r="AB952" s="331">
        <f t="shared" si="258"/>
        <v>0</v>
      </c>
      <c r="AC952" s="331">
        <f t="shared" si="259"/>
        <v>0</v>
      </c>
      <c r="AD952" s="331">
        <f t="shared" si="260"/>
        <v>0</v>
      </c>
      <c r="AE952" s="468">
        <f t="shared" si="261"/>
        <v>0</v>
      </c>
      <c r="AF952" s="489">
        <f t="shared" si="262"/>
        <v>0</v>
      </c>
      <c r="AG952" s="484">
        <v>0</v>
      </c>
      <c r="AH952" s="484">
        <v>0</v>
      </c>
      <c r="AI952" s="484">
        <f t="shared" si="263"/>
        <v>0</v>
      </c>
      <c r="AJ952" s="484">
        <f t="shared" si="264"/>
        <v>0</v>
      </c>
      <c r="AK952" s="484">
        <f t="shared" si="265"/>
        <v>0</v>
      </c>
      <c r="AL952" s="484">
        <f t="shared" si="266"/>
        <v>0</v>
      </c>
      <c r="AM952" s="484">
        <f t="shared" si="267"/>
        <v>0</v>
      </c>
      <c r="AN952" s="484">
        <f t="shared" si="268"/>
        <v>0</v>
      </c>
      <c r="AO952" s="485">
        <f t="shared" si="269"/>
        <v>0</v>
      </c>
    </row>
    <row r="953" spans="1:41" ht="26.25" x14ac:dyDescent="0.25">
      <c r="A953" s="481" t="s">
        <v>216</v>
      </c>
      <c r="B953" s="4" t="s">
        <v>217</v>
      </c>
      <c r="C953" s="273"/>
      <c r="D953" s="9" t="s">
        <v>27</v>
      </c>
      <c r="E953" s="9">
        <v>2007</v>
      </c>
      <c r="F953" s="9">
        <v>32</v>
      </c>
      <c r="G953" s="9" t="s">
        <v>151</v>
      </c>
      <c r="H953" s="9" t="s">
        <v>116</v>
      </c>
      <c r="I953" s="9" t="s">
        <v>42</v>
      </c>
      <c r="J953" s="9" t="s">
        <v>129</v>
      </c>
      <c r="K953" s="306" t="s">
        <v>38</v>
      </c>
      <c r="L953" s="392">
        <v>-1</v>
      </c>
      <c r="M953" s="331">
        <v>-1</v>
      </c>
      <c r="N953" s="331">
        <v>-1</v>
      </c>
      <c r="O953" s="331">
        <v>-1</v>
      </c>
      <c r="P953" s="331">
        <v>-1</v>
      </c>
      <c r="Q953" s="331">
        <v>-1</v>
      </c>
      <c r="R953" s="331">
        <v>-1</v>
      </c>
      <c r="S953" s="331">
        <v>-1</v>
      </c>
      <c r="T953" s="331">
        <v>-1</v>
      </c>
      <c r="U953" s="331">
        <v>-1</v>
      </c>
      <c r="V953" s="331">
        <f t="shared" si="252"/>
        <v>0</v>
      </c>
      <c r="W953" s="331">
        <f t="shared" si="253"/>
        <v>0</v>
      </c>
      <c r="X953" s="331">
        <f t="shared" si="254"/>
        <v>0</v>
      </c>
      <c r="Y953" s="331">
        <f t="shared" si="255"/>
        <v>0</v>
      </c>
      <c r="Z953" s="331">
        <f t="shared" si="256"/>
        <v>0</v>
      </c>
      <c r="AA953" s="331">
        <f t="shared" si="257"/>
        <v>0</v>
      </c>
      <c r="AB953" s="331">
        <f t="shared" si="258"/>
        <v>0</v>
      </c>
      <c r="AC953" s="331">
        <f t="shared" si="259"/>
        <v>0</v>
      </c>
      <c r="AD953" s="331">
        <f t="shared" si="260"/>
        <v>0</v>
      </c>
      <c r="AE953" s="468">
        <f t="shared" si="261"/>
        <v>0</v>
      </c>
      <c r="AF953" s="489">
        <f t="shared" si="262"/>
        <v>0</v>
      </c>
      <c r="AG953" s="484">
        <v>0</v>
      </c>
      <c r="AH953" s="484">
        <v>0</v>
      </c>
      <c r="AI953" s="484">
        <f t="shared" si="263"/>
        <v>0</v>
      </c>
      <c r="AJ953" s="484">
        <f t="shared" si="264"/>
        <v>0</v>
      </c>
      <c r="AK953" s="484">
        <f t="shared" si="265"/>
        <v>0</v>
      </c>
      <c r="AL953" s="484">
        <f t="shared" si="266"/>
        <v>0</v>
      </c>
      <c r="AM953" s="484">
        <f t="shared" si="267"/>
        <v>0</v>
      </c>
      <c r="AN953" s="484">
        <f t="shared" si="268"/>
        <v>0</v>
      </c>
      <c r="AO953" s="485">
        <f t="shared" si="269"/>
        <v>0</v>
      </c>
    </row>
    <row r="954" spans="1:41" ht="26.25" x14ac:dyDescent="0.25">
      <c r="A954" s="481" t="s">
        <v>216</v>
      </c>
      <c r="B954" s="4" t="s">
        <v>217</v>
      </c>
      <c r="C954" s="273"/>
      <c r="D954" s="9" t="s">
        <v>27</v>
      </c>
      <c r="E954" s="9">
        <v>2007</v>
      </c>
      <c r="F954" s="9">
        <v>33</v>
      </c>
      <c r="G954" s="9" t="s">
        <v>153</v>
      </c>
      <c r="H954" s="9" t="s">
        <v>134</v>
      </c>
      <c r="I954" s="9" t="s">
        <v>42</v>
      </c>
      <c r="J954" s="9" t="s">
        <v>129</v>
      </c>
      <c r="K954" s="306" t="s">
        <v>38</v>
      </c>
      <c r="L954" s="392">
        <v>-1</v>
      </c>
      <c r="M954" s="331">
        <v>-1</v>
      </c>
      <c r="N954" s="331">
        <v>-1</v>
      </c>
      <c r="O954" s="331">
        <v>-1</v>
      </c>
      <c r="P954" s="331">
        <v>-1</v>
      </c>
      <c r="Q954" s="331">
        <v>-1</v>
      </c>
      <c r="R954" s="331">
        <v>-1</v>
      </c>
      <c r="S954" s="331">
        <v>-1</v>
      </c>
      <c r="T954" s="331">
        <v>-1</v>
      </c>
      <c r="U954" s="331">
        <v>-1</v>
      </c>
      <c r="V954" s="331">
        <f t="shared" si="252"/>
        <v>0</v>
      </c>
      <c r="W954" s="331">
        <f t="shared" si="253"/>
        <v>0</v>
      </c>
      <c r="X954" s="331">
        <f t="shared" si="254"/>
        <v>0</v>
      </c>
      <c r="Y954" s="331">
        <f t="shared" si="255"/>
        <v>0</v>
      </c>
      <c r="Z954" s="331">
        <f t="shared" si="256"/>
        <v>0</v>
      </c>
      <c r="AA954" s="331">
        <f t="shared" si="257"/>
        <v>0</v>
      </c>
      <c r="AB954" s="331">
        <f t="shared" si="258"/>
        <v>0</v>
      </c>
      <c r="AC954" s="331">
        <f t="shared" si="259"/>
        <v>0</v>
      </c>
      <c r="AD954" s="331">
        <f t="shared" si="260"/>
        <v>0</v>
      </c>
      <c r="AE954" s="468">
        <f t="shared" si="261"/>
        <v>0</v>
      </c>
      <c r="AF954" s="489">
        <f t="shared" si="262"/>
        <v>0</v>
      </c>
      <c r="AG954" s="484">
        <v>0</v>
      </c>
      <c r="AH954" s="484">
        <v>0</v>
      </c>
      <c r="AI954" s="484">
        <f t="shared" si="263"/>
        <v>0</v>
      </c>
      <c r="AJ954" s="484">
        <f t="shared" si="264"/>
        <v>0</v>
      </c>
      <c r="AK954" s="484">
        <f t="shared" si="265"/>
        <v>0</v>
      </c>
      <c r="AL954" s="484">
        <f t="shared" si="266"/>
        <v>0</v>
      </c>
      <c r="AM954" s="484">
        <f t="shared" si="267"/>
        <v>0</v>
      </c>
      <c r="AN954" s="484">
        <f t="shared" si="268"/>
        <v>0</v>
      </c>
      <c r="AO954" s="485">
        <f t="shared" si="269"/>
        <v>0</v>
      </c>
    </row>
    <row r="955" spans="1:41" ht="26.25" x14ac:dyDescent="0.25">
      <c r="A955" s="481" t="s">
        <v>216</v>
      </c>
      <c r="B955" s="4" t="s">
        <v>217</v>
      </c>
      <c r="C955" s="273"/>
      <c r="D955" s="9" t="s">
        <v>27</v>
      </c>
      <c r="E955" s="9">
        <v>2007</v>
      </c>
      <c r="F955" s="9">
        <v>1</v>
      </c>
      <c r="G955" s="9" t="s">
        <v>105</v>
      </c>
      <c r="H955" s="9" t="s">
        <v>106</v>
      </c>
      <c r="I955" s="9" t="s">
        <v>42</v>
      </c>
      <c r="J955" s="9" t="s">
        <v>107</v>
      </c>
      <c r="K955" s="306" t="s">
        <v>38</v>
      </c>
      <c r="L955" s="392">
        <v>-1</v>
      </c>
      <c r="M955" s="331">
        <v>-1</v>
      </c>
      <c r="N955" s="331">
        <v>-1</v>
      </c>
      <c r="O955" s="331">
        <v>-1</v>
      </c>
      <c r="P955" s="331">
        <v>-1</v>
      </c>
      <c r="Q955" s="331">
        <v>-1</v>
      </c>
      <c r="R955" s="331">
        <v>-1</v>
      </c>
      <c r="S955" s="331">
        <v>-1</v>
      </c>
      <c r="T955" s="331">
        <v>-1</v>
      </c>
      <c r="U955" s="331">
        <v>-1</v>
      </c>
      <c r="V955" s="331">
        <f t="shared" si="252"/>
        <v>0</v>
      </c>
      <c r="W955" s="331">
        <f t="shared" si="253"/>
        <v>0</v>
      </c>
      <c r="X955" s="331">
        <f t="shared" si="254"/>
        <v>0</v>
      </c>
      <c r="Y955" s="331">
        <f t="shared" si="255"/>
        <v>0</v>
      </c>
      <c r="Z955" s="331">
        <f t="shared" si="256"/>
        <v>0</v>
      </c>
      <c r="AA955" s="331">
        <f t="shared" si="257"/>
        <v>0</v>
      </c>
      <c r="AB955" s="331">
        <f t="shared" si="258"/>
        <v>0</v>
      </c>
      <c r="AC955" s="331">
        <f t="shared" si="259"/>
        <v>0</v>
      </c>
      <c r="AD955" s="331">
        <f t="shared" si="260"/>
        <v>0</v>
      </c>
      <c r="AE955" s="468">
        <f t="shared" si="261"/>
        <v>0</v>
      </c>
      <c r="AF955" s="489">
        <f t="shared" si="262"/>
        <v>0</v>
      </c>
      <c r="AG955" s="484">
        <v>0</v>
      </c>
      <c r="AH955" s="484">
        <v>0</v>
      </c>
      <c r="AI955" s="484">
        <f t="shared" si="263"/>
        <v>0</v>
      </c>
      <c r="AJ955" s="484">
        <f t="shared" si="264"/>
        <v>0</v>
      </c>
      <c r="AK955" s="484">
        <f t="shared" si="265"/>
        <v>0</v>
      </c>
      <c r="AL955" s="484">
        <f t="shared" si="266"/>
        <v>0</v>
      </c>
      <c r="AM955" s="484">
        <f t="shared" si="267"/>
        <v>0</v>
      </c>
      <c r="AN955" s="484">
        <f t="shared" si="268"/>
        <v>0</v>
      </c>
      <c r="AO955" s="485">
        <f t="shared" si="269"/>
        <v>0</v>
      </c>
    </row>
    <row r="956" spans="1:41" ht="26.25" x14ac:dyDescent="0.25">
      <c r="A956" s="481" t="s">
        <v>216</v>
      </c>
      <c r="B956" s="4" t="s">
        <v>217</v>
      </c>
      <c r="C956" s="273"/>
      <c r="D956" s="9" t="s">
        <v>27</v>
      </c>
      <c r="E956" s="9">
        <v>2007</v>
      </c>
      <c r="F956" s="9">
        <v>11</v>
      </c>
      <c r="G956" s="9" t="s">
        <v>162</v>
      </c>
      <c r="H956" s="9" t="s">
        <v>163</v>
      </c>
      <c r="I956" s="9" t="s">
        <v>30</v>
      </c>
      <c r="J956" s="9" t="s">
        <v>107</v>
      </c>
      <c r="K956" s="306" t="s">
        <v>38</v>
      </c>
      <c r="L956" s="392">
        <v>-1</v>
      </c>
      <c r="M956" s="331">
        <v>-1</v>
      </c>
      <c r="N956" s="331">
        <v>-1</v>
      </c>
      <c r="O956" s="331">
        <v>-1</v>
      </c>
      <c r="P956" s="331">
        <v>-1</v>
      </c>
      <c r="Q956" s="331">
        <v>-1</v>
      </c>
      <c r="R956" s="331">
        <v>-1</v>
      </c>
      <c r="S956" s="331">
        <v>-1</v>
      </c>
      <c r="T956" s="331">
        <v>-1</v>
      </c>
      <c r="U956" s="331">
        <v>-1</v>
      </c>
      <c r="V956" s="331">
        <f t="shared" si="252"/>
        <v>0</v>
      </c>
      <c r="W956" s="331">
        <f t="shared" si="253"/>
        <v>0</v>
      </c>
      <c r="X956" s="331">
        <f t="shared" si="254"/>
        <v>0</v>
      </c>
      <c r="Y956" s="331">
        <f t="shared" si="255"/>
        <v>0</v>
      </c>
      <c r="Z956" s="331">
        <f t="shared" si="256"/>
        <v>0</v>
      </c>
      <c r="AA956" s="331">
        <f t="shared" si="257"/>
        <v>0</v>
      </c>
      <c r="AB956" s="331">
        <f t="shared" si="258"/>
        <v>0</v>
      </c>
      <c r="AC956" s="331">
        <f t="shared" si="259"/>
        <v>0</v>
      </c>
      <c r="AD956" s="331">
        <f t="shared" si="260"/>
        <v>0</v>
      </c>
      <c r="AE956" s="468">
        <f t="shared" si="261"/>
        <v>0</v>
      </c>
      <c r="AF956" s="489">
        <f t="shared" si="262"/>
        <v>0</v>
      </c>
      <c r="AG956" s="484">
        <v>0</v>
      </c>
      <c r="AH956" s="484">
        <v>0</v>
      </c>
      <c r="AI956" s="484">
        <f t="shared" si="263"/>
        <v>0</v>
      </c>
      <c r="AJ956" s="484">
        <f t="shared" si="264"/>
        <v>0</v>
      </c>
      <c r="AK956" s="484">
        <f t="shared" si="265"/>
        <v>0</v>
      </c>
      <c r="AL956" s="484">
        <f t="shared" si="266"/>
        <v>0</v>
      </c>
      <c r="AM956" s="484">
        <f t="shared" si="267"/>
        <v>0</v>
      </c>
      <c r="AN956" s="484">
        <f t="shared" si="268"/>
        <v>0</v>
      </c>
      <c r="AO956" s="485">
        <f t="shared" si="269"/>
        <v>0</v>
      </c>
    </row>
    <row r="957" spans="1:41" ht="26.25" x14ac:dyDescent="0.25">
      <c r="A957" s="481" t="s">
        <v>216</v>
      </c>
      <c r="B957" s="4" t="s">
        <v>217</v>
      </c>
      <c r="C957" s="273"/>
      <c r="D957" s="9" t="s">
        <v>27</v>
      </c>
      <c r="E957" s="9">
        <v>2007</v>
      </c>
      <c r="F957" s="9">
        <v>30</v>
      </c>
      <c r="G957" s="9" t="s">
        <v>195</v>
      </c>
      <c r="H957" s="9" t="s">
        <v>180</v>
      </c>
      <c r="I957" s="9" t="s">
        <v>42</v>
      </c>
      <c r="J957" s="9" t="s">
        <v>107</v>
      </c>
      <c r="K957" s="306" t="s">
        <v>38</v>
      </c>
      <c r="L957" s="392">
        <v>-1</v>
      </c>
      <c r="M957" s="331">
        <v>-1</v>
      </c>
      <c r="N957" s="331">
        <v>-1</v>
      </c>
      <c r="O957" s="331">
        <v>-1</v>
      </c>
      <c r="P957" s="331">
        <v>-1</v>
      </c>
      <c r="Q957" s="331">
        <v>-1</v>
      </c>
      <c r="R957" s="331">
        <v>-1</v>
      </c>
      <c r="S957" s="331">
        <v>-1</v>
      </c>
      <c r="T957" s="331">
        <v>-1</v>
      </c>
      <c r="U957" s="331">
        <v>-1</v>
      </c>
      <c r="V957" s="331">
        <f t="shared" si="252"/>
        <v>0</v>
      </c>
      <c r="W957" s="331">
        <f t="shared" si="253"/>
        <v>0</v>
      </c>
      <c r="X957" s="331">
        <f t="shared" si="254"/>
        <v>0</v>
      </c>
      <c r="Y957" s="331">
        <f t="shared" si="255"/>
        <v>0</v>
      </c>
      <c r="Z957" s="331">
        <f t="shared" si="256"/>
        <v>0</v>
      </c>
      <c r="AA957" s="331">
        <f t="shared" si="257"/>
        <v>0</v>
      </c>
      <c r="AB957" s="331">
        <f t="shared" si="258"/>
        <v>0</v>
      </c>
      <c r="AC957" s="331">
        <f t="shared" si="259"/>
        <v>0</v>
      </c>
      <c r="AD957" s="331">
        <f t="shared" si="260"/>
        <v>0</v>
      </c>
      <c r="AE957" s="468">
        <f t="shared" si="261"/>
        <v>0</v>
      </c>
      <c r="AF957" s="489">
        <f t="shared" si="262"/>
        <v>0</v>
      </c>
      <c r="AG957" s="484">
        <v>0</v>
      </c>
      <c r="AH957" s="484">
        <v>0</v>
      </c>
      <c r="AI957" s="484">
        <f t="shared" si="263"/>
        <v>0</v>
      </c>
      <c r="AJ957" s="484">
        <f t="shared" si="264"/>
        <v>0</v>
      </c>
      <c r="AK957" s="484">
        <f t="shared" si="265"/>
        <v>0</v>
      </c>
      <c r="AL957" s="484">
        <f t="shared" si="266"/>
        <v>0</v>
      </c>
      <c r="AM957" s="484">
        <f t="shared" si="267"/>
        <v>0</v>
      </c>
      <c r="AN957" s="484">
        <f t="shared" si="268"/>
        <v>0</v>
      </c>
      <c r="AO957" s="485">
        <f t="shared" si="269"/>
        <v>0</v>
      </c>
    </row>
    <row r="958" spans="1:41" ht="26.25" x14ac:dyDescent="0.25">
      <c r="A958" s="481" t="s">
        <v>216</v>
      </c>
      <c r="B958" s="4" t="s">
        <v>217</v>
      </c>
      <c r="C958" s="273"/>
      <c r="D958" s="9" t="s">
        <v>27</v>
      </c>
      <c r="E958" s="9">
        <v>2007</v>
      </c>
      <c r="F958" s="9">
        <v>35</v>
      </c>
      <c r="G958" s="9" t="s">
        <v>187</v>
      </c>
      <c r="H958" s="9" t="s">
        <v>182</v>
      </c>
      <c r="I958" s="9" t="s">
        <v>30</v>
      </c>
      <c r="J958" s="9" t="s">
        <v>107</v>
      </c>
      <c r="K958" s="306" t="s">
        <v>38</v>
      </c>
      <c r="L958" s="392">
        <v>-1</v>
      </c>
      <c r="M958" s="331">
        <v>-1</v>
      </c>
      <c r="N958" s="331">
        <v>-1</v>
      </c>
      <c r="O958" s="331">
        <v>-1</v>
      </c>
      <c r="P958" s="331">
        <v>-1</v>
      </c>
      <c r="Q958" s="331">
        <v>-1</v>
      </c>
      <c r="R958" s="331">
        <v>-1</v>
      </c>
      <c r="S958" s="331">
        <v>-1</v>
      </c>
      <c r="T958" s="331">
        <v>-1</v>
      </c>
      <c r="U958" s="331">
        <v>-1</v>
      </c>
      <c r="V958" s="331">
        <f t="shared" si="252"/>
        <v>0</v>
      </c>
      <c r="W958" s="331">
        <f t="shared" si="253"/>
        <v>0</v>
      </c>
      <c r="X958" s="331">
        <f t="shared" si="254"/>
        <v>0</v>
      </c>
      <c r="Y958" s="331">
        <f t="shared" si="255"/>
        <v>0</v>
      </c>
      <c r="Z958" s="331">
        <f t="shared" si="256"/>
        <v>0</v>
      </c>
      <c r="AA958" s="331">
        <f t="shared" si="257"/>
        <v>0</v>
      </c>
      <c r="AB958" s="331">
        <f t="shared" si="258"/>
        <v>0</v>
      </c>
      <c r="AC958" s="331">
        <f t="shared" si="259"/>
        <v>0</v>
      </c>
      <c r="AD958" s="331">
        <f t="shared" si="260"/>
        <v>0</v>
      </c>
      <c r="AE958" s="468">
        <f t="shared" si="261"/>
        <v>0</v>
      </c>
      <c r="AF958" s="489">
        <f t="shared" si="262"/>
        <v>0</v>
      </c>
      <c r="AG958" s="484">
        <v>0</v>
      </c>
      <c r="AH958" s="484">
        <v>0</v>
      </c>
      <c r="AI958" s="484">
        <f t="shared" si="263"/>
        <v>0</v>
      </c>
      <c r="AJ958" s="484">
        <f t="shared" si="264"/>
        <v>0</v>
      </c>
      <c r="AK958" s="484">
        <f t="shared" si="265"/>
        <v>0</v>
      </c>
      <c r="AL958" s="484">
        <f t="shared" si="266"/>
        <v>0</v>
      </c>
      <c r="AM958" s="484">
        <f t="shared" si="267"/>
        <v>0</v>
      </c>
      <c r="AN958" s="484">
        <f t="shared" si="268"/>
        <v>0</v>
      </c>
      <c r="AO958" s="485">
        <f t="shared" si="269"/>
        <v>0</v>
      </c>
    </row>
    <row r="959" spans="1:41" ht="26.25" x14ac:dyDescent="0.25">
      <c r="A959" s="481" t="s">
        <v>216</v>
      </c>
      <c r="B959" s="4" t="s">
        <v>217</v>
      </c>
      <c r="C959" s="273"/>
      <c r="D959" s="9" t="s">
        <v>27</v>
      </c>
      <c r="E959" s="9">
        <v>2007</v>
      </c>
      <c r="F959" s="9">
        <v>29</v>
      </c>
      <c r="G959" s="9" t="s">
        <v>122</v>
      </c>
      <c r="H959" s="9" t="s">
        <v>123</v>
      </c>
      <c r="I959" s="9" t="s">
        <v>42</v>
      </c>
      <c r="J959" s="9" t="s">
        <v>119</v>
      </c>
      <c r="K959" s="306" t="s">
        <v>38</v>
      </c>
      <c r="L959" s="392">
        <v>-1</v>
      </c>
      <c r="M959" s="331">
        <v>-1</v>
      </c>
      <c r="N959" s="331">
        <v>-1</v>
      </c>
      <c r="O959" s="331">
        <v>-1</v>
      </c>
      <c r="P959" s="331">
        <v>-1</v>
      </c>
      <c r="Q959" s="331">
        <v>-1</v>
      </c>
      <c r="R959" s="331">
        <v>-1</v>
      </c>
      <c r="S959" s="331">
        <v>-1</v>
      </c>
      <c r="T959" s="331">
        <v>-1</v>
      </c>
      <c r="U959" s="331">
        <v>-1</v>
      </c>
      <c r="V959" s="331">
        <f t="shared" si="252"/>
        <v>0</v>
      </c>
      <c r="W959" s="331">
        <f t="shared" si="253"/>
        <v>0</v>
      </c>
      <c r="X959" s="331">
        <f t="shared" si="254"/>
        <v>0</v>
      </c>
      <c r="Y959" s="331">
        <f t="shared" si="255"/>
        <v>0</v>
      </c>
      <c r="Z959" s="331">
        <f t="shared" si="256"/>
        <v>0</v>
      </c>
      <c r="AA959" s="331">
        <f t="shared" si="257"/>
        <v>0</v>
      </c>
      <c r="AB959" s="331">
        <f t="shared" si="258"/>
        <v>0</v>
      </c>
      <c r="AC959" s="331">
        <f t="shared" si="259"/>
        <v>0</v>
      </c>
      <c r="AD959" s="331">
        <f t="shared" si="260"/>
        <v>0</v>
      </c>
      <c r="AE959" s="468">
        <f t="shared" si="261"/>
        <v>0</v>
      </c>
      <c r="AF959" s="489">
        <f t="shared" si="262"/>
        <v>0</v>
      </c>
      <c r="AG959" s="484">
        <v>0</v>
      </c>
      <c r="AH959" s="484">
        <v>0</v>
      </c>
      <c r="AI959" s="484">
        <f t="shared" si="263"/>
        <v>0</v>
      </c>
      <c r="AJ959" s="484">
        <f t="shared" si="264"/>
        <v>0</v>
      </c>
      <c r="AK959" s="484">
        <f t="shared" si="265"/>
        <v>0</v>
      </c>
      <c r="AL959" s="484">
        <f t="shared" si="266"/>
        <v>0</v>
      </c>
      <c r="AM959" s="484">
        <f t="shared" si="267"/>
        <v>0</v>
      </c>
      <c r="AN959" s="484">
        <f t="shared" si="268"/>
        <v>0</v>
      </c>
      <c r="AO959" s="485">
        <f t="shared" si="269"/>
        <v>0</v>
      </c>
    </row>
    <row r="960" spans="1:41" ht="26.25" x14ac:dyDescent="0.25">
      <c r="A960" s="481" t="s">
        <v>216</v>
      </c>
      <c r="B960" s="4" t="s">
        <v>217</v>
      </c>
      <c r="C960" s="273"/>
      <c r="D960" s="9" t="s">
        <v>27</v>
      </c>
      <c r="E960" s="9">
        <v>2007</v>
      </c>
      <c r="F960" s="9">
        <v>30</v>
      </c>
      <c r="G960" s="9" t="s">
        <v>122</v>
      </c>
      <c r="H960" s="9" t="s">
        <v>123</v>
      </c>
      <c r="I960" s="9" t="s">
        <v>30</v>
      </c>
      <c r="J960" s="9" t="s">
        <v>119</v>
      </c>
      <c r="K960" s="306" t="s">
        <v>38</v>
      </c>
      <c r="L960" s="392">
        <v>-1</v>
      </c>
      <c r="M960" s="331">
        <v>-1</v>
      </c>
      <c r="N960" s="331">
        <v>-1</v>
      </c>
      <c r="O960" s="331">
        <v>-1</v>
      </c>
      <c r="P960" s="331">
        <v>-1</v>
      </c>
      <c r="Q960" s="331">
        <v>-1</v>
      </c>
      <c r="R960" s="331">
        <v>-1</v>
      </c>
      <c r="S960" s="331">
        <v>-1</v>
      </c>
      <c r="T960" s="331">
        <v>-1</v>
      </c>
      <c r="U960" s="331">
        <v>-1</v>
      </c>
      <c r="V960" s="331">
        <f t="shared" si="252"/>
        <v>0</v>
      </c>
      <c r="W960" s="331">
        <f t="shared" si="253"/>
        <v>0</v>
      </c>
      <c r="X960" s="331">
        <f t="shared" si="254"/>
        <v>0</v>
      </c>
      <c r="Y960" s="331">
        <f t="shared" si="255"/>
        <v>0</v>
      </c>
      <c r="Z960" s="331">
        <f t="shared" si="256"/>
        <v>0</v>
      </c>
      <c r="AA960" s="331">
        <f t="shared" si="257"/>
        <v>0</v>
      </c>
      <c r="AB960" s="331">
        <f t="shared" si="258"/>
        <v>0</v>
      </c>
      <c r="AC960" s="331">
        <f t="shared" si="259"/>
        <v>0</v>
      </c>
      <c r="AD960" s="331">
        <f t="shared" si="260"/>
        <v>0</v>
      </c>
      <c r="AE960" s="468">
        <f t="shared" si="261"/>
        <v>0</v>
      </c>
      <c r="AF960" s="489">
        <f t="shared" si="262"/>
        <v>0</v>
      </c>
      <c r="AG960" s="484">
        <v>0</v>
      </c>
      <c r="AH960" s="484">
        <v>0</v>
      </c>
      <c r="AI960" s="484">
        <f t="shared" si="263"/>
        <v>0</v>
      </c>
      <c r="AJ960" s="484">
        <f t="shared" si="264"/>
        <v>0</v>
      </c>
      <c r="AK960" s="484">
        <f t="shared" si="265"/>
        <v>0</v>
      </c>
      <c r="AL960" s="484">
        <f t="shared" si="266"/>
        <v>0</v>
      </c>
      <c r="AM960" s="484">
        <f t="shared" si="267"/>
        <v>0</v>
      </c>
      <c r="AN960" s="484">
        <f t="shared" si="268"/>
        <v>0</v>
      </c>
      <c r="AO960" s="485">
        <f t="shared" si="269"/>
        <v>0</v>
      </c>
    </row>
    <row r="961" spans="1:41" ht="26.25" x14ac:dyDescent="0.25">
      <c r="A961" s="481" t="s">
        <v>216</v>
      </c>
      <c r="B961" s="4" t="s">
        <v>217</v>
      </c>
      <c r="C961" s="273"/>
      <c r="D961" s="9" t="s">
        <v>27</v>
      </c>
      <c r="E961" s="9">
        <v>2007</v>
      </c>
      <c r="F961" s="9">
        <v>31</v>
      </c>
      <c r="G961" s="9" t="s">
        <v>198</v>
      </c>
      <c r="H961" s="9" t="s">
        <v>199</v>
      </c>
      <c r="I961" s="9" t="s">
        <v>42</v>
      </c>
      <c r="J961" s="9" t="s">
        <v>119</v>
      </c>
      <c r="K961" s="306" t="s">
        <v>38</v>
      </c>
      <c r="L961" s="392">
        <v>-1</v>
      </c>
      <c r="M961" s="331">
        <v>-1</v>
      </c>
      <c r="N961" s="331">
        <v>-1</v>
      </c>
      <c r="O961" s="331">
        <v>-1</v>
      </c>
      <c r="P961" s="331">
        <v>-1</v>
      </c>
      <c r="Q961" s="331">
        <v>-1</v>
      </c>
      <c r="R961" s="331">
        <v>-1</v>
      </c>
      <c r="S961" s="331">
        <v>-1</v>
      </c>
      <c r="T961" s="331">
        <v>-1</v>
      </c>
      <c r="U961" s="331">
        <v>-1</v>
      </c>
      <c r="V961" s="331">
        <f t="shared" si="252"/>
        <v>0</v>
      </c>
      <c r="W961" s="331">
        <f t="shared" si="253"/>
        <v>0</v>
      </c>
      <c r="X961" s="331">
        <f t="shared" si="254"/>
        <v>0</v>
      </c>
      <c r="Y961" s="331">
        <f t="shared" si="255"/>
        <v>0</v>
      </c>
      <c r="Z961" s="331">
        <f t="shared" si="256"/>
        <v>0</v>
      </c>
      <c r="AA961" s="331">
        <f t="shared" si="257"/>
        <v>0</v>
      </c>
      <c r="AB961" s="331">
        <f t="shared" si="258"/>
        <v>0</v>
      </c>
      <c r="AC961" s="331">
        <f t="shared" si="259"/>
        <v>0</v>
      </c>
      <c r="AD961" s="331">
        <f t="shared" si="260"/>
        <v>0</v>
      </c>
      <c r="AE961" s="468">
        <f t="shared" si="261"/>
        <v>0</v>
      </c>
      <c r="AF961" s="489">
        <f t="shared" si="262"/>
        <v>0</v>
      </c>
      <c r="AG961" s="484">
        <v>0</v>
      </c>
      <c r="AH961" s="484">
        <v>0</v>
      </c>
      <c r="AI961" s="484">
        <f t="shared" si="263"/>
        <v>0</v>
      </c>
      <c r="AJ961" s="484">
        <f t="shared" si="264"/>
        <v>0</v>
      </c>
      <c r="AK961" s="484">
        <f t="shared" si="265"/>
        <v>0</v>
      </c>
      <c r="AL961" s="484">
        <f t="shared" si="266"/>
        <v>0</v>
      </c>
      <c r="AM961" s="484">
        <f t="shared" si="267"/>
        <v>0</v>
      </c>
      <c r="AN961" s="484">
        <f t="shared" si="268"/>
        <v>0</v>
      </c>
      <c r="AO961" s="485">
        <f t="shared" si="269"/>
        <v>0</v>
      </c>
    </row>
    <row r="962" spans="1:41" ht="26.25" x14ac:dyDescent="0.25">
      <c r="A962" s="481" t="s">
        <v>216</v>
      </c>
      <c r="B962" s="4" t="s">
        <v>217</v>
      </c>
      <c r="C962" s="273"/>
      <c r="D962" s="9" t="s">
        <v>27</v>
      </c>
      <c r="E962" s="9">
        <v>2007</v>
      </c>
      <c r="F962" s="9">
        <v>32</v>
      </c>
      <c r="G962" s="9" t="s">
        <v>242</v>
      </c>
      <c r="H962" s="9" t="s">
        <v>123</v>
      </c>
      <c r="I962" s="9" t="s">
        <v>42</v>
      </c>
      <c r="J962" s="9" t="s">
        <v>119</v>
      </c>
      <c r="K962" s="306" t="s">
        <v>38</v>
      </c>
      <c r="L962" s="392">
        <v>-1</v>
      </c>
      <c r="M962" s="331">
        <v>-1</v>
      </c>
      <c r="N962" s="331">
        <v>-1</v>
      </c>
      <c r="O962" s="331">
        <v>-1</v>
      </c>
      <c r="P962" s="331">
        <v>-1</v>
      </c>
      <c r="Q962" s="331">
        <v>-1</v>
      </c>
      <c r="R962" s="331">
        <v>-1</v>
      </c>
      <c r="S962" s="331">
        <v>-1</v>
      </c>
      <c r="T962" s="331">
        <v>-1</v>
      </c>
      <c r="U962" s="331">
        <v>-1</v>
      </c>
      <c r="V962" s="331">
        <f t="shared" si="252"/>
        <v>0</v>
      </c>
      <c r="W962" s="331">
        <f t="shared" si="253"/>
        <v>0</v>
      </c>
      <c r="X962" s="331">
        <f t="shared" si="254"/>
        <v>0</v>
      </c>
      <c r="Y962" s="331">
        <f t="shared" si="255"/>
        <v>0</v>
      </c>
      <c r="Z962" s="331">
        <f t="shared" si="256"/>
        <v>0</v>
      </c>
      <c r="AA962" s="331">
        <f t="shared" si="257"/>
        <v>0</v>
      </c>
      <c r="AB962" s="331">
        <f t="shared" si="258"/>
        <v>0</v>
      </c>
      <c r="AC962" s="331">
        <f t="shared" si="259"/>
        <v>0</v>
      </c>
      <c r="AD962" s="331">
        <f t="shared" si="260"/>
        <v>0</v>
      </c>
      <c r="AE962" s="468">
        <f t="shared" si="261"/>
        <v>0</v>
      </c>
      <c r="AF962" s="489">
        <f t="shared" si="262"/>
        <v>0</v>
      </c>
      <c r="AG962" s="484">
        <v>0</v>
      </c>
      <c r="AH962" s="484">
        <v>0</v>
      </c>
      <c r="AI962" s="484">
        <f t="shared" si="263"/>
        <v>0</v>
      </c>
      <c r="AJ962" s="484">
        <f t="shared" si="264"/>
        <v>0</v>
      </c>
      <c r="AK962" s="484">
        <f t="shared" si="265"/>
        <v>0</v>
      </c>
      <c r="AL962" s="484">
        <f t="shared" si="266"/>
        <v>0</v>
      </c>
      <c r="AM962" s="484">
        <f t="shared" si="267"/>
        <v>0</v>
      </c>
      <c r="AN962" s="484">
        <f t="shared" si="268"/>
        <v>0</v>
      </c>
      <c r="AO962" s="485">
        <f t="shared" si="269"/>
        <v>0</v>
      </c>
    </row>
    <row r="963" spans="1:41" ht="26.25" x14ac:dyDescent="0.25">
      <c r="A963" s="481" t="s">
        <v>216</v>
      </c>
      <c r="B963" s="4" t="s">
        <v>217</v>
      </c>
      <c r="C963" s="273"/>
      <c r="D963" s="9" t="s">
        <v>27</v>
      </c>
      <c r="E963" s="9">
        <v>2007</v>
      </c>
      <c r="F963" s="9">
        <v>14</v>
      </c>
      <c r="G963" s="9" t="s">
        <v>43</v>
      </c>
      <c r="H963" s="9" t="s">
        <v>41</v>
      </c>
      <c r="I963" s="9" t="s">
        <v>42</v>
      </c>
      <c r="J963" s="9" t="s">
        <v>31</v>
      </c>
      <c r="K963" s="306" t="s">
        <v>38</v>
      </c>
      <c r="L963" s="392">
        <v>-1</v>
      </c>
      <c r="M963" s="331">
        <v>-1</v>
      </c>
      <c r="N963" s="331">
        <v>-1</v>
      </c>
      <c r="O963" s="331">
        <v>-1</v>
      </c>
      <c r="P963" s="331">
        <v>-1</v>
      </c>
      <c r="Q963" s="331">
        <v>-1</v>
      </c>
      <c r="R963" s="331">
        <v>-1</v>
      </c>
      <c r="S963" s="331">
        <v>-1</v>
      </c>
      <c r="T963" s="331">
        <v>-1</v>
      </c>
      <c r="U963" s="331">
        <v>-1</v>
      </c>
      <c r="V963" s="331">
        <f t="shared" ref="V963:V1026" si="270">IF(L963=-1,0,L963)</f>
        <v>0</v>
      </c>
      <c r="W963" s="331">
        <f t="shared" ref="W963:W1026" si="271">IF(M963=-1,0,M963)</f>
        <v>0</v>
      </c>
      <c r="X963" s="331">
        <f t="shared" ref="X963:X1026" si="272">IF(N963=-1,0,N963)</f>
        <v>0</v>
      </c>
      <c r="Y963" s="331">
        <f t="shared" ref="Y963:Y1026" si="273">IF(O963=-1,0,O963)</f>
        <v>0</v>
      </c>
      <c r="Z963" s="331">
        <f t="shared" ref="Z963:Z1026" si="274">IF(P963=-1,0,P963)</f>
        <v>0</v>
      </c>
      <c r="AA963" s="331">
        <f t="shared" ref="AA963:AA1026" si="275">IF(Q963=-1,0,Q963)</f>
        <v>0</v>
      </c>
      <c r="AB963" s="331">
        <f t="shared" ref="AB963:AB1026" si="276">IF(R963=-1,0,R963)</f>
        <v>0</v>
      </c>
      <c r="AC963" s="331">
        <f t="shared" ref="AC963:AC1026" si="277">IF(S963=-1,0,S963)</f>
        <v>0</v>
      </c>
      <c r="AD963" s="331">
        <f t="shared" ref="AD963:AD1026" si="278">IF(T963=-1,0,T963)</f>
        <v>0</v>
      </c>
      <c r="AE963" s="468">
        <f t="shared" ref="AE963:AE1026" si="279">IF(U963=-1,0,U963)</f>
        <v>0</v>
      </c>
      <c r="AF963" s="489">
        <f t="shared" ref="AF963:AF1026" si="280">V963*0.00110231131092</f>
        <v>0</v>
      </c>
      <c r="AG963" s="484">
        <v>0</v>
      </c>
      <c r="AH963" s="484">
        <v>0</v>
      </c>
      <c r="AI963" s="484">
        <f t="shared" ref="AI963:AI1026" si="281">AA963*0.00110231131092</f>
        <v>0</v>
      </c>
      <c r="AJ963" s="484">
        <f t="shared" ref="AJ963:AJ1026" si="282">AC963*0.00110231131092</f>
        <v>0</v>
      </c>
      <c r="AK963" s="484">
        <f t="shared" ref="AK963:AK1026" si="283">AD963*0.00110231131092</f>
        <v>0</v>
      </c>
      <c r="AL963" s="484">
        <f t="shared" ref="AL963:AL1026" si="284">AB963*0.00110231131092</f>
        <v>0</v>
      </c>
      <c r="AM963" s="484">
        <f t="shared" ref="AM963:AM1026" si="285">Y963*0.00110231131092</f>
        <v>0</v>
      </c>
      <c r="AN963" s="484">
        <f t="shared" ref="AN963:AN1026" si="286">Z963*0.00110231131092</f>
        <v>0</v>
      </c>
      <c r="AO963" s="485">
        <f t="shared" ref="AO963:AO1026" si="287">AA963*0.00110231131092</f>
        <v>0</v>
      </c>
    </row>
    <row r="964" spans="1:41" ht="26.25" x14ac:dyDescent="0.25">
      <c r="A964" s="481" t="s">
        <v>216</v>
      </c>
      <c r="B964" s="4" t="s">
        <v>217</v>
      </c>
      <c r="C964" s="273"/>
      <c r="D964" s="9" t="s">
        <v>27</v>
      </c>
      <c r="E964" s="9">
        <v>2007</v>
      </c>
      <c r="F964" s="9">
        <v>16</v>
      </c>
      <c r="G964" s="9" t="s">
        <v>547</v>
      </c>
      <c r="H964" s="9" t="s">
        <v>58</v>
      </c>
      <c r="I964" s="9" t="s">
        <v>30</v>
      </c>
      <c r="J964" s="9" t="s">
        <v>31</v>
      </c>
      <c r="K964" s="306" t="s">
        <v>38</v>
      </c>
      <c r="L964" s="392">
        <v>-1</v>
      </c>
      <c r="M964" s="331">
        <v>-1</v>
      </c>
      <c r="N964" s="331">
        <v>-1</v>
      </c>
      <c r="O964" s="331">
        <v>-1</v>
      </c>
      <c r="P964" s="331">
        <v>-1</v>
      </c>
      <c r="Q964" s="331">
        <v>-1</v>
      </c>
      <c r="R964" s="331">
        <v>-1</v>
      </c>
      <c r="S964" s="331">
        <v>-1</v>
      </c>
      <c r="T964" s="331">
        <v>-1</v>
      </c>
      <c r="U964" s="331">
        <v>-1</v>
      </c>
      <c r="V964" s="331">
        <f t="shared" si="270"/>
        <v>0</v>
      </c>
      <c r="W964" s="331">
        <f t="shared" si="271"/>
        <v>0</v>
      </c>
      <c r="X964" s="331">
        <f t="shared" si="272"/>
        <v>0</v>
      </c>
      <c r="Y964" s="331">
        <f t="shared" si="273"/>
        <v>0</v>
      </c>
      <c r="Z964" s="331">
        <f t="shared" si="274"/>
        <v>0</v>
      </c>
      <c r="AA964" s="331">
        <f t="shared" si="275"/>
        <v>0</v>
      </c>
      <c r="AB964" s="331">
        <f t="shared" si="276"/>
        <v>0</v>
      </c>
      <c r="AC964" s="331">
        <f t="shared" si="277"/>
        <v>0</v>
      </c>
      <c r="AD964" s="331">
        <f t="shared" si="278"/>
        <v>0</v>
      </c>
      <c r="AE964" s="468">
        <f t="shared" si="279"/>
        <v>0</v>
      </c>
      <c r="AF964" s="489">
        <f t="shared" si="280"/>
        <v>0</v>
      </c>
      <c r="AG964" s="484">
        <v>0</v>
      </c>
      <c r="AH964" s="484">
        <v>0</v>
      </c>
      <c r="AI964" s="484">
        <f t="shared" si="281"/>
        <v>0</v>
      </c>
      <c r="AJ964" s="484">
        <f t="shared" si="282"/>
        <v>0</v>
      </c>
      <c r="AK964" s="484">
        <f t="shared" si="283"/>
        <v>0</v>
      </c>
      <c r="AL964" s="484">
        <f t="shared" si="284"/>
        <v>0</v>
      </c>
      <c r="AM964" s="484">
        <f t="shared" si="285"/>
        <v>0</v>
      </c>
      <c r="AN964" s="484">
        <f t="shared" si="286"/>
        <v>0</v>
      </c>
      <c r="AO964" s="485">
        <f t="shared" si="287"/>
        <v>0</v>
      </c>
    </row>
    <row r="965" spans="1:41" ht="26.25" x14ac:dyDescent="0.25">
      <c r="A965" s="481" t="s">
        <v>216</v>
      </c>
      <c r="B965" s="4" t="s">
        <v>217</v>
      </c>
      <c r="C965" s="273"/>
      <c r="D965" s="9" t="s">
        <v>27</v>
      </c>
      <c r="E965" s="9">
        <v>2007</v>
      </c>
      <c r="F965" s="9">
        <v>21</v>
      </c>
      <c r="G965" s="9" t="s">
        <v>548</v>
      </c>
      <c r="H965" s="9" t="s">
        <v>80</v>
      </c>
      <c r="I965" s="9" t="s">
        <v>42</v>
      </c>
      <c r="J965" s="9" t="s">
        <v>31</v>
      </c>
      <c r="K965" s="306" t="s">
        <v>38</v>
      </c>
      <c r="L965" s="392">
        <v>5.1002640000000001</v>
      </c>
      <c r="M965" s="331">
        <v>0.48227399999999998</v>
      </c>
      <c r="N965" s="331">
        <v>0.55762199999999995</v>
      </c>
      <c r="O965" s="331">
        <v>0.55471400000000004</v>
      </c>
      <c r="P965" s="331">
        <v>0.55762199999999995</v>
      </c>
      <c r="Q965" s="331">
        <v>3.6267659999999999</v>
      </c>
      <c r="R965" s="331">
        <v>0.790686</v>
      </c>
      <c r="S965" s="331">
        <v>0.72540000000000004</v>
      </c>
      <c r="T965" s="331">
        <v>0.72540000000000004</v>
      </c>
      <c r="U965" s="331">
        <v>-1</v>
      </c>
      <c r="V965" s="331">
        <f t="shared" si="270"/>
        <v>5.1002640000000001</v>
      </c>
      <c r="W965" s="331">
        <f t="shared" si="271"/>
        <v>0.48227399999999998</v>
      </c>
      <c r="X965" s="331">
        <f t="shared" si="272"/>
        <v>0.55762199999999995</v>
      </c>
      <c r="Y965" s="331">
        <f t="shared" si="273"/>
        <v>0.55471400000000004</v>
      </c>
      <c r="Z965" s="331">
        <f t="shared" si="274"/>
        <v>0.55762199999999995</v>
      </c>
      <c r="AA965" s="331">
        <f t="shared" si="275"/>
        <v>3.6267659999999999</v>
      </c>
      <c r="AB965" s="331">
        <f t="shared" si="276"/>
        <v>0.790686</v>
      </c>
      <c r="AC965" s="331">
        <f t="shared" si="277"/>
        <v>0.72540000000000004</v>
      </c>
      <c r="AD965" s="331">
        <f t="shared" si="278"/>
        <v>0.72540000000000004</v>
      </c>
      <c r="AE965" s="468">
        <f t="shared" si="279"/>
        <v>0</v>
      </c>
      <c r="AF965" s="489">
        <f t="shared" si="280"/>
        <v>5.6220786958780826E-3</v>
      </c>
      <c r="AG965" s="484">
        <v>0</v>
      </c>
      <c r="AH965" s="484">
        <v>0</v>
      </c>
      <c r="AI965" s="484">
        <f t="shared" si="281"/>
        <v>3.9978251838600843E-3</v>
      </c>
      <c r="AJ965" s="484">
        <f t="shared" si="282"/>
        <v>7.9961662494136803E-4</v>
      </c>
      <c r="AK965" s="484">
        <f t="shared" si="283"/>
        <v>7.9961662494136803E-4</v>
      </c>
      <c r="AL965" s="484">
        <f t="shared" si="284"/>
        <v>8.7158212118609109E-4</v>
      </c>
      <c r="AM965" s="484">
        <f t="shared" si="285"/>
        <v>6.1146751652567692E-4</v>
      </c>
      <c r="AN965" s="484">
        <f t="shared" si="286"/>
        <v>6.1467303781783213E-4</v>
      </c>
      <c r="AO965" s="485">
        <f t="shared" si="287"/>
        <v>3.9978251838600843E-3</v>
      </c>
    </row>
    <row r="966" spans="1:41" ht="26.25" x14ac:dyDescent="0.25">
      <c r="A966" s="481" t="s">
        <v>216</v>
      </c>
      <c r="B966" s="4" t="s">
        <v>217</v>
      </c>
      <c r="C966" s="273"/>
      <c r="D966" s="9" t="s">
        <v>27</v>
      </c>
      <c r="E966" s="9">
        <v>2007</v>
      </c>
      <c r="F966" s="9">
        <v>22</v>
      </c>
      <c r="G966" s="9" t="s">
        <v>538</v>
      </c>
      <c r="H966" s="9" t="s">
        <v>539</v>
      </c>
      <c r="I966" s="9" t="s">
        <v>30</v>
      </c>
      <c r="J966" s="9" t="s">
        <v>31</v>
      </c>
      <c r="K966" s="306" t="s">
        <v>38</v>
      </c>
      <c r="L966" s="392">
        <v>596.18554700000004</v>
      </c>
      <c r="M966" s="331">
        <v>10.924472</v>
      </c>
      <c r="N966" s="331">
        <v>12.631246000000001</v>
      </c>
      <c r="O966" s="331">
        <v>12.565381</v>
      </c>
      <c r="P966" s="331">
        <v>12.631246000000001</v>
      </c>
      <c r="Q966" s="331">
        <v>102.175944</v>
      </c>
      <c r="R966" s="331">
        <v>19.168482999999998</v>
      </c>
      <c r="S966" s="331">
        <v>17.946933000000001</v>
      </c>
      <c r="T966" s="331">
        <v>17.946933000000001</v>
      </c>
      <c r="U966" s="331">
        <v>-1</v>
      </c>
      <c r="V966" s="331">
        <f t="shared" si="270"/>
        <v>596.18554700000004</v>
      </c>
      <c r="W966" s="331">
        <f t="shared" si="271"/>
        <v>10.924472</v>
      </c>
      <c r="X966" s="331">
        <f t="shared" si="272"/>
        <v>12.631246000000001</v>
      </c>
      <c r="Y966" s="331">
        <f t="shared" si="273"/>
        <v>12.565381</v>
      </c>
      <c r="Z966" s="331">
        <f t="shared" si="274"/>
        <v>12.631246000000001</v>
      </c>
      <c r="AA966" s="331">
        <f t="shared" si="275"/>
        <v>102.175944</v>
      </c>
      <c r="AB966" s="331">
        <f t="shared" si="276"/>
        <v>19.168482999999998</v>
      </c>
      <c r="AC966" s="331">
        <f t="shared" si="277"/>
        <v>17.946933000000001</v>
      </c>
      <c r="AD966" s="331">
        <f t="shared" si="278"/>
        <v>17.946933000000001</v>
      </c>
      <c r="AE966" s="468">
        <f t="shared" si="279"/>
        <v>0</v>
      </c>
      <c r="AF966" s="489">
        <f t="shared" si="280"/>
        <v>0.65718207186512734</v>
      </c>
      <c r="AG966" s="484">
        <v>0</v>
      </c>
      <c r="AH966" s="484">
        <v>0</v>
      </c>
      <c r="AI966" s="484">
        <f t="shared" si="281"/>
        <v>0.1126296987751285</v>
      </c>
      <c r="AJ966" s="484">
        <f t="shared" si="282"/>
        <v>1.9783107242223409E-2</v>
      </c>
      <c r="AK966" s="484">
        <f t="shared" si="283"/>
        <v>1.9783107242223409E-2</v>
      </c>
      <c r="AL966" s="484">
        <f t="shared" si="284"/>
        <v>2.1129635624077731E-2</v>
      </c>
      <c r="AM966" s="484">
        <f t="shared" si="285"/>
        <v>1.3850961602319261E-2</v>
      </c>
      <c r="AN966" s="484">
        <f t="shared" si="286"/>
        <v>1.3923565336813007E-2</v>
      </c>
      <c r="AO966" s="485">
        <f t="shared" si="287"/>
        <v>0.1126296987751285</v>
      </c>
    </row>
    <row r="967" spans="1:41" ht="26.25" x14ac:dyDescent="0.25">
      <c r="A967" s="481" t="s">
        <v>248</v>
      </c>
      <c r="B967" s="4" t="s">
        <v>249</v>
      </c>
      <c r="C967" s="4" t="s">
        <v>546</v>
      </c>
      <c r="D967" s="9" t="s">
        <v>27</v>
      </c>
      <c r="E967" s="9">
        <v>2007</v>
      </c>
      <c r="F967" s="9">
        <v>23</v>
      </c>
      <c r="G967" s="9" t="s">
        <v>541</v>
      </c>
      <c r="H967" s="9" t="s">
        <v>75</v>
      </c>
      <c r="I967" s="9" t="s">
        <v>42</v>
      </c>
      <c r="J967" s="9" t="s">
        <v>31</v>
      </c>
      <c r="K967" s="306" t="s">
        <v>38</v>
      </c>
      <c r="L967" s="392">
        <v>56.279600000000002</v>
      </c>
      <c r="M967" s="331">
        <v>4.1162159999999997</v>
      </c>
      <c r="N967" s="331">
        <v>4.759309</v>
      </c>
      <c r="O967" s="331">
        <v>4.7344920000000004</v>
      </c>
      <c r="P967" s="331">
        <v>4.759309</v>
      </c>
      <c r="Q967" s="331">
        <v>277.28178400000002</v>
      </c>
      <c r="R967" s="331">
        <v>27.452394999999999</v>
      </c>
      <c r="S967" s="331">
        <v>16.979733</v>
      </c>
      <c r="T967" s="331">
        <v>16.979733</v>
      </c>
      <c r="U967" s="331">
        <v>-1</v>
      </c>
      <c r="V967" s="331">
        <f t="shared" si="270"/>
        <v>56.279600000000002</v>
      </c>
      <c r="W967" s="331">
        <f t="shared" si="271"/>
        <v>4.1162159999999997</v>
      </c>
      <c r="X967" s="331">
        <f t="shared" si="272"/>
        <v>4.759309</v>
      </c>
      <c r="Y967" s="331">
        <f t="shared" si="273"/>
        <v>4.7344920000000004</v>
      </c>
      <c r="Z967" s="331">
        <f t="shared" si="274"/>
        <v>4.759309</v>
      </c>
      <c r="AA967" s="331">
        <f t="shared" si="275"/>
        <v>277.28178400000002</v>
      </c>
      <c r="AB967" s="331">
        <f t="shared" si="276"/>
        <v>27.452394999999999</v>
      </c>
      <c r="AC967" s="331">
        <f t="shared" si="277"/>
        <v>16.979733</v>
      </c>
      <c r="AD967" s="331">
        <f t="shared" si="278"/>
        <v>16.979733</v>
      </c>
      <c r="AE967" s="468">
        <f t="shared" si="279"/>
        <v>0</v>
      </c>
      <c r="AF967" s="489">
        <f t="shared" si="280"/>
        <v>6.2037639654053234E-2</v>
      </c>
      <c r="AG967" s="484">
        <v>0</v>
      </c>
      <c r="AH967" s="484">
        <v>0</v>
      </c>
      <c r="AI967" s="484">
        <f t="shared" si="281"/>
        <v>0.30565084681527627</v>
      </c>
      <c r="AJ967" s="484">
        <f t="shared" si="282"/>
        <v>1.8716951742301584E-2</v>
      </c>
      <c r="AK967" s="484">
        <f t="shared" si="283"/>
        <v>1.8716951742301584E-2</v>
      </c>
      <c r="AL967" s="484">
        <f t="shared" si="284"/>
        <v>3.026108552034365E-2</v>
      </c>
      <c r="AM967" s="484">
        <f t="shared" si="285"/>
        <v>5.2188840830602531E-3</v>
      </c>
      <c r="AN967" s="484">
        <f t="shared" si="286"/>
        <v>5.2462401428633541E-3</v>
      </c>
      <c r="AO967" s="485">
        <f t="shared" si="287"/>
        <v>0.30565084681527627</v>
      </c>
    </row>
    <row r="968" spans="1:41" ht="26.25" x14ac:dyDescent="0.25">
      <c r="A968" s="481" t="s">
        <v>216</v>
      </c>
      <c r="B968" s="4" t="s">
        <v>217</v>
      </c>
      <c r="C968" s="273"/>
      <c r="D968" s="9" t="s">
        <v>27</v>
      </c>
      <c r="E968" s="9">
        <v>2007</v>
      </c>
      <c r="F968" s="9">
        <v>7</v>
      </c>
      <c r="G968" s="9" t="s">
        <v>310</v>
      </c>
      <c r="H968" s="9" t="s">
        <v>311</v>
      </c>
      <c r="I968" s="9" t="s">
        <v>42</v>
      </c>
      <c r="J968" s="9" t="s">
        <v>90</v>
      </c>
      <c r="K968" s="306" t="s">
        <v>38</v>
      </c>
      <c r="L968" s="392">
        <v>2228.8396429999998</v>
      </c>
      <c r="M968" s="331">
        <v>221.07722000000001</v>
      </c>
      <c r="N968" s="331">
        <v>255.617009</v>
      </c>
      <c r="O968" s="331">
        <v>254.28409400000001</v>
      </c>
      <c r="P968" s="331">
        <v>255.617009</v>
      </c>
      <c r="Q968" s="331">
        <v>4917.8442649999997</v>
      </c>
      <c r="R968" s="331">
        <v>597.53445299999998</v>
      </c>
      <c r="S968" s="331">
        <v>313.12159700000001</v>
      </c>
      <c r="T968" s="331">
        <v>313.12159700000001</v>
      </c>
      <c r="U968" s="331">
        <v>-1</v>
      </c>
      <c r="V968" s="331">
        <f t="shared" si="270"/>
        <v>2228.8396429999998</v>
      </c>
      <c r="W968" s="331">
        <f t="shared" si="271"/>
        <v>221.07722000000001</v>
      </c>
      <c r="X968" s="331">
        <f t="shared" si="272"/>
        <v>255.617009</v>
      </c>
      <c r="Y968" s="331">
        <f t="shared" si="273"/>
        <v>254.28409400000001</v>
      </c>
      <c r="Z968" s="331">
        <f t="shared" si="274"/>
        <v>255.617009</v>
      </c>
      <c r="AA968" s="331">
        <f t="shared" si="275"/>
        <v>4917.8442649999997</v>
      </c>
      <c r="AB968" s="331">
        <f t="shared" si="276"/>
        <v>597.53445299999998</v>
      </c>
      <c r="AC968" s="331">
        <f t="shared" si="277"/>
        <v>313.12159700000001</v>
      </c>
      <c r="AD968" s="331">
        <f t="shared" si="278"/>
        <v>313.12159700000001</v>
      </c>
      <c r="AE968" s="468">
        <f t="shared" si="279"/>
        <v>0</v>
      </c>
      <c r="AF968" s="489">
        <f t="shared" si="280"/>
        <v>2.4568751487057945</v>
      </c>
      <c r="AG968" s="484">
        <v>0</v>
      </c>
      <c r="AH968" s="484">
        <v>0</v>
      </c>
      <c r="AI968" s="484">
        <f t="shared" si="281"/>
        <v>5.4209953586525534</v>
      </c>
      <c r="AJ968" s="484">
        <f t="shared" si="282"/>
        <v>0.34515747806643393</v>
      </c>
      <c r="AK968" s="484">
        <f t="shared" si="283"/>
        <v>0.34515747806643393</v>
      </c>
      <c r="AL968" s="484">
        <f t="shared" si="284"/>
        <v>0.6586689862062951</v>
      </c>
      <c r="AM968" s="484">
        <f t="shared" si="285"/>
        <v>0.28030023300324453</v>
      </c>
      <c r="AN968" s="484">
        <f t="shared" si="286"/>
        <v>0.28176952028423941</v>
      </c>
      <c r="AO968" s="485">
        <f t="shared" si="287"/>
        <v>5.4209953586525534</v>
      </c>
    </row>
    <row r="969" spans="1:41" ht="26.25" x14ac:dyDescent="0.25">
      <c r="A969" s="481" t="s">
        <v>216</v>
      </c>
      <c r="B969" s="4" t="s">
        <v>217</v>
      </c>
      <c r="C969" s="273"/>
      <c r="D969" s="9" t="s">
        <v>27</v>
      </c>
      <c r="E969" s="9">
        <v>2007</v>
      </c>
      <c r="F969" s="9">
        <v>25</v>
      </c>
      <c r="G969" s="9" t="s">
        <v>549</v>
      </c>
      <c r="H969" s="9" t="s">
        <v>550</v>
      </c>
      <c r="I969" s="9" t="s">
        <v>42</v>
      </c>
      <c r="J969" s="9" t="s">
        <v>90</v>
      </c>
      <c r="K969" s="306" t="s">
        <v>38</v>
      </c>
      <c r="L969" s="392">
        <v>-1</v>
      </c>
      <c r="M969" s="331">
        <v>-1</v>
      </c>
      <c r="N969" s="331">
        <v>-1</v>
      </c>
      <c r="O969" s="331">
        <v>-1</v>
      </c>
      <c r="P969" s="331">
        <v>-1</v>
      </c>
      <c r="Q969" s="331">
        <v>-1</v>
      </c>
      <c r="R969" s="331">
        <v>-1</v>
      </c>
      <c r="S969" s="331">
        <v>-1</v>
      </c>
      <c r="T969" s="331">
        <v>-1</v>
      </c>
      <c r="U969" s="331">
        <v>-1</v>
      </c>
      <c r="V969" s="331">
        <f t="shared" si="270"/>
        <v>0</v>
      </c>
      <c r="W969" s="331">
        <f t="shared" si="271"/>
        <v>0</v>
      </c>
      <c r="X969" s="331">
        <f t="shared" si="272"/>
        <v>0</v>
      </c>
      <c r="Y969" s="331">
        <f t="shared" si="273"/>
        <v>0</v>
      </c>
      <c r="Z969" s="331">
        <f t="shared" si="274"/>
        <v>0</v>
      </c>
      <c r="AA969" s="331">
        <f t="shared" si="275"/>
        <v>0</v>
      </c>
      <c r="AB969" s="331">
        <f t="shared" si="276"/>
        <v>0</v>
      </c>
      <c r="AC969" s="331">
        <f t="shared" si="277"/>
        <v>0</v>
      </c>
      <c r="AD969" s="331">
        <f t="shared" si="278"/>
        <v>0</v>
      </c>
      <c r="AE969" s="468">
        <f t="shared" si="279"/>
        <v>0</v>
      </c>
      <c r="AF969" s="489">
        <f t="shared" si="280"/>
        <v>0</v>
      </c>
      <c r="AG969" s="484">
        <v>0</v>
      </c>
      <c r="AH969" s="484">
        <v>0</v>
      </c>
      <c r="AI969" s="484">
        <f t="shared" si="281"/>
        <v>0</v>
      </c>
      <c r="AJ969" s="484">
        <f t="shared" si="282"/>
        <v>0</v>
      </c>
      <c r="AK969" s="484">
        <f t="shared" si="283"/>
        <v>0</v>
      </c>
      <c r="AL969" s="484">
        <f t="shared" si="284"/>
        <v>0</v>
      </c>
      <c r="AM969" s="484">
        <f t="shared" si="285"/>
        <v>0</v>
      </c>
      <c r="AN969" s="484">
        <f t="shared" si="286"/>
        <v>0</v>
      </c>
      <c r="AO969" s="485">
        <f t="shared" si="287"/>
        <v>0</v>
      </c>
    </row>
    <row r="970" spans="1:41" ht="26.25" x14ac:dyDescent="0.25">
      <c r="A970" s="481" t="s">
        <v>216</v>
      </c>
      <c r="B970" s="4" t="s">
        <v>217</v>
      </c>
      <c r="C970" s="273"/>
      <c r="D970" s="9" t="s">
        <v>27</v>
      </c>
      <c r="E970" s="9">
        <v>2007</v>
      </c>
      <c r="F970" s="9">
        <v>3</v>
      </c>
      <c r="G970" s="9" t="s">
        <v>551</v>
      </c>
      <c r="H970" s="9" t="s">
        <v>552</v>
      </c>
      <c r="I970" s="9" t="s">
        <v>42</v>
      </c>
      <c r="J970" s="9" t="s">
        <v>261</v>
      </c>
      <c r="K970" s="306" t="s">
        <v>38</v>
      </c>
      <c r="L970" s="392">
        <v>548.31655699999999</v>
      </c>
      <c r="M970" s="331">
        <v>31.392344000000001</v>
      </c>
      <c r="N970" s="331">
        <v>36.296897000000001</v>
      </c>
      <c r="O970" s="331">
        <v>36.107626000000003</v>
      </c>
      <c r="P970" s="331">
        <v>36.296897000000001</v>
      </c>
      <c r="Q970" s="331">
        <v>144.77373299999999</v>
      </c>
      <c r="R970" s="331">
        <v>30.478529999999999</v>
      </c>
      <c r="S970" s="331">
        <v>44.262833000000001</v>
      </c>
      <c r="T970" s="331">
        <v>44.262833000000001</v>
      </c>
      <c r="U970" s="331">
        <v>-1</v>
      </c>
      <c r="V970" s="331">
        <f t="shared" si="270"/>
        <v>548.31655699999999</v>
      </c>
      <c r="W970" s="331">
        <f t="shared" si="271"/>
        <v>31.392344000000001</v>
      </c>
      <c r="X970" s="331">
        <f t="shared" si="272"/>
        <v>36.296897000000001</v>
      </c>
      <c r="Y970" s="331">
        <f t="shared" si="273"/>
        <v>36.107626000000003</v>
      </c>
      <c r="Z970" s="331">
        <f t="shared" si="274"/>
        <v>36.296897000000001</v>
      </c>
      <c r="AA970" s="331">
        <f t="shared" si="275"/>
        <v>144.77373299999999</v>
      </c>
      <c r="AB970" s="331">
        <f t="shared" si="276"/>
        <v>30.478529999999999</v>
      </c>
      <c r="AC970" s="331">
        <f t="shared" si="277"/>
        <v>44.262833000000001</v>
      </c>
      <c r="AD970" s="331">
        <f t="shared" si="278"/>
        <v>44.262833000000001</v>
      </c>
      <c r="AE970" s="468">
        <f t="shared" si="279"/>
        <v>0</v>
      </c>
      <c r="AF970" s="489">
        <f t="shared" si="280"/>
        <v>0.60441554274581089</v>
      </c>
      <c r="AG970" s="484">
        <v>0</v>
      </c>
      <c r="AH970" s="484">
        <v>0</v>
      </c>
      <c r="AI970" s="484">
        <f t="shared" si="281"/>
        <v>0.15958572341001204</v>
      </c>
      <c r="AJ970" s="484">
        <f t="shared" si="282"/>
        <v>4.8791421469263033E-2</v>
      </c>
      <c r="AK970" s="484">
        <f t="shared" si="283"/>
        <v>4.8791421469263033E-2</v>
      </c>
      <c r="AL970" s="484">
        <f t="shared" si="284"/>
        <v>3.3596828359214542E-2</v>
      </c>
      <c r="AM970" s="484">
        <f t="shared" si="285"/>
        <v>3.9801844550269076E-2</v>
      </c>
      <c r="AN970" s="484">
        <f t="shared" si="286"/>
        <v>4.0010480114398214E-2</v>
      </c>
      <c r="AO970" s="485">
        <f t="shared" si="287"/>
        <v>0.15958572341001204</v>
      </c>
    </row>
    <row r="971" spans="1:41" ht="26.25" x14ac:dyDescent="0.25">
      <c r="A971" s="481" t="s">
        <v>216</v>
      </c>
      <c r="B971" s="4" t="s">
        <v>217</v>
      </c>
      <c r="C971" s="273"/>
      <c r="D971" s="9" t="s">
        <v>27</v>
      </c>
      <c r="E971" s="9">
        <v>2007</v>
      </c>
      <c r="F971" s="9">
        <v>6</v>
      </c>
      <c r="G971" s="9" t="s">
        <v>524</v>
      </c>
      <c r="H971" s="9" t="s">
        <v>416</v>
      </c>
      <c r="I971" s="9" t="s">
        <v>42</v>
      </c>
      <c r="J971" s="9" t="s">
        <v>261</v>
      </c>
      <c r="K971" s="306" t="s">
        <v>38</v>
      </c>
      <c r="L971" s="392">
        <v>-1</v>
      </c>
      <c r="M971" s="331">
        <v>-1</v>
      </c>
      <c r="N971" s="331">
        <v>-1</v>
      </c>
      <c r="O971" s="331">
        <v>-1</v>
      </c>
      <c r="P971" s="331">
        <v>-1</v>
      </c>
      <c r="Q971" s="331">
        <v>-1</v>
      </c>
      <c r="R971" s="331">
        <v>-1</v>
      </c>
      <c r="S971" s="331">
        <v>-1</v>
      </c>
      <c r="T971" s="331">
        <v>-1</v>
      </c>
      <c r="U971" s="331">
        <v>-1</v>
      </c>
      <c r="V971" s="331">
        <f t="shared" si="270"/>
        <v>0</v>
      </c>
      <c r="W971" s="331">
        <f t="shared" si="271"/>
        <v>0</v>
      </c>
      <c r="X971" s="331">
        <f t="shared" si="272"/>
        <v>0</v>
      </c>
      <c r="Y971" s="331">
        <f t="shared" si="273"/>
        <v>0</v>
      </c>
      <c r="Z971" s="331">
        <f t="shared" si="274"/>
        <v>0</v>
      </c>
      <c r="AA971" s="331">
        <f t="shared" si="275"/>
        <v>0</v>
      </c>
      <c r="AB971" s="331">
        <f t="shared" si="276"/>
        <v>0</v>
      </c>
      <c r="AC971" s="331">
        <f t="shared" si="277"/>
        <v>0</v>
      </c>
      <c r="AD971" s="331">
        <f t="shared" si="278"/>
        <v>0</v>
      </c>
      <c r="AE971" s="468">
        <f t="shared" si="279"/>
        <v>0</v>
      </c>
      <c r="AF971" s="489">
        <f t="shared" si="280"/>
        <v>0</v>
      </c>
      <c r="AG971" s="484">
        <v>0</v>
      </c>
      <c r="AH971" s="484">
        <v>0</v>
      </c>
      <c r="AI971" s="484">
        <f t="shared" si="281"/>
        <v>0</v>
      </c>
      <c r="AJ971" s="484">
        <f t="shared" si="282"/>
        <v>0</v>
      </c>
      <c r="AK971" s="484">
        <f t="shared" si="283"/>
        <v>0</v>
      </c>
      <c r="AL971" s="484">
        <f t="shared" si="284"/>
        <v>0</v>
      </c>
      <c r="AM971" s="484">
        <f t="shared" si="285"/>
        <v>0</v>
      </c>
      <c r="AN971" s="484">
        <f t="shared" si="286"/>
        <v>0</v>
      </c>
      <c r="AO971" s="485">
        <f t="shared" si="287"/>
        <v>0</v>
      </c>
    </row>
    <row r="972" spans="1:41" ht="26.25" x14ac:dyDescent="0.25">
      <c r="A972" s="481" t="s">
        <v>216</v>
      </c>
      <c r="B972" s="4" t="s">
        <v>217</v>
      </c>
      <c r="C972" s="273"/>
      <c r="D972" s="9" t="s">
        <v>27</v>
      </c>
      <c r="E972" s="9">
        <v>2007</v>
      </c>
      <c r="F972" s="9">
        <v>11</v>
      </c>
      <c r="G972" s="9" t="s">
        <v>553</v>
      </c>
      <c r="H972" s="9" t="s">
        <v>552</v>
      </c>
      <c r="I972" s="9" t="s">
        <v>42</v>
      </c>
      <c r="J972" s="9" t="s">
        <v>261</v>
      </c>
      <c r="K972" s="306" t="s">
        <v>38</v>
      </c>
      <c r="L972" s="392">
        <v>-1</v>
      </c>
      <c r="M972" s="331">
        <v>-1</v>
      </c>
      <c r="N972" s="331">
        <v>-1</v>
      </c>
      <c r="O972" s="331">
        <v>-1</v>
      </c>
      <c r="P972" s="331">
        <v>-1</v>
      </c>
      <c r="Q972" s="331">
        <v>-1</v>
      </c>
      <c r="R972" s="331">
        <v>-1</v>
      </c>
      <c r="S972" s="331">
        <v>-1</v>
      </c>
      <c r="T972" s="331">
        <v>-1</v>
      </c>
      <c r="U972" s="331">
        <v>-1</v>
      </c>
      <c r="V972" s="331">
        <f t="shared" si="270"/>
        <v>0</v>
      </c>
      <c r="W972" s="331">
        <f t="shared" si="271"/>
        <v>0</v>
      </c>
      <c r="X972" s="331">
        <f t="shared" si="272"/>
        <v>0</v>
      </c>
      <c r="Y972" s="331">
        <f t="shared" si="273"/>
        <v>0</v>
      </c>
      <c r="Z972" s="331">
        <f t="shared" si="274"/>
        <v>0</v>
      </c>
      <c r="AA972" s="331">
        <f t="shared" si="275"/>
        <v>0</v>
      </c>
      <c r="AB972" s="331">
        <f t="shared" si="276"/>
        <v>0</v>
      </c>
      <c r="AC972" s="331">
        <f t="shared" si="277"/>
        <v>0</v>
      </c>
      <c r="AD972" s="331">
        <f t="shared" si="278"/>
        <v>0</v>
      </c>
      <c r="AE972" s="468">
        <f t="shared" si="279"/>
        <v>0</v>
      </c>
      <c r="AF972" s="489">
        <f t="shared" si="280"/>
        <v>0</v>
      </c>
      <c r="AG972" s="484">
        <v>0</v>
      </c>
      <c r="AH972" s="484">
        <v>0</v>
      </c>
      <c r="AI972" s="484">
        <f t="shared" si="281"/>
        <v>0</v>
      </c>
      <c r="AJ972" s="484">
        <f t="shared" si="282"/>
        <v>0</v>
      </c>
      <c r="AK972" s="484">
        <f t="shared" si="283"/>
        <v>0</v>
      </c>
      <c r="AL972" s="484">
        <f t="shared" si="284"/>
        <v>0</v>
      </c>
      <c r="AM972" s="484">
        <f t="shared" si="285"/>
        <v>0</v>
      </c>
      <c r="AN972" s="484">
        <f t="shared" si="286"/>
        <v>0</v>
      </c>
      <c r="AO972" s="485">
        <f t="shared" si="287"/>
        <v>0</v>
      </c>
    </row>
    <row r="973" spans="1:41" ht="26.25" x14ac:dyDescent="0.25">
      <c r="A973" s="481" t="s">
        <v>216</v>
      </c>
      <c r="B973" s="4" t="s">
        <v>217</v>
      </c>
      <c r="C973" s="273"/>
      <c r="D973" s="9" t="s">
        <v>27</v>
      </c>
      <c r="E973" s="9">
        <v>2007</v>
      </c>
      <c r="F973" s="9">
        <v>12</v>
      </c>
      <c r="G973" s="9" t="s">
        <v>553</v>
      </c>
      <c r="H973" s="9" t="s">
        <v>552</v>
      </c>
      <c r="I973" s="9" t="s">
        <v>30</v>
      </c>
      <c r="J973" s="9" t="s">
        <v>261</v>
      </c>
      <c r="K973" s="306" t="s">
        <v>38</v>
      </c>
      <c r="L973" s="392">
        <v>-1</v>
      </c>
      <c r="M973" s="331">
        <v>-1</v>
      </c>
      <c r="N973" s="331">
        <v>-1</v>
      </c>
      <c r="O973" s="331">
        <v>-1</v>
      </c>
      <c r="P973" s="331">
        <v>-1</v>
      </c>
      <c r="Q973" s="331">
        <v>-1</v>
      </c>
      <c r="R973" s="331">
        <v>-1</v>
      </c>
      <c r="S973" s="331">
        <v>-1</v>
      </c>
      <c r="T973" s="331">
        <v>-1</v>
      </c>
      <c r="U973" s="331">
        <v>-1</v>
      </c>
      <c r="V973" s="331">
        <f t="shared" si="270"/>
        <v>0</v>
      </c>
      <c r="W973" s="331">
        <f t="shared" si="271"/>
        <v>0</v>
      </c>
      <c r="X973" s="331">
        <f t="shared" si="272"/>
        <v>0</v>
      </c>
      <c r="Y973" s="331">
        <f t="shared" si="273"/>
        <v>0</v>
      </c>
      <c r="Z973" s="331">
        <f t="shared" si="274"/>
        <v>0</v>
      </c>
      <c r="AA973" s="331">
        <f t="shared" si="275"/>
        <v>0</v>
      </c>
      <c r="AB973" s="331">
        <f t="shared" si="276"/>
        <v>0</v>
      </c>
      <c r="AC973" s="331">
        <f t="shared" si="277"/>
        <v>0</v>
      </c>
      <c r="AD973" s="331">
        <f t="shared" si="278"/>
        <v>0</v>
      </c>
      <c r="AE973" s="468">
        <f t="shared" si="279"/>
        <v>0</v>
      </c>
      <c r="AF973" s="489">
        <f t="shared" si="280"/>
        <v>0</v>
      </c>
      <c r="AG973" s="484">
        <v>0</v>
      </c>
      <c r="AH973" s="484">
        <v>0</v>
      </c>
      <c r="AI973" s="484">
        <f t="shared" si="281"/>
        <v>0</v>
      </c>
      <c r="AJ973" s="484">
        <f t="shared" si="282"/>
        <v>0</v>
      </c>
      <c r="AK973" s="484">
        <f t="shared" si="283"/>
        <v>0</v>
      </c>
      <c r="AL973" s="484">
        <f t="shared" si="284"/>
        <v>0</v>
      </c>
      <c r="AM973" s="484">
        <f t="shared" si="285"/>
        <v>0</v>
      </c>
      <c r="AN973" s="484">
        <f t="shared" si="286"/>
        <v>0</v>
      </c>
      <c r="AO973" s="485">
        <f t="shared" si="287"/>
        <v>0</v>
      </c>
    </row>
    <row r="974" spans="1:41" ht="26.25" x14ac:dyDescent="0.25">
      <c r="A974" s="481" t="s">
        <v>216</v>
      </c>
      <c r="B974" s="4" t="s">
        <v>217</v>
      </c>
      <c r="C974" s="273"/>
      <c r="D974" s="9" t="s">
        <v>27</v>
      </c>
      <c r="E974" s="9">
        <v>2007</v>
      </c>
      <c r="F974" s="9">
        <v>8</v>
      </c>
      <c r="G974" s="9" t="s">
        <v>92</v>
      </c>
      <c r="H974" s="9" t="s">
        <v>93</v>
      </c>
      <c r="I974" s="9" t="s">
        <v>42</v>
      </c>
      <c r="J974" s="9" t="s">
        <v>94</v>
      </c>
      <c r="K974" s="306" t="s">
        <v>38</v>
      </c>
      <c r="L974" s="392">
        <v>45.762383</v>
      </c>
      <c r="M974" s="331">
        <v>2.6199979999999998</v>
      </c>
      <c r="N974" s="331">
        <v>3.029331</v>
      </c>
      <c r="O974" s="331">
        <v>3.0135350000000001</v>
      </c>
      <c r="P974" s="331">
        <v>3.029331</v>
      </c>
      <c r="Q974" s="331">
        <v>12.082784999999999</v>
      </c>
      <c r="R974" s="331">
        <v>2.5437319999999999</v>
      </c>
      <c r="S974" s="331">
        <v>3.6941670000000002</v>
      </c>
      <c r="T974" s="331">
        <v>3.6941670000000002</v>
      </c>
      <c r="U974" s="331">
        <v>-1</v>
      </c>
      <c r="V974" s="331">
        <f t="shared" si="270"/>
        <v>45.762383</v>
      </c>
      <c r="W974" s="331">
        <f t="shared" si="271"/>
        <v>2.6199979999999998</v>
      </c>
      <c r="X974" s="331">
        <f t="shared" si="272"/>
        <v>3.029331</v>
      </c>
      <c r="Y974" s="331">
        <f t="shared" si="273"/>
        <v>3.0135350000000001</v>
      </c>
      <c r="Z974" s="331">
        <f t="shared" si="274"/>
        <v>3.029331</v>
      </c>
      <c r="AA974" s="331">
        <f t="shared" si="275"/>
        <v>12.082784999999999</v>
      </c>
      <c r="AB974" s="331">
        <f t="shared" si="276"/>
        <v>2.5437319999999999</v>
      </c>
      <c r="AC974" s="331">
        <f t="shared" si="277"/>
        <v>3.6941670000000002</v>
      </c>
      <c r="AD974" s="331">
        <f t="shared" si="278"/>
        <v>3.6941670000000002</v>
      </c>
      <c r="AE974" s="468">
        <f t="shared" si="279"/>
        <v>0</v>
      </c>
      <c r="AF974" s="489">
        <f t="shared" si="280"/>
        <v>5.0444392395553123E-2</v>
      </c>
      <c r="AG974" s="484">
        <v>0</v>
      </c>
      <c r="AH974" s="484">
        <v>0</v>
      </c>
      <c r="AI974" s="484">
        <f t="shared" si="281"/>
        <v>1.331899057291451E-2</v>
      </c>
      <c r="AJ974" s="484">
        <f t="shared" si="282"/>
        <v>4.0721220685274034E-3</v>
      </c>
      <c r="AK974" s="484">
        <f t="shared" si="283"/>
        <v>4.0721220685274034E-3</v>
      </c>
      <c r="AL974" s="484">
        <f t="shared" si="284"/>
        <v>2.8039845555491534E-3</v>
      </c>
      <c r="AM974" s="484">
        <f t="shared" si="285"/>
        <v>3.3218537163533022E-3</v>
      </c>
      <c r="AN974" s="484">
        <f t="shared" si="286"/>
        <v>3.3392658258205943E-3</v>
      </c>
      <c r="AO974" s="485">
        <f t="shared" si="287"/>
        <v>1.331899057291451E-2</v>
      </c>
    </row>
    <row r="975" spans="1:41" ht="26.25" x14ac:dyDescent="0.25">
      <c r="A975" s="481" t="s">
        <v>216</v>
      </c>
      <c r="B975" s="4" t="s">
        <v>217</v>
      </c>
      <c r="C975" s="273"/>
      <c r="D975" s="9" t="s">
        <v>27</v>
      </c>
      <c r="E975" s="9">
        <v>2007</v>
      </c>
      <c r="F975" s="9">
        <v>13</v>
      </c>
      <c r="G975" s="9" t="s">
        <v>95</v>
      </c>
      <c r="H975" s="9" t="s">
        <v>355</v>
      </c>
      <c r="I975" s="9" t="s">
        <v>42</v>
      </c>
      <c r="J975" s="9" t="s">
        <v>94</v>
      </c>
      <c r="K975" s="306" t="s">
        <v>38</v>
      </c>
      <c r="L975" s="392">
        <v>16.064879999999999</v>
      </c>
      <c r="M975" s="331">
        <v>0.29437200000000002</v>
      </c>
      <c r="N975" s="331">
        <v>0.34036300000000003</v>
      </c>
      <c r="O975" s="331">
        <v>0.338588</v>
      </c>
      <c r="P975" s="331">
        <v>0.34036300000000003</v>
      </c>
      <c r="Q975" s="331">
        <v>2.753244</v>
      </c>
      <c r="R975" s="331">
        <v>0.51651599999999998</v>
      </c>
      <c r="S975" s="331">
        <v>0.48359999999999997</v>
      </c>
      <c r="T975" s="331">
        <v>0.48359999999999997</v>
      </c>
      <c r="U975" s="331">
        <v>-1</v>
      </c>
      <c r="V975" s="331">
        <f t="shared" si="270"/>
        <v>16.064879999999999</v>
      </c>
      <c r="W975" s="331">
        <f t="shared" si="271"/>
        <v>0.29437200000000002</v>
      </c>
      <c r="X975" s="331">
        <f t="shared" si="272"/>
        <v>0.34036300000000003</v>
      </c>
      <c r="Y975" s="331">
        <f t="shared" si="273"/>
        <v>0.338588</v>
      </c>
      <c r="Z975" s="331">
        <f t="shared" si="274"/>
        <v>0.34036300000000003</v>
      </c>
      <c r="AA975" s="331">
        <f t="shared" si="275"/>
        <v>2.753244</v>
      </c>
      <c r="AB975" s="331">
        <f t="shared" si="276"/>
        <v>0.51651599999999998</v>
      </c>
      <c r="AC975" s="331">
        <f t="shared" si="277"/>
        <v>0.48359999999999997</v>
      </c>
      <c r="AD975" s="331">
        <f t="shared" si="278"/>
        <v>0.48359999999999997</v>
      </c>
      <c r="AE975" s="468">
        <f t="shared" si="279"/>
        <v>0</v>
      </c>
      <c r="AF975" s="489">
        <f t="shared" si="280"/>
        <v>1.7708498932572488E-2</v>
      </c>
      <c r="AG975" s="484">
        <v>0</v>
      </c>
      <c r="AH975" s="484">
        <v>0</v>
      </c>
      <c r="AI975" s="484">
        <f t="shared" si="281"/>
        <v>3.0349320029226245E-3</v>
      </c>
      <c r="AJ975" s="484">
        <f t="shared" si="282"/>
        <v>5.3307774996091191E-4</v>
      </c>
      <c r="AK975" s="484">
        <f t="shared" si="283"/>
        <v>5.3307774996091191E-4</v>
      </c>
      <c r="AL975" s="484">
        <f t="shared" si="284"/>
        <v>5.6936142907115469E-4</v>
      </c>
      <c r="AM975" s="484">
        <f t="shared" si="285"/>
        <v>3.7322938214178093E-4</v>
      </c>
      <c r="AN975" s="484">
        <f t="shared" si="286"/>
        <v>3.7518598471866397E-4</v>
      </c>
      <c r="AO975" s="485">
        <f t="shared" si="287"/>
        <v>3.0349320029226245E-3</v>
      </c>
    </row>
    <row r="976" spans="1:41" ht="26.25" x14ac:dyDescent="0.25">
      <c r="A976" s="481" t="s">
        <v>216</v>
      </c>
      <c r="B976" s="4" t="s">
        <v>217</v>
      </c>
      <c r="C976" s="273"/>
      <c r="D976" s="9" t="s">
        <v>27</v>
      </c>
      <c r="E976" s="9">
        <v>2007</v>
      </c>
      <c r="F976" s="9">
        <v>1</v>
      </c>
      <c r="G976" s="9" t="s">
        <v>537</v>
      </c>
      <c r="H976" s="9" t="s">
        <v>269</v>
      </c>
      <c r="I976" s="9" t="s">
        <v>42</v>
      </c>
      <c r="J976" s="9" t="s">
        <v>215</v>
      </c>
      <c r="K976" s="306" t="s">
        <v>38</v>
      </c>
      <c r="L976" s="392">
        <v>4.0963000000000003</v>
      </c>
      <c r="M976" s="331">
        <v>0.29959799999999998</v>
      </c>
      <c r="N976" s="331">
        <v>0.34640500000000002</v>
      </c>
      <c r="O976" s="331">
        <v>0.34459899999999999</v>
      </c>
      <c r="P976" s="331">
        <v>0.34640500000000002</v>
      </c>
      <c r="Q976" s="331">
        <v>20.181902000000001</v>
      </c>
      <c r="R976" s="331">
        <v>1.9981169999999999</v>
      </c>
      <c r="S976" s="331">
        <v>1.235867</v>
      </c>
      <c r="T976" s="331">
        <v>1.235867</v>
      </c>
      <c r="U976" s="331">
        <v>-1</v>
      </c>
      <c r="V976" s="331">
        <f t="shared" si="270"/>
        <v>4.0963000000000003</v>
      </c>
      <c r="W976" s="331">
        <f t="shared" si="271"/>
        <v>0.29959799999999998</v>
      </c>
      <c r="X976" s="331">
        <f t="shared" si="272"/>
        <v>0.34640500000000002</v>
      </c>
      <c r="Y976" s="331">
        <f t="shared" si="273"/>
        <v>0.34459899999999999</v>
      </c>
      <c r="Z976" s="331">
        <f t="shared" si="274"/>
        <v>0.34640500000000002</v>
      </c>
      <c r="AA976" s="331">
        <f t="shared" si="275"/>
        <v>20.181902000000001</v>
      </c>
      <c r="AB976" s="331">
        <f t="shared" si="276"/>
        <v>1.9981169999999999</v>
      </c>
      <c r="AC976" s="331">
        <f t="shared" si="277"/>
        <v>1.235867</v>
      </c>
      <c r="AD976" s="331">
        <f t="shared" si="278"/>
        <v>1.235867</v>
      </c>
      <c r="AE976" s="468">
        <f t="shared" si="279"/>
        <v>0</v>
      </c>
      <c r="AF976" s="489">
        <f t="shared" si="280"/>
        <v>4.5153978229215963E-3</v>
      </c>
      <c r="AG976" s="484">
        <v>0</v>
      </c>
      <c r="AH976" s="484">
        <v>0</v>
      </c>
      <c r="AI976" s="484">
        <f t="shared" si="281"/>
        <v>2.2246738850478971E-2</v>
      </c>
      <c r="AJ976" s="484">
        <f t="shared" si="282"/>
        <v>1.3623101728927676E-3</v>
      </c>
      <c r="AK976" s="484">
        <f t="shared" si="283"/>
        <v>1.3623101728927676E-3</v>
      </c>
      <c r="AL976" s="484">
        <f t="shared" si="284"/>
        <v>2.2025469696415373E-3</v>
      </c>
      <c r="AM976" s="484">
        <f t="shared" si="285"/>
        <v>3.7985537543172105E-4</v>
      </c>
      <c r="AN976" s="484">
        <f t="shared" si="286"/>
        <v>3.818461496592426E-4</v>
      </c>
      <c r="AO976" s="485">
        <f t="shared" si="287"/>
        <v>2.2246738850478971E-2</v>
      </c>
    </row>
    <row r="977" spans="1:41" ht="26.25" x14ac:dyDescent="0.25">
      <c r="A977" s="481" t="s">
        <v>216</v>
      </c>
      <c r="B977" s="4" t="s">
        <v>217</v>
      </c>
      <c r="C977" s="273"/>
      <c r="D977" s="9" t="s">
        <v>27</v>
      </c>
      <c r="E977" s="9">
        <v>2007</v>
      </c>
      <c r="F977" s="9">
        <v>4</v>
      </c>
      <c r="G977" s="9" t="s">
        <v>213</v>
      </c>
      <c r="H977" s="9" t="s">
        <v>356</v>
      </c>
      <c r="I977" s="9" t="s">
        <v>42</v>
      </c>
      <c r="J977" s="9" t="s">
        <v>215</v>
      </c>
      <c r="K977" s="306" t="s">
        <v>38</v>
      </c>
      <c r="L977" s="392">
        <v>381.07584700000001</v>
      </c>
      <c r="M977" s="331">
        <v>21.817440999999999</v>
      </c>
      <c r="N977" s="331">
        <v>25.226068000000001</v>
      </c>
      <c r="O977" s="331">
        <v>25.094525999999998</v>
      </c>
      <c r="P977" s="331">
        <v>25.226068000000001</v>
      </c>
      <c r="Q977" s="331">
        <v>100.616646</v>
      </c>
      <c r="R977" s="331">
        <v>21.182347</v>
      </c>
      <c r="S977" s="331">
        <v>30.762333000000002</v>
      </c>
      <c r="T977" s="331">
        <v>30.762333000000002</v>
      </c>
      <c r="U977" s="331">
        <v>-1</v>
      </c>
      <c r="V977" s="331">
        <f t="shared" si="270"/>
        <v>381.07584700000001</v>
      </c>
      <c r="W977" s="331">
        <f t="shared" si="271"/>
        <v>21.817440999999999</v>
      </c>
      <c r="X977" s="331">
        <f t="shared" si="272"/>
        <v>25.226068000000001</v>
      </c>
      <c r="Y977" s="331">
        <f t="shared" si="273"/>
        <v>25.094525999999998</v>
      </c>
      <c r="Z977" s="331">
        <f t="shared" si="274"/>
        <v>25.226068000000001</v>
      </c>
      <c r="AA977" s="331">
        <f t="shared" si="275"/>
        <v>100.616646</v>
      </c>
      <c r="AB977" s="331">
        <f t="shared" si="276"/>
        <v>21.182347</v>
      </c>
      <c r="AC977" s="331">
        <f t="shared" si="277"/>
        <v>30.762333000000002</v>
      </c>
      <c r="AD977" s="331">
        <f t="shared" si="278"/>
        <v>30.762333000000002</v>
      </c>
      <c r="AE977" s="468">
        <f t="shared" si="279"/>
        <v>0</v>
      </c>
      <c r="AF977" s="489">
        <f t="shared" si="280"/>
        <v>0.42006421646651931</v>
      </c>
      <c r="AG977" s="484">
        <v>0</v>
      </c>
      <c r="AH977" s="484">
        <v>0</v>
      </c>
      <c r="AI977" s="484">
        <f t="shared" si="281"/>
        <v>0.11091086695263357</v>
      </c>
      <c r="AJ977" s="484">
        <f t="shared" si="282"/>
        <v>3.3909667616187578E-2</v>
      </c>
      <c r="AK977" s="484">
        <f t="shared" si="283"/>
        <v>3.3909667616187578E-2</v>
      </c>
      <c r="AL977" s="484">
        <f t="shared" si="284"/>
        <v>2.3349540689932329E-2</v>
      </c>
      <c r="AM977" s="484">
        <f t="shared" si="285"/>
        <v>2.7661979851976021E-2</v>
      </c>
      <c r="AN977" s="484">
        <f t="shared" si="286"/>
        <v>2.7806980086437064E-2</v>
      </c>
      <c r="AO977" s="485">
        <f t="shared" si="287"/>
        <v>0.11091086695263357</v>
      </c>
    </row>
    <row r="978" spans="1:41" ht="26.25" x14ac:dyDescent="0.25">
      <c r="A978" s="481" t="s">
        <v>216</v>
      </c>
      <c r="B978" s="4" t="s">
        <v>217</v>
      </c>
      <c r="C978" s="273"/>
      <c r="D978" s="9" t="s">
        <v>27</v>
      </c>
      <c r="E978" s="9">
        <v>2007</v>
      </c>
      <c r="F978" s="9">
        <v>5</v>
      </c>
      <c r="G978" s="9" t="s">
        <v>298</v>
      </c>
      <c r="H978" s="9" t="s">
        <v>299</v>
      </c>
      <c r="I978" s="9" t="s">
        <v>42</v>
      </c>
      <c r="J978" s="9" t="s">
        <v>215</v>
      </c>
      <c r="K978" s="306" t="s">
        <v>38</v>
      </c>
      <c r="L978" s="392">
        <v>149.41562999999999</v>
      </c>
      <c r="M978" s="331">
        <v>15.554824999999999</v>
      </c>
      <c r="N978" s="331">
        <v>17.985018</v>
      </c>
      <c r="O978" s="331">
        <v>17.891235000000002</v>
      </c>
      <c r="P978" s="331">
        <v>17.985018</v>
      </c>
      <c r="Q978" s="331">
        <v>344.06082099999998</v>
      </c>
      <c r="R978" s="331">
        <v>36.176504000000001</v>
      </c>
      <c r="S978" s="331">
        <v>32.992603000000003</v>
      </c>
      <c r="T978" s="331">
        <v>32.992603000000003</v>
      </c>
      <c r="U978" s="331">
        <v>-1</v>
      </c>
      <c r="V978" s="331">
        <f t="shared" si="270"/>
        <v>149.41562999999999</v>
      </c>
      <c r="W978" s="331">
        <f t="shared" si="271"/>
        <v>15.554824999999999</v>
      </c>
      <c r="X978" s="331">
        <f t="shared" si="272"/>
        <v>17.985018</v>
      </c>
      <c r="Y978" s="331">
        <f t="shared" si="273"/>
        <v>17.891235000000002</v>
      </c>
      <c r="Z978" s="331">
        <f t="shared" si="274"/>
        <v>17.985018</v>
      </c>
      <c r="AA978" s="331">
        <f t="shared" si="275"/>
        <v>344.06082099999998</v>
      </c>
      <c r="AB978" s="331">
        <f t="shared" si="276"/>
        <v>36.176504000000001</v>
      </c>
      <c r="AC978" s="331">
        <f t="shared" si="277"/>
        <v>32.992603000000003</v>
      </c>
      <c r="AD978" s="331">
        <f t="shared" si="278"/>
        <v>32.992603000000003</v>
      </c>
      <c r="AE978" s="468">
        <f t="shared" si="279"/>
        <v>0</v>
      </c>
      <c r="AF978" s="489">
        <f t="shared" si="280"/>
        <v>0.16470253897723766</v>
      </c>
      <c r="AG978" s="484">
        <v>0</v>
      </c>
      <c r="AH978" s="484">
        <v>0</v>
      </c>
      <c r="AI978" s="484">
        <f t="shared" si="281"/>
        <v>0.3792621346327214</v>
      </c>
      <c r="AJ978" s="484">
        <f t="shared" si="282"/>
        <v>3.6368119463593127E-2</v>
      </c>
      <c r="AK978" s="484">
        <f t="shared" si="283"/>
        <v>3.6368119463593127E-2</v>
      </c>
      <c r="AL978" s="484">
        <f t="shared" si="284"/>
        <v>3.9877769548742621E-2</v>
      </c>
      <c r="AM978" s="484">
        <f t="shared" si="285"/>
        <v>1.9721710706827787E-2</v>
      </c>
      <c r="AN978" s="484">
        <f t="shared" si="286"/>
        <v>1.9825088768499796E-2</v>
      </c>
      <c r="AO978" s="485">
        <f t="shared" si="287"/>
        <v>0.3792621346327214</v>
      </c>
    </row>
    <row r="979" spans="1:41" ht="26.25" x14ac:dyDescent="0.25">
      <c r="A979" s="481" t="s">
        <v>216</v>
      </c>
      <c r="B979" s="4" t="s">
        <v>217</v>
      </c>
      <c r="C979" s="273"/>
      <c r="D979" s="9" t="s">
        <v>27</v>
      </c>
      <c r="E979" s="9">
        <v>2007</v>
      </c>
      <c r="F979" s="9">
        <v>15</v>
      </c>
      <c r="G979" s="9" t="s">
        <v>135</v>
      </c>
      <c r="H979" s="9" t="s">
        <v>134</v>
      </c>
      <c r="I979" s="9" t="s">
        <v>42</v>
      </c>
      <c r="J979" s="9" t="s">
        <v>129</v>
      </c>
      <c r="K979" s="306" t="s">
        <v>38</v>
      </c>
      <c r="L979" s="392">
        <v>-1</v>
      </c>
      <c r="M979" s="331">
        <v>-1</v>
      </c>
      <c r="N979" s="331">
        <v>-1</v>
      </c>
      <c r="O979" s="331">
        <v>-1</v>
      </c>
      <c r="P979" s="331">
        <v>-1</v>
      </c>
      <c r="Q979" s="331">
        <v>-1</v>
      </c>
      <c r="R979" s="331">
        <v>-1</v>
      </c>
      <c r="S979" s="331">
        <v>-1</v>
      </c>
      <c r="T979" s="331">
        <v>-1</v>
      </c>
      <c r="U979" s="331">
        <v>-1</v>
      </c>
      <c r="V979" s="331">
        <f t="shared" si="270"/>
        <v>0</v>
      </c>
      <c r="W979" s="331">
        <f t="shared" si="271"/>
        <v>0</v>
      </c>
      <c r="X979" s="331">
        <f t="shared" si="272"/>
        <v>0</v>
      </c>
      <c r="Y979" s="331">
        <f t="shared" si="273"/>
        <v>0</v>
      </c>
      <c r="Z979" s="331">
        <f t="shared" si="274"/>
        <v>0</v>
      </c>
      <c r="AA979" s="331">
        <f t="shared" si="275"/>
        <v>0</v>
      </c>
      <c r="AB979" s="331">
        <f t="shared" si="276"/>
        <v>0</v>
      </c>
      <c r="AC979" s="331">
        <f t="shared" si="277"/>
        <v>0</v>
      </c>
      <c r="AD979" s="331">
        <f t="shared" si="278"/>
        <v>0</v>
      </c>
      <c r="AE979" s="468">
        <f t="shared" si="279"/>
        <v>0</v>
      </c>
      <c r="AF979" s="489">
        <f t="shared" si="280"/>
        <v>0</v>
      </c>
      <c r="AG979" s="484">
        <v>0</v>
      </c>
      <c r="AH979" s="484">
        <v>0</v>
      </c>
      <c r="AI979" s="484">
        <f t="shared" si="281"/>
        <v>0</v>
      </c>
      <c r="AJ979" s="484">
        <f t="shared" si="282"/>
        <v>0</v>
      </c>
      <c r="AK979" s="484">
        <f t="shared" si="283"/>
        <v>0</v>
      </c>
      <c r="AL979" s="484">
        <f t="shared" si="284"/>
        <v>0</v>
      </c>
      <c r="AM979" s="484">
        <f t="shared" si="285"/>
        <v>0</v>
      </c>
      <c r="AN979" s="484">
        <f t="shared" si="286"/>
        <v>0</v>
      </c>
      <c r="AO979" s="485">
        <f t="shared" si="287"/>
        <v>0</v>
      </c>
    </row>
    <row r="980" spans="1:41" ht="26.25" x14ac:dyDescent="0.25">
      <c r="A980" s="481" t="s">
        <v>216</v>
      </c>
      <c r="B980" s="4" t="s">
        <v>217</v>
      </c>
      <c r="C980" s="273"/>
      <c r="D980" s="9" t="s">
        <v>27</v>
      </c>
      <c r="E980" s="9">
        <v>2007</v>
      </c>
      <c r="F980" s="9">
        <v>19</v>
      </c>
      <c r="G980" s="9" t="s">
        <v>554</v>
      </c>
      <c r="H980" s="9" t="s">
        <v>161</v>
      </c>
      <c r="I980" s="9" t="s">
        <v>42</v>
      </c>
      <c r="J980" s="9" t="s">
        <v>129</v>
      </c>
      <c r="K980" s="306" t="s">
        <v>38</v>
      </c>
      <c r="L980" s="392">
        <v>-1</v>
      </c>
      <c r="M980" s="331">
        <v>-1</v>
      </c>
      <c r="N980" s="331">
        <v>-1</v>
      </c>
      <c r="O980" s="331">
        <v>-1</v>
      </c>
      <c r="P980" s="331">
        <v>-1</v>
      </c>
      <c r="Q980" s="331">
        <v>-1</v>
      </c>
      <c r="R980" s="331">
        <v>-1</v>
      </c>
      <c r="S980" s="331">
        <v>-1</v>
      </c>
      <c r="T980" s="331">
        <v>-1</v>
      </c>
      <c r="U980" s="331">
        <v>-1</v>
      </c>
      <c r="V980" s="331">
        <f t="shared" si="270"/>
        <v>0</v>
      </c>
      <c r="W980" s="331">
        <f t="shared" si="271"/>
        <v>0</v>
      </c>
      <c r="X980" s="331">
        <f t="shared" si="272"/>
        <v>0</v>
      </c>
      <c r="Y980" s="331">
        <f t="shared" si="273"/>
        <v>0</v>
      </c>
      <c r="Z980" s="331">
        <f t="shared" si="274"/>
        <v>0</v>
      </c>
      <c r="AA980" s="331">
        <f t="shared" si="275"/>
        <v>0</v>
      </c>
      <c r="AB980" s="331">
        <f t="shared" si="276"/>
        <v>0</v>
      </c>
      <c r="AC980" s="331">
        <f t="shared" si="277"/>
        <v>0</v>
      </c>
      <c r="AD980" s="331">
        <f t="shared" si="278"/>
        <v>0</v>
      </c>
      <c r="AE980" s="468">
        <f t="shared" si="279"/>
        <v>0</v>
      </c>
      <c r="AF980" s="489">
        <f t="shared" si="280"/>
        <v>0</v>
      </c>
      <c r="AG980" s="484">
        <v>0</v>
      </c>
      <c r="AH980" s="484">
        <v>0</v>
      </c>
      <c r="AI980" s="484">
        <f t="shared" si="281"/>
        <v>0</v>
      </c>
      <c r="AJ980" s="484">
        <f t="shared" si="282"/>
        <v>0</v>
      </c>
      <c r="AK980" s="484">
        <f t="shared" si="283"/>
        <v>0</v>
      </c>
      <c r="AL980" s="484">
        <f t="shared" si="284"/>
        <v>0</v>
      </c>
      <c r="AM980" s="484">
        <f t="shared" si="285"/>
        <v>0</v>
      </c>
      <c r="AN980" s="484">
        <f t="shared" si="286"/>
        <v>0</v>
      </c>
      <c r="AO980" s="485">
        <f t="shared" si="287"/>
        <v>0</v>
      </c>
    </row>
    <row r="981" spans="1:41" ht="26.25" x14ac:dyDescent="0.25">
      <c r="A981" s="481" t="s">
        <v>216</v>
      </c>
      <c r="B981" s="4" t="s">
        <v>217</v>
      </c>
      <c r="C981" s="273"/>
      <c r="D981" s="9" t="s">
        <v>27</v>
      </c>
      <c r="E981" s="9">
        <v>2007</v>
      </c>
      <c r="F981" s="9">
        <v>10</v>
      </c>
      <c r="G981" s="9" t="s">
        <v>555</v>
      </c>
      <c r="H981" s="9" t="s">
        <v>556</v>
      </c>
      <c r="I981" s="9" t="s">
        <v>42</v>
      </c>
      <c r="J981" s="9" t="s">
        <v>104</v>
      </c>
      <c r="K981" s="306" t="s">
        <v>38</v>
      </c>
      <c r="L981" s="392">
        <v>-1</v>
      </c>
      <c r="M981" s="331">
        <v>-1</v>
      </c>
      <c r="N981" s="331">
        <v>-1</v>
      </c>
      <c r="O981" s="331">
        <v>-1</v>
      </c>
      <c r="P981" s="331">
        <v>-1</v>
      </c>
      <c r="Q981" s="331">
        <v>-1</v>
      </c>
      <c r="R981" s="331">
        <v>-1</v>
      </c>
      <c r="S981" s="331">
        <v>-1</v>
      </c>
      <c r="T981" s="331">
        <v>-1</v>
      </c>
      <c r="U981" s="331">
        <v>-1</v>
      </c>
      <c r="V981" s="331">
        <f t="shared" si="270"/>
        <v>0</v>
      </c>
      <c r="W981" s="331">
        <f t="shared" si="271"/>
        <v>0</v>
      </c>
      <c r="X981" s="331">
        <f t="shared" si="272"/>
        <v>0</v>
      </c>
      <c r="Y981" s="331">
        <f t="shared" si="273"/>
        <v>0</v>
      </c>
      <c r="Z981" s="331">
        <f t="shared" si="274"/>
        <v>0</v>
      </c>
      <c r="AA981" s="331">
        <f t="shared" si="275"/>
        <v>0</v>
      </c>
      <c r="AB981" s="331">
        <f t="shared" si="276"/>
        <v>0</v>
      </c>
      <c r="AC981" s="331">
        <f t="shared" si="277"/>
        <v>0</v>
      </c>
      <c r="AD981" s="331">
        <f t="shared" si="278"/>
        <v>0</v>
      </c>
      <c r="AE981" s="468">
        <f t="shared" si="279"/>
        <v>0</v>
      </c>
      <c r="AF981" s="489">
        <f t="shared" si="280"/>
        <v>0</v>
      </c>
      <c r="AG981" s="484">
        <v>0</v>
      </c>
      <c r="AH981" s="484">
        <v>0</v>
      </c>
      <c r="AI981" s="484">
        <f t="shared" si="281"/>
        <v>0</v>
      </c>
      <c r="AJ981" s="484">
        <f t="shared" si="282"/>
        <v>0</v>
      </c>
      <c r="AK981" s="484">
        <f t="shared" si="283"/>
        <v>0</v>
      </c>
      <c r="AL981" s="484">
        <f t="shared" si="284"/>
        <v>0</v>
      </c>
      <c r="AM981" s="484">
        <f t="shared" si="285"/>
        <v>0</v>
      </c>
      <c r="AN981" s="484">
        <f t="shared" si="286"/>
        <v>0</v>
      </c>
      <c r="AO981" s="485">
        <f t="shared" si="287"/>
        <v>0</v>
      </c>
    </row>
    <row r="982" spans="1:41" ht="26.25" x14ac:dyDescent="0.25">
      <c r="A982" s="481" t="s">
        <v>216</v>
      </c>
      <c r="B982" s="4" t="s">
        <v>217</v>
      </c>
      <c r="C982" s="273"/>
      <c r="D982" s="9" t="s">
        <v>27</v>
      </c>
      <c r="E982" s="9">
        <v>2007</v>
      </c>
      <c r="F982" s="9">
        <v>9</v>
      </c>
      <c r="G982" s="9" t="s">
        <v>102</v>
      </c>
      <c r="H982" s="9" t="s">
        <v>103</v>
      </c>
      <c r="I982" s="9" t="s">
        <v>42</v>
      </c>
      <c r="J982" s="9" t="s">
        <v>104</v>
      </c>
      <c r="K982" s="306" t="s">
        <v>38</v>
      </c>
      <c r="L982" s="392">
        <v>-1</v>
      </c>
      <c r="M982" s="331">
        <v>-1</v>
      </c>
      <c r="N982" s="331">
        <v>-1</v>
      </c>
      <c r="O982" s="331">
        <v>-1</v>
      </c>
      <c r="P982" s="331">
        <v>-1</v>
      </c>
      <c r="Q982" s="331">
        <v>-1</v>
      </c>
      <c r="R982" s="331">
        <v>-1</v>
      </c>
      <c r="S982" s="331">
        <v>-1</v>
      </c>
      <c r="T982" s="331">
        <v>-1</v>
      </c>
      <c r="U982" s="331">
        <v>-1</v>
      </c>
      <c r="V982" s="331">
        <f t="shared" si="270"/>
        <v>0</v>
      </c>
      <c r="W982" s="331">
        <f t="shared" si="271"/>
        <v>0</v>
      </c>
      <c r="X982" s="331">
        <f t="shared" si="272"/>
        <v>0</v>
      </c>
      <c r="Y982" s="331">
        <f t="shared" si="273"/>
        <v>0</v>
      </c>
      <c r="Z982" s="331">
        <f t="shared" si="274"/>
        <v>0</v>
      </c>
      <c r="AA982" s="331">
        <f t="shared" si="275"/>
        <v>0</v>
      </c>
      <c r="AB982" s="331">
        <f t="shared" si="276"/>
        <v>0</v>
      </c>
      <c r="AC982" s="331">
        <f t="shared" si="277"/>
        <v>0</v>
      </c>
      <c r="AD982" s="331">
        <f t="shared" si="278"/>
        <v>0</v>
      </c>
      <c r="AE982" s="468">
        <f t="shared" si="279"/>
        <v>0</v>
      </c>
      <c r="AF982" s="489">
        <f t="shared" si="280"/>
        <v>0</v>
      </c>
      <c r="AG982" s="484">
        <v>0</v>
      </c>
      <c r="AH982" s="484">
        <v>0</v>
      </c>
      <c r="AI982" s="484">
        <f t="shared" si="281"/>
        <v>0</v>
      </c>
      <c r="AJ982" s="484">
        <f t="shared" si="282"/>
        <v>0</v>
      </c>
      <c r="AK982" s="484">
        <f t="shared" si="283"/>
        <v>0</v>
      </c>
      <c r="AL982" s="484">
        <f t="shared" si="284"/>
        <v>0</v>
      </c>
      <c r="AM982" s="484">
        <f t="shared" si="285"/>
        <v>0</v>
      </c>
      <c r="AN982" s="484">
        <f t="shared" si="286"/>
        <v>0</v>
      </c>
      <c r="AO982" s="485">
        <f t="shared" si="287"/>
        <v>0</v>
      </c>
    </row>
    <row r="983" spans="1:41" ht="26.25" x14ac:dyDescent="0.25">
      <c r="A983" s="481" t="s">
        <v>216</v>
      </c>
      <c r="B983" s="4" t="s">
        <v>217</v>
      </c>
      <c r="C983" s="273"/>
      <c r="D983" s="9" t="s">
        <v>27</v>
      </c>
      <c r="E983" s="9">
        <v>2007</v>
      </c>
      <c r="F983" s="9">
        <v>18</v>
      </c>
      <c r="G983" s="9" t="s">
        <v>335</v>
      </c>
      <c r="H983" s="9" t="s">
        <v>336</v>
      </c>
      <c r="I983" s="9" t="s">
        <v>42</v>
      </c>
      <c r="J983" s="9" t="s">
        <v>104</v>
      </c>
      <c r="K983" s="306" t="s">
        <v>38</v>
      </c>
      <c r="L983" s="392">
        <v>-1</v>
      </c>
      <c r="M983" s="331">
        <v>-1</v>
      </c>
      <c r="N983" s="331">
        <v>-1</v>
      </c>
      <c r="O983" s="331">
        <v>-1</v>
      </c>
      <c r="P983" s="331">
        <v>-1</v>
      </c>
      <c r="Q983" s="331">
        <v>-1</v>
      </c>
      <c r="R983" s="331">
        <v>-1</v>
      </c>
      <c r="S983" s="331">
        <v>-1</v>
      </c>
      <c r="T983" s="331">
        <v>-1</v>
      </c>
      <c r="U983" s="331">
        <v>-1</v>
      </c>
      <c r="V983" s="331">
        <f t="shared" si="270"/>
        <v>0</v>
      </c>
      <c r="W983" s="331">
        <f t="shared" si="271"/>
        <v>0</v>
      </c>
      <c r="X983" s="331">
        <f t="shared" si="272"/>
        <v>0</v>
      </c>
      <c r="Y983" s="331">
        <f t="shared" si="273"/>
        <v>0</v>
      </c>
      <c r="Z983" s="331">
        <f t="shared" si="274"/>
        <v>0</v>
      </c>
      <c r="AA983" s="331">
        <f t="shared" si="275"/>
        <v>0</v>
      </c>
      <c r="AB983" s="331">
        <f t="shared" si="276"/>
        <v>0</v>
      </c>
      <c r="AC983" s="331">
        <f t="shared" si="277"/>
        <v>0</v>
      </c>
      <c r="AD983" s="331">
        <f t="shared" si="278"/>
        <v>0</v>
      </c>
      <c r="AE983" s="468">
        <f t="shared" si="279"/>
        <v>0</v>
      </c>
      <c r="AF983" s="489">
        <f t="shared" si="280"/>
        <v>0</v>
      </c>
      <c r="AG983" s="484">
        <v>0</v>
      </c>
      <c r="AH983" s="484">
        <v>0</v>
      </c>
      <c r="AI983" s="484">
        <f t="shared" si="281"/>
        <v>0</v>
      </c>
      <c r="AJ983" s="484">
        <f t="shared" si="282"/>
        <v>0</v>
      </c>
      <c r="AK983" s="484">
        <f t="shared" si="283"/>
        <v>0</v>
      </c>
      <c r="AL983" s="484">
        <f t="shared" si="284"/>
        <v>0</v>
      </c>
      <c r="AM983" s="484">
        <f t="shared" si="285"/>
        <v>0</v>
      </c>
      <c r="AN983" s="484">
        <f t="shared" si="286"/>
        <v>0</v>
      </c>
      <c r="AO983" s="485">
        <f t="shared" si="287"/>
        <v>0</v>
      </c>
    </row>
    <row r="984" spans="1:41" ht="26.25" x14ac:dyDescent="0.25">
      <c r="A984" s="481" t="s">
        <v>216</v>
      </c>
      <c r="B984" s="4" t="s">
        <v>217</v>
      </c>
      <c r="C984" s="273"/>
      <c r="D984" s="9" t="s">
        <v>27</v>
      </c>
      <c r="E984" s="9">
        <v>2007</v>
      </c>
      <c r="F984" s="9">
        <v>26</v>
      </c>
      <c r="G984" s="9" t="s">
        <v>557</v>
      </c>
      <c r="H984" s="9" t="s">
        <v>103</v>
      </c>
      <c r="I984" s="9" t="s">
        <v>42</v>
      </c>
      <c r="J984" s="9" t="s">
        <v>104</v>
      </c>
      <c r="K984" s="306" t="s">
        <v>38</v>
      </c>
      <c r="L984" s="392">
        <v>-1</v>
      </c>
      <c r="M984" s="331">
        <v>-1</v>
      </c>
      <c r="N984" s="331">
        <v>-1</v>
      </c>
      <c r="O984" s="331">
        <v>-1</v>
      </c>
      <c r="P984" s="331">
        <v>-1</v>
      </c>
      <c r="Q984" s="331">
        <v>-1</v>
      </c>
      <c r="R984" s="331">
        <v>-1</v>
      </c>
      <c r="S984" s="331">
        <v>-1</v>
      </c>
      <c r="T984" s="331">
        <v>-1</v>
      </c>
      <c r="U984" s="331">
        <v>-1</v>
      </c>
      <c r="V984" s="331">
        <f t="shared" si="270"/>
        <v>0</v>
      </c>
      <c r="W984" s="331">
        <f t="shared" si="271"/>
        <v>0</v>
      </c>
      <c r="X984" s="331">
        <f t="shared" si="272"/>
        <v>0</v>
      </c>
      <c r="Y984" s="331">
        <f t="shared" si="273"/>
        <v>0</v>
      </c>
      <c r="Z984" s="331">
        <f t="shared" si="274"/>
        <v>0</v>
      </c>
      <c r="AA984" s="331">
        <f t="shared" si="275"/>
        <v>0</v>
      </c>
      <c r="AB984" s="331">
        <f t="shared" si="276"/>
        <v>0</v>
      </c>
      <c r="AC984" s="331">
        <f t="shared" si="277"/>
        <v>0</v>
      </c>
      <c r="AD984" s="331">
        <f t="shared" si="278"/>
        <v>0</v>
      </c>
      <c r="AE984" s="468">
        <f t="shared" si="279"/>
        <v>0</v>
      </c>
      <c r="AF984" s="489">
        <f t="shared" si="280"/>
        <v>0</v>
      </c>
      <c r="AG984" s="484">
        <v>0</v>
      </c>
      <c r="AH984" s="484">
        <v>0</v>
      </c>
      <c r="AI984" s="484">
        <f t="shared" si="281"/>
        <v>0</v>
      </c>
      <c r="AJ984" s="484">
        <f t="shared" si="282"/>
        <v>0</v>
      </c>
      <c r="AK984" s="484">
        <f t="shared" si="283"/>
        <v>0</v>
      </c>
      <c r="AL984" s="484">
        <f t="shared" si="284"/>
        <v>0</v>
      </c>
      <c r="AM984" s="484">
        <f t="shared" si="285"/>
        <v>0</v>
      </c>
      <c r="AN984" s="484">
        <f t="shared" si="286"/>
        <v>0</v>
      </c>
      <c r="AO984" s="485">
        <f t="shared" si="287"/>
        <v>0</v>
      </c>
    </row>
    <row r="985" spans="1:41" ht="26.25" x14ac:dyDescent="0.25">
      <c r="A985" s="481" t="s">
        <v>216</v>
      </c>
      <c r="B985" s="4" t="s">
        <v>217</v>
      </c>
      <c r="C985" s="273"/>
      <c r="D985" s="9" t="s">
        <v>27</v>
      </c>
      <c r="E985" s="9">
        <v>2007</v>
      </c>
      <c r="F985" s="9">
        <v>2</v>
      </c>
      <c r="G985" s="9" t="s">
        <v>105</v>
      </c>
      <c r="H985" s="9" t="s">
        <v>106</v>
      </c>
      <c r="I985" s="9" t="s">
        <v>42</v>
      </c>
      <c r="J985" s="9" t="s">
        <v>107</v>
      </c>
      <c r="K985" s="306" t="s">
        <v>38</v>
      </c>
      <c r="L985" s="392">
        <v>-1</v>
      </c>
      <c r="M985" s="331">
        <v>-1</v>
      </c>
      <c r="N985" s="331">
        <v>-1</v>
      </c>
      <c r="O985" s="331">
        <v>-1</v>
      </c>
      <c r="P985" s="331">
        <v>-1</v>
      </c>
      <c r="Q985" s="331">
        <v>-1</v>
      </c>
      <c r="R985" s="331">
        <v>-1</v>
      </c>
      <c r="S985" s="331">
        <v>-1</v>
      </c>
      <c r="T985" s="331">
        <v>-1</v>
      </c>
      <c r="U985" s="331">
        <v>-1</v>
      </c>
      <c r="V985" s="331">
        <f t="shared" si="270"/>
        <v>0</v>
      </c>
      <c r="W985" s="331">
        <f t="shared" si="271"/>
        <v>0</v>
      </c>
      <c r="X985" s="331">
        <f t="shared" si="272"/>
        <v>0</v>
      </c>
      <c r="Y985" s="331">
        <f t="shared" si="273"/>
        <v>0</v>
      </c>
      <c r="Z985" s="331">
        <f t="shared" si="274"/>
        <v>0</v>
      </c>
      <c r="AA985" s="331">
        <f t="shared" si="275"/>
        <v>0</v>
      </c>
      <c r="AB985" s="331">
        <f t="shared" si="276"/>
        <v>0</v>
      </c>
      <c r="AC985" s="331">
        <f t="shared" si="277"/>
        <v>0</v>
      </c>
      <c r="AD985" s="331">
        <f t="shared" si="278"/>
        <v>0</v>
      </c>
      <c r="AE985" s="468">
        <f t="shared" si="279"/>
        <v>0</v>
      </c>
      <c r="AF985" s="489">
        <f t="shared" si="280"/>
        <v>0</v>
      </c>
      <c r="AG985" s="484">
        <v>0</v>
      </c>
      <c r="AH985" s="484">
        <v>0</v>
      </c>
      <c r="AI985" s="484">
        <f t="shared" si="281"/>
        <v>0</v>
      </c>
      <c r="AJ985" s="484">
        <f t="shared" si="282"/>
        <v>0</v>
      </c>
      <c r="AK985" s="484">
        <f t="shared" si="283"/>
        <v>0</v>
      </c>
      <c r="AL985" s="484">
        <f t="shared" si="284"/>
        <v>0</v>
      </c>
      <c r="AM985" s="484">
        <f t="shared" si="285"/>
        <v>0</v>
      </c>
      <c r="AN985" s="484">
        <f t="shared" si="286"/>
        <v>0</v>
      </c>
      <c r="AO985" s="485">
        <f t="shared" si="287"/>
        <v>0</v>
      </c>
    </row>
    <row r="986" spans="1:41" ht="26.25" x14ac:dyDescent="0.25">
      <c r="A986" s="481" t="s">
        <v>216</v>
      </c>
      <c r="B986" s="4" t="s">
        <v>217</v>
      </c>
      <c r="C986" s="273"/>
      <c r="D986" s="9" t="s">
        <v>27</v>
      </c>
      <c r="E986" s="9">
        <v>2007</v>
      </c>
      <c r="F986" s="9">
        <v>17</v>
      </c>
      <c r="G986" s="9" t="s">
        <v>558</v>
      </c>
      <c r="H986" s="9" t="s">
        <v>559</v>
      </c>
      <c r="I986" s="9" t="s">
        <v>30</v>
      </c>
      <c r="J986" s="9" t="s">
        <v>107</v>
      </c>
      <c r="K986" s="306" t="s">
        <v>38</v>
      </c>
      <c r="L986" s="392">
        <v>-1</v>
      </c>
      <c r="M986" s="331">
        <v>-1</v>
      </c>
      <c r="N986" s="331">
        <v>-1</v>
      </c>
      <c r="O986" s="331">
        <v>-1</v>
      </c>
      <c r="P986" s="331">
        <v>-1</v>
      </c>
      <c r="Q986" s="331">
        <v>-1</v>
      </c>
      <c r="R986" s="331">
        <v>-1</v>
      </c>
      <c r="S986" s="331">
        <v>-1</v>
      </c>
      <c r="T986" s="331">
        <v>-1</v>
      </c>
      <c r="U986" s="331">
        <v>-1</v>
      </c>
      <c r="V986" s="331">
        <f t="shared" si="270"/>
        <v>0</v>
      </c>
      <c r="W986" s="331">
        <f t="shared" si="271"/>
        <v>0</v>
      </c>
      <c r="X986" s="331">
        <f t="shared" si="272"/>
        <v>0</v>
      </c>
      <c r="Y986" s="331">
        <f t="shared" si="273"/>
        <v>0</v>
      </c>
      <c r="Z986" s="331">
        <f t="shared" si="274"/>
        <v>0</v>
      </c>
      <c r="AA986" s="331">
        <f t="shared" si="275"/>
        <v>0</v>
      </c>
      <c r="AB986" s="331">
        <f t="shared" si="276"/>
        <v>0</v>
      </c>
      <c r="AC986" s="331">
        <f t="shared" si="277"/>
        <v>0</v>
      </c>
      <c r="AD986" s="331">
        <f t="shared" si="278"/>
        <v>0</v>
      </c>
      <c r="AE986" s="468">
        <f t="shared" si="279"/>
        <v>0</v>
      </c>
      <c r="AF986" s="489">
        <f t="shared" si="280"/>
        <v>0</v>
      </c>
      <c r="AG986" s="484">
        <v>0</v>
      </c>
      <c r="AH986" s="484">
        <v>0</v>
      </c>
      <c r="AI986" s="484">
        <f t="shared" si="281"/>
        <v>0</v>
      </c>
      <c r="AJ986" s="484">
        <f t="shared" si="282"/>
        <v>0</v>
      </c>
      <c r="AK986" s="484">
        <f t="shared" si="283"/>
        <v>0</v>
      </c>
      <c r="AL986" s="484">
        <f t="shared" si="284"/>
        <v>0</v>
      </c>
      <c r="AM986" s="484">
        <f t="shared" si="285"/>
        <v>0</v>
      </c>
      <c r="AN986" s="484">
        <f t="shared" si="286"/>
        <v>0</v>
      </c>
      <c r="AO986" s="485">
        <f t="shared" si="287"/>
        <v>0</v>
      </c>
    </row>
    <row r="987" spans="1:41" ht="26.25" x14ac:dyDescent="0.25">
      <c r="A987" s="481" t="s">
        <v>216</v>
      </c>
      <c r="B987" s="4" t="s">
        <v>217</v>
      </c>
      <c r="C987" s="273"/>
      <c r="D987" s="9" t="s">
        <v>27</v>
      </c>
      <c r="E987" s="9">
        <v>2007</v>
      </c>
      <c r="F987" s="9">
        <v>20</v>
      </c>
      <c r="G987" s="9" t="s">
        <v>560</v>
      </c>
      <c r="H987" s="9" t="s">
        <v>561</v>
      </c>
      <c r="I987" s="9" t="s">
        <v>42</v>
      </c>
      <c r="J987" s="9" t="s">
        <v>107</v>
      </c>
      <c r="K987" s="306" t="s">
        <v>38</v>
      </c>
      <c r="L987" s="392">
        <v>-1</v>
      </c>
      <c r="M987" s="331">
        <v>-1</v>
      </c>
      <c r="N987" s="331">
        <v>-1</v>
      </c>
      <c r="O987" s="331">
        <v>-1</v>
      </c>
      <c r="P987" s="331">
        <v>-1</v>
      </c>
      <c r="Q987" s="331">
        <v>-1</v>
      </c>
      <c r="R987" s="331">
        <v>-1</v>
      </c>
      <c r="S987" s="331">
        <v>-1</v>
      </c>
      <c r="T987" s="331">
        <v>-1</v>
      </c>
      <c r="U987" s="331">
        <v>-1</v>
      </c>
      <c r="V987" s="331">
        <f t="shared" si="270"/>
        <v>0</v>
      </c>
      <c r="W987" s="331">
        <f t="shared" si="271"/>
        <v>0</v>
      </c>
      <c r="X987" s="331">
        <f t="shared" si="272"/>
        <v>0</v>
      </c>
      <c r="Y987" s="331">
        <f t="shared" si="273"/>
        <v>0</v>
      </c>
      <c r="Z987" s="331">
        <f t="shared" si="274"/>
        <v>0</v>
      </c>
      <c r="AA987" s="331">
        <f t="shared" si="275"/>
        <v>0</v>
      </c>
      <c r="AB987" s="331">
        <f t="shared" si="276"/>
        <v>0</v>
      </c>
      <c r="AC987" s="331">
        <f t="shared" si="277"/>
        <v>0</v>
      </c>
      <c r="AD987" s="331">
        <f t="shared" si="278"/>
        <v>0</v>
      </c>
      <c r="AE987" s="468">
        <f t="shared" si="279"/>
        <v>0</v>
      </c>
      <c r="AF987" s="489">
        <f t="shared" si="280"/>
        <v>0</v>
      </c>
      <c r="AG987" s="484">
        <v>0</v>
      </c>
      <c r="AH987" s="484">
        <v>0</v>
      </c>
      <c r="AI987" s="484">
        <f t="shared" si="281"/>
        <v>0</v>
      </c>
      <c r="AJ987" s="484">
        <f t="shared" si="282"/>
        <v>0</v>
      </c>
      <c r="AK987" s="484">
        <f t="shared" si="283"/>
        <v>0</v>
      </c>
      <c r="AL987" s="484">
        <f t="shared" si="284"/>
        <v>0</v>
      </c>
      <c r="AM987" s="484">
        <f t="shared" si="285"/>
        <v>0</v>
      </c>
      <c r="AN987" s="484">
        <f t="shared" si="286"/>
        <v>0</v>
      </c>
      <c r="AO987" s="485">
        <f t="shared" si="287"/>
        <v>0</v>
      </c>
    </row>
    <row r="988" spans="1:41" ht="26.25" x14ac:dyDescent="0.25">
      <c r="A988" s="481" t="s">
        <v>216</v>
      </c>
      <c r="B988" s="4" t="s">
        <v>217</v>
      </c>
      <c r="C988" s="273"/>
      <c r="D988" s="9" t="s">
        <v>27</v>
      </c>
      <c r="E988" s="9">
        <v>2007</v>
      </c>
      <c r="F988" s="9">
        <v>24</v>
      </c>
      <c r="G988" s="9" t="s">
        <v>525</v>
      </c>
      <c r="H988" s="9" t="s">
        <v>526</v>
      </c>
      <c r="I988" s="9" t="s">
        <v>30</v>
      </c>
      <c r="J988" s="9" t="s">
        <v>107</v>
      </c>
      <c r="K988" s="306" t="s">
        <v>38</v>
      </c>
      <c r="L988" s="392">
        <v>-1</v>
      </c>
      <c r="M988" s="331">
        <v>-1</v>
      </c>
      <c r="N988" s="331">
        <v>-1</v>
      </c>
      <c r="O988" s="331">
        <v>-1</v>
      </c>
      <c r="P988" s="331">
        <v>-1</v>
      </c>
      <c r="Q988" s="331">
        <v>-1</v>
      </c>
      <c r="R988" s="331">
        <v>-1</v>
      </c>
      <c r="S988" s="331">
        <v>-1</v>
      </c>
      <c r="T988" s="331">
        <v>-1</v>
      </c>
      <c r="U988" s="331">
        <v>-1</v>
      </c>
      <c r="V988" s="331">
        <f t="shared" si="270"/>
        <v>0</v>
      </c>
      <c r="W988" s="331">
        <f t="shared" si="271"/>
        <v>0</v>
      </c>
      <c r="X988" s="331">
        <f t="shared" si="272"/>
        <v>0</v>
      </c>
      <c r="Y988" s="331">
        <f t="shared" si="273"/>
        <v>0</v>
      </c>
      <c r="Z988" s="331">
        <f t="shared" si="274"/>
        <v>0</v>
      </c>
      <c r="AA988" s="331">
        <f t="shared" si="275"/>
        <v>0</v>
      </c>
      <c r="AB988" s="331">
        <f t="shared" si="276"/>
        <v>0</v>
      </c>
      <c r="AC988" s="331">
        <f t="shared" si="277"/>
        <v>0</v>
      </c>
      <c r="AD988" s="331">
        <f t="shared" si="278"/>
        <v>0</v>
      </c>
      <c r="AE988" s="468">
        <f t="shared" si="279"/>
        <v>0</v>
      </c>
      <c r="AF988" s="489">
        <f t="shared" si="280"/>
        <v>0</v>
      </c>
      <c r="AG988" s="484">
        <v>0</v>
      </c>
      <c r="AH988" s="484">
        <v>0</v>
      </c>
      <c r="AI988" s="484">
        <f t="shared" si="281"/>
        <v>0</v>
      </c>
      <c r="AJ988" s="484">
        <f t="shared" si="282"/>
        <v>0</v>
      </c>
      <c r="AK988" s="484">
        <f t="shared" si="283"/>
        <v>0</v>
      </c>
      <c r="AL988" s="484">
        <f t="shared" si="284"/>
        <v>0</v>
      </c>
      <c r="AM988" s="484">
        <f t="shared" si="285"/>
        <v>0</v>
      </c>
      <c r="AN988" s="484">
        <f t="shared" si="286"/>
        <v>0</v>
      </c>
      <c r="AO988" s="485">
        <f t="shared" si="287"/>
        <v>0</v>
      </c>
    </row>
    <row r="989" spans="1:41" ht="26.25" x14ac:dyDescent="0.25">
      <c r="A989" s="481" t="s">
        <v>216</v>
      </c>
      <c r="B989" s="4" t="s">
        <v>217</v>
      </c>
      <c r="C989" s="273"/>
      <c r="D989" s="9" t="s">
        <v>27</v>
      </c>
      <c r="E989" s="9">
        <v>2007</v>
      </c>
      <c r="F989" s="9">
        <v>27</v>
      </c>
      <c r="G989" s="9" t="s">
        <v>562</v>
      </c>
      <c r="H989" s="9" t="s">
        <v>563</v>
      </c>
      <c r="I989" s="9" t="s">
        <v>42</v>
      </c>
      <c r="J989" s="9" t="s">
        <v>107</v>
      </c>
      <c r="K989" s="306" t="s">
        <v>38</v>
      </c>
      <c r="L989" s="392">
        <v>-1</v>
      </c>
      <c r="M989" s="331">
        <v>-1</v>
      </c>
      <c r="N989" s="331">
        <v>-1</v>
      </c>
      <c r="O989" s="331">
        <v>-1</v>
      </c>
      <c r="P989" s="331">
        <v>-1</v>
      </c>
      <c r="Q989" s="331">
        <v>-1</v>
      </c>
      <c r="R989" s="331">
        <v>-1</v>
      </c>
      <c r="S989" s="331">
        <v>-1</v>
      </c>
      <c r="T989" s="331">
        <v>-1</v>
      </c>
      <c r="U989" s="331">
        <v>-1</v>
      </c>
      <c r="V989" s="331">
        <f t="shared" si="270"/>
        <v>0</v>
      </c>
      <c r="W989" s="331">
        <f t="shared" si="271"/>
        <v>0</v>
      </c>
      <c r="X989" s="331">
        <f t="shared" si="272"/>
        <v>0</v>
      </c>
      <c r="Y989" s="331">
        <f t="shared" si="273"/>
        <v>0</v>
      </c>
      <c r="Z989" s="331">
        <f t="shared" si="274"/>
        <v>0</v>
      </c>
      <c r="AA989" s="331">
        <f t="shared" si="275"/>
        <v>0</v>
      </c>
      <c r="AB989" s="331">
        <f t="shared" si="276"/>
        <v>0</v>
      </c>
      <c r="AC989" s="331">
        <f t="shared" si="277"/>
        <v>0</v>
      </c>
      <c r="AD989" s="331">
        <f t="shared" si="278"/>
        <v>0</v>
      </c>
      <c r="AE989" s="468">
        <f t="shared" si="279"/>
        <v>0</v>
      </c>
      <c r="AF989" s="489">
        <f t="shared" si="280"/>
        <v>0</v>
      </c>
      <c r="AG989" s="484">
        <v>0</v>
      </c>
      <c r="AH989" s="484">
        <v>0</v>
      </c>
      <c r="AI989" s="484">
        <f t="shared" si="281"/>
        <v>0</v>
      </c>
      <c r="AJ989" s="484">
        <f t="shared" si="282"/>
        <v>0</v>
      </c>
      <c r="AK989" s="484">
        <f t="shared" si="283"/>
        <v>0</v>
      </c>
      <c r="AL989" s="484">
        <f t="shared" si="284"/>
        <v>0</v>
      </c>
      <c r="AM989" s="484">
        <f t="shared" si="285"/>
        <v>0</v>
      </c>
      <c r="AN989" s="484">
        <f t="shared" si="286"/>
        <v>0</v>
      </c>
      <c r="AO989" s="485">
        <f t="shared" si="287"/>
        <v>0</v>
      </c>
    </row>
    <row r="990" spans="1:41" ht="26.25" x14ac:dyDescent="0.25">
      <c r="A990" s="481" t="s">
        <v>216</v>
      </c>
      <c r="B990" s="4" t="s">
        <v>217</v>
      </c>
      <c r="C990" s="273"/>
      <c r="D990" s="9" t="s">
        <v>27</v>
      </c>
      <c r="E990" s="9">
        <v>2007</v>
      </c>
      <c r="F990" s="9">
        <v>28</v>
      </c>
      <c r="G990" s="9" t="s">
        <v>187</v>
      </c>
      <c r="H990" s="9" t="s">
        <v>182</v>
      </c>
      <c r="I990" s="9" t="s">
        <v>42</v>
      </c>
      <c r="J990" s="9" t="s">
        <v>107</v>
      </c>
      <c r="K990" s="306" t="s">
        <v>38</v>
      </c>
      <c r="L990" s="392">
        <v>-1</v>
      </c>
      <c r="M990" s="331">
        <v>-1</v>
      </c>
      <c r="N990" s="331">
        <v>-1</v>
      </c>
      <c r="O990" s="331">
        <v>-1</v>
      </c>
      <c r="P990" s="331">
        <v>-1</v>
      </c>
      <c r="Q990" s="331">
        <v>-1</v>
      </c>
      <c r="R990" s="331">
        <v>-1</v>
      </c>
      <c r="S990" s="331">
        <v>-1</v>
      </c>
      <c r="T990" s="331">
        <v>-1</v>
      </c>
      <c r="U990" s="331">
        <v>-1</v>
      </c>
      <c r="V990" s="331">
        <f t="shared" si="270"/>
        <v>0</v>
      </c>
      <c r="W990" s="331">
        <f t="shared" si="271"/>
        <v>0</v>
      </c>
      <c r="X990" s="331">
        <f t="shared" si="272"/>
        <v>0</v>
      </c>
      <c r="Y990" s="331">
        <f t="shared" si="273"/>
        <v>0</v>
      </c>
      <c r="Z990" s="331">
        <f t="shared" si="274"/>
        <v>0</v>
      </c>
      <c r="AA990" s="331">
        <f t="shared" si="275"/>
        <v>0</v>
      </c>
      <c r="AB990" s="331">
        <f t="shared" si="276"/>
        <v>0</v>
      </c>
      <c r="AC990" s="331">
        <f t="shared" si="277"/>
        <v>0</v>
      </c>
      <c r="AD990" s="331">
        <f t="shared" si="278"/>
        <v>0</v>
      </c>
      <c r="AE990" s="468">
        <f t="shared" si="279"/>
        <v>0</v>
      </c>
      <c r="AF990" s="489">
        <f t="shared" si="280"/>
        <v>0</v>
      </c>
      <c r="AG990" s="484">
        <v>0</v>
      </c>
      <c r="AH990" s="484">
        <v>0</v>
      </c>
      <c r="AI990" s="484">
        <f t="shared" si="281"/>
        <v>0</v>
      </c>
      <c r="AJ990" s="484">
        <f t="shared" si="282"/>
        <v>0</v>
      </c>
      <c r="AK990" s="484">
        <f t="shared" si="283"/>
        <v>0</v>
      </c>
      <c r="AL990" s="484">
        <f t="shared" si="284"/>
        <v>0</v>
      </c>
      <c r="AM990" s="484">
        <f t="shared" si="285"/>
        <v>0</v>
      </c>
      <c r="AN990" s="484">
        <f t="shared" si="286"/>
        <v>0</v>
      </c>
      <c r="AO990" s="485">
        <f t="shared" si="287"/>
        <v>0</v>
      </c>
    </row>
    <row r="991" spans="1:41" ht="26.25" x14ac:dyDescent="0.25">
      <c r="A991" s="481" t="s">
        <v>216</v>
      </c>
      <c r="B991" s="4" t="s">
        <v>217</v>
      </c>
      <c r="C991" s="273"/>
      <c r="D991" s="9" t="s">
        <v>27</v>
      </c>
      <c r="E991" s="9">
        <v>2007</v>
      </c>
      <c r="F991" s="9">
        <v>76</v>
      </c>
      <c r="G991" s="9" t="s">
        <v>122</v>
      </c>
      <c r="H991" s="9" t="s">
        <v>123</v>
      </c>
      <c r="I991" s="9" t="s">
        <v>42</v>
      </c>
      <c r="J991" s="9" t="s">
        <v>119</v>
      </c>
      <c r="K991" s="306" t="s">
        <v>38</v>
      </c>
      <c r="L991" s="392">
        <v>-1</v>
      </c>
      <c r="M991" s="331">
        <v>-1</v>
      </c>
      <c r="N991" s="331">
        <v>-1</v>
      </c>
      <c r="O991" s="331">
        <v>-1</v>
      </c>
      <c r="P991" s="331">
        <v>-1</v>
      </c>
      <c r="Q991" s="331">
        <v>-1</v>
      </c>
      <c r="R991" s="331">
        <v>-1</v>
      </c>
      <c r="S991" s="331">
        <v>-1</v>
      </c>
      <c r="T991" s="331">
        <v>-1</v>
      </c>
      <c r="U991" s="331">
        <v>-1</v>
      </c>
      <c r="V991" s="331">
        <f t="shared" si="270"/>
        <v>0</v>
      </c>
      <c r="W991" s="331">
        <f t="shared" si="271"/>
        <v>0</v>
      </c>
      <c r="X991" s="331">
        <f t="shared" si="272"/>
        <v>0</v>
      </c>
      <c r="Y991" s="331">
        <f t="shared" si="273"/>
        <v>0</v>
      </c>
      <c r="Z991" s="331">
        <f t="shared" si="274"/>
        <v>0</v>
      </c>
      <c r="AA991" s="331">
        <f t="shared" si="275"/>
        <v>0</v>
      </c>
      <c r="AB991" s="331">
        <f t="shared" si="276"/>
        <v>0</v>
      </c>
      <c r="AC991" s="331">
        <f t="shared" si="277"/>
        <v>0</v>
      </c>
      <c r="AD991" s="331">
        <f t="shared" si="278"/>
        <v>0</v>
      </c>
      <c r="AE991" s="468">
        <f t="shared" si="279"/>
        <v>0</v>
      </c>
      <c r="AF991" s="489">
        <f t="shared" si="280"/>
        <v>0</v>
      </c>
      <c r="AG991" s="484">
        <v>0</v>
      </c>
      <c r="AH991" s="484">
        <v>0</v>
      </c>
      <c r="AI991" s="484">
        <f t="shared" si="281"/>
        <v>0</v>
      </c>
      <c r="AJ991" s="484">
        <f t="shared" si="282"/>
        <v>0</v>
      </c>
      <c r="AK991" s="484">
        <f t="shared" si="283"/>
        <v>0</v>
      </c>
      <c r="AL991" s="484">
        <f t="shared" si="284"/>
        <v>0</v>
      </c>
      <c r="AM991" s="484">
        <f t="shared" si="285"/>
        <v>0</v>
      </c>
      <c r="AN991" s="484">
        <f t="shared" si="286"/>
        <v>0</v>
      </c>
      <c r="AO991" s="485">
        <f t="shared" si="287"/>
        <v>0</v>
      </c>
    </row>
    <row r="992" spans="1:41" ht="26.25" x14ac:dyDescent="0.25">
      <c r="A992" s="481" t="s">
        <v>216</v>
      </c>
      <c r="B992" s="4" t="s">
        <v>217</v>
      </c>
      <c r="C992" s="273"/>
      <c r="D992" s="9" t="s">
        <v>27</v>
      </c>
      <c r="E992" s="9">
        <v>2007</v>
      </c>
      <c r="F992" s="9">
        <v>6</v>
      </c>
      <c r="G992" s="9" t="s">
        <v>237</v>
      </c>
      <c r="H992" s="9" t="s">
        <v>238</v>
      </c>
      <c r="I992" s="9" t="s">
        <v>42</v>
      </c>
      <c r="J992" s="9" t="s">
        <v>31</v>
      </c>
      <c r="K992" s="306" t="s">
        <v>38</v>
      </c>
      <c r="L992" s="392">
        <v>-1</v>
      </c>
      <c r="M992" s="331">
        <v>-1</v>
      </c>
      <c r="N992" s="331">
        <v>-1</v>
      </c>
      <c r="O992" s="331">
        <v>-1</v>
      </c>
      <c r="P992" s="331">
        <v>-1</v>
      </c>
      <c r="Q992" s="331">
        <v>-1</v>
      </c>
      <c r="R992" s="331">
        <v>-1</v>
      </c>
      <c r="S992" s="331">
        <v>-1</v>
      </c>
      <c r="T992" s="331">
        <v>-1</v>
      </c>
      <c r="U992" s="331">
        <v>-1</v>
      </c>
      <c r="V992" s="331">
        <f t="shared" si="270"/>
        <v>0</v>
      </c>
      <c r="W992" s="331">
        <f t="shared" si="271"/>
        <v>0</v>
      </c>
      <c r="X992" s="331">
        <f t="shared" si="272"/>
        <v>0</v>
      </c>
      <c r="Y992" s="331">
        <f t="shared" si="273"/>
        <v>0</v>
      </c>
      <c r="Z992" s="331">
        <f t="shared" si="274"/>
        <v>0</v>
      </c>
      <c r="AA992" s="331">
        <f t="shared" si="275"/>
        <v>0</v>
      </c>
      <c r="AB992" s="331">
        <f t="shared" si="276"/>
        <v>0</v>
      </c>
      <c r="AC992" s="331">
        <f t="shared" si="277"/>
        <v>0</v>
      </c>
      <c r="AD992" s="331">
        <f t="shared" si="278"/>
        <v>0</v>
      </c>
      <c r="AE992" s="468">
        <f t="shared" si="279"/>
        <v>0</v>
      </c>
      <c r="AF992" s="489">
        <f t="shared" si="280"/>
        <v>0</v>
      </c>
      <c r="AG992" s="484">
        <v>0</v>
      </c>
      <c r="AH992" s="484">
        <v>0</v>
      </c>
      <c r="AI992" s="484">
        <f t="shared" si="281"/>
        <v>0</v>
      </c>
      <c r="AJ992" s="484">
        <f t="shared" si="282"/>
        <v>0</v>
      </c>
      <c r="AK992" s="484">
        <f t="shared" si="283"/>
        <v>0</v>
      </c>
      <c r="AL992" s="484">
        <f t="shared" si="284"/>
        <v>0</v>
      </c>
      <c r="AM992" s="484">
        <f t="shared" si="285"/>
        <v>0</v>
      </c>
      <c r="AN992" s="484">
        <f t="shared" si="286"/>
        <v>0</v>
      </c>
      <c r="AO992" s="485">
        <f t="shared" si="287"/>
        <v>0</v>
      </c>
    </row>
    <row r="993" spans="1:41" ht="26.25" x14ac:dyDescent="0.25">
      <c r="A993" s="481" t="s">
        <v>216</v>
      </c>
      <c r="B993" s="4" t="s">
        <v>217</v>
      </c>
      <c r="C993" s="273"/>
      <c r="D993" s="9" t="s">
        <v>27</v>
      </c>
      <c r="E993" s="9">
        <v>2007</v>
      </c>
      <c r="F993" s="9">
        <v>8</v>
      </c>
      <c r="G993" s="9" t="s">
        <v>40</v>
      </c>
      <c r="H993" s="9" t="s">
        <v>41</v>
      </c>
      <c r="I993" s="9" t="s">
        <v>42</v>
      </c>
      <c r="J993" s="9" t="s">
        <v>31</v>
      </c>
      <c r="K993" s="306" t="s">
        <v>38</v>
      </c>
      <c r="L993" s="392">
        <v>-1</v>
      </c>
      <c r="M993" s="331">
        <v>-1</v>
      </c>
      <c r="N993" s="331">
        <v>-1</v>
      </c>
      <c r="O993" s="331">
        <v>-1</v>
      </c>
      <c r="P993" s="331">
        <v>-1</v>
      </c>
      <c r="Q993" s="331">
        <v>-1</v>
      </c>
      <c r="R993" s="331">
        <v>-1</v>
      </c>
      <c r="S993" s="331">
        <v>-1</v>
      </c>
      <c r="T993" s="331">
        <v>-1</v>
      </c>
      <c r="U993" s="331">
        <v>-1</v>
      </c>
      <c r="V993" s="331">
        <f t="shared" si="270"/>
        <v>0</v>
      </c>
      <c r="W993" s="331">
        <f t="shared" si="271"/>
        <v>0</v>
      </c>
      <c r="X993" s="331">
        <f t="shared" si="272"/>
        <v>0</v>
      </c>
      <c r="Y993" s="331">
        <f t="shared" si="273"/>
        <v>0</v>
      </c>
      <c r="Z993" s="331">
        <f t="shared" si="274"/>
        <v>0</v>
      </c>
      <c r="AA993" s="331">
        <f t="shared" si="275"/>
        <v>0</v>
      </c>
      <c r="AB993" s="331">
        <f t="shared" si="276"/>
        <v>0</v>
      </c>
      <c r="AC993" s="331">
        <f t="shared" si="277"/>
        <v>0</v>
      </c>
      <c r="AD993" s="331">
        <f t="shared" si="278"/>
        <v>0</v>
      </c>
      <c r="AE993" s="468">
        <f t="shared" si="279"/>
        <v>0</v>
      </c>
      <c r="AF993" s="489">
        <f t="shared" si="280"/>
        <v>0</v>
      </c>
      <c r="AG993" s="484">
        <v>0</v>
      </c>
      <c r="AH993" s="484">
        <v>0</v>
      </c>
      <c r="AI993" s="484">
        <f t="shared" si="281"/>
        <v>0</v>
      </c>
      <c r="AJ993" s="484">
        <f t="shared" si="282"/>
        <v>0</v>
      </c>
      <c r="AK993" s="484">
        <f t="shared" si="283"/>
        <v>0</v>
      </c>
      <c r="AL993" s="484">
        <f t="shared" si="284"/>
        <v>0</v>
      </c>
      <c r="AM993" s="484">
        <f t="shared" si="285"/>
        <v>0</v>
      </c>
      <c r="AN993" s="484">
        <f t="shared" si="286"/>
        <v>0</v>
      </c>
      <c r="AO993" s="485">
        <f t="shared" si="287"/>
        <v>0</v>
      </c>
    </row>
    <row r="994" spans="1:41" ht="26.25" x14ac:dyDescent="0.25">
      <c r="A994" s="481" t="s">
        <v>216</v>
      </c>
      <c r="B994" s="4" t="s">
        <v>217</v>
      </c>
      <c r="C994" s="273"/>
      <c r="D994" s="9" t="s">
        <v>27</v>
      </c>
      <c r="E994" s="9">
        <v>2007</v>
      </c>
      <c r="F994" s="9">
        <v>9</v>
      </c>
      <c r="G994" s="9" t="s">
        <v>43</v>
      </c>
      <c r="H994" s="9" t="s">
        <v>41</v>
      </c>
      <c r="I994" s="9" t="s">
        <v>42</v>
      </c>
      <c r="J994" s="9" t="s">
        <v>31</v>
      </c>
      <c r="K994" s="306" t="s">
        <v>38</v>
      </c>
      <c r="L994" s="392">
        <v>-1</v>
      </c>
      <c r="M994" s="331">
        <v>-1</v>
      </c>
      <c r="N994" s="331">
        <v>-1</v>
      </c>
      <c r="O994" s="331">
        <v>-1</v>
      </c>
      <c r="P994" s="331">
        <v>-1</v>
      </c>
      <c r="Q994" s="331">
        <v>-1</v>
      </c>
      <c r="R994" s="331">
        <v>-1</v>
      </c>
      <c r="S994" s="331">
        <v>-1</v>
      </c>
      <c r="T994" s="331">
        <v>-1</v>
      </c>
      <c r="U994" s="331">
        <v>-1</v>
      </c>
      <c r="V994" s="331">
        <f t="shared" si="270"/>
        <v>0</v>
      </c>
      <c r="W994" s="331">
        <f t="shared" si="271"/>
        <v>0</v>
      </c>
      <c r="X994" s="331">
        <f t="shared" si="272"/>
        <v>0</v>
      </c>
      <c r="Y994" s="331">
        <f t="shared" si="273"/>
        <v>0</v>
      </c>
      <c r="Z994" s="331">
        <f t="shared" si="274"/>
        <v>0</v>
      </c>
      <c r="AA994" s="331">
        <f t="shared" si="275"/>
        <v>0</v>
      </c>
      <c r="AB994" s="331">
        <f t="shared" si="276"/>
        <v>0</v>
      </c>
      <c r="AC994" s="331">
        <f t="shared" si="277"/>
        <v>0</v>
      </c>
      <c r="AD994" s="331">
        <f t="shared" si="278"/>
        <v>0</v>
      </c>
      <c r="AE994" s="468">
        <f t="shared" si="279"/>
        <v>0</v>
      </c>
      <c r="AF994" s="489">
        <f t="shared" si="280"/>
        <v>0</v>
      </c>
      <c r="AG994" s="484">
        <v>0</v>
      </c>
      <c r="AH994" s="484">
        <v>0</v>
      </c>
      <c r="AI994" s="484">
        <f t="shared" si="281"/>
        <v>0</v>
      </c>
      <c r="AJ994" s="484">
        <f t="shared" si="282"/>
        <v>0</v>
      </c>
      <c r="AK994" s="484">
        <f t="shared" si="283"/>
        <v>0</v>
      </c>
      <c r="AL994" s="484">
        <f t="shared" si="284"/>
        <v>0</v>
      </c>
      <c r="AM994" s="484">
        <f t="shared" si="285"/>
        <v>0</v>
      </c>
      <c r="AN994" s="484">
        <f t="shared" si="286"/>
        <v>0</v>
      </c>
      <c r="AO994" s="485">
        <f t="shared" si="287"/>
        <v>0</v>
      </c>
    </row>
    <row r="995" spans="1:41" ht="26.25" x14ac:dyDescent="0.25">
      <c r="A995" s="481" t="s">
        <v>216</v>
      </c>
      <c r="B995" s="4" t="s">
        <v>217</v>
      </c>
      <c r="C995" s="273"/>
      <c r="D995" s="9" t="s">
        <v>27</v>
      </c>
      <c r="E995" s="9">
        <v>2007</v>
      </c>
      <c r="F995" s="9">
        <v>10</v>
      </c>
      <c r="G995" s="9" t="s">
        <v>44</v>
      </c>
      <c r="H995" s="9" t="s">
        <v>41</v>
      </c>
      <c r="I995" s="9" t="s">
        <v>42</v>
      </c>
      <c r="J995" s="9" t="s">
        <v>31</v>
      </c>
      <c r="K995" s="306" t="s">
        <v>38</v>
      </c>
      <c r="L995" s="392">
        <v>-1</v>
      </c>
      <c r="M995" s="331">
        <v>-1</v>
      </c>
      <c r="N995" s="331">
        <v>-1</v>
      </c>
      <c r="O995" s="331">
        <v>-1</v>
      </c>
      <c r="P995" s="331">
        <v>-1</v>
      </c>
      <c r="Q995" s="331">
        <v>-1</v>
      </c>
      <c r="R995" s="331">
        <v>-1</v>
      </c>
      <c r="S995" s="331">
        <v>-1</v>
      </c>
      <c r="T995" s="331">
        <v>-1</v>
      </c>
      <c r="U995" s="331">
        <v>-1</v>
      </c>
      <c r="V995" s="331">
        <f t="shared" si="270"/>
        <v>0</v>
      </c>
      <c r="W995" s="331">
        <f t="shared" si="271"/>
        <v>0</v>
      </c>
      <c r="X995" s="331">
        <f t="shared" si="272"/>
        <v>0</v>
      </c>
      <c r="Y995" s="331">
        <f t="shared" si="273"/>
        <v>0</v>
      </c>
      <c r="Z995" s="331">
        <f t="shared" si="274"/>
        <v>0</v>
      </c>
      <c r="AA995" s="331">
        <f t="shared" si="275"/>
        <v>0</v>
      </c>
      <c r="AB995" s="331">
        <f t="shared" si="276"/>
        <v>0</v>
      </c>
      <c r="AC995" s="331">
        <f t="shared" si="277"/>
        <v>0</v>
      </c>
      <c r="AD995" s="331">
        <f t="shared" si="278"/>
        <v>0</v>
      </c>
      <c r="AE995" s="468">
        <f t="shared" si="279"/>
        <v>0</v>
      </c>
      <c r="AF995" s="489">
        <f t="shared" si="280"/>
        <v>0</v>
      </c>
      <c r="AG995" s="484">
        <v>0</v>
      </c>
      <c r="AH995" s="484">
        <v>0</v>
      </c>
      <c r="AI995" s="484">
        <f t="shared" si="281"/>
        <v>0</v>
      </c>
      <c r="AJ995" s="484">
        <f t="shared" si="282"/>
        <v>0</v>
      </c>
      <c r="AK995" s="484">
        <f t="shared" si="283"/>
        <v>0</v>
      </c>
      <c r="AL995" s="484">
        <f t="shared" si="284"/>
        <v>0</v>
      </c>
      <c r="AM995" s="484">
        <f t="shared" si="285"/>
        <v>0</v>
      </c>
      <c r="AN995" s="484">
        <f t="shared" si="286"/>
        <v>0</v>
      </c>
      <c r="AO995" s="485">
        <f t="shared" si="287"/>
        <v>0</v>
      </c>
    </row>
    <row r="996" spans="1:41" ht="26.25" x14ac:dyDescent="0.25">
      <c r="A996" s="481" t="s">
        <v>216</v>
      </c>
      <c r="B996" s="4" t="s">
        <v>217</v>
      </c>
      <c r="C996" s="273"/>
      <c r="D996" s="9" t="s">
        <v>27</v>
      </c>
      <c r="E996" s="9">
        <v>2007</v>
      </c>
      <c r="F996" s="9">
        <v>11</v>
      </c>
      <c r="G996" s="9" t="s">
        <v>45</v>
      </c>
      <c r="H996" s="9" t="s">
        <v>41</v>
      </c>
      <c r="I996" s="9" t="s">
        <v>42</v>
      </c>
      <c r="J996" s="9" t="s">
        <v>31</v>
      </c>
      <c r="K996" s="306" t="s">
        <v>38</v>
      </c>
      <c r="L996" s="392">
        <v>-1</v>
      </c>
      <c r="M996" s="331">
        <v>-1</v>
      </c>
      <c r="N996" s="331">
        <v>-1</v>
      </c>
      <c r="O996" s="331">
        <v>-1</v>
      </c>
      <c r="P996" s="331">
        <v>-1</v>
      </c>
      <c r="Q996" s="331">
        <v>-1</v>
      </c>
      <c r="R996" s="331">
        <v>-1</v>
      </c>
      <c r="S996" s="331">
        <v>-1</v>
      </c>
      <c r="T996" s="331">
        <v>-1</v>
      </c>
      <c r="U996" s="331">
        <v>-1</v>
      </c>
      <c r="V996" s="331">
        <f t="shared" si="270"/>
        <v>0</v>
      </c>
      <c r="W996" s="331">
        <f t="shared" si="271"/>
        <v>0</v>
      </c>
      <c r="X996" s="331">
        <f t="shared" si="272"/>
        <v>0</v>
      </c>
      <c r="Y996" s="331">
        <f t="shared" si="273"/>
        <v>0</v>
      </c>
      <c r="Z996" s="331">
        <f t="shared" si="274"/>
        <v>0</v>
      </c>
      <c r="AA996" s="331">
        <f t="shared" si="275"/>
        <v>0</v>
      </c>
      <c r="AB996" s="331">
        <f t="shared" si="276"/>
        <v>0</v>
      </c>
      <c r="AC996" s="331">
        <f t="shared" si="277"/>
        <v>0</v>
      </c>
      <c r="AD996" s="331">
        <f t="shared" si="278"/>
        <v>0</v>
      </c>
      <c r="AE996" s="468">
        <f t="shared" si="279"/>
        <v>0</v>
      </c>
      <c r="AF996" s="489">
        <f t="shared" si="280"/>
        <v>0</v>
      </c>
      <c r="AG996" s="484">
        <v>0</v>
      </c>
      <c r="AH996" s="484">
        <v>0</v>
      </c>
      <c r="AI996" s="484">
        <f t="shared" si="281"/>
        <v>0</v>
      </c>
      <c r="AJ996" s="484">
        <f t="shared" si="282"/>
        <v>0</v>
      </c>
      <c r="AK996" s="484">
        <f t="shared" si="283"/>
        <v>0</v>
      </c>
      <c r="AL996" s="484">
        <f t="shared" si="284"/>
        <v>0</v>
      </c>
      <c r="AM996" s="484">
        <f t="shared" si="285"/>
        <v>0</v>
      </c>
      <c r="AN996" s="484">
        <f t="shared" si="286"/>
        <v>0</v>
      </c>
      <c r="AO996" s="485">
        <f t="shared" si="287"/>
        <v>0</v>
      </c>
    </row>
    <row r="997" spans="1:41" ht="26.25" x14ac:dyDescent="0.25">
      <c r="A997" s="481" t="s">
        <v>216</v>
      </c>
      <c r="B997" s="4" t="s">
        <v>217</v>
      </c>
      <c r="C997" s="273"/>
      <c r="D997" s="9" t="s">
        <v>27</v>
      </c>
      <c r="E997" s="9">
        <v>2007</v>
      </c>
      <c r="F997" s="9">
        <v>12</v>
      </c>
      <c r="G997" s="9" t="s">
        <v>46</v>
      </c>
      <c r="H997" s="9" t="s">
        <v>47</v>
      </c>
      <c r="I997" s="9" t="s">
        <v>42</v>
      </c>
      <c r="J997" s="9" t="s">
        <v>31</v>
      </c>
      <c r="K997" s="306" t="s">
        <v>38</v>
      </c>
      <c r="L997" s="392">
        <v>-1</v>
      </c>
      <c r="M997" s="331">
        <v>-1</v>
      </c>
      <c r="N997" s="331">
        <v>-1</v>
      </c>
      <c r="O997" s="331">
        <v>-1</v>
      </c>
      <c r="P997" s="331">
        <v>-1</v>
      </c>
      <c r="Q997" s="331">
        <v>-1</v>
      </c>
      <c r="R997" s="331">
        <v>-1</v>
      </c>
      <c r="S997" s="331">
        <v>-1</v>
      </c>
      <c r="T997" s="331">
        <v>-1</v>
      </c>
      <c r="U997" s="331">
        <v>-1</v>
      </c>
      <c r="V997" s="331">
        <f t="shared" si="270"/>
        <v>0</v>
      </c>
      <c r="W997" s="331">
        <f t="shared" si="271"/>
        <v>0</v>
      </c>
      <c r="X997" s="331">
        <f t="shared" si="272"/>
        <v>0</v>
      </c>
      <c r="Y997" s="331">
        <f t="shared" si="273"/>
        <v>0</v>
      </c>
      <c r="Z997" s="331">
        <f t="shared" si="274"/>
        <v>0</v>
      </c>
      <c r="AA997" s="331">
        <f t="shared" si="275"/>
        <v>0</v>
      </c>
      <c r="AB997" s="331">
        <f t="shared" si="276"/>
        <v>0</v>
      </c>
      <c r="AC997" s="331">
        <f t="shared" si="277"/>
        <v>0</v>
      </c>
      <c r="AD997" s="331">
        <f t="shared" si="278"/>
        <v>0</v>
      </c>
      <c r="AE997" s="468">
        <f t="shared" si="279"/>
        <v>0</v>
      </c>
      <c r="AF997" s="489">
        <f t="shared" si="280"/>
        <v>0</v>
      </c>
      <c r="AG997" s="484">
        <v>0</v>
      </c>
      <c r="AH997" s="484">
        <v>0</v>
      </c>
      <c r="AI997" s="484">
        <f t="shared" si="281"/>
        <v>0</v>
      </c>
      <c r="AJ997" s="484">
        <f t="shared" si="282"/>
        <v>0</v>
      </c>
      <c r="AK997" s="484">
        <f t="shared" si="283"/>
        <v>0</v>
      </c>
      <c r="AL997" s="484">
        <f t="shared" si="284"/>
        <v>0</v>
      </c>
      <c r="AM997" s="484">
        <f t="shared" si="285"/>
        <v>0</v>
      </c>
      <c r="AN997" s="484">
        <f t="shared" si="286"/>
        <v>0</v>
      </c>
      <c r="AO997" s="485">
        <f t="shared" si="287"/>
        <v>0</v>
      </c>
    </row>
    <row r="998" spans="1:41" ht="26.25" x14ac:dyDescent="0.25">
      <c r="A998" s="481" t="s">
        <v>216</v>
      </c>
      <c r="B998" s="4" t="s">
        <v>217</v>
      </c>
      <c r="C998" s="273"/>
      <c r="D998" s="9" t="s">
        <v>27</v>
      </c>
      <c r="E998" s="9">
        <v>2007</v>
      </c>
      <c r="F998" s="9">
        <v>13</v>
      </c>
      <c r="G998" s="9" t="s">
        <v>223</v>
      </c>
      <c r="H998" s="9" t="s">
        <v>80</v>
      </c>
      <c r="I998" s="9" t="s">
        <v>42</v>
      </c>
      <c r="J998" s="9" t="s">
        <v>31</v>
      </c>
      <c r="K998" s="306" t="s">
        <v>38</v>
      </c>
      <c r="L998" s="392">
        <v>-1</v>
      </c>
      <c r="M998" s="331">
        <v>-1</v>
      </c>
      <c r="N998" s="331">
        <v>-1</v>
      </c>
      <c r="O998" s="331">
        <v>-1</v>
      </c>
      <c r="P998" s="331">
        <v>-1</v>
      </c>
      <c r="Q998" s="331">
        <v>-1</v>
      </c>
      <c r="R998" s="331">
        <v>-1</v>
      </c>
      <c r="S998" s="331">
        <v>-1</v>
      </c>
      <c r="T998" s="331">
        <v>-1</v>
      </c>
      <c r="U998" s="331">
        <v>-1</v>
      </c>
      <c r="V998" s="331">
        <f t="shared" si="270"/>
        <v>0</v>
      </c>
      <c r="W998" s="331">
        <f t="shared" si="271"/>
        <v>0</v>
      </c>
      <c r="X998" s="331">
        <f t="shared" si="272"/>
        <v>0</v>
      </c>
      <c r="Y998" s="331">
        <f t="shared" si="273"/>
        <v>0</v>
      </c>
      <c r="Z998" s="331">
        <f t="shared" si="274"/>
        <v>0</v>
      </c>
      <c r="AA998" s="331">
        <f t="shared" si="275"/>
        <v>0</v>
      </c>
      <c r="AB998" s="331">
        <f t="shared" si="276"/>
        <v>0</v>
      </c>
      <c r="AC998" s="331">
        <f t="shared" si="277"/>
        <v>0</v>
      </c>
      <c r="AD998" s="331">
        <f t="shared" si="278"/>
        <v>0</v>
      </c>
      <c r="AE998" s="468">
        <f t="shared" si="279"/>
        <v>0</v>
      </c>
      <c r="AF998" s="489">
        <f t="shared" si="280"/>
        <v>0</v>
      </c>
      <c r="AG998" s="484">
        <v>0</v>
      </c>
      <c r="AH998" s="484">
        <v>0</v>
      </c>
      <c r="AI998" s="484">
        <f t="shared" si="281"/>
        <v>0</v>
      </c>
      <c r="AJ998" s="484">
        <f t="shared" si="282"/>
        <v>0</v>
      </c>
      <c r="AK998" s="484">
        <f t="shared" si="283"/>
        <v>0</v>
      </c>
      <c r="AL998" s="484">
        <f t="shared" si="284"/>
        <v>0</v>
      </c>
      <c r="AM998" s="484">
        <f t="shared" si="285"/>
        <v>0</v>
      </c>
      <c r="AN998" s="484">
        <f t="shared" si="286"/>
        <v>0</v>
      </c>
      <c r="AO998" s="485">
        <f t="shared" si="287"/>
        <v>0</v>
      </c>
    </row>
    <row r="999" spans="1:41" ht="26.25" x14ac:dyDescent="0.25">
      <c r="A999" s="481" t="s">
        <v>216</v>
      </c>
      <c r="B999" s="4" t="s">
        <v>217</v>
      </c>
      <c r="C999" s="273"/>
      <c r="D999" s="9" t="s">
        <v>27</v>
      </c>
      <c r="E999" s="9">
        <v>2007</v>
      </c>
      <c r="F999" s="9">
        <v>26</v>
      </c>
      <c r="G999" s="9" t="s">
        <v>202</v>
      </c>
      <c r="H999" s="9" t="s">
        <v>49</v>
      </c>
      <c r="I999" s="9" t="s">
        <v>42</v>
      </c>
      <c r="J999" s="9" t="s">
        <v>31</v>
      </c>
      <c r="K999" s="306" t="s">
        <v>38</v>
      </c>
      <c r="L999" s="392">
        <v>-1</v>
      </c>
      <c r="M999" s="331">
        <v>-1</v>
      </c>
      <c r="N999" s="331">
        <v>-1</v>
      </c>
      <c r="O999" s="331">
        <v>-1</v>
      </c>
      <c r="P999" s="331">
        <v>-1</v>
      </c>
      <c r="Q999" s="331">
        <v>-1</v>
      </c>
      <c r="R999" s="331">
        <v>-1</v>
      </c>
      <c r="S999" s="331">
        <v>-1</v>
      </c>
      <c r="T999" s="331">
        <v>-1</v>
      </c>
      <c r="U999" s="331">
        <v>-1</v>
      </c>
      <c r="V999" s="331">
        <f t="shared" si="270"/>
        <v>0</v>
      </c>
      <c r="W999" s="331">
        <f t="shared" si="271"/>
        <v>0</v>
      </c>
      <c r="X999" s="331">
        <f t="shared" si="272"/>
        <v>0</v>
      </c>
      <c r="Y999" s="331">
        <f t="shared" si="273"/>
        <v>0</v>
      </c>
      <c r="Z999" s="331">
        <f t="shared" si="274"/>
        <v>0</v>
      </c>
      <c r="AA999" s="331">
        <f t="shared" si="275"/>
        <v>0</v>
      </c>
      <c r="AB999" s="331">
        <f t="shared" si="276"/>
        <v>0</v>
      </c>
      <c r="AC999" s="331">
        <f t="shared" si="277"/>
        <v>0</v>
      </c>
      <c r="AD999" s="331">
        <f t="shared" si="278"/>
        <v>0</v>
      </c>
      <c r="AE999" s="468">
        <f t="shared" si="279"/>
        <v>0</v>
      </c>
      <c r="AF999" s="489">
        <f t="shared" si="280"/>
        <v>0</v>
      </c>
      <c r="AG999" s="484">
        <v>0</v>
      </c>
      <c r="AH999" s="484">
        <v>0</v>
      </c>
      <c r="AI999" s="484">
        <f t="shared" si="281"/>
        <v>0</v>
      </c>
      <c r="AJ999" s="484">
        <f t="shared" si="282"/>
        <v>0</v>
      </c>
      <c r="AK999" s="484">
        <f t="shared" si="283"/>
        <v>0</v>
      </c>
      <c r="AL999" s="484">
        <f t="shared" si="284"/>
        <v>0</v>
      </c>
      <c r="AM999" s="484">
        <f t="shared" si="285"/>
        <v>0</v>
      </c>
      <c r="AN999" s="484">
        <f t="shared" si="286"/>
        <v>0</v>
      </c>
      <c r="AO999" s="485">
        <f t="shared" si="287"/>
        <v>0</v>
      </c>
    </row>
    <row r="1000" spans="1:41" ht="26.25" x14ac:dyDescent="0.25">
      <c r="A1000" s="481" t="s">
        <v>216</v>
      </c>
      <c r="B1000" s="4" t="s">
        <v>217</v>
      </c>
      <c r="C1000" s="273"/>
      <c r="D1000" s="9" t="s">
        <v>27</v>
      </c>
      <c r="E1000" s="9">
        <v>2007</v>
      </c>
      <c r="F1000" s="9">
        <v>27</v>
      </c>
      <c r="G1000" s="9" t="s">
        <v>224</v>
      </c>
      <c r="H1000" s="9" t="s">
        <v>49</v>
      </c>
      <c r="I1000" s="9" t="s">
        <v>42</v>
      </c>
      <c r="J1000" s="9" t="s">
        <v>31</v>
      </c>
      <c r="K1000" s="306" t="s">
        <v>38</v>
      </c>
      <c r="L1000" s="392">
        <v>-1</v>
      </c>
      <c r="M1000" s="331">
        <v>-1</v>
      </c>
      <c r="N1000" s="331">
        <v>-1</v>
      </c>
      <c r="O1000" s="331">
        <v>-1</v>
      </c>
      <c r="P1000" s="331">
        <v>-1</v>
      </c>
      <c r="Q1000" s="331">
        <v>-1</v>
      </c>
      <c r="R1000" s="331">
        <v>-1</v>
      </c>
      <c r="S1000" s="331">
        <v>-1</v>
      </c>
      <c r="T1000" s="331">
        <v>-1</v>
      </c>
      <c r="U1000" s="331">
        <v>-1</v>
      </c>
      <c r="V1000" s="331">
        <f t="shared" si="270"/>
        <v>0</v>
      </c>
      <c r="W1000" s="331">
        <f t="shared" si="271"/>
        <v>0</v>
      </c>
      <c r="X1000" s="331">
        <f t="shared" si="272"/>
        <v>0</v>
      </c>
      <c r="Y1000" s="331">
        <f t="shared" si="273"/>
        <v>0</v>
      </c>
      <c r="Z1000" s="331">
        <f t="shared" si="274"/>
        <v>0</v>
      </c>
      <c r="AA1000" s="331">
        <f t="shared" si="275"/>
        <v>0</v>
      </c>
      <c r="AB1000" s="331">
        <f t="shared" si="276"/>
        <v>0</v>
      </c>
      <c r="AC1000" s="331">
        <f t="shared" si="277"/>
        <v>0</v>
      </c>
      <c r="AD1000" s="331">
        <f t="shared" si="278"/>
        <v>0</v>
      </c>
      <c r="AE1000" s="468">
        <f t="shared" si="279"/>
        <v>0</v>
      </c>
      <c r="AF1000" s="489">
        <f t="shared" si="280"/>
        <v>0</v>
      </c>
      <c r="AG1000" s="484">
        <v>0</v>
      </c>
      <c r="AH1000" s="484">
        <v>0</v>
      </c>
      <c r="AI1000" s="484">
        <f t="shared" si="281"/>
        <v>0</v>
      </c>
      <c r="AJ1000" s="484">
        <f t="shared" si="282"/>
        <v>0</v>
      </c>
      <c r="AK1000" s="484">
        <f t="shared" si="283"/>
        <v>0</v>
      </c>
      <c r="AL1000" s="484">
        <f t="shared" si="284"/>
        <v>0</v>
      </c>
      <c r="AM1000" s="484">
        <f t="shared" si="285"/>
        <v>0</v>
      </c>
      <c r="AN1000" s="484">
        <f t="shared" si="286"/>
        <v>0</v>
      </c>
      <c r="AO1000" s="485">
        <f t="shared" si="287"/>
        <v>0</v>
      </c>
    </row>
    <row r="1001" spans="1:41" ht="26.25" x14ac:dyDescent="0.25">
      <c r="A1001" s="481" t="s">
        <v>216</v>
      </c>
      <c r="B1001" s="4" t="s">
        <v>217</v>
      </c>
      <c r="C1001" s="273"/>
      <c r="D1001" s="9" t="s">
        <v>27</v>
      </c>
      <c r="E1001" s="9">
        <v>2007</v>
      </c>
      <c r="F1001" s="9">
        <v>28</v>
      </c>
      <c r="G1001" s="9" t="s">
        <v>225</v>
      </c>
      <c r="H1001" s="9" t="s">
        <v>51</v>
      </c>
      <c r="I1001" s="9" t="s">
        <v>42</v>
      </c>
      <c r="J1001" s="9" t="s">
        <v>31</v>
      </c>
      <c r="K1001" s="306" t="s">
        <v>38</v>
      </c>
      <c r="L1001" s="392">
        <v>-1</v>
      </c>
      <c r="M1001" s="331">
        <v>-1</v>
      </c>
      <c r="N1001" s="331">
        <v>-1</v>
      </c>
      <c r="O1001" s="331">
        <v>-1</v>
      </c>
      <c r="P1001" s="331">
        <v>-1</v>
      </c>
      <c r="Q1001" s="331">
        <v>-1</v>
      </c>
      <c r="R1001" s="331">
        <v>-1</v>
      </c>
      <c r="S1001" s="331">
        <v>-1</v>
      </c>
      <c r="T1001" s="331">
        <v>-1</v>
      </c>
      <c r="U1001" s="331">
        <v>-1</v>
      </c>
      <c r="V1001" s="331">
        <f t="shared" si="270"/>
        <v>0</v>
      </c>
      <c r="W1001" s="331">
        <f t="shared" si="271"/>
        <v>0</v>
      </c>
      <c r="X1001" s="331">
        <f t="shared" si="272"/>
        <v>0</v>
      </c>
      <c r="Y1001" s="331">
        <f t="shared" si="273"/>
        <v>0</v>
      </c>
      <c r="Z1001" s="331">
        <f t="shared" si="274"/>
        <v>0</v>
      </c>
      <c r="AA1001" s="331">
        <f t="shared" si="275"/>
        <v>0</v>
      </c>
      <c r="AB1001" s="331">
        <f t="shared" si="276"/>
        <v>0</v>
      </c>
      <c r="AC1001" s="331">
        <f t="shared" si="277"/>
        <v>0</v>
      </c>
      <c r="AD1001" s="331">
        <f t="shared" si="278"/>
        <v>0</v>
      </c>
      <c r="AE1001" s="468">
        <f t="shared" si="279"/>
        <v>0</v>
      </c>
      <c r="AF1001" s="489">
        <f t="shared" si="280"/>
        <v>0</v>
      </c>
      <c r="AG1001" s="484">
        <v>0</v>
      </c>
      <c r="AH1001" s="484">
        <v>0</v>
      </c>
      <c r="AI1001" s="484">
        <f t="shared" si="281"/>
        <v>0</v>
      </c>
      <c r="AJ1001" s="484">
        <f t="shared" si="282"/>
        <v>0</v>
      </c>
      <c r="AK1001" s="484">
        <f t="shared" si="283"/>
        <v>0</v>
      </c>
      <c r="AL1001" s="484">
        <f t="shared" si="284"/>
        <v>0</v>
      </c>
      <c r="AM1001" s="484">
        <f t="shared" si="285"/>
        <v>0</v>
      </c>
      <c r="AN1001" s="484">
        <f t="shared" si="286"/>
        <v>0</v>
      </c>
      <c r="AO1001" s="485">
        <f t="shared" si="287"/>
        <v>0</v>
      </c>
    </row>
    <row r="1002" spans="1:41" ht="26.25" x14ac:dyDescent="0.25">
      <c r="A1002" s="481" t="s">
        <v>216</v>
      </c>
      <c r="B1002" s="4" t="s">
        <v>217</v>
      </c>
      <c r="C1002" s="273"/>
      <c r="D1002" s="9" t="s">
        <v>27</v>
      </c>
      <c r="E1002" s="9">
        <v>2007</v>
      </c>
      <c r="F1002" s="9">
        <v>29</v>
      </c>
      <c r="G1002" s="9" t="s">
        <v>52</v>
      </c>
      <c r="H1002" s="9" t="s">
        <v>53</v>
      </c>
      <c r="I1002" s="9" t="s">
        <v>42</v>
      </c>
      <c r="J1002" s="9" t="s">
        <v>31</v>
      </c>
      <c r="K1002" s="306" t="s">
        <v>38</v>
      </c>
      <c r="L1002" s="392">
        <v>-1</v>
      </c>
      <c r="M1002" s="331">
        <v>-1</v>
      </c>
      <c r="N1002" s="331">
        <v>-1</v>
      </c>
      <c r="O1002" s="331">
        <v>-1</v>
      </c>
      <c r="P1002" s="331">
        <v>-1</v>
      </c>
      <c r="Q1002" s="331">
        <v>-1</v>
      </c>
      <c r="R1002" s="331">
        <v>-1</v>
      </c>
      <c r="S1002" s="331">
        <v>-1</v>
      </c>
      <c r="T1002" s="331">
        <v>-1</v>
      </c>
      <c r="U1002" s="331">
        <v>-1</v>
      </c>
      <c r="V1002" s="331">
        <f t="shared" si="270"/>
        <v>0</v>
      </c>
      <c r="W1002" s="331">
        <f t="shared" si="271"/>
        <v>0</v>
      </c>
      <c r="X1002" s="331">
        <f t="shared" si="272"/>
        <v>0</v>
      </c>
      <c r="Y1002" s="331">
        <f t="shared" si="273"/>
        <v>0</v>
      </c>
      <c r="Z1002" s="331">
        <f t="shared" si="274"/>
        <v>0</v>
      </c>
      <c r="AA1002" s="331">
        <f t="shared" si="275"/>
        <v>0</v>
      </c>
      <c r="AB1002" s="331">
        <f t="shared" si="276"/>
        <v>0</v>
      </c>
      <c r="AC1002" s="331">
        <f t="shared" si="277"/>
        <v>0</v>
      </c>
      <c r="AD1002" s="331">
        <f t="shared" si="278"/>
        <v>0</v>
      </c>
      <c r="AE1002" s="468">
        <f t="shared" si="279"/>
        <v>0</v>
      </c>
      <c r="AF1002" s="489">
        <f t="shared" si="280"/>
        <v>0</v>
      </c>
      <c r="AG1002" s="484">
        <v>0</v>
      </c>
      <c r="AH1002" s="484">
        <v>0</v>
      </c>
      <c r="AI1002" s="484">
        <f t="shared" si="281"/>
        <v>0</v>
      </c>
      <c r="AJ1002" s="484">
        <f t="shared" si="282"/>
        <v>0</v>
      </c>
      <c r="AK1002" s="484">
        <f t="shared" si="283"/>
        <v>0</v>
      </c>
      <c r="AL1002" s="484">
        <f t="shared" si="284"/>
        <v>0</v>
      </c>
      <c r="AM1002" s="484">
        <f t="shared" si="285"/>
        <v>0</v>
      </c>
      <c r="AN1002" s="484">
        <f t="shared" si="286"/>
        <v>0</v>
      </c>
      <c r="AO1002" s="485">
        <f t="shared" si="287"/>
        <v>0</v>
      </c>
    </row>
    <row r="1003" spans="1:41" ht="26.25" x14ac:dyDescent="0.25">
      <c r="A1003" s="481" t="s">
        <v>216</v>
      </c>
      <c r="B1003" s="4" t="s">
        <v>217</v>
      </c>
      <c r="C1003" s="273"/>
      <c r="D1003" s="9" t="s">
        <v>27</v>
      </c>
      <c r="E1003" s="9">
        <v>2007</v>
      </c>
      <c r="F1003" s="9">
        <v>30</v>
      </c>
      <c r="G1003" s="9" t="s">
        <v>226</v>
      </c>
      <c r="H1003" s="9" t="s">
        <v>53</v>
      </c>
      <c r="I1003" s="9" t="s">
        <v>42</v>
      </c>
      <c r="J1003" s="9" t="s">
        <v>31</v>
      </c>
      <c r="K1003" s="306" t="s">
        <v>38</v>
      </c>
      <c r="L1003" s="392">
        <v>-1</v>
      </c>
      <c r="M1003" s="331">
        <v>-1</v>
      </c>
      <c r="N1003" s="331">
        <v>-1</v>
      </c>
      <c r="O1003" s="331">
        <v>-1</v>
      </c>
      <c r="P1003" s="331">
        <v>-1</v>
      </c>
      <c r="Q1003" s="331">
        <v>-1</v>
      </c>
      <c r="R1003" s="331">
        <v>-1</v>
      </c>
      <c r="S1003" s="331">
        <v>-1</v>
      </c>
      <c r="T1003" s="331">
        <v>-1</v>
      </c>
      <c r="U1003" s="331">
        <v>-1</v>
      </c>
      <c r="V1003" s="331">
        <f t="shared" si="270"/>
        <v>0</v>
      </c>
      <c r="W1003" s="331">
        <f t="shared" si="271"/>
        <v>0</v>
      </c>
      <c r="X1003" s="331">
        <f t="shared" si="272"/>
        <v>0</v>
      </c>
      <c r="Y1003" s="331">
        <f t="shared" si="273"/>
        <v>0</v>
      </c>
      <c r="Z1003" s="331">
        <f t="shared" si="274"/>
        <v>0</v>
      </c>
      <c r="AA1003" s="331">
        <f t="shared" si="275"/>
        <v>0</v>
      </c>
      <c r="AB1003" s="331">
        <f t="shared" si="276"/>
        <v>0</v>
      </c>
      <c r="AC1003" s="331">
        <f t="shared" si="277"/>
        <v>0</v>
      </c>
      <c r="AD1003" s="331">
        <f t="shared" si="278"/>
        <v>0</v>
      </c>
      <c r="AE1003" s="468">
        <f t="shared" si="279"/>
        <v>0</v>
      </c>
      <c r="AF1003" s="489">
        <f t="shared" si="280"/>
        <v>0</v>
      </c>
      <c r="AG1003" s="484">
        <v>0</v>
      </c>
      <c r="AH1003" s="484">
        <v>0</v>
      </c>
      <c r="AI1003" s="484">
        <f t="shared" si="281"/>
        <v>0</v>
      </c>
      <c r="AJ1003" s="484">
        <f t="shared" si="282"/>
        <v>0</v>
      </c>
      <c r="AK1003" s="484">
        <f t="shared" si="283"/>
        <v>0</v>
      </c>
      <c r="AL1003" s="484">
        <f t="shared" si="284"/>
        <v>0</v>
      </c>
      <c r="AM1003" s="484">
        <f t="shared" si="285"/>
        <v>0</v>
      </c>
      <c r="AN1003" s="484">
        <f t="shared" si="286"/>
        <v>0</v>
      </c>
      <c r="AO1003" s="485">
        <f t="shared" si="287"/>
        <v>0</v>
      </c>
    </row>
    <row r="1004" spans="1:41" ht="26.25" x14ac:dyDescent="0.25">
      <c r="A1004" s="481" t="s">
        <v>216</v>
      </c>
      <c r="B1004" s="4" t="s">
        <v>217</v>
      </c>
      <c r="C1004" s="273"/>
      <c r="D1004" s="9" t="s">
        <v>27</v>
      </c>
      <c r="E1004" s="9">
        <v>2007</v>
      </c>
      <c r="F1004" s="9">
        <v>31</v>
      </c>
      <c r="G1004" s="9" t="s">
        <v>54</v>
      </c>
      <c r="H1004" s="9" t="s">
        <v>47</v>
      </c>
      <c r="I1004" s="9" t="s">
        <v>42</v>
      </c>
      <c r="J1004" s="9" t="s">
        <v>31</v>
      </c>
      <c r="K1004" s="306" t="s">
        <v>38</v>
      </c>
      <c r="L1004" s="392">
        <v>-1</v>
      </c>
      <c r="M1004" s="331">
        <v>-1</v>
      </c>
      <c r="N1004" s="331">
        <v>-1</v>
      </c>
      <c r="O1004" s="331">
        <v>-1</v>
      </c>
      <c r="P1004" s="331">
        <v>-1</v>
      </c>
      <c r="Q1004" s="331">
        <v>-1</v>
      </c>
      <c r="R1004" s="331">
        <v>-1</v>
      </c>
      <c r="S1004" s="331">
        <v>-1</v>
      </c>
      <c r="T1004" s="331">
        <v>-1</v>
      </c>
      <c r="U1004" s="331">
        <v>-1</v>
      </c>
      <c r="V1004" s="331">
        <f t="shared" si="270"/>
        <v>0</v>
      </c>
      <c r="W1004" s="331">
        <f t="shared" si="271"/>
        <v>0</v>
      </c>
      <c r="X1004" s="331">
        <f t="shared" si="272"/>
        <v>0</v>
      </c>
      <c r="Y1004" s="331">
        <f t="shared" si="273"/>
        <v>0</v>
      </c>
      <c r="Z1004" s="331">
        <f t="shared" si="274"/>
        <v>0</v>
      </c>
      <c r="AA1004" s="331">
        <f t="shared" si="275"/>
        <v>0</v>
      </c>
      <c r="AB1004" s="331">
        <f t="shared" si="276"/>
        <v>0</v>
      </c>
      <c r="AC1004" s="331">
        <f t="shared" si="277"/>
        <v>0</v>
      </c>
      <c r="AD1004" s="331">
        <f t="shared" si="278"/>
        <v>0</v>
      </c>
      <c r="AE1004" s="468">
        <f t="shared" si="279"/>
        <v>0</v>
      </c>
      <c r="AF1004" s="489">
        <f t="shared" si="280"/>
        <v>0</v>
      </c>
      <c r="AG1004" s="484">
        <v>0</v>
      </c>
      <c r="AH1004" s="484">
        <v>0</v>
      </c>
      <c r="AI1004" s="484">
        <f t="shared" si="281"/>
        <v>0</v>
      </c>
      <c r="AJ1004" s="484">
        <f t="shared" si="282"/>
        <v>0</v>
      </c>
      <c r="AK1004" s="484">
        <f t="shared" si="283"/>
        <v>0</v>
      </c>
      <c r="AL1004" s="484">
        <f t="shared" si="284"/>
        <v>0</v>
      </c>
      <c r="AM1004" s="484">
        <f t="shared" si="285"/>
        <v>0</v>
      </c>
      <c r="AN1004" s="484">
        <f t="shared" si="286"/>
        <v>0</v>
      </c>
      <c r="AO1004" s="485">
        <f t="shared" si="287"/>
        <v>0</v>
      </c>
    </row>
    <row r="1005" spans="1:41" ht="26.25" x14ac:dyDescent="0.25">
      <c r="A1005" s="481" t="s">
        <v>216</v>
      </c>
      <c r="B1005" s="4" t="s">
        <v>217</v>
      </c>
      <c r="C1005" s="273"/>
      <c r="D1005" s="9" t="s">
        <v>27</v>
      </c>
      <c r="E1005" s="9">
        <v>2007</v>
      </c>
      <c r="F1005" s="9">
        <v>32</v>
      </c>
      <c r="G1005" s="9" t="s">
        <v>239</v>
      </c>
      <c r="H1005" s="9" t="s">
        <v>228</v>
      </c>
      <c r="I1005" s="9" t="s">
        <v>42</v>
      </c>
      <c r="J1005" s="9" t="s">
        <v>31</v>
      </c>
      <c r="K1005" s="306" t="s">
        <v>38</v>
      </c>
      <c r="L1005" s="392">
        <v>-1</v>
      </c>
      <c r="M1005" s="331">
        <v>-1</v>
      </c>
      <c r="N1005" s="331">
        <v>-1</v>
      </c>
      <c r="O1005" s="331">
        <v>-1</v>
      </c>
      <c r="P1005" s="331">
        <v>-1</v>
      </c>
      <c r="Q1005" s="331">
        <v>-1</v>
      </c>
      <c r="R1005" s="331">
        <v>-1</v>
      </c>
      <c r="S1005" s="331">
        <v>-1</v>
      </c>
      <c r="T1005" s="331">
        <v>-1</v>
      </c>
      <c r="U1005" s="331">
        <v>-1</v>
      </c>
      <c r="V1005" s="331">
        <f t="shared" si="270"/>
        <v>0</v>
      </c>
      <c r="W1005" s="331">
        <f t="shared" si="271"/>
        <v>0</v>
      </c>
      <c r="X1005" s="331">
        <f t="shared" si="272"/>
        <v>0</v>
      </c>
      <c r="Y1005" s="331">
        <f t="shared" si="273"/>
        <v>0</v>
      </c>
      <c r="Z1005" s="331">
        <f t="shared" si="274"/>
        <v>0</v>
      </c>
      <c r="AA1005" s="331">
        <f t="shared" si="275"/>
        <v>0</v>
      </c>
      <c r="AB1005" s="331">
        <f t="shared" si="276"/>
        <v>0</v>
      </c>
      <c r="AC1005" s="331">
        <f t="shared" si="277"/>
        <v>0</v>
      </c>
      <c r="AD1005" s="331">
        <f t="shared" si="278"/>
        <v>0</v>
      </c>
      <c r="AE1005" s="468">
        <f t="shared" si="279"/>
        <v>0</v>
      </c>
      <c r="AF1005" s="489">
        <f t="shared" si="280"/>
        <v>0</v>
      </c>
      <c r="AG1005" s="484">
        <v>0</v>
      </c>
      <c r="AH1005" s="484">
        <v>0</v>
      </c>
      <c r="AI1005" s="484">
        <f t="shared" si="281"/>
        <v>0</v>
      </c>
      <c r="AJ1005" s="484">
        <f t="shared" si="282"/>
        <v>0</v>
      </c>
      <c r="AK1005" s="484">
        <f t="shared" si="283"/>
        <v>0</v>
      </c>
      <c r="AL1005" s="484">
        <f t="shared" si="284"/>
        <v>0</v>
      </c>
      <c r="AM1005" s="484">
        <f t="shared" si="285"/>
        <v>0</v>
      </c>
      <c r="AN1005" s="484">
        <f t="shared" si="286"/>
        <v>0</v>
      </c>
      <c r="AO1005" s="485">
        <f t="shared" si="287"/>
        <v>0</v>
      </c>
    </row>
    <row r="1006" spans="1:41" ht="26.25" x14ac:dyDescent="0.25">
      <c r="A1006" s="481" t="s">
        <v>216</v>
      </c>
      <c r="B1006" s="4" t="s">
        <v>217</v>
      </c>
      <c r="C1006" s="273"/>
      <c r="D1006" s="9" t="s">
        <v>27</v>
      </c>
      <c r="E1006" s="9">
        <v>2007</v>
      </c>
      <c r="F1006" s="9">
        <v>33</v>
      </c>
      <c r="G1006" s="9" t="s">
        <v>55</v>
      </c>
      <c r="H1006" s="9" t="s">
        <v>56</v>
      </c>
      <c r="I1006" s="9" t="s">
        <v>42</v>
      </c>
      <c r="J1006" s="9" t="s">
        <v>31</v>
      </c>
      <c r="K1006" s="306" t="s">
        <v>38</v>
      </c>
      <c r="L1006" s="392">
        <v>-1</v>
      </c>
      <c r="M1006" s="331">
        <v>-1</v>
      </c>
      <c r="N1006" s="331">
        <v>-1</v>
      </c>
      <c r="O1006" s="331">
        <v>-1</v>
      </c>
      <c r="P1006" s="331">
        <v>-1</v>
      </c>
      <c r="Q1006" s="331">
        <v>-1</v>
      </c>
      <c r="R1006" s="331">
        <v>-1</v>
      </c>
      <c r="S1006" s="331">
        <v>-1</v>
      </c>
      <c r="T1006" s="331">
        <v>-1</v>
      </c>
      <c r="U1006" s="331">
        <v>-1</v>
      </c>
      <c r="V1006" s="331">
        <f t="shared" si="270"/>
        <v>0</v>
      </c>
      <c r="W1006" s="331">
        <f t="shared" si="271"/>
        <v>0</v>
      </c>
      <c r="X1006" s="331">
        <f t="shared" si="272"/>
        <v>0</v>
      </c>
      <c r="Y1006" s="331">
        <f t="shared" si="273"/>
        <v>0</v>
      </c>
      <c r="Z1006" s="331">
        <f t="shared" si="274"/>
        <v>0</v>
      </c>
      <c r="AA1006" s="331">
        <f t="shared" si="275"/>
        <v>0</v>
      </c>
      <c r="AB1006" s="331">
        <f t="shared" si="276"/>
        <v>0</v>
      </c>
      <c r="AC1006" s="331">
        <f t="shared" si="277"/>
        <v>0</v>
      </c>
      <c r="AD1006" s="331">
        <f t="shared" si="278"/>
        <v>0</v>
      </c>
      <c r="AE1006" s="468">
        <f t="shared" si="279"/>
        <v>0</v>
      </c>
      <c r="AF1006" s="489">
        <f t="shared" si="280"/>
        <v>0</v>
      </c>
      <c r="AG1006" s="484">
        <v>0</v>
      </c>
      <c r="AH1006" s="484">
        <v>0</v>
      </c>
      <c r="AI1006" s="484">
        <f t="shared" si="281"/>
        <v>0</v>
      </c>
      <c r="AJ1006" s="484">
        <f t="shared" si="282"/>
        <v>0</v>
      </c>
      <c r="AK1006" s="484">
        <f t="shared" si="283"/>
        <v>0</v>
      </c>
      <c r="AL1006" s="484">
        <f t="shared" si="284"/>
        <v>0</v>
      </c>
      <c r="AM1006" s="484">
        <f t="shared" si="285"/>
        <v>0</v>
      </c>
      <c r="AN1006" s="484">
        <f t="shared" si="286"/>
        <v>0</v>
      </c>
      <c r="AO1006" s="485">
        <f t="shared" si="287"/>
        <v>0</v>
      </c>
    </row>
    <row r="1007" spans="1:41" ht="26.25" x14ac:dyDescent="0.25">
      <c r="A1007" s="481" t="s">
        <v>216</v>
      </c>
      <c r="B1007" s="4" t="s">
        <v>217</v>
      </c>
      <c r="C1007" s="273"/>
      <c r="D1007" s="9" t="s">
        <v>27</v>
      </c>
      <c r="E1007" s="9">
        <v>2007</v>
      </c>
      <c r="F1007" s="9">
        <v>37</v>
      </c>
      <c r="G1007" s="9" t="s">
        <v>547</v>
      </c>
      <c r="H1007" s="9" t="s">
        <v>58</v>
      </c>
      <c r="I1007" s="9" t="s">
        <v>42</v>
      </c>
      <c r="J1007" s="9" t="s">
        <v>31</v>
      </c>
      <c r="K1007" s="306" t="s">
        <v>38</v>
      </c>
      <c r="L1007" s="392">
        <v>-1</v>
      </c>
      <c r="M1007" s="331">
        <v>-1</v>
      </c>
      <c r="N1007" s="331">
        <v>-1</v>
      </c>
      <c r="O1007" s="331">
        <v>-1</v>
      </c>
      <c r="P1007" s="331">
        <v>-1</v>
      </c>
      <c r="Q1007" s="331">
        <v>-1</v>
      </c>
      <c r="R1007" s="331">
        <v>-1</v>
      </c>
      <c r="S1007" s="331">
        <v>-1</v>
      </c>
      <c r="T1007" s="331">
        <v>-1</v>
      </c>
      <c r="U1007" s="331">
        <v>-1</v>
      </c>
      <c r="V1007" s="331">
        <f t="shared" si="270"/>
        <v>0</v>
      </c>
      <c r="W1007" s="331">
        <f t="shared" si="271"/>
        <v>0</v>
      </c>
      <c r="X1007" s="331">
        <f t="shared" si="272"/>
        <v>0</v>
      </c>
      <c r="Y1007" s="331">
        <f t="shared" si="273"/>
        <v>0</v>
      </c>
      <c r="Z1007" s="331">
        <f t="shared" si="274"/>
        <v>0</v>
      </c>
      <c r="AA1007" s="331">
        <f t="shared" si="275"/>
        <v>0</v>
      </c>
      <c r="AB1007" s="331">
        <f t="shared" si="276"/>
        <v>0</v>
      </c>
      <c r="AC1007" s="331">
        <f t="shared" si="277"/>
        <v>0</v>
      </c>
      <c r="AD1007" s="331">
        <f t="shared" si="278"/>
        <v>0</v>
      </c>
      <c r="AE1007" s="468">
        <f t="shared" si="279"/>
        <v>0</v>
      </c>
      <c r="AF1007" s="489">
        <f t="shared" si="280"/>
        <v>0</v>
      </c>
      <c r="AG1007" s="484">
        <v>0</v>
      </c>
      <c r="AH1007" s="484">
        <v>0</v>
      </c>
      <c r="AI1007" s="484">
        <f t="shared" si="281"/>
        <v>0</v>
      </c>
      <c r="AJ1007" s="484">
        <f t="shared" si="282"/>
        <v>0</v>
      </c>
      <c r="AK1007" s="484">
        <f t="shared" si="283"/>
        <v>0</v>
      </c>
      <c r="AL1007" s="484">
        <f t="shared" si="284"/>
        <v>0</v>
      </c>
      <c r="AM1007" s="484">
        <f t="shared" si="285"/>
        <v>0</v>
      </c>
      <c r="AN1007" s="484">
        <f t="shared" si="286"/>
        <v>0</v>
      </c>
      <c r="AO1007" s="485">
        <f t="shared" si="287"/>
        <v>0</v>
      </c>
    </row>
    <row r="1008" spans="1:41" ht="26.25" x14ac:dyDescent="0.25">
      <c r="A1008" s="481" t="s">
        <v>216</v>
      </c>
      <c r="B1008" s="4" t="s">
        <v>217</v>
      </c>
      <c r="C1008" s="273"/>
      <c r="D1008" s="9" t="s">
        <v>27</v>
      </c>
      <c r="E1008" s="9">
        <v>2007</v>
      </c>
      <c r="F1008" s="9">
        <v>38</v>
      </c>
      <c r="G1008" s="9" t="s">
        <v>61</v>
      </c>
      <c r="H1008" s="9" t="s">
        <v>47</v>
      </c>
      <c r="I1008" s="9" t="s">
        <v>30</v>
      </c>
      <c r="J1008" s="9" t="s">
        <v>31</v>
      </c>
      <c r="K1008" s="306" t="s">
        <v>38</v>
      </c>
      <c r="L1008" s="392">
        <v>-1</v>
      </c>
      <c r="M1008" s="331">
        <v>-1</v>
      </c>
      <c r="N1008" s="331">
        <v>-1</v>
      </c>
      <c r="O1008" s="331">
        <v>-1</v>
      </c>
      <c r="P1008" s="331">
        <v>-1</v>
      </c>
      <c r="Q1008" s="331">
        <v>-1</v>
      </c>
      <c r="R1008" s="331">
        <v>-1</v>
      </c>
      <c r="S1008" s="331">
        <v>-1</v>
      </c>
      <c r="T1008" s="331">
        <v>-1</v>
      </c>
      <c r="U1008" s="331">
        <v>-1</v>
      </c>
      <c r="V1008" s="331">
        <f t="shared" si="270"/>
        <v>0</v>
      </c>
      <c r="W1008" s="331">
        <f t="shared" si="271"/>
        <v>0</v>
      </c>
      <c r="X1008" s="331">
        <f t="shared" si="272"/>
        <v>0</v>
      </c>
      <c r="Y1008" s="331">
        <f t="shared" si="273"/>
        <v>0</v>
      </c>
      <c r="Z1008" s="331">
        <f t="shared" si="274"/>
        <v>0</v>
      </c>
      <c r="AA1008" s="331">
        <f t="shared" si="275"/>
        <v>0</v>
      </c>
      <c r="AB1008" s="331">
        <f t="shared" si="276"/>
        <v>0</v>
      </c>
      <c r="AC1008" s="331">
        <f t="shared" si="277"/>
        <v>0</v>
      </c>
      <c r="AD1008" s="331">
        <f t="shared" si="278"/>
        <v>0</v>
      </c>
      <c r="AE1008" s="468">
        <f t="shared" si="279"/>
        <v>0</v>
      </c>
      <c r="AF1008" s="489">
        <f t="shared" si="280"/>
        <v>0</v>
      </c>
      <c r="AG1008" s="484">
        <v>0</v>
      </c>
      <c r="AH1008" s="484">
        <v>0</v>
      </c>
      <c r="AI1008" s="484">
        <f t="shared" si="281"/>
        <v>0</v>
      </c>
      <c r="AJ1008" s="484">
        <f t="shared" si="282"/>
        <v>0</v>
      </c>
      <c r="AK1008" s="484">
        <f t="shared" si="283"/>
        <v>0</v>
      </c>
      <c r="AL1008" s="484">
        <f t="shared" si="284"/>
        <v>0</v>
      </c>
      <c r="AM1008" s="484">
        <f t="shared" si="285"/>
        <v>0</v>
      </c>
      <c r="AN1008" s="484">
        <f t="shared" si="286"/>
        <v>0</v>
      </c>
      <c r="AO1008" s="485">
        <f t="shared" si="287"/>
        <v>0</v>
      </c>
    </row>
    <row r="1009" spans="1:41" ht="26.25" x14ac:dyDescent="0.25">
      <c r="A1009" s="481" t="s">
        <v>216</v>
      </c>
      <c r="B1009" s="4" t="s">
        <v>217</v>
      </c>
      <c r="C1009" s="273"/>
      <c r="D1009" s="9" t="s">
        <v>27</v>
      </c>
      <c r="E1009" s="9">
        <v>2007</v>
      </c>
      <c r="F1009" s="9">
        <v>39</v>
      </c>
      <c r="G1009" s="9" t="s">
        <v>62</v>
      </c>
      <c r="H1009" s="9" t="s">
        <v>47</v>
      </c>
      <c r="I1009" s="9" t="s">
        <v>42</v>
      </c>
      <c r="J1009" s="9" t="s">
        <v>31</v>
      </c>
      <c r="K1009" s="306" t="s">
        <v>38</v>
      </c>
      <c r="L1009" s="392">
        <v>17.312035000000002</v>
      </c>
      <c r="M1009" s="331">
        <v>1.7171700000000001</v>
      </c>
      <c r="N1009" s="331">
        <v>1.9854499999999999</v>
      </c>
      <c r="O1009" s="331">
        <v>1.9750970000000001</v>
      </c>
      <c r="P1009" s="331">
        <v>1.9854499999999999</v>
      </c>
      <c r="Q1009" s="331">
        <v>38.198303000000003</v>
      </c>
      <c r="R1009" s="331">
        <v>4.6412209999999998</v>
      </c>
      <c r="S1009" s="331">
        <v>2.432105</v>
      </c>
      <c r="T1009" s="331">
        <v>2.432105</v>
      </c>
      <c r="U1009" s="331">
        <v>-1</v>
      </c>
      <c r="V1009" s="331">
        <f t="shared" si="270"/>
        <v>17.312035000000002</v>
      </c>
      <c r="W1009" s="331">
        <f t="shared" si="271"/>
        <v>1.7171700000000001</v>
      </c>
      <c r="X1009" s="331">
        <f t="shared" si="272"/>
        <v>1.9854499999999999</v>
      </c>
      <c r="Y1009" s="331">
        <f t="shared" si="273"/>
        <v>1.9750970000000001</v>
      </c>
      <c r="Z1009" s="331">
        <f t="shared" si="274"/>
        <v>1.9854499999999999</v>
      </c>
      <c r="AA1009" s="331">
        <f t="shared" si="275"/>
        <v>38.198303000000003</v>
      </c>
      <c r="AB1009" s="331">
        <f t="shared" si="276"/>
        <v>4.6412209999999998</v>
      </c>
      <c r="AC1009" s="331">
        <f t="shared" si="277"/>
        <v>2.432105</v>
      </c>
      <c r="AD1009" s="331">
        <f t="shared" si="278"/>
        <v>2.432105</v>
      </c>
      <c r="AE1009" s="468">
        <f t="shared" si="279"/>
        <v>0</v>
      </c>
      <c r="AF1009" s="489">
        <f t="shared" si="280"/>
        <v>1.9083251995542921E-2</v>
      </c>
      <c r="AG1009" s="484">
        <v>0</v>
      </c>
      <c r="AH1009" s="484">
        <v>0</v>
      </c>
      <c r="AI1009" s="484">
        <f t="shared" si="281"/>
        <v>4.2106421454849371E-2</v>
      </c>
      <c r="AJ1009" s="484">
        <f t="shared" si="282"/>
        <v>2.6809368508450863E-3</v>
      </c>
      <c r="AK1009" s="484">
        <f t="shared" si="283"/>
        <v>2.6809368508450863E-3</v>
      </c>
      <c r="AL1009" s="484">
        <f t="shared" si="284"/>
        <v>5.1160704047794325E-3</v>
      </c>
      <c r="AM1009" s="484">
        <f t="shared" si="285"/>
        <v>2.1771717632641592E-3</v>
      </c>
      <c r="AN1009" s="484">
        <f t="shared" si="286"/>
        <v>2.1885839922661139E-3</v>
      </c>
      <c r="AO1009" s="485">
        <f t="shared" si="287"/>
        <v>4.2106421454849371E-2</v>
      </c>
    </row>
    <row r="1010" spans="1:41" ht="26.25" x14ac:dyDescent="0.25">
      <c r="A1010" s="481" t="s">
        <v>216</v>
      </c>
      <c r="B1010" s="4" t="s">
        <v>217</v>
      </c>
      <c r="C1010" s="273"/>
      <c r="D1010" s="9" t="s">
        <v>27</v>
      </c>
      <c r="E1010" s="9">
        <v>2007</v>
      </c>
      <c r="F1010" s="9">
        <v>40</v>
      </c>
      <c r="G1010" s="9" t="s">
        <v>227</v>
      </c>
      <c r="H1010" s="9" t="s">
        <v>228</v>
      </c>
      <c r="I1010" s="9" t="s">
        <v>42</v>
      </c>
      <c r="J1010" s="9" t="s">
        <v>31</v>
      </c>
      <c r="K1010" s="306" t="s">
        <v>38</v>
      </c>
      <c r="L1010" s="392">
        <v>310.54940800000003</v>
      </c>
      <c r="M1010" s="331">
        <v>29.365127999999999</v>
      </c>
      <c r="N1010" s="331">
        <v>33.952961000000002</v>
      </c>
      <c r="O1010" s="331">
        <v>33.775913000000003</v>
      </c>
      <c r="P1010" s="331">
        <v>33.952961000000002</v>
      </c>
      <c r="Q1010" s="331">
        <v>220.82975200000001</v>
      </c>
      <c r="R1010" s="331">
        <v>48.143991999999997</v>
      </c>
      <c r="S1010" s="331">
        <v>44.168799999999997</v>
      </c>
      <c r="T1010" s="331">
        <v>44.168799999999997</v>
      </c>
      <c r="U1010" s="331">
        <v>-1</v>
      </c>
      <c r="V1010" s="331">
        <f t="shared" si="270"/>
        <v>310.54940800000003</v>
      </c>
      <c r="W1010" s="331">
        <f t="shared" si="271"/>
        <v>29.365127999999999</v>
      </c>
      <c r="X1010" s="331">
        <f t="shared" si="272"/>
        <v>33.952961000000002</v>
      </c>
      <c r="Y1010" s="331">
        <f t="shared" si="273"/>
        <v>33.775913000000003</v>
      </c>
      <c r="Z1010" s="331">
        <f t="shared" si="274"/>
        <v>33.952961000000002</v>
      </c>
      <c r="AA1010" s="331">
        <f t="shared" si="275"/>
        <v>220.82975200000001</v>
      </c>
      <c r="AB1010" s="331">
        <f t="shared" si="276"/>
        <v>48.143991999999997</v>
      </c>
      <c r="AC1010" s="331">
        <f t="shared" si="277"/>
        <v>44.168799999999997</v>
      </c>
      <c r="AD1010" s="331">
        <f t="shared" si="278"/>
        <v>44.168799999999997</v>
      </c>
      <c r="AE1010" s="468">
        <f t="shared" si="279"/>
        <v>0</v>
      </c>
      <c r="AF1010" s="489">
        <f t="shared" si="280"/>
        <v>0.34232212503790993</v>
      </c>
      <c r="AG1010" s="484">
        <v>0</v>
      </c>
      <c r="AH1010" s="484">
        <v>0</v>
      </c>
      <c r="AI1010" s="484">
        <f t="shared" si="281"/>
        <v>0.24342313341725849</v>
      </c>
      <c r="AJ1010" s="484">
        <f t="shared" si="282"/>
        <v>4.8687767829763293E-2</v>
      </c>
      <c r="AK1010" s="484">
        <f t="shared" si="283"/>
        <v>4.8687767829763293E-2</v>
      </c>
      <c r="AL1010" s="484">
        <f t="shared" si="284"/>
        <v>5.3069666934441991E-2</v>
      </c>
      <c r="AM1010" s="484">
        <f t="shared" si="285"/>
        <v>3.7231570936549871E-2</v>
      </c>
      <c r="AN1010" s="484">
        <f t="shared" si="286"/>
        <v>3.7426732949525636E-2</v>
      </c>
      <c r="AO1010" s="485">
        <f t="shared" si="287"/>
        <v>0.24342313341725849</v>
      </c>
    </row>
    <row r="1011" spans="1:41" ht="26.25" x14ac:dyDescent="0.25">
      <c r="A1011" s="481" t="s">
        <v>216</v>
      </c>
      <c r="B1011" s="4" t="s">
        <v>217</v>
      </c>
      <c r="C1011" s="273"/>
      <c r="D1011" s="9" t="s">
        <v>27</v>
      </c>
      <c r="E1011" s="9">
        <v>2007</v>
      </c>
      <c r="F1011" s="9">
        <v>44</v>
      </c>
      <c r="G1011" s="9" t="s">
        <v>548</v>
      </c>
      <c r="H1011" s="9" t="s">
        <v>80</v>
      </c>
      <c r="I1011" s="9" t="s">
        <v>42</v>
      </c>
      <c r="J1011" s="9" t="s">
        <v>31</v>
      </c>
      <c r="K1011" s="306" t="s">
        <v>38</v>
      </c>
      <c r="L1011" s="392">
        <v>-1</v>
      </c>
      <c r="M1011" s="331">
        <v>-1</v>
      </c>
      <c r="N1011" s="331">
        <v>-1</v>
      </c>
      <c r="O1011" s="331">
        <v>-1</v>
      </c>
      <c r="P1011" s="331">
        <v>-1</v>
      </c>
      <c r="Q1011" s="331">
        <v>-1</v>
      </c>
      <c r="R1011" s="331">
        <v>-1</v>
      </c>
      <c r="S1011" s="331">
        <v>-1</v>
      </c>
      <c r="T1011" s="331">
        <v>-1</v>
      </c>
      <c r="U1011" s="331">
        <v>-1</v>
      </c>
      <c r="V1011" s="331">
        <f t="shared" si="270"/>
        <v>0</v>
      </c>
      <c r="W1011" s="331">
        <f t="shared" si="271"/>
        <v>0</v>
      </c>
      <c r="X1011" s="331">
        <f t="shared" si="272"/>
        <v>0</v>
      </c>
      <c r="Y1011" s="331">
        <f t="shared" si="273"/>
        <v>0</v>
      </c>
      <c r="Z1011" s="331">
        <f t="shared" si="274"/>
        <v>0</v>
      </c>
      <c r="AA1011" s="331">
        <f t="shared" si="275"/>
        <v>0</v>
      </c>
      <c r="AB1011" s="331">
        <f t="shared" si="276"/>
        <v>0</v>
      </c>
      <c r="AC1011" s="331">
        <f t="shared" si="277"/>
        <v>0</v>
      </c>
      <c r="AD1011" s="331">
        <f t="shared" si="278"/>
        <v>0</v>
      </c>
      <c r="AE1011" s="468">
        <f t="shared" si="279"/>
        <v>0</v>
      </c>
      <c r="AF1011" s="489">
        <f t="shared" si="280"/>
        <v>0</v>
      </c>
      <c r="AG1011" s="484">
        <v>0</v>
      </c>
      <c r="AH1011" s="484">
        <v>0</v>
      </c>
      <c r="AI1011" s="484">
        <f t="shared" si="281"/>
        <v>0</v>
      </c>
      <c r="AJ1011" s="484">
        <f t="shared" si="282"/>
        <v>0</v>
      </c>
      <c r="AK1011" s="484">
        <f t="shared" si="283"/>
        <v>0</v>
      </c>
      <c r="AL1011" s="484">
        <f t="shared" si="284"/>
        <v>0</v>
      </c>
      <c r="AM1011" s="484">
        <f t="shared" si="285"/>
        <v>0</v>
      </c>
      <c r="AN1011" s="484">
        <f t="shared" si="286"/>
        <v>0</v>
      </c>
      <c r="AO1011" s="485">
        <f t="shared" si="287"/>
        <v>0</v>
      </c>
    </row>
    <row r="1012" spans="1:41" ht="26.25" x14ac:dyDescent="0.25">
      <c r="A1012" s="481" t="s">
        <v>216</v>
      </c>
      <c r="B1012" s="4" t="s">
        <v>217</v>
      </c>
      <c r="C1012" s="273"/>
      <c r="D1012" s="9" t="s">
        <v>27</v>
      </c>
      <c r="E1012" s="9">
        <v>2007</v>
      </c>
      <c r="F1012" s="9">
        <v>45</v>
      </c>
      <c r="G1012" s="9" t="s">
        <v>125</v>
      </c>
      <c r="H1012" s="9" t="s">
        <v>47</v>
      </c>
      <c r="I1012" s="9" t="s">
        <v>42</v>
      </c>
      <c r="J1012" s="9" t="s">
        <v>31</v>
      </c>
      <c r="K1012" s="306" t="s">
        <v>38</v>
      </c>
      <c r="L1012" s="392">
        <v>138.46272300000001</v>
      </c>
      <c r="M1012" s="331">
        <v>13.092846</v>
      </c>
      <c r="N1012" s="331">
        <v>15.138394</v>
      </c>
      <c r="O1012" s="331">
        <v>15.059455</v>
      </c>
      <c r="P1012" s="331">
        <v>15.138394</v>
      </c>
      <c r="Q1012" s="331">
        <v>98.459980999999999</v>
      </c>
      <c r="R1012" s="331">
        <v>21.465661000000001</v>
      </c>
      <c r="S1012" s="331">
        <v>19.693266999999999</v>
      </c>
      <c r="T1012" s="331">
        <v>19.693266999999999</v>
      </c>
      <c r="U1012" s="331">
        <v>-1</v>
      </c>
      <c r="V1012" s="331">
        <f t="shared" si="270"/>
        <v>138.46272300000001</v>
      </c>
      <c r="W1012" s="331">
        <f t="shared" si="271"/>
        <v>13.092846</v>
      </c>
      <c r="X1012" s="331">
        <f t="shared" si="272"/>
        <v>15.138394</v>
      </c>
      <c r="Y1012" s="331">
        <f t="shared" si="273"/>
        <v>15.059455</v>
      </c>
      <c r="Z1012" s="331">
        <f t="shared" si="274"/>
        <v>15.138394</v>
      </c>
      <c r="AA1012" s="331">
        <f t="shared" si="275"/>
        <v>98.459980999999999</v>
      </c>
      <c r="AB1012" s="331">
        <f t="shared" si="276"/>
        <v>21.465661000000001</v>
      </c>
      <c r="AC1012" s="331">
        <f t="shared" si="277"/>
        <v>19.693266999999999</v>
      </c>
      <c r="AD1012" s="331">
        <f t="shared" si="278"/>
        <v>19.693266999999999</v>
      </c>
      <c r="AE1012" s="468">
        <f t="shared" si="279"/>
        <v>0</v>
      </c>
      <c r="AF1012" s="489">
        <f t="shared" si="280"/>
        <v>0.15262902570368284</v>
      </c>
      <c r="AG1012" s="484">
        <v>0</v>
      </c>
      <c r="AH1012" s="484">
        <v>0</v>
      </c>
      <c r="AI1012" s="484">
        <f t="shared" si="281"/>
        <v>0.10853355072926829</v>
      </c>
      <c r="AJ1012" s="484">
        <f t="shared" si="282"/>
        <v>2.1708110963067573E-2</v>
      </c>
      <c r="AK1012" s="484">
        <f t="shared" si="283"/>
        <v>2.1708110963067573E-2</v>
      </c>
      <c r="AL1012" s="484">
        <f t="shared" si="284"/>
        <v>2.3661840916674316E-2</v>
      </c>
      <c r="AM1012" s="484">
        <f t="shared" si="285"/>
        <v>1.6600207582790748E-2</v>
      </c>
      <c r="AN1012" s="484">
        <f t="shared" si="286"/>
        <v>1.6687222935363462E-2</v>
      </c>
      <c r="AO1012" s="485">
        <f t="shared" si="287"/>
        <v>0.10853355072926829</v>
      </c>
    </row>
    <row r="1013" spans="1:41" ht="26.25" x14ac:dyDescent="0.25">
      <c r="A1013" s="481" t="s">
        <v>216</v>
      </c>
      <c r="B1013" s="4" t="s">
        <v>217</v>
      </c>
      <c r="C1013" s="273"/>
      <c r="D1013" s="9" t="s">
        <v>27</v>
      </c>
      <c r="E1013" s="9">
        <v>2007</v>
      </c>
      <c r="F1013" s="9">
        <v>46</v>
      </c>
      <c r="G1013" s="9" t="s">
        <v>67</v>
      </c>
      <c r="H1013" s="9" t="s">
        <v>68</v>
      </c>
      <c r="I1013" s="9" t="s">
        <v>42</v>
      </c>
      <c r="J1013" s="9" t="s">
        <v>31</v>
      </c>
      <c r="K1013" s="306" t="s">
        <v>38</v>
      </c>
      <c r="L1013" s="392">
        <v>12.845109000000001</v>
      </c>
      <c r="M1013" s="331">
        <v>1.2146159999999999</v>
      </c>
      <c r="N1013" s="331">
        <v>1.40438</v>
      </c>
      <c r="O1013" s="331">
        <v>1.397057</v>
      </c>
      <c r="P1013" s="331">
        <v>1.40438</v>
      </c>
      <c r="Q1013" s="331">
        <v>9.1340769999999996</v>
      </c>
      <c r="R1013" s="331">
        <v>1.991357</v>
      </c>
      <c r="S1013" s="331">
        <v>1.8269329999999999</v>
      </c>
      <c r="T1013" s="331">
        <v>1.8269329999999999</v>
      </c>
      <c r="U1013" s="331">
        <v>-1</v>
      </c>
      <c r="V1013" s="331">
        <f t="shared" si="270"/>
        <v>12.845109000000001</v>
      </c>
      <c r="W1013" s="331">
        <f t="shared" si="271"/>
        <v>1.2146159999999999</v>
      </c>
      <c r="X1013" s="331">
        <f t="shared" si="272"/>
        <v>1.40438</v>
      </c>
      <c r="Y1013" s="331">
        <f t="shared" si="273"/>
        <v>1.397057</v>
      </c>
      <c r="Z1013" s="331">
        <f t="shared" si="274"/>
        <v>1.40438</v>
      </c>
      <c r="AA1013" s="331">
        <f t="shared" si="275"/>
        <v>9.1340769999999996</v>
      </c>
      <c r="AB1013" s="331">
        <f t="shared" si="276"/>
        <v>1.991357</v>
      </c>
      <c r="AC1013" s="331">
        <f t="shared" si="277"/>
        <v>1.8269329999999999</v>
      </c>
      <c r="AD1013" s="331">
        <f t="shared" si="278"/>
        <v>1.8269329999999999</v>
      </c>
      <c r="AE1013" s="468">
        <f t="shared" si="279"/>
        <v>0</v>
      </c>
      <c r="AF1013" s="489">
        <f t="shared" si="280"/>
        <v>1.4159308940700291E-2</v>
      </c>
      <c r="AG1013" s="484">
        <v>0</v>
      </c>
      <c r="AH1013" s="484">
        <v>0</v>
      </c>
      <c r="AI1013" s="484">
        <f t="shared" si="281"/>
        <v>1.0068596391914221E-2</v>
      </c>
      <c r="AJ1013" s="484">
        <f t="shared" si="282"/>
        <v>2.0138489101930081E-3</v>
      </c>
      <c r="AK1013" s="484">
        <f t="shared" si="283"/>
        <v>2.0138489101930081E-3</v>
      </c>
      <c r="AL1013" s="484">
        <f t="shared" si="284"/>
        <v>2.1950953451797183E-3</v>
      </c>
      <c r="AM1013" s="484">
        <f t="shared" si="285"/>
        <v>1.5399917330999623E-3</v>
      </c>
      <c r="AN1013" s="484">
        <f t="shared" si="286"/>
        <v>1.5480639588298295E-3</v>
      </c>
      <c r="AO1013" s="485">
        <f t="shared" si="287"/>
        <v>1.0068596391914221E-2</v>
      </c>
    </row>
    <row r="1014" spans="1:41" ht="26.25" x14ac:dyDescent="0.25">
      <c r="A1014" s="481" t="s">
        <v>216</v>
      </c>
      <c r="B1014" s="4" t="s">
        <v>217</v>
      </c>
      <c r="C1014" s="273"/>
      <c r="D1014" s="9" t="s">
        <v>27</v>
      </c>
      <c r="E1014" s="9">
        <v>2007</v>
      </c>
      <c r="F1014" s="9">
        <v>47</v>
      </c>
      <c r="G1014" s="9" t="s">
        <v>538</v>
      </c>
      <c r="H1014" s="9" t="s">
        <v>539</v>
      </c>
      <c r="I1014" s="9" t="s">
        <v>42</v>
      </c>
      <c r="J1014" s="9" t="s">
        <v>31</v>
      </c>
      <c r="K1014" s="306" t="s">
        <v>38</v>
      </c>
      <c r="L1014" s="392">
        <v>12.845109000000001</v>
      </c>
      <c r="M1014" s="331">
        <v>1.2146159999999999</v>
      </c>
      <c r="N1014" s="331">
        <v>1.40438</v>
      </c>
      <c r="O1014" s="331">
        <v>1.397057</v>
      </c>
      <c r="P1014" s="331">
        <v>1.40438</v>
      </c>
      <c r="Q1014" s="331">
        <v>9.1340769999999996</v>
      </c>
      <c r="R1014" s="331">
        <v>1.991357</v>
      </c>
      <c r="S1014" s="331">
        <v>1.8269329999999999</v>
      </c>
      <c r="T1014" s="331">
        <v>1.8269329999999999</v>
      </c>
      <c r="U1014" s="331">
        <v>-1</v>
      </c>
      <c r="V1014" s="331">
        <f t="shared" si="270"/>
        <v>12.845109000000001</v>
      </c>
      <c r="W1014" s="331">
        <f t="shared" si="271"/>
        <v>1.2146159999999999</v>
      </c>
      <c r="X1014" s="331">
        <f t="shared" si="272"/>
        <v>1.40438</v>
      </c>
      <c r="Y1014" s="331">
        <f t="shared" si="273"/>
        <v>1.397057</v>
      </c>
      <c r="Z1014" s="331">
        <f t="shared" si="274"/>
        <v>1.40438</v>
      </c>
      <c r="AA1014" s="331">
        <f t="shared" si="275"/>
        <v>9.1340769999999996</v>
      </c>
      <c r="AB1014" s="331">
        <f t="shared" si="276"/>
        <v>1.991357</v>
      </c>
      <c r="AC1014" s="331">
        <f t="shared" si="277"/>
        <v>1.8269329999999999</v>
      </c>
      <c r="AD1014" s="331">
        <f t="shared" si="278"/>
        <v>1.8269329999999999</v>
      </c>
      <c r="AE1014" s="468">
        <f t="shared" si="279"/>
        <v>0</v>
      </c>
      <c r="AF1014" s="489">
        <f t="shared" si="280"/>
        <v>1.4159308940700291E-2</v>
      </c>
      <c r="AG1014" s="484">
        <v>0</v>
      </c>
      <c r="AH1014" s="484">
        <v>0</v>
      </c>
      <c r="AI1014" s="484">
        <f t="shared" si="281"/>
        <v>1.0068596391914221E-2</v>
      </c>
      <c r="AJ1014" s="484">
        <f t="shared" si="282"/>
        <v>2.0138489101930081E-3</v>
      </c>
      <c r="AK1014" s="484">
        <f t="shared" si="283"/>
        <v>2.0138489101930081E-3</v>
      </c>
      <c r="AL1014" s="484">
        <f t="shared" si="284"/>
        <v>2.1950953451797183E-3</v>
      </c>
      <c r="AM1014" s="484">
        <f t="shared" si="285"/>
        <v>1.5399917330999623E-3</v>
      </c>
      <c r="AN1014" s="484">
        <f t="shared" si="286"/>
        <v>1.5480639588298295E-3</v>
      </c>
      <c r="AO1014" s="485">
        <f t="shared" si="287"/>
        <v>1.0068596391914221E-2</v>
      </c>
    </row>
    <row r="1015" spans="1:41" ht="26.25" x14ac:dyDescent="0.25">
      <c r="A1015" s="481" t="s">
        <v>216</v>
      </c>
      <c r="B1015" s="4" t="s">
        <v>217</v>
      </c>
      <c r="C1015" s="273"/>
      <c r="D1015" s="9" t="s">
        <v>27</v>
      </c>
      <c r="E1015" s="9">
        <v>2007</v>
      </c>
      <c r="F1015" s="9">
        <v>48</v>
      </c>
      <c r="G1015" s="9" t="s">
        <v>540</v>
      </c>
      <c r="H1015" s="9" t="s">
        <v>539</v>
      </c>
      <c r="I1015" s="9" t="s">
        <v>42</v>
      </c>
      <c r="J1015" s="9" t="s">
        <v>31</v>
      </c>
      <c r="K1015" s="306" t="s">
        <v>38</v>
      </c>
      <c r="L1015" s="392">
        <v>17.756474999999998</v>
      </c>
      <c r="M1015" s="331">
        <v>1.679028</v>
      </c>
      <c r="N1015" s="331">
        <v>1.941349</v>
      </c>
      <c r="O1015" s="331">
        <v>1.9312260000000001</v>
      </c>
      <c r="P1015" s="331">
        <v>1.941349</v>
      </c>
      <c r="Q1015" s="331">
        <v>12.626519</v>
      </c>
      <c r="R1015" s="331">
        <v>2.7527590000000002</v>
      </c>
      <c r="S1015" s="331">
        <v>2.5254669999999999</v>
      </c>
      <c r="T1015" s="331">
        <v>2.5254669999999999</v>
      </c>
      <c r="U1015" s="331">
        <v>-1</v>
      </c>
      <c r="V1015" s="331">
        <f t="shared" si="270"/>
        <v>17.756474999999998</v>
      </c>
      <c r="W1015" s="331">
        <f t="shared" si="271"/>
        <v>1.679028</v>
      </c>
      <c r="X1015" s="331">
        <f t="shared" si="272"/>
        <v>1.941349</v>
      </c>
      <c r="Y1015" s="331">
        <f t="shared" si="273"/>
        <v>1.9312260000000001</v>
      </c>
      <c r="Z1015" s="331">
        <f t="shared" si="274"/>
        <v>1.941349</v>
      </c>
      <c r="AA1015" s="331">
        <f t="shared" si="275"/>
        <v>12.626519</v>
      </c>
      <c r="AB1015" s="331">
        <f t="shared" si="276"/>
        <v>2.7527590000000002</v>
      </c>
      <c r="AC1015" s="331">
        <f t="shared" si="277"/>
        <v>2.5254669999999999</v>
      </c>
      <c r="AD1015" s="331">
        <f t="shared" si="278"/>
        <v>2.5254669999999999</v>
      </c>
      <c r="AE1015" s="468">
        <f t="shared" si="279"/>
        <v>0</v>
      </c>
      <c r="AF1015" s="489">
        <f t="shared" si="280"/>
        <v>1.9573163234568203E-2</v>
      </c>
      <c r="AG1015" s="484">
        <v>0</v>
      </c>
      <c r="AH1015" s="484">
        <v>0</v>
      </c>
      <c r="AI1015" s="484">
        <f t="shared" si="281"/>
        <v>1.3918354711246287E-2</v>
      </c>
      <c r="AJ1015" s="484">
        <f t="shared" si="282"/>
        <v>2.7838508394551994E-3</v>
      </c>
      <c r="AK1015" s="484">
        <f t="shared" si="283"/>
        <v>2.7838508394551994E-3</v>
      </c>
      <c r="AL1015" s="484">
        <f t="shared" si="284"/>
        <v>3.0343973819368284E-3</v>
      </c>
      <c r="AM1015" s="484">
        <f t="shared" si="285"/>
        <v>2.1288122637427879E-3</v>
      </c>
      <c r="AN1015" s="484">
        <f t="shared" si="286"/>
        <v>2.1399709611432311E-3</v>
      </c>
      <c r="AO1015" s="485">
        <f t="shared" si="287"/>
        <v>1.3918354711246287E-2</v>
      </c>
    </row>
    <row r="1016" spans="1:41" ht="26.25" x14ac:dyDescent="0.25">
      <c r="A1016" s="481" t="s">
        <v>216</v>
      </c>
      <c r="B1016" s="4" t="s">
        <v>217</v>
      </c>
      <c r="C1016" s="273"/>
      <c r="D1016" s="9" t="s">
        <v>27</v>
      </c>
      <c r="E1016" s="9">
        <v>2007</v>
      </c>
      <c r="F1016" s="9">
        <v>49</v>
      </c>
      <c r="G1016" s="9" t="s">
        <v>541</v>
      </c>
      <c r="H1016" s="9" t="s">
        <v>75</v>
      </c>
      <c r="I1016" s="9" t="s">
        <v>99</v>
      </c>
      <c r="J1016" s="9" t="s">
        <v>31</v>
      </c>
      <c r="K1016" s="306" t="s">
        <v>38</v>
      </c>
      <c r="L1016" s="392">
        <v>23.204827000000002</v>
      </c>
      <c r="M1016" s="331">
        <v>0.42520400000000003</v>
      </c>
      <c r="N1016" s="331">
        <v>0.49163499999999999</v>
      </c>
      <c r="O1016" s="331">
        <v>0.48907200000000001</v>
      </c>
      <c r="P1016" s="331">
        <v>0.49163499999999999</v>
      </c>
      <c r="Q1016" s="331">
        <v>3.9769079999999999</v>
      </c>
      <c r="R1016" s="331">
        <v>0.74607900000000005</v>
      </c>
      <c r="S1016" s="331">
        <v>0.69853299999999996</v>
      </c>
      <c r="T1016" s="331">
        <v>0.69853299999999996</v>
      </c>
      <c r="U1016" s="331">
        <v>-1</v>
      </c>
      <c r="V1016" s="331">
        <f t="shared" si="270"/>
        <v>23.204827000000002</v>
      </c>
      <c r="W1016" s="331">
        <f t="shared" si="271"/>
        <v>0.42520400000000003</v>
      </c>
      <c r="X1016" s="331">
        <f t="shared" si="272"/>
        <v>0.49163499999999999</v>
      </c>
      <c r="Y1016" s="331">
        <f t="shared" si="273"/>
        <v>0.48907200000000001</v>
      </c>
      <c r="Z1016" s="331">
        <f t="shared" si="274"/>
        <v>0.49163499999999999</v>
      </c>
      <c r="AA1016" s="331">
        <f t="shared" si="275"/>
        <v>3.9769079999999999</v>
      </c>
      <c r="AB1016" s="331">
        <f t="shared" si="276"/>
        <v>0.74607900000000005</v>
      </c>
      <c r="AC1016" s="331">
        <f t="shared" si="277"/>
        <v>0.69853299999999996</v>
      </c>
      <c r="AD1016" s="331">
        <f t="shared" si="278"/>
        <v>0.69853299999999996</v>
      </c>
      <c r="AE1016" s="468">
        <f t="shared" si="279"/>
        <v>0</v>
      </c>
      <c r="AF1016" s="489">
        <f t="shared" si="280"/>
        <v>2.5578943270041812E-2</v>
      </c>
      <c r="AG1016" s="484">
        <v>0</v>
      </c>
      <c r="AH1016" s="484">
        <v>0</v>
      </c>
      <c r="AI1016" s="484">
        <f t="shared" si="281"/>
        <v>4.383790670888235E-3</v>
      </c>
      <c r="AJ1016" s="484">
        <f t="shared" si="282"/>
        <v>7.7000082695088024E-4</v>
      </c>
      <c r="AK1016" s="484">
        <f t="shared" si="283"/>
        <v>7.7000082695088024E-4</v>
      </c>
      <c r="AL1016" s="484">
        <f t="shared" si="284"/>
        <v>8.2241132053988272E-4</v>
      </c>
      <c r="AM1016" s="484">
        <f t="shared" si="285"/>
        <v>5.3910959745426625E-4</v>
      </c>
      <c r="AN1016" s="484">
        <f t="shared" si="286"/>
        <v>5.4193482134415414E-4</v>
      </c>
      <c r="AO1016" s="485">
        <f t="shared" si="287"/>
        <v>4.383790670888235E-3</v>
      </c>
    </row>
    <row r="1017" spans="1:41" ht="26.25" x14ac:dyDescent="0.25">
      <c r="A1017" s="481" t="s">
        <v>216</v>
      </c>
      <c r="B1017" s="4" t="s">
        <v>217</v>
      </c>
      <c r="C1017" s="273"/>
      <c r="D1017" s="9" t="s">
        <v>27</v>
      </c>
      <c r="E1017" s="9">
        <v>2007</v>
      </c>
      <c r="F1017" s="9">
        <v>50</v>
      </c>
      <c r="G1017" s="9" t="s">
        <v>564</v>
      </c>
      <c r="H1017" s="9" t="s">
        <v>47</v>
      </c>
      <c r="I1017" s="9" t="s">
        <v>30</v>
      </c>
      <c r="J1017" s="9" t="s">
        <v>31</v>
      </c>
      <c r="K1017" s="306" t="s">
        <v>38</v>
      </c>
      <c r="L1017" s="392">
        <v>-1</v>
      </c>
      <c r="M1017" s="331">
        <v>-1</v>
      </c>
      <c r="N1017" s="331">
        <v>-1</v>
      </c>
      <c r="O1017" s="331">
        <v>-1</v>
      </c>
      <c r="P1017" s="331">
        <v>-1</v>
      </c>
      <c r="Q1017" s="331">
        <v>-1</v>
      </c>
      <c r="R1017" s="331">
        <v>-1</v>
      </c>
      <c r="S1017" s="331">
        <v>-1</v>
      </c>
      <c r="T1017" s="331">
        <v>-1</v>
      </c>
      <c r="U1017" s="331">
        <v>-1</v>
      </c>
      <c r="V1017" s="331">
        <f t="shared" si="270"/>
        <v>0</v>
      </c>
      <c r="W1017" s="331">
        <f t="shared" si="271"/>
        <v>0</v>
      </c>
      <c r="X1017" s="331">
        <f t="shared" si="272"/>
        <v>0</v>
      </c>
      <c r="Y1017" s="331">
        <f t="shared" si="273"/>
        <v>0</v>
      </c>
      <c r="Z1017" s="331">
        <f t="shared" si="274"/>
        <v>0</v>
      </c>
      <c r="AA1017" s="331">
        <f t="shared" si="275"/>
        <v>0</v>
      </c>
      <c r="AB1017" s="331">
        <f t="shared" si="276"/>
        <v>0</v>
      </c>
      <c r="AC1017" s="331">
        <f t="shared" si="277"/>
        <v>0</v>
      </c>
      <c r="AD1017" s="331">
        <f t="shared" si="278"/>
        <v>0</v>
      </c>
      <c r="AE1017" s="468">
        <f t="shared" si="279"/>
        <v>0</v>
      </c>
      <c r="AF1017" s="489">
        <f t="shared" si="280"/>
        <v>0</v>
      </c>
      <c r="AG1017" s="484">
        <v>0</v>
      </c>
      <c r="AH1017" s="484">
        <v>0</v>
      </c>
      <c r="AI1017" s="484">
        <f t="shared" si="281"/>
        <v>0</v>
      </c>
      <c r="AJ1017" s="484">
        <f t="shared" si="282"/>
        <v>0</v>
      </c>
      <c r="AK1017" s="484">
        <f t="shared" si="283"/>
        <v>0</v>
      </c>
      <c r="AL1017" s="484">
        <f t="shared" si="284"/>
        <v>0</v>
      </c>
      <c r="AM1017" s="484">
        <f t="shared" si="285"/>
        <v>0</v>
      </c>
      <c r="AN1017" s="484">
        <f t="shared" si="286"/>
        <v>0</v>
      </c>
      <c r="AO1017" s="485">
        <f t="shared" si="287"/>
        <v>0</v>
      </c>
    </row>
    <row r="1018" spans="1:41" ht="26.25" x14ac:dyDescent="0.25">
      <c r="A1018" s="481" t="s">
        <v>216</v>
      </c>
      <c r="B1018" s="4" t="s">
        <v>217</v>
      </c>
      <c r="C1018" s="273"/>
      <c r="D1018" s="9" t="s">
        <v>27</v>
      </c>
      <c r="E1018" s="9">
        <v>2007</v>
      </c>
      <c r="F1018" s="9">
        <v>51</v>
      </c>
      <c r="G1018" s="9" t="s">
        <v>565</v>
      </c>
      <c r="H1018" s="9" t="s">
        <v>47</v>
      </c>
      <c r="I1018" s="9" t="s">
        <v>30</v>
      </c>
      <c r="J1018" s="9" t="s">
        <v>31</v>
      </c>
      <c r="K1018" s="306" t="s">
        <v>38</v>
      </c>
      <c r="L1018" s="392">
        <v>-1</v>
      </c>
      <c r="M1018" s="331">
        <v>-1</v>
      </c>
      <c r="N1018" s="331">
        <v>-1</v>
      </c>
      <c r="O1018" s="331">
        <v>-1</v>
      </c>
      <c r="P1018" s="331">
        <v>-1</v>
      </c>
      <c r="Q1018" s="331">
        <v>-1</v>
      </c>
      <c r="R1018" s="331">
        <v>-1</v>
      </c>
      <c r="S1018" s="331">
        <v>-1</v>
      </c>
      <c r="T1018" s="331">
        <v>-1</v>
      </c>
      <c r="U1018" s="331">
        <v>-1</v>
      </c>
      <c r="V1018" s="331">
        <f t="shared" si="270"/>
        <v>0</v>
      </c>
      <c r="W1018" s="331">
        <f t="shared" si="271"/>
        <v>0</v>
      </c>
      <c r="X1018" s="331">
        <f t="shared" si="272"/>
        <v>0</v>
      </c>
      <c r="Y1018" s="331">
        <f t="shared" si="273"/>
        <v>0</v>
      </c>
      <c r="Z1018" s="331">
        <f t="shared" si="274"/>
        <v>0</v>
      </c>
      <c r="AA1018" s="331">
        <f t="shared" si="275"/>
        <v>0</v>
      </c>
      <c r="AB1018" s="331">
        <f t="shared" si="276"/>
        <v>0</v>
      </c>
      <c r="AC1018" s="331">
        <f t="shared" si="277"/>
        <v>0</v>
      </c>
      <c r="AD1018" s="331">
        <f t="shared" si="278"/>
        <v>0</v>
      </c>
      <c r="AE1018" s="468">
        <f t="shared" si="279"/>
        <v>0</v>
      </c>
      <c r="AF1018" s="489">
        <f t="shared" si="280"/>
        <v>0</v>
      </c>
      <c r="AG1018" s="484">
        <v>0</v>
      </c>
      <c r="AH1018" s="484">
        <v>0</v>
      </c>
      <c r="AI1018" s="484">
        <f t="shared" si="281"/>
        <v>0</v>
      </c>
      <c r="AJ1018" s="484">
        <f t="shared" si="282"/>
        <v>0</v>
      </c>
      <c r="AK1018" s="484">
        <f t="shared" si="283"/>
        <v>0</v>
      </c>
      <c r="AL1018" s="484">
        <f t="shared" si="284"/>
        <v>0</v>
      </c>
      <c r="AM1018" s="484">
        <f t="shared" si="285"/>
        <v>0</v>
      </c>
      <c r="AN1018" s="484">
        <f t="shared" si="286"/>
        <v>0</v>
      </c>
      <c r="AO1018" s="485">
        <f t="shared" si="287"/>
        <v>0</v>
      </c>
    </row>
    <row r="1019" spans="1:41" ht="26.25" x14ac:dyDescent="0.25">
      <c r="A1019" s="481" t="s">
        <v>216</v>
      </c>
      <c r="B1019" s="4" t="s">
        <v>217</v>
      </c>
      <c r="C1019" s="273"/>
      <c r="D1019" s="9" t="s">
        <v>27</v>
      </c>
      <c r="E1019" s="9">
        <v>2007</v>
      </c>
      <c r="F1019" s="9">
        <v>52</v>
      </c>
      <c r="G1019" s="9" t="s">
        <v>77</v>
      </c>
      <c r="H1019" s="9" t="s">
        <v>47</v>
      </c>
      <c r="I1019" s="9" t="s">
        <v>42</v>
      </c>
      <c r="J1019" s="9" t="s">
        <v>31</v>
      </c>
      <c r="K1019" s="306" t="s">
        <v>38</v>
      </c>
      <c r="L1019" s="392">
        <v>-1</v>
      </c>
      <c r="M1019" s="331">
        <v>-1</v>
      </c>
      <c r="N1019" s="331">
        <v>-1</v>
      </c>
      <c r="O1019" s="331">
        <v>-1</v>
      </c>
      <c r="P1019" s="331">
        <v>-1</v>
      </c>
      <c r="Q1019" s="331">
        <v>-1</v>
      </c>
      <c r="R1019" s="331">
        <v>-1</v>
      </c>
      <c r="S1019" s="331">
        <v>-1</v>
      </c>
      <c r="T1019" s="331">
        <v>-1</v>
      </c>
      <c r="U1019" s="331">
        <v>-1</v>
      </c>
      <c r="V1019" s="331">
        <f t="shared" si="270"/>
        <v>0</v>
      </c>
      <c r="W1019" s="331">
        <f t="shared" si="271"/>
        <v>0</v>
      </c>
      <c r="X1019" s="331">
        <f t="shared" si="272"/>
        <v>0</v>
      </c>
      <c r="Y1019" s="331">
        <f t="shared" si="273"/>
        <v>0</v>
      </c>
      <c r="Z1019" s="331">
        <f t="shared" si="274"/>
        <v>0</v>
      </c>
      <c r="AA1019" s="331">
        <f t="shared" si="275"/>
        <v>0</v>
      </c>
      <c r="AB1019" s="331">
        <f t="shared" si="276"/>
        <v>0</v>
      </c>
      <c r="AC1019" s="331">
        <f t="shared" si="277"/>
        <v>0</v>
      </c>
      <c r="AD1019" s="331">
        <f t="shared" si="278"/>
        <v>0</v>
      </c>
      <c r="AE1019" s="468">
        <f t="shared" si="279"/>
        <v>0</v>
      </c>
      <c r="AF1019" s="489">
        <f t="shared" si="280"/>
        <v>0</v>
      </c>
      <c r="AG1019" s="484">
        <v>0</v>
      </c>
      <c r="AH1019" s="484">
        <v>0</v>
      </c>
      <c r="AI1019" s="484">
        <f t="shared" si="281"/>
        <v>0</v>
      </c>
      <c r="AJ1019" s="484">
        <f t="shared" si="282"/>
        <v>0</v>
      </c>
      <c r="AK1019" s="484">
        <f t="shared" si="283"/>
        <v>0</v>
      </c>
      <c r="AL1019" s="484">
        <f t="shared" si="284"/>
        <v>0</v>
      </c>
      <c r="AM1019" s="484">
        <f t="shared" si="285"/>
        <v>0</v>
      </c>
      <c r="AN1019" s="484">
        <f t="shared" si="286"/>
        <v>0</v>
      </c>
      <c r="AO1019" s="485">
        <f t="shared" si="287"/>
        <v>0</v>
      </c>
    </row>
    <row r="1020" spans="1:41" ht="26.25" x14ac:dyDescent="0.25">
      <c r="A1020" s="481" t="s">
        <v>216</v>
      </c>
      <c r="B1020" s="4" t="s">
        <v>217</v>
      </c>
      <c r="C1020" s="273"/>
      <c r="D1020" s="9" t="s">
        <v>27</v>
      </c>
      <c r="E1020" s="9">
        <v>2007</v>
      </c>
      <c r="F1020" s="9">
        <v>69</v>
      </c>
      <c r="G1020" s="9" t="s">
        <v>81</v>
      </c>
      <c r="H1020" s="9" t="s">
        <v>53</v>
      </c>
      <c r="I1020" s="9" t="s">
        <v>42</v>
      </c>
      <c r="J1020" s="9" t="s">
        <v>31</v>
      </c>
      <c r="K1020" s="306" t="s">
        <v>38</v>
      </c>
      <c r="L1020" s="392">
        <v>-1</v>
      </c>
      <c r="M1020" s="331">
        <v>-1</v>
      </c>
      <c r="N1020" s="331">
        <v>-1</v>
      </c>
      <c r="O1020" s="331">
        <v>-1</v>
      </c>
      <c r="P1020" s="331">
        <v>-1</v>
      </c>
      <c r="Q1020" s="331">
        <v>-1</v>
      </c>
      <c r="R1020" s="331">
        <v>-1</v>
      </c>
      <c r="S1020" s="331">
        <v>-1</v>
      </c>
      <c r="T1020" s="331">
        <v>-1</v>
      </c>
      <c r="U1020" s="331">
        <v>-1</v>
      </c>
      <c r="V1020" s="331">
        <f t="shared" si="270"/>
        <v>0</v>
      </c>
      <c r="W1020" s="331">
        <f t="shared" si="271"/>
        <v>0</v>
      </c>
      <c r="X1020" s="331">
        <f t="shared" si="272"/>
        <v>0</v>
      </c>
      <c r="Y1020" s="331">
        <f t="shared" si="273"/>
        <v>0</v>
      </c>
      <c r="Z1020" s="331">
        <f t="shared" si="274"/>
        <v>0</v>
      </c>
      <c r="AA1020" s="331">
        <f t="shared" si="275"/>
        <v>0</v>
      </c>
      <c r="AB1020" s="331">
        <f t="shared" si="276"/>
        <v>0</v>
      </c>
      <c r="AC1020" s="331">
        <f t="shared" si="277"/>
        <v>0</v>
      </c>
      <c r="AD1020" s="331">
        <f t="shared" si="278"/>
        <v>0</v>
      </c>
      <c r="AE1020" s="468">
        <f t="shared" si="279"/>
        <v>0</v>
      </c>
      <c r="AF1020" s="489">
        <f t="shared" si="280"/>
        <v>0</v>
      </c>
      <c r="AG1020" s="484">
        <v>0</v>
      </c>
      <c r="AH1020" s="484">
        <v>0</v>
      </c>
      <c r="AI1020" s="484">
        <f t="shared" si="281"/>
        <v>0</v>
      </c>
      <c r="AJ1020" s="484">
        <f t="shared" si="282"/>
        <v>0</v>
      </c>
      <c r="AK1020" s="484">
        <f t="shared" si="283"/>
        <v>0</v>
      </c>
      <c r="AL1020" s="484">
        <f t="shared" si="284"/>
        <v>0</v>
      </c>
      <c r="AM1020" s="484">
        <f t="shared" si="285"/>
        <v>0</v>
      </c>
      <c r="AN1020" s="484">
        <f t="shared" si="286"/>
        <v>0</v>
      </c>
      <c r="AO1020" s="485">
        <f t="shared" si="287"/>
        <v>0</v>
      </c>
    </row>
    <row r="1021" spans="1:41" ht="26.25" x14ac:dyDescent="0.25">
      <c r="A1021" s="481" t="s">
        <v>216</v>
      </c>
      <c r="B1021" s="4" t="s">
        <v>217</v>
      </c>
      <c r="C1021" s="273"/>
      <c r="D1021" s="9" t="s">
        <v>27</v>
      </c>
      <c r="E1021" s="9">
        <v>2007</v>
      </c>
      <c r="F1021" s="9">
        <v>75</v>
      </c>
      <c r="G1021" s="9" t="s">
        <v>86</v>
      </c>
      <c r="H1021" s="9" t="s">
        <v>58</v>
      </c>
      <c r="I1021" s="9" t="s">
        <v>42</v>
      </c>
      <c r="J1021" s="9" t="s">
        <v>31</v>
      </c>
      <c r="K1021" s="306" t="s">
        <v>38</v>
      </c>
      <c r="L1021" s="392">
        <v>-1</v>
      </c>
      <c r="M1021" s="331">
        <v>-1</v>
      </c>
      <c r="N1021" s="331">
        <v>-1</v>
      </c>
      <c r="O1021" s="331">
        <v>-1</v>
      </c>
      <c r="P1021" s="331">
        <v>-1</v>
      </c>
      <c r="Q1021" s="331">
        <v>-1</v>
      </c>
      <c r="R1021" s="331">
        <v>-1</v>
      </c>
      <c r="S1021" s="331">
        <v>-1</v>
      </c>
      <c r="T1021" s="331">
        <v>-1</v>
      </c>
      <c r="U1021" s="331">
        <v>-1</v>
      </c>
      <c r="V1021" s="331">
        <f t="shared" si="270"/>
        <v>0</v>
      </c>
      <c r="W1021" s="331">
        <f t="shared" si="271"/>
        <v>0</v>
      </c>
      <c r="X1021" s="331">
        <f t="shared" si="272"/>
        <v>0</v>
      </c>
      <c r="Y1021" s="331">
        <f t="shared" si="273"/>
        <v>0</v>
      </c>
      <c r="Z1021" s="331">
        <f t="shared" si="274"/>
        <v>0</v>
      </c>
      <c r="AA1021" s="331">
        <f t="shared" si="275"/>
        <v>0</v>
      </c>
      <c r="AB1021" s="331">
        <f t="shared" si="276"/>
        <v>0</v>
      </c>
      <c r="AC1021" s="331">
        <f t="shared" si="277"/>
        <v>0</v>
      </c>
      <c r="AD1021" s="331">
        <f t="shared" si="278"/>
        <v>0</v>
      </c>
      <c r="AE1021" s="468">
        <f t="shared" si="279"/>
        <v>0</v>
      </c>
      <c r="AF1021" s="489">
        <f t="shared" si="280"/>
        <v>0</v>
      </c>
      <c r="AG1021" s="484">
        <v>0</v>
      </c>
      <c r="AH1021" s="484">
        <v>0</v>
      </c>
      <c r="AI1021" s="484">
        <f t="shared" si="281"/>
        <v>0</v>
      </c>
      <c r="AJ1021" s="484">
        <f t="shared" si="282"/>
        <v>0</v>
      </c>
      <c r="AK1021" s="484">
        <f t="shared" si="283"/>
        <v>0</v>
      </c>
      <c r="AL1021" s="484">
        <f t="shared" si="284"/>
        <v>0</v>
      </c>
      <c r="AM1021" s="484">
        <f t="shared" si="285"/>
        <v>0</v>
      </c>
      <c r="AN1021" s="484">
        <f t="shared" si="286"/>
        <v>0</v>
      </c>
      <c r="AO1021" s="485">
        <f t="shared" si="287"/>
        <v>0</v>
      </c>
    </row>
    <row r="1022" spans="1:41" ht="26.25" x14ac:dyDescent="0.25">
      <c r="A1022" s="481" t="s">
        <v>216</v>
      </c>
      <c r="B1022" s="4" t="s">
        <v>217</v>
      </c>
      <c r="C1022" s="273"/>
      <c r="D1022" s="9" t="s">
        <v>27</v>
      </c>
      <c r="E1022" s="9">
        <v>2007</v>
      </c>
      <c r="F1022" s="9">
        <v>5</v>
      </c>
      <c r="G1022" s="9" t="s">
        <v>310</v>
      </c>
      <c r="H1022" s="9" t="s">
        <v>311</v>
      </c>
      <c r="I1022" s="9" t="s">
        <v>42</v>
      </c>
      <c r="J1022" s="9" t="s">
        <v>90</v>
      </c>
      <c r="K1022" s="306" t="s">
        <v>38</v>
      </c>
      <c r="L1022" s="392">
        <v>-1</v>
      </c>
      <c r="M1022" s="331">
        <v>-1</v>
      </c>
      <c r="N1022" s="331">
        <v>-1</v>
      </c>
      <c r="O1022" s="331">
        <v>-1</v>
      </c>
      <c r="P1022" s="331">
        <v>-1</v>
      </c>
      <c r="Q1022" s="331">
        <v>-1</v>
      </c>
      <c r="R1022" s="331">
        <v>-1</v>
      </c>
      <c r="S1022" s="331">
        <v>-1</v>
      </c>
      <c r="T1022" s="331">
        <v>-1</v>
      </c>
      <c r="U1022" s="331">
        <v>-1</v>
      </c>
      <c r="V1022" s="331">
        <f t="shared" si="270"/>
        <v>0</v>
      </c>
      <c r="W1022" s="331">
        <f t="shared" si="271"/>
        <v>0</v>
      </c>
      <c r="X1022" s="331">
        <f t="shared" si="272"/>
        <v>0</v>
      </c>
      <c r="Y1022" s="331">
        <f t="shared" si="273"/>
        <v>0</v>
      </c>
      <c r="Z1022" s="331">
        <f t="shared" si="274"/>
        <v>0</v>
      </c>
      <c r="AA1022" s="331">
        <f t="shared" si="275"/>
        <v>0</v>
      </c>
      <c r="AB1022" s="331">
        <f t="shared" si="276"/>
        <v>0</v>
      </c>
      <c r="AC1022" s="331">
        <f t="shared" si="277"/>
        <v>0</v>
      </c>
      <c r="AD1022" s="331">
        <f t="shared" si="278"/>
        <v>0</v>
      </c>
      <c r="AE1022" s="468">
        <f t="shared" si="279"/>
        <v>0</v>
      </c>
      <c r="AF1022" s="489">
        <f t="shared" si="280"/>
        <v>0</v>
      </c>
      <c r="AG1022" s="484">
        <v>0</v>
      </c>
      <c r="AH1022" s="484">
        <v>0</v>
      </c>
      <c r="AI1022" s="484">
        <f t="shared" si="281"/>
        <v>0</v>
      </c>
      <c r="AJ1022" s="484">
        <f t="shared" si="282"/>
        <v>0</v>
      </c>
      <c r="AK1022" s="484">
        <f t="shared" si="283"/>
        <v>0</v>
      </c>
      <c r="AL1022" s="484">
        <f t="shared" si="284"/>
        <v>0</v>
      </c>
      <c r="AM1022" s="484">
        <f t="shared" si="285"/>
        <v>0</v>
      </c>
      <c r="AN1022" s="484">
        <f t="shared" si="286"/>
        <v>0</v>
      </c>
      <c r="AO1022" s="485">
        <f t="shared" si="287"/>
        <v>0</v>
      </c>
    </row>
    <row r="1023" spans="1:41" ht="26.25" x14ac:dyDescent="0.25">
      <c r="A1023" s="481" t="s">
        <v>216</v>
      </c>
      <c r="B1023" s="4" t="s">
        <v>217</v>
      </c>
      <c r="C1023" s="273"/>
      <c r="D1023" s="9" t="s">
        <v>27</v>
      </c>
      <c r="E1023" s="9">
        <v>2007</v>
      </c>
      <c r="F1023" s="9">
        <v>4</v>
      </c>
      <c r="G1023" s="9" t="s">
        <v>300</v>
      </c>
      <c r="H1023" s="9" t="s">
        <v>301</v>
      </c>
      <c r="I1023" s="9" t="s">
        <v>42</v>
      </c>
      <c r="J1023" s="9" t="s">
        <v>261</v>
      </c>
      <c r="K1023" s="306" t="s">
        <v>38</v>
      </c>
      <c r="L1023" s="392">
        <v>-1</v>
      </c>
      <c r="M1023" s="331">
        <v>-1</v>
      </c>
      <c r="N1023" s="331">
        <v>-1</v>
      </c>
      <c r="O1023" s="331">
        <v>-1</v>
      </c>
      <c r="P1023" s="331">
        <v>-1</v>
      </c>
      <c r="Q1023" s="331">
        <v>-1</v>
      </c>
      <c r="R1023" s="331">
        <v>-1</v>
      </c>
      <c r="S1023" s="331">
        <v>-1</v>
      </c>
      <c r="T1023" s="331">
        <v>-1</v>
      </c>
      <c r="U1023" s="331">
        <v>-1</v>
      </c>
      <c r="V1023" s="331">
        <f t="shared" si="270"/>
        <v>0</v>
      </c>
      <c r="W1023" s="331">
        <f t="shared" si="271"/>
        <v>0</v>
      </c>
      <c r="X1023" s="331">
        <f t="shared" si="272"/>
        <v>0</v>
      </c>
      <c r="Y1023" s="331">
        <f t="shared" si="273"/>
        <v>0</v>
      </c>
      <c r="Z1023" s="331">
        <f t="shared" si="274"/>
        <v>0</v>
      </c>
      <c r="AA1023" s="331">
        <f t="shared" si="275"/>
        <v>0</v>
      </c>
      <c r="AB1023" s="331">
        <f t="shared" si="276"/>
        <v>0</v>
      </c>
      <c r="AC1023" s="331">
        <f t="shared" si="277"/>
        <v>0</v>
      </c>
      <c r="AD1023" s="331">
        <f t="shared" si="278"/>
        <v>0</v>
      </c>
      <c r="AE1023" s="468">
        <f t="shared" si="279"/>
        <v>0</v>
      </c>
      <c r="AF1023" s="489">
        <f t="shared" si="280"/>
        <v>0</v>
      </c>
      <c r="AG1023" s="484">
        <v>0</v>
      </c>
      <c r="AH1023" s="484">
        <v>0</v>
      </c>
      <c r="AI1023" s="484">
        <f t="shared" si="281"/>
        <v>0</v>
      </c>
      <c r="AJ1023" s="484">
        <f t="shared" si="282"/>
        <v>0</v>
      </c>
      <c r="AK1023" s="484">
        <f t="shared" si="283"/>
        <v>0</v>
      </c>
      <c r="AL1023" s="484">
        <f t="shared" si="284"/>
        <v>0</v>
      </c>
      <c r="AM1023" s="484">
        <f t="shared" si="285"/>
        <v>0</v>
      </c>
      <c r="AN1023" s="484">
        <f t="shared" si="286"/>
        <v>0</v>
      </c>
      <c r="AO1023" s="485">
        <f t="shared" si="287"/>
        <v>0</v>
      </c>
    </row>
    <row r="1024" spans="1:41" ht="26.25" x14ac:dyDescent="0.25">
      <c r="A1024" s="481" t="s">
        <v>216</v>
      </c>
      <c r="B1024" s="4" t="s">
        <v>217</v>
      </c>
      <c r="C1024" s="273"/>
      <c r="D1024" s="9" t="s">
        <v>27</v>
      </c>
      <c r="E1024" s="9">
        <v>2007</v>
      </c>
      <c r="F1024" s="9">
        <v>7</v>
      </c>
      <c r="G1024" s="9" t="s">
        <v>95</v>
      </c>
      <c r="H1024" s="9" t="s">
        <v>355</v>
      </c>
      <c r="I1024" s="9" t="s">
        <v>42</v>
      </c>
      <c r="J1024" s="9" t="s">
        <v>94</v>
      </c>
      <c r="K1024" s="306" t="s">
        <v>38</v>
      </c>
      <c r="L1024" s="392">
        <v>-1</v>
      </c>
      <c r="M1024" s="331">
        <v>-1</v>
      </c>
      <c r="N1024" s="331">
        <v>-1</v>
      </c>
      <c r="O1024" s="331">
        <v>-1</v>
      </c>
      <c r="P1024" s="331">
        <v>-1</v>
      </c>
      <c r="Q1024" s="331">
        <v>-1</v>
      </c>
      <c r="R1024" s="331">
        <v>-1</v>
      </c>
      <c r="S1024" s="331">
        <v>-1</v>
      </c>
      <c r="T1024" s="331">
        <v>-1</v>
      </c>
      <c r="U1024" s="331">
        <v>-1</v>
      </c>
      <c r="V1024" s="331">
        <f t="shared" si="270"/>
        <v>0</v>
      </c>
      <c r="W1024" s="331">
        <f t="shared" si="271"/>
        <v>0</v>
      </c>
      <c r="X1024" s="331">
        <f t="shared" si="272"/>
        <v>0</v>
      </c>
      <c r="Y1024" s="331">
        <f t="shared" si="273"/>
        <v>0</v>
      </c>
      <c r="Z1024" s="331">
        <f t="shared" si="274"/>
        <v>0</v>
      </c>
      <c r="AA1024" s="331">
        <f t="shared" si="275"/>
        <v>0</v>
      </c>
      <c r="AB1024" s="331">
        <f t="shared" si="276"/>
        <v>0</v>
      </c>
      <c r="AC1024" s="331">
        <f t="shared" si="277"/>
        <v>0</v>
      </c>
      <c r="AD1024" s="331">
        <f t="shared" si="278"/>
        <v>0</v>
      </c>
      <c r="AE1024" s="468">
        <f t="shared" si="279"/>
        <v>0</v>
      </c>
      <c r="AF1024" s="489">
        <f t="shared" si="280"/>
        <v>0</v>
      </c>
      <c r="AG1024" s="484">
        <v>0</v>
      </c>
      <c r="AH1024" s="484">
        <v>0</v>
      </c>
      <c r="AI1024" s="484">
        <f t="shared" si="281"/>
        <v>0</v>
      </c>
      <c r="AJ1024" s="484">
        <f t="shared" si="282"/>
        <v>0</v>
      </c>
      <c r="AK1024" s="484">
        <f t="shared" si="283"/>
        <v>0</v>
      </c>
      <c r="AL1024" s="484">
        <f t="shared" si="284"/>
        <v>0</v>
      </c>
      <c r="AM1024" s="484">
        <f t="shared" si="285"/>
        <v>0</v>
      </c>
      <c r="AN1024" s="484">
        <f t="shared" si="286"/>
        <v>0</v>
      </c>
      <c r="AO1024" s="485">
        <f t="shared" si="287"/>
        <v>0</v>
      </c>
    </row>
    <row r="1025" spans="1:41" ht="26.25" x14ac:dyDescent="0.25">
      <c r="A1025" s="481" t="s">
        <v>216</v>
      </c>
      <c r="B1025" s="4" t="s">
        <v>217</v>
      </c>
      <c r="C1025" s="273"/>
      <c r="D1025" s="9" t="s">
        <v>27</v>
      </c>
      <c r="E1025" s="9">
        <v>2007</v>
      </c>
      <c r="F1025" s="9">
        <v>2</v>
      </c>
      <c r="G1025" s="9" t="s">
        <v>213</v>
      </c>
      <c r="H1025" s="9" t="s">
        <v>356</v>
      </c>
      <c r="I1025" s="9" t="s">
        <v>42</v>
      </c>
      <c r="J1025" s="9" t="s">
        <v>215</v>
      </c>
      <c r="K1025" s="306" t="s">
        <v>38</v>
      </c>
      <c r="L1025" s="392">
        <v>35.233379999999997</v>
      </c>
      <c r="M1025" s="331">
        <v>3.6679499999999998</v>
      </c>
      <c r="N1025" s="331">
        <v>4.241009</v>
      </c>
      <c r="O1025" s="331">
        <v>4.2188939999999997</v>
      </c>
      <c r="P1025" s="331">
        <v>4.241009</v>
      </c>
      <c r="Q1025" s="331">
        <v>81.132245999999995</v>
      </c>
      <c r="R1025" s="331">
        <v>8.5307040000000001</v>
      </c>
      <c r="S1025" s="331">
        <v>7.7799149999999999</v>
      </c>
      <c r="T1025" s="331">
        <v>7.7799149999999999</v>
      </c>
      <c r="U1025" s="331">
        <v>-1</v>
      </c>
      <c r="V1025" s="331">
        <f t="shared" si="270"/>
        <v>35.233379999999997</v>
      </c>
      <c r="W1025" s="331">
        <f t="shared" si="271"/>
        <v>3.6679499999999998</v>
      </c>
      <c r="X1025" s="331">
        <f t="shared" si="272"/>
        <v>4.241009</v>
      </c>
      <c r="Y1025" s="331">
        <f t="shared" si="273"/>
        <v>4.2188939999999997</v>
      </c>
      <c r="Z1025" s="331">
        <f t="shared" si="274"/>
        <v>4.241009</v>
      </c>
      <c r="AA1025" s="331">
        <f t="shared" si="275"/>
        <v>81.132245999999995</v>
      </c>
      <c r="AB1025" s="331">
        <f t="shared" si="276"/>
        <v>8.5307040000000001</v>
      </c>
      <c r="AC1025" s="331">
        <f t="shared" si="277"/>
        <v>7.7799149999999999</v>
      </c>
      <c r="AD1025" s="331">
        <f t="shared" si="278"/>
        <v>7.7799149999999999</v>
      </c>
      <c r="AE1025" s="468">
        <f t="shared" si="279"/>
        <v>0</v>
      </c>
      <c r="AF1025" s="489">
        <f t="shared" si="280"/>
        <v>3.8838153295942507E-2</v>
      </c>
      <c r="AG1025" s="484">
        <v>0</v>
      </c>
      <c r="AH1025" s="484">
        <v>0</v>
      </c>
      <c r="AI1025" s="484">
        <f t="shared" si="281"/>
        <v>8.9432992446143916E-2</v>
      </c>
      <c r="AJ1025" s="484">
        <f t="shared" si="282"/>
        <v>8.5758883024961707E-3</v>
      </c>
      <c r="AK1025" s="484">
        <f t="shared" si="283"/>
        <v>8.5758883024961707E-3</v>
      </c>
      <c r="AL1025" s="484">
        <f t="shared" si="284"/>
        <v>9.4034915093104878E-3</v>
      </c>
      <c r="AM1025" s="484">
        <f t="shared" si="285"/>
        <v>4.6505345757725221E-3</v>
      </c>
      <c r="AN1025" s="484">
        <f t="shared" si="286"/>
        <v>4.6749121904135181E-3</v>
      </c>
      <c r="AO1025" s="485">
        <f t="shared" si="287"/>
        <v>8.9432992446143916E-2</v>
      </c>
    </row>
    <row r="1026" spans="1:41" ht="26.25" x14ac:dyDescent="0.25">
      <c r="A1026" s="481" t="s">
        <v>216</v>
      </c>
      <c r="B1026" s="4" t="s">
        <v>217</v>
      </c>
      <c r="C1026" s="273"/>
      <c r="D1026" s="9" t="s">
        <v>27</v>
      </c>
      <c r="E1026" s="9">
        <v>2007</v>
      </c>
      <c r="F1026" s="9">
        <v>3</v>
      </c>
      <c r="G1026" s="9" t="s">
        <v>298</v>
      </c>
      <c r="H1026" s="9" t="s">
        <v>299</v>
      </c>
      <c r="I1026" s="9" t="s">
        <v>42</v>
      </c>
      <c r="J1026" s="9" t="s">
        <v>215</v>
      </c>
      <c r="K1026" s="306" t="s">
        <v>38</v>
      </c>
      <c r="L1026" s="392">
        <v>7.39466</v>
      </c>
      <c r="M1026" s="331">
        <v>0.76981699999999997</v>
      </c>
      <c r="N1026" s="331">
        <v>0.89008799999999999</v>
      </c>
      <c r="O1026" s="331">
        <v>0.88544699999999998</v>
      </c>
      <c r="P1026" s="331">
        <v>0.89008799999999999</v>
      </c>
      <c r="Q1026" s="331">
        <v>17.027754999999999</v>
      </c>
      <c r="R1026" s="331">
        <v>1.790395</v>
      </c>
      <c r="S1026" s="331">
        <v>1.632822</v>
      </c>
      <c r="T1026" s="331">
        <v>1.632822</v>
      </c>
      <c r="U1026" s="331">
        <v>-1</v>
      </c>
      <c r="V1026" s="331">
        <f t="shared" si="270"/>
        <v>7.39466</v>
      </c>
      <c r="W1026" s="331">
        <f t="shared" si="271"/>
        <v>0.76981699999999997</v>
      </c>
      <c r="X1026" s="331">
        <f t="shared" si="272"/>
        <v>0.89008799999999999</v>
      </c>
      <c r="Y1026" s="331">
        <f t="shared" si="273"/>
        <v>0.88544699999999998</v>
      </c>
      <c r="Z1026" s="331">
        <f t="shared" si="274"/>
        <v>0.89008799999999999</v>
      </c>
      <c r="AA1026" s="331">
        <f t="shared" si="275"/>
        <v>17.027754999999999</v>
      </c>
      <c r="AB1026" s="331">
        <f t="shared" si="276"/>
        <v>1.790395</v>
      </c>
      <c r="AC1026" s="331">
        <f t="shared" si="277"/>
        <v>1.632822</v>
      </c>
      <c r="AD1026" s="331">
        <f t="shared" si="278"/>
        <v>1.632822</v>
      </c>
      <c r="AE1026" s="468">
        <f t="shared" si="279"/>
        <v>0</v>
      </c>
      <c r="AF1026" s="489">
        <f t="shared" si="280"/>
        <v>8.151217358407686E-3</v>
      </c>
      <c r="AG1026" s="484">
        <v>0</v>
      </c>
      <c r="AH1026" s="484">
        <v>0</v>
      </c>
      <c r="AI1026" s="484">
        <f t="shared" si="281"/>
        <v>1.8769886936074582E-2</v>
      </c>
      <c r="AJ1026" s="484">
        <f t="shared" si="282"/>
        <v>1.7998781593190161E-3</v>
      </c>
      <c r="AK1026" s="484">
        <f t="shared" si="283"/>
        <v>1.7998781593190161E-3</v>
      </c>
      <c r="AL1026" s="484">
        <f t="shared" si="284"/>
        <v>1.9735726595146133E-3</v>
      </c>
      <c r="AM1026" s="484">
        <f t="shared" si="285"/>
        <v>9.7603824332018121E-4</v>
      </c>
      <c r="AN1026" s="484">
        <f t="shared" si="286"/>
        <v>9.8115407011416093E-4</v>
      </c>
      <c r="AO1026" s="485">
        <f t="shared" si="287"/>
        <v>1.8769886936074582E-2</v>
      </c>
    </row>
    <row r="1027" spans="1:41" ht="26.25" x14ac:dyDescent="0.25">
      <c r="A1027" s="481" t="s">
        <v>216</v>
      </c>
      <c r="B1027" s="4" t="s">
        <v>217</v>
      </c>
      <c r="C1027" s="273"/>
      <c r="D1027" s="9" t="s">
        <v>27</v>
      </c>
      <c r="E1027" s="9">
        <v>2007</v>
      </c>
      <c r="F1027" s="9">
        <v>14</v>
      </c>
      <c r="G1027" s="9" t="s">
        <v>130</v>
      </c>
      <c r="H1027" s="9" t="s">
        <v>131</v>
      </c>
      <c r="I1027" s="9" t="s">
        <v>42</v>
      </c>
      <c r="J1027" s="9" t="s">
        <v>129</v>
      </c>
      <c r="K1027" s="306" t="s">
        <v>38</v>
      </c>
      <c r="L1027" s="392">
        <v>-1</v>
      </c>
      <c r="M1027" s="331">
        <v>-1</v>
      </c>
      <c r="N1027" s="331">
        <v>-1</v>
      </c>
      <c r="O1027" s="331">
        <v>-1</v>
      </c>
      <c r="P1027" s="331">
        <v>-1</v>
      </c>
      <c r="Q1027" s="331">
        <v>-1</v>
      </c>
      <c r="R1027" s="331">
        <v>-1</v>
      </c>
      <c r="S1027" s="331">
        <v>-1</v>
      </c>
      <c r="T1027" s="331">
        <v>-1</v>
      </c>
      <c r="U1027" s="331">
        <v>-1</v>
      </c>
      <c r="V1027" s="331">
        <f t="shared" ref="V1027:V1090" si="288">IF(L1027=-1,0,L1027)</f>
        <v>0</v>
      </c>
      <c r="W1027" s="331">
        <f t="shared" ref="W1027:W1090" si="289">IF(M1027=-1,0,M1027)</f>
        <v>0</v>
      </c>
      <c r="X1027" s="331">
        <f t="shared" ref="X1027:X1090" si="290">IF(N1027=-1,0,N1027)</f>
        <v>0</v>
      </c>
      <c r="Y1027" s="331">
        <f t="shared" ref="Y1027:Y1090" si="291">IF(O1027=-1,0,O1027)</f>
        <v>0</v>
      </c>
      <c r="Z1027" s="331">
        <f t="shared" ref="Z1027:Z1090" si="292">IF(P1027=-1,0,P1027)</f>
        <v>0</v>
      </c>
      <c r="AA1027" s="331">
        <f t="shared" ref="AA1027:AA1090" si="293">IF(Q1027=-1,0,Q1027)</f>
        <v>0</v>
      </c>
      <c r="AB1027" s="331">
        <f t="shared" ref="AB1027:AB1090" si="294">IF(R1027=-1,0,R1027)</f>
        <v>0</v>
      </c>
      <c r="AC1027" s="331">
        <f t="shared" ref="AC1027:AC1090" si="295">IF(S1027=-1,0,S1027)</f>
        <v>0</v>
      </c>
      <c r="AD1027" s="331">
        <f t="shared" ref="AD1027:AD1090" si="296">IF(T1027=-1,0,T1027)</f>
        <v>0</v>
      </c>
      <c r="AE1027" s="468">
        <f t="shared" ref="AE1027:AE1090" si="297">IF(U1027=-1,0,U1027)</f>
        <v>0</v>
      </c>
      <c r="AF1027" s="489">
        <f t="shared" ref="AF1027:AF1090" si="298">V1027*0.00110231131092</f>
        <v>0</v>
      </c>
      <c r="AG1027" s="484">
        <v>0</v>
      </c>
      <c r="AH1027" s="484">
        <v>0</v>
      </c>
      <c r="AI1027" s="484">
        <f t="shared" ref="AI1027:AI1090" si="299">AA1027*0.00110231131092</f>
        <v>0</v>
      </c>
      <c r="AJ1027" s="484">
        <f t="shared" ref="AJ1027:AJ1090" si="300">AC1027*0.00110231131092</f>
        <v>0</v>
      </c>
      <c r="AK1027" s="484">
        <f t="shared" ref="AK1027:AK1090" si="301">AD1027*0.00110231131092</f>
        <v>0</v>
      </c>
      <c r="AL1027" s="484">
        <f t="shared" ref="AL1027:AL1090" si="302">AB1027*0.00110231131092</f>
        <v>0</v>
      </c>
      <c r="AM1027" s="484">
        <f t="shared" ref="AM1027:AM1090" si="303">Y1027*0.00110231131092</f>
        <v>0</v>
      </c>
      <c r="AN1027" s="484">
        <f t="shared" ref="AN1027:AN1090" si="304">Z1027*0.00110231131092</f>
        <v>0</v>
      </c>
      <c r="AO1027" s="485">
        <f t="shared" ref="AO1027:AO1090" si="305">AA1027*0.00110231131092</f>
        <v>0</v>
      </c>
    </row>
    <row r="1028" spans="1:41" ht="26.25" x14ac:dyDescent="0.25">
      <c r="A1028" s="481" t="s">
        <v>216</v>
      </c>
      <c r="B1028" s="4" t="s">
        <v>217</v>
      </c>
      <c r="C1028" s="273"/>
      <c r="D1028" s="9" t="s">
        <v>27</v>
      </c>
      <c r="E1028" s="9">
        <v>2007</v>
      </c>
      <c r="F1028" s="9">
        <v>15</v>
      </c>
      <c r="G1028" s="9" t="s">
        <v>132</v>
      </c>
      <c r="H1028" s="9" t="s">
        <v>113</v>
      </c>
      <c r="I1028" s="9" t="s">
        <v>42</v>
      </c>
      <c r="J1028" s="9" t="s">
        <v>129</v>
      </c>
      <c r="K1028" s="306" t="s">
        <v>38</v>
      </c>
      <c r="L1028" s="392">
        <v>-1</v>
      </c>
      <c r="M1028" s="331">
        <v>-1</v>
      </c>
      <c r="N1028" s="331">
        <v>-1</v>
      </c>
      <c r="O1028" s="331">
        <v>-1</v>
      </c>
      <c r="P1028" s="331">
        <v>-1</v>
      </c>
      <c r="Q1028" s="331">
        <v>-1</v>
      </c>
      <c r="R1028" s="331">
        <v>-1</v>
      </c>
      <c r="S1028" s="331">
        <v>-1</v>
      </c>
      <c r="T1028" s="331">
        <v>-1</v>
      </c>
      <c r="U1028" s="331">
        <v>-1</v>
      </c>
      <c r="V1028" s="331">
        <f t="shared" si="288"/>
        <v>0</v>
      </c>
      <c r="W1028" s="331">
        <f t="shared" si="289"/>
        <v>0</v>
      </c>
      <c r="X1028" s="331">
        <f t="shared" si="290"/>
        <v>0</v>
      </c>
      <c r="Y1028" s="331">
        <f t="shared" si="291"/>
        <v>0</v>
      </c>
      <c r="Z1028" s="331">
        <f t="shared" si="292"/>
        <v>0</v>
      </c>
      <c r="AA1028" s="331">
        <f t="shared" si="293"/>
        <v>0</v>
      </c>
      <c r="AB1028" s="331">
        <f t="shared" si="294"/>
        <v>0</v>
      </c>
      <c r="AC1028" s="331">
        <f t="shared" si="295"/>
        <v>0</v>
      </c>
      <c r="AD1028" s="331">
        <f t="shared" si="296"/>
        <v>0</v>
      </c>
      <c r="AE1028" s="468">
        <f t="shared" si="297"/>
        <v>0</v>
      </c>
      <c r="AF1028" s="489">
        <f t="shared" si="298"/>
        <v>0</v>
      </c>
      <c r="AG1028" s="484">
        <v>0</v>
      </c>
      <c r="AH1028" s="484">
        <v>0</v>
      </c>
      <c r="AI1028" s="484">
        <f t="shared" si="299"/>
        <v>0</v>
      </c>
      <c r="AJ1028" s="484">
        <f t="shared" si="300"/>
        <v>0</v>
      </c>
      <c r="AK1028" s="484">
        <f t="shared" si="301"/>
        <v>0</v>
      </c>
      <c r="AL1028" s="484">
        <f t="shared" si="302"/>
        <v>0</v>
      </c>
      <c r="AM1028" s="484">
        <f t="shared" si="303"/>
        <v>0</v>
      </c>
      <c r="AN1028" s="484">
        <f t="shared" si="304"/>
        <v>0</v>
      </c>
      <c r="AO1028" s="485">
        <f t="shared" si="305"/>
        <v>0</v>
      </c>
    </row>
    <row r="1029" spans="1:41" ht="26.25" x14ac:dyDescent="0.25">
      <c r="A1029" s="481" t="s">
        <v>216</v>
      </c>
      <c r="B1029" s="4" t="s">
        <v>217</v>
      </c>
      <c r="C1029" s="273"/>
      <c r="D1029" s="9" t="s">
        <v>27</v>
      </c>
      <c r="E1029" s="9">
        <v>2007</v>
      </c>
      <c r="F1029" s="9">
        <v>16</v>
      </c>
      <c r="G1029" s="9" t="s">
        <v>133</v>
      </c>
      <c r="H1029" s="9" t="s">
        <v>134</v>
      </c>
      <c r="I1029" s="9" t="s">
        <v>42</v>
      </c>
      <c r="J1029" s="9" t="s">
        <v>129</v>
      </c>
      <c r="K1029" s="306" t="s">
        <v>38</v>
      </c>
      <c r="L1029" s="392">
        <v>-1</v>
      </c>
      <c r="M1029" s="331">
        <v>-1</v>
      </c>
      <c r="N1029" s="331">
        <v>-1</v>
      </c>
      <c r="O1029" s="331">
        <v>-1</v>
      </c>
      <c r="P1029" s="331">
        <v>-1</v>
      </c>
      <c r="Q1029" s="331">
        <v>-1</v>
      </c>
      <c r="R1029" s="331">
        <v>-1</v>
      </c>
      <c r="S1029" s="331">
        <v>-1</v>
      </c>
      <c r="T1029" s="331">
        <v>-1</v>
      </c>
      <c r="U1029" s="331">
        <v>-1</v>
      </c>
      <c r="V1029" s="331">
        <f t="shared" si="288"/>
        <v>0</v>
      </c>
      <c r="W1029" s="331">
        <f t="shared" si="289"/>
        <v>0</v>
      </c>
      <c r="X1029" s="331">
        <f t="shared" si="290"/>
        <v>0</v>
      </c>
      <c r="Y1029" s="331">
        <f t="shared" si="291"/>
        <v>0</v>
      </c>
      <c r="Z1029" s="331">
        <f t="shared" si="292"/>
        <v>0</v>
      </c>
      <c r="AA1029" s="331">
        <f t="shared" si="293"/>
        <v>0</v>
      </c>
      <c r="AB1029" s="331">
        <f t="shared" si="294"/>
        <v>0</v>
      </c>
      <c r="AC1029" s="331">
        <f t="shared" si="295"/>
        <v>0</v>
      </c>
      <c r="AD1029" s="331">
        <f t="shared" si="296"/>
        <v>0</v>
      </c>
      <c r="AE1029" s="468">
        <f t="shared" si="297"/>
        <v>0</v>
      </c>
      <c r="AF1029" s="489">
        <f t="shared" si="298"/>
        <v>0</v>
      </c>
      <c r="AG1029" s="484">
        <v>0</v>
      </c>
      <c r="AH1029" s="484">
        <v>0</v>
      </c>
      <c r="AI1029" s="484">
        <f t="shared" si="299"/>
        <v>0</v>
      </c>
      <c r="AJ1029" s="484">
        <f t="shared" si="300"/>
        <v>0</v>
      </c>
      <c r="AK1029" s="484">
        <f t="shared" si="301"/>
        <v>0</v>
      </c>
      <c r="AL1029" s="484">
        <f t="shared" si="302"/>
        <v>0</v>
      </c>
      <c r="AM1029" s="484">
        <f t="shared" si="303"/>
        <v>0</v>
      </c>
      <c r="AN1029" s="484">
        <f t="shared" si="304"/>
        <v>0</v>
      </c>
      <c r="AO1029" s="485">
        <f t="shared" si="305"/>
        <v>0</v>
      </c>
    </row>
    <row r="1030" spans="1:41" ht="26.25" x14ac:dyDescent="0.25">
      <c r="A1030" s="481" t="s">
        <v>216</v>
      </c>
      <c r="B1030" s="4" t="s">
        <v>217</v>
      </c>
      <c r="C1030" s="273"/>
      <c r="D1030" s="9" t="s">
        <v>27</v>
      </c>
      <c r="E1030" s="9">
        <v>2007</v>
      </c>
      <c r="F1030" s="9">
        <v>17</v>
      </c>
      <c r="G1030" s="9" t="s">
        <v>135</v>
      </c>
      <c r="H1030" s="9" t="s">
        <v>134</v>
      </c>
      <c r="I1030" s="9" t="s">
        <v>42</v>
      </c>
      <c r="J1030" s="9" t="s">
        <v>129</v>
      </c>
      <c r="K1030" s="306" t="s">
        <v>38</v>
      </c>
      <c r="L1030" s="392">
        <v>-1</v>
      </c>
      <c r="M1030" s="331">
        <v>-1</v>
      </c>
      <c r="N1030" s="331">
        <v>-1</v>
      </c>
      <c r="O1030" s="331">
        <v>-1</v>
      </c>
      <c r="P1030" s="331">
        <v>-1</v>
      </c>
      <c r="Q1030" s="331">
        <v>-1</v>
      </c>
      <c r="R1030" s="331">
        <v>-1</v>
      </c>
      <c r="S1030" s="331">
        <v>-1</v>
      </c>
      <c r="T1030" s="331">
        <v>-1</v>
      </c>
      <c r="U1030" s="331">
        <v>-1</v>
      </c>
      <c r="V1030" s="331">
        <f t="shared" si="288"/>
        <v>0</v>
      </c>
      <c r="W1030" s="331">
        <f t="shared" si="289"/>
        <v>0</v>
      </c>
      <c r="X1030" s="331">
        <f t="shared" si="290"/>
        <v>0</v>
      </c>
      <c r="Y1030" s="331">
        <f t="shared" si="291"/>
        <v>0</v>
      </c>
      <c r="Z1030" s="331">
        <f t="shared" si="292"/>
        <v>0</v>
      </c>
      <c r="AA1030" s="331">
        <f t="shared" si="293"/>
        <v>0</v>
      </c>
      <c r="AB1030" s="331">
        <f t="shared" si="294"/>
        <v>0</v>
      </c>
      <c r="AC1030" s="331">
        <f t="shared" si="295"/>
        <v>0</v>
      </c>
      <c r="AD1030" s="331">
        <f t="shared" si="296"/>
        <v>0</v>
      </c>
      <c r="AE1030" s="468">
        <f t="shared" si="297"/>
        <v>0</v>
      </c>
      <c r="AF1030" s="489">
        <f t="shared" si="298"/>
        <v>0</v>
      </c>
      <c r="AG1030" s="484">
        <v>0</v>
      </c>
      <c r="AH1030" s="484">
        <v>0</v>
      </c>
      <c r="AI1030" s="484">
        <f t="shared" si="299"/>
        <v>0</v>
      </c>
      <c r="AJ1030" s="484">
        <f t="shared" si="300"/>
        <v>0</v>
      </c>
      <c r="AK1030" s="484">
        <f t="shared" si="301"/>
        <v>0</v>
      </c>
      <c r="AL1030" s="484">
        <f t="shared" si="302"/>
        <v>0</v>
      </c>
      <c r="AM1030" s="484">
        <f t="shared" si="303"/>
        <v>0</v>
      </c>
      <c r="AN1030" s="484">
        <f t="shared" si="304"/>
        <v>0</v>
      </c>
      <c r="AO1030" s="485">
        <f t="shared" si="305"/>
        <v>0</v>
      </c>
    </row>
    <row r="1031" spans="1:41" ht="26.25" x14ac:dyDescent="0.25">
      <c r="A1031" s="481" t="s">
        <v>216</v>
      </c>
      <c r="B1031" s="4" t="s">
        <v>217</v>
      </c>
      <c r="C1031" s="273"/>
      <c r="D1031" s="9" t="s">
        <v>27</v>
      </c>
      <c r="E1031" s="9">
        <v>2007</v>
      </c>
      <c r="F1031" s="9">
        <v>19</v>
      </c>
      <c r="G1031" s="9" t="s">
        <v>136</v>
      </c>
      <c r="H1031" s="9" t="s">
        <v>116</v>
      </c>
      <c r="I1031" s="9" t="s">
        <v>42</v>
      </c>
      <c r="J1031" s="9" t="s">
        <v>129</v>
      </c>
      <c r="K1031" s="306" t="s">
        <v>38</v>
      </c>
      <c r="L1031" s="392">
        <v>-1</v>
      </c>
      <c r="M1031" s="331">
        <v>-1</v>
      </c>
      <c r="N1031" s="331">
        <v>-1</v>
      </c>
      <c r="O1031" s="331">
        <v>-1</v>
      </c>
      <c r="P1031" s="331">
        <v>-1</v>
      </c>
      <c r="Q1031" s="331">
        <v>-1</v>
      </c>
      <c r="R1031" s="331">
        <v>-1</v>
      </c>
      <c r="S1031" s="331">
        <v>-1</v>
      </c>
      <c r="T1031" s="331">
        <v>-1</v>
      </c>
      <c r="U1031" s="331">
        <v>-1</v>
      </c>
      <c r="V1031" s="331">
        <f t="shared" si="288"/>
        <v>0</v>
      </c>
      <c r="W1031" s="331">
        <f t="shared" si="289"/>
        <v>0</v>
      </c>
      <c r="X1031" s="331">
        <f t="shared" si="290"/>
        <v>0</v>
      </c>
      <c r="Y1031" s="331">
        <f t="shared" si="291"/>
        <v>0</v>
      </c>
      <c r="Z1031" s="331">
        <f t="shared" si="292"/>
        <v>0</v>
      </c>
      <c r="AA1031" s="331">
        <f t="shared" si="293"/>
        <v>0</v>
      </c>
      <c r="AB1031" s="331">
        <f t="shared" si="294"/>
        <v>0</v>
      </c>
      <c r="AC1031" s="331">
        <f t="shared" si="295"/>
        <v>0</v>
      </c>
      <c r="AD1031" s="331">
        <f t="shared" si="296"/>
        <v>0</v>
      </c>
      <c r="AE1031" s="468">
        <f t="shared" si="297"/>
        <v>0</v>
      </c>
      <c r="AF1031" s="489">
        <f t="shared" si="298"/>
        <v>0</v>
      </c>
      <c r="AG1031" s="484">
        <v>0</v>
      </c>
      <c r="AH1031" s="484">
        <v>0</v>
      </c>
      <c r="AI1031" s="484">
        <f t="shared" si="299"/>
        <v>0</v>
      </c>
      <c r="AJ1031" s="484">
        <f t="shared" si="300"/>
        <v>0</v>
      </c>
      <c r="AK1031" s="484">
        <f t="shared" si="301"/>
        <v>0</v>
      </c>
      <c r="AL1031" s="484">
        <f t="shared" si="302"/>
        <v>0</v>
      </c>
      <c r="AM1031" s="484">
        <f t="shared" si="303"/>
        <v>0</v>
      </c>
      <c r="AN1031" s="484">
        <f t="shared" si="304"/>
        <v>0</v>
      </c>
      <c r="AO1031" s="485">
        <f t="shared" si="305"/>
        <v>0</v>
      </c>
    </row>
    <row r="1032" spans="1:41" ht="26.25" x14ac:dyDescent="0.25">
      <c r="A1032" s="481" t="s">
        <v>216</v>
      </c>
      <c r="B1032" s="4" t="s">
        <v>217</v>
      </c>
      <c r="C1032" s="273"/>
      <c r="D1032" s="9" t="s">
        <v>27</v>
      </c>
      <c r="E1032" s="9">
        <v>2007</v>
      </c>
      <c r="F1032" s="9">
        <v>20</v>
      </c>
      <c r="G1032" s="9" t="s">
        <v>137</v>
      </c>
      <c r="H1032" s="9" t="s">
        <v>116</v>
      </c>
      <c r="I1032" s="9" t="s">
        <v>42</v>
      </c>
      <c r="J1032" s="9" t="s">
        <v>129</v>
      </c>
      <c r="K1032" s="306" t="s">
        <v>38</v>
      </c>
      <c r="L1032" s="392">
        <v>-1</v>
      </c>
      <c r="M1032" s="331">
        <v>-1</v>
      </c>
      <c r="N1032" s="331">
        <v>-1</v>
      </c>
      <c r="O1032" s="331">
        <v>-1</v>
      </c>
      <c r="P1032" s="331">
        <v>-1</v>
      </c>
      <c r="Q1032" s="331">
        <v>-1</v>
      </c>
      <c r="R1032" s="331">
        <v>-1</v>
      </c>
      <c r="S1032" s="331">
        <v>-1</v>
      </c>
      <c r="T1032" s="331">
        <v>-1</v>
      </c>
      <c r="U1032" s="331">
        <v>-1</v>
      </c>
      <c r="V1032" s="331">
        <f t="shared" si="288"/>
        <v>0</v>
      </c>
      <c r="W1032" s="331">
        <f t="shared" si="289"/>
        <v>0</v>
      </c>
      <c r="X1032" s="331">
        <f t="shared" si="290"/>
        <v>0</v>
      </c>
      <c r="Y1032" s="331">
        <f t="shared" si="291"/>
        <v>0</v>
      </c>
      <c r="Z1032" s="331">
        <f t="shared" si="292"/>
        <v>0</v>
      </c>
      <c r="AA1032" s="331">
        <f t="shared" si="293"/>
        <v>0</v>
      </c>
      <c r="AB1032" s="331">
        <f t="shared" si="294"/>
        <v>0</v>
      </c>
      <c r="AC1032" s="331">
        <f t="shared" si="295"/>
        <v>0</v>
      </c>
      <c r="AD1032" s="331">
        <f t="shared" si="296"/>
        <v>0</v>
      </c>
      <c r="AE1032" s="468">
        <f t="shared" si="297"/>
        <v>0</v>
      </c>
      <c r="AF1032" s="489">
        <f t="shared" si="298"/>
        <v>0</v>
      </c>
      <c r="AG1032" s="484">
        <v>0</v>
      </c>
      <c r="AH1032" s="484">
        <v>0</v>
      </c>
      <c r="AI1032" s="484">
        <f t="shared" si="299"/>
        <v>0</v>
      </c>
      <c r="AJ1032" s="484">
        <f t="shared" si="300"/>
        <v>0</v>
      </c>
      <c r="AK1032" s="484">
        <f t="shared" si="301"/>
        <v>0</v>
      </c>
      <c r="AL1032" s="484">
        <f t="shared" si="302"/>
        <v>0</v>
      </c>
      <c r="AM1032" s="484">
        <f t="shared" si="303"/>
        <v>0</v>
      </c>
      <c r="AN1032" s="484">
        <f t="shared" si="304"/>
        <v>0</v>
      </c>
      <c r="AO1032" s="485">
        <f t="shared" si="305"/>
        <v>0</v>
      </c>
    </row>
    <row r="1033" spans="1:41" ht="26.25" x14ac:dyDescent="0.25">
      <c r="A1033" s="481" t="s">
        <v>216</v>
      </c>
      <c r="B1033" s="4" t="s">
        <v>217</v>
      </c>
      <c r="C1033" s="273"/>
      <c r="D1033" s="9" t="s">
        <v>27</v>
      </c>
      <c r="E1033" s="9">
        <v>2007</v>
      </c>
      <c r="F1033" s="9">
        <v>21</v>
      </c>
      <c r="G1033" s="9" t="s">
        <v>139</v>
      </c>
      <c r="H1033" s="9" t="s">
        <v>116</v>
      </c>
      <c r="I1033" s="9" t="s">
        <v>42</v>
      </c>
      <c r="J1033" s="9" t="s">
        <v>129</v>
      </c>
      <c r="K1033" s="306" t="s">
        <v>38</v>
      </c>
      <c r="L1033" s="392">
        <v>-1</v>
      </c>
      <c r="M1033" s="331">
        <v>-1</v>
      </c>
      <c r="N1033" s="331">
        <v>-1</v>
      </c>
      <c r="O1033" s="331">
        <v>-1</v>
      </c>
      <c r="P1033" s="331">
        <v>-1</v>
      </c>
      <c r="Q1033" s="331">
        <v>-1</v>
      </c>
      <c r="R1033" s="331">
        <v>-1</v>
      </c>
      <c r="S1033" s="331">
        <v>-1</v>
      </c>
      <c r="T1033" s="331">
        <v>-1</v>
      </c>
      <c r="U1033" s="331">
        <v>-1</v>
      </c>
      <c r="V1033" s="331">
        <f t="shared" si="288"/>
        <v>0</v>
      </c>
      <c r="W1033" s="331">
        <f t="shared" si="289"/>
        <v>0</v>
      </c>
      <c r="X1033" s="331">
        <f t="shared" si="290"/>
        <v>0</v>
      </c>
      <c r="Y1033" s="331">
        <f t="shared" si="291"/>
        <v>0</v>
      </c>
      <c r="Z1033" s="331">
        <f t="shared" si="292"/>
        <v>0</v>
      </c>
      <c r="AA1033" s="331">
        <f t="shared" si="293"/>
        <v>0</v>
      </c>
      <c r="AB1033" s="331">
        <f t="shared" si="294"/>
        <v>0</v>
      </c>
      <c r="AC1033" s="331">
        <f t="shared" si="295"/>
        <v>0</v>
      </c>
      <c r="AD1033" s="331">
        <f t="shared" si="296"/>
        <v>0</v>
      </c>
      <c r="AE1033" s="468">
        <f t="shared" si="297"/>
        <v>0</v>
      </c>
      <c r="AF1033" s="489">
        <f t="shared" si="298"/>
        <v>0</v>
      </c>
      <c r="AG1033" s="484">
        <v>0</v>
      </c>
      <c r="AH1033" s="484">
        <v>0</v>
      </c>
      <c r="AI1033" s="484">
        <f t="shared" si="299"/>
        <v>0</v>
      </c>
      <c r="AJ1033" s="484">
        <f t="shared" si="300"/>
        <v>0</v>
      </c>
      <c r="AK1033" s="484">
        <f t="shared" si="301"/>
        <v>0</v>
      </c>
      <c r="AL1033" s="484">
        <f t="shared" si="302"/>
        <v>0</v>
      </c>
      <c r="AM1033" s="484">
        <f t="shared" si="303"/>
        <v>0</v>
      </c>
      <c r="AN1033" s="484">
        <f t="shared" si="304"/>
        <v>0</v>
      </c>
      <c r="AO1033" s="485">
        <f t="shared" si="305"/>
        <v>0</v>
      </c>
    </row>
    <row r="1034" spans="1:41" ht="26.25" x14ac:dyDescent="0.25">
      <c r="A1034" s="481" t="s">
        <v>216</v>
      </c>
      <c r="B1034" s="4" t="s">
        <v>217</v>
      </c>
      <c r="C1034" s="273"/>
      <c r="D1034" s="9" t="s">
        <v>27</v>
      </c>
      <c r="E1034" s="9">
        <v>2007</v>
      </c>
      <c r="F1034" s="9">
        <v>22</v>
      </c>
      <c r="G1034" s="9" t="s">
        <v>140</v>
      </c>
      <c r="H1034" s="9" t="s">
        <v>116</v>
      </c>
      <c r="I1034" s="9" t="s">
        <v>42</v>
      </c>
      <c r="J1034" s="9" t="s">
        <v>129</v>
      </c>
      <c r="K1034" s="306" t="s">
        <v>38</v>
      </c>
      <c r="L1034" s="392">
        <v>-1</v>
      </c>
      <c r="M1034" s="331">
        <v>-1</v>
      </c>
      <c r="N1034" s="331">
        <v>-1</v>
      </c>
      <c r="O1034" s="331">
        <v>-1</v>
      </c>
      <c r="P1034" s="331">
        <v>-1</v>
      </c>
      <c r="Q1034" s="331">
        <v>-1</v>
      </c>
      <c r="R1034" s="331">
        <v>-1</v>
      </c>
      <c r="S1034" s="331">
        <v>-1</v>
      </c>
      <c r="T1034" s="331">
        <v>-1</v>
      </c>
      <c r="U1034" s="331">
        <v>-1</v>
      </c>
      <c r="V1034" s="331">
        <f t="shared" si="288"/>
        <v>0</v>
      </c>
      <c r="W1034" s="331">
        <f t="shared" si="289"/>
        <v>0</v>
      </c>
      <c r="X1034" s="331">
        <f t="shared" si="290"/>
        <v>0</v>
      </c>
      <c r="Y1034" s="331">
        <f t="shared" si="291"/>
        <v>0</v>
      </c>
      <c r="Z1034" s="331">
        <f t="shared" si="292"/>
        <v>0</v>
      </c>
      <c r="AA1034" s="331">
        <f t="shared" si="293"/>
        <v>0</v>
      </c>
      <c r="AB1034" s="331">
        <f t="shared" si="294"/>
        <v>0</v>
      </c>
      <c r="AC1034" s="331">
        <f t="shared" si="295"/>
        <v>0</v>
      </c>
      <c r="AD1034" s="331">
        <f t="shared" si="296"/>
        <v>0</v>
      </c>
      <c r="AE1034" s="468">
        <f t="shared" si="297"/>
        <v>0</v>
      </c>
      <c r="AF1034" s="489">
        <f t="shared" si="298"/>
        <v>0</v>
      </c>
      <c r="AG1034" s="484">
        <v>0</v>
      </c>
      <c r="AH1034" s="484">
        <v>0</v>
      </c>
      <c r="AI1034" s="484">
        <f t="shared" si="299"/>
        <v>0</v>
      </c>
      <c r="AJ1034" s="484">
        <f t="shared" si="300"/>
        <v>0</v>
      </c>
      <c r="AK1034" s="484">
        <f t="shared" si="301"/>
        <v>0</v>
      </c>
      <c r="AL1034" s="484">
        <f t="shared" si="302"/>
        <v>0</v>
      </c>
      <c r="AM1034" s="484">
        <f t="shared" si="303"/>
        <v>0</v>
      </c>
      <c r="AN1034" s="484">
        <f t="shared" si="304"/>
        <v>0</v>
      </c>
      <c r="AO1034" s="485">
        <f t="shared" si="305"/>
        <v>0</v>
      </c>
    </row>
    <row r="1035" spans="1:41" ht="26.25" x14ac:dyDescent="0.25">
      <c r="A1035" s="481" t="s">
        <v>216</v>
      </c>
      <c r="B1035" s="4" t="s">
        <v>217</v>
      </c>
      <c r="C1035" s="273"/>
      <c r="D1035" s="9" t="s">
        <v>27</v>
      </c>
      <c r="E1035" s="9">
        <v>2007</v>
      </c>
      <c r="F1035" s="9">
        <v>23</v>
      </c>
      <c r="G1035" s="9" t="s">
        <v>141</v>
      </c>
      <c r="H1035" s="9" t="s">
        <v>116</v>
      </c>
      <c r="I1035" s="9" t="s">
        <v>42</v>
      </c>
      <c r="J1035" s="9" t="s">
        <v>129</v>
      </c>
      <c r="K1035" s="306" t="s">
        <v>38</v>
      </c>
      <c r="L1035" s="392">
        <v>-1</v>
      </c>
      <c r="M1035" s="331">
        <v>-1</v>
      </c>
      <c r="N1035" s="331">
        <v>-1</v>
      </c>
      <c r="O1035" s="331">
        <v>-1</v>
      </c>
      <c r="P1035" s="331">
        <v>-1</v>
      </c>
      <c r="Q1035" s="331">
        <v>-1</v>
      </c>
      <c r="R1035" s="331">
        <v>-1</v>
      </c>
      <c r="S1035" s="331">
        <v>-1</v>
      </c>
      <c r="T1035" s="331">
        <v>-1</v>
      </c>
      <c r="U1035" s="331">
        <v>-1</v>
      </c>
      <c r="V1035" s="331">
        <f t="shared" si="288"/>
        <v>0</v>
      </c>
      <c r="W1035" s="331">
        <f t="shared" si="289"/>
        <v>0</v>
      </c>
      <c r="X1035" s="331">
        <f t="shared" si="290"/>
        <v>0</v>
      </c>
      <c r="Y1035" s="331">
        <f t="shared" si="291"/>
        <v>0</v>
      </c>
      <c r="Z1035" s="331">
        <f t="shared" si="292"/>
        <v>0</v>
      </c>
      <c r="AA1035" s="331">
        <f t="shared" si="293"/>
        <v>0</v>
      </c>
      <c r="AB1035" s="331">
        <f t="shared" si="294"/>
        <v>0</v>
      </c>
      <c r="AC1035" s="331">
        <f t="shared" si="295"/>
        <v>0</v>
      </c>
      <c r="AD1035" s="331">
        <f t="shared" si="296"/>
        <v>0</v>
      </c>
      <c r="AE1035" s="468">
        <f t="shared" si="297"/>
        <v>0</v>
      </c>
      <c r="AF1035" s="489">
        <f t="shared" si="298"/>
        <v>0</v>
      </c>
      <c r="AG1035" s="484">
        <v>0</v>
      </c>
      <c r="AH1035" s="484">
        <v>0</v>
      </c>
      <c r="AI1035" s="484">
        <f t="shared" si="299"/>
        <v>0</v>
      </c>
      <c r="AJ1035" s="484">
        <f t="shared" si="300"/>
        <v>0</v>
      </c>
      <c r="AK1035" s="484">
        <f t="shared" si="301"/>
        <v>0</v>
      </c>
      <c r="AL1035" s="484">
        <f t="shared" si="302"/>
        <v>0</v>
      </c>
      <c r="AM1035" s="484">
        <f t="shared" si="303"/>
        <v>0</v>
      </c>
      <c r="AN1035" s="484">
        <f t="shared" si="304"/>
        <v>0</v>
      </c>
      <c r="AO1035" s="485">
        <f t="shared" si="305"/>
        <v>0</v>
      </c>
    </row>
    <row r="1036" spans="1:41" ht="26.25" x14ac:dyDescent="0.25">
      <c r="A1036" s="481" t="s">
        <v>216</v>
      </c>
      <c r="B1036" s="4" t="s">
        <v>217</v>
      </c>
      <c r="C1036" s="273"/>
      <c r="D1036" s="9" t="s">
        <v>27</v>
      </c>
      <c r="E1036" s="9">
        <v>2007</v>
      </c>
      <c r="F1036" s="9">
        <v>24</v>
      </c>
      <c r="G1036" s="9" t="s">
        <v>142</v>
      </c>
      <c r="H1036" s="9" t="s">
        <v>116</v>
      </c>
      <c r="I1036" s="9" t="s">
        <v>42</v>
      </c>
      <c r="J1036" s="9" t="s">
        <v>129</v>
      </c>
      <c r="K1036" s="306" t="s">
        <v>38</v>
      </c>
      <c r="L1036" s="392">
        <v>-1</v>
      </c>
      <c r="M1036" s="331">
        <v>-1</v>
      </c>
      <c r="N1036" s="331">
        <v>-1</v>
      </c>
      <c r="O1036" s="331">
        <v>-1</v>
      </c>
      <c r="P1036" s="331">
        <v>-1</v>
      </c>
      <c r="Q1036" s="331">
        <v>-1</v>
      </c>
      <c r="R1036" s="331">
        <v>-1</v>
      </c>
      <c r="S1036" s="331">
        <v>-1</v>
      </c>
      <c r="T1036" s="331">
        <v>-1</v>
      </c>
      <c r="U1036" s="331">
        <v>-1</v>
      </c>
      <c r="V1036" s="331">
        <f t="shared" si="288"/>
        <v>0</v>
      </c>
      <c r="W1036" s="331">
        <f t="shared" si="289"/>
        <v>0</v>
      </c>
      <c r="X1036" s="331">
        <f t="shared" si="290"/>
        <v>0</v>
      </c>
      <c r="Y1036" s="331">
        <f t="shared" si="291"/>
        <v>0</v>
      </c>
      <c r="Z1036" s="331">
        <f t="shared" si="292"/>
        <v>0</v>
      </c>
      <c r="AA1036" s="331">
        <f t="shared" si="293"/>
        <v>0</v>
      </c>
      <c r="AB1036" s="331">
        <f t="shared" si="294"/>
        <v>0</v>
      </c>
      <c r="AC1036" s="331">
        <f t="shared" si="295"/>
        <v>0</v>
      </c>
      <c r="AD1036" s="331">
        <f t="shared" si="296"/>
        <v>0</v>
      </c>
      <c r="AE1036" s="468">
        <f t="shared" si="297"/>
        <v>0</v>
      </c>
      <c r="AF1036" s="489">
        <f t="shared" si="298"/>
        <v>0</v>
      </c>
      <c r="AG1036" s="484">
        <v>0</v>
      </c>
      <c r="AH1036" s="484">
        <v>0</v>
      </c>
      <c r="AI1036" s="484">
        <f t="shared" si="299"/>
        <v>0</v>
      </c>
      <c r="AJ1036" s="484">
        <f t="shared" si="300"/>
        <v>0</v>
      </c>
      <c r="AK1036" s="484">
        <f t="shared" si="301"/>
        <v>0</v>
      </c>
      <c r="AL1036" s="484">
        <f t="shared" si="302"/>
        <v>0</v>
      </c>
      <c r="AM1036" s="484">
        <f t="shared" si="303"/>
        <v>0</v>
      </c>
      <c r="AN1036" s="484">
        <f t="shared" si="304"/>
        <v>0</v>
      </c>
      <c r="AO1036" s="485">
        <f t="shared" si="305"/>
        <v>0</v>
      </c>
    </row>
    <row r="1037" spans="1:41" ht="26.25" x14ac:dyDescent="0.25">
      <c r="A1037" s="481" t="s">
        <v>216</v>
      </c>
      <c r="B1037" s="4" t="s">
        <v>217</v>
      </c>
      <c r="C1037" s="273"/>
      <c r="D1037" s="9" t="s">
        <v>27</v>
      </c>
      <c r="E1037" s="9">
        <v>2007</v>
      </c>
      <c r="F1037" s="9">
        <v>34</v>
      </c>
      <c r="G1037" s="9" t="s">
        <v>143</v>
      </c>
      <c r="H1037" s="9" t="s">
        <v>134</v>
      </c>
      <c r="I1037" s="9" t="s">
        <v>42</v>
      </c>
      <c r="J1037" s="9" t="s">
        <v>129</v>
      </c>
      <c r="K1037" s="306" t="s">
        <v>38</v>
      </c>
      <c r="L1037" s="392">
        <v>-1</v>
      </c>
      <c r="M1037" s="331">
        <v>-1</v>
      </c>
      <c r="N1037" s="331">
        <v>-1</v>
      </c>
      <c r="O1037" s="331">
        <v>-1</v>
      </c>
      <c r="P1037" s="331">
        <v>-1</v>
      </c>
      <c r="Q1037" s="331">
        <v>-1</v>
      </c>
      <c r="R1037" s="331">
        <v>-1</v>
      </c>
      <c r="S1037" s="331">
        <v>-1</v>
      </c>
      <c r="T1037" s="331">
        <v>-1</v>
      </c>
      <c r="U1037" s="331">
        <v>-1</v>
      </c>
      <c r="V1037" s="331">
        <f t="shared" si="288"/>
        <v>0</v>
      </c>
      <c r="W1037" s="331">
        <f t="shared" si="289"/>
        <v>0</v>
      </c>
      <c r="X1037" s="331">
        <f t="shared" si="290"/>
        <v>0</v>
      </c>
      <c r="Y1037" s="331">
        <f t="shared" si="291"/>
        <v>0</v>
      </c>
      <c r="Z1037" s="331">
        <f t="shared" si="292"/>
        <v>0</v>
      </c>
      <c r="AA1037" s="331">
        <f t="shared" si="293"/>
        <v>0</v>
      </c>
      <c r="AB1037" s="331">
        <f t="shared" si="294"/>
        <v>0</v>
      </c>
      <c r="AC1037" s="331">
        <f t="shared" si="295"/>
        <v>0</v>
      </c>
      <c r="AD1037" s="331">
        <f t="shared" si="296"/>
        <v>0</v>
      </c>
      <c r="AE1037" s="468">
        <f t="shared" si="297"/>
        <v>0</v>
      </c>
      <c r="AF1037" s="489">
        <f t="shared" si="298"/>
        <v>0</v>
      </c>
      <c r="AG1037" s="484">
        <v>0</v>
      </c>
      <c r="AH1037" s="484">
        <v>0</v>
      </c>
      <c r="AI1037" s="484">
        <f t="shared" si="299"/>
        <v>0</v>
      </c>
      <c r="AJ1037" s="484">
        <f t="shared" si="300"/>
        <v>0</v>
      </c>
      <c r="AK1037" s="484">
        <f t="shared" si="301"/>
        <v>0</v>
      </c>
      <c r="AL1037" s="484">
        <f t="shared" si="302"/>
        <v>0</v>
      </c>
      <c r="AM1037" s="484">
        <f t="shared" si="303"/>
        <v>0</v>
      </c>
      <c r="AN1037" s="484">
        <f t="shared" si="304"/>
        <v>0</v>
      </c>
      <c r="AO1037" s="485">
        <f t="shared" si="305"/>
        <v>0</v>
      </c>
    </row>
    <row r="1038" spans="1:41" ht="26.25" x14ac:dyDescent="0.25">
      <c r="A1038" s="481" t="s">
        <v>216</v>
      </c>
      <c r="B1038" s="4" t="s">
        <v>217</v>
      </c>
      <c r="C1038" s="273"/>
      <c r="D1038" s="9" t="s">
        <v>27</v>
      </c>
      <c r="E1038" s="9">
        <v>2007</v>
      </c>
      <c r="F1038" s="9">
        <v>35</v>
      </c>
      <c r="G1038" s="9" t="s">
        <v>144</v>
      </c>
      <c r="H1038" s="9" t="s">
        <v>116</v>
      </c>
      <c r="I1038" s="9" t="s">
        <v>42</v>
      </c>
      <c r="J1038" s="9" t="s">
        <v>129</v>
      </c>
      <c r="K1038" s="306" t="s">
        <v>38</v>
      </c>
      <c r="L1038" s="392">
        <v>-1</v>
      </c>
      <c r="M1038" s="331">
        <v>-1</v>
      </c>
      <c r="N1038" s="331">
        <v>-1</v>
      </c>
      <c r="O1038" s="331">
        <v>-1</v>
      </c>
      <c r="P1038" s="331">
        <v>-1</v>
      </c>
      <c r="Q1038" s="331">
        <v>-1</v>
      </c>
      <c r="R1038" s="331">
        <v>-1</v>
      </c>
      <c r="S1038" s="331">
        <v>-1</v>
      </c>
      <c r="T1038" s="331">
        <v>-1</v>
      </c>
      <c r="U1038" s="331">
        <v>-1</v>
      </c>
      <c r="V1038" s="331">
        <f t="shared" si="288"/>
        <v>0</v>
      </c>
      <c r="W1038" s="331">
        <f t="shared" si="289"/>
        <v>0</v>
      </c>
      <c r="X1038" s="331">
        <f t="shared" si="290"/>
        <v>0</v>
      </c>
      <c r="Y1038" s="331">
        <f t="shared" si="291"/>
        <v>0</v>
      </c>
      <c r="Z1038" s="331">
        <f t="shared" si="292"/>
        <v>0</v>
      </c>
      <c r="AA1038" s="331">
        <f t="shared" si="293"/>
        <v>0</v>
      </c>
      <c r="AB1038" s="331">
        <f t="shared" si="294"/>
        <v>0</v>
      </c>
      <c r="AC1038" s="331">
        <f t="shared" si="295"/>
        <v>0</v>
      </c>
      <c r="AD1038" s="331">
        <f t="shared" si="296"/>
        <v>0</v>
      </c>
      <c r="AE1038" s="468">
        <f t="shared" si="297"/>
        <v>0</v>
      </c>
      <c r="AF1038" s="489">
        <f t="shared" si="298"/>
        <v>0</v>
      </c>
      <c r="AG1038" s="484">
        <v>0</v>
      </c>
      <c r="AH1038" s="484">
        <v>0</v>
      </c>
      <c r="AI1038" s="484">
        <f t="shared" si="299"/>
        <v>0</v>
      </c>
      <c r="AJ1038" s="484">
        <f t="shared" si="300"/>
        <v>0</v>
      </c>
      <c r="AK1038" s="484">
        <f t="shared" si="301"/>
        <v>0</v>
      </c>
      <c r="AL1038" s="484">
        <f t="shared" si="302"/>
        <v>0</v>
      </c>
      <c r="AM1038" s="484">
        <f t="shared" si="303"/>
        <v>0</v>
      </c>
      <c r="AN1038" s="484">
        <f t="shared" si="304"/>
        <v>0</v>
      </c>
      <c r="AO1038" s="485">
        <f t="shared" si="305"/>
        <v>0</v>
      </c>
    </row>
    <row r="1039" spans="1:41" ht="26.25" x14ac:dyDescent="0.25">
      <c r="A1039" s="481" t="s">
        <v>216</v>
      </c>
      <c r="B1039" s="4" t="s">
        <v>217</v>
      </c>
      <c r="C1039" s="273"/>
      <c r="D1039" s="9" t="s">
        <v>27</v>
      </c>
      <c r="E1039" s="9">
        <v>2007</v>
      </c>
      <c r="F1039" s="9">
        <v>41</v>
      </c>
      <c r="G1039" s="9" t="s">
        <v>145</v>
      </c>
      <c r="H1039" s="9" t="s">
        <v>116</v>
      </c>
      <c r="I1039" s="9" t="s">
        <v>42</v>
      </c>
      <c r="J1039" s="9" t="s">
        <v>129</v>
      </c>
      <c r="K1039" s="306" t="s">
        <v>38</v>
      </c>
      <c r="L1039" s="392">
        <v>-1</v>
      </c>
      <c r="M1039" s="331">
        <v>-1</v>
      </c>
      <c r="N1039" s="331">
        <v>-1</v>
      </c>
      <c r="O1039" s="331">
        <v>-1</v>
      </c>
      <c r="P1039" s="331">
        <v>-1</v>
      </c>
      <c r="Q1039" s="331">
        <v>-1</v>
      </c>
      <c r="R1039" s="331">
        <v>-1</v>
      </c>
      <c r="S1039" s="331">
        <v>-1</v>
      </c>
      <c r="T1039" s="331">
        <v>-1</v>
      </c>
      <c r="U1039" s="331">
        <v>-1</v>
      </c>
      <c r="V1039" s="331">
        <f t="shared" si="288"/>
        <v>0</v>
      </c>
      <c r="W1039" s="331">
        <f t="shared" si="289"/>
        <v>0</v>
      </c>
      <c r="X1039" s="331">
        <f t="shared" si="290"/>
        <v>0</v>
      </c>
      <c r="Y1039" s="331">
        <f t="shared" si="291"/>
        <v>0</v>
      </c>
      <c r="Z1039" s="331">
        <f t="shared" si="292"/>
        <v>0</v>
      </c>
      <c r="AA1039" s="331">
        <f t="shared" si="293"/>
        <v>0</v>
      </c>
      <c r="AB1039" s="331">
        <f t="shared" si="294"/>
        <v>0</v>
      </c>
      <c r="AC1039" s="331">
        <f t="shared" si="295"/>
        <v>0</v>
      </c>
      <c r="AD1039" s="331">
        <f t="shared" si="296"/>
        <v>0</v>
      </c>
      <c r="AE1039" s="468">
        <f t="shared" si="297"/>
        <v>0</v>
      </c>
      <c r="AF1039" s="489">
        <f t="shared" si="298"/>
        <v>0</v>
      </c>
      <c r="AG1039" s="484">
        <v>0</v>
      </c>
      <c r="AH1039" s="484">
        <v>0</v>
      </c>
      <c r="AI1039" s="484">
        <f t="shared" si="299"/>
        <v>0</v>
      </c>
      <c r="AJ1039" s="484">
        <f t="shared" si="300"/>
        <v>0</v>
      </c>
      <c r="AK1039" s="484">
        <f t="shared" si="301"/>
        <v>0</v>
      </c>
      <c r="AL1039" s="484">
        <f t="shared" si="302"/>
        <v>0</v>
      </c>
      <c r="AM1039" s="484">
        <f t="shared" si="303"/>
        <v>0</v>
      </c>
      <c r="AN1039" s="484">
        <f t="shared" si="304"/>
        <v>0</v>
      </c>
      <c r="AO1039" s="485">
        <f t="shared" si="305"/>
        <v>0</v>
      </c>
    </row>
    <row r="1040" spans="1:41" ht="26.25" x14ac:dyDescent="0.25">
      <c r="A1040" s="481" t="s">
        <v>216</v>
      </c>
      <c r="B1040" s="4" t="s">
        <v>217</v>
      </c>
      <c r="C1040" s="273"/>
      <c r="D1040" s="9" t="s">
        <v>27</v>
      </c>
      <c r="E1040" s="9">
        <v>2007</v>
      </c>
      <c r="F1040" s="9">
        <v>53</v>
      </c>
      <c r="G1040" s="9" t="s">
        <v>146</v>
      </c>
      <c r="H1040" s="9" t="s">
        <v>134</v>
      </c>
      <c r="I1040" s="9" t="s">
        <v>42</v>
      </c>
      <c r="J1040" s="9" t="s">
        <v>129</v>
      </c>
      <c r="K1040" s="306" t="s">
        <v>38</v>
      </c>
      <c r="L1040" s="392">
        <v>-1</v>
      </c>
      <c r="M1040" s="331">
        <v>-1</v>
      </c>
      <c r="N1040" s="331">
        <v>-1</v>
      </c>
      <c r="O1040" s="331">
        <v>-1</v>
      </c>
      <c r="P1040" s="331">
        <v>-1</v>
      </c>
      <c r="Q1040" s="331">
        <v>-1</v>
      </c>
      <c r="R1040" s="331">
        <v>-1</v>
      </c>
      <c r="S1040" s="331">
        <v>-1</v>
      </c>
      <c r="T1040" s="331">
        <v>-1</v>
      </c>
      <c r="U1040" s="331">
        <v>-1</v>
      </c>
      <c r="V1040" s="331">
        <f t="shared" si="288"/>
        <v>0</v>
      </c>
      <c r="W1040" s="331">
        <f t="shared" si="289"/>
        <v>0</v>
      </c>
      <c r="X1040" s="331">
        <f t="shared" si="290"/>
        <v>0</v>
      </c>
      <c r="Y1040" s="331">
        <f t="shared" si="291"/>
        <v>0</v>
      </c>
      <c r="Z1040" s="331">
        <f t="shared" si="292"/>
        <v>0</v>
      </c>
      <c r="AA1040" s="331">
        <f t="shared" si="293"/>
        <v>0</v>
      </c>
      <c r="AB1040" s="331">
        <f t="shared" si="294"/>
        <v>0</v>
      </c>
      <c r="AC1040" s="331">
        <f t="shared" si="295"/>
        <v>0</v>
      </c>
      <c r="AD1040" s="331">
        <f t="shared" si="296"/>
        <v>0</v>
      </c>
      <c r="AE1040" s="468">
        <f t="shared" si="297"/>
        <v>0</v>
      </c>
      <c r="AF1040" s="489">
        <f t="shared" si="298"/>
        <v>0</v>
      </c>
      <c r="AG1040" s="484">
        <v>0</v>
      </c>
      <c r="AH1040" s="484">
        <v>0</v>
      </c>
      <c r="AI1040" s="484">
        <f t="shared" si="299"/>
        <v>0</v>
      </c>
      <c r="AJ1040" s="484">
        <f t="shared" si="300"/>
        <v>0</v>
      </c>
      <c r="AK1040" s="484">
        <f t="shared" si="301"/>
        <v>0</v>
      </c>
      <c r="AL1040" s="484">
        <f t="shared" si="302"/>
        <v>0</v>
      </c>
      <c r="AM1040" s="484">
        <f t="shared" si="303"/>
        <v>0</v>
      </c>
      <c r="AN1040" s="484">
        <f t="shared" si="304"/>
        <v>0</v>
      </c>
      <c r="AO1040" s="485">
        <f t="shared" si="305"/>
        <v>0</v>
      </c>
    </row>
    <row r="1041" spans="1:41" ht="26.25" x14ac:dyDescent="0.25">
      <c r="A1041" s="481" t="s">
        <v>216</v>
      </c>
      <c r="B1041" s="4" t="s">
        <v>217</v>
      </c>
      <c r="C1041" s="273"/>
      <c r="D1041" s="9" t="s">
        <v>27</v>
      </c>
      <c r="E1041" s="9">
        <v>2007</v>
      </c>
      <c r="F1041" s="9">
        <v>54</v>
      </c>
      <c r="G1041" s="9" t="s">
        <v>147</v>
      </c>
      <c r="H1041" s="9" t="s">
        <v>148</v>
      </c>
      <c r="I1041" s="9" t="s">
        <v>42</v>
      </c>
      <c r="J1041" s="9" t="s">
        <v>129</v>
      </c>
      <c r="K1041" s="306" t="s">
        <v>38</v>
      </c>
      <c r="L1041" s="392">
        <v>-1</v>
      </c>
      <c r="M1041" s="331">
        <v>-1</v>
      </c>
      <c r="N1041" s="331">
        <v>-1</v>
      </c>
      <c r="O1041" s="331">
        <v>-1</v>
      </c>
      <c r="P1041" s="331">
        <v>-1</v>
      </c>
      <c r="Q1041" s="331">
        <v>-1</v>
      </c>
      <c r="R1041" s="331">
        <v>-1</v>
      </c>
      <c r="S1041" s="331">
        <v>-1</v>
      </c>
      <c r="T1041" s="331">
        <v>-1</v>
      </c>
      <c r="U1041" s="331">
        <v>-1</v>
      </c>
      <c r="V1041" s="331">
        <f t="shared" si="288"/>
        <v>0</v>
      </c>
      <c r="W1041" s="331">
        <f t="shared" si="289"/>
        <v>0</v>
      </c>
      <c r="X1041" s="331">
        <f t="shared" si="290"/>
        <v>0</v>
      </c>
      <c r="Y1041" s="331">
        <f t="shared" si="291"/>
        <v>0</v>
      </c>
      <c r="Z1041" s="331">
        <f t="shared" si="292"/>
        <v>0</v>
      </c>
      <c r="AA1041" s="331">
        <f t="shared" si="293"/>
        <v>0</v>
      </c>
      <c r="AB1041" s="331">
        <f t="shared" si="294"/>
        <v>0</v>
      </c>
      <c r="AC1041" s="331">
        <f t="shared" si="295"/>
        <v>0</v>
      </c>
      <c r="AD1041" s="331">
        <f t="shared" si="296"/>
        <v>0</v>
      </c>
      <c r="AE1041" s="468">
        <f t="shared" si="297"/>
        <v>0</v>
      </c>
      <c r="AF1041" s="489">
        <f t="shared" si="298"/>
        <v>0</v>
      </c>
      <c r="AG1041" s="484">
        <v>0</v>
      </c>
      <c r="AH1041" s="484">
        <v>0</v>
      </c>
      <c r="AI1041" s="484">
        <f t="shared" si="299"/>
        <v>0</v>
      </c>
      <c r="AJ1041" s="484">
        <f t="shared" si="300"/>
        <v>0</v>
      </c>
      <c r="AK1041" s="484">
        <f t="shared" si="301"/>
        <v>0</v>
      </c>
      <c r="AL1041" s="484">
        <f t="shared" si="302"/>
        <v>0</v>
      </c>
      <c r="AM1041" s="484">
        <f t="shared" si="303"/>
        <v>0</v>
      </c>
      <c r="AN1041" s="484">
        <f t="shared" si="304"/>
        <v>0</v>
      </c>
      <c r="AO1041" s="485">
        <f t="shared" si="305"/>
        <v>0</v>
      </c>
    </row>
    <row r="1042" spans="1:41" ht="26.25" x14ac:dyDescent="0.25">
      <c r="A1042" s="481" t="s">
        <v>216</v>
      </c>
      <c r="B1042" s="4" t="s">
        <v>217</v>
      </c>
      <c r="C1042" s="273"/>
      <c r="D1042" s="9" t="s">
        <v>27</v>
      </c>
      <c r="E1042" s="9">
        <v>2007</v>
      </c>
      <c r="F1042" s="9">
        <v>56</v>
      </c>
      <c r="G1042" s="9" t="s">
        <v>566</v>
      </c>
      <c r="H1042" s="9" t="s">
        <v>116</v>
      </c>
      <c r="I1042" s="9" t="s">
        <v>42</v>
      </c>
      <c r="J1042" s="9" t="s">
        <v>129</v>
      </c>
      <c r="K1042" s="306" t="s">
        <v>38</v>
      </c>
      <c r="L1042" s="392">
        <v>-1</v>
      </c>
      <c r="M1042" s="331">
        <v>-1</v>
      </c>
      <c r="N1042" s="331">
        <v>-1</v>
      </c>
      <c r="O1042" s="331">
        <v>-1</v>
      </c>
      <c r="P1042" s="331">
        <v>-1</v>
      </c>
      <c r="Q1042" s="331">
        <v>-1</v>
      </c>
      <c r="R1042" s="331">
        <v>-1</v>
      </c>
      <c r="S1042" s="331">
        <v>-1</v>
      </c>
      <c r="T1042" s="331">
        <v>-1</v>
      </c>
      <c r="U1042" s="331">
        <v>-1</v>
      </c>
      <c r="V1042" s="331">
        <f t="shared" si="288"/>
        <v>0</v>
      </c>
      <c r="W1042" s="331">
        <f t="shared" si="289"/>
        <v>0</v>
      </c>
      <c r="X1042" s="331">
        <f t="shared" si="290"/>
        <v>0</v>
      </c>
      <c r="Y1042" s="331">
        <f t="shared" si="291"/>
        <v>0</v>
      </c>
      <c r="Z1042" s="331">
        <f t="shared" si="292"/>
        <v>0</v>
      </c>
      <c r="AA1042" s="331">
        <f t="shared" si="293"/>
        <v>0</v>
      </c>
      <c r="AB1042" s="331">
        <f t="shared" si="294"/>
        <v>0</v>
      </c>
      <c r="AC1042" s="331">
        <f t="shared" si="295"/>
        <v>0</v>
      </c>
      <c r="AD1042" s="331">
        <f t="shared" si="296"/>
        <v>0</v>
      </c>
      <c r="AE1042" s="468">
        <f t="shared" si="297"/>
        <v>0</v>
      </c>
      <c r="AF1042" s="489">
        <f t="shared" si="298"/>
        <v>0</v>
      </c>
      <c r="AG1042" s="484">
        <v>0</v>
      </c>
      <c r="AH1042" s="484">
        <v>0</v>
      </c>
      <c r="AI1042" s="484">
        <f t="shared" si="299"/>
        <v>0</v>
      </c>
      <c r="AJ1042" s="484">
        <f t="shared" si="300"/>
        <v>0</v>
      </c>
      <c r="AK1042" s="484">
        <f t="shared" si="301"/>
        <v>0</v>
      </c>
      <c r="AL1042" s="484">
        <f t="shared" si="302"/>
        <v>0</v>
      </c>
      <c r="AM1042" s="484">
        <f t="shared" si="303"/>
        <v>0</v>
      </c>
      <c r="AN1042" s="484">
        <f t="shared" si="304"/>
        <v>0</v>
      </c>
      <c r="AO1042" s="485">
        <f t="shared" si="305"/>
        <v>0</v>
      </c>
    </row>
    <row r="1043" spans="1:41" ht="26.25" x14ac:dyDescent="0.25">
      <c r="A1043" s="481" t="s">
        <v>216</v>
      </c>
      <c r="B1043" s="4" t="s">
        <v>217</v>
      </c>
      <c r="C1043" s="273"/>
      <c r="D1043" s="9" t="s">
        <v>27</v>
      </c>
      <c r="E1043" s="9">
        <v>2007</v>
      </c>
      <c r="F1043" s="9">
        <v>57</v>
      </c>
      <c r="G1043" s="9" t="s">
        <v>159</v>
      </c>
      <c r="H1043" s="9" t="s">
        <v>116</v>
      </c>
      <c r="I1043" s="9" t="s">
        <v>42</v>
      </c>
      <c r="J1043" s="9" t="s">
        <v>129</v>
      </c>
      <c r="K1043" s="306" t="s">
        <v>38</v>
      </c>
      <c r="L1043" s="392">
        <v>-1</v>
      </c>
      <c r="M1043" s="331">
        <v>-1</v>
      </c>
      <c r="N1043" s="331">
        <v>-1</v>
      </c>
      <c r="O1043" s="331">
        <v>-1</v>
      </c>
      <c r="P1043" s="331">
        <v>-1</v>
      </c>
      <c r="Q1043" s="331">
        <v>-1</v>
      </c>
      <c r="R1043" s="331">
        <v>-1</v>
      </c>
      <c r="S1043" s="331">
        <v>-1</v>
      </c>
      <c r="T1043" s="331">
        <v>-1</v>
      </c>
      <c r="U1043" s="331">
        <v>-1</v>
      </c>
      <c r="V1043" s="331">
        <f t="shared" si="288"/>
        <v>0</v>
      </c>
      <c r="W1043" s="331">
        <f t="shared" si="289"/>
        <v>0</v>
      </c>
      <c r="X1043" s="331">
        <f t="shared" si="290"/>
        <v>0</v>
      </c>
      <c r="Y1043" s="331">
        <f t="shared" si="291"/>
        <v>0</v>
      </c>
      <c r="Z1043" s="331">
        <f t="shared" si="292"/>
        <v>0</v>
      </c>
      <c r="AA1043" s="331">
        <f t="shared" si="293"/>
        <v>0</v>
      </c>
      <c r="AB1043" s="331">
        <f t="shared" si="294"/>
        <v>0</v>
      </c>
      <c r="AC1043" s="331">
        <f t="shared" si="295"/>
        <v>0</v>
      </c>
      <c r="AD1043" s="331">
        <f t="shared" si="296"/>
        <v>0</v>
      </c>
      <c r="AE1043" s="468">
        <f t="shared" si="297"/>
        <v>0</v>
      </c>
      <c r="AF1043" s="489">
        <f t="shared" si="298"/>
        <v>0</v>
      </c>
      <c r="AG1043" s="484">
        <v>0</v>
      </c>
      <c r="AH1043" s="484">
        <v>0</v>
      </c>
      <c r="AI1043" s="484">
        <f t="shared" si="299"/>
        <v>0</v>
      </c>
      <c r="AJ1043" s="484">
        <f t="shared" si="300"/>
        <v>0</v>
      </c>
      <c r="AK1043" s="484">
        <f t="shared" si="301"/>
        <v>0</v>
      </c>
      <c r="AL1043" s="484">
        <f t="shared" si="302"/>
        <v>0</v>
      </c>
      <c r="AM1043" s="484">
        <f t="shared" si="303"/>
        <v>0</v>
      </c>
      <c r="AN1043" s="484">
        <f t="shared" si="304"/>
        <v>0</v>
      </c>
      <c r="AO1043" s="485">
        <f t="shared" si="305"/>
        <v>0</v>
      </c>
    </row>
    <row r="1044" spans="1:41" ht="26.25" x14ac:dyDescent="0.25">
      <c r="A1044" s="481" t="s">
        <v>216</v>
      </c>
      <c r="B1044" s="4" t="s">
        <v>217</v>
      </c>
      <c r="C1044" s="273"/>
      <c r="D1044" s="9" t="s">
        <v>27</v>
      </c>
      <c r="E1044" s="9">
        <v>2007</v>
      </c>
      <c r="F1044" s="9">
        <v>58</v>
      </c>
      <c r="G1044" s="9" t="s">
        <v>149</v>
      </c>
      <c r="H1044" s="9" t="s">
        <v>113</v>
      </c>
      <c r="I1044" s="9" t="s">
        <v>42</v>
      </c>
      <c r="J1044" s="9" t="s">
        <v>129</v>
      </c>
      <c r="K1044" s="306" t="s">
        <v>38</v>
      </c>
      <c r="L1044" s="392">
        <v>-1</v>
      </c>
      <c r="M1044" s="331">
        <v>-1</v>
      </c>
      <c r="N1044" s="331">
        <v>-1</v>
      </c>
      <c r="O1044" s="331">
        <v>-1</v>
      </c>
      <c r="P1044" s="331">
        <v>-1</v>
      </c>
      <c r="Q1044" s="331">
        <v>-1</v>
      </c>
      <c r="R1044" s="331">
        <v>-1</v>
      </c>
      <c r="S1044" s="331">
        <v>-1</v>
      </c>
      <c r="T1044" s="331">
        <v>-1</v>
      </c>
      <c r="U1044" s="331">
        <v>-1</v>
      </c>
      <c r="V1044" s="331">
        <f t="shared" si="288"/>
        <v>0</v>
      </c>
      <c r="W1044" s="331">
        <f t="shared" si="289"/>
        <v>0</v>
      </c>
      <c r="X1044" s="331">
        <f t="shared" si="290"/>
        <v>0</v>
      </c>
      <c r="Y1044" s="331">
        <f t="shared" si="291"/>
        <v>0</v>
      </c>
      <c r="Z1044" s="331">
        <f t="shared" si="292"/>
        <v>0</v>
      </c>
      <c r="AA1044" s="331">
        <f t="shared" si="293"/>
        <v>0</v>
      </c>
      <c r="AB1044" s="331">
        <f t="shared" si="294"/>
        <v>0</v>
      </c>
      <c r="AC1044" s="331">
        <f t="shared" si="295"/>
        <v>0</v>
      </c>
      <c r="AD1044" s="331">
        <f t="shared" si="296"/>
        <v>0</v>
      </c>
      <c r="AE1044" s="468">
        <f t="shared" si="297"/>
        <v>0</v>
      </c>
      <c r="AF1044" s="489">
        <f t="shared" si="298"/>
        <v>0</v>
      </c>
      <c r="AG1044" s="484">
        <v>0</v>
      </c>
      <c r="AH1044" s="484">
        <v>0</v>
      </c>
      <c r="AI1044" s="484">
        <f t="shared" si="299"/>
        <v>0</v>
      </c>
      <c r="AJ1044" s="484">
        <f t="shared" si="300"/>
        <v>0</v>
      </c>
      <c r="AK1044" s="484">
        <f t="shared" si="301"/>
        <v>0</v>
      </c>
      <c r="AL1044" s="484">
        <f t="shared" si="302"/>
        <v>0</v>
      </c>
      <c r="AM1044" s="484">
        <f t="shared" si="303"/>
        <v>0</v>
      </c>
      <c r="AN1044" s="484">
        <f t="shared" si="304"/>
        <v>0</v>
      </c>
      <c r="AO1044" s="485">
        <f t="shared" si="305"/>
        <v>0</v>
      </c>
    </row>
    <row r="1045" spans="1:41" ht="26.25" x14ac:dyDescent="0.25">
      <c r="A1045" s="481" t="s">
        <v>216</v>
      </c>
      <c r="B1045" s="4" t="s">
        <v>217</v>
      </c>
      <c r="C1045" s="273"/>
      <c r="D1045" s="9" t="s">
        <v>27</v>
      </c>
      <c r="E1045" s="9">
        <v>2007</v>
      </c>
      <c r="F1045" s="9">
        <v>59</v>
      </c>
      <c r="G1045" s="9" t="s">
        <v>150</v>
      </c>
      <c r="H1045" s="9" t="s">
        <v>113</v>
      </c>
      <c r="I1045" s="9" t="s">
        <v>42</v>
      </c>
      <c r="J1045" s="9" t="s">
        <v>129</v>
      </c>
      <c r="K1045" s="306" t="s">
        <v>38</v>
      </c>
      <c r="L1045" s="392">
        <v>-1</v>
      </c>
      <c r="M1045" s="331">
        <v>-1</v>
      </c>
      <c r="N1045" s="331">
        <v>-1</v>
      </c>
      <c r="O1045" s="331">
        <v>-1</v>
      </c>
      <c r="P1045" s="331">
        <v>-1</v>
      </c>
      <c r="Q1045" s="331">
        <v>-1</v>
      </c>
      <c r="R1045" s="331">
        <v>-1</v>
      </c>
      <c r="S1045" s="331">
        <v>-1</v>
      </c>
      <c r="T1045" s="331">
        <v>-1</v>
      </c>
      <c r="U1045" s="331">
        <v>-1</v>
      </c>
      <c r="V1045" s="331">
        <f t="shared" si="288"/>
        <v>0</v>
      </c>
      <c r="W1045" s="331">
        <f t="shared" si="289"/>
        <v>0</v>
      </c>
      <c r="X1045" s="331">
        <f t="shared" si="290"/>
        <v>0</v>
      </c>
      <c r="Y1045" s="331">
        <f t="shared" si="291"/>
        <v>0</v>
      </c>
      <c r="Z1045" s="331">
        <f t="shared" si="292"/>
        <v>0</v>
      </c>
      <c r="AA1045" s="331">
        <f t="shared" si="293"/>
        <v>0</v>
      </c>
      <c r="AB1045" s="331">
        <f t="shared" si="294"/>
        <v>0</v>
      </c>
      <c r="AC1045" s="331">
        <f t="shared" si="295"/>
        <v>0</v>
      </c>
      <c r="AD1045" s="331">
        <f t="shared" si="296"/>
        <v>0</v>
      </c>
      <c r="AE1045" s="468">
        <f t="shared" si="297"/>
        <v>0</v>
      </c>
      <c r="AF1045" s="489">
        <f t="shared" si="298"/>
        <v>0</v>
      </c>
      <c r="AG1045" s="484">
        <v>0</v>
      </c>
      <c r="AH1045" s="484">
        <v>0</v>
      </c>
      <c r="AI1045" s="484">
        <f t="shared" si="299"/>
        <v>0</v>
      </c>
      <c r="AJ1045" s="484">
        <f t="shared" si="300"/>
        <v>0</v>
      </c>
      <c r="AK1045" s="484">
        <f t="shared" si="301"/>
        <v>0</v>
      </c>
      <c r="AL1045" s="484">
        <f t="shared" si="302"/>
        <v>0</v>
      </c>
      <c r="AM1045" s="484">
        <f t="shared" si="303"/>
        <v>0</v>
      </c>
      <c r="AN1045" s="484">
        <f t="shared" si="304"/>
        <v>0</v>
      </c>
      <c r="AO1045" s="485">
        <f t="shared" si="305"/>
        <v>0</v>
      </c>
    </row>
    <row r="1046" spans="1:41" ht="26.25" x14ac:dyDescent="0.25">
      <c r="A1046" s="481" t="s">
        <v>216</v>
      </c>
      <c r="B1046" s="4" t="s">
        <v>217</v>
      </c>
      <c r="C1046" s="273"/>
      <c r="D1046" s="9" t="s">
        <v>27</v>
      </c>
      <c r="E1046" s="9">
        <v>2007</v>
      </c>
      <c r="F1046" s="9">
        <v>60</v>
      </c>
      <c r="G1046" s="9" t="s">
        <v>151</v>
      </c>
      <c r="H1046" s="9" t="s">
        <v>116</v>
      </c>
      <c r="I1046" s="9" t="s">
        <v>42</v>
      </c>
      <c r="J1046" s="9" t="s">
        <v>129</v>
      </c>
      <c r="K1046" s="306" t="s">
        <v>38</v>
      </c>
      <c r="L1046" s="392">
        <v>-1</v>
      </c>
      <c r="M1046" s="331">
        <v>-1</v>
      </c>
      <c r="N1046" s="331">
        <v>-1</v>
      </c>
      <c r="O1046" s="331">
        <v>-1</v>
      </c>
      <c r="P1046" s="331">
        <v>-1</v>
      </c>
      <c r="Q1046" s="331">
        <v>-1</v>
      </c>
      <c r="R1046" s="331">
        <v>-1</v>
      </c>
      <c r="S1046" s="331">
        <v>-1</v>
      </c>
      <c r="T1046" s="331">
        <v>-1</v>
      </c>
      <c r="U1046" s="331">
        <v>-1</v>
      </c>
      <c r="V1046" s="331">
        <f t="shared" si="288"/>
        <v>0</v>
      </c>
      <c r="W1046" s="331">
        <f t="shared" si="289"/>
        <v>0</v>
      </c>
      <c r="X1046" s="331">
        <f t="shared" si="290"/>
        <v>0</v>
      </c>
      <c r="Y1046" s="331">
        <f t="shared" si="291"/>
        <v>0</v>
      </c>
      <c r="Z1046" s="331">
        <f t="shared" si="292"/>
        <v>0</v>
      </c>
      <c r="AA1046" s="331">
        <f t="shared" si="293"/>
        <v>0</v>
      </c>
      <c r="AB1046" s="331">
        <f t="shared" si="294"/>
        <v>0</v>
      </c>
      <c r="AC1046" s="331">
        <f t="shared" si="295"/>
        <v>0</v>
      </c>
      <c r="AD1046" s="331">
        <f t="shared" si="296"/>
        <v>0</v>
      </c>
      <c r="AE1046" s="468">
        <f t="shared" si="297"/>
        <v>0</v>
      </c>
      <c r="AF1046" s="489">
        <f t="shared" si="298"/>
        <v>0</v>
      </c>
      <c r="AG1046" s="484">
        <v>0</v>
      </c>
      <c r="AH1046" s="484">
        <v>0</v>
      </c>
      <c r="AI1046" s="484">
        <f t="shared" si="299"/>
        <v>0</v>
      </c>
      <c r="AJ1046" s="484">
        <f t="shared" si="300"/>
        <v>0</v>
      </c>
      <c r="AK1046" s="484">
        <f t="shared" si="301"/>
        <v>0</v>
      </c>
      <c r="AL1046" s="484">
        <f t="shared" si="302"/>
        <v>0</v>
      </c>
      <c r="AM1046" s="484">
        <f t="shared" si="303"/>
        <v>0</v>
      </c>
      <c r="AN1046" s="484">
        <f t="shared" si="304"/>
        <v>0</v>
      </c>
      <c r="AO1046" s="485">
        <f t="shared" si="305"/>
        <v>0</v>
      </c>
    </row>
    <row r="1047" spans="1:41" ht="26.25" x14ac:dyDescent="0.25">
      <c r="A1047" s="481" t="s">
        <v>216</v>
      </c>
      <c r="B1047" s="4" t="s">
        <v>217</v>
      </c>
      <c r="C1047" s="273"/>
      <c r="D1047" s="9" t="s">
        <v>27</v>
      </c>
      <c r="E1047" s="9">
        <v>2007</v>
      </c>
      <c r="F1047" s="9">
        <v>62</v>
      </c>
      <c r="G1047" s="9" t="s">
        <v>152</v>
      </c>
      <c r="H1047" s="9" t="s">
        <v>116</v>
      </c>
      <c r="I1047" s="9" t="s">
        <v>30</v>
      </c>
      <c r="J1047" s="9" t="s">
        <v>129</v>
      </c>
      <c r="K1047" s="306" t="s">
        <v>38</v>
      </c>
      <c r="L1047" s="392">
        <v>-1</v>
      </c>
      <c r="M1047" s="331">
        <v>-1</v>
      </c>
      <c r="N1047" s="331">
        <v>-1</v>
      </c>
      <c r="O1047" s="331">
        <v>-1</v>
      </c>
      <c r="P1047" s="331">
        <v>-1</v>
      </c>
      <c r="Q1047" s="331">
        <v>-1</v>
      </c>
      <c r="R1047" s="331">
        <v>-1</v>
      </c>
      <c r="S1047" s="331">
        <v>-1</v>
      </c>
      <c r="T1047" s="331">
        <v>-1</v>
      </c>
      <c r="U1047" s="331">
        <v>-1</v>
      </c>
      <c r="V1047" s="331">
        <f t="shared" si="288"/>
        <v>0</v>
      </c>
      <c r="W1047" s="331">
        <f t="shared" si="289"/>
        <v>0</v>
      </c>
      <c r="X1047" s="331">
        <f t="shared" si="290"/>
        <v>0</v>
      </c>
      <c r="Y1047" s="331">
        <f t="shared" si="291"/>
        <v>0</v>
      </c>
      <c r="Z1047" s="331">
        <f t="shared" si="292"/>
        <v>0</v>
      </c>
      <c r="AA1047" s="331">
        <f t="shared" si="293"/>
        <v>0</v>
      </c>
      <c r="AB1047" s="331">
        <f t="shared" si="294"/>
        <v>0</v>
      </c>
      <c r="AC1047" s="331">
        <f t="shared" si="295"/>
        <v>0</v>
      </c>
      <c r="AD1047" s="331">
        <f t="shared" si="296"/>
        <v>0</v>
      </c>
      <c r="AE1047" s="468">
        <f t="shared" si="297"/>
        <v>0</v>
      </c>
      <c r="AF1047" s="489">
        <f t="shared" si="298"/>
        <v>0</v>
      </c>
      <c r="AG1047" s="484">
        <v>0</v>
      </c>
      <c r="AH1047" s="484">
        <v>0</v>
      </c>
      <c r="AI1047" s="484">
        <f t="shared" si="299"/>
        <v>0</v>
      </c>
      <c r="AJ1047" s="484">
        <f t="shared" si="300"/>
        <v>0</v>
      </c>
      <c r="AK1047" s="484">
        <f t="shared" si="301"/>
        <v>0</v>
      </c>
      <c r="AL1047" s="484">
        <f t="shared" si="302"/>
        <v>0</v>
      </c>
      <c r="AM1047" s="484">
        <f t="shared" si="303"/>
        <v>0</v>
      </c>
      <c r="AN1047" s="484">
        <f t="shared" si="304"/>
        <v>0</v>
      </c>
      <c r="AO1047" s="485">
        <f t="shared" si="305"/>
        <v>0</v>
      </c>
    </row>
    <row r="1048" spans="1:41" ht="26.25" x14ac:dyDescent="0.25">
      <c r="A1048" s="481" t="s">
        <v>216</v>
      </c>
      <c r="B1048" s="4" t="s">
        <v>217</v>
      </c>
      <c r="C1048" s="273"/>
      <c r="D1048" s="9" t="s">
        <v>27</v>
      </c>
      <c r="E1048" s="9">
        <v>2007</v>
      </c>
      <c r="F1048" s="9">
        <v>63</v>
      </c>
      <c r="G1048" s="9" t="s">
        <v>153</v>
      </c>
      <c r="H1048" s="9" t="s">
        <v>134</v>
      </c>
      <c r="I1048" s="9" t="s">
        <v>42</v>
      </c>
      <c r="J1048" s="9" t="s">
        <v>129</v>
      </c>
      <c r="K1048" s="306" t="s">
        <v>38</v>
      </c>
      <c r="L1048" s="392">
        <v>-1</v>
      </c>
      <c r="M1048" s="331">
        <v>-1</v>
      </c>
      <c r="N1048" s="331">
        <v>-1</v>
      </c>
      <c r="O1048" s="331">
        <v>-1</v>
      </c>
      <c r="P1048" s="331">
        <v>-1</v>
      </c>
      <c r="Q1048" s="331">
        <v>-1</v>
      </c>
      <c r="R1048" s="331">
        <v>-1</v>
      </c>
      <c r="S1048" s="331">
        <v>-1</v>
      </c>
      <c r="T1048" s="331">
        <v>-1</v>
      </c>
      <c r="U1048" s="331">
        <v>-1</v>
      </c>
      <c r="V1048" s="331">
        <f t="shared" si="288"/>
        <v>0</v>
      </c>
      <c r="W1048" s="331">
        <f t="shared" si="289"/>
        <v>0</v>
      </c>
      <c r="X1048" s="331">
        <f t="shared" si="290"/>
        <v>0</v>
      </c>
      <c r="Y1048" s="331">
        <f t="shared" si="291"/>
        <v>0</v>
      </c>
      <c r="Z1048" s="331">
        <f t="shared" si="292"/>
        <v>0</v>
      </c>
      <c r="AA1048" s="331">
        <f t="shared" si="293"/>
        <v>0</v>
      </c>
      <c r="AB1048" s="331">
        <f t="shared" si="294"/>
        <v>0</v>
      </c>
      <c r="AC1048" s="331">
        <f t="shared" si="295"/>
        <v>0</v>
      </c>
      <c r="AD1048" s="331">
        <f t="shared" si="296"/>
        <v>0</v>
      </c>
      <c r="AE1048" s="468">
        <f t="shared" si="297"/>
        <v>0</v>
      </c>
      <c r="AF1048" s="489">
        <f t="shared" si="298"/>
        <v>0</v>
      </c>
      <c r="AG1048" s="484">
        <v>0</v>
      </c>
      <c r="AH1048" s="484">
        <v>0</v>
      </c>
      <c r="AI1048" s="484">
        <f t="shared" si="299"/>
        <v>0</v>
      </c>
      <c r="AJ1048" s="484">
        <f t="shared" si="300"/>
        <v>0</v>
      </c>
      <c r="AK1048" s="484">
        <f t="shared" si="301"/>
        <v>0</v>
      </c>
      <c r="AL1048" s="484">
        <f t="shared" si="302"/>
        <v>0</v>
      </c>
      <c r="AM1048" s="484">
        <f t="shared" si="303"/>
        <v>0</v>
      </c>
      <c r="AN1048" s="484">
        <f t="shared" si="304"/>
        <v>0</v>
      </c>
      <c r="AO1048" s="485">
        <f t="shared" si="305"/>
        <v>0</v>
      </c>
    </row>
    <row r="1049" spans="1:41" ht="26.25" x14ac:dyDescent="0.25">
      <c r="A1049" s="481" t="s">
        <v>216</v>
      </c>
      <c r="B1049" s="4" t="s">
        <v>217</v>
      </c>
      <c r="C1049" s="273"/>
      <c r="D1049" s="9" t="s">
        <v>27</v>
      </c>
      <c r="E1049" s="9">
        <v>2007</v>
      </c>
      <c r="F1049" s="9">
        <v>66</v>
      </c>
      <c r="G1049" s="9" t="s">
        <v>154</v>
      </c>
      <c r="H1049" s="9" t="s">
        <v>116</v>
      </c>
      <c r="I1049" s="9" t="s">
        <v>42</v>
      </c>
      <c r="J1049" s="9" t="s">
        <v>129</v>
      </c>
      <c r="K1049" s="306" t="s">
        <v>38</v>
      </c>
      <c r="L1049" s="392">
        <v>-1</v>
      </c>
      <c r="M1049" s="331">
        <v>-1</v>
      </c>
      <c r="N1049" s="331">
        <v>-1</v>
      </c>
      <c r="O1049" s="331">
        <v>-1</v>
      </c>
      <c r="P1049" s="331">
        <v>-1</v>
      </c>
      <c r="Q1049" s="331">
        <v>-1</v>
      </c>
      <c r="R1049" s="331">
        <v>-1</v>
      </c>
      <c r="S1049" s="331">
        <v>-1</v>
      </c>
      <c r="T1049" s="331">
        <v>-1</v>
      </c>
      <c r="U1049" s="331">
        <v>-1</v>
      </c>
      <c r="V1049" s="331">
        <f t="shared" si="288"/>
        <v>0</v>
      </c>
      <c r="W1049" s="331">
        <f t="shared" si="289"/>
        <v>0</v>
      </c>
      <c r="X1049" s="331">
        <f t="shared" si="290"/>
        <v>0</v>
      </c>
      <c r="Y1049" s="331">
        <f t="shared" si="291"/>
        <v>0</v>
      </c>
      <c r="Z1049" s="331">
        <f t="shared" si="292"/>
        <v>0</v>
      </c>
      <c r="AA1049" s="331">
        <f t="shared" si="293"/>
        <v>0</v>
      </c>
      <c r="AB1049" s="331">
        <f t="shared" si="294"/>
        <v>0</v>
      </c>
      <c r="AC1049" s="331">
        <f t="shared" si="295"/>
        <v>0</v>
      </c>
      <c r="AD1049" s="331">
        <f t="shared" si="296"/>
        <v>0</v>
      </c>
      <c r="AE1049" s="468">
        <f t="shared" si="297"/>
        <v>0</v>
      </c>
      <c r="AF1049" s="489">
        <f t="shared" si="298"/>
        <v>0</v>
      </c>
      <c r="AG1049" s="484">
        <v>0</v>
      </c>
      <c r="AH1049" s="484">
        <v>0</v>
      </c>
      <c r="AI1049" s="484">
        <f t="shared" si="299"/>
        <v>0</v>
      </c>
      <c r="AJ1049" s="484">
        <f t="shared" si="300"/>
        <v>0</v>
      </c>
      <c r="AK1049" s="484">
        <f t="shared" si="301"/>
        <v>0</v>
      </c>
      <c r="AL1049" s="484">
        <f t="shared" si="302"/>
        <v>0</v>
      </c>
      <c r="AM1049" s="484">
        <f t="shared" si="303"/>
        <v>0</v>
      </c>
      <c r="AN1049" s="484">
        <f t="shared" si="304"/>
        <v>0</v>
      </c>
      <c r="AO1049" s="485">
        <f t="shared" si="305"/>
        <v>0</v>
      </c>
    </row>
    <row r="1050" spans="1:41" ht="26.25" x14ac:dyDescent="0.25">
      <c r="A1050" s="481" t="s">
        <v>216</v>
      </c>
      <c r="B1050" s="4" t="s">
        <v>217</v>
      </c>
      <c r="C1050" s="273"/>
      <c r="D1050" s="9" t="s">
        <v>27</v>
      </c>
      <c r="E1050" s="9">
        <v>2007</v>
      </c>
      <c r="F1050" s="9">
        <v>67</v>
      </c>
      <c r="G1050" s="9" t="s">
        <v>156</v>
      </c>
      <c r="H1050" s="9" t="s">
        <v>116</v>
      </c>
      <c r="I1050" s="9" t="s">
        <v>42</v>
      </c>
      <c r="J1050" s="9" t="s">
        <v>129</v>
      </c>
      <c r="K1050" s="306" t="s">
        <v>38</v>
      </c>
      <c r="L1050" s="392">
        <v>-1</v>
      </c>
      <c r="M1050" s="331">
        <v>-1</v>
      </c>
      <c r="N1050" s="331">
        <v>-1</v>
      </c>
      <c r="O1050" s="331">
        <v>-1</v>
      </c>
      <c r="P1050" s="331">
        <v>-1</v>
      </c>
      <c r="Q1050" s="331">
        <v>-1</v>
      </c>
      <c r="R1050" s="331">
        <v>-1</v>
      </c>
      <c r="S1050" s="331">
        <v>-1</v>
      </c>
      <c r="T1050" s="331">
        <v>-1</v>
      </c>
      <c r="U1050" s="331">
        <v>-1</v>
      </c>
      <c r="V1050" s="331">
        <f t="shared" si="288"/>
        <v>0</v>
      </c>
      <c r="W1050" s="331">
        <f t="shared" si="289"/>
        <v>0</v>
      </c>
      <c r="X1050" s="331">
        <f t="shared" si="290"/>
        <v>0</v>
      </c>
      <c r="Y1050" s="331">
        <f t="shared" si="291"/>
        <v>0</v>
      </c>
      <c r="Z1050" s="331">
        <f t="shared" si="292"/>
        <v>0</v>
      </c>
      <c r="AA1050" s="331">
        <f t="shared" si="293"/>
        <v>0</v>
      </c>
      <c r="AB1050" s="331">
        <f t="shared" si="294"/>
        <v>0</v>
      </c>
      <c r="AC1050" s="331">
        <f t="shared" si="295"/>
        <v>0</v>
      </c>
      <c r="AD1050" s="331">
        <f t="shared" si="296"/>
        <v>0</v>
      </c>
      <c r="AE1050" s="468">
        <f t="shared" si="297"/>
        <v>0</v>
      </c>
      <c r="AF1050" s="489">
        <f t="shared" si="298"/>
        <v>0</v>
      </c>
      <c r="AG1050" s="484">
        <v>0</v>
      </c>
      <c r="AH1050" s="484">
        <v>0</v>
      </c>
      <c r="AI1050" s="484">
        <f t="shared" si="299"/>
        <v>0</v>
      </c>
      <c r="AJ1050" s="484">
        <f t="shared" si="300"/>
        <v>0</v>
      </c>
      <c r="AK1050" s="484">
        <f t="shared" si="301"/>
        <v>0</v>
      </c>
      <c r="AL1050" s="484">
        <f t="shared" si="302"/>
        <v>0</v>
      </c>
      <c r="AM1050" s="484">
        <f t="shared" si="303"/>
        <v>0</v>
      </c>
      <c r="AN1050" s="484">
        <f t="shared" si="304"/>
        <v>0</v>
      </c>
      <c r="AO1050" s="485">
        <f t="shared" si="305"/>
        <v>0</v>
      </c>
    </row>
    <row r="1051" spans="1:41" ht="26.25" x14ac:dyDescent="0.25">
      <c r="A1051" s="481" t="s">
        <v>216</v>
      </c>
      <c r="B1051" s="4" t="s">
        <v>217</v>
      </c>
      <c r="C1051" s="273"/>
      <c r="D1051" s="9" t="s">
        <v>27</v>
      </c>
      <c r="E1051" s="9">
        <v>2007</v>
      </c>
      <c r="F1051" s="9">
        <v>68</v>
      </c>
      <c r="G1051" s="9" t="s">
        <v>157</v>
      </c>
      <c r="H1051" s="9" t="s">
        <v>116</v>
      </c>
      <c r="I1051" s="9" t="s">
        <v>30</v>
      </c>
      <c r="J1051" s="9" t="s">
        <v>129</v>
      </c>
      <c r="K1051" s="306" t="s">
        <v>38</v>
      </c>
      <c r="L1051" s="392">
        <v>-1</v>
      </c>
      <c r="M1051" s="331">
        <v>-1</v>
      </c>
      <c r="N1051" s="331">
        <v>-1</v>
      </c>
      <c r="O1051" s="331">
        <v>-1</v>
      </c>
      <c r="P1051" s="331">
        <v>-1</v>
      </c>
      <c r="Q1051" s="331">
        <v>-1</v>
      </c>
      <c r="R1051" s="331">
        <v>-1</v>
      </c>
      <c r="S1051" s="331">
        <v>-1</v>
      </c>
      <c r="T1051" s="331">
        <v>-1</v>
      </c>
      <c r="U1051" s="331">
        <v>-1</v>
      </c>
      <c r="V1051" s="331">
        <f t="shared" si="288"/>
        <v>0</v>
      </c>
      <c r="W1051" s="331">
        <f t="shared" si="289"/>
        <v>0</v>
      </c>
      <c r="X1051" s="331">
        <f t="shared" si="290"/>
        <v>0</v>
      </c>
      <c r="Y1051" s="331">
        <f t="shared" si="291"/>
        <v>0</v>
      </c>
      <c r="Z1051" s="331">
        <f t="shared" si="292"/>
        <v>0</v>
      </c>
      <c r="AA1051" s="331">
        <f t="shared" si="293"/>
        <v>0</v>
      </c>
      <c r="AB1051" s="331">
        <f t="shared" si="294"/>
        <v>0</v>
      </c>
      <c r="AC1051" s="331">
        <f t="shared" si="295"/>
        <v>0</v>
      </c>
      <c r="AD1051" s="331">
        <f t="shared" si="296"/>
        <v>0</v>
      </c>
      <c r="AE1051" s="468">
        <f t="shared" si="297"/>
        <v>0</v>
      </c>
      <c r="AF1051" s="489">
        <f t="shared" si="298"/>
        <v>0</v>
      </c>
      <c r="AG1051" s="484">
        <v>0</v>
      </c>
      <c r="AH1051" s="484">
        <v>0</v>
      </c>
      <c r="AI1051" s="484">
        <f t="shared" si="299"/>
        <v>0</v>
      </c>
      <c r="AJ1051" s="484">
        <f t="shared" si="300"/>
        <v>0</v>
      </c>
      <c r="AK1051" s="484">
        <f t="shared" si="301"/>
        <v>0</v>
      </c>
      <c r="AL1051" s="484">
        <f t="shared" si="302"/>
        <v>0</v>
      </c>
      <c r="AM1051" s="484">
        <f t="shared" si="303"/>
        <v>0</v>
      </c>
      <c r="AN1051" s="484">
        <f t="shared" si="304"/>
        <v>0</v>
      </c>
      <c r="AO1051" s="485">
        <f t="shared" si="305"/>
        <v>0</v>
      </c>
    </row>
    <row r="1052" spans="1:41" ht="26.25" x14ac:dyDescent="0.25">
      <c r="A1052" s="481" t="s">
        <v>216</v>
      </c>
      <c r="B1052" s="4" t="s">
        <v>217</v>
      </c>
      <c r="C1052" s="273"/>
      <c r="D1052" s="9" t="s">
        <v>27</v>
      </c>
      <c r="E1052" s="9">
        <v>2007</v>
      </c>
      <c r="F1052" s="9">
        <v>1</v>
      </c>
      <c r="G1052" s="9" t="s">
        <v>105</v>
      </c>
      <c r="H1052" s="9" t="s">
        <v>106</v>
      </c>
      <c r="I1052" s="9" t="s">
        <v>42</v>
      </c>
      <c r="J1052" s="9" t="s">
        <v>107</v>
      </c>
      <c r="K1052" s="306" t="s">
        <v>38</v>
      </c>
      <c r="L1052" s="392">
        <v>-1</v>
      </c>
      <c r="M1052" s="331">
        <v>-1</v>
      </c>
      <c r="N1052" s="331">
        <v>-1</v>
      </c>
      <c r="O1052" s="331">
        <v>-1</v>
      </c>
      <c r="P1052" s="331">
        <v>-1</v>
      </c>
      <c r="Q1052" s="331">
        <v>-1</v>
      </c>
      <c r="R1052" s="331">
        <v>-1</v>
      </c>
      <c r="S1052" s="331">
        <v>-1</v>
      </c>
      <c r="T1052" s="331">
        <v>-1</v>
      </c>
      <c r="U1052" s="331">
        <v>-1</v>
      </c>
      <c r="V1052" s="331">
        <f t="shared" si="288"/>
        <v>0</v>
      </c>
      <c r="W1052" s="331">
        <f t="shared" si="289"/>
        <v>0</v>
      </c>
      <c r="X1052" s="331">
        <f t="shared" si="290"/>
        <v>0</v>
      </c>
      <c r="Y1052" s="331">
        <f t="shared" si="291"/>
        <v>0</v>
      </c>
      <c r="Z1052" s="331">
        <f t="shared" si="292"/>
        <v>0</v>
      </c>
      <c r="AA1052" s="331">
        <f t="shared" si="293"/>
        <v>0</v>
      </c>
      <c r="AB1052" s="331">
        <f t="shared" si="294"/>
        <v>0</v>
      </c>
      <c r="AC1052" s="331">
        <f t="shared" si="295"/>
        <v>0</v>
      </c>
      <c r="AD1052" s="331">
        <f t="shared" si="296"/>
        <v>0</v>
      </c>
      <c r="AE1052" s="468">
        <f t="shared" si="297"/>
        <v>0</v>
      </c>
      <c r="AF1052" s="489">
        <f t="shared" si="298"/>
        <v>0</v>
      </c>
      <c r="AG1052" s="484">
        <v>0</v>
      </c>
      <c r="AH1052" s="484">
        <v>0</v>
      </c>
      <c r="AI1052" s="484">
        <f t="shared" si="299"/>
        <v>0</v>
      </c>
      <c r="AJ1052" s="484">
        <f t="shared" si="300"/>
        <v>0</v>
      </c>
      <c r="AK1052" s="484">
        <f t="shared" si="301"/>
        <v>0</v>
      </c>
      <c r="AL1052" s="484">
        <f t="shared" si="302"/>
        <v>0</v>
      </c>
      <c r="AM1052" s="484">
        <f t="shared" si="303"/>
        <v>0</v>
      </c>
      <c r="AN1052" s="484">
        <f t="shared" si="304"/>
        <v>0</v>
      </c>
      <c r="AO1052" s="485">
        <f t="shared" si="305"/>
        <v>0</v>
      </c>
    </row>
    <row r="1053" spans="1:41" ht="26.25" x14ac:dyDescent="0.25">
      <c r="A1053" s="481" t="s">
        <v>216</v>
      </c>
      <c r="B1053" s="4" t="s">
        <v>217</v>
      </c>
      <c r="C1053" s="273"/>
      <c r="D1053" s="9" t="s">
        <v>27</v>
      </c>
      <c r="E1053" s="9">
        <v>2007</v>
      </c>
      <c r="F1053" s="9">
        <v>18</v>
      </c>
      <c r="G1053" s="9" t="s">
        <v>162</v>
      </c>
      <c r="H1053" s="9" t="s">
        <v>163</v>
      </c>
      <c r="I1053" s="9" t="s">
        <v>42</v>
      </c>
      <c r="J1053" s="9" t="s">
        <v>107</v>
      </c>
      <c r="K1053" s="306" t="s">
        <v>38</v>
      </c>
      <c r="L1053" s="392">
        <v>-1</v>
      </c>
      <c r="M1053" s="331">
        <v>-1</v>
      </c>
      <c r="N1053" s="331">
        <v>-1</v>
      </c>
      <c r="O1053" s="331">
        <v>-1</v>
      </c>
      <c r="P1053" s="331">
        <v>-1</v>
      </c>
      <c r="Q1053" s="331">
        <v>-1</v>
      </c>
      <c r="R1053" s="331">
        <v>-1</v>
      </c>
      <c r="S1053" s="331">
        <v>-1</v>
      </c>
      <c r="T1053" s="331">
        <v>-1</v>
      </c>
      <c r="U1053" s="331">
        <v>-1</v>
      </c>
      <c r="V1053" s="331">
        <f t="shared" si="288"/>
        <v>0</v>
      </c>
      <c r="W1053" s="331">
        <f t="shared" si="289"/>
        <v>0</v>
      </c>
      <c r="X1053" s="331">
        <f t="shared" si="290"/>
        <v>0</v>
      </c>
      <c r="Y1053" s="331">
        <f t="shared" si="291"/>
        <v>0</v>
      </c>
      <c r="Z1053" s="331">
        <f t="shared" si="292"/>
        <v>0</v>
      </c>
      <c r="AA1053" s="331">
        <f t="shared" si="293"/>
        <v>0</v>
      </c>
      <c r="AB1053" s="331">
        <f t="shared" si="294"/>
        <v>0</v>
      </c>
      <c r="AC1053" s="331">
        <f t="shared" si="295"/>
        <v>0</v>
      </c>
      <c r="AD1053" s="331">
        <f t="shared" si="296"/>
        <v>0</v>
      </c>
      <c r="AE1053" s="468">
        <f t="shared" si="297"/>
        <v>0</v>
      </c>
      <c r="AF1053" s="489">
        <f t="shared" si="298"/>
        <v>0</v>
      </c>
      <c r="AG1053" s="484">
        <v>0</v>
      </c>
      <c r="AH1053" s="484">
        <v>0</v>
      </c>
      <c r="AI1053" s="484">
        <f t="shared" si="299"/>
        <v>0</v>
      </c>
      <c r="AJ1053" s="484">
        <f t="shared" si="300"/>
        <v>0</v>
      </c>
      <c r="AK1053" s="484">
        <f t="shared" si="301"/>
        <v>0</v>
      </c>
      <c r="AL1053" s="484">
        <f t="shared" si="302"/>
        <v>0</v>
      </c>
      <c r="AM1053" s="484">
        <f t="shared" si="303"/>
        <v>0</v>
      </c>
      <c r="AN1053" s="484">
        <f t="shared" si="304"/>
        <v>0</v>
      </c>
      <c r="AO1053" s="485">
        <f t="shared" si="305"/>
        <v>0</v>
      </c>
    </row>
    <row r="1054" spans="1:41" ht="26.25" x14ac:dyDescent="0.25">
      <c r="A1054" s="481" t="s">
        <v>216</v>
      </c>
      <c r="B1054" s="4" t="s">
        <v>217</v>
      </c>
      <c r="C1054" s="273"/>
      <c r="D1054" s="9" t="s">
        <v>27</v>
      </c>
      <c r="E1054" s="9">
        <v>2007</v>
      </c>
      <c r="F1054" s="9">
        <v>25</v>
      </c>
      <c r="G1054" s="9" t="s">
        <v>166</v>
      </c>
      <c r="H1054" s="9" t="s">
        <v>111</v>
      </c>
      <c r="I1054" s="9" t="s">
        <v>42</v>
      </c>
      <c r="J1054" s="9" t="s">
        <v>107</v>
      </c>
      <c r="K1054" s="306" t="s">
        <v>38</v>
      </c>
      <c r="L1054" s="392">
        <v>-1</v>
      </c>
      <c r="M1054" s="331">
        <v>-1</v>
      </c>
      <c r="N1054" s="331">
        <v>-1</v>
      </c>
      <c r="O1054" s="331">
        <v>-1</v>
      </c>
      <c r="P1054" s="331">
        <v>-1</v>
      </c>
      <c r="Q1054" s="331">
        <v>-1</v>
      </c>
      <c r="R1054" s="331">
        <v>-1</v>
      </c>
      <c r="S1054" s="331">
        <v>-1</v>
      </c>
      <c r="T1054" s="331">
        <v>-1</v>
      </c>
      <c r="U1054" s="331">
        <v>-1</v>
      </c>
      <c r="V1054" s="331">
        <f t="shared" si="288"/>
        <v>0</v>
      </c>
      <c r="W1054" s="331">
        <f t="shared" si="289"/>
        <v>0</v>
      </c>
      <c r="X1054" s="331">
        <f t="shared" si="290"/>
        <v>0</v>
      </c>
      <c r="Y1054" s="331">
        <f t="shared" si="291"/>
        <v>0</v>
      </c>
      <c r="Z1054" s="331">
        <f t="shared" si="292"/>
        <v>0</v>
      </c>
      <c r="AA1054" s="331">
        <f t="shared" si="293"/>
        <v>0</v>
      </c>
      <c r="AB1054" s="331">
        <f t="shared" si="294"/>
        <v>0</v>
      </c>
      <c r="AC1054" s="331">
        <f t="shared" si="295"/>
        <v>0</v>
      </c>
      <c r="AD1054" s="331">
        <f t="shared" si="296"/>
        <v>0</v>
      </c>
      <c r="AE1054" s="468">
        <f t="shared" si="297"/>
        <v>0</v>
      </c>
      <c r="AF1054" s="489">
        <f t="shared" si="298"/>
        <v>0</v>
      </c>
      <c r="AG1054" s="484">
        <v>0</v>
      </c>
      <c r="AH1054" s="484">
        <v>0</v>
      </c>
      <c r="AI1054" s="484">
        <f t="shared" si="299"/>
        <v>0</v>
      </c>
      <c r="AJ1054" s="484">
        <f t="shared" si="300"/>
        <v>0</v>
      </c>
      <c r="AK1054" s="484">
        <f t="shared" si="301"/>
        <v>0</v>
      </c>
      <c r="AL1054" s="484">
        <f t="shared" si="302"/>
        <v>0</v>
      </c>
      <c r="AM1054" s="484">
        <f t="shared" si="303"/>
        <v>0</v>
      </c>
      <c r="AN1054" s="484">
        <f t="shared" si="304"/>
        <v>0</v>
      </c>
      <c r="AO1054" s="485">
        <f t="shared" si="305"/>
        <v>0</v>
      </c>
    </row>
    <row r="1055" spans="1:41" ht="26.25" x14ac:dyDescent="0.25">
      <c r="A1055" s="481" t="s">
        <v>216</v>
      </c>
      <c r="B1055" s="4" t="s">
        <v>217</v>
      </c>
      <c r="C1055" s="273"/>
      <c r="D1055" s="9" t="s">
        <v>27</v>
      </c>
      <c r="E1055" s="9">
        <v>2007</v>
      </c>
      <c r="F1055" s="9">
        <v>36</v>
      </c>
      <c r="G1055" s="9" t="s">
        <v>567</v>
      </c>
      <c r="H1055" s="9" t="s">
        <v>568</v>
      </c>
      <c r="I1055" s="9" t="s">
        <v>30</v>
      </c>
      <c r="J1055" s="9" t="s">
        <v>107</v>
      </c>
      <c r="K1055" s="306" t="s">
        <v>38</v>
      </c>
      <c r="L1055" s="392">
        <v>-1</v>
      </c>
      <c r="M1055" s="331">
        <v>-1</v>
      </c>
      <c r="N1055" s="331">
        <v>-1</v>
      </c>
      <c r="O1055" s="331">
        <v>-1</v>
      </c>
      <c r="P1055" s="331">
        <v>-1</v>
      </c>
      <c r="Q1055" s="331">
        <v>-1</v>
      </c>
      <c r="R1055" s="331">
        <v>-1</v>
      </c>
      <c r="S1055" s="331">
        <v>-1</v>
      </c>
      <c r="T1055" s="331">
        <v>-1</v>
      </c>
      <c r="U1055" s="331">
        <v>-1</v>
      </c>
      <c r="V1055" s="331">
        <f t="shared" si="288"/>
        <v>0</v>
      </c>
      <c r="W1055" s="331">
        <f t="shared" si="289"/>
        <v>0</v>
      </c>
      <c r="X1055" s="331">
        <f t="shared" si="290"/>
        <v>0</v>
      </c>
      <c r="Y1055" s="331">
        <f t="shared" si="291"/>
        <v>0</v>
      </c>
      <c r="Z1055" s="331">
        <f t="shared" si="292"/>
        <v>0</v>
      </c>
      <c r="AA1055" s="331">
        <f t="shared" si="293"/>
        <v>0</v>
      </c>
      <c r="AB1055" s="331">
        <f t="shared" si="294"/>
        <v>0</v>
      </c>
      <c r="AC1055" s="331">
        <f t="shared" si="295"/>
        <v>0</v>
      </c>
      <c r="AD1055" s="331">
        <f t="shared" si="296"/>
        <v>0</v>
      </c>
      <c r="AE1055" s="468">
        <f t="shared" si="297"/>
        <v>0</v>
      </c>
      <c r="AF1055" s="489">
        <f t="shared" si="298"/>
        <v>0</v>
      </c>
      <c r="AG1055" s="484">
        <v>0</v>
      </c>
      <c r="AH1055" s="484">
        <v>0</v>
      </c>
      <c r="AI1055" s="484">
        <f t="shared" si="299"/>
        <v>0</v>
      </c>
      <c r="AJ1055" s="484">
        <f t="shared" si="300"/>
        <v>0</v>
      </c>
      <c r="AK1055" s="484">
        <f t="shared" si="301"/>
        <v>0</v>
      </c>
      <c r="AL1055" s="484">
        <f t="shared" si="302"/>
        <v>0</v>
      </c>
      <c r="AM1055" s="484">
        <f t="shared" si="303"/>
        <v>0</v>
      </c>
      <c r="AN1055" s="484">
        <f t="shared" si="304"/>
        <v>0</v>
      </c>
      <c r="AO1055" s="485">
        <f t="shared" si="305"/>
        <v>0</v>
      </c>
    </row>
    <row r="1056" spans="1:41" ht="26.25" x14ac:dyDescent="0.25">
      <c r="A1056" s="481" t="s">
        <v>216</v>
      </c>
      <c r="B1056" s="4" t="s">
        <v>217</v>
      </c>
      <c r="C1056" s="273"/>
      <c r="D1056" s="9" t="s">
        <v>27</v>
      </c>
      <c r="E1056" s="9">
        <v>2007</v>
      </c>
      <c r="F1056" s="9">
        <v>42</v>
      </c>
      <c r="G1056" s="9" t="s">
        <v>167</v>
      </c>
      <c r="H1056" s="9" t="s">
        <v>165</v>
      </c>
      <c r="I1056" s="9" t="s">
        <v>42</v>
      </c>
      <c r="J1056" s="9" t="s">
        <v>107</v>
      </c>
      <c r="K1056" s="306" t="s">
        <v>38</v>
      </c>
      <c r="L1056" s="392">
        <v>-1</v>
      </c>
      <c r="M1056" s="331">
        <v>-1</v>
      </c>
      <c r="N1056" s="331">
        <v>-1</v>
      </c>
      <c r="O1056" s="331">
        <v>-1</v>
      </c>
      <c r="P1056" s="331">
        <v>-1</v>
      </c>
      <c r="Q1056" s="331">
        <v>-1</v>
      </c>
      <c r="R1056" s="331">
        <v>-1</v>
      </c>
      <c r="S1056" s="331">
        <v>-1</v>
      </c>
      <c r="T1056" s="331">
        <v>-1</v>
      </c>
      <c r="U1056" s="331">
        <v>-1</v>
      </c>
      <c r="V1056" s="331">
        <f t="shared" si="288"/>
        <v>0</v>
      </c>
      <c r="W1056" s="331">
        <f t="shared" si="289"/>
        <v>0</v>
      </c>
      <c r="X1056" s="331">
        <f t="shared" si="290"/>
        <v>0</v>
      </c>
      <c r="Y1056" s="331">
        <f t="shared" si="291"/>
        <v>0</v>
      </c>
      <c r="Z1056" s="331">
        <f t="shared" si="292"/>
        <v>0</v>
      </c>
      <c r="AA1056" s="331">
        <f t="shared" si="293"/>
        <v>0</v>
      </c>
      <c r="AB1056" s="331">
        <f t="shared" si="294"/>
        <v>0</v>
      </c>
      <c r="AC1056" s="331">
        <f t="shared" si="295"/>
        <v>0</v>
      </c>
      <c r="AD1056" s="331">
        <f t="shared" si="296"/>
        <v>0</v>
      </c>
      <c r="AE1056" s="468">
        <f t="shared" si="297"/>
        <v>0</v>
      </c>
      <c r="AF1056" s="489">
        <f t="shared" si="298"/>
        <v>0</v>
      </c>
      <c r="AG1056" s="484">
        <v>0</v>
      </c>
      <c r="AH1056" s="484">
        <v>0</v>
      </c>
      <c r="AI1056" s="484">
        <f t="shared" si="299"/>
        <v>0</v>
      </c>
      <c r="AJ1056" s="484">
        <f t="shared" si="300"/>
        <v>0</v>
      </c>
      <c r="AK1056" s="484">
        <f t="shared" si="301"/>
        <v>0</v>
      </c>
      <c r="AL1056" s="484">
        <f t="shared" si="302"/>
        <v>0</v>
      </c>
      <c r="AM1056" s="484">
        <f t="shared" si="303"/>
        <v>0</v>
      </c>
      <c r="AN1056" s="484">
        <f t="shared" si="304"/>
        <v>0</v>
      </c>
      <c r="AO1056" s="485">
        <f t="shared" si="305"/>
        <v>0</v>
      </c>
    </row>
    <row r="1057" spans="1:41" ht="26.25" x14ac:dyDescent="0.25">
      <c r="A1057" s="481" t="s">
        <v>216</v>
      </c>
      <c r="B1057" s="4" t="s">
        <v>217</v>
      </c>
      <c r="C1057" s="273"/>
      <c r="D1057" s="9" t="s">
        <v>27</v>
      </c>
      <c r="E1057" s="9">
        <v>2007</v>
      </c>
      <c r="F1057" s="9">
        <v>43</v>
      </c>
      <c r="G1057" s="9" t="s">
        <v>359</v>
      </c>
      <c r="H1057" s="9" t="s">
        <v>360</v>
      </c>
      <c r="I1057" s="9" t="s">
        <v>42</v>
      </c>
      <c r="J1057" s="9" t="s">
        <v>107</v>
      </c>
      <c r="K1057" s="306" t="s">
        <v>38</v>
      </c>
      <c r="L1057" s="392">
        <v>228.47829300000001</v>
      </c>
      <c r="M1057" s="331">
        <v>4.1866240000000001</v>
      </c>
      <c r="N1057" s="331">
        <v>4.8407169999999997</v>
      </c>
      <c r="O1057" s="331">
        <v>4.8154750000000002</v>
      </c>
      <c r="P1057" s="331">
        <v>4.8407169999999997</v>
      </c>
      <c r="Q1057" s="331">
        <v>39.157248000000003</v>
      </c>
      <c r="R1057" s="331">
        <v>7.3460049999999999</v>
      </c>
      <c r="S1057" s="331">
        <v>6.8778670000000002</v>
      </c>
      <c r="T1057" s="331">
        <v>6.8778670000000002</v>
      </c>
      <c r="U1057" s="331">
        <v>-1</v>
      </c>
      <c r="V1057" s="331">
        <f t="shared" si="288"/>
        <v>228.47829300000001</v>
      </c>
      <c r="W1057" s="331">
        <f t="shared" si="289"/>
        <v>4.1866240000000001</v>
      </c>
      <c r="X1057" s="331">
        <f t="shared" si="290"/>
        <v>4.8407169999999997</v>
      </c>
      <c r="Y1057" s="331">
        <f t="shared" si="291"/>
        <v>4.8154750000000002</v>
      </c>
      <c r="Z1057" s="331">
        <f t="shared" si="292"/>
        <v>4.8407169999999997</v>
      </c>
      <c r="AA1057" s="331">
        <f t="shared" si="293"/>
        <v>39.157248000000003</v>
      </c>
      <c r="AB1057" s="331">
        <f t="shared" si="294"/>
        <v>7.3460049999999999</v>
      </c>
      <c r="AC1057" s="331">
        <f t="shared" si="295"/>
        <v>6.8778670000000002</v>
      </c>
      <c r="AD1057" s="331">
        <f t="shared" si="296"/>
        <v>6.8778670000000002</v>
      </c>
      <c r="AE1057" s="468">
        <f t="shared" si="297"/>
        <v>0</v>
      </c>
      <c r="AF1057" s="489">
        <f t="shared" si="298"/>
        <v>0.25185420667359387</v>
      </c>
      <c r="AG1057" s="484">
        <v>0</v>
      </c>
      <c r="AH1057" s="484">
        <v>0</v>
      </c>
      <c r="AI1057" s="484">
        <f t="shared" si="299"/>
        <v>4.3163477374899548E-2</v>
      </c>
      <c r="AJ1057" s="484">
        <f t="shared" si="300"/>
        <v>7.5815505891034078E-3</v>
      </c>
      <c r="AK1057" s="484">
        <f t="shared" si="301"/>
        <v>7.5815505891034078E-3</v>
      </c>
      <c r="AL1057" s="484">
        <f t="shared" si="302"/>
        <v>8.0975844015748737E-3</v>
      </c>
      <c r="AM1057" s="484">
        <f t="shared" si="303"/>
        <v>5.3081525599524872E-3</v>
      </c>
      <c r="AN1057" s="484">
        <f t="shared" si="304"/>
        <v>5.3359771020627294E-3</v>
      </c>
      <c r="AO1057" s="485">
        <f t="shared" si="305"/>
        <v>4.3163477374899548E-2</v>
      </c>
    </row>
    <row r="1058" spans="1:41" ht="26.25" x14ac:dyDescent="0.25">
      <c r="A1058" s="481" t="s">
        <v>216</v>
      </c>
      <c r="B1058" s="4" t="s">
        <v>217</v>
      </c>
      <c r="C1058" s="273"/>
      <c r="D1058" s="9" t="s">
        <v>27</v>
      </c>
      <c r="E1058" s="9">
        <v>2007</v>
      </c>
      <c r="F1058" s="9">
        <v>55</v>
      </c>
      <c r="G1058" s="9" t="s">
        <v>173</v>
      </c>
      <c r="H1058" s="9" t="s">
        <v>174</v>
      </c>
      <c r="I1058" s="9" t="s">
        <v>42</v>
      </c>
      <c r="J1058" s="9" t="s">
        <v>107</v>
      </c>
      <c r="K1058" s="306" t="s">
        <v>38</v>
      </c>
      <c r="L1058" s="392">
        <v>-1</v>
      </c>
      <c r="M1058" s="331">
        <v>-1</v>
      </c>
      <c r="N1058" s="331">
        <v>-1</v>
      </c>
      <c r="O1058" s="331">
        <v>-1</v>
      </c>
      <c r="P1058" s="331">
        <v>-1</v>
      </c>
      <c r="Q1058" s="331">
        <v>-1</v>
      </c>
      <c r="R1058" s="331">
        <v>-1</v>
      </c>
      <c r="S1058" s="331">
        <v>-1</v>
      </c>
      <c r="T1058" s="331">
        <v>-1</v>
      </c>
      <c r="U1058" s="331">
        <v>-1</v>
      </c>
      <c r="V1058" s="331">
        <f t="shared" si="288"/>
        <v>0</v>
      </c>
      <c r="W1058" s="331">
        <f t="shared" si="289"/>
        <v>0</v>
      </c>
      <c r="X1058" s="331">
        <f t="shared" si="290"/>
        <v>0</v>
      </c>
      <c r="Y1058" s="331">
        <f t="shared" si="291"/>
        <v>0</v>
      </c>
      <c r="Z1058" s="331">
        <f t="shared" si="292"/>
        <v>0</v>
      </c>
      <c r="AA1058" s="331">
        <f t="shared" si="293"/>
        <v>0</v>
      </c>
      <c r="AB1058" s="331">
        <f t="shared" si="294"/>
        <v>0</v>
      </c>
      <c r="AC1058" s="331">
        <f t="shared" si="295"/>
        <v>0</v>
      </c>
      <c r="AD1058" s="331">
        <f t="shared" si="296"/>
        <v>0</v>
      </c>
      <c r="AE1058" s="468">
        <f t="shared" si="297"/>
        <v>0</v>
      </c>
      <c r="AF1058" s="489">
        <f t="shared" si="298"/>
        <v>0</v>
      </c>
      <c r="AG1058" s="484">
        <v>0</v>
      </c>
      <c r="AH1058" s="484">
        <v>0</v>
      </c>
      <c r="AI1058" s="484">
        <f t="shared" si="299"/>
        <v>0</v>
      </c>
      <c r="AJ1058" s="484">
        <f t="shared" si="300"/>
        <v>0</v>
      </c>
      <c r="AK1058" s="484">
        <f t="shared" si="301"/>
        <v>0</v>
      </c>
      <c r="AL1058" s="484">
        <f t="shared" si="302"/>
        <v>0</v>
      </c>
      <c r="AM1058" s="484">
        <f t="shared" si="303"/>
        <v>0</v>
      </c>
      <c r="AN1058" s="484">
        <f t="shared" si="304"/>
        <v>0</v>
      </c>
      <c r="AO1058" s="485">
        <f t="shared" si="305"/>
        <v>0</v>
      </c>
    </row>
    <row r="1059" spans="1:41" ht="26.25" x14ac:dyDescent="0.25">
      <c r="A1059" s="481" t="s">
        <v>216</v>
      </c>
      <c r="B1059" s="4" t="s">
        <v>217</v>
      </c>
      <c r="C1059" s="273"/>
      <c r="D1059" s="9" t="s">
        <v>27</v>
      </c>
      <c r="E1059" s="9">
        <v>2007</v>
      </c>
      <c r="F1059" s="9">
        <v>61</v>
      </c>
      <c r="G1059" s="9" t="s">
        <v>175</v>
      </c>
      <c r="H1059" s="9" t="s">
        <v>176</v>
      </c>
      <c r="I1059" s="9" t="s">
        <v>42</v>
      </c>
      <c r="J1059" s="9" t="s">
        <v>107</v>
      </c>
      <c r="K1059" s="306" t="s">
        <v>38</v>
      </c>
      <c r="L1059" s="392">
        <v>-1</v>
      </c>
      <c r="M1059" s="331">
        <v>-1</v>
      </c>
      <c r="N1059" s="331">
        <v>-1</v>
      </c>
      <c r="O1059" s="331">
        <v>-1</v>
      </c>
      <c r="P1059" s="331">
        <v>-1</v>
      </c>
      <c r="Q1059" s="331">
        <v>-1</v>
      </c>
      <c r="R1059" s="331">
        <v>-1</v>
      </c>
      <c r="S1059" s="331">
        <v>-1</v>
      </c>
      <c r="T1059" s="331">
        <v>-1</v>
      </c>
      <c r="U1059" s="331">
        <v>-1</v>
      </c>
      <c r="V1059" s="331">
        <f t="shared" si="288"/>
        <v>0</v>
      </c>
      <c r="W1059" s="331">
        <f t="shared" si="289"/>
        <v>0</v>
      </c>
      <c r="X1059" s="331">
        <f t="shared" si="290"/>
        <v>0</v>
      </c>
      <c r="Y1059" s="331">
        <f t="shared" si="291"/>
        <v>0</v>
      </c>
      <c r="Z1059" s="331">
        <f t="shared" si="292"/>
        <v>0</v>
      </c>
      <c r="AA1059" s="331">
        <f t="shared" si="293"/>
        <v>0</v>
      </c>
      <c r="AB1059" s="331">
        <f t="shared" si="294"/>
        <v>0</v>
      </c>
      <c r="AC1059" s="331">
        <f t="shared" si="295"/>
        <v>0</v>
      </c>
      <c r="AD1059" s="331">
        <f t="shared" si="296"/>
        <v>0</v>
      </c>
      <c r="AE1059" s="468">
        <f t="shared" si="297"/>
        <v>0</v>
      </c>
      <c r="AF1059" s="489">
        <f t="shared" si="298"/>
        <v>0</v>
      </c>
      <c r="AG1059" s="484">
        <v>0</v>
      </c>
      <c r="AH1059" s="484">
        <v>0</v>
      </c>
      <c r="AI1059" s="484">
        <f t="shared" si="299"/>
        <v>0</v>
      </c>
      <c r="AJ1059" s="484">
        <f t="shared" si="300"/>
        <v>0</v>
      </c>
      <c r="AK1059" s="484">
        <f t="shared" si="301"/>
        <v>0</v>
      </c>
      <c r="AL1059" s="484">
        <f t="shared" si="302"/>
        <v>0</v>
      </c>
      <c r="AM1059" s="484">
        <f t="shared" si="303"/>
        <v>0</v>
      </c>
      <c r="AN1059" s="484">
        <f t="shared" si="304"/>
        <v>0</v>
      </c>
      <c r="AO1059" s="485">
        <f t="shared" si="305"/>
        <v>0</v>
      </c>
    </row>
    <row r="1060" spans="1:41" ht="26.25" x14ac:dyDescent="0.25">
      <c r="A1060" s="481" t="s">
        <v>216</v>
      </c>
      <c r="B1060" s="4" t="s">
        <v>217</v>
      </c>
      <c r="C1060" s="273"/>
      <c r="D1060" s="9" t="s">
        <v>27</v>
      </c>
      <c r="E1060" s="9">
        <v>2007</v>
      </c>
      <c r="F1060" s="9">
        <v>64</v>
      </c>
      <c r="G1060" s="9" t="s">
        <v>177</v>
      </c>
      <c r="H1060" s="9" t="s">
        <v>178</v>
      </c>
      <c r="I1060" s="9" t="s">
        <v>42</v>
      </c>
      <c r="J1060" s="9" t="s">
        <v>107</v>
      </c>
      <c r="K1060" s="306" t="s">
        <v>38</v>
      </c>
      <c r="L1060" s="392">
        <v>-1</v>
      </c>
      <c r="M1060" s="331">
        <v>-1</v>
      </c>
      <c r="N1060" s="331">
        <v>-1</v>
      </c>
      <c r="O1060" s="331">
        <v>-1</v>
      </c>
      <c r="P1060" s="331">
        <v>-1</v>
      </c>
      <c r="Q1060" s="331">
        <v>-1</v>
      </c>
      <c r="R1060" s="331">
        <v>-1</v>
      </c>
      <c r="S1060" s="331">
        <v>-1</v>
      </c>
      <c r="T1060" s="331">
        <v>-1</v>
      </c>
      <c r="U1060" s="331">
        <v>-1</v>
      </c>
      <c r="V1060" s="331">
        <f t="shared" si="288"/>
        <v>0</v>
      </c>
      <c r="W1060" s="331">
        <f t="shared" si="289"/>
        <v>0</v>
      </c>
      <c r="X1060" s="331">
        <f t="shared" si="290"/>
        <v>0</v>
      </c>
      <c r="Y1060" s="331">
        <f t="shared" si="291"/>
        <v>0</v>
      </c>
      <c r="Z1060" s="331">
        <f t="shared" si="292"/>
        <v>0</v>
      </c>
      <c r="AA1060" s="331">
        <f t="shared" si="293"/>
        <v>0</v>
      </c>
      <c r="AB1060" s="331">
        <f t="shared" si="294"/>
        <v>0</v>
      </c>
      <c r="AC1060" s="331">
        <f t="shared" si="295"/>
        <v>0</v>
      </c>
      <c r="AD1060" s="331">
        <f t="shared" si="296"/>
        <v>0</v>
      </c>
      <c r="AE1060" s="468">
        <f t="shared" si="297"/>
        <v>0</v>
      </c>
      <c r="AF1060" s="489">
        <f t="shared" si="298"/>
        <v>0</v>
      </c>
      <c r="AG1060" s="484">
        <v>0</v>
      </c>
      <c r="AH1060" s="484">
        <v>0</v>
      </c>
      <c r="AI1060" s="484">
        <f t="shared" si="299"/>
        <v>0</v>
      </c>
      <c r="AJ1060" s="484">
        <f t="shared" si="300"/>
        <v>0</v>
      </c>
      <c r="AK1060" s="484">
        <f t="shared" si="301"/>
        <v>0</v>
      </c>
      <c r="AL1060" s="484">
        <f t="shared" si="302"/>
        <v>0</v>
      </c>
      <c r="AM1060" s="484">
        <f t="shared" si="303"/>
        <v>0</v>
      </c>
      <c r="AN1060" s="484">
        <f t="shared" si="304"/>
        <v>0</v>
      </c>
      <c r="AO1060" s="485">
        <f t="shared" si="305"/>
        <v>0</v>
      </c>
    </row>
    <row r="1061" spans="1:41" ht="26.25" x14ac:dyDescent="0.25">
      <c r="A1061" s="481" t="s">
        <v>216</v>
      </c>
      <c r="B1061" s="4" t="s">
        <v>217</v>
      </c>
      <c r="C1061" s="273"/>
      <c r="D1061" s="9" t="s">
        <v>27</v>
      </c>
      <c r="E1061" s="9">
        <v>2007</v>
      </c>
      <c r="F1061" s="9">
        <v>65</v>
      </c>
      <c r="G1061" s="9" t="s">
        <v>179</v>
      </c>
      <c r="H1061" s="9" t="s">
        <v>180</v>
      </c>
      <c r="I1061" s="9" t="s">
        <v>42</v>
      </c>
      <c r="J1061" s="9" t="s">
        <v>107</v>
      </c>
      <c r="K1061" s="306" t="s">
        <v>38</v>
      </c>
      <c r="L1061" s="392">
        <v>-1</v>
      </c>
      <c r="M1061" s="331">
        <v>-1</v>
      </c>
      <c r="N1061" s="331">
        <v>-1</v>
      </c>
      <c r="O1061" s="331">
        <v>-1</v>
      </c>
      <c r="P1061" s="331">
        <v>-1</v>
      </c>
      <c r="Q1061" s="331">
        <v>-1</v>
      </c>
      <c r="R1061" s="331">
        <v>-1</v>
      </c>
      <c r="S1061" s="331">
        <v>-1</v>
      </c>
      <c r="T1061" s="331">
        <v>-1</v>
      </c>
      <c r="U1061" s="331">
        <v>-1</v>
      </c>
      <c r="V1061" s="331">
        <f t="shared" si="288"/>
        <v>0</v>
      </c>
      <c r="W1061" s="331">
        <f t="shared" si="289"/>
        <v>0</v>
      </c>
      <c r="X1061" s="331">
        <f t="shared" si="290"/>
        <v>0</v>
      </c>
      <c r="Y1061" s="331">
        <f t="shared" si="291"/>
        <v>0</v>
      </c>
      <c r="Z1061" s="331">
        <f t="shared" si="292"/>
        <v>0</v>
      </c>
      <c r="AA1061" s="331">
        <f t="shared" si="293"/>
        <v>0</v>
      </c>
      <c r="AB1061" s="331">
        <f t="shared" si="294"/>
        <v>0</v>
      </c>
      <c r="AC1061" s="331">
        <f t="shared" si="295"/>
        <v>0</v>
      </c>
      <c r="AD1061" s="331">
        <f t="shared" si="296"/>
        <v>0</v>
      </c>
      <c r="AE1061" s="468">
        <f t="shared" si="297"/>
        <v>0</v>
      </c>
      <c r="AF1061" s="489">
        <f t="shared" si="298"/>
        <v>0</v>
      </c>
      <c r="AG1061" s="484">
        <v>0</v>
      </c>
      <c r="AH1061" s="484">
        <v>0</v>
      </c>
      <c r="AI1061" s="484">
        <f t="shared" si="299"/>
        <v>0</v>
      </c>
      <c r="AJ1061" s="484">
        <f t="shared" si="300"/>
        <v>0</v>
      </c>
      <c r="AK1061" s="484">
        <f t="shared" si="301"/>
        <v>0</v>
      </c>
      <c r="AL1061" s="484">
        <f t="shared" si="302"/>
        <v>0</v>
      </c>
      <c r="AM1061" s="484">
        <f t="shared" si="303"/>
        <v>0</v>
      </c>
      <c r="AN1061" s="484">
        <f t="shared" si="304"/>
        <v>0</v>
      </c>
      <c r="AO1061" s="485">
        <f t="shared" si="305"/>
        <v>0</v>
      </c>
    </row>
    <row r="1062" spans="1:41" ht="26.25" x14ac:dyDescent="0.25">
      <c r="A1062" s="481" t="s">
        <v>216</v>
      </c>
      <c r="B1062" s="4" t="s">
        <v>217</v>
      </c>
      <c r="C1062" s="273"/>
      <c r="D1062" s="9" t="s">
        <v>27</v>
      </c>
      <c r="E1062" s="9">
        <v>2007</v>
      </c>
      <c r="F1062" s="9">
        <v>70</v>
      </c>
      <c r="G1062" s="9" t="s">
        <v>184</v>
      </c>
      <c r="H1062" s="9" t="s">
        <v>176</v>
      </c>
      <c r="I1062" s="9" t="s">
        <v>42</v>
      </c>
      <c r="J1062" s="9" t="s">
        <v>107</v>
      </c>
      <c r="K1062" s="306" t="s">
        <v>38</v>
      </c>
      <c r="L1062" s="392">
        <v>-1</v>
      </c>
      <c r="M1062" s="331">
        <v>-1</v>
      </c>
      <c r="N1062" s="331">
        <v>-1</v>
      </c>
      <c r="O1062" s="331">
        <v>-1</v>
      </c>
      <c r="P1062" s="331">
        <v>-1</v>
      </c>
      <c r="Q1062" s="331">
        <v>-1</v>
      </c>
      <c r="R1062" s="331">
        <v>-1</v>
      </c>
      <c r="S1062" s="331">
        <v>-1</v>
      </c>
      <c r="T1062" s="331">
        <v>-1</v>
      </c>
      <c r="U1062" s="331">
        <v>-1</v>
      </c>
      <c r="V1062" s="331">
        <f t="shared" si="288"/>
        <v>0</v>
      </c>
      <c r="W1062" s="331">
        <f t="shared" si="289"/>
        <v>0</v>
      </c>
      <c r="X1062" s="331">
        <f t="shared" si="290"/>
        <v>0</v>
      </c>
      <c r="Y1062" s="331">
        <f t="shared" si="291"/>
        <v>0</v>
      </c>
      <c r="Z1062" s="331">
        <f t="shared" si="292"/>
        <v>0</v>
      </c>
      <c r="AA1062" s="331">
        <f t="shared" si="293"/>
        <v>0</v>
      </c>
      <c r="AB1062" s="331">
        <f t="shared" si="294"/>
        <v>0</v>
      </c>
      <c r="AC1062" s="331">
        <f t="shared" si="295"/>
        <v>0</v>
      </c>
      <c r="AD1062" s="331">
        <f t="shared" si="296"/>
        <v>0</v>
      </c>
      <c r="AE1062" s="468">
        <f t="shared" si="297"/>
        <v>0</v>
      </c>
      <c r="AF1062" s="489">
        <f t="shared" si="298"/>
        <v>0</v>
      </c>
      <c r="AG1062" s="484">
        <v>0</v>
      </c>
      <c r="AH1062" s="484">
        <v>0</v>
      </c>
      <c r="AI1062" s="484">
        <f t="shared" si="299"/>
        <v>0</v>
      </c>
      <c r="AJ1062" s="484">
        <f t="shared" si="300"/>
        <v>0</v>
      </c>
      <c r="AK1062" s="484">
        <f t="shared" si="301"/>
        <v>0</v>
      </c>
      <c r="AL1062" s="484">
        <f t="shared" si="302"/>
        <v>0</v>
      </c>
      <c r="AM1062" s="484">
        <f t="shared" si="303"/>
        <v>0</v>
      </c>
      <c r="AN1062" s="484">
        <f t="shared" si="304"/>
        <v>0</v>
      </c>
      <c r="AO1062" s="485">
        <f t="shared" si="305"/>
        <v>0</v>
      </c>
    </row>
    <row r="1063" spans="1:41" ht="26.25" x14ac:dyDescent="0.25">
      <c r="A1063" s="481" t="s">
        <v>216</v>
      </c>
      <c r="B1063" s="4" t="s">
        <v>217</v>
      </c>
      <c r="C1063" s="273"/>
      <c r="D1063" s="9" t="s">
        <v>27</v>
      </c>
      <c r="E1063" s="9">
        <v>2007</v>
      </c>
      <c r="F1063" s="9">
        <v>71</v>
      </c>
      <c r="G1063" s="9" t="s">
        <v>185</v>
      </c>
      <c r="H1063" s="9" t="s">
        <v>186</v>
      </c>
      <c r="I1063" s="9" t="s">
        <v>42</v>
      </c>
      <c r="J1063" s="9" t="s">
        <v>107</v>
      </c>
      <c r="K1063" s="306" t="s">
        <v>38</v>
      </c>
      <c r="L1063" s="392">
        <v>-1</v>
      </c>
      <c r="M1063" s="331">
        <v>-1</v>
      </c>
      <c r="N1063" s="331">
        <v>-1</v>
      </c>
      <c r="O1063" s="331">
        <v>-1</v>
      </c>
      <c r="P1063" s="331">
        <v>-1</v>
      </c>
      <c r="Q1063" s="331">
        <v>-1</v>
      </c>
      <c r="R1063" s="331">
        <v>-1</v>
      </c>
      <c r="S1063" s="331">
        <v>-1</v>
      </c>
      <c r="T1063" s="331">
        <v>-1</v>
      </c>
      <c r="U1063" s="331">
        <v>-1</v>
      </c>
      <c r="V1063" s="331">
        <f t="shared" si="288"/>
        <v>0</v>
      </c>
      <c r="W1063" s="331">
        <f t="shared" si="289"/>
        <v>0</v>
      </c>
      <c r="X1063" s="331">
        <f t="shared" si="290"/>
        <v>0</v>
      </c>
      <c r="Y1063" s="331">
        <f t="shared" si="291"/>
        <v>0</v>
      </c>
      <c r="Z1063" s="331">
        <f t="shared" si="292"/>
        <v>0</v>
      </c>
      <c r="AA1063" s="331">
        <f t="shared" si="293"/>
        <v>0</v>
      </c>
      <c r="AB1063" s="331">
        <f t="shared" si="294"/>
        <v>0</v>
      </c>
      <c r="AC1063" s="331">
        <f t="shared" si="295"/>
        <v>0</v>
      </c>
      <c r="AD1063" s="331">
        <f t="shared" si="296"/>
        <v>0</v>
      </c>
      <c r="AE1063" s="468">
        <f t="shared" si="297"/>
        <v>0</v>
      </c>
      <c r="AF1063" s="489">
        <f t="shared" si="298"/>
        <v>0</v>
      </c>
      <c r="AG1063" s="484">
        <v>0</v>
      </c>
      <c r="AH1063" s="484">
        <v>0</v>
      </c>
      <c r="AI1063" s="484">
        <f t="shared" si="299"/>
        <v>0</v>
      </c>
      <c r="AJ1063" s="484">
        <f t="shared" si="300"/>
        <v>0</v>
      </c>
      <c r="AK1063" s="484">
        <f t="shared" si="301"/>
        <v>0</v>
      </c>
      <c r="AL1063" s="484">
        <f t="shared" si="302"/>
        <v>0</v>
      </c>
      <c r="AM1063" s="484">
        <f t="shared" si="303"/>
        <v>0</v>
      </c>
      <c r="AN1063" s="484">
        <f t="shared" si="304"/>
        <v>0</v>
      </c>
      <c r="AO1063" s="485">
        <f t="shared" si="305"/>
        <v>0</v>
      </c>
    </row>
    <row r="1064" spans="1:41" ht="26.25" x14ac:dyDescent="0.25">
      <c r="A1064" s="481" t="s">
        <v>216</v>
      </c>
      <c r="B1064" s="4" t="s">
        <v>217</v>
      </c>
      <c r="C1064" s="273"/>
      <c r="D1064" s="9" t="s">
        <v>27</v>
      </c>
      <c r="E1064" s="9">
        <v>2007</v>
      </c>
      <c r="F1064" s="9">
        <v>72</v>
      </c>
      <c r="G1064" s="9" t="s">
        <v>187</v>
      </c>
      <c r="H1064" s="9" t="s">
        <v>182</v>
      </c>
      <c r="I1064" s="9" t="s">
        <v>42</v>
      </c>
      <c r="J1064" s="9" t="s">
        <v>107</v>
      </c>
      <c r="K1064" s="306" t="s">
        <v>38</v>
      </c>
      <c r="L1064" s="392">
        <v>-1</v>
      </c>
      <c r="M1064" s="331">
        <v>-1</v>
      </c>
      <c r="N1064" s="331">
        <v>-1</v>
      </c>
      <c r="O1064" s="331">
        <v>-1</v>
      </c>
      <c r="P1064" s="331">
        <v>-1</v>
      </c>
      <c r="Q1064" s="331">
        <v>-1</v>
      </c>
      <c r="R1064" s="331">
        <v>-1</v>
      </c>
      <c r="S1064" s="331">
        <v>-1</v>
      </c>
      <c r="T1064" s="331">
        <v>-1</v>
      </c>
      <c r="U1064" s="331">
        <v>-1</v>
      </c>
      <c r="V1064" s="331">
        <f t="shared" si="288"/>
        <v>0</v>
      </c>
      <c r="W1064" s="331">
        <f t="shared" si="289"/>
        <v>0</v>
      </c>
      <c r="X1064" s="331">
        <f t="shared" si="290"/>
        <v>0</v>
      </c>
      <c r="Y1064" s="331">
        <f t="shared" si="291"/>
        <v>0</v>
      </c>
      <c r="Z1064" s="331">
        <f t="shared" si="292"/>
        <v>0</v>
      </c>
      <c r="AA1064" s="331">
        <f t="shared" si="293"/>
        <v>0</v>
      </c>
      <c r="AB1064" s="331">
        <f t="shared" si="294"/>
        <v>0</v>
      </c>
      <c r="AC1064" s="331">
        <f t="shared" si="295"/>
        <v>0</v>
      </c>
      <c r="AD1064" s="331">
        <f t="shared" si="296"/>
        <v>0</v>
      </c>
      <c r="AE1064" s="468">
        <f t="shared" si="297"/>
        <v>0</v>
      </c>
      <c r="AF1064" s="489">
        <f t="shared" si="298"/>
        <v>0</v>
      </c>
      <c r="AG1064" s="484">
        <v>0</v>
      </c>
      <c r="AH1064" s="484">
        <v>0</v>
      </c>
      <c r="AI1064" s="484">
        <f t="shared" si="299"/>
        <v>0</v>
      </c>
      <c r="AJ1064" s="484">
        <f t="shared" si="300"/>
        <v>0</v>
      </c>
      <c r="AK1064" s="484">
        <f t="shared" si="301"/>
        <v>0</v>
      </c>
      <c r="AL1064" s="484">
        <f t="shared" si="302"/>
        <v>0</v>
      </c>
      <c r="AM1064" s="484">
        <f t="shared" si="303"/>
        <v>0</v>
      </c>
      <c r="AN1064" s="484">
        <f t="shared" si="304"/>
        <v>0</v>
      </c>
      <c r="AO1064" s="485">
        <f t="shared" si="305"/>
        <v>0</v>
      </c>
    </row>
    <row r="1065" spans="1:41" ht="26.25" x14ac:dyDescent="0.25">
      <c r="A1065" s="481" t="s">
        <v>216</v>
      </c>
      <c r="B1065" s="4" t="s">
        <v>217</v>
      </c>
      <c r="C1065" s="273"/>
      <c r="D1065" s="9" t="s">
        <v>27</v>
      </c>
      <c r="E1065" s="9">
        <v>2007</v>
      </c>
      <c r="F1065" s="9">
        <v>73</v>
      </c>
      <c r="G1065" s="9" t="s">
        <v>188</v>
      </c>
      <c r="H1065" s="9" t="s">
        <v>189</v>
      </c>
      <c r="I1065" s="9" t="s">
        <v>42</v>
      </c>
      <c r="J1065" s="9" t="s">
        <v>107</v>
      </c>
      <c r="K1065" s="306" t="s">
        <v>38</v>
      </c>
      <c r="L1065" s="392">
        <v>-1</v>
      </c>
      <c r="M1065" s="331">
        <v>-1</v>
      </c>
      <c r="N1065" s="331">
        <v>-1</v>
      </c>
      <c r="O1065" s="331">
        <v>-1</v>
      </c>
      <c r="P1065" s="331">
        <v>-1</v>
      </c>
      <c r="Q1065" s="331">
        <v>-1</v>
      </c>
      <c r="R1065" s="331">
        <v>-1</v>
      </c>
      <c r="S1065" s="331">
        <v>-1</v>
      </c>
      <c r="T1065" s="331">
        <v>-1</v>
      </c>
      <c r="U1065" s="331">
        <v>-1</v>
      </c>
      <c r="V1065" s="331">
        <f t="shared" si="288"/>
        <v>0</v>
      </c>
      <c r="W1065" s="331">
        <f t="shared" si="289"/>
        <v>0</v>
      </c>
      <c r="X1065" s="331">
        <f t="shared" si="290"/>
        <v>0</v>
      </c>
      <c r="Y1065" s="331">
        <f t="shared" si="291"/>
        <v>0</v>
      </c>
      <c r="Z1065" s="331">
        <f t="shared" si="292"/>
        <v>0</v>
      </c>
      <c r="AA1065" s="331">
        <f t="shared" si="293"/>
        <v>0</v>
      </c>
      <c r="AB1065" s="331">
        <f t="shared" si="294"/>
        <v>0</v>
      </c>
      <c r="AC1065" s="331">
        <f t="shared" si="295"/>
        <v>0</v>
      </c>
      <c r="AD1065" s="331">
        <f t="shared" si="296"/>
        <v>0</v>
      </c>
      <c r="AE1065" s="468">
        <f t="shared" si="297"/>
        <v>0</v>
      </c>
      <c r="AF1065" s="489">
        <f t="shared" si="298"/>
        <v>0</v>
      </c>
      <c r="AG1065" s="484">
        <v>0</v>
      </c>
      <c r="AH1065" s="484">
        <v>0</v>
      </c>
      <c r="AI1065" s="484">
        <f t="shared" si="299"/>
        <v>0</v>
      </c>
      <c r="AJ1065" s="484">
        <f t="shared" si="300"/>
        <v>0</v>
      </c>
      <c r="AK1065" s="484">
        <f t="shared" si="301"/>
        <v>0</v>
      </c>
      <c r="AL1065" s="484">
        <f t="shared" si="302"/>
        <v>0</v>
      </c>
      <c r="AM1065" s="484">
        <f t="shared" si="303"/>
        <v>0</v>
      </c>
      <c r="AN1065" s="484">
        <f t="shared" si="304"/>
        <v>0</v>
      </c>
      <c r="AO1065" s="485">
        <f t="shared" si="305"/>
        <v>0</v>
      </c>
    </row>
    <row r="1066" spans="1:41" ht="27" thickBot="1" x14ac:dyDescent="0.3">
      <c r="A1066" s="482" t="s">
        <v>216</v>
      </c>
      <c r="B1066" s="14" t="s">
        <v>217</v>
      </c>
      <c r="C1066" s="483"/>
      <c r="D1066" s="15" t="s">
        <v>27</v>
      </c>
      <c r="E1066" s="15">
        <v>2007</v>
      </c>
      <c r="F1066" s="15">
        <v>74</v>
      </c>
      <c r="G1066" s="15" t="s">
        <v>110</v>
      </c>
      <c r="H1066" s="15" t="s">
        <v>111</v>
      </c>
      <c r="I1066" s="15" t="s">
        <v>42</v>
      </c>
      <c r="J1066" s="15" t="s">
        <v>107</v>
      </c>
      <c r="K1066" s="463" t="s">
        <v>38</v>
      </c>
      <c r="L1066" s="393">
        <v>-1</v>
      </c>
      <c r="M1066" s="387">
        <v>-1</v>
      </c>
      <c r="N1066" s="387">
        <v>-1</v>
      </c>
      <c r="O1066" s="387">
        <v>-1</v>
      </c>
      <c r="P1066" s="387">
        <v>-1</v>
      </c>
      <c r="Q1066" s="387">
        <v>-1</v>
      </c>
      <c r="R1066" s="387">
        <v>-1</v>
      </c>
      <c r="S1066" s="387">
        <v>-1</v>
      </c>
      <c r="T1066" s="387">
        <v>-1</v>
      </c>
      <c r="U1066" s="387">
        <v>-1</v>
      </c>
      <c r="V1066" s="387">
        <f t="shared" si="288"/>
        <v>0</v>
      </c>
      <c r="W1066" s="387">
        <f t="shared" si="289"/>
        <v>0</v>
      </c>
      <c r="X1066" s="387">
        <f t="shared" si="290"/>
        <v>0</v>
      </c>
      <c r="Y1066" s="387">
        <f t="shared" si="291"/>
        <v>0</v>
      </c>
      <c r="Z1066" s="387">
        <f t="shared" si="292"/>
        <v>0</v>
      </c>
      <c r="AA1066" s="387">
        <f t="shared" si="293"/>
        <v>0</v>
      </c>
      <c r="AB1066" s="387">
        <f t="shared" si="294"/>
        <v>0</v>
      </c>
      <c r="AC1066" s="387">
        <f t="shared" si="295"/>
        <v>0</v>
      </c>
      <c r="AD1066" s="387">
        <f t="shared" si="296"/>
        <v>0</v>
      </c>
      <c r="AE1066" s="469">
        <f t="shared" si="297"/>
        <v>0</v>
      </c>
      <c r="AF1066" s="490">
        <f t="shared" si="298"/>
        <v>0</v>
      </c>
      <c r="AG1066" s="486">
        <v>0</v>
      </c>
      <c r="AH1066" s="486">
        <v>0</v>
      </c>
      <c r="AI1066" s="486">
        <f t="shared" si="299"/>
        <v>0</v>
      </c>
      <c r="AJ1066" s="486">
        <f t="shared" si="300"/>
        <v>0</v>
      </c>
      <c r="AK1066" s="486">
        <f t="shared" si="301"/>
        <v>0</v>
      </c>
      <c r="AL1066" s="486">
        <f t="shared" si="302"/>
        <v>0</v>
      </c>
      <c r="AM1066" s="486">
        <f t="shared" si="303"/>
        <v>0</v>
      </c>
      <c r="AN1066" s="486">
        <f t="shared" si="304"/>
        <v>0</v>
      </c>
      <c r="AO1066" s="487">
        <f t="shared" si="305"/>
        <v>0</v>
      </c>
    </row>
    <row r="1067" spans="1:41" ht="26.25" x14ac:dyDescent="0.25">
      <c r="A1067" s="8" t="s">
        <v>207</v>
      </c>
      <c r="B1067" s="4" t="s">
        <v>208</v>
      </c>
      <c r="C1067" s="4" t="s">
        <v>212</v>
      </c>
      <c r="D1067" s="9" t="s">
        <v>27</v>
      </c>
      <c r="E1067" s="9">
        <v>2007</v>
      </c>
      <c r="F1067" s="9">
        <v>7</v>
      </c>
      <c r="G1067" s="9" t="s">
        <v>310</v>
      </c>
      <c r="H1067" s="9" t="s">
        <v>311</v>
      </c>
      <c r="I1067" s="9" t="s">
        <v>42</v>
      </c>
      <c r="J1067" s="9" t="s">
        <v>90</v>
      </c>
      <c r="K1067" s="306" t="s">
        <v>39</v>
      </c>
      <c r="L1067" s="392">
        <v>-1</v>
      </c>
      <c r="M1067" s="331">
        <v>-1</v>
      </c>
      <c r="N1067" s="331">
        <v>-1</v>
      </c>
      <c r="O1067" s="331">
        <v>-1</v>
      </c>
      <c r="P1067" s="331">
        <v>-1</v>
      </c>
      <c r="Q1067" s="331">
        <v>-1</v>
      </c>
      <c r="R1067" s="331">
        <v>-1</v>
      </c>
      <c r="S1067" s="331">
        <v>-1</v>
      </c>
      <c r="T1067" s="331">
        <v>-1</v>
      </c>
      <c r="U1067" s="331">
        <v>-1</v>
      </c>
      <c r="V1067" s="331">
        <f t="shared" si="288"/>
        <v>0</v>
      </c>
      <c r="W1067" s="331">
        <f t="shared" si="289"/>
        <v>0</v>
      </c>
      <c r="X1067" s="331">
        <f t="shared" si="290"/>
        <v>0</v>
      </c>
      <c r="Y1067" s="331">
        <f t="shared" si="291"/>
        <v>0</v>
      </c>
      <c r="Z1067" s="331">
        <f t="shared" si="292"/>
        <v>0</v>
      </c>
      <c r="AA1067" s="331">
        <f t="shared" si="293"/>
        <v>0</v>
      </c>
      <c r="AB1067" s="331">
        <f t="shared" si="294"/>
        <v>0</v>
      </c>
      <c r="AC1067" s="331">
        <f t="shared" si="295"/>
        <v>0</v>
      </c>
      <c r="AD1067" s="331">
        <f t="shared" si="296"/>
        <v>0</v>
      </c>
      <c r="AE1067" s="468">
        <f t="shared" si="297"/>
        <v>0</v>
      </c>
      <c r="AF1067" s="489">
        <f t="shared" si="298"/>
        <v>0</v>
      </c>
      <c r="AG1067" s="484">
        <v>0</v>
      </c>
      <c r="AH1067" s="484">
        <v>0</v>
      </c>
      <c r="AI1067" s="484">
        <f t="shared" si="299"/>
        <v>0</v>
      </c>
      <c r="AJ1067" s="484">
        <f t="shared" si="300"/>
        <v>0</v>
      </c>
      <c r="AK1067" s="484">
        <f t="shared" si="301"/>
        <v>0</v>
      </c>
      <c r="AL1067" s="484">
        <f t="shared" si="302"/>
        <v>0</v>
      </c>
      <c r="AM1067" s="484">
        <f t="shared" si="303"/>
        <v>0</v>
      </c>
      <c r="AN1067" s="484">
        <f t="shared" si="304"/>
        <v>0</v>
      </c>
      <c r="AO1067" s="485">
        <f t="shared" si="305"/>
        <v>0</v>
      </c>
    </row>
    <row r="1068" spans="1:41" ht="26.25" x14ac:dyDescent="0.25">
      <c r="A1068" s="8" t="s">
        <v>207</v>
      </c>
      <c r="B1068" s="4" t="s">
        <v>208</v>
      </c>
      <c r="C1068" s="4" t="s">
        <v>212</v>
      </c>
      <c r="D1068" s="9" t="s">
        <v>27</v>
      </c>
      <c r="E1068" s="9">
        <v>2007</v>
      </c>
      <c r="F1068" s="9">
        <v>3</v>
      </c>
      <c r="G1068" s="9" t="s">
        <v>276</v>
      </c>
      <c r="H1068" s="9" t="s">
        <v>533</v>
      </c>
      <c r="I1068" s="9" t="s">
        <v>42</v>
      </c>
      <c r="J1068" s="9" t="s">
        <v>94</v>
      </c>
      <c r="K1068" s="306" t="s">
        <v>39</v>
      </c>
      <c r="L1068" s="392">
        <v>19995.799257999999</v>
      </c>
      <c r="M1068" s="331">
        <v>-1</v>
      </c>
      <c r="N1068" s="331">
        <v>652.662824</v>
      </c>
      <c r="O1068" s="331">
        <v>679.13446199999998</v>
      </c>
      <c r="P1068" s="331">
        <v>750.93454699999995</v>
      </c>
      <c r="Q1068" s="331">
        <v>2126.8614750000002</v>
      </c>
      <c r="R1068" s="331">
        <v>112.93211599999999</v>
      </c>
      <c r="S1068" s="331">
        <v>62.072699</v>
      </c>
      <c r="T1068" s="331">
        <v>59.643365000000003</v>
      </c>
      <c r="U1068" s="331">
        <v>-1</v>
      </c>
      <c r="V1068" s="331">
        <f t="shared" si="288"/>
        <v>19995.799257999999</v>
      </c>
      <c r="W1068" s="331">
        <f t="shared" si="289"/>
        <v>0</v>
      </c>
      <c r="X1068" s="331">
        <f t="shared" si="290"/>
        <v>652.662824</v>
      </c>
      <c r="Y1068" s="331">
        <f t="shared" si="291"/>
        <v>679.13446199999998</v>
      </c>
      <c r="Z1068" s="331">
        <f t="shared" si="292"/>
        <v>750.93454699999995</v>
      </c>
      <c r="AA1068" s="331">
        <f t="shared" si="293"/>
        <v>2126.8614750000002</v>
      </c>
      <c r="AB1068" s="331">
        <f t="shared" si="294"/>
        <v>112.93211599999999</v>
      </c>
      <c r="AC1068" s="331">
        <f t="shared" si="295"/>
        <v>62.072699</v>
      </c>
      <c r="AD1068" s="331">
        <f t="shared" si="296"/>
        <v>59.643365000000003</v>
      </c>
      <c r="AE1068" s="468">
        <f t="shared" si="297"/>
        <v>0</v>
      </c>
      <c r="AF1068" s="489">
        <f t="shared" si="298"/>
        <v>22.04159569297914</v>
      </c>
      <c r="AG1068" s="484">
        <v>0</v>
      </c>
      <c r="AH1068" s="484">
        <v>0</v>
      </c>
      <c r="AI1068" s="484">
        <f t="shared" si="299"/>
        <v>2.344463460652495</v>
      </c>
      <c r="AJ1068" s="484">
        <f t="shared" si="300"/>
        <v>6.8423438207032575E-2</v>
      </c>
      <c r="AK1068" s="484">
        <f t="shared" si="301"/>
        <v>6.5745555860830043E-2</v>
      </c>
      <c r="AL1068" s="484">
        <f t="shared" si="302"/>
        <v>0.1244863488329295</v>
      </c>
      <c r="AM1068" s="484">
        <f t="shared" si="303"/>
        <v>0.74861759909816883</v>
      </c>
      <c r="AN1068" s="484">
        <f t="shared" si="304"/>
        <v>0.82776364491868626</v>
      </c>
      <c r="AO1068" s="485">
        <f t="shared" si="305"/>
        <v>2.344463460652495</v>
      </c>
    </row>
    <row r="1069" spans="1:41" ht="26.25" x14ac:dyDescent="0.25">
      <c r="A1069" s="8" t="s">
        <v>207</v>
      </c>
      <c r="B1069" s="4" t="s">
        <v>208</v>
      </c>
      <c r="C1069" s="4" t="s">
        <v>212</v>
      </c>
      <c r="D1069" s="9" t="s">
        <v>27</v>
      </c>
      <c r="E1069" s="9">
        <v>2007</v>
      </c>
      <c r="F1069" s="9">
        <v>8</v>
      </c>
      <c r="G1069" s="9" t="s">
        <v>534</v>
      </c>
      <c r="H1069" s="9" t="s">
        <v>535</v>
      </c>
      <c r="I1069" s="9" t="s">
        <v>42</v>
      </c>
      <c r="J1069" s="9" t="s">
        <v>94</v>
      </c>
      <c r="K1069" s="306" t="s">
        <v>39</v>
      </c>
      <c r="L1069" s="392">
        <v>6133.3020550000001</v>
      </c>
      <c r="M1069" s="331">
        <v>-1</v>
      </c>
      <c r="N1069" s="331">
        <v>217.88763900000001</v>
      </c>
      <c r="O1069" s="331">
        <v>227.38866400000001</v>
      </c>
      <c r="P1069" s="331">
        <v>249.27697699999999</v>
      </c>
      <c r="Q1069" s="331">
        <v>807.76570500000003</v>
      </c>
      <c r="R1069" s="331">
        <v>47.871172999999999</v>
      </c>
      <c r="S1069" s="331">
        <v>34.124667000000002</v>
      </c>
      <c r="T1069" s="331">
        <v>32.940466999999998</v>
      </c>
      <c r="U1069" s="331">
        <v>-1</v>
      </c>
      <c r="V1069" s="331">
        <f t="shared" si="288"/>
        <v>6133.3020550000001</v>
      </c>
      <c r="W1069" s="331">
        <f t="shared" si="289"/>
        <v>0</v>
      </c>
      <c r="X1069" s="331">
        <f t="shared" si="290"/>
        <v>217.88763900000001</v>
      </c>
      <c r="Y1069" s="331">
        <f t="shared" si="291"/>
        <v>227.38866400000001</v>
      </c>
      <c r="Z1069" s="331">
        <f t="shared" si="292"/>
        <v>249.27697699999999</v>
      </c>
      <c r="AA1069" s="331">
        <f t="shared" si="293"/>
        <v>807.76570500000003</v>
      </c>
      <c r="AB1069" s="331">
        <f t="shared" si="294"/>
        <v>47.871172999999999</v>
      </c>
      <c r="AC1069" s="331">
        <f t="shared" si="295"/>
        <v>34.124667000000002</v>
      </c>
      <c r="AD1069" s="331">
        <f t="shared" si="296"/>
        <v>32.940466999999998</v>
      </c>
      <c r="AE1069" s="468">
        <f t="shared" si="297"/>
        <v>0</v>
      </c>
      <c r="AF1069" s="489">
        <f t="shared" si="298"/>
        <v>6.7608082285153799</v>
      </c>
      <c r="AG1069" s="484">
        <v>0</v>
      </c>
      <c r="AH1069" s="484">
        <v>0</v>
      </c>
      <c r="AI1069" s="484">
        <f t="shared" si="299"/>
        <v>0.89040927319476804</v>
      </c>
      <c r="AJ1069" s="484">
        <f t="shared" si="300"/>
        <v>3.7616006415478465E-2</v>
      </c>
      <c r="AK1069" s="484">
        <f t="shared" si="301"/>
        <v>3.6310649361086994E-2</v>
      </c>
      <c r="AL1069" s="484">
        <f t="shared" si="302"/>
        <v>5.2768935464908108E-2</v>
      </c>
      <c r="AM1069" s="484">
        <f t="shared" si="303"/>
        <v>0.25065309630218741</v>
      </c>
      <c r="AN1069" s="484">
        <f t="shared" si="304"/>
        <v>0.27478083129904468</v>
      </c>
      <c r="AO1069" s="485">
        <f t="shared" si="305"/>
        <v>0.89040927319476804</v>
      </c>
    </row>
    <row r="1070" spans="1:41" ht="26.25" x14ac:dyDescent="0.25">
      <c r="A1070" s="8" t="s">
        <v>207</v>
      </c>
      <c r="B1070" s="4" t="s">
        <v>208</v>
      </c>
      <c r="C1070" s="4" t="s">
        <v>212</v>
      </c>
      <c r="D1070" s="9" t="s">
        <v>27</v>
      </c>
      <c r="E1070" s="9">
        <v>2007</v>
      </c>
      <c r="F1070" s="9">
        <v>1</v>
      </c>
      <c r="G1070" s="9" t="s">
        <v>266</v>
      </c>
      <c r="H1070" s="9" t="s">
        <v>536</v>
      </c>
      <c r="I1070" s="9" t="s">
        <v>42</v>
      </c>
      <c r="J1070" s="9" t="s">
        <v>215</v>
      </c>
      <c r="K1070" s="306" t="s">
        <v>39</v>
      </c>
      <c r="L1070" s="392">
        <v>72662.177066000004</v>
      </c>
      <c r="M1070" s="331">
        <v>-1</v>
      </c>
      <c r="N1070" s="331">
        <v>2371.6932280000001</v>
      </c>
      <c r="O1070" s="331">
        <v>2467.887776</v>
      </c>
      <c r="P1070" s="331">
        <v>2728.8001009999998</v>
      </c>
      <c r="Q1070" s="331">
        <v>7728.742577</v>
      </c>
      <c r="R1070" s="331">
        <v>410.38086499999997</v>
      </c>
      <c r="S1070" s="331">
        <v>225.56424799999999</v>
      </c>
      <c r="T1070" s="331">
        <v>216.736358</v>
      </c>
      <c r="U1070" s="331">
        <v>-1</v>
      </c>
      <c r="V1070" s="331">
        <f t="shared" si="288"/>
        <v>72662.177066000004</v>
      </c>
      <c r="W1070" s="331">
        <f t="shared" si="289"/>
        <v>0</v>
      </c>
      <c r="X1070" s="331">
        <f t="shared" si="290"/>
        <v>2371.6932280000001</v>
      </c>
      <c r="Y1070" s="331">
        <f t="shared" si="291"/>
        <v>2467.887776</v>
      </c>
      <c r="Z1070" s="331">
        <f t="shared" si="292"/>
        <v>2728.8001009999998</v>
      </c>
      <c r="AA1070" s="331">
        <f t="shared" si="293"/>
        <v>7728.742577</v>
      </c>
      <c r="AB1070" s="331">
        <f t="shared" si="294"/>
        <v>410.38086499999997</v>
      </c>
      <c r="AC1070" s="331">
        <f t="shared" si="295"/>
        <v>225.56424799999999</v>
      </c>
      <c r="AD1070" s="331">
        <f t="shared" si="296"/>
        <v>216.736358</v>
      </c>
      <c r="AE1070" s="468">
        <f t="shared" si="297"/>
        <v>0</v>
      </c>
      <c r="AF1070" s="489">
        <f t="shared" si="298"/>
        <v>80.096339655923614</v>
      </c>
      <c r="AG1070" s="484">
        <v>0</v>
      </c>
      <c r="AH1070" s="484">
        <v>0</v>
      </c>
      <c r="AI1070" s="484">
        <f t="shared" si="299"/>
        <v>8.5194803618160879</v>
      </c>
      <c r="AJ1070" s="484">
        <f t="shared" si="300"/>
        <v>0.24864202190956397</v>
      </c>
      <c r="AK1070" s="484">
        <f t="shared" si="301"/>
        <v>0.23891093891100643</v>
      </c>
      <c r="AL1070" s="484">
        <f t="shared" si="302"/>
        <v>0.4523674692746335</v>
      </c>
      <c r="AM1070" s="484">
        <f t="shared" si="303"/>
        <v>2.720380609566003</v>
      </c>
      <c r="AN1070" s="484">
        <f t="shared" si="304"/>
        <v>3.0079872165719381</v>
      </c>
      <c r="AO1070" s="485">
        <f t="shared" si="305"/>
        <v>8.5194803618160879</v>
      </c>
    </row>
    <row r="1071" spans="1:41" ht="26.25" x14ac:dyDescent="0.25">
      <c r="A1071" s="8" t="s">
        <v>207</v>
      </c>
      <c r="B1071" s="4" t="s">
        <v>208</v>
      </c>
      <c r="C1071" s="4" t="s">
        <v>212</v>
      </c>
      <c r="D1071" s="9" t="s">
        <v>27</v>
      </c>
      <c r="E1071" s="9">
        <v>2007</v>
      </c>
      <c r="F1071" s="9">
        <v>2</v>
      </c>
      <c r="G1071" s="9" t="s">
        <v>537</v>
      </c>
      <c r="H1071" s="9" t="s">
        <v>269</v>
      </c>
      <c r="I1071" s="9" t="s">
        <v>42</v>
      </c>
      <c r="J1071" s="9" t="s">
        <v>215</v>
      </c>
      <c r="K1071" s="306" t="s">
        <v>39</v>
      </c>
      <c r="L1071" s="392">
        <v>1138.200801</v>
      </c>
      <c r="M1071" s="331">
        <v>-1</v>
      </c>
      <c r="N1071" s="331">
        <v>37.150871000000002</v>
      </c>
      <c r="O1071" s="331">
        <v>38.657688999999998</v>
      </c>
      <c r="P1071" s="331">
        <v>42.744692999999998</v>
      </c>
      <c r="Q1071" s="331">
        <v>121.0652</v>
      </c>
      <c r="R1071" s="331">
        <v>6.4283210000000004</v>
      </c>
      <c r="S1071" s="331">
        <v>3.5333019999999999</v>
      </c>
      <c r="T1071" s="331">
        <v>3.395019</v>
      </c>
      <c r="U1071" s="331">
        <v>-1</v>
      </c>
      <c r="V1071" s="331">
        <f t="shared" si="288"/>
        <v>1138.200801</v>
      </c>
      <c r="W1071" s="331">
        <f t="shared" si="289"/>
        <v>0</v>
      </c>
      <c r="X1071" s="331">
        <f t="shared" si="290"/>
        <v>37.150871000000002</v>
      </c>
      <c r="Y1071" s="331">
        <f t="shared" si="291"/>
        <v>38.657688999999998</v>
      </c>
      <c r="Z1071" s="331">
        <f t="shared" si="292"/>
        <v>42.744692999999998</v>
      </c>
      <c r="AA1071" s="331">
        <f t="shared" si="293"/>
        <v>121.0652</v>
      </c>
      <c r="AB1071" s="331">
        <f t="shared" si="294"/>
        <v>6.4283210000000004</v>
      </c>
      <c r="AC1071" s="331">
        <f t="shared" si="295"/>
        <v>3.5333019999999999</v>
      </c>
      <c r="AD1071" s="331">
        <f t="shared" si="296"/>
        <v>3.395019</v>
      </c>
      <c r="AE1071" s="468">
        <f t="shared" si="297"/>
        <v>0</v>
      </c>
      <c r="AF1071" s="489">
        <f t="shared" si="298"/>
        <v>1.254651617040504</v>
      </c>
      <c r="AG1071" s="484">
        <v>0</v>
      </c>
      <c r="AH1071" s="484">
        <v>0</v>
      </c>
      <c r="AI1071" s="484">
        <f t="shared" si="299"/>
        <v>0.13345153931879197</v>
      </c>
      <c r="AJ1071" s="484">
        <f t="shared" si="300"/>
        <v>3.8947987594962576E-3</v>
      </c>
      <c r="AK1071" s="484">
        <f t="shared" si="301"/>
        <v>3.7423678444883073E-3</v>
      </c>
      <c r="AL1071" s="484">
        <f t="shared" si="302"/>
        <v>7.0860109485245655E-3</v>
      </c>
      <c r="AM1071" s="484">
        <f t="shared" si="303"/>
        <v>4.2612807838727659E-2</v>
      </c>
      <c r="AN1071" s="484">
        <f t="shared" si="304"/>
        <v>4.7117958575702945E-2</v>
      </c>
      <c r="AO1071" s="485">
        <f t="shared" si="305"/>
        <v>0.13345153931879197</v>
      </c>
    </row>
    <row r="1072" spans="1:41" ht="26.25" x14ac:dyDescent="0.25">
      <c r="A1072" s="8" t="s">
        <v>207</v>
      </c>
      <c r="B1072" s="4" t="s">
        <v>208</v>
      </c>
      <c r="C1072" s="4" t="s">
        <v>212</v>
      </c>
      <c r="D1072" s="9" t="s">
        <v>27</v>
      </c>
      <c r="E1072" s="9">
        <v>2007</v>
      </c>
      <c r="F1072" s="9">
        <v>4</v>
      </c>
      <c r="G1072" s="9" t="s">
        <v>213</v>
      </c>
      <c r="H1072" s="9" t="s">
        <v>356</v>
      </c>
      <c r="I1072" s="9" t="s">
        <v>42</v>
      </c>
      <c r="J1072" s="9" t="s">
        <v>215</v>
      </c>
      <c r="K1072" s="306" t="s">
        <v>39</v>
      </c>
      <c r="L1072" s="392">
        <v>899.31915100000003</v>
      </c>
      <c r="M1072" s="331">
        <v>-1</v>
      </c>
      <c r="N1072" s="331">
        <v>29.353774000000001</v>
      </c>
      <c r="O1072" s="331">
        <v>30.544346999999998</v>
      </c>
      <c r="P1072" s="331">
        <v>33.773584999999997</v>
      </c>
      <c r="Q1072" s="331">
        <v>95.656453999999997</v>
      </c>
      <c r="R1072" s="331">
        <v>5.0791680000000001</v>
      </c>
      <c r="S1072" s="331">
        <v>2.7917450000000001</v>
      </c>
      <c r="T1072" s="331">
        <v>2.6824840000000001</v>
      </c>
      <c r="U1072" s="331">
        <v>-1</v>
      </c>
      <c r="V1072" s="331">
        <f t="shared" si="288"/>
        <v>899.31915100000003</v>
      </c>
      <c r="W1072" s="331">
        <f t="shared" si="289"/>
        <v>0</v>
      </c>
      <c r="X1072" s="331">
        <f t="shared" si="290"/>
        <v>29.353774000000001</v>
      </c>
      <c r="Y1072" s="331">
        <f t="shared" si="291"/>
        <v>30.544346999999998</v>
      </c>
      <c r="Z1072" s="331">
        <f t="shared" si="292"/>
        <v>33.773584999999997</v>
      </c>
      <c r="AA1072" s="331">
        <f t="shared" si="293"/>
        <v>95.656453999999997</v>
      </c>
      <c r="AB1072" s="331">
        <f t="shared" si="294"/>
        <v>5.0791680000000001</v>
      </c>
      <c r="AC1072" s="331">
        <f t="shared" si="295"/>
        <v>2.7917450000000001</v>
      </c>
      <c r="AD1072" s="331">
        <f t="shared" si="296"/>
        <v>2.6824840000000001</v>
      </c>
      <c r="AE1072" s="468">
        <f t="shared" si="297"/>
        <v>0</v>
      </c>
      <c r="AF1072" s="489">
        <f t="shared" si="298"/>
        <v>0.99132967227427138</v>
      </c>
      <c r="AG1072" s="484">
        <v>0</v>
      </c>
      <c r="AH1072" s="484">
        <v>0</v>
      </c>
      <c r="AI1072" s="484">
        <f t="shared" si="299"/>
        <v>0.10544319120669866</v>
      </c>
      <c r="AJ1072" s="484">
        <f t="shared" si="300"/>
        <v>3.0773720907043556E-3</v>
      </c>
      <c r="AK1072" s="484">
        <f t="shared" si="301"/>
        <v>2.9569324545619252E-3</v>
      </c>
      <c r="AL1072" s="484">
        <f t="shared" si="302"/>
        <v>5.5988243364629145E-3</v>
      </c>
      <c r="AM1072" s="484">
        <f t="shared" si="303"/>
        <v>3.3669379182765365E-2</v>
      </c>
      <c r="AN1072" s="484">
        <f t="shared" si="304"/>
        <v>3.7229004755818043E-2</v>
      </c>
      <c r="AO1072" s="485">
        <f t="shared" si="305"/>
        <v>0.10544319120669866</v>
      </c>
    </row>
    <row r="1073" spans="1:41" ht="26.25" x14ac:dyDescent="0.25">
      <c r="A1073" s="8" t="s">
        <v>207</v>
      </c>
      <c r="B1073" s="4" t="s">
        <v>208</v>
      </c>
      <c r="C1073" s="4" t="s">
        <v>212</v>
      </c>
      <c r="D1073" s="9" t="s">
        <v>27</v>
      </c>
      <c r="E1073" s="9">
        <v>2007</v>
      </c>
      <c r="F1073" s="9">
        <v>5</v>
      </c>
      <c r="G1073" s="9" t="s">
        <v>289</v>
      </c>
      <c r="H1073" s="9" t="s">
        <v>290</v>
      </c>
      <c r="I1073" s="9" t="s">
        <v>42</v>
      </c>
      <c r="J1073" s="9" t="s">
        <v>215</v>
      </c>
      <c r="K1073" s="306" t="s">
        <v>39</v>
      </c>
      <c r="L1073" s="392">
        <v>126.466756</v>
      </c>
      <c r="M1073" s="331">
        <v>-1</v>
      </c>
      <c r="N1073" s="331">
        <v>4.1278750000000004</v>
      </c>
      <c r="O1073" s="331">
        <v>4.295299</v>
      </c>
      <c r="P1073" s="331">
        <v>4.7494100000000001</v>
      </c>
      <c r="Q1073" s="331">
        <v>13.451689</v>
      </c>
      <c r="R1073" s="331">
        <v>0.71425799999999995</v>
      </c>
      <c r="S1073" s="331">
        <v>0.39258900000000002</v>
      </c>
      <c r="T1073" s="331">
        <v>0.377224</v>
      </c>
      <c r="U1073" s="331">
        <v>-1</v>
      </c>
      <c r="V1073" s="331">
        <f t="shared" si="288"/>
        <v>126.466756</v>
      </c>
      <c r="W1073" s="331">
        <f t="shared" si="289"/>
        <v>0</v>
      </c>
      <c r="X1073" s="331">
        <f t="shared" si="290"/>
        <v>4.1278750000000004</v>
      </c>
      <c r="Y1073" s="331">
        <f t="shared" si="291"/>
        <v>4.295299</v>
      </c>
      <c r="Z1073" s="331">
        <f t="shared" si="292"/>
        <v>4.7494100000000001</v>
      </c>
      <c r="AA1073" s="331">
        <f t="shared" si="293"/>
        <v>13.451689</v>
      </c>
      <c r="AB1073" s="331">
        <f t="shared" si="294"/>
        <v>0.71425799999999995</v>
      </c>
      <c r="AC1073" s="331">
        <f t="shared" si="295"/>
        <v>0.39258900000000002</v>
      </c>
      <c r="AD1073" s="331">
        <f t="shared" si="296"/>
        <v>0.377224</v>
      </c>
      <c r="AE1073" s="468">
        <f t="shared" si="297"/>
        <v>0</v>
      </c>
      <c r="AF1073" s="489">
        <f t="shared" si="298"/>
        <v>0.13940573559415978</v>
      </c>
      <c r="AG1073" s="484">
        <v>0</v>
      </c>
      <c r="AH1073" s="484">
        <v>0</v>
      </c>
      <c r="AI1073" s="484">
        <f t="shared" si="299"/>
        <v>1.4827948935678143E-2</v>
      </c>
      <c r="AJ1073" s="484">
        <f t="shared" si="300"/>
        <v>4.3275529524277191E-4</v>
      </c>
      <c r="AK1073" s="484">
        <f t="shared" si="301"/>
        <v>4.1581828195048605E-4</v>
      </c>
      <c r="AL1073" s="484">
        <f t="shared" si="302"/>
        <v>7.8733467231509725E-4</v>
      </c>
      <c r="AM1073" s="484">
        <f t="shared" si="303"/>
        <v>4.7347566714833651E-3</v>
      </c>
      <c r="AN1073" s="484">
        <f t="shared" si="304"/>
        <v>5.2353283631965571E-3</v>
      </c>
      <c r="AO1073" s="485">
        <f t="shared" si="305"/>
        <v>1.4827948935678143E-2</v>
      </c>
    </row>
    <row r="1074" spans="1:41" ht="26.25" x14ac:dyDescent="0.25">
      <c r="A1074" s="8" t="s">
        <v>216</v>
      </c>
      <c r="B1074" s="4" t="s">
        <v>217</v>
      </c>
      <c r="C1074" s="4"/>
      <c r="D1074" s="9" t="s">
        <v>27</v>
      </c>
      <c r="E1074" s="9">
        <v>2007</v>
      </c>
      <c r="F1074" s="9">
        <v>6</v>
      </c>
      <c r="G1074" s="9" t="s">
        <v>298</v>
      </c>
      <c r="H1074" s="9" t="s">
        <v>299</v>
      </c>
      <c r="I1074" s="9" t="s">
        <v>42</v>
      </c>
      <c r="J1074" s="9" t="s">
        <v>215</v>
      </c>
      <c r="K1074" s="306" t="s">
        <v>39</v>
      </c>
      <c r="L1074" s="392">
        <v>239.25620599999999</v>
      </c>
      <c r="M1074" s="331">
        <v>-1</v>
      </c>
      <c r="N1074" s="331">
        <v>7.8741300000000001</v>
      </c>
      <c r="O1074" s="331">
        <v>8.1957769999999996</v>
      </c>
      <c r="P1074" s="331">
        <v>9.0548739999999999</v>
      </c>
      <c r="Q1074" s="331">
        <v>26.434998</v>
      </c>
      <c r="R1074" s="331">
        <v>1.4182889999999999</v>
      </c>
      <c r="S1074" s="331">
        <v>0.80837899999999996</v>
      </c>
      <c r="T1074" s="331">
        <v>0.77735200000000004</v>
      </c>
      <c r="U1074" s="331">
        <v>-1</v>
      </c>
      <c r="V1074" s="331">
        <f t="shared" si="288"/>
        <v>239.25620599999999</v>
      </c>
      <c r="W1074" s="331">
        <f t="shared" si="289"/>
        <v>0</v>
      </c>
      <c r="X1074" s="331">
        <f t="shared" si="290"/>
        <v>7.8741300000000001</v>
      </c>
      <c r="Y1074" s="331">
        <f t="shared" si="291"/>
        <v>8.1957769999999996</v>
      </c>
      <c r="Z1074" s="331">
        <f t="shared" si="292"/>
        <v>9.0548739999999999</v>
      </c>
      <c r="AA1074" s="331">
        <f t="shared" si="293"/>
        <v>26.434998</v>
      </c>
      <c r="AB1074" s="331">
        <f t="shared" si="294"/>
        <v>1.4182889999999999</v>
      </c>
      <c r="AC1074" s="331">
        <f t="shared" si="295"/>
        <v>0.80837899999999996</v>
      </c>
      <c r="AD1074" s="331">
        <f t="shared" si="296"/>
        <v>0.77735200000000004</v>
      </c>
      <c r="AE1074" s="468">
        <f t="shared" si="297"/>
        <v>0</v>
      </c>
      <c r="AF1074" s="489">
        <f t="shared" si="298"/>
        <v>0.26373482208160554</v>
      </c>
      <c r="AG1074" s="484">
        <v>0</v>
      </c>
      <c r="AH1074" s="484">
        <v>0</v>
      </c>
      <c r="AI1074" s="484">
        <f t="shared" si="299"/>
        <v>2.9139597299547577E-2</v>
      </c>
      <c r="AJ1074" s="484">
        <f t="shared" si="300"/>
        <v>8.9108531521019856E-4</v>
      </c>
      <c r="AK1074" s="484">
        <f t="shared" si="301"/>
        <v>8.5688390216628386E-4</v>
      </c>
      <c r="AL1074" s="484">
        <f t="shared" si="302"/>
        <v>1.5633960068534157E-3</v>
      </c>
      <c r="AM1074" s="484">
        <f t="shared" si="303"/>
        <v>9.0342976888779843E-3</v>
      </c>
      <c r="AN1074" s="484">
        <f t="shared" si="304"/>
        <v>9.9812900291554232E-3</v>
      </c>
      <c r="AO1074" s="485">
        <f t="shared" si="305"/>
        <v>2.9139597299547577E-2</v>
      </c>
    </row>
    <row r="1075" spans="1:41" ht="64.5" x14ac:dyDescent="0.25">
      <c r="A1075" s="481" t="s">
        <v>218</v>
      </c>
      <c r="B1075" s="275" t="s">
        <v>219</v>
      </c>
      <c r="C1075" s="275" t="s">
        <v>532</v>
      </c>
      <c r="D1075" s="9" t="s">
        <v>27</v>
      </c>
      <c r="E1075" s="9">
        <v>2007</v>
      </c>
      <c r="F1075" s="9">
        <v>3</v>
      </c>
      <c r="G1075" s="9" t="s">
        <v>237</v>
      </c>
      <c r="H1075" s="9" t="s">
        <v>238</v>
      </c>
      <c r="I1075" s="9" t="s">
        <v>42</v>
      </c>
      <c r="J1075" s="9" t="s">
        <v>31</v>
      </c>
      <c r="K1075" s="306" t="s">
        <v>39</v>
      </c>
      <c r="L1075" s="392">
        <v>639.02990299999999</v>
      </c>
      <c r="M1075" s="331">
        <v>-1</v>
      </c>
      <c r="N1075" s="331">
        <v>23.752699</v>
      </c>
      <c r="O1075" s="331">
        <v>24.788955000000001</v>
      </c>
      <c r="P1075" s="331">
        <v>27.173459000000001</v>
      </c>
      <c r="Q1075" s="331">
        <v>107.29327000000001</v>
      </c>
      <c r="R1075" s="331">
        <v>6.1195919999999999</v>
      </c>
      <c r="S1075" s="331">
        <v>3.945541</v>
      </c>
      <c r="T1075" s="331">
        <v>3.8071540000000001</v>
      </c>
      <c r="U1075" s="331">
        <v>-1</v>
      </c>
      <c r="V1075" s="331">
        <f t="shared" si="288"/>
        <v>639.02990299999999</v>
      </c>
      <c r="W1075" s="331">
        <f t="shared" si="289"/>
        <v>0</v>
      </c>
      <c r="X1075" s="331">
        <f t="shared" si="290"/>
        <v>23.752699</v>
      </c>
      <c r="Y1075" s="331">
        <f t="shared" si="291"/>
        <v>24.788955000000001</v>
      </c>
      <c r="Z1075" s="331">
        <f t="shared" si="292"/>
        <v>27.173459000000001</v>
      </c>
      <c r="AA1075" s="331">
        <f t="shared" si="293"/>
        <v>107.29327000000001</v>
      </c>
      <c r="AB1075" s="331">
        <f t="shared" si="294"/>
        <v>6.1195919999999999</v>
      </c>
      <c r="AC1075" s="331">
        <f t="shared" si="295"/>
        <v>3.945541</v>
      </c>
      <c r="AD1075" s="331">
        <f t="shared" si="296"/>
        <v>3.8071540000000001</v>
      </c>
      <c r="AE1075" s="468">
        <f t="shared" si="297"/>
        <v>0</v>
      </c>
      <c r="AF1075" s="489">
        <f t="shared" si="298"/>
        <v>0.70440989009301036</v>
      </c>
      <c r="AG1075" s="484">
        <v>0</v>
      </c>
      <c r="AH1075" s="484">
        <v>0</v>
      </c>
      <c r="AI1075" s="484">
        <f t="shared" si="299"/>
        <v>0.11827058510659351</v>
      </c>
      <c r="AJ1075" s="484">
        <f t="shared" si="300"/>
        <v>4.3492144719986074E-3</v>
      </c>
      <c r="AK1075" s="484">
        <f t="shared" si="301"/>
        <v>4.1966689166143215E-3</v>
      </c>
      <c r="AL1075" s="484">
        <f t="shared" si="302"/>
        <v>6.7456954798155444E-3</v>
      </c>
      <c r="AM1075" s="484">
        <f t="shared" si="303"/>
        <v>2.7325145482386889E-2</v>
      </c>
      <c r="AN1075" s="484">
        <f t="shared" si="304"/>
        <v>2.995361121252087E-2</v>
      </c>
      <c r="AO1075" s="485">
        <f t="shared" si="305"/>
        <v>0.11827058510659351</v>
      </c>
    </row>
    <row r="1076" spans="1:41" ht="64.5" x14ac:dyDescent="0.25">
      <c r="A1076" s="481" t="s">
        <v>218</v>
      </c>
      <c r="B1076" s="275" t="s">
        <v>219</v>
      </c>
      <c r="C1076" s="275" t="s">
        <v>532</v>
      </c>
      <c r="D1076" s="9" t="s">
        <v>27</v>
      </c>
      <c r="E1076" s="9">
        <v>2007</v>
      </c>
      <c r="F1076" s="9">
        <v>5</v>
      </c>
      <c r="G1076" s="9" t="s">
        <v>28</v>
      </c>
      <c r="H1076" s="9" t="s">
        <v>29</v>
      </c>
      <c r="I1076" s="9" t="s">
        <v>42</v>
      </c>
      <c r="J1076" s="9" t="s">
        <v>31</v>
      </c>
      <c r="K1076" s="306" t="s">
        <v>39</v>
      </c>
      <c r="L1076" s="392">
        <v>6.8421999999999997E-2</v>
      </c>
      <c r="M1076" s="331">
        <v>-1</v>
      </c>
      <c r="N1076" s="331">
        <v>2.4014000000000001E-2</v>
      </c>
      <c r="O1076" s="331">
        <v>2.5697999999999999E-2</v>
      </c>
      <c r="P1076" s="331">
        <v>2.6113000000000001E-2</v>
      </c>
      <c r="Q1076" s="331">
        <v>0.27072499999999999</v>
      </c>
      <c r="R1076" s="331">
        <v>2.8766E-2</v>
      </c>
      <c r="S1076" s="331">
        <v>1.0394E-2</v>
      </c>
      <c r="T1076" s="331">
        <v>1.0082000000000001E-2</v>
      </c>
      <c r="U1076" s="331">
        <v>-1</v>
      </c>
      <c r="V1076" s="331">
        <f t="shared" si="288"/>
        <v>6.8421999999999997E-2</v>
      </c>
      <c r="W1076" s="331">
        <f t="shared" si="289"/>
        <v>0</v>
      </c>
      <c r="X1076" s="331">
        <f t="shared" si="290"/>
        <v>2.4014000000000001E-2</v>
      </c>
      <c r="Y1076" s="331">
        <f t="shared" si="291"/>
        <v>2.5697999999999999E-2</v>
      </c>
      <c r="Z1076" s="331">
        <f t="shared" si="292"/>
        <v>2.6113000000000001E-2</v>
      </c>
      <c r="AA1076" s="331">
        <f t="shared" si="293"/>
        <v>0.27072499999999999</v>
      </c>
      <c r="AB1076" s="331">
        <f t="shared" si="294"/>
        <v>2.8766E-2</v>
      </c>
      <c r="AC1076" s="331">
        <f t="shared" si="295"/>
        <v>1.0394E-2</v>
      </c>
      <c r="AD1076" s="331">
        <f t="shared" si="296"/>
        <v>1.0082000000000001E-2</v>
      </c>
      <c r="AE1076" s="468">
        <f t="shared" si="297"/>
        <v>0</v>
      </c>
      <c r="AF1076" s="489">
        <f t="shared" si="298"/>
        <v>7.5422344515768233E-5</v>
      </c>
      <c r="AG1076" s="484">
        <v>0</v>
      </c>
      <c r="AH1076" s="484">
        <v>0</v>
      </c>
      <c r="AI1076" s="484">
        <f t="shared" si="299"/>
        <v>2.9842322964881697E-4</v>
      </c>
      <c r="AJ1076" s="484">
        <f t="shared" si="300"/>
        <v>1.1457423765702479E-5</v>
      </c>
      <c r="AK1076" s="484">
        <f t="shared" si="301"/>
        <v>1.1113502636695441E-5</v>
      </c>
      <c r="AL1076" s="484">
        <f t="shared" si="302"/>
        <v>3.1709087169924718E-5</v>
      </c>
      <c r="AM1076" s="484">
        <f t="shared" si="303"/>
        <v>2.8327196068022158E-5</v>
      </c>
      <c r="AN1076" s="484">
        <f t="shared" si="304"/>
        <v>2.8784655262053958E-5</v>
      </c>
      <c r="AO1076" s="485">
        <f t="shared" si="305"/>
        <v>2.9842322964881697E-4</v>
      </c>
    </row>
    <row r="1077" spans="1:41" ht="64.5" x14ac:dyDescent="0.25">
      <c r="A1077" s="481" t="s">
        <v>218</v>
      </c>
      <c r="B1077" s="275" t="s">
        <v>219</v>
      </c>
      <c r="C1077" s="275" t="s">
        <v>532</v>
      </c>
      <c r="D1077" s="9" t="s">
        <v>27</v>
      </c>
      <c r="E1077" s="9">
        <v>2007</v>
      </c>
      <c r="F1077" s="9">
        <v>6</v>
      </c>
      <c r="G1077" s="9" t="s">
        <v>43</v>
      </c>
      <c r="H1077" s="9" t="s">
        <v>41</v>
      </c>
      <c r="I1077" s="9" t="s">
        <v>42</v>
      </c>
      <c r="J1077" s="9" t="s">
        <v>31</v>
      </c>
      <c r="K1077" s="306" t="s">
        <v>39</v>
      </c>
      <c r="L1077" s="392">
        <v>1.924088</v>
      </c>
      <c r="M1077" s="331">
        <v>-1</v>
      </c>
      <c r="N1077" s="331">
        <v>0.66289600000000004</v>
      </c>
      <c r="O1077" s="331">
        <v>0.70937899999999998</v>
      </c>
      <c r="P1077" s="331">
        <v>0.72083200000000003</v>
      </c>
      <c r="Q1077" s="331">
        <v>9.2874549999999996</v>
      </c>
      <c r="R1077" s="331">
        <v>0.69279400000000002</v>
      </c>
      <c r="S1077" s="331">
        <v>0.47588200000000003</v>
      </c>
      <c r="T1077" s="331">
        <v>0.46160600000000002</v>
      </c>
      <c r="U1077" s="331">
        <v>-1</v>
      </c>
      <c r="V1077" s="331">
        <f t="shared" si="288"/>
        <v>1.924088</v>
      </c>
      <c r="W1077" s="331">
        <f t="shared" si="289"/>
        <v>0</v>
      </c>
      <c r="X1077" s="331">
        <f t="shared" si="290"/>
        <v>0.66289600000000004</v>
      </c>
      <c r="Y1077" s="331">
        <f t="shared" si="291"/>
        <v>0.70937899999999998</v>
      </c>
      <c r="Z1077" s="331">
        <f t="shared" si="292"/>
        <v>0.72083200000000003</v>
      </c>
      <c r="AA1077" s="331">
        <f t="shared" si="293"/>
        <v>9.2874549999999996</v>
      </c>
      <c r="AB1077" s="331">
        <f t="shared" si="294"/>
        <v>0.69279400000000002</v>
      </c>
      <c r="AC1077" s="331">
        <f t="shared" si="295"/>
        <v>0.47588200000000003</v>
      </c>
      <c r="AD1077" s="331">
        <f t="shared" si="296"/>
        <v>0.46160600000000002</v>
      </c>
      <c r="AE1077" s="468">
        <f t="shared" si="297"/>
        <v>0</v>
      </c>
      <c r="AF1077" s="489">
        <f t="shared" si="298"/>
        <v>2.1209439656054408E-3</v>
      </c>
      <c r="AG1077" s="484">
        <v>0</v>
      </c>
      <c r="AH1077" s="484">
        <v>0</v>
      </c>
      <c r="AI1077" s="484">
        <f t="shared" si="299"/>
        <v>1.0237666696160507E-2</v>
      </c>
      <c r="AJ1077" s="484">
        <f t="shared" si="300"/>
        <v>5.245701112632314E-4</v>
      </c>
      <c r="AK1077" s="484">
        <f t="shared" si="301"/>
        <v>5.0883351498853748E-4</v>
      </c>
      <c r="AL1077" s="484">
        <f t="shared" si="302"/>
        <v>7.6367466233751046E-4</v>
      </c>
      <c r="AM1077" s="484">
        <f t="shared" si="303"/>
        <v>7.8195649542911862E-4</v>
      </c>
      <c r="AN1077" s="484">
        <f t="shared" si="304"/>
        <v>7.9458126687308541E-4</v>
      </c>
      <c r="AO1077" s="485">
        <f t="shared" si="305"/>
        <v>1.0237666696160507E-2</v>
      </c>
    </row>
    <row r="1078" spans="1:41" ht="64.5" x14ac:dyDescent="0.25">
      <c r="A1078" s="481" t="s">
        <v>218</v>
      </c>
      <c r="B1078" s="275" t="s">
        <v>219</v>
      </c>
      <c r="C1078" s="275" t="s">
        <v>532</v>
      </c>
      <c r="D1078" s="9" t="s">
        <v>27</v>
      </c>
      <c r="E1078" s="9">
        <v>2007</v>
      </c>
      <c r="F1078" s="9">
        <v>7</v>
      </c>
      <c r="G1078" s="9" t="s">
        <v>44</v>
      </c>
      <c r="H1078" s="9" t="s">
        <v>41</v>
      </c>
      <c r="I1078" s="9" t="s">
        <v>42</v>
      </c>
      <c r="J1078" s="9" t="s">
        <v>31</v>
      </c>
      <c r="K1078" s="306" t="s">
        <v>39</v>
      </c>
      <c r="L1078" s="392">
        <v>115.65934900000001</v>
      </c>
      <c r="M1078" s="331">
        <v>-1</v>
      </c>
      <c r="N1078" s="331">
        <v>3.8335659999999998</v>
      </c>
      <c r="O1078" s="331">
        <v>3.979101</v>
      </c>
      <c r="P1078" s="331">
        <v>4.4320539999999999</v>
      </c>
      <c r="Q1078" s="331">
        <v>10.699982</v>
      </c>
      <c r="R1078" s="331">
        <v>0.359205</v>
      </c>
      <c r="S1078" s="331">
        <v>0.16722699999999999</v>
      </c>
      <c r="T1078" s="331">
        <v>0.15820600000000001</v>
      </c>
      <c r="U1078" s="331">
        <v>-1</v>
      </c>
      <c r="V1078" s="331">
        <f t="shared" si="288"/>
        <v>115.65934900000001</v>
      </c>
      <c r="W1078" s="331">
        <f t="shared" si="289"/>
        <v>0</v>
      </c>
      <c r="X1078" s="331">
        <f t="shared" si="290"/>
        <v>3.8335659999999998</v>
      </c>
      <c r="Y1078" s="331">
        <f t="shared" si="291"/>
        <v>3.979101</v>
      </c>
      <c r="Z1078" s="331">
        <f t="shared" si="292"/>
        <v>4.4320539999999999</v>
      </c>
      <c r="AA1078" s="331">
        <f t="shared" si="293"/>
        <v>10.699982</v>
      </c>
      <c r="AB1078" s="331">
        <f t="shared" si="294"/>
        <v>0.359205</v>
      </c>
      <c r="AC1078" s="331">
        <f t="shared" si="295"/>
        <v>0.16722699999999999</v>
      </c>
      <c r="AD1078" s="331">
        <f t="shared" si="296"/>
        <v>0.15820600000000001</v>
      </c>
      <c r="AE1078" s="468">
        <f t="shared" si="297"/>
        <v>0</v>
      </c>
      <c r="AF1078" s="489">
        <f t="shared" si="298"/>
        <v>0.12749260861634379</v>
      </c>
      <c r="AG1078" s="484">
        <v>0</v>
      </c>
      <c r="AH1078" s="484">
        <v>0</v>
      </c>
      <c r="AI1078" s="484">
        <f t="shared" si="299"/>
        <v>1.1794711185240404E-2</v>
      </c>
      <c r="AJ1078" s="484">
        <f t="shared" si="300"/>
        <v>1.8433621359121883E-4</v>
      </c>
      <c r="AK1078" s="484">
        <f t="shared" si="301"/>
        <v>1.7439226325540952E-4</v>
      </c>
      <c r="AL1078" s="484">
        <f t="shared" si="302"/>
        <v>3.9595573443901858E-4</v>
      </c>
      <c r="AM1078" s="484">
        <f t="shared" si="303"/>
        <v>4.3862080395930831E-3</v>
      </c>
      <c r="AN1078" s="484">
        <f t="shared" si="304"/>
        <v>4.8855032548082294E-3</v>
      </c>
      <c r="AO1078" s="485">
        <f t="shared" si="305"/>
        <v>1.1794711185240404E-2</v>
      </c>
    </row>
    <row r="1079" spans="1:41" ht="64.5" x14ac:dyDescent="0.25">
      <c r="A1079" s="481" t="s">
        <v>218</v>
      </c>
      <c r="B1079" s="275" t="s">
        <v>219</v>
      </c>
      <c r="C1079" s="275" t="s">
        <v>532</v>
      </c>
      <c r="D1079" s="9" t="s">
        <v>27</v>
      </c>
      <c r="E1079" s="9">
        <v>2007</v>
      </c>
      <c r="F1079" s="9">
        <v>8</v>
      </c>
      <c r="G1079" s="9" t="s">
        <v>45</v>
      </c>
      <c r="H1079" s="9" t="s">
        <v>41</v>
      </c>
      <c r="I1079" s="9" t="s">
        <v>42</v>
      </c>
      <c r="J1079" s="9" t="s">
        <v>31</v>
      </c>
      <c r="K1079" s="306" t="s">
        <v>39</v>
      </c>
      <c r="L1079" s="392">
        <v>115.65934900000001</v>
      </c>
      <c r="M1079" s="331">
        <v>-1</v>
      </c>
      <c r="N1079" s="331">
        <v>3.8335659999999998</v>
      </c>
      <c r="O1079" s="331">
        <v>3.979101</v>
      </c>
      <c r="P1079" s="331">
        <v>4.4320539999999999</v>
      </c>
      <c r="Q1079" s="331">
        <v>10.699982</v>
      </c>
      <c r="R1079" s="331">
        <v>0.359205</v>
      </c>
      <c r="S1079" s="331">
        <v>0.16722699999999999</v>
      </c>
      <c r="T1079" s="331">
        <v>0.15820600000000001</v>
      </c>
      <c r="U1079" s="331">
        <v>-1</v>
      </c>
      <c r="V1079" s="331">
        <f t="shared" si="288"/>
        <v>115.65934900000001</v>
      </c>
      <c r="W1079" s="331">
        <f t="shared" si="289"/>
        <v>0</v>
      </c>
      <c r="X1079" s="331">
        <f t="shared" si="290"/>
        <v>3.8335659999999998</v>
      </c>
      <c r="Y1079" s="331">
        <f t="shared" si="291"/>
        <v>3.979101</v>
      </c>
      <c r="Z1079" s="331">
        <f t="shared" si="292"/>
        <v>4.4320539999999999</v>
      </c>
      <c r="AA1079" s="331">
        <f t="shared" si="293"/>
        <v>10.699982</v>
      </c>
      <c r="AB1079" s="331">
        <f t="shared" si="294"/>
        <v>0.359205</v>
      </c>
      <c r="AC1079" s="331">
        <f t="shared" si="295"/>
        <v>0.16722699999999999</v>
      </c>
      <c r="AD1079" s="331">
        <f t="shared" si="296"/>
        <v>0.15820600000000001</v>
      </c>
      <c r="AE1079" s="468">
        <f t="shared" si="297"/>
        <v>0</v>
      </c>
      <c r="AF1079" s="489">
        <f t="shared" si="298"/>
        <v>0.12749260861634379</v>
      </c>
      <c r="AG1079" s="484">
        <v>0</v>
      </c>
      <c r="AH1079" s="484">
        <v>0</v>
      </c>
      <c r="AI1079" s="484">
        <f t="shared" si="299"/>
        <v>1.1794711185240404E-2</v>
      </c>
      <c r="AJ1079" s="484">
        <f t="shared" si="300"/>
        <v>1.8433621359121883E-4</v>
      </c>
      <c r="AK1079" s="484">
        <f t="shared" si="301"/>
        <v>1.7439226325540952E-4</v>
      </c>
      <c r="AL1079" s="484">
        <f t="shared" si="302"/>
        <v>3.9595573443901858E-4</v>
      </c>
      <c r="AM1079" s="484">
        <f t="shared" si="303"/>
        <v>4.3862080395930831E-3</v>
      </c>
      <c r="AN1079" s="484">
        <f t="shared" si="304"/>
        <v>4.8855032548082294E-3</v>
      </c>
      <c r="AO1079" s="485">
        <f t="shared" si="305"/>
        <v>1.1794711185240404E-2</v>
      </c>
    </row>
    <row r="1080" spans="1:41" ht="64.5" x14ac:dyDescent="0.25">
      <c r="A1080" s="481" t="s">
        <v>218</v>
      </c>
      <c r="B1080" s="275" t="s">
        <v>219</v>
      </c>
      <c r="C1080" s="275" t="s">
        <v>532</v>
      </c>
      <c r="D1080" s="9" t="s">
        <v>27</v>
      </c>
      <c r="E1080" s="9">
        <v>2007</v>
      </c>
      <c r="F1080" s="9">
        <v>12</v>
      </c>
      <c r="G1080" s="9" t="s">
        <v>202</v>
      </c>
      <c r="H1080" s="9" t="s">
        <v>49</v>
      </c>
      <c r="I1080" s="9" t="s">
        <v>30</v>
      </c>
      <c r="J1080" s="9" t="s">
        <v>31</v>
      </c>
      <c r="K1080" s="306" t="s">
        <v>39</v>
      </c>
      <c r="L1080" s="392">
        <v>1040.934141</v>
      </c>
      <c r="M1080" s="331">
        <v>-1</v>
      </c>
      <c r="N1080" s="331">
        <v>34.502091</v>
      </c>
      <c r="O1080" s="331">
        <v>35.811906999999998</v>
      </c>
      <c r="P1080" s="331">
        <v>39.888485000000003</v>
      </c>
      <c r="Q1080" s="331">
        <v>96.299835999999999</v>
      </c>
      <c r="R1080" s="331">
        <v>3.2328420000000002</v>
      </c>
      <c r="S1080" s="331">
        <v>1.505045</v>
      </c>
      <c r="T1080" s="331">
        <v>1.4238569999999999</v>
      </c>
      <c r="U1080" s="331">
        <v>-1</v>
      </c>
      <c r="V1080" s="331">
        <f t="shared" si="288"/>
        <v>1040.934141</v>
      </c>
      <c r="W1080" s="331">
        <f t="shared" si="289"/>
        <v>0</v>
      </c>
      <c r="X1080" s="331">
        <f t="shared" si="290"/>
        <v>34.502091</v>
      </c>
      <c r="Y1080" s="331">
        <f t="shared" si="291"/>
        <v>35.811906999999998</v>
      </c>
      <c r="Z1080" s="331">
        <f t="shared" si="292"/>
        <v>39.888485000000003</v>
      </c>
      <c r="AA1080" s="331">
        <f t="shared" si="293"/>
        <v>96.299835999999999</v>
      </c>
      <c r="AB1080" s="331">
        <f t="shared" si="294"/>
        <v>3.2328420000000002</v>
      </c>
      <c r="AC1080" s="331">
        <f t="shared" si="295"/>
        <v>1.505045</v>
      </c>
      <c r="AD1080" s="331">
        <f t="shared" si="296"/>
        <v>1.4238569999999999</v>
      </c>
      <c r="AE1080" s="468">
        <f t="shared" si="297"/>
        <v>0</v>
      </c>
      <c r="AF1080" s="489">
        <f t="shared" si="298"/>
        <v>1.147433477547094</v>
      </c>
      <c r="AG1080" s="484">
        <v>0</v>
      </c>
      <c r="AH1080" s="484">
        <v>0</v>
      </c>
      <c r="AI1080" s="484">
        <f t="shared" si="299"/>
        <v>0.106152398462541</v>
      </c>
      <c r="AJ1080" s="484">
        <f t="shared" si="300"/>
        <v>1.6590281269435914E-3</v>
      </c>
      <c r="AK1080" s="484">
        <f t="shared" si="301"/>
        <v>1.5695336762326182E-3</v>
      </c>
      <c r="AL1080" s="484">
        <f t="shared" si="302"/>
        <v>3.5635983030172349E-3</v>
      </c>
      <c r="AM1080" s="484">
        <f t="shared" si="303"/>
        <v>3.9475870151715123E-2</v>
      </c>
      <c r="AN1080" s="484">
        <f t="shared" si="304"/>
        <v>4.396952819096276E-2</v>
      </c>
      <c r="AO1080" s="485">
        <f t="shared" si="305"/>
        <v>0.106152398462541</v>
      </c>
    </row>
    <row r="1081" spans="1:41" ht="64.5" x14ac:dyDescent="0.25">
      <c r="A1081" s="481" t="s">
        <v>218</v>
      </c>
      <c r="B1081" s="275" t="s">
        <v>219</v>
      </c>
      <c r="C1081" s="275" t="s">
        <v>532</v>
      </c>
      <c r="D1081" s="9" t="s">
        <v>27</v>
      </c>
      <c r="E1081" s="9">
        <v>2007</v>
      </c>
      <c r="F1081" s="9">
        <v>13</v>
      </c>
      <c r="G1081" s="9" t="s">
        <v>224</v>
      </c>
      <c r="H1081" s="9" t="s">
        <v>49</v>
      </c>
      <c r="I1081" s="9" t="s">
        <v>42</v>
      </c>
      <c r="J1081" s="9" t="s">
        <v>31</v>
      </c>
      <c r="K1081" s="306" t="s">
        <v>39</v>
      </c>
      <c r="L1081" s="392">
        <v>983.104466</v>
      </c>
      <c r="M1081" s="331">
        <v>-1</v>
      </c>
      <c r="N1081" s="331">
        <v>32.585307999999998</v>
      </c>
      <c r="O1081" s="331">
        <v>33.822356999999997</v>
      </c>
      <c r="P1081" s="331">
        <v>37.672457999999999</v>
      </c>
      <c r="Q1081" s="331">
        <v>90.949844999999996</v>
      </c>
      <c r="R1081" s="331">
        <v>3.0532400000000002</v>
      </c>
      <c r="S1081" s="331">
        <v>1.421432</v>
      </c>
      <c r="T1081" s="331">
        <v>1.344754</v>
      </c>
      <c r="U1081" s="331">
        <v>-1</v>
      </c>
      <c r="V1081" s="331">
        <f t="shared" si="288"/>
        <v>983.104466</v>
      </c>
      <c r="W1081" s="331">
        <f t="shared" si="289"/>
        <v>0</v>
      </c>
      <c r="X1081" s="331">
        <f t="shared" si="290"/>
        <v>32.585307999999998</v>
      </c>
      <c r="Y1081" s="331">
        <f t="shared" si="291"/>
        <v>33.822356999999997</v>
      </c>
      <c r="Z1081" s="331">
        <f t="shared" si="292"/>
        <v>37.672457999999999</v>
      </c>
      <c r="AA1081" s="331">
        <f t="shared" si="293"/>
        <v>90.949844999999996</v>
      </c>
      <c r="AB1081" s="331">
        <f t="shared" si="294"/>
        <v>3.0532400000000002</v>
      </c>
      <c r="AC1081" s="331">
        <f t="shared" si="295"/>
        <v>1.421432</v>
      </c>
      <c r="AD1081" s="331">
        <f t="shared" si="296"/>
        <v>1.344754</v>
      </c>
      <c r="AE1081" s="468">
        <f t="shared" si="297"/>
        <v>0</v>
      </c>
      <c r="AF1081" s="489">
        <f t="shared" si="298"/>
        <v>1.0836871726877666</v>
      </c>
      <c r="AG1081" s="484">
        <v>0</v>
      </c>
      <c r="AH1081" s="484">
        <v>0</v>
      </c>
      <c r="AI1081" s="484">
        <f t="shared" si="299"/>
        <v>0.1002550428699208</v>
      </c>
      <c r="AJ1081" s="484">
        <f t="shared" si="300"/>
        <v>1.5668605713036374E-3</v>
      </c>
      <c r="AK1081" s="484">
        <f t="shared" si="301"/>
        <v>1.4823375446049137E-3</v>
      </c>
      <c r="AL1081" s="484">
        <f t="shared" si="302"/>
        <v>3.3656209869533807E-3</v>
      </c>
      <c r="AM1081" s="484">
        <f t="shared" si="303"/>
        <v>3.7282766683074231E-2</v>
      </c>
      <c r="AN1081" s="484">
        <f t="shared" si="304"/>
        <v>4.1526776563558639E-2</v>
      </c>
      <c r="AO1081" s="485">
        <f t="shared" si="305"/>
        <v>0.1002550428699208</v>
      </c>
    </row>
    <row r="1082" spans="1:41" ht="64.5" x14ac:dyDescent="0.25">
      <c r="A1082" s="481" t="s">
        <v>218</v>
      </c>
      <c r="B1082" s="275" t="s">
        <v>219</v>
      </c>
      <c r="C1082" s="275" t="s">
        <v>532</v>
      </c>
      <c r="D1082" s="9" t="s">
        <v>27</v>
      </c>
      <c r="E1082" s="9">
        <v>2007</v>
      </c>
      <c r="F1082" s="9">
        <v>14</v>
      </c>
      <c r="G1082" s="9" t="s">
        <v>224</v>
      </c>
      <c r="H1082" s="9" t="s">
        <v>49</v>
      </c>
      <c r="I1082" s="9" t="s">
        <v>30</v>
      </c>
      <c r="J1082" s="9" t="s">
        <v>31</v>
      </c>
      <c r="K1082" s="306" t="s">
        <v>39</v>
      </c>
      <c r="L1082" s="392">
        <v>578.29674499999999</v>
      </c>
      <c r="M1082" s="331">
        <v>-1</v>
      </c>
      <c r="N1082" s="331">
        <v>19.167828</v>
      </c>
      <c r="O1082" s="331">
        <v>19.895503999999999</v>
      </c>
      <c r="P1082" s="331">
        <v>22.160270000000001</v>
      </c>
      <c r="Q1082" s="331">
        <v>53.499909000000002</v>
      </c>
      <c r="R1082" s="331">
        <v>1.7960229999999999</v>
      </c>
      <c r="S1082" s="331">
        <v>0.83613599999999999</v>
      </c>
      <c r="T1082" s="331">
        <v>0.79103199999999996</v>
      </c>
      <c r="U1082" s="331">
        <v>-1</v>
      </c>
      <c r="V1082" s="331">
        <f t="shared" si="288"/>
        <v>578.29674499999999</v>
      </c>
      <c r="W1082" s="331">
        <f t="shared" si="289"/>
        <v>0</v>
      </c>
      <c r="X1082" s="331">
        <f t="shared" si="290"/>
        <v>19.167828</v>
      </c>
      <c r="Y1082" s="331">
        <f t="shared" si="291"/>
        <v>19.895503999999999</v>
      </c>
      <c r="Z1082" s="331">
        <f t="shared" si="292"/>
        <v>22.160270000000001</v>
      </c>
      <c r="AA1082" s="331">
        <f t="shared" si="293"/>
        <v>53.499909000000002</v>
      </c>
      <c r="AB1082" s="331">
        <f t="shared" si="294"/>
        <v>1.7960229999999999</v>
      </c>
      <c r="AC1082" s="331">
        <f t="shared" si="295"/>
        <v>0.83613599999999999</v>
      </c>
      <c r="AD1082" s="331">
        <f t="shared" si="296"/>
        <v>0.79103199999999996</v>
      </c>
      <c r="AE1082" s="468">
        <f t="shared" si="297"/>
        <v>0</v>
      </c>
      <c r="AF1082" s="489">
        <f t="shared" si="298"/>
        <v>0.63746304308171886</v>
      </c>
      <c r="AG1082" s="484">
        <v>0</v>
      </c>
      <c r="AH1082" s="484">
        <v>0</v>
      </c>
      <c r="AI1082" s="484">
        <f t="shared" si="299"/>
        <v>5.8973554823890703E-2</v>
      </c>
      <c r="AJ1082" s="484">
        <f t="shared" si="300"/>
        <v>9.2168217026740505E-4</v>
      </c>
      <c r="AK1082" s="484">
        <f t="shared" si="301"/>
        <v>8.7196352089966933E-4</v>
      </c>
      <c r="AL1082" s="484">
        <f t="shared" si="302"/>
        <v>1.9797764675724711E-3</v>
      </c>
      <c r="AM1082" s="484">
        <f t="shared" si="303"/>
        <v>2.1931039095654102E-2</v>
      </c>
      <c r="AN1082" s="484">
        <f t="shared" si="304"/>
        <v>2.4427516274041147E-2</v>
      </c>
      <c r="AO1082" s="485">
        <f t="shared" si="305"/>
        <v>5.8973554823890703E-2</v>
      </c>
    </row>
    <row r="1083" spans="1:41" ht="64.5" x14ac:dyDescent="0.25">
      <c r="A1083" s="481" t="s">
        <v>218</v>
      </c>
      <c r="B1083" s="275" t="s">
        <v>219</v>
      </c>
      <c r="C1083" s="275" t="s">
        <v>532</v>
      </c>
      <c r="D1083" s="9" t="s">
        <v>27</v>
      </c>
      <c r="E1083" s="9">
        <v>2007</v>
      </c>
      <c r="F1083" s="9">
        <v>15</v>
      </c>
      <c r="G1083" s="9" t="s">
        <v>225</v>
      </c>
      <c r="H1083" s="9" t="s">
        <v>51</v>
      </c>
      <c r="I1083" s="9" t="s">
        <v>30</v>
      </c>
      <c r="J1083" s="9" t="s">
        <v>31</v>
      </c>
      <c r="K1083" s="306" t="s">
        <v>39</v>
      </c>
      <c r="L1083" s="392">
        <v>925.27479200000005</v>
      </c>
      <c r="M1083" s="331">
        <v>-1</v>
      </c>
      <c r="N1083" s="331">
        <v>30.668524999999999</v>
      </c>
      <c r="O1083" s="331">
        <v>31.832806999999999</v>
      </c>
      <c r="P1083" s="331">
        <v>35.456431000000002</v>
      </c>
      <c r="Q1083" s="331">
        <v>85.599855000000005</v>
      </c>
      <c r="R1083" s="331">
        <v>2.873637</v>
      </c>
      <c r="S1083" s="331">
        <v>1.337818</v>
      </c>
      <c r="T1083" s="331">
        <v>1.2656510000000001</v>
      </c>
      <c r="U1083" s="331">
        <v>-1</v>
      </c>
      <c r="V1083" s="331">
        <f t="shared" si="288"/>
        <v>925.27479200000005</v>
      </c>
      <c r="W1083" s="331">
        <f t="shared" si="289"/>
        <v>0</v>
      </c>
      <c r="X1083" s="331">
        <f t="shared" si="290"/>
        <v>30.668524999999999</v>
      </c>
      <c r="Y1083" s="331">
        <f t="shared" si="291"/>
        <v>31.832806999999999</v>
      </c>
      <c r="Z1083" s="331">
        <f t="shared" si="292"/>
        <v>35.456431000000002</v>
      </c>
      <c r="AA1083" s="331">
        <f t="shared" si="293"/>
        <v>85.599855000000005</v>
      </c>
      <c r="AB1083" s="331">
        <f t="shared" si="294"/>
        <v>2.873637</v>
      </c>
      <c r="AC1083" s="331">
        <f t="shared" si="295"/>
        <v>1.337818</v>
      </c>
      <c r="AD1083" s="331">
        <f t="shared" si="296"/>
        <v>1.2656510000000001</v>
      </c>
      <c r="AE1083" s="468">
        <f t="shared" si="297"/>
        <v>0</v>
      </c>
      <c r="AF1083" s="489">
        <f t="shared" si="298"/>
        <v>1.0199408689307503</v>
      </c>
      <c r="AG1083" s="484">
        <v>0</v>
      </c>
      <c r="AH1083" s="484">
        <v>0</v>
      </c>
      <c r="AI1083" s="484">
        <f t="shared" si="299"/>
        <v>9.435768837961192E-2</v>
      </c>
      <c r="AJ1083" s="484">
        <f t="shared" si="300"/>
        <v>1.4746919133523724E-3</v>
      </c>
      <c r="AK1083" s="484">
        <f t="shared" si="301"/>
        <v>1.395141412977209E-3</v>
      </c>
      <c r="AL1083" s="484">
        <f t="shared" si="302"/>
        <v>3.1676425685782158E-3</v>
      </c>
      <c r="AM1083" s="484">
        <f t="shared" si="303"/>
        <v>3.5089663214433353E-2</v>
      </c>
      <c r="AN1083" s="484">
        <f t="shared" si="304"/>
        <v>3.9084024936154524E-2</v>
      </c>
      <c r="AO1083" s="485">
        <f t="shared" si="305"/>
        <v>9.435768837961192E-2</v>
      </c>
    </row>
    <row r="1084" spans="1:41" ht="64.5" x14ac:dyDescent="0.25">
      <c r="A1084" s="481" t="s">
        <v>218</v>
      </c>
      <c r="B1084" s="275" t="s">
        <v>219</v>
      </c>
      <c r="C1084" s="275" t="s">
        <v>532</v>
      </c>
      <c r="D1084" s="9" t="s">
        <v>27</v>
      </c>
      <c r="E1084" s="9">
        <v>2007</v>
      </c>
      <c r="F1084" s="9">
        <v>16</v>
      </c>
      <c r="G1084" s="9" t="s">
        <v>52</v>
      </c>
      <c r="H1084" s="9" t="s">
        <v>53</v>
      </c>
      <c r="I1084" s="9" t="s">
        <v>30</v>
      </c>
      <c r="J1084" s="9" t="s">
        <v>31</v>
      </c>
      <c r="K1084" s="306" t="s">
        <v>39</v>
      </c>
      <c r="L1084" s="392">
        <v>-1</v>
      </c>
      <c r="M1084" s="331">
        <v>-1</v>
      </c>
      <c r="N1084" s="331">
        <v>-1</v>
      </c>
      <c r="O1084" s="331">
        <v>-1</v>
      </c>
      <c r="P1084" s="331">
        <v>-1</v>
      </c>
      <c r="Q1084" s="331">
        <v>-1</v>
      </c>
      <c r="R1084" s="331">
        <v>-1</v>
      </c>
      <c r="S1084" s="331">
        <v>-1</v>
      </c>
      <c r="T1084" s="331">
        <v>-1</v>
      </c>
      <c r="U1084" s="331">
        <v>-1</v>
      </c>
      <c r="V1084" s="331">
        <f t="shared" si="288"/>
        <v>0</v>
      </c>
      <c r="W1084" s="331">
        <f t="shared" si="289"/>
        <v>0</v>
      </c>
      <c r="X1084" s="331">
        <f t="shared" si="290"/>
        <v>0</v>
      </c>
      <c r="Y1084" s="331">
        <f t="shared" si="291"/>
        <v>0</v>
      </c>
      <c r="Z1084" s="331">
        <f t="shared" si="292"/>
        <v>0</v>
      </c>
      <c r="AA1084" s="331">
        <f t="shared" si="293"/>
        <v>0</v>
      </c>
      <c r="AB1084" s="331">
        <f t="shared" si="294"/>
        <v>0</v>
      </c>
      <c r="AC1084" s="331">
        <f t="shared" si="295"/>
        <v>0</v>
      </c>
      <c r="AD1084" s="331">
        <f t="shared" si="296"/>
        <v>0</v>
      </c>
      <c r="AE1084" s="468">
        <f t="shared" si="297"/>
        <v>0</v>
      </c>
      <c r="AF1084" s="489">
        <f t="shared" si="298"/>
        <v>0</v>
      </c>
      <c r="AG1084" s="484">
        <v>0</v>
      </c>
      <c r="AH1084" s="484">
        <v>0</v>
      </c>
      <c r="AI1084" s="484">
        <f t="shared" si="299"/>
        <v>0</v>
      </c>
      <c r="AJ1084" s="484">
        <f t="shared" si="300"/>
        <v>0</v>
      </c>
      <c r="AK1084" s="484">
        <f t="shared" si="301"/>
        <v>0</v>
      </c>
      <c r="AL1084" s="484">
        <f t="shared" si="302"/>
        <v>0</v>
      </c>
      <c r="AM1084" s="484">
        <f t="shared" si="303"/>
        <v>0</v>
      </c>
      <c r="AN1084" s="484">
        <f t="shared" si="304"/>
        <v>0</v>
      </c>
      <c r="AO1084" s="485">
        <f t="shared" si="305"/>
        <v>0</v>
      </c>
    </row>
    <row r="1085" spans="1:41" ht="64.5" x14ac:dyDescent="0.25">
      <c r="A1085" s="481" t="s">
        <v>218</v>
      </c>
      <c r="B1085" s="275" t="s">
        <v>219</v>
      </c>
      <c r="C1085" s="275" t="s">
        <v>532</v>
      </c>
      <c r="D1085" s="9" t="s">
        <v>27</v>
      </c>
      <c r="E1085" s="9">
        <v>2007</v>
      </c>
      <c r="F1085" s="9">
        <v>17</v>
      </c>
      <c r="G1085" s="9" t="s">
        <v>226</v>
      </c>
      <c r="H1085" s="9" t="s">
        <v>53</v>
      </c>
      <c r="I1085" s="9" t="s">
        <v>30</v>
      </c>
      <c r="J1085" s="9" t="s">
        <v>31</v>
      </c>
      <c r="K1085" s="306" t="s">
        <v>39</v>
      </c>
      <c r="L1085" s="392">
        <v>2481.41876</v>
      </c>
      <c r="M1085" s="331">
        <v>-1</v>
      </c>
      <c r="N1085" s="331">
        <v>82.247409000000005</v>
      </c>
      <c r="O1085" s="331">
        <v>85.369799999999998</v>
      </c>
      <c r="P1085" s="331">
        <v>95.087701999999993</v>
      </c>
      <c r="Q1085" s="331">
        <v>229.56324599999999</v>
      </c>
      <c r="R1085" s="331">
        <v>7.7065729999999997</v>
      </c>
      <c r="S1085" s="331">
        <v>3.5877849999999998</v>
      </c>
      <c r="T1085" s="331">
        <v>3.3942450000000002</v>
      </c>
      <c r="U1085" s="331">
        <v>-1</v>
      </c>
      <c r="V1085" s="331">
        <f t="shared" si="288"/>
        <v>2481.41876</v>
      </c>
      <c r="W1085" s="331">
        <f t="shared" si="289"/>
        <v>0</v>
      </c>
      <c r="X1085" s="331">
        <f t="shared" si="290"/>
        <v>82.247409000000005</v>
      </c>
      <c r="Y1085" s="331">
        <f t="shared" si="291"/>
        <v>85.369799999999998</v>
      </c>
      <c r="Z1085" s="331">
        <f t="shared" si="292"/>
        <v>95.087701999999993</v>
      </c>
      <c r="AA1085" s="331">
        <f t="shared" si="293"/>
        <v>229.56324599999999</v>
      </c>
      <c r="AB1085" s="331">
        <f t="shared" si="294"/>
        <v>7.7065729999999997</v>
      </c>
      <c r="AC1085" s="331">
        <f t="shared" si="295"/>
        <v>3.5877849999999998</v>
      </c>
      <c r="AD1085" s="331">
        <f t="shared" si="296"/>
        <v>3.3942450000000002</v>
      </c>
      <c r="AE1085" s="468">
        <f t="shared" si="297"/>
        <v>0</v>
      </c>
      <c r="AF1085" s="489">
        <f t="shared" si="298"/>
        <v>2.7352959662770808</v>
      </c>
      <c r="AG1085" s="484">
        <v>0</v>
      </c>
      <c r="AH1085" s="484">
        <v>0</v>
      </c>
      <c r="AI1085" s="484">
        <f t="shared" si="299"/>
        <v>0.25305016263731045</v>
      </c>
      <c r="AJ1085" s="484">
        <f t="shared" si="300"/>
        <v>3.9548559866491115E-3</v>
      </c>
      <c r="AK1085" s="484">
        <f t="shared" si="301"/>
        <v>3.7415146555336556E-3</v>
      </c>
      <c r="AL1085" s="484">
        <f t="shared" si="302"/>
        <v>8.4950425863306762E-3</v>
      </c>
      <c r="AM1085" s="484">
        <f t="shared" si="303"/>
        <v>9.4104096150978214E-2</v>
      </c>
      <c r="AN1085" s="484">
        <f t="shared" si="304"/>
        <v>0.10481624944399029</v>
      </c>
      <c r="AO1085" s="485">
        <f t="shared" si="305"/>
        <v>0.25305016263731045</v>
      </c>
    </row>
    <row r="1086" spans="1:41" ht="64.5" x14ac:dyDescent="0.25">
      <c r="A1086" s="481" t="s">
        <v>218</v>
      </c>
      <c r="B1086" s="275" t="s">
        <v>219</v>
      </c>
      <c r="C1086" s="275" t="s">
        <v>532</v>
      </c>
      <c r="D1086" s="9" t="s">
        <v>27</v>
      </c>
      <c r="E1086" s="9">
        <v>2007</v>
      </c>
      <c r="F1086" s="9">
        <v>18</v>
      </c>
      <c r="G1086" s="9" t="s">
        <v>239</v>
      </c>
      <c r="H1086" s="9" t="s">
        <v>228</v>
      </c>
      <c r="I1086" s="9" t="s">
        <v>42</v>
      </c>
      <c r="J1086" s="9" t="s">
        <v>31</v>
      </c>
      <c r="K1086" s="306" t="s">
        <v>39</v>
      </c>
      <c r="L1086" s="392">
        <v>157.869798</v>
      </c>
      <c r="M1086" s="331">
        <v>-1</v>
      </c>
      <c r="N1086" s="331">
        <v>4.966488</v>
      </c>
      <c r="O1086" s="331">
        <v>5.1652259999999997</v>
      </c>
      <c r="P1086" s="331">
        <v>5.720065</v>
      </c>
      <c r="Q1086" s="331">
        <v>15.318317</v>
      </c>
      <c r="R1086" s="331">
        <v>0.70663500000000001</v>
      </c>
      <c r="S1086" s="331">
        <v>0.43429000000000001</v>
      </c>
      <c r="T1086" s="331">
        <v>0.41739199999999999</v>
      </c>
      <c r="U1086" s="331">
        <v>-1</v>
      </c>
      <c r="V1086" s="331">
        <f t="shared" si="288"/>
        <v>157.869798</v>
      </c>
      <c r="W1086" s="331">
        <f t="shared" si="289"/>
        <v>0</v>
      </c>
      <c r="X1086" s="331">
        <f t="shared" si="290"/>
        <v>4.966488</v>
      </c>
      <c r="Y1086" s="331">
        <f t="shared" si="291"/>
        <v>5.1652259999999997</v>
      </c>
      <c r="Z1086" s="331">
        <f t="shared" si="292"/>
        <v>5.720065</v>
      </c>
      <c r="AA1086" s="331">
        <f t="shared" si="293"/>
        <v>15.318317</v>
      </c>
      <c r="AB1086" s="331">
        <f t="shared" si="294"/>
        <v>0.70663500000000001</v>
      </c>
      <c r="AC1086" s="331">
        <f t="shared" si="295"/>
        <v>0.43429000000000001</v>
      </c>
      <c r="AD1086" s="331">
        <f t="shared" si="296"/>
        <v>0.41739199999999999</v>
      </c>
      <c r="AE1086" s="468">
        <f t="shared" si="297"/>
        <v>0</v>
      </c>
      <c r="AF1086" s="489">
        <f t="shared" si="298"/>
        <v>0.1740216639880556</v>
      </c>
      <c r="AG1086" s="484">
        <v>0</v>
      </c>
      <c r="AH1086" s="484">
        <v>0</v>
      </c>
      <c r="AI1086" s="484">
        <f t="shared" si="299"/>
        <v>1.688555409335812E-2</v>
      </c>
      <c r="AJ1086" s="484">
        <f t="shared" si="300"/>
        <v>4.7872277921944678E-4</v>
      </c>
      <c r="AK1086" s="484">
        <f t="shared" si="301"/>
        <v>4.6009592268752062E-4</v>
      </c>
      <c r="AL1086" s="484">
        <f t="shared" si="302"/>
        <v>7.7893175319195419E-4</v>
      </c>
      <c r="AM1086" s="484">
        <f t="shared" si="303"/>
        <v>5.6936870432580675E-3</v>
      </c>
      <c r="AN1086" s="484">
        <f t="shared" si="304"/>
        <v>6.3052923486976095E-3</v>
      </c>
      <c r="AO1086" s="485">
        <f t="shared" si="305"/>
        <v>1.688555409335812E-2</v>
      </c>
    </row>
    <row r="1087" spans="1:41" ht="64.5" x14ac:dyDescent="0.25">
      <c r="A1087" s="481" t="s">
        <v>218</v>
      </c>
      <c r="B1087" s="275" t="s">
        <v>219</v>
      </c>
      <c r="C1087" s="275" t="s">
        <v>532</v>
      </c>
      <c r="D1087" s="9" t="s">
        <v>27</v>
      </c>
      <c r="E1087" s="9">
        <v>2007</v>
      </c>
      <c r="F1087" s="9">
        <v>19</v>
      </c>
      <c r="G1087" s="9" t="s">
        <v>55</v>
      </c>
      <c r="H1087" s="9" t="s">
        <v>56</v>
      </c>
      <c r="I1087" s="9" t="s">
        <v>30</v>
      </c>
      <c r="J1087" s="9" t="s">
        <v>31</v>
      </c>
      <c r="K1087" s="306" t="s">
        <v>39</v>
      </c>
      <c r="L1087" s="392">
        <v>39.885522999999999</v>
      </c>
      <c r="M1087" s="331">
        <v>-1</v>
      </c>
      <c r="N1087" s="331">
        <v>1.26705</v>
      </c>
      <c r="O1087" s="331">
        <v>1.317032</v>
      </c>
      <c r="P1087" s="331">
        <v>1.4608399999999999</v>
      </c>
      <c r="Q1087" s="331">
        <v>3.5969199999999999</v>
      </c>
      <c r="R1087" s="331">
        <v>0.17402400000000001</v>
      </c>
      <c r="S1087" s="331">
        <v>8.1967999999999999E-2</v>
      </c>
      <c r="T1087" s="331">
        <v>7.8340000000000007E-2</v>
      </c>
      <c r="U1087" s="331">
        <v>-1</v>
      </c>
      <c r="V1087" s="331">
        <f t="shared" si="288"/>
        <v>39.885522999999999</v>
      </c>
      <c r="W1087" s="331">
        <f t="shared" si="289"/>
        <v>0</v>
      </c>
      <c r="X1087" s="331">
        <f t="shared" si="290"/>
        <v>1.26705</v>
      </c>
      <c r="Y1087" s="331">
        <f t="shared" si="291"/>
        <v>1.317032</v>
      </c>
      <c r="Z1087" s="331">
        <f t="shared" si="292"/>
        <v>1.4608399999999999</v>
      </c>
      <c r="AA1087" s="331">
        <f t="shared" si="293"/>
        <v>3.5969199999999999</v>
      </c>
      <c r="AB1087" s="331">
        <f t="shared" si="294"/>
        <v>0.17402400000000001</v>
      </c>
      <c r="AC1087" s="331">
        <f t="shared" si="295"/>
        <v>8.1967999999999999E-2</v>
      </c>
      <c r="AD1087" s="331">
        <f t="shared" si="296"/>
        <v>7.8340000000000007E-2</v>
      </c>
      <c r="AE1087" s="468">
        <f t="shared" si="297"/>
        <v>0</v>
      </c>
      <c r="AF1087" s="489">
        <f t="shared" si="298"/>
        <v>4.396626314485981E-2</v>
      </c>
      <c r="AG1087" s="484">
        <v>0</v>
      </c>
      <c r="AH1087" s="484">
        <v>0</v>
      </c>
      <c r="AI1087" s="484">
        <f t="shared" si="299"/>
        <v>3.9649256004743658E-3</v>
      </c>
      <c r="AJ1087" s="484">
        <f t="shared" si="300"/>
        <v>9.0354253533490557E-5</v>
      </c>
      <c r="AK1087" s="484">
        <f t="shared" si="301"/>
        <v>8.6355068097472806E-5</v>
      </c>
      <c r="AL1087" s="484">
        <f t="shared" si="302"/>
        <v>1.9182862357154209E-4</v>
      </c>
      <c r="AM1087" s="484">
        <f t="shared" si="303"/>
        <v>1.4517792704435894E-3</v>
      </c>
      <c r="AN1087" s="484">
        <f t="shared" si="304"/>
        <v>1.6103004554443726E-3</v>
      </c>
      <c r="AO1087" s="485">
        <f t="shared" si="305"/>
        <v>3.9649256004743658E-3</v>
      </c>
    </row>
    <row r="1088" spans="1:41" ht="64.5" x14ac:dyDescent="0.25">
      <c r="A1088" s="481" t="s">
        <v>218</v>
      </c>
      <c r="B1088" s="275" t="s">
        <v>219</v>
      </c>
      <c r="C1088" s="275" t="s">
        <v>532</v>
      </c>
      <c r="D1088" s="9" t="s">
        <v>27</v>
      </c>
      <c r="E1088" s="9">
        <v>2007</v>
      </c>
      <c r="F1088" s="9">
        <v>21</v>
      </c>
      <c r="G1088" s="9" t="s">
        <v>59</v>
      </c>
      <c r="H1088" s="9" t="s">
        <v>60</v>
      </c>
      <c r="I1088" s="9" t="s">
        <v>42</v>
      </c>
      <c r="J1088" s="9" t="s">
        <v>31</v>
      </c>
      <c r="K1088" s="306" t="s">
        <v>39</v>
      </c>
      <c r="L1088" s="392">
        <v>-1</v>
      </c>
      <c r="M1088" s="331">
        <v>-1</v>
      </c>
      <c r="N1088" s="331">
        <v>-1</v>
      </c>
      <c r="O1088" s="331">
        <v>-1</v>
      </c>
      <c r="P1088" s="331">
        <v>-1</v>
      </c>
      <c r="Q1088" s="331">
        <v>-1</v>
      </c>
      <c r="R1088" s="331">
        <v>-1</v>
      </c>
      <c r="S1088" s="331">
        <v>-1</v>
      </c>
      <c r="T1088" s="331">
        <v>-1</v>
      </c>
      <c r="U1088" s="331">
        <v>-1</v>
      </c>
      <c r="V1088" s="331">
        <f t="shared" si="288"/>
        <v>0</v>
      </c>
      <c r="W1088" s="331">
        <f t="shared" si="289"/>
        <v>0</v>
      </c>
      <c r="X1088" s="331">
        <f t="shared" si="290"/>
        <v>0</v>
      </c>
      <c r="Y1088" s="331">
        <f t="shared" si="291"/>
        <v>0</v>
      </c>
      <c r="Z1088" s="331">
        <f t="shared" si="292"/>
        <v>0</v>
      </c>
      <c r="AA1088" s="331">
        <f t="shared" si="293"/>
        <v>0</v>
      </c>
      <c r="AB1088" s="331">
        <f t="shared" si="294"/>
        <v>0</v>
      </c>
      <c r="AC1088" s="331">
        <f t="shared" si="295"/>
        <v>0</v>
      </c>
      <c r="AD1088" s="331">
        <f t="shared" si="296"/>
        <v>0</v>
      </c>
      <c r="AE1088" s="468">
        <f t="shared" si="297"/>
        <v>0</v>
      </c>
      <c r="AF1088" s="489">
        <f t="shared" si="298"/>
        <v>0</v>
      </c>
      <c r="AG1088" s="484">
        <v>0</v>
      </c>
      <c r="AH1088" s="484">
        <v>0</v>
      </c>
      <c r="AI1088" s="484">
        <f t="shared" si="299"/>
        <v>0</v>
      </c>
      <c r="AJ1088" s="484">
        <f t="shared" si="300"/>
        <v>0</v>
      </c>
      <c r="AK1088" s="484">
        <f t="shared" si="301"/>
        <v>0</v>
      </c>
      <c r="AL1088" s="484">
        <f t="shared" si="302"/>
        <v>0</v>
      </c>
      <c r="AM1088" s="484">
        <f t="shared" si="303"/>
        <v>0</v>
      </c>
      <c r="AN1088" s="484">
        <f t="shared" si="304"/>
        <v>0</v>
      </c>
      <c r="AO1088" s="485">
        <f t="shared" si="305"/>
        <v>0</v>
      </c>
    </row>
    <row r="1089" spans="1:41" ht="64.5" x14ac:dyDescent="0.25">
      <c r="A1089" s="481" t="s">
        <v>218</v>
      </c>
      <c r="B1089" s="275" t="s">
        <v>219</v>
      </c>
      <c r="C1089" s="275" t="s">
        <v>532</v>
      </c>
      <c r="D1089" s="9" t="s">
        <v>27</v>
      </c>
      <c r="E1089" s="9">
        <v>2007</v>
      </c>
      <c r="F1089" s="9">
        <v>22</v>
      </c>
      <c r="G1089" s="9" t="s">
        <v>227</v>
      </c>
      <c r="H1089" s="9" t="s">
        <v>228</v>
      </c>
      <c r="I1089" s="9" t="s">
        <v>42</v>
      </c>
      <c r="J1089" s="9" t="s">
        <v>31</v>
      </c>
      <c r="K1089" s="306" t="s">
        <v>39</v>
      </c>
      <c r="L1089" s="392">
        <v>312.18959899999999</v>
      </c>
      <c r="M1089" s="331">
        <v>-1</v>
      </c>
      <c r="N1089" s="331">
        <v>9.7092949999999991</v>
      </c>
      <c r="O1089" s="331">
        <v>10.084899999999999</v>
      </c>
      <c r="P1089" s="331">
        <v>11.210115999999999</v>
      </c>
      <c r="Q1089" s="331">
        <v>25.344373000000001</v>
      </c>
      <c r="R1089" s="331">
        <v>1.103815</v>
      </c>
      <c r="S1089" s="331">
        <v>0.50354399999999999</v>
      </c>
      <c r="T1089" s="331">
        <v>0.47922799999999999</v>
      </c>
      <c r="U1089" s="331">
        <v>-1</v>
      </c>
      <c r="V1089" s="331">
        <f t="shared" si="288"/>
        <v>312.18959899999999</v>
      </c>
      <c r="W1089" s="331">
        <f t="shared" si="289"/>
        <v>0</v>
      </c>
      <c r="X1089" s="331">
        <f t="shared" si="290"/>
        <v>9.7092949999999991</v>
      </c>
      <c r="Y1089" s="331">
        <f t="shared" si="291"/>
        <v>10.084899999999999</v>
      </c>
      <c r="Z1089" s="331">
        <f t="shared" si="292"/>
        <v>11.210115999999999</v>
      </c>
      <c r="AA1089" s="331">
        <f t="shared" si="293"/>
        <v>25.344373000000001</v>
      </c>
      <c r="AB1089" s="331">
        <f t="shared" si="294"/>
        <v>1.103815</v>
      </c>
      <c r="AC1089" s="331">
        <f t="shared" si="295"/>
        <v>0.50354399999999999</v>
      </c>
      <c r="AD1089" s="331">
        <f t="shared" si="296"/>
        <v>0.47922799999999999</v>
      </c>
      <c r="AE1089" s="468">
        <f t="shared" si="297"/>
        <v>0</v>
      </c>
      <c r="AF1089" s="489">
        <f t="shared" si="298"/>
        <v>0.34413012612927907</v>
      </c>
      <c r="AG1089" s="484">
        <v>0</v>
      </c>
      <c r="AH1089" s="484">
        <v>0</v>
      </c>
      <c r="AI1089" s="484">
        <f t="shared" si="299"/>
        <v>2.7937389026075454E-2</v>
      </c>
      <c r="AJ1089" s="484">
        <f t="shared" si="300"/>
        <v>5.5506224674590045E-4</v>
      </c>
      <c r="AK1089" s="484">
        <f t="shared" si="301"/>
        <v>5.2825844490956967E-4</v>
      </c>
      <c r="AL1089" s="484">
        <f t="shared" si="302"/>
        <v>1.2167477596631596E-3</v>
      </c>
      <c r="AM1089" s="484">
        <f t="shared" si="303"/>
        <v>1.1116699339497106E-2</v>
      </c>
      <c r="AN1089" s="484">
        <f t="shared" si="304"/>
        <v>1.2357037663525266E-2</v>
      </c>
      <c r="AO1089" s="485">
        <f t="shared" si="305"/>
        <v>2.7937389026075454E-2</v>
      </c>
    </row>
    <row r="1090" spans="1:41" ht="64.5" x14ac:dyDescent="0.25">
      <c r="A1090" s="481" t="s">
        <v>218</v>
      </c>
      <c r="B1090" s="275" t="s">
        <v>219</v>
      </c>
      <c r="C1090" s="275" t="s">
        <v>532</v>
      </c>
      <c r="D1090" s="9" t="s">
        <v>27</v>
      </c>
      <c r="E1090" s="9">
        <v>2007</v>
      </c>
      <c r="F1090" s="9">
        <v>24</v>
      </c>
      <c r="G1090" s="9" t="s">
        <v>67</v>
      </c>
      <c r="H1090" s="9" t="s">
        <v>68</v>
      </c>
      <c r="I1090" s="9" t="s">
        <v>42</v>
      </c>
      <c r="J1090" s="9" t="s">
        <v>31</v>
      </c>
      <c r="K1090" s="306" t="s">
        <v>39</v>
      </c>
      <c r="L1090" s="392">
        <v>468.28439800000001</v>
      </c>
      <c r="M1090" s="331">
        <v>-1</v>
      </c>
      <c r="N1090" s="331">
        <v>14.563943</v>
      </c>
      <c r="O1090" s="331">
        <v>15.127351000000001</v>
      </c>
      <c r="P1090" s="331">
        <v>16.815173999999999</v>
      </c>
      <c r="Q1090" s="331">
        <v>38.016559000000001</v>
      </c>
      <c r="R1090" s="331">
        <v>1.6557219999999999</v>
      </c>
      <c r="S1090" s="331">
        <v>0.75531599999999999</v>
      </c>
      <c r="T1090" s="331">
        <v>0.71884199999999998</v>
      </c>
      <c r="U1090" s="331">
        <v>-1</v>
      </c>
      <c r="V1090" s="331">
        <f t="shared" si="288"/>
        <v>468.28439800000001</v>
      </c>
      <c r="W1090" s="331">
        <f t="shared" si="289"/>
        <v>0</v>
      </c>
      <c r="X1090" s="331">
        <f t="shared" si="290"/>
        <v>14.563943</v>
      </c>
      <c r="Y1090" s="331">
        <f t="shared" si="291"/>
        <v>15.127351000000001</v>
      </c>
      <c r="Z1090" s="331">
        <f t="shared" si="292"/>
        <v>16.815173999999999</v>
      </c>
      <c r="AA1090" s="331">
        <f t="shared" si="293"/>
        <v>38.016559000000001</v>
      </c>
      <c r="AB1090" s="331">
        <f t="shared" si="294"/>
        <v>1.6557219999999999</v>
      </c>
      <c r="AC1090" s="331">
        <f t="shared" si="295"/>
        <v>0.75531599999999999</v>
      </c>
      <c r="AD1090" s="331">
        <f t="shared" si="296"/>
        <v>0.71884199999999998</v>
      </c>
      <c r="AE1090" s="468">
        <f t="shared" si="297"/>
        <v>0</v>
      </c>
      <c r="AF1090" s="489">
        <f t="shared" si="298"/>
        <v>0.51619518864276304</v>
      </c>
      <c r="AG1090" s="484">
        <v>0</v>
      </c>
      <c r="AH1090" s="484">
        <v>0</v>
      </c>
      <c r="AI1090" s="484">
        <f t="shared" si="299"/>
        <v>4.1906082987957526E-2</v>
      </c>
      <c r="AJ1090" s="484">
        <f t="shared" si="300"/>
        <v>8.3259337011885068E-4</v>
      </c>
      <c r="AK1090" s="484">
        <f t="shared" si="301"/>
        <v>7.9238766736435462E-4</v>
      </c>
      <c r="AL1090" s="484">
        <f t="shared" si="302"/>
        <v>1.825121088339084E-3</v>
      </c>
      <c r="AM1090" s="484">
        <f t="shared" si="303"/>
        <v>1.6675050111556972E-2</v>
      </c>
      <c r="AN1090" s="484">
        <f t="shared" si="304"/>
        <v>1.8535556495287899E-2</v>
      </c>
      <c r="AO1090" s="485">
        <f t="shared" si="305"/>
        <v>4.1906082987957526E-2</v>
      </c>
    </row>
    <row r="1091" spans="1:41" ht="64.5" x14ac:dyDescent="0.25">
      <c r="A1091" s="481" t="s">
        <v>218</v>
      </c>
      <c r="B1091" s="275" t="s">
        <v>219</v>
      </c>
      <c r="C1091" s="275" t="s">
        <v>532</v>
      </c>
      <c r="D1091" s="9" t="s">
        <v>27</v>
      </c>
      <c r="E1091" s="9">
        <v>2007</v>
      </c>
      <c r="F1091" s="9">
        <v>25</v>
      </c>
      <c r="G1091" s="9" t="s">
        <v>538</v>
      </c>
      <c r="H1091" s="9" t="s">
        <v>539</v>
      </c>
      <c r="I1091" s="9" t="s">
        <v>42</v>
      </c>
      <c r="J1091" s="9" t="s">
        <v>31</v>
      </c>
      <c r="K1091" s="306" t="s">
        <v>39</v>
      </c>
      <c r="L1091" s="392">
        <v>-1</v>
      </c>
      <c r="M1091" s="331">
        <v>-1</v>
      </c>
      <c r="N1091" s="331">
        <v>-1</v>
      </c>
      <c r="O1091" s="331">
        <v>-1</v>
      </c>
      <c r="P1091" s="331">
        <v>-1</v>
      </c>
      <c r="Q1091" s="331">
        <v>-1</v>
      </c>
      <c r="R1091" s="331">
        <v>-1</v>
      </c>
      <c r="S1091" s="331">
        <v>-1</v>
      </c>
      <c r="T1091" s="331">
        <v>-1</v>
      </c>
      <c r="U1091" s="331">
        <v>-1</v>
      </c>
      <c r="V1091" s="331">
        <f t="shared" ref="V1091:V1154" si="306">IF(L1091=-1,0,L1091)</f>
        <v>0</v>
      </c>
      <c r="W1091" s="331">
        <f t="shared" ref="W1091:W1154" si="307">IF(M1091=-1,0,M1091)</f>
        <v>0</v>
      </c>
      <c r="X1091" s="331">
        <f t="shared" ref="X1091:X1154" si="308">IF(N1091=-1,0,N1091)</f>
        <v>0</v>
      </c>
      <c r="Y1091" s="331">
        <f t="shared" ref="Y1091:Y1154" si="309">IF(O1091=-1,0,O1091)</f>
        <v>0</v>
      </c>
      <c r="Z1091" s="331">
        <f t="shared" ref="Z1091:Z1154" si="310">IF(P1091=-1,0,P1091)</f>
        <v>0</v>
      </c>
      <c r="AA1091" s="331">
        <f t="shared" ref="AA1091:AA1154" si="311">IF(Q1091=-1,0,Q1091)</f>
        <v>0</v>
      </c>
      <c r="AB1091" s="331">
        <f t="shared" ref="AB1091:AB1154" si="312">IF(R1091=-1,0,R1091)</f>
        <v>0</v>
      </c>
      <c r="AC1091" s="331">
        <f t="shared" ref="AC1091:AC1154" si="313">IF(S1091=-1,0,S1091)</f>
        <v>0</v>
      </c>
      <c r="AD1091" s="331">
        <f t="shared" ref="AD1091:AD1154" si="314">IF(T1091=-1,0,T1091)</f>
        <v>0</v>
      </c>
      <c r="AE1091" s="468">
        <f t="shared" ref="AE1091:AE1154" si="315">IF(U1091=-1,0,U1091)</f>
        <v>0</v>
      </c>
      <c r="AF1091" s="489">
        <f t="shared" ref="AF1091:AF1154" si="316">V1091*0.00110231131092</f>
        <v>0</v>
      </c>
      <c r="AG1091" s="484">
        <v>0</v>
      </c>
      <c r="AH1091" s="484">
        <v>0</v>
      </c>
      <c r="AI1091" s="484">
        <f t="shared" ref="AI1091:AI1154" si="317">AA1091*0.00110231131092</f>
        <v>0</v>
      </c>
      <c r="AJ1091" s="484">
        <f t="shared" ref="AJ1091:AJ1154" si="318">AC1091*0.00110231131092</f>
        <v>0</v>
      </c>
      <c r="AK1091" s="484">
        <f t="shared" ref="AK1091:AK1154" si="319">AD1091*0.00110231131092</f>
        <v>0</v>
      </c>
      <c r="AL1091" s="484">
        <f t="shared" ref="AL1091:AL1154" si="320">AB1091*0.00110231131092</f>
        <v>0</v>
      </c>
      <c r="AM1091" s="484">
        <f t="shared" ref="AM1091:AM1154" si="321">Y1091*0.00110231131092</f>
        <v>0</v>
      </c>
      <c r="AN1091" s="484">
        <f t="shared" ref="AN1091:AN1154" si="322">Z1091*0.00110231131092</f>
        <v>0</v>
      </c>
      <c r="AO1091" s="485">
        <f t="shared" ref="AO1091:AO1154" si="323">AA1091*0.00110231131092</f>
        <v>0</v>
      </c>
    </row>
    <row r="1092" spans="1:41" ht="64.5" x14ac:dyDescent="0.25">
      <c r="A1092" s="481" t="s">
        <v>218</v>
      </c>
      <c r="B1092" s="275" t="s">
        <v>219</v>
      </c>
      <c r="C1092" s="275" t="s">
        <v>532</v>
      </c>
      <c r="D1092" s="9" t="s">
        <v>27</v>
      </c>
      <c r="E1092" s="9">
        <v>2007</v>
      </c>
      <c r="F1092" s="9">
        <v>26</v>
      </c>
      <c r="G1092" s="9" t="s">
        <v>540</v>
      </c>
      <c r="H1092" s="9" t="s">
        <v>539</v>
      </c>
      <c r="I1092" s="9" t="s">
        <v>42</v>
      </c>
      <c r="J1092" s="9" t="s">
        <v>31</v>
      </c>
      <c r="K1092" s="306" t="s">
        <v>39</v>
      </c>
      <c r="L1092" s="392">
        <v>135.612517</v>
      </c>
      <c r="M1092" s="331">
        <v>-1</v>
      </c>
      <c r="N1092" s="331">
        <v>4.2698119999999999</v>
      </c>
      <c r="O1092" s="331">
        <v>4.4312709999999997</v>
      </c>
      <c r="P1092" s="331">
        <v>4.9377680000000002</v>
      </c>
      <c r="Q1092" s="331">
        <v>10.794708999999999</v>
      </c>
      <c r="R1092" s="331">
        <v>0.37445099999999998</v>
      </c>
      <c r="S1092" s="331">
        <v>0.16592699999999999</v>
      </c>
      <c r="T1092" s="331">
        <v>0.15664500000000001</v>
      </c>
      <c r="U1092" s="331">
        <v>-1</v>
      </c>
      <c r="V1092" s="331">
        <f t="shared" si="306"/>
        <v>135.612517</v>
      </c>
      <c r="W1092" s="331">
        <f t="shared" si="307"/>
        <v>0</v>
      </c>
      <c r="X1092" s="331">
        <f t="shared" si="308"/>
        <v>4.2698119999999999</v>
      </c>
      <c r="Y1092" s="331">
        <f t="shared" si="309"/>
        <v>4.4312709999999997</v>
      </c>
      <c r="Z1092" s="331">
        <f t="shared" si="310"/>
        <v>4.9377680000000002</v>
      </c>
      <c r="AA1092" s="331">
        <f t="shared" si="311"/>
        <v>10.794708999999999</v>
      </c>
      <c r="AB1092" s="331">
        <f t="shared" si="312"/>
        <v>0.37445099999999998</v>
      </c>
      <c r="AC1092" s="331">
        <f t="shared" si="313"/>
        <v>0.16592699999999999</v>
      </c>
      <c r="AD1092" s="331">
        <f t="shared" si="314"/>
        <v>0.15664500000000001</v>
      </c>
      <c r="AE1092" s="468">
        <f t="shared" si="315"/>
        <v>0</v>
      </c>
      <c r="AF1092" s="489">
        <f t="shared" si="316"/>
        <v>0.14948721139143079</v>
      </c>
      <c r="AG1092" s="484">
        <v>0</v>
      </c>
      <c r="AH1092" s="484">
        <v>0</v>
      </c>
      <c r="AI1092" s="484">
        <f t="shared" si="317"/>
        <v>1.1899129828789922E-2</v>
      </c>
      <c r="AJ1092" s="484">
        <f t="shared" si="318"/>
        <v>1.8290320888702283E-4</v>
      </c>
      <c r="AK1092" s="484">
        <f t="shared" si="319"/>
        <v>1.7267155529906341E-4</v>
      </c>
      <c r="AL1092" s="484">
        <f t="shared" si="320"/>
        <v>4.1276157268530487E-4</v>
      </c>
      <c r="AM1092" s="484">
        <f t="shared" si="321"/>
        <v>4.8846401450517787E-3</v>
      </c>
      <c r="AN1092" s="484">
        <f t="shared" si="322"/>
        <v>5.4429575170988264E-3</v>
      </c>
      <c r="AO1092" s="485">
        <f t="shared" si="323"/>
        <v>1.1899129828789922E-2</v>
      </c>
    </row>
    <row r="1093" spans="1:41" ht="64.5" x14ac:dyDescent="0.25">
      <c r="A1093" s="481" t="s">
        <v>218</v>
      </c>
      <c r="B1093" s="275" t="s">
        <v>219</v>
      </c>
      <c r="C1093" s="275" t="s">
        <v>532</v>
      </c>
      <c r="D1093" s="9" t="s">
        <v>27</v>
      </c>
      <c r="E1093" s="9">
        <v>2007</v>
      </c>
      <c r="F1093" s="9">
        <v>27</v>
      </c>
      <c r="G1093" s="9" t="s">
        <v>541</v>
      </c>
      <c r="H1093" s="9" t="s">
        <v>75</v>
      </c>
      <c r="I1093" s="9" t="s">
        <v>42</v>
      </c>
      <c r="J1093" s="9" t="s">
        <v>31</v>
      </c>
      <c r="K1093" s="306" t="s">
        <v>39</v>
      </c>
      <c r="L1093" s="392">
        <v>-1</v>
      </c>
      <c r="M1093" s="331">
        <v>-1</v>
      </c>
      <c r="N1093" s="331">
        <v>-1</v>
      </c>
      <c r="O1093" s="331">
        <v>-1</v>
      </c>
      <c r="P1093" s="331">
        <v>-1</v>
      </c>
      <c r="Q1093" s="331">
        <v>-1</v>
      </c>
      <c r="R1093" s="331">
        <v>-1</v>
      </c>
      <c r="S1093" s="331">
        <v>-1</v>
      </c>
      <c r="T1093" s="331">
        <v>-1</v>
      </c>
      <c r="U1093" s="331">
        <v>-1</v>
      </c>
      <c r="V1093" s="331">
        <f t="shared" si="306"/>
        <v>0</v>
      </c>
      <c r="W1093" s="331">
        <f t="shared" si="307"/>
        <v>0</v>
      </c>
      <c r="X1093" s="331">
        <f t="shared" si="308"/>
        <v>0</v>
      </c>
      <c r="Y1093" s="331">
        <f t="shared" si="309"/>
        <v>0</v>
      </c>
      <c r="Z1093" s="331">
        <f t="shared" si="310"/>
        <v>0</v>
      </c>
      <c r="AA1093" s="331">
        <f t="shared" si="311"/>
        <v>0</v>
      </c>
      <c r="AB1093" s="331">
        <f t="shared" si="312"/>
        <v>0</v>
      </c>
      <c r="AC1093" s="331">
        <f t="shared" si="313"/>
        <v>0</v>
      </c>
      <c r="AD1093" s="331">
        <f t="shared" si="314"/>
        <v>0</v>
      </c>
      <c r="AE1093" s="468">
        <f t="shared" si="315"/>
        <v>0</v>
      </c>
      <c r="AF1093" s="489">
        <f t="shared" si="316"/>
        <v>0</v>
      </c>
      <c r="AG1093" s="484">
        <v>0</v>
      </c>
      <c r="AH1093" s="484">
        <v>0</v>
      </c>
      <c r="AI1093" s="484">
        <f t="shared" si="317"/>
        <v>0</v>
      </c>
      <c r="AJ1093" s="484">
        <f t="shared" si="318"/>
        <v>0</v>
      </c>
      <c r="AK1093" s="484">
        <f t="shared" si="319"/>
        <v>0</v>
      </c>
      <c r="AL1093" s="484">
        <f t="shared" si="320"/>
        <v>0</v>
      </c>
      <c r="AM1093" s="484">
        <f t="shared" si="321"/>
        <v>0</v>
      </c>
      <c r="AN1093" s="484">
        <f t="shared" si="322"/>
        <v>0</v>
      </c>
      <c r="AO1093" s="485">
        <f t="shared" si="323"/>
        <v>0</v>
      </c>
    </row>
    <row r="1094" spans="1:41" ht="64.5" x14ac:dyDescent="0.25">
      <c r="A1094" s="481" t="s">
        <v>218</v>
      </c>
      <c r="B1094" s="275" t="s">
        <v>219</v>
      </c>
      <c r="C1094" s="275" t="s">
        <v>532</v>
      </c>
      <c r="D1094" s="9" t="s">
        <v>27</v>
      </c>
      <c r="E1094" s="9">
        <v>2007</v>
      </c>
      <c r="F1094" s="9">
        <v>28</v>
      </c>
      <c r="G1094" s="9" t="s">
        <v>69</v>
      </c>
      <c r="H1094" s="9" t="s">
        <v>70</v>
      </c>
      <c r="I1094" s="9" t="s">
        <v>42</v>
      </c>
      <c r="J1094" s="9" t="s">
        <v>31</v>
      </c>
      <c r="K1094" s="306" t="s">
        <v>39</v>
      </c>
      <c r="L1094" s="392">
        <v>57.829673999999997</v>
      </c>
      <c r="M1094" s="331">
        <v>-1</v>
      </c>
      <c r="N1094" s="331">
        <v>1.9167829999999999</v>
      </c>
      <c r="O1094" s="331">
        <v>1.9895499999999999</v>
      </c>
      <c r="P1094" s="331">
        <v>2.216027</v>
      </c>
      <c r="Q1094" s="331">
        <v>5.3499910000000002</v>
      </c>
      <c r="R1094" s="331">
        <v>0.17960200000000001</v>
      </c>
      <c r="S1094" s="331">
        <v>8.3613999999999994E-2</v>
      </c>
      <c r="T1094" s="331">
        <v>7.9103000000000007E-2</v>
      </c>
      <c r="U1094" s="331">
        <v>-1</v>
      </c>
      <c r="V1094" s="331">
        <f t="shared" si="306"/>
        <v>57.829673999999997</v>
      </c>
      <c r="W1094" s="331">
        <f t="shared" si="307"/>
        <v>0</v>
      </c>
      <c r="X1094" s="331">
        <f t="shared" si="308"/>
        <v>1.9167829999999999</v>
      </c>
      <c r="Y1094" s="331">
        <f t="shared" si="309"/>
        <v>1.9895499999999999</v>
      </c>
      <c r="Z1094" s="331">
        <f t="shared" si="310"/>
        <v>2.216027</v>
      </c>
      <c r="AA1094" s="331">
        <f t="shared" si="311"/>
        <v>5.3499910000000002</v>
      </c>
      <c r="AB1094" s="331">
        <f t="shared" si="312"/>
        <v>0.17960200000000001</v>
      </c>
      <c r="AC1094" s="331">
        <f t="shared" si="313"/>
        <v>8.3613999999999994E-2</v>
      </c>
      <c r="AD1094" s="331">
        <f t="shared" si="314"/>
        <v>7.9103000000000007E-2</v>
      </c>
      <c r="AE1094" s="468">
        <f t="shared" si="315"/>
        <v>0</v>
      </c>
      <c r="AF1094" s="489">
        <f t="shared" si="316"/>
        <v>6.3746303757016232E-2</v>
      </c>
      <c r="AG1094" s="484">
        <v>0</v>
      </c>
      <c r="AH1094" s="484">
        <v>0</v>
      </c>
      <c r="AI1094" s="484">
        <f t="shared" si="317"/>
        <v>5.897355592620202E-3</v>
      </c>
      <c r="AJ1094" s="484">
        <f t="shared" si="318"/>
        <v>9.2168657951264871E-5</v>
      </c>
      <c r="AK1094" s="484">
        <f t="shared" si="319"/>
        <v>8.7196131627704758E-5</v>
      </c>
      <c r="AL1094" s="484">
        <f t="shared" si="320"/>
        <v>1.9797731606385383E-4</v>
      </c>
      <c r="AM1094" s="484">
        <f t="shared" si="321"/>
        <v>2.1931034686408857E-3</v>
      </c>
      <c r="AN1094" s="484">
        <f t="shared" si="322"/>
        <v>2.4427516274041147E-3</v>
      </c>
      <c r="AO1094" s="485">
        <f t="shared" si="323"/>
        <v>5.897355592620202E-3</v>
      </c>
    </row>
    <row r="1095" spans="1:41" ht="64.5" x14ac:dyDescent="0.25">
      <c r="A1095" s="481" t="s">
        <v>218</v>
      </c>
      <c r="B1095" s="275" t="s">
        <v>219</v>
      </c>
      <c r="C1095" s="275" t="s">
        <v>532</v>
      </c>
      <c r="D1095" s="9" t="s">
        <v>27</v>
      </c>
      <c r="E1095" s="9">
        <v>2007</v>
      </c>
      <c r="F1095" s="9">
        <v>29</v>
      </c>
      <c r="G1095" s="9" t="s">
        <v>77</v>
      </c>
      <c r="H1095" s="9" t="s">
        <v>47</v>
      </c>
      <c r="I1095" s="9" t="s">
        <v>42</v>
      </c>
      <c r="J1095" s="9" t="s">
        <v>31</v>
      </c>
      <c r="K1095" s="306" t="s">
        <v>39</v>
      </c>
      <c r="L1095" s="392">
        <v>78.047399999999996</v>
      </c>
      <c r="M1095" s="331">
        <v>-1</v>
      </c>
      <c r="N1095" s="331">
        <v>2.427324</v>
      </c>
      <c r="O1095" s="331">
        <v>2.5212249999999998</v>
      </c>
      <c r="P1095" s="331">
        <v>2.8025289999999998</v>
      </c>
      <c r="Q1095" s="331">
        <v>6.336093</v>
      </c>
      <c r="R1095" s="331">
        <v>0.27595399999999998</v>
      </c>
      <c r="S1095" s="331">
        <v>0.125886</v>
      </c>
      <c r="T1095" s="331">
        <v>0.119807</v>
      </c>
      <c r="U1095" s="331">
        <v>-1</v>
      </c>
      <c r="V1095" s="331">
        <f t="shared" si="306"/>
        <v>78.047399999999996</v>
      </c>
      <c r="W1095" s="331">
        <f t="shared" si="307"/>
        <v>0</v>
      </c>
      <c r="X1095" s="331">
        <f t="shared" si="308"/>
        <v>2.427324</v>
      </c>
      <c r="Y1095" s="331">
        <f t="shared" si="309"/>
        <v>2.5212249999999998</v>
      </c>
      <c r="Z1095" s="331">
        <f t="shared" si="310"/>
        <v>2.8025289999999998</v>
      </c>
      <c r="AA1095" s="331">
        <f t="shared" si="311"/>
        <v>6.336093</v>
      </c>
      <c r="AB1095" s="331">
        <f t="shared" si="312"/>
        <v>0.27595399999999998</v>
      </c>
      <c r="AC1095" s="331">
        <f t="shared" si="313"/>
        <v>0.125886</v>
      </c>
      <c r="AD1095" s="331">
        <f t="shared" si="314"/>
        <v>0.119807</v>
      </c>
      <c r="AE1095" s="468">
        <f t="shared" si="315"/>
        <v>0</v>
      </c>
      <c r="AF1095" s="489">
        <f t="shared" si="316"/>
        <v>8.6032531807897605E-2</v>
      </c>
      <c r="AG1095" s="484">
        <v>0</v>
      </c>
      <c r="AH1095" s="484">
        <v>0</v>
      </c>
      <c r="AI1095" s="484">
        <f t="shared" si="317"/>
        <v>6.9843469809410348E-3</v>
      </c>
      <c r="AJ1095" s="484">
        <f t="shared" si="318"/>
        <v>1.3876556168647511E-4</v>
      </c>
      <c r="AK1095" s="484">
        <f t="shared" si="319"/>
        <v>1.3206461122739242E-4</v>
      </c>
      <c r="AL1095" s="484">
        <f t="shared" si="320"/>
        <v>3.0418721549361767E-4</v>
      </c>
      <c r="AM1095" s="484">
        <f t="shared" si="321"/>
        <v>2.7791748348742766E-3</v>
      </c>
      <c r="AN1095" s="484">
        <f t="shared" si="322"/>
        <v>3.0892594158813164E-3</v>
      </c>
      <c r="AO1095" s="485">
        <f t="shared" si="323"/>
        <v>6.9843469809410348E-3</v>
      </c>
    </row>
    <row r="1096" spans="1:41" ht="64.5" x14ac:dyDescent="0.25">
      <c r="A1096" s="481" t="s">
        <v>218</v>
      </c>
      <c r="B1096" s="275" t="s">
        <v>219</v>
      </c>
      <c r="C1096" s="275" t="s">
        <v>532</v>
      </c>
      <c r="D1096" s="9" t="s">
        <v>27</v>
      </c>
      <c r="E1096" s="9">
        <v>2007</v>
      </c>
      <c r="F1096" s="9">
        <v>34</v>
      </c>
      <c r="G1096" s="9" t="s">
        <v>81</v>
      </c>
      <c r="H1096" s="9" t="s">
        <v>53</v>
      </c>
      <c r="I1096" s="9" t="s">
        <v>30</v>
      </c>
      <c r="J1096" s="9" t="s">
        <v>31</v>
      </c>
      <c r="K1096" s="306" t="s">
        <v>39</v>
      </c>
      <c r="L1096" s="392">
        <v>-1</v>
      </c>
      <c r="M1096" s="331">
        <v>-1</v>
      </c>
      <c r="N1096" s="331">
        <v>-1</v>
      </c>
      <c r="O1096" s="331">
        <v>-1</v>
      </c>
      <c r="P1096" s="331">
        <v>-1</v>
      </c>
      <c r="Q1096" s="331">
        <v>-1</v>
      </c>
      <c r="R1096" s="331">
        <v>-1</v>
      </c>
      <c r="S1096" s="331">
        <v>-1</v>
      </c>
      <c r="T1096" s="331">
        <v>-1</v>
      </c>
      <c r="U1096" s="331">
        <v>-1</v>
      </c>
      <c r="V1096" s="331">
        <f t="shared" si="306"/>
        <v>0</v>
      </c>
      <c r="W1096" s="331">
        <f t="shared" si="307"/>
        <v>0</v>
      </c>
      <c r="X1096" s="331">
        <f t="shared" si="308"/>
        <v>0</v>
      </c>
      <c r="Y1096" s="331">
        <f t="shared" si="309"/>
        <v>0</v>
      </c>
      <c r="Z1096" s="331">
        <f t="shared" si="310"/>
        <v>0</v>
      </c>
      <c r="AA1096" s="331">
        <f t="shared" si="311"/>
        <v>0</v>
      </c>
      <c r="AB1096" s="331">
        <f t="shared" si="312"/>
        <v>0</v>
      </c>
      <c r="AC1096" s="331">
        <f t="shared" si="313"/>
        <v>0</v>
      </c>
      <c r="AD1096" s="331">
        <f t="shared" si="314"/>
        <v>0</v>
      </c>
      <c r="AE1096" s="468">
        <f t="shared" si="315"/>
        <v>0</v>
      </c>
      <c r="AF1096" s="489">
        <f t="shared" si="316"/>
        <v>0</v>
      </c>
      <c r="AG1096" s="484">
        <v>0</v>
      </c>
      <c r="AH1096" s="484">
        <v>0</v>
      </c>
      <c r="AI1096" s="484">
        <f t="shared" si="317"/>
        <v>0</v>
      </c>
      <c r="AJ1096" s="484">
        <f t="shared" si="318"/>
        <v>0</v>
      </c>
      <c r="AK1096" s="484">
        <f t="shared" si="319"/>
        <v>0</v>
      </c>
      <c r="AL1096" s="484">
        <f t="shared" si="320"/>
        <v>0</v>
      </c>
      <c r="AM1096" s="484">
        <f t="shared" si="321"/>
        <v>0</v>
      </c>
      <c r="AN1096" s="484">
        <f t="shared" si="322"/>
        <v>0</v>
      </c>
      <c r="AO1096" s="485">
        <f t="shared" si="323"/>
        <v>0</v>
      </c>
    </row>
    <row r="1097" spans="1:41" ht="64.5" x14ac:dyDescent="0.25">
      <c r="A1097" s="481" t="s">
        <v>218</v>
      </c>
      <c r="B1097" s="275" t="s">
        <v>219</v>
      </c>
      <c r="C1097" s="275" t="s">
        <v>532</v>
      </c>
      <c r="D1097" s="9" t="s">
        <v>27</v>
      </c>
      <c r="E1097" s="9">
        <v>2007</v>
      </c>
      <c r="F1097" s="9">
        <v>36</v>
      </c>
      <c r="G1097" s="9" t="s">
        <v>542</v>
      </c>
      <c r="H1097" s="9" t="s">
        <v>47</v>
      </c>
      <c r="I1097" s="9" t="s">
        <v>42</v>
      </c>
      <c r="J1097" s="9" t="s">
        <v>31</v>
      </c>
      <c r="K1097" s="306" t="s">
        <v>39</v>
      </c>
      <c r="L1097" s="392">
        <v>-1</v>
      </c>
      <c r="M1097" s="331">
        <v>-1</v>
      </c>
      <c r="N1097" s="331">
        <v>-1</v>
      </c>
      <c r="O1097" s="331">
        <v>-1</v>
      </c>
      <c r="P1097" s="331">
        <v>-1</v>
      </c>
      <c r="Q1097" s="331">
        <v>-1</v>
      </c>
      <c r="R1097" s="331">
        <v>-1</v>
      </c>
      <c r="S1097" s="331">
        <v>-1</v>
      </c>
      <c r="T1097" s="331">
        <v>-1</v>
      </c>
      <c r="U1097" s="331">
        <v>-1</v>
      </c>
      <c r="V1097" s="331">
        <f t="shared" si="306"/>
        <v>0</v>
      </c>
      <c r="W1097" s="331">
        <f t="shared" si="307"/>
        <v>0</v>
      </c>
      <c r="X1097" s="331">
        <f t="shared" si="308"/>
        <v>0</v>
      </c>
      <c r="Y1097" s="331">
        <f t="shared" si="309"/>
        <v>0</v>
      </c>
      <c r="Z1097" s="331">
        <f t="shared" si="310"/>
        <v>0</v>
      </c>
      <c r="AA1097" s="331">
        <f t="shared" si="311"/>
        <v>0</v>
      </c>
      <c r="AB1097" s="331">
        <f t="shared" si="312"/>
        <v>0</v>
      </c>
      <c r="AC1097" s="331">
        <f t="shared" si="313"/>
        <v>0</v>
      </c>
      <c r="AD1097" s="331">
        <f t="shared" si="314"/>
        <v>0</v>
      </c>
      <c r="AE1097" s="468">
        <f t="shared" si="315"/>
        <v>0</v>
      </c>
      <c r="AF1097" s="489">
        <f t="shared" si="316"/>
        <v>0</v>
      </c>
      <c r="AG1097" s="484">
        <v>0</v>
      </c>
      <c r="AH1097" s="484">
        <v>0</v>
      </c>
      <c r="AI1097" s="484">
        <f t="shared" si="317"/>
        <v>0</v>
      </c>
      <c r="AJ1097" s="484">
        <f t="shared" si="318"/>
        <v>0</v>
      </c>
      <c r="AK1097" s="484">
        <f t="shared" si="319"/>
        <v>0</v>
      </c>
      <c r="AL1097" s="484">
        <f t="shared" si="320"/>
        <v>0</v>
      </c>
      <c r="AM1097" s="484">
        <f t="shared" si="321"/>
        <v>0</v>
      </c>
      <c r="AN1097" s="484">
        <f t="shared" si="322"/>
        <v>0</v>
      </c>
      <c r="AO1097" s="485">
        <f t="shared" si="323"/>
        <v>0</v>
      </c>
    </row>
    <row r="1098" spans="1:41" ht="64.5" x14ac:dyDescent="0.25">
      <c r="A1098" s="481" t="s">
        <v>218</v>
      </c>
      <c r="B1098" s="275" t="s">
        <v>219</v>
      </c>
      <c r="C1098" s="275" t="s">
        <v>532</v>
      </c>
      <c r="D1098" s="9" t="s">
        <v>27</v>
      </c>
      <c r="E1098" s="9">
        <v>2007</v>
      </c>
      <c r="F1098" s="9">
        <v>4</v>
      </c>
      <c r="G1098" s="9" t="s">
        <v>95</v>
      </c>
      <c r="H1098" s="9" t="s">
        <v>355</v>
      </c>
      <c r="I1098" s="9" t="s">
        <v>42</v>
      </c>
      <c r="J1098" s="9" t="s">
        <v>94</v>
      </c>
      <c r="K1098" s="306" t="s">
        <v>39</v>
      </c>
      <c r="L1098" s="392">
        <v>0.27368700000000001</v>
      </c>
      <c r="M1098" s="331">
        <v>-1</v>
      </c>
      <c r="N1098" s="331">
        <v>9.6056000000000002E-2</v>
      </c>
      <c r="O1098" s="331">
        <v>0.10279199999999999</v>
      </c>
      <c r="P1098" s="331">
        <v>0.104452</v>
      </c>
      <c r="Q1098" s="331">
        <v>1.0828990000000001</v>
      </c>
      <c r="R1098" s="331">
        <v>0.115064</v>
      </c>
      <c r="S1098" s="331">
        <v>4.1576000000000002E-2</v>
      </c>
      <c r="T1098" s="331">
        <v>4.0328999999999997E-2</v>
      </c>
      <c r="U1098" s="331">
        <v>-1</v>
      </c>
      <c r="V1098" s="331">
        <f t="shared" si="306"/>
        <v>0.27368700000000001</v>
      </c>
      <c r="W1098" s="331">
        <f t="shared" si="307"/>
        <v>0</v>
      </c>
      <c r="X1098" s="331">
        <f t="shared" si="308"/>
        <v>9.6056000000000002E-2</v>
      </c>
      <c r="Y1098" s="331">
        <f t="shared" si="309"/>
        <v>0.10279199999999999</v>
      </c>
      <c r="Z1098" s="331">
        <f t="shared" si="310"/>
        <v>0.104452</v>
      </c>
      <c r="AA1098" s="331">
        <f t="shared" si="311"/>
        <v>1.0828990000000001</v>
      </c>
      <c r="AB1098" s="331">
        <f t="shared" si="312"/>
        <v>0.115064</v>
      </c>
      <c r="AC1098" s="331">
        <f t="shared" si="313"/>
        <v>4.1576000000000002E-2</v>
      </c>
      <c r="AD1098" s="331">
        <f t="shared" si="314"/>
        <v>4.0328999999999997E-2</v>
      </c>
      <c r="AE1098" s="468">
        <f t="shared" si="315"/>
        <v>0</v>
      </c>
      <c r="AF1098" s="489">
        <f t="shared" si="316"/>
        <v>3.0168827575176202E-4</v>
      </c>
      <c r="AG1098" s="484">
        <v>0</v>
      </c>
      <c r="AH1098" s="484">
        <v>0</v>
      </c>
      <c r="AI1098" s="484">
        <f t="shared" si="317"/>
        <v>1.1936918162839571E-3</v>
      </c>
      <c r="AJ1098" s="484">
        <f t="shared" si="318"/>
        <v>4.5829695062809918E-5</v>
      </c>
      <c r="AK1098" s="484">
        <f t="shared" si="319"/>
        <v>4.4455112858092677E-5</v>
      </c>
      <c r="AL1098" s="484">
        <f t="shared" si="320"/>
        <v>1.2683634867969887E-4</v>
      </c>
      <c r="AM1098" s="484">
        <f t="shared" si="321"/>
        <v>1.1330878427208863E-4</v>
      </c>
      <c r="AN1098" s="484">
        <f t="shared" si="322"/>
        <v>1.1513862104821583E-4</v>
      </c>
      <c r="AO1098" s="485">
        <f t="shared" si="323"/>
        <v>1.1936918162839571E-3</v>
      </c>
    </row>
    <row r="1099" spans="1:41" ht="64.5" x14ac:dyDescent="0.25">
      <c r="A1099" s="481" t="s">
        <v>218</v>
      </c>
      <c r="B1099" s="275" t="s">
        <v>219</v>
      </c>
      <c r="C1099" s="275" t="s">
        <v>532</v>
      </c>
      <c r="D1099" s="9" t="s">
        <v>27</v>
      </c>
      <c r="E1099" s="9">
        <v>2007</v>
      </c>
      <c r="F1099" s="9">
        <v>2</v>
      </c>
      <c r="G1099" s="9" t="s">
        <v>543</v>
      </c>
      <c r="H1099" s="9" t="s">
        <v>544</v>
      </c>
      <c r="I1099" s="9" t="s">
        <v>42</v>
      </c>
      <c r="J1099" s="9" t="s">
        <v>94</v>
      </c>
      <c r="K1099" s="306" t="s">
        <v>39</v>
      </c>
      <c r="L1099" s="392">
        <v>578.12658799999997</v>
      </c>
      <c r="M1099" s="331">
        <v>-1</v>
      </c>
      <c r="N1099" s="331">
        <v>24.514824999999998</v>
      </c>
      <c r="O1099" s="331">
        <v>25.689731999999999</v>
      </c>
      <c r="P1099" s="331">
        <v>27.820108999999999</v>
      </c>
      <c r="Q1099" s="331">
        <v>148.43600000000001</v>
      </c>
      <c r="R1099" s="331">
        <v>9.3426580000000001</v>
      </c>
      <c r="S1099" s="331">
        <v>6.3393509999999997</v>
      </c>
      <c r="T1099" s="331">
        <v>6.1327939999999996</v>
      </c>
      <c r="U1099" s="331">
        <v>-1</v>
      </c>
      <c r="V1099" s="331">
        <f t="shared" si="306"/>
        <v>578.12658799999997</v>
      </c>
      <c r="W1099" s="331">
        <f t="shared" si="307"/>
        <v>0</v>
      </c>
      <c r="X1099" s="331">
        <f t="shared" si="308"/>
        <v>24.514824999999998</v>
      </c>
      <c r="Y1099" s="331">
        <f t="shared" si="309"/>
        <v>25.689731999999999</v>
      </c>
      <c r="Z1099" s="331">
        <f t="shared" si="310"/>
        <v>27.820108999999999</v>
      </c>
      <c r="AA1099" s="331">
        <f t="shared" si="311"/>
        <v>148.43600000000001</v>
      </c>
      <c r="AB1099" s="331">
        <f t="shared" si="312"/>
        <v>9.3426580000000001</v>
      </c>
      <c r="AC1099" s="331">
        <f t="shared" si="313"/>
        <v>6.3393509999999997</v>
      </c>
      <c r="AD1099" s="331">
        <f t="shared" si="314"/>
        <v>6.1327939999999996</v>
      </c>
      <c r="AE1099" s="468">
        <f t="shared" si="315"/>
        <v>0</v>
      </c>
      <c r="AF1099" s="489">
        <f t="shared" si="316"/>
        <v>0.63727547709598664</v>
      </c>
      <c r="AG1099" s="484">
        <v>0</v>
      </c>
      <c r="AH1099" s="484">
        <v>0</v>
      </c>
      <c r="AI1099" s="484">
        <f t="shared" si="317"/>
        <v>0.16362268174772113</v>
      </c>
      <c r="AJ1099" s="484">
        <f t="shared" si="318"/>
        <v>6.9879383111920122E-3</v>
      </c>
      <c r="AK1099" s="484">
        <f t="shared" si="319"/>
        <v>6.7602481937423095E-3</v>
      </c>
      <c r="AL1099" s="484">
        <f t="shared" si="320"/>
        <v>1.0298517587457225E-2</v>
      </c>
      <c r="AM1099" s="484">
        <f t="shared" si="321"/>
        <v>2.8318082158103473E-2</v>
      </c>
      <c r="AN1099" s="484">
        <f t="shared" si="322"/>
        <v>3.0666420821727287E-2</v>
      </c>
      <c r="AO1099" s="485">
        <f t="shared" si="323"/>
        <v>0.16362268174772113</v>
      </c>
    </row>
    <row r="1100" spans="1:41" ht="64.5" x14ac:dyDescent="0.25">
      <c r="A1100" s="481" t="s">
        <v>218</v>
      </c>
      <c r="B1100" s="275" t="s">
        <v>219</v>
      </c>
      <c r="C1100" s="275" t="s">
        <v>532</v>
      </c>
      <c r="D1100" s="9" t="s">
        <v>27</v>
      </c>
      <c r="E1100" s="9">
        <v>2007</v>
      </c>
      <c r="F1100" s="9">
        <v>23</v>
      </c>
      <c r="G1100" s="9" t="s">
        <v>203</v>
      </c>
      <c r="H1100" s="9" t="s">
        <v>64</v>
      </c>
      <c r="I1100" s="9" t="s">
        <v>42</v>
      </c>
      <c r="J1100" s="9" t="s">
        <v>94</v>
      </c>
      <c r="K1100" s="306" t="s">
        <v>39</v>
      </c>
      <c r="L1100" s="392">
        <v>-1</v>
      </c>
      <c r="M1100" s="331">
        <v>-1</v>
      </c>
      <c r="N1100" s="331">
        <v>-1</v>
      </c>
      <c r="O1100" s="331">
        <v>-1</v>
      </c>
      <c r="P1100" s="331">
        <v>-1</v>
      </c>
      <c r="Q1100" s="331">
        <v>-1</v>
      </c>
      <c r="R1100" s="331">
        <v>-1</v>
      </c>
      <c r="S1100" s="331">
        <v>-1</v>
      </c>
      <c r="T1100" s="331">
        <v>-1</v>
      </c>
      <c r="U1100" s="331">
        <v>-1</v>
      </c>
      <c r="V1100" s="331">
        <f t="shared" si="306"/>
        <v>0</v>
      </c>
      <c r="W1100" s="331">
        <f t="shared" si="307"/>
        <v>0</v>
      </c>
      <c r="X1100" s="331">
        <f t="shared" si="308"/>
        <v>0</v>
      </c>
      <c r="Y1100" s="331">
        <f t="shared" si="309"/>
        <v>0</v>
      </c>
      <c r="Z1100" s="331">
        <f t="shared" si="310"/>
        <v>0</v>
      </c>
      <c r="AA1100" s="331">
        <f t="shared" si="311"/>
        <v>0</v>
      </c>
      <c r="AB1100" s="331">
        <f t="shared" si="312"/>
        <v>0</v>
      </c>
      <c r="AC1100" s="331">
        <f t="shared" si="313"/>
        <v>0</v>
      </c>
      <c r="AD1100" s="331">
        <f t="shared" si="314"/>
        <v>0</v>
      </c>
      <c r="AE1100" s="468">
        <f t="shared" si="315"/>
        <v>0</v>
      </c>
      <c r="AF1100" s="489">
        <f t="shared" si="316"/>
        <v>0</v>
      </c>
      <c r="AG1100" s="484">
        <v>0</v>
      </c>
      <c r="AH1100" s="484">
        <v>0</v>
      </c>
      <c r="AI1100" s="484">
        <f t="shared" si="317"/>
        <v>0</v>
      </c>
      <c r="AJ1100" s="484">
        <f t="shared" si="318"/>
        <v>0</v>
      </c>
      <c r="AK1100" s="484">
        <f t="shared" si="319"/>
        <v>0</v>
      </c>
      <c r="AL1100" s="484">
        <f t="shared" si="320"/>
        <v>0</v>
      </c>
      <c r="AM1100" s="484">
        <f t="shared" si="321"/>
        <v>0</v>
      </c>
      <c r="AN1100" s="484">
        <f t="shared" si="322"/>
        <v>0</v>
      </c>
      <c r="AO1100" s="485">
        <f t="shared" si="323"/>
        <v>0</v>
      </c>
    </row>
    <row r="1101" spans="1:41" ht="64.5" x14ac:dyDescent="0.25">
      <c r="A1101" s="481" t="s">
        <v>218</v>
      </c>
      <c r="B1101" s="275" t="s">
        <v>219</v>
      </c>
      <c r="C1101" s="275" t="s">
        <v>532</v>
      </c>
      <c r="D1101" s="9" t="s">
        <v>27</v>
      </c>
      <c r="E1101" s="9">
        <v>2007</v>
      </c>
      <c r="F1101" s="9">
        <v>9</v>
      </c>
      <c r="G1101" s="9" t="s">
        <v>132</v>
      </c>
      <c r="H1101" s="9" t="s">
        <v>113</v>
      </c>
      <c r="I1101" s="9" t="s">
        <v>42</v>
      </c>
      <c r="J1101" s="9" t="s">
        <v>129</v>
      </c>
      <c r="K1101" s="306" t="s">
        <v>39</v>
      </c>
      <c r="L1101" s="392">
        <v>231.31869800000001</v>
      </c>
      <c r="M1101" s="331">
        <v>-1</v>
      </c>
      <c r="N1101" s="331">
        <v>7.6671310000000004</v>
      </c>
      <c r="O1101" s="331">
        <v>7.958202</v>
      </c>
      <c r="P1101" s="331">
        <v>8.8641079999999999</v>
      </c>
      <c r="Q1101" s="331">
        <v>21.399964000000001</v>
      </c>
      <c r="R1101" s="331">
        <v>0.71840899999999996</v>
      </c>
      <c r="S1101" s="331">
        <v>0.334455</v>
      </c>
      <c r="T1101" s="331">
        <v>0.316413</v>
      </c>
      <c r="U1101" s="331">
        <v>-1</v>
      </c>
      <c r="V1101" s="331">
        <f t="shared" si="306"/>
        <v>231.31869800000001</v>
      </c>
      <c r="W1101" s="331">
        <f t="shared" si="307"/>
        <v>0</v>
      </c>
      <c r="X1101" s="331">
        <f t="shared" si="308"/>
        <v>7.6671310000000004</v>
      </c>
      <c r="Y1101" s="331">
        <f t="shared" si="309"/>
        <v>7.958202</v>
      </c>
      <c r="Z1101" s="331">
        <f t="shared" si="310"/>
        <v>8.8641079999999999</v>
      </c>
      <c r="AA1101" s="331">
        <f t="shared" si="311"/>
        <v>21.399964000000001</v>
      </c>
      <c r="AB1101" s="331">
        <f t="shared" si="312"/>
        <v>0.71840899999999996</v>
      </c>
      <c r="AC1101" s="331">
        <f t="shared" si="313"/>
        <v>0.334455</v>
      </c>
      <c r="AD1101" s="331">
        <f t="shared" si="314"/>
        <v>0.316413</v>
      </c>
      <c r="AE1101" s="468">
        <f t="shared" si="315"/>
        <v>0</v>
      </c>
      <c r="AF1101" s="489">
        <f t="shared" si="316"/>
        <v>0.25498521723268758</v>
      </c>
      <c r="AG1101" s="484">
        <v>0</v>
      </c>
      <c r="AH1101" s="484">
        <v>0</v>
      </c>
      <c r="AI1101" s="484">
        <f t="shared" si="317"/>
        <v>2.3589422370480808E-2</v>
      </c>
      <c r="AJ1101" s="484">
        <f t="shared" si="318"/>
        <v>3.6867352949374857E-4</v>
      </c>
      <c r="AK1101" s="484">
        <f t="shared" si="319"/>
        <v>3.4878562882212995E-4</v>
      </c>
      <c r="AL1101" s="484">
        <f t="shared" si="320"/>
        <v>7.9191036656672625E-4</v>
      </c>
      <c r="AM1101" s="484">
        <f t="shared" si="321"/>
        <v>8.7724160791861662E-3</v>
      </c>
      <c r="AN1101" s="484">
        <f t="shared" si="322"/>
        <v>9.7710065096164589E-3</v>
      </c>
      <c r="AO1101" s="485">
        <f t="shared" si="323"/>
        <v>2.3589422370480808E-2</v>
      </c>
    </row>
    <row r="1102" spans="1:41" ht="64.5" x14ac:dyDescent="0.25">
      <c r="A1102" s="481" t="s">
        <v>218</v>
      </c>
      <c r="B1102" s="275" t="s">
        <v>219</v>
      </c>
      <c r="C1102" s="275" t="s">
        <v>532</v>
      </c>
      <c r="D1102" s="9" t="s">
        <v>27</v>
      </c>
      <c r="E1102" s="9">
        <v>2007</v>
      </c>
      <c r="F1102" s="9">
        <v>10</v>
      </c>
      <c r="G1102" s="9" t="s">
        <v>135</v>
      </c>
      <c r="H1102" s="9" t="s">
        <v>134</v>
      </c>
      <c r="I1102" s="9" t="s">
        <v>42</v>
      </c>
      <c r="J1102" s="9" t="s">
        <v>129</v>
      </c>
      <c r="K1102" s="306" t="s">
        <v>39</v>
      </c>
      <c r="L1102" s="392">
        <v>-1</v>
      </c>
      <c r="M1102" s="331">
        <v>-1</v>
      </c>
      <c r="N1102" s="331">
        <v>-1</v>
      </c>
      <c r="O1102" s="331">
        <v>-1</v>
      </c>
      <c r="P1102" s="331">
        <v>-1</v>
      </c>
      <c r="Q1102" s="331">
        <v>-1</v>
      </c>
      <c r="R1102" s="331">
        <v>-1</v>
      </c>
      <c r="S1102" s="331">
        <v>-1</v>
      </c>
      <c r="T1102" s="331">
        <v>-1</v>
      </c>
      <c r="U1102" s="331">
        <v>-1</v>
      </c>
      <c r="V1102" s="331">
        <f t="shared" si="306"/>
        <v>0</v>
      </c>
      <c r="W1102" s="331">
        <f t="shared" si="307"/>
        <v>0</v>
      </c>
      <c r="X1102" s="331">
        <f t="shared" si="308"/>
        <v>0</v>
      </c>
      <c r="Y1102" s="331">
        <f t="shared" si="309"/>
        <v>0</v>
      </c>
      <c r="Z1102" s="331">
        <f t="shared" si="310"/>
        <v>0</v>
      </c>
      <c r="AA1102" s="331">
        <f t="shared" si="311"/>
        <v>0</v>
      </c>
      <c r="AB1102" s="331">
        <f t="shared" si="312"/>
        <v>0</v>
      </c>
      <c r="AC1102" s="331">
        <f t="shared" si="313"/>
        <v>0</v>
      </c>
      <c r="AD1102" s="331">
        <f t="shared" si="314"/>
        <v>0</v>
      </c>
      <c r="AE1102" s="468">
        <f t="shared" si="315"/>
        <v>0</v>
      </c>
      <c r="AF1102" s="489">
        <f t="shared" si="316"/>
        <v>0</v>
      </c>
      <c r="AG1102" s="484">
        <v>0</v>
      </c>
      <c r="AH1102" s="484">
        <v>0</v>
      </c>
      <c r="AI1102" s="484">
        <f t="shared" si="317"/>
        <v>0</v>
      </c>
      <c r="AJ1102" s="484">
        <f t="shared" si="318"/>
        <v>0</v>
      </c>
      <c r="AK1102" s="484">
        <f t="shared" si="319"/>
        <v>0</v>
      </c>
      <c r="AL1102" s="484">
        <f t="shared" si="320"/>
        <v>0</v>
      </c>
      <c r="AM1102" s="484">
        <f t="shared" si="321"/>
        <v>0</v>
      </c>
      <c r="AN1102" s="484">
        <f t="shared" si="322"/>
        <v>0</v>
      </c>
      <c r="AO1102" s="485">
        <f t="shared" si="323"/>
        <v>0</v>
      </c>
    </row>
    <row r="1103" spans="1:41" ht="64.5" x14ac:dyDescent="0.25">
      <c r="A1103" s="481" t="s">
        <v>218</v>
      </c>
      <c r="B1103" s="275" t="s">
        <v>219</v>
      </c>
      <c r="C1103" s="275" t="s">
        <v>532</v>
      </c>
      <c r="D1103" s="9" t="s">
        <v>27</v>
      </c>
      <c r="E1103" s="9">
        <v>2007</v>
      </c>
      <c r="F1103" s="9">
        <v>20</v>
      </c>
      <c r="G1103" s="9" t="s">
        <v>144</v>
      </c>
      <c r="H1103" s="9" t="s">
        <v>116</v>
      </c>
      <c r="I1103" s="9" t="s">
        <v>42</v>
      </c>
      <c r="J1103" s="9" t="s">
        <v>129</v>
      </c>
      <c r="K1103" s="306" t="s">
        <v>39</v>
      </c>
      <c r="L1103" s="392">
        <v>106.256283</v>
      </c>
      <c r="M1103" s="331">
        <v>-1</v>
      </c>
      <c r="N1103" s="331">
        <v>3.4686750000000002</v>
      </c>
      <c r="O1103" s="331">
        <v>3.6122239999999999</v>
      </c>
      <c r="P1103" s="331">
        <v>3.9848409999999999</v>
      </c>
      <c r="Q1103" s="331">
        <v>11.031253</v>
      </c>
      <c r="R1103" s="331">
        <v>0.616726</v>
      </c>
      <c r="S1103" s="331">
        <v>0.39709800000000001</v>
      </c>
      <c r="T1103" s="331">
        <v>0.382606</v>
      </c>
      <c r="U1103" s="331">
        <v>-1</v>
      </c>
      <c r="V1103" s="331">
        <f t="shared" si="306"/>
        <v>106.256283</v>
      </c>
      <c r="W1103" s="331">
        <f t="shared" si="307"/>
        <v>0</v>
      </c>
      <c r="X1103" s="331">
        <f t="shared" si="308"/>
        <v>3.4686750000000002</v>
      </c>
      <c r="Y1103" s="331">
        <f t="shared" si="309"/>
        <v>3.6122239999999999</v>
      </c>
      <c r="Z1103" s="331">
        <f t="shared" si="310"/>
        <v>3.9848409999999999</v>
      </c>
      <c r="AA1103" s="331">
        <f t="shared" si="311"/>
        <v>11.031253</v>
      </c>
      <c r="AB1103" s="331">
        <f t="shared" si="312"/>
        <v>0.616726</v>
      </c>
      <c r="AC1103" s="331">
        <f t="shared" si="313"/>
        <v>0.39709800000000001</v>
      </c>
      <c r="AD1103" s="331">
        <f t="shared" si="314"/>
        <v>0.382606</v>
      </c>
      <c r="AE1103" s="468">
        <f t="shared" si="315"/>
        <v>0</v>
      </c>
      <c r="AF1103" s="489">
        <f t="shared" si="316"/>
        <v>0.11712750260721651</v>
      </c>
      <c r="AG1103" s="484">
        <v>0</v>
      </c>
      <c r="AH1103" s="484">
        <v>0</v>
      </c>
      <c r="AI1103" s="484">
        <f t="shared" si="317"/>
        <v>1.2159874955520181E-2</v>
      </c>
      <c r="AJ1103" s="484">
        <f t="shared" si="318"/>
        <v>4.3772561694371012E-4</v>
      </c>
      <c r="AK1103" s="484">
        <f t="shared" si="319"/>
        <v>4.2175092142585752E-4</v>
      </c>
      <c r="AL1103" s="484">
        <f t="shared" si="320"/>
        <v>6.7982404553844789E-4</v>
      </c>
      <c r="AM1103" s="484">
        <f t="shared" si="321"/>
        <v>3.981795372776686E-3</v>
      </c>
      <c r="AN1103" s="484">
        <f t="shared" si="322"/>
        <v>4.3925353065177629E-3</v>
      </c>
      <c r="AO1103" s="485">
        <f t="shared" si="323"/>
        <v>1.2159874955520181E-2</v>
      </c>
    </row>
    <row r="1104" spans="1:41" ht="64.5" x14ac:dyDescent="0.25">
      <c r="A1104" s="481" t="s">
        <v>218</v>
      </c>
      <c r="B1104" s="275" t="s">
        <v>219</v>
      </c>
      <c r="C1104" s="275" t="s">
        <v>532</v>
      </c>
      <c r="D1104" s="9" t="s">
        <v>27</v>
      </c>
      <c r="E1104" s="9">
        <v>2007</v>
      </c>
      <c r="F1104" s="9">
        <v>31</v>
      </c>
      <c r="G1104" s="9" t="s">
        <v>545</v>
      </c>
      <c r="H1104" s="9" t="s">
        <v>116</v>
      </c>
      <c r="I1104" s="9" t="s">
        <v>42</v>
      </c>
      <c r="J1104" s="9" t="s">
        <v>129</v>
      </c>
      <c r="K1104" s="306" t="s">
        <v>39</v>
      </c>
      <c r="L1104" s="392">
        <v>57.70196</v>
      </c>
      <c r="M1104" s="331">
        <v>-1</v>
      </c>
      <c r="N1104" s="331">
        <v>1.8905160000000001</v>
      </c>
      <c r="O1104" s="331">
        <v>1.9614419999999999</v>
      </c>
      <c r="P1104" s="331">
        <v>2.187465</v>
      </c>
      <c r="Q1104" s="331">
        <v>5.0000650000000002</v>
      </c>
      <c r="R1104" s="331">
        <v>0.156029</v>
      </c>
      <c r="S1104" s="331">
        <v>6.0829000000000001E-2</v>
      </c>
      <c r="T1104" s="331">
        <v>5.7001999999999997E-2</v>
      </c>
      <c r="U1104" s="331">
        <v>-1</v>
      </c>
      <c r="V1104" s="331">
        <f t="shared" si="306"/>
        <v>57.70196</v>
      </c>
      <c r="W1104" s="331">
        <f t="shared" si="307"/>
        <v>0</v>
      </c>
      <c r="X1104" s="331">
        <f t="shared" si="308"/>
        <v>1.8905160000000001</v>
      </c>
      <c r="Y1104" s="331">
        <f t="shared" si="309"/>
        <v>1.9614419999999999</v>
      </c>
      <c r="Z1104" s="331">
        <f t="shared" si="310"/>
        <v>2.187465</v>
      </c>
      <c r="AA1104" s="331">
        <f t="shared" si="311"/>
        <v>5.0000650000000002</v>
      </c>
      <c r="AB1104" s="331">
        <f t="shared" si="312"/>
        <v>0.156029</v>
      </c>
      <c r="AC1104" s="331">
        <f t="shared" si="313"/>
        <v>6.0829000000000001E-2</v>
      </c>
      <c r="AD1104" s="331">
        <f t="shared" si="314"/>
        <v>5.7001999999999997E-2</v>
      </c>
      <c r="AE1104" s="468">
        <f t="shared" si="315"/>
        <v>0</v>
      </c>
      <c r="AF1104" s="489">
        <f t="shared" si="316"/>
        <v>6.3605523170253406E-2</v>
      </c>
      <c r="AG1104" s="484">
        <v>0</v>
      </c>
      <c r="AH1104" s="484">
        <v>0</v>
      </c>
      <c r="AI1104" s="484">
        <f t="shared" si="317"/>
        <v>5.5116282048352097E-3</v>
      </c>
      <c r="AJ1104" s="484">
        <f t="shared" si="318"/>
        <v>6.7052494731952678E-5</v>
      </c>
      <c r="AK1104" s="484">
        <f t="shared" si="319"/>
        <v>6.2833949345061831E-5</v>
      </c>
      <c r="AL1104" s="484">
        <f t="shared" si="320"/>
        <v>1.7199253153153668E-4</v>
      </c>
      <c r="AM1104" s="484">
        <f t="shared" si="321"/>
        <v>2.1621197023135464E-3</v>
      </c>
      <c r="AN1104" s="484">
        <f t="shared" si="322"/>
        <v>2.4112674117416177E-3</v>
      </c>
      <c r="AO1104" s="485">
        <f t="shared" si="323"/>
        <v>5.5116282048352097E-3</v>
      </c>
    </row>
    <row r="1105" spans="1:41" ht="64.5" x14ac:dyDescent="0.25">
      <c r="A1105" s="481" t="s">
        <v>218</v>
      </c>
      <c r="B1105" s="275" t="s">
        <v>219</v>
      </c>
      <c r="C1105" s="275" t="s">
        <v>532</v>
      </c>
      <c r="D1105" s="9" t="s">
        <v>27</v>
      </c>
      <c r="E1105" s="9">
        <v>2007</v>
      </c>
      <c r="F1105" s="9">
        <v>32</v>
      </c>
      <c r="G1105" s="9" t="s">
        <v>151</v>
      </c>
      <c r="H1105" s="9" t="s">
        <v>116</v>
      </c>
      <c r="I1105" s="9" t="s">
        <v>42</v>
      </c>
      <c r="J1105" s="9" t="s">
        <v>129</v>
      </c>
      <c r="K1105" s="306" t="s">
        <v>39</v>
      </c>
      <c r="L1105" s="392">
        <v>-1</v>
      </c>
      <c r="M1105" s="331">
        <v>-1</v>
      </c>
      <c r="N1105" s="331">
        <v>-1</v>
      </c>
      <c r="O1105" s="331">
        <v>-1</v>
      </c>
      <c r="P1105" s="331">
        <v>-1</v>
      </c>
      <c r="Q1105" s="331">
        <v>-1</v>
      </c>
      <c r="R1105" s="331">
        <v>-1</v>
      </c>
      <c r="S1105" s="331">
        <v>-1</v>
      </c>
      <c r="T1105" s="331">
        <v>-1</v>
      </c>
      <c r="U1105" s="331">
        <v>-1</v>
      </c>
      <c r="V1105" s="331">
        <f t="shared" si="306"/>
        <v>0</v>
      </c>
      <c r="W1105" s="331">
        <f t="shared" si="307"/>
        <v>0</v>
      </c>
      <c r="X1105" s="331">
        <f t="shared" si="308"/>
        <v>0</v>
      </c>
      <c r="Y1105" s="331">
        <f t="shared" si="309"/>
        <v>0</v>
      </c>
      <c r="Z1105" s="331">
        <f t="shared" si="310"/>
        <v>0</v>
      </c>
      <c r="AA1105" s="331">
        <f t="shared" si="311"/>
        <v>0</v>
      </c>
      <c r="AB1105" s="331">
        <f t="shared" si="312"/>
        <v>0</v>
      </c>
      <c r="AC1105" s="331">
        <f t="shared" si="313"/>
        <v>0</v>
      </c>
      <c r="AD1105" s="331">
        <f t="shared" si="314"/>
        <v>0</v>
      </c>
      <c r="AE1105" s="468">
        <f t="shared" si="315"/>
        <v>0</v>
      </c>
      <c r="AF1105" s="489">
        <f t="shared" si="316"/>
        <v>0</v>
      </c>
      <c r="AG1105" s="484">
        <v>0</v>
      </c>
      <c r="AH1105" s="484">
        <v>0</v>
      </c>
      <c r="AI1105" s="484">
        <f t="shared" si="317"/>
        <v>0</v>
      </c>
      <c r="AJ1105" s="484">
        <f t="shared" si="318"/>
        <v>0</v>
      </c>
      <c r="AK1105" s="484">
        <f t="shared" si="319"/>
        <v>0</v>
      </c>
      <c r="AL1105" s="484">
        <f t="shared" si="320"/>
        <v>0</v>
      </c>
      <c r="AM1105" s="484">
        <f t="shared" si="321"/>
        <v>0</v>
      </c>
      <c r="AN1105" s="484">
        <f t="shared" si="322"/>
        <v>0</v>
      </c>
      <c r="AO1105" s="485">
        <f t="shared" si="323"/>
        <v>0</v>
      </c>
    </row>
    <row r="1106" spans="1:41" ht="64.5" x14ac:dyDescent="0.25">
      <c r="A1106" s="481" t="s">
        <v>218</v>
      </c>
      <c r="B1106" s="275" t="s">
        <v>219</v>
      </c>
      <c r="C1106" s="275" t="s">
        <v>532</v>
      </c>
      <c r="D1106" s="9" t="s">
        <v>27</v>
      </c>
      <c r="E1106" s="9">
        <v>2007</v>
      </c>
      <c r="F1106" s="9">
        <v>33</v>
      </c>
      <c r="G1106" s="9" t="s">
        <v>153</v>
      </c>
      <c r="H1106" s="9" t="s">
        <v>134</v>
      </c>
      <c r="I1106" s="9" t="s">
        <v>42</v>
      </c>
      <c r="J1106" s="9" t="s">
        <v>129</v>
      </c>
      <c r="K1106" s="306" t="s">
        <v>39</v>
      </c>
      <c r="L1106" s="392">
        <v>461.61568199999999</v>
      </c>
      <c r="M1106" s="331">
        <v>-1</v>
      </c>
      <c r="N1106" s="331">
        <v>15.124131</v>
      </c>
      <c r="O1106" s="331">
        <v>15.691537</v>
      </c>
      <c r="P1106" s="331">
        <v>17.499718999999999</v>
      </c>
      <c r="Q1106" s="331">
        <v>40.000518999999997</v>
      </c>
      <c r="R1106" s="331">
        <v>1.2482329999999999</v>
      </c>
      <c r="S1106" s="331">
        <v>0.48663200000000001</v>
      </c>
      <c r="T1106" s="331">
        <v>0.45601700000000001</v>
      </c>
      <c r="U1106" s="331">
        <v>-1</v>
      </c>
      <c r="V1106" s="331">
        <f t="shared" si="306"/>
        <v>461.61568199999999</v>
      </c>
      <c r="W1106" s="331">
        <f t="shared" si="307"/>
        <v>0</v>
      </c>
      <c r="X1106" s="331">
        <f t="shared" si="308"/>
        <v>15.124131</v>
      </c>
      <c r="Y1106" s="331">
        <f t="shared" si="309"/>
        <v>15.691537</v>
      </c>
      <c r="Z1106" s="331">
        <f t="shared" si="310"/>
        <v>17.499718999999999</v>
      </c>
      <c r="AA1106" s="331">
        <f t="shared" si="311"/>
        <v>40.000518999999997</v>
      </c>
      <c r="AB1106" s="331">
        <f t="shared" si="312"/>
        <v>1.2482329999999999</v>
      </c>
      <c r="AC1106" s="331">
        <f t="shared" si="313"/>
        <v>0.48663200000000001</v>
      </c>
      <c r="AD1106" s="331">
        <f t="shared" si="314"/>
        <v>0.45601700000000001</v>
      </c>
      <c r="AE1106" s="468">
        <f t="shared" si="315"/>
        <v>0</v>
      </c>
      <c r="AF1106" s="489">
        <f t="shared" si="316"/>
        <v>0.50884418756664984</v>
      </c>
      <c r="AG1106" s="484">
        <v>0</v>
      </c>
      <c r="AH1106" s="484">
        <v>0</v>
      </c>
      <c r="AI1106" s="484">
        <f t="shared" si="317"/>
        <v>4.4093024536370359E-2</v>
      </c>
      <c r="AJ1106" s="484">
        <f t="shared" si="318"/>
        <v>5.3641995785562143E-4</v>
      </c>
      <c r="AK1106" s="484">
        <f t="shared" si="319"/>
        <v>5.0267269707180567E-4</v>
      </c>
      <c r="AL1106" s="484">
        <f t="shared" si="320"/>
        <v>1.3759413545636043E-3</v>
      </c>
      <c r="AM1106" s="484">
        <f t="shared" si="321"/>
        <v>1.7296958720819683E-2</v>
      </c>
      <c r="AN1106" s="484">
        <f t="shared" si="322"/>
        <v>1.929013819162163E-2</v>
      </c>
      <c r="AO1106" s="485">
        <f t="shared" si="323"/>
        <v>4.4093024536370359E-2</v>
      </c>
    </row>
    <row r="1107" spans="1:41" ht="64.5" x14ac:dyDescent="0.25">
      <c r="A1107" s="481" t="s">
        <v>218</v>
      </c>
      <c r="B1107" s="275" t="s">
        <v>219</v>
      </c>
      <c r="C1107" s="275" t="s">
        <v>532</v>
      </c>
      <c r="D1107" s="9" t="s">
        <v>27</v>
      </c>
      <c r="E1107" s="9">
        <v>2007</v>
      </c>
      <c r="F1107" s="9">
        <v>1</v>
      </c>
      <c r="G1107" s="9" t="s">
        <v>105</v>
      </c>
      <c r="H1107" s="9" t="s">
        <v>106</v>
      </c>
      <c r="I1107" s="9" t="s">
        <v>42</v>
      </c>
      <c r="J1107" s="9" t="s">
        <v>107</v>
      </c>
      <c r="K1107" s="306" t="s">
        <v>39</v>
      </c>
      <c r="L1107" s="392">
        <v>-1</v>
      </c>
      <c r="M1107" s="331">
        <v>-1</v>
      </c>
      <c r="N1107" s="331">
        <v>-1</v>
      </c>
      <c r="O1107" s="331">
        <v>-1</v>
      </c>
      <c r="P1107" s="331">
        <v>-1</v>
      </c>
      <c r="Q1107" s="331">
        <v>-1</v>
      </c>
      <c r="R1107" s="331">
        <v>-1</v>
      </c>
      <c r="S1107" s="331">
        <v>-1</v>
      </c>
      <c r="T1107" s="331">
        <v>-1</v>
      </c>
      <c r="U1107" s="331">
        <v>-1</v>
      </c>
      <c r="V1107" s="331">
        <f t="shared" si="306"/>
        <v>0</v>
      </c>
      <c r="W1107" s="331">
        <f t="shared" si="307"/>
        <v>0</v>
      </c>
      <c r="X1107" s="331">
        <f t="shared" si="308"/>
        <v>0</v>
      </c>
      <c r="Y1107" s="331">
        <f t="shared" si="309"/>
        <v>0</v>
      </c>
      <c r="Z1107" s="331">
        <f t="shared" si="310"/>
        <v>0</v>
      </c>
      <c r="AA1107" s="331">
        <f t="shared" si="311"/>
        <v>0</v>
      </c>
      <c r="AB1107" s="331">
        <f t="shared" si="312"/>
        <v>0</v>
      </c>
      <c r="AC1107" s="331">
        <f t="shared" si="313"/>
        <v>0</v>
      </c>
      <c r="AD1107" s="331">
        <f t="shared" si="314"/>
        <v>0</v>
      </c>
      <c r="AE1107" s="468">
        <f t="shared" si="315"/>
        <v>0</v>
      </c>
      <c r="AF1107" s="489">
        <f t="shared" si="316"/>
        <v>0</v>
      </c>
      <c r="AG1107" s="484">
        <v>0</v>
      </c>
      <c r="AH1107" s="484">
        <v>0</v>
      </c>
      <c r="AI1107" s="484">
        <f t="shared" si="317"/>
        <v>0</v>
      </c>
      <c r="AJ1107" s="484">
        <f t="shared" si="318"/>
        <v>0</v>
      </c>
      <c r="AK1107" s="484">
        <f t="shared" si="319"/>
        <v>0</v>
      </c>
      <c r="AL1107" s="484">
        <f t="shared" si="320"/>
        <v>0</v>
      </c>
      <c r="AM1107" s="484">
        <f t="shared" si="321"/>
        <v>0</v>
      </c>
      <c r="AN1107" s="484">
        <f t="shared" si="322"/>
        <v>0</v>
      </c>
      <c r="AO1107" s="485">
        <f t="shared" si="323"/>
        <v>0</v>
      </c>
    </row>
    <row r="1108" spans="1:41" ht="64.5" x14ac:dyDescent="0.25">
      <c r="A1108" s="481" t="s">
        <v>218</v>
      </c>
      <c r="B1108" s="275" t="s">
        <v>219</v>
      </c>
      <c r="C1108" s="275" t="s">
        <v>532</v>
      </c>
      <c r="D1108" s="9" t="s">
        <v>27</v>
      </c>
      <c r="E1108" s="9">
        <v>2007</v>
      </c>
      <c r="F1108" s="9">
        <v>11</v>
      </c>
      <c r="G1108" s="9" t="s">
        <v>162</v>
      </c>
      <c r="H1108" s="9" t="s">
        <v>163</v>
      </c>
      <c r="I1108" s="9" t="s">
        <v>30</v>
      </c>
      <c r="J1108" s="9" t="s">
        <v>107</v>
      </c>
      <c r="K1108" s="306" t="s">
        <v>39</v>
      </c>
      <c r="L1108" s="392">
        <v>462.63739600000002</v>
      </c>
      <c r="M1108" s="331">
        <v>-1</v>
      </c>
      <c r="N1108" s="331">
        <v>15.334263</v>
      </c>
      <c r="O1108" s="331">
        <v>15.916403000000001</v>
      </c>
      <c r="P1108" s="331">
        <v>17.728216</v>
      </c>
      <c r="Q1108" s="331">
        <v>42.799926999999997</v>
      </c>
      <c r="R1108" s="331">
        <v>1.4368190000000001</v>
      </c>
      <c r="S1108" s="331">
        <v>0.66890899999999998</v>
      </c>
      <c r="T1108" s="331">
        <v>0.63282499999999997</v>
      </c>
      <c r="U1108" s="331">
        <v>-1</v>
      </c>
      <c r="V1108" s="331">
        <f t="shared" si="306"/>
        <v>462.63739600000002</v>
      </c>
      <c r="W1108" s="331">
        <f t="shared" si="307"/>
        <v>0</v>
      </c>
      <c r="X1108" s="331">
        <f t="shared" si="308"/>
        <v>15.334263</v>
      </c>
      <c r="Y1108" s="331">
        <f t="shared" si="309"/>
        <v>15.916403000000001</v>
      </c>
      <c r="Z1108" s="331">
        <f t="shared" si="310"/>
        <v>17.728216</v>
      </c>
      <c r="AA1108" s="331">
        <f t="shared" si="311"/>
        <v>42.799926999999997</v>
      </c>
      <c r="AB1108" s="331">
        <f t="shared" si="312"/>
        <v>1.4368190000000001</v>
      </c>
      <c r="AC1108" s="331">
        <f t="shared" si="313"/>
        <v>0.66890899999999998</v>
      </c>
      <c r="AD1108" s="331">
        <f t="shared" si="314"/>
        <v>0.63282499999999997</v>
      </c>
      <c r="AE1108" s="468">
        <f t="shared" si="315"/>
        <v>0</v>
      </c>
      <c r="AF1108" s="489">
        <f t="shared" si="316"/>
        <v>0.50997043446537516</v>
      </c>
      <c r="AG1108" s="484">
        <v>0</v>
      </c>
      <c r="AH1108" s="484">
        <v>0</v>
      </c>
      <c r="AI1108" s="484">
        <f t="shared" si="317"/>
        <v>4.7178843638650297E-2</v>
      </c>
      <c r="AJ1108" s="484">
        <f t="shared" si="318"/>
        <v>7.3734595667618622E-4</v>
      </c>
      <c r="AK1108" s="484">
        <f t="shared" si="319"/>
        <v>6.9757015533294898E-4</v>
      </c>
      <c r="AL1108" s="484">
        <f t="shared" si="320"/>
        <v>1.5838218354447635E-3</v>
      </c>
      <c r="AM1108" s="484">
        <f t="shared" si="321"/>
        <v>1.7544831056061021E-2</v>
      </c>
      <c r="AN1108" s="484">
        <f t="shared" si="322"/>
        <v>1.9542013019232918E-2</v>
      </c>
      <c r="AO1108" s="485">
        <f t="shared" si="323"/>
        <v>4.7178843638650297E-2</v>
      </c>
    </row>
    <row r="1109" spans="1:41" ht="64.5" x14ac:dyDescent="0.25">
      <c r="A1109" s="481" t="s">
        <v>218</v>
      </c>
      <c r="B1109" s="275" t="s">
        <v>219</v>
      </c>
      <c r="C1109" s="275" t="s">
        <v>532</v>
      </c>
      <c r="D1109" s="9" t="s">
        <v>27</v>
      </c>
      <c r="E1109" s="9">
        <v>2007</v>
      </c>
      <c r="F1109" s="9">
        <v>30</v>
      </c>
      <c r="G1109" s="9" t="s">
        <v>195</v>
      </c>
      <c r="H1109" s="9" t="s">
        <v>180</v>
      </c>
      <c r="I1109" s="9" t="s">
        <v>42</v>
      </c>
      <c r="J1109" s="9" t="s">
        <v>107</v>
      </c>
      <c r="K1109" s="306" t="s">
        <v>39</v>
      </c>
      <c r="L1109" s="392">
        <v>7558.6145489999999</v>
      </c>
      <c r="M1109" s="331">
        <v>-1</v>
      </c>
      <c r="N1109" s="331">
        <v>237.789445</v>
      </c>
      <c r="O1109" s="331">
        <v>247.30476100000001</v>
      </c>
      <c r="P1109" s="331">
        <v>273.86978699999997</v>
      </c>
      <c r="Q1109" s="331">
        <v>733.42244900000003</v>
      </c>
      <c r="R1109" s="331">
        <v>33.832816000000001</v>
      </c>
      <c r="S1109" s="331">
        <v>20.793265999999999</v>
      </c>
      <c r="T1109" s="331">
        <v>19.98423</v>
      </c>
      <c r="U1109" s="331">
        <v>-1</v>
      </c>
      <c r="V1109" s="331">
        <f t="shared" si="306"/>
        <v>7558.6145489999999</v>
      </c>
      <c r="W1109" s="331">
        <f t="shared" si="307"/>
        <v>0</v>
      </c>
      <c r="X1109" s="331">
        <f t="shared" si="308"/>
        <v>237.789445</v>
      </c>
      <c r="Y1109" s="331">
        <f t="shared" si="309"/>
        <v>247.30476100000001</v>
      </c>
      <c r="Z1109" s="331">
        <f t="shared" si="310"/>
        <v>273.86978699999997</v>
      </c>
      <c r="AA1109" s="331">
        <f t="shared" si="311"/>
        <v>733.42244900000003</v>
      </c>
      <c r="AB1109" s="331">
        <f t="shared" si="312"/>
        <v>33.832816000000001</v>
      </c>
      <c r="AC1109" s="331">
        <f t="shared" si="313"/>
        <v>20.793265999999999</v>
      </c>
      <c r="AD1109" s="331">
        <f t="shared" si="314"/>
        <v>19.98423</v>
      </c>
      <c r="AE1109" s="468">
        <f t="shared" si="315"/>
        <v>0</v>
      </c>
      <c r="AF1109" s="489">
        <f t="shared" si="316"/>
        <v>8.3319463122471742</v>
      </c>
      <c r="AG1109" s="484">
        <v>0</v>
      </c>
      <c r="AH1109" s="484">
        <v>0</v>
      </c>
      <c r="AI1109" s="484">
        <f t="shared" si="317"/>
        <v>0.80845986121534685</v>
      </c>
      <c r="AJ1109" s="484">
        <f t="shared" si="318"/>
        <v>2.2920652302768262E-2</v>
      </c>
      <c r="AK1109" s="484">
        <f t="shared" si="319"/>
        <v>2.202884276902679E-2</v>
      </c>
      <c r="AL1109" s="484">
        <f t="shared" si="320"/>
        <v>3.7294295757075151E-2</v>
      </c>
      <c r="AM1109" s="484">
        <f t="shared" si="321"/>
        <v>0.27260683529466728</v>
      </c>
      <c r="AN1109" s="484">
        <f t="shared" si="322"/>
        <v>0.30188976392935113</v>
      </c>
      <c r="AO1109" s="485">
        <f t="shared" si="323"/>
        <v>0.80845986121534685</v>
      </c>
    </row>
    <row r="1110" spans="1:41" ht="64.5" x14ac:dyDescent="0.25">
      <c r="A1110" s="481" t="s">
        <v>218</v>
      </c>
      <c r="B1110" s="275" t="s">
        <v>219</v>
      </c>
      <c r="C1110" s="275" t="s">
        <v>532</v>
      </c>
      <c r="D1110" s="9" t="s">
        <v>27</v>
      </c>
      <c r="E1110" s="9">
        <v>2007</v>
      </c>
      <c r="F1110" s="9">
        <v>35</v>
      </c>
      <c r="G1110" s="9" t="s">
        <v>187</v>
      </c>
      <c r="H1110" s="9" t="s">
        <v>182</v>
      </c>
      <c r="I1110" s="9" t="s">
        <v>30</v>
      </c>
      <c r="J1110" s="9" t="s">
        <v>107</v>
      </c>
      <c r="K1110" s="306" t="s">
        <v>39</v>
      </c>
      <c r="L1110" s="392">
        <v>230.807841</v>
      </c>
      <c r="M1110" s="331">
        <v>-1</v>
      </c>
      <c r="N1110" s="331">
        <v>7.5620659999999997</v>
      </c>
      <c r="O1110" s="331">
        <v>7.8457679999999996</v>
      </c>
      <c r="P1110" s="331">
        <v>8.7498590000000007</v>
      </c>
      <c r="Q1110" s="331">
        <v>20.000260000000001</v>
      </c>
      <c r="R1110" s="331">
        <v>0.624116</v>
      </c>
      <c r="S1110" s="331">
        <v>0.243316</v>
      </c>
      <c r="T1110" s="331">
        <v>0.22800799999999999</v>
      </c>
      <c r="U1110" s="331">
        <v>-1</v>
      </c>
      <c r="V1110" s="331">
        <f t="shared" si="306"/>
        <v>230.807841</v>
      </c>
      <c r="W1110" s="331">
        <f t="shared" si="307"/>
        <v>0</v>
      </c>
      <c r="X1110" s="331">
        <f t="shared" si="308"/>
        <v>7.5620659999999997</v>
      </c>
      <c r="Y1110" s="331">
        <f t="shared" si="309"/>
        <v>7.8457679999999996</v>
      </c>
      <c r="Z1110" s="331">
        <f t="shared" si="310"/>
        <v>8.7498590000000007</v>
      </c>
      <c r="AA1110" s="331">
        <f t="shared" si="311"/>
        <v>20.000260000000001</v>
      </c>
      <c r="AB1110" s="331">
        <f t="shared" si="312"/>
        <v>0.624116</v>
      </c>
      <c r="AC1110" s="331">
        <f t="shared" si="313"/>
        <v>0.243316</v>
      </c>
      <c r="AD1110" s="331">
        <f t="shared" si="314"/>
        <v>0.22800799999999999</v>
      </c>
      <c r="AE1110" s="468">
        <f t="shared" si="315"/>
        <v>0</v>
      </c>
      <c r="AF1110" s="489">
        <f t="shared" si="316"/>
        <v>0.25442209378332492</v>
      </c>
      <c r="AG1110" s="484">
        <v>0</v>
      </c>
      <c r="AH1110" s="484">
        <v>0</v>
      </c>
      <c r="AI1110" s="484">
        <f t="shared" si="317"/>
        <v>2.2046512819340839E-2</v>
      </c>
      <c r="AJ1110" s="484">
        <f t="shared" si="318"/>
        <v>2.6820997892781071E-4</v>
      </c>
      <c r="AK1110" s="484">
        <f t="shared" si="319"/>
        <v>2.5133579738024733E-4</v>
      </c>
      <c r="AL1110" s="484">
        <f t="shared" si="320"/>
        <v>6.8797012612614673E-4</v>
      </c>
      <c r="AM1110" s="484">
        <f t="shared" si="321"/>
        <v>8.6484788092541856E-3</v>
      </c>
      <c r="AN1110" s="484">
        <f t="shared" si="322"/>
        <v>9.6450685446551609E-3</v>
      </c>
      <c r="AO1110" s="485">
        <f t="shared" si="323"/>
        <v>2.2046512819340839E-2</v>
      </c>
    </row>
    <row r="1111" spans="1:41" ht="64.5" x14ac:dyDescent="0.25">
      <c r="A1111" s="481" t="s">
        <v>218</v>
      </c>
      <c r="B1111" s="275" t="s">
        <v>219</v>
      </c>
      <c r="C1111" s="275" t="s">
        <v>532</v>
      </c>
      <c r="D1111" s="9" t="s">
        <v>27</v>
      </c>
      <c r="E1111" s="9">
        <v>2007</v>
      </c>
      <c r="F1111" s="9">
        <v>29</v>
      </c>
      <c r="G1111" s="9" t="s">
        <v>122</v>
      </c>
      <c r="H1111" s="9" t="s">
        <v>123</v>
      </c>
      <c r="I1111" s="9" t="s">
        <v>42</v>
      </c>
      <c r="J1111" s="9" t="s">
        <v>119</v>
      </c>
      <c r="K1111" s="306" t="s">
        <v>39</v>
      </c>
      <c r="L1111" s="392">
        <v>-1</v>
      </c>
      <c r="M1111" s="331">
        <v>-1</v>
      </c>
      <c r="N1111" s="331">
        <v>-1</v>
      </c>
      <c r="O1111" s="331">
        <v>-1</v>
      </c>
      <c r="P1111" s="331">
        <v>-1</v>
      </c>
      <c r="Q1111" s="331">
        <v>-1</v>
      </c>
      <c r="R1111" s="331">
        <v>-1</v>
      </c>
      <c r="S1111" s="331">
        <v>-1</v>
      </c>
      <c r="T1111" s="331">
        <v>-1</v>
      </c>
      <c r="U1111" s="331">
        <v>-1</v>
      </c>
      <c r="V1111" s="331">
        <f t="shared" si="306"/>
        <v>0</v>
      </c>
      <c r="W1111" s="331">
        <f t="shared" si="307"/>
        <v>0</v>
      </c>
      <c r="X1111" s="331">
        <f t="shared" si="308"/>
        <v>0</v>
      </c>
      <c r="Y1111" s="331">
        <f t="shared" si="309"/>
        <v>0</v>
      </c>
      <c r="Z1111" s="331">
        <f t="shared" si="310"/>
        <v>0</v>
      </c>
      <c r="AA1111" s="331">
        <f t="shared" si="311"/>
        <v>0</v>
      </c>
      <c r="AB1111" s="331">
        <f t="shared" si="312"/>
        <v>0</v>
      </c>
      <c r="AC1111" s="331">
        <f t="shared" si="313"/>
        <v>0</v>
      </c>
      <c r="AD1111" s="331">
        <f t="shared" si="314"/>
        <v>0</v>
      </c>
      <c r="AE1111" s="468">
        <f t="shared" si="315"/>
        <v>0</v>
      </c>
      <c r="AF1111" s="489">
        <f t="shared" si="316"/>
        <v>0</v>
      </c>
      <c r="AG1111" s="484">
        <v>0</v>
      </c>
      <c r="AH1111" s="484">
        <v>0</v>
      </c>
      <c r="AI1111" s="484">
        <f t="shared" si="317"/>
        <v>0</v>
      </c>
      <c r="AJ1111" s="484">
        <f t="shared" si="318"/>
        <v>0</v>
      </c>
      <c r="AK1111" s="484">
        <f t="shared" si="319"/>
        <v>0</v>
      </c>
      <c r="AL1111" s="484">
        <f t="shared" si="320"/>
        <v>0</v>
      </c>
      <c r="AM1111" s="484">
        <f t="shared" si="321"/>
        <v>0</v>
      </c>
      <c r="AN1111" s="484">
        <f t="shared" si="322"/>
        <v>0</v>
      </c>
      <c r="AO1111" s="485">
        <f t="shared" si="323"/>
        <v>0</v>
      </c>
    </row>
    <row r="1112" spans="1:41" ht="64.5" x14ac:dyDescent="0.25">
      <c r="A1112" s="481" t="s">
        <v>218</v>
      </c>
      <c r="B1112" s="275" t="s">
        <v>219</v>
      </c>
      <c r="C1112" s="275" t="s">
        <v>532</v>
      </c>
      <c r="D1112" s="9" t="s">
        <v>27</v>
      </c>
      <c r="E1112" s="9">
        <v>2007</v>
      </c>
      <c r="F1112" s="9">
        <v>30</v>
      </c>
      <c r="G1112" s="9" t="s">
        <v>122</v>
      </c>
      <c r="H1112" s="9" t="s">
        <v>123</v>
      </c>
      <c r="I1112" s="9" t="s">
        <v>30</v>
      </c>
      <c r="J1112" s="9" t="s">
        <v>119</v>
      </c>
      <c r="K1112" s="306" t="s">
        <v>39</v>
      </c>
      <c r="L1112" s="392">
        <v>-1</v>
      </c>
      <c r="M1112" s="331">
        <v>-1</v>
      </c>
      <c r="N1112" s="331">
        <v>-1</v>
      </c>
      <c r="O1112" s="331">
        <v>-1</v>
      </c>
      <c r="P1112" s="331">
        <v>-1</v>
      </c>
      <c r="Q1112" s="331">
        <v>-1</v>
      </c>
      <c r="R1112" s="331">
        <v>-1</v>
      </c>
      <c r="S1112" s="331">
        <v>-1</v>
      </c>
      <c r="T1112" s="331">
        <v>-1</v>
      </c>
      <c r="U1112" s="331">
        <v>-1</v>
      </c>
      <c r="V1112" s="331">
        <f t="shared" si="306"/>
        <v>0</v>
      </c>
      <c r="W1112" s="331">
        <f t="shared" si="307"/>
        <v>0</v>
      </c>
      <c r="X1112" s="331">
        <f t="shared" si="308"/>
        <v>0</v>
      </c>
      <c r="Y1112" s="331">
        <f t="shared" si="309"/>
        <v>0</v>
      </c>
      <c r="Z1112" s="331">
        <f t="shared" si="310"/>
        <v>0</v>
      </c>
      <c r="AA1112" s="331">
        <f t="shared" si="311"/>
        <v>0</v>
      </c>
      <c r="AB1112" s="331">
        <f t="shared" si="312"/>
        <v>0</v>
      </c>
      <c r="AC1112" s="331">
        <f t="shared" si="313"/>
        <v>0</v>
      </c>
      <c r="AD1112" s="331">
        <f t="shared" si="314"/>
        <v>0</v>
      </c>
      <c r="AE1112" s="468">
        <f t="shared" si="315"/>
        <v>0</v>
      </c>
      <c r="AF1112" s="489">
        <f t="shared" si="316"/>
        <v>0</v>
      </c>
      <c r="AG1112" s="484">
        <v>0</v>
      </c>
      <c r="AH1112" s="484">
        <v>0</v>
      </c>
      <c r="AI1112" s="484">
        <f t="shared" si="317"/>
        <v>0</v>
      </c>
      <c r="AJ1112" s="484">
        <f t="shared" si="318"/>
        <v>0</v>
      </c>
      <c r="AK1112" s="484">
        <f t="shared" si="319"/>
        <v>0</v>
      </c>
      <c r="AL1112" s="484">
        <f t="shared" si="320"/>
        <v>0</v>
      </c>
      <c r="AM1112" s="484">
        <f t="shared" si="321"/>
        <v>0</v>
      </c>
      <c r="AN1112" s="484">
        <f t="shared" si="322"/>
        <v>0</v>
      </c>
      <c r="AO1112" s="485">
        <f t="shared" si="323"/>
        <v>0</v>
      </c>
    </row>
    <row r="1113" spans="1:41" ht="64.5" x14ac:dyDescent="0.25">
      <c r="A1113" s="481" t="s">
        <v>218</v>
      </c>
      <c r="B1113" s="275" t="s">
        <v>219</v>
      </c>
      <c r="C1113" s="275" t="s">
        <v>532</v>
      </c>
      <c r="D1113" s="9" t="s">
        <v>27</v>
      </c>
      <c r="E1113" s="9">
        <v>2007</v>
      </c>
      <c r="F1113" s="9">
        <v>31</v>
      </c>
      <c r="G1113" s="9" t="s">
        <v>198</v>
      </c>
      <c r="H1113" s="9" t="s">
        <v>199</v>
      </c>
      <c r="I1113" s="9" t="s">
        <v>42</v>
      </c>
      <c r="J1113" s="9" t="s">
        <v>119</v>
      </c>
      <c r="K1113" s="306" t="s">
        <v>39</v>
      </c>
      <c r="L1113" s="392">
        <v>-1</v>
      </c>
      <c r="M1113" s="331">
        <v>-1</v>
      </c>
      <c r="N1113" s="331">
        <v>-1</v>
      </c>
      <c r="O1113" s="331">
        <v>-1</v>
      </c>
      <c r="P1113" s="331">
        <v>-1</v>
      </c>
      <c r="Q1113" s="331">
        <v>-1</v>
      </c>
      <c r="R1113" s="331">
        <v>-1</v>
      </c>
      <c r="S1113" s="331">
        <v>-1</v>
      </c>
      <c r="T1113" s="331">
        <v>-1</v>
      </c>
      <c r="U1113" s="331">
        <v>-1</v>
      </c>
      <c r="V1113" s="331">
        <f t="shared" si="306"/>
        <v>0</v>
      </c>
      <c r="W1113" s="331">
        <f t="shared" si="307"/>
        <v>0</v>
      </c>
      <c r="X1113" s="331">
        <f t="shared" si="308"/>
        <v>0</v>
      </c>
      <c r="Y1113" s="331">
        <f t="shared" si="309"/>
        <v>0</v>
      </c>
      <c r="Z1113" s="331">
        <f t="shared" si="310"/>
        <v>0</v>
      </c>
      <c r="AA1113" s="331">
        <f t="shared" si="311"/>
        <v>0</v>
      </c>
      <c r="AB1113" s="331">
        <f t="shared" si="312"/>
        <v>0</v>
      </c>
      <c r="AC1113" s="331">
        <f t="shared" si="313"/>
        <v>0</v>
      </c>
      <c r="AD1113" s="331">
        <f t="shared" si="314"/>
        <v>0</v>
      </c>
      <c r="AE1113" s="468">
        <f t="shared" si="315"/>
        <v>0</v>
      </c>
      <c r="AF1113" s="489">
        <f t="shared" si="316"/>
        <v>0</v>
      </c>
      <c r="AG1113" s="484">
        <v>0</v>
      </c>
      <c r="AH1113" s="484">
        <v>0</v>
      </c>
      <c r="AI1113" s="484">
        <f t="shared" si="317"/>
        <v>0</v>
      </c>
      <c r="AJ1113" s="484">
        <f t="shared" si="318"/>
        <v>0</v>
      </c>
      <c r="AK1113" s="484">
        <f t="shared" si="319"/>
        <v>0</v>
      </c>
      <c r="AL1113" s="484">
        <f t="shared" si="320"/>
        <v>0</v>
      </c>
      <c r="AM1113" s="484">
        <f t="shared" si="321"/>
        <v>0</v>
      </c>
      <c r="AN1113" s="484">
        <f t="shared" si="322"/>
        <v>0</v>
      </c>
      <c r="AO1113" s="485">
        <f t="shared" si="323"/>
        <v>0</v>
      </c>
    </row>
    <row r="1114" spans="1:41" ht="64.5" x14ac:dyDescent="0.25">
      <c r="A1114" s="481" t="s">
        <v>218</v>
      </c>
      <c r="B1114" s="275" t="s">
        <v>219</v>
      </c>
      <c r="C1114" s="275" t="s">
        <v>532</v>
      </c>
      <c r="D1114" s="9" t="s">
        <v>27</v>
      </c>
      <c r="E1114" s="9">
        <v>2007</v>
      </c>
      <c r="F1114" s="9">
        <v>32</v>
      </c>
      <c r="G1114" s="9" t="s">
        <v>242</v>
      </c>
      <c r="H1114" s="9" t="s">
        <v>123</v>
      </c>
      <c r="I1114" s="9" t="s">
        <v>42</v>
      </c>
      <c r="J1114" s="9" t="s">
        <v>119</v>
      </c>
      <c r="K1114" s="306" t="s">
        <v>39</v>
      </c>
      <c r="L1114" s="392">
        <v>-1</v>
      </c>
      <c r="M1114" s="331">
        <v>-1</v>
      </c>
      <c r="N1114" s="331">
        <v>-1</v>
      </c>
      <c r="O1114" s="331">
        <v>-1</v>
      </c>
      <c r="P1114" s="331">
        <v>-1</v>
      </c>
      <c r="Q1114" s="331">
        <v>-1</v>
      </c>
      <c r="R1114" s="331">
        <v>-1</v>
      </c>
      <c r="S1114" s="331">
        <v>-1</v>
      </c>
      <c r="T1114" s="331">
        <v>-1</v>
      </c>
      <c r="U1114" s="331">
        <v>-1</v>
      </c>
      <c r="V1114" s="331">
        <f t="shared" si="306"/>
        <v>0</v>
      </c>
      <c r="W1114" s="331">
        <f t="shared" si="307"/>
        <v>0</v>
      </c>
      <c r="X1114" s="331">
        <f t="shared" si="308"/>
        <v>0</v>
      </c>
      <c r="Y1114" s="331">
        <f t="shared" si="309"/>
        <v>0</v>
      </c>
      <c r="Z1114" s="331">
        <f t="shared" si="310"/>
        <v>0</v>
      </c>
      <c r="AA1114" s="331">
        <f t="shared" si="311"/>
        <v>0</v>
      </c>
      <c r="AB1114" s="331">
        <f t="shared" si="312"/>
        <v>0</v>
      </c>
      <c r="AC1114" s="331">
        <f t="shared" si="313"/>
        <v>0</v>
      </c>
      <c r="AD1114" s="331">
        <f t="shared" si="314"/>
        <v>0</v>
      </c>
      <c r="AE1114" s="468">
        <f t="shared" si="315"/>
        <v>0</v>
      </c>
      <c r="AF1114" s="489">
        <f t="shared" si="316"/>
        <v>0</v>
      </c>
      <c r="AG1114" s="484">
        <v>0</v>
      </c>
      <c r="AH1114" s="484">
        <v>0</v>
      </c>
      <c r="AI1114" s="484">
        <f t="shared" si="317"/>
        <v>0</v>
      </c>
      <c r="AJ1114" s="484">
        <f t="shared" si="318"/>
        <v>0</v>
      </c>
      <c r="AK1114" s="484">
        <f t="shared" si="319"/>
        <v>0</v>
      </c>
      <c r="AL1114" s="484">
        <f t="shared" si="320"/>
        <v>0</v>
      </c>
      <c r="AM1114" s="484">
        <f t="shared" si="321"/>
        <v>0</v>
      </c>
      <c r="AN1114" s="484">
        <f t="shared" si="322"/>
        <v>0</v>
      </c>
      <c r="AO1114" s="485">
        <f t="shared" si="323"/>
        <v>0</v>
      </c>
    </row>
    <row r="1115" spans="1:41" ht="64.5" x14ac:dyDescent="0.25">
      <c r="A1115" s="481" t="s">
        <v>218</v>
      </c>
      <c r="B1115" s="275" t="s">
        <v>219</v>
      </c>
      <c r="C1115" s="275" t="s">
        <v>532</v>
      </c>
      <c r="D1115" s="9" t="s">
        <v>27</v>
      </c>
      <c r="E1115" s="9">
        <v>2007</v>
      </c>
      <c r="F1115" s="9">
        <v>14</v>
      </c>
      <c r="G1115" s="9" t="s">
        <v>43</v>
      </c>
      <c r="H1115" s="9" t="s">
        <v>41</v>
      </c>
      <c r="I1115" s="9" t="s">
        <v>42</v>
      </c>
      <c r="J1115" s="9" t="s">
        <v>31</v>
      </c>
      <c r="K1115" s="306" t="s">
        <v>39</v>
      </c>
      <c r="L1115" s="392">
        <v>194.08841200000001</v>
      </c>
      <c r="M1115" s="331">
        <v>-1</v>
      </c>
      <c r="N1115" s="331">
        <v>6.3590099999999996</v>
      </c>
      <c r="O1115" s="331">
        <v>6.5975780000000004</v>
      </c>
      <c r="P1115" s="331">
        <v>7.3578359999999998</v>
      </c>
      <c r="Q1115" s="331">
        <v>16.8184</v>
      </c>
      <c r="R1115" s="331">
        <v>0.52482499999999999</v>
      </c>
      <c r="S1115" s="331">
        <v>0.20460700000000001</v>
      </c>
      <c r="T1115" s="331">
        <v>0.19173399999999999</v>
      </c>
      <c r="U1115" s="331">
        <v>-1</v>
      </c>
      <c r="V1115" s="331">
        <f t="shared" si="306"/>
        <v>194.08841200000001</v>
      </c>
      <c r="W1115" s="331">
        <f t="shared" si="307"/>
        <v>0</v>
      </c>
      <c r="X1115" s="331">
        <f t="shared" si="308"/>
        <v>6.3590099999999996</v>
      </c>
      <c r="Y1115" s="331">
        <f t="shared" si="309"/>
        <v>6.5975780000000004</v>
      </c>
      <c r="Z1115" s="331">
        <f t="shared" si="310"/>
        <v>7.3578359999999998</v>
      </c>
      <c r="AA1115" s="331">
        <f t="shared" si="311"/>
        <v>16.8184</v>
      </c>
      <c r="AB1115" s="331">
        <f t="shared" si="312"/>
        <v>0.52482499999999999</v>
      </c>
      <c r="AC1115" s="331">
        <f t="shared" si="313"/>
        <v>0.20460700000000001</v>
      </c>
      <c r="AD1115" s="331">
        <f t="shared" si="314"/>
        <v>0.19173399999999999</v>
      </c>
      <c r="AE1115" s="468">
        <f t="shared" si="315"/>
        <v>0</v>
      </c>
      <c r="AF1115" s="489">
        <f t="shared" si="316"/>
        <v>0.21394585186610104</v>
      </c>
      <c r="AG1115" s="484">
        <v>0</v>
      </c>
      <c r="AH1115" s="484">
        <v>0</v>
      </c>
      <c r="AI1115" s="484">
        <f t="shared" si="317"/>
        <v>1.8539112551576926E-2</v>
      </c>
      <c r="AJ1115" s="484">
        <f t="shared" si="318"/>
        <v>2.2554061039340844E-4</v>
      </c>
      <c r="AK1115" s="484">
        <f t="shared" si="319"/>
        <v>2.1135055688793525E-4</v>
      </c>
      <c r="AL1115" s="484">
        <f t="shared" si="320"/>
        <v>5.7852053375358897E-4</v>
      </c>
      <c r="AM1115" s="484">
        <f t="shared" si="321"/>
        <v>7.2725848540769519E-3</v>
      </c>
      <c r="AN1115" s="484">
        <f t="shared" si="322"/>
        <v>8.1106258466943689E-3</v>
      </c>
      <c r="AO1115" s="485">
        <f t="shared" si="323"/>
        <v>1.8539112551576926E-2</v>
      </c>
    </row>
    <row r="1116" spans="1:41" ht="64.5" x14ac:dyDescent="0.25">
      <c r="A1116" s="481" t="s">
        <v>218</v>
      </c>
      <c r="B1116" s="275" t="s">
        <v>219</v>
      </c>
      <c r="C1116" s="275" t="s">
        <v>532</v>
      </c>
      <c r="D1116" s="9" t="s">
        <v>27</v>
      </c>
      <c r="E1116" s="9">
        <v>2007</v>
      </c>
      <c r="F1116" s="9">
        <v>16</v>
      </c>
      <c r="G1116" s="9" t="s">
        <v>547</v>
      </c>
      <c r="H1116" s="9" t="s">
        <v>58</v>
      </c>
      <c r="I1116" s="9" t="s">
        <v>30</v>
      </c>
      <c r="J1116" s="9" t="s">
        <v>31</v>
      </c>
      <c r="K1116" s="306" t="s">
        <v>39</v>
      </c>
      <c r="L1116" s="392">
        <v>194.51799600000001</v>
      </c>
      <c r="M1116" s="331">
        <v>-1</v>
      </c>
      <c r="N1116" s="331">
        <v>6.4473599999999998</v>
      </c>
      <c r="O1116" s="331">
        <v>6.6921239999999997</v>
      </c>
      <c r="P1116" s="331">
        <v>7.4539090000000003</v>
      </c>
      <c r="Q1116" s="331">
        <v>17.995424</v>
      </c>
      <c r="R1116" s="331">
        <v>0.60411700000000002</v>
      </c>
      <c r="S1116" s="331">
        <v>0.281246</v>
      </c>
      <c r="T1116" s="331">
        <v>0.26607399999999998</v>
      </c>
      <c r="U1116" s="331">
        <v>-1</v>
      </c>
      <c r="V1116" s="331">
        <f t="shared" si="306"/>
        <v>194.51799600000001</v>
      </c>
      <c r="W1116" s="331">
        <f t="shared" si="307"/>
        <v>0</v>
      </c>
      <c r="X1116" s="331">
        <f t="shared" si="308"/>
        <v>6.4473599999999998</v>
      </c>
      <c r="Y1116" s="331">
        <f t="shared" si="309"/>
        <v>6.6921239999999997</v>
      </c>
      <c r="Z1116" s="331">
        <f t="shared" si="310"/>
        <v>7.4539090000000003</v>
      </c>
      <c r="AA1116" s="331">
        <f t="shared" si="311"/>
        <v>17.995424</v>
      </c>
      <c r="AB1116" s="331">
        <f t="shared" si="312"/>
        <v>0.60411700000000002</v>
      </c>
      <c r="AC1116" s="331">
        <f t="shared" si="313"/>
        <v>0.281246</v>
      </c>
      <c r="AD1116" s="331">
        <f t="shared" si="314"/>
        <v>0.26607399999999998</v>
      </c>
      <c r="AE1116" s="468">
        <f t="shared" si="315"/>
        <v>0</v>
      </c>
      <c r="AF1116" s="489">
        <f t="shared" si="316"/>
        <v>0.21441938716829131</v>
      </c>
      <c r="AG1116" s="484">
        <v>0</v>
      </c>
      <c r="AH1116" s="484">
        <v>0</v>
      </c>
      <c r="AI1116" s="484">
        <f t="shared" si="317"/>
        <v>1.9836559420001228E-2</v>
      </c>
      <c r="AJ1116" s="484">
        <f t="shared" si="318"/>
        <v>3.1002064695100632E-4</v>
      </c>
      <c r="AK1116" s="484">
        <f t="shared" si="319"/>
        <v>2.9329637974172804E-4</v>
      </c>
      <c r="AL1116" s="484">
        <f t="shared" si="320"/>
        <v>6.6592500221905767E-4</v>
      </c>
      <c r="AM1116" s="484">
        <f t="shared" si="321"/>
        <v>7.3768039792791937E-3</v>
      </c>
      <c r="AN1116" s="484">
        <f t="shared" si="322"/>
        <v>8.2165282012683864E-3</v>
      </c>
      <c r="AO1116" s="485">
        <f t="shared" si="323"/>
        <v>1.9836559420001228E-2</v>
      </c>
    </row>
    <row r="1117" spans="1:41" ht="64.5" x14ac:dyDescent="0.25">
      <c r="A1117" s="481" t="s">
        <v>218</v>
      </c>
      <c r="B1117" s="275" t="s">
        <v>219</v>
      </c>
      <c r="C1117" s="275" t="s">
        <v>532</v>
      </c>
      <c r="D1117" s="9" t="s">
        <v>27</v>
      </c>
      <c r="E1117" s="9">
        <v>2007</v>
      </c>
      <c r="F1117" s="9">
        <v>21</v>
      </c>
      <c r="G1117" s="9" t="s">
        <v>548</v>
      </c>
      <c r="H1117" s="9" t="s">
        <v>80</v>
      </c>
      <c r="I1117" s="9" t="s">
        <v>42</v>
      </c>
      <c r="J1117" s="9" t="s">
        <v>31</v>
      </c>
      <c r="K1117" s="306" t="s">
        <v>39</v>
      </c>
      <c r="L1117" s="392">
        <v>141.94556499999999</v>
      </c>
      <c r="M1117" s="331">
        <v>-1</v>
      </c>
      <c r="N1117" s="331">
        <v>4.7048310000000004</v>
      </c>
      <c r="O1117" s="331">
        <v>4.8834419999999996</v>
      </c>
      <c r="P1117" s="331">
        <v>5.4393390000000004</v>
      </c>
      <c r="Q1117" s="331">
        <v>13.131796</v>
      </c>
      <c r="R1117" s="331">
        <v>0.44084200000000001</v>
      </c>
      <c r="S1117" s="331">
        <v>0.205233</v>
      </c>
      <c r="T1117" s="331">
        <v>0.194162</v>
      </c>
      <c r="U1117" s="331">
        <v>-1</v>
      </c>
      <c r="V1117" s="331">
        <f t="shared" si="306"/>
        <v>141.94556499999999</v>
      </c>
      <c r="W1117" s="331">
        <f t="shared" si="307"/>
        <v>0</v>
      </c>
      <c r="X1117" s="331">
        <f t="shared" si="308"/>
        <v>4.7048310000000004</v>
      </c>
      <c r="Y1117" s="331">
        <f t="shared" si="309"/>
        <v>4.8834419999999996</v>
      </c>
      <c r="Z1117" s="331">
        <f t="shared" si="310"/>
        <v>5.4393390000000004</v>
      </c>
      <c r="AA1117" s="331">
        <f t="shared" si="311"/>
        <v>13.131796</v>
      </c>
      <c r="AB1117" s="331">
        <f t="shared" si="312"/>
        <v>0.44084200000000001</v>
      </c>
      <c r="AC1117" s="331">
        <f t="shared" si="313"/>
        <v>0.205233</v>
      </c>
      <c r="AD1117" s="331">
        <f t="shared" si="314"/>
        <v>0.194162</v>
      </c>
      <c r="AE1117" s="468">
        <f t="shared" si="315"/>
        <v>0</v>
      </c>
      <c r="AF1117" s="489">
        <f t="shared" si="316"/>
        <v>0.15646820183443005</v>
      </c>
      <c r="AG1117" s="484">
        <v>0</v>
      </c>
      <c r="AH1117" s="484">
        <v>0</v>
      </c>
      <c r="AI1117" s="484">
        <f t="shared" si="317"/>
        <v>1.4475327263494011E-2</v>
      </c>
      <c r="AJ1117" s="484">
        <f t="shared" si="318"/>
        <v>2.2623065727404433E-4</v>
      </c>
      <c r="AK1117" s="484">
        <f t="shared" si="319"/>
        <v>2.1402696875084904E-4</v>
      </c>
      <c r="AL1117" s="484">
        <f t="shared" si="320"/>
        <v>4.8594512292859465E-4</v>
      </c>
      <c r="AM1117" s="484">
        <f t="shared" si="321"/>
        <v>5.383073352821786E-3</v>
      </c>
      <c r="AN1117" s="484">
        <f t="shared" si="322"/>
        <v>5.9958449036282817E-3</v>
      </c>
      <c r="AO1117" s="485">
        <f t="shared" si="323"/>
        <v>1.4475327263494011E-2</v>
      </c>
    </row>
    <row r="1118" spans="1:41" ht="64.5" x14ac:dyDescent="0.25">
      <c r="A1118" s="481" t="s">
        <v>218</v>
      </c>
      <c r="B1118" s="275" t="s">
        <v>219</v>
      </c>
      <c r="C1118" s="275" t="s">
        <v>532</v>
      </c>
      <c r="D1118" s="9" t="s">
        <v>27</v>
      </c>
      <c r="E1118" s="9">
        <v>2007</v>
      </c>
      <c r="F1118" s="9">
        <v>22</v>
      </c>
      <c r="G1118" s="9" t="s">
        <v>538</v>
      </c>
      <c r="H1118" s="9" t="s">
        <v>539</v>
      </c>
      <c r="I1118" s="9" t="s">
        <v>30</v>
      </c>
      <c r="J1118" s="9" t="s">
        <v>31</v>
      </c>
      <c r="K1118" s="306" t="s">
        <v>39</v>
      </c>
      <c r="L1118" s="392">
        <v>3226.3271359999999</v>
      </c>
      <c r="M1118" s="331">
        <v>-1</v>
      </c>
      <c r="N1118" s="331">
        <v>105.321601</v>
      </c>
      <c r="O1118" s="331">
        <v>109.68026399999999</v>
      </c>
      <c r="P1118" s="331">
        <v>120.99427</v>
      </c>
      <c r="Q1118" s="331">
        <v>334.94895500000001</v>
      </c>
      <c r="R1118" s="331">
        <v>18.726046</v>
      </c>
      <c r="S1118" s="331">
        <v>12.057349</v>
      </c>
      <c r="T1118" s="331">
        <v>11.617312999999999</v>
      </c>
      <c r="U1118" s="331">
        <v>-1</v>
      </c>
      <c r="V1118" s="331">
        <f t="shared" si="306"/>
        <v>3226.3271359999999</v>
      </c>
      <c r="W1118" s="331">
        <f t="shared" si="307"/>
        <v>0</v>
      </c>
      <c r="X1118" s="331">
        <f t="shared" si="308"/>
        <v>105.321601</v>
      </c>
      <c r="Y1118" s="331">
        <f t="shared" si="309"/>
        <v>109.68026399999999</v>
      </c>
      <c r="Z1118" s="331">
        <f t="shared" si="310"/>
        <v>120.99427</v>
      </c>
      <c r="AA1118" s="331">
        <f t="shared" si="311"/>
        <v>334.94895500000001</v>
      </c>
      <c r="AB1118" s="331">
        <f t="shared" si="312"/>
        <v>18.726046</v>
      </c>
      <c r="AC1118" s="331">
        <f t="shared" si="313"/>
        <v>12.057349</v>
      </c>
      <c r="AD1118" s="331">
        <f t="shared" si="314"/>
        <v>11.617312999999999</v>
      </c>
      <c r="AE1118" s="468">
        <f t="shared" si="315"/>
        <v>0</v>
      </c>
      <c r="AF1118" s="489">
        <f t="shared" si="316"/>
        <v>3.5564168947409289</v>
      </c>
      <c r="AG1118" s="484">
        <v>0</v>
      </c>
      <c r="AH1118" s="484">
        <v>0</v>
      </c>
      <c r="AI1118" s="484">
        <f t="shared" si="317"/>
        <v>0.36921802167733409</v>
      </c>
      <c r="AJ1118" s="484">
        <f t="shared" si="318"/>
        <v>1.329095218240995E-2</v>
      </c>
      <c r="AK1118" s="484">
        <f t="shared" si="319"/>
        <v>1.2805895522397956E-2</v>
      </c>
      <c r="AL1118" s="484">
        <f t="shared" si="320"/>
        <v>2.0641932314608223E-2</v>
      </c>
      <c r="AM1118" s="484">
        <f t="shared" si="321"/>
        <v>0.12090179559189167</v>
      </c>
      <c r="AN1118" s="484">
        <f t="shared" si="322"/>
        <v>0.13337335237750841</v>
      </c>
      <c r="AO1118" s="485">
        <f t="shared" si="323"/>
        <v>0.36921802167733409</v>
      </c>
    </row>
    <row r="1119" spans="1:41" ht="64.5" x14ac:dyDescent="0.25">
      <c r="A1119" s="481" t="s">
        <v>218</v>
      </c>
      <c r="B1119" s="275" t="s">
        <v>219</v>
      </c>
      <c r="C1119" s="275" t="s">
        <v>532</v>
      </c>
      <c r="D1119" s="9" t="s">
        <v>27</v>
      </c>
      <c r="E1119" s="9">
        <v>2007</v>
      </c>
      <c r="F1119" s="9">
        <v>23</v>
      </c>
      <c r="G1119" s="9" t="s">
        <v>541</v>
      </c>
      <c r="H1119" s="9" t="s">
        <v>75</v>
      </c>
      <c r="I1119" s="9" t="s">
        <v>42</v>
      </c>
      <c r="J1119" s="9" t="s">
        <v>31</v>
      </c>
      <c r="K1119" s="306" t="s">
        <v>39</v>
      </c>
      <c r="L1119" s="392">
        <v>4484.1778759999997</v>
      </c>
      <c r="M1119" s="331">
        <v>-1</v>
      </c>
      <c r="N1119" s="331">
        <v>139.46078499999999</v>
      </c>
      <c r="O1119" s="331">
        <v>144.85584299999999</v>
      </c>
      <c r="P1119" s="331">
        <v>161.01802799999999</v>
      </c>
      <c r="Q1119" s="331">
        <v>364.037353</v>
      </c>
      <c r="R1119" s="331">
        <v>15.854794999999999</v>
      </c>
      <c r="S1119" s="331">
        <v>7.2327260000000004</v>
      </c>
      <c r="T1119" s="331">
        <v>6.8834520000000001</v>
      </c>
      <c r="U1119" s="331">
        <v>-1</v>
      </c>
      <c r="V1119" s="331">
        <f t="shared" si="306"/>
        <v>4484.1778759999997</v>
      </c>
      <c r="W1119" s="331">
        <f t="shared" si="307"/>
        <v>0</v>
      </c>
      <c r="X1119" s="331">
        <f t="shared" si="308"/>
        <v>139.46078499999999</v>
      </c>
      <c r="Y1119" s="331">
        <f t="shared" si="309"/>
        <v>144.85584299999999</v>
      </c>
      <c r="Z1119" s="331">
        <f t="shared" si="310"/>
        <v>161.01802799999999</v>
      </c>
      <c r="AA1119" s="331">
        <f t="shared" si="311"/>
        <v>364.037353</v>
      </c>
      <c r="AB1119" s="331">
        <f t="shared" si="312"/>
        <v>15.854794999999999</v>
      </c>
      <c r="AC1119" s="331">
        <f t="shared" si="313"/>
        <v>7.2327260000000004</v>
      </c>
      <c r="AD1119" s="331">
        <f t="shared" si="314"/>
        <v>6.8834520000000001</v>
      </c>
      <c r="AE1119" s="468">
        <f t="shared" si="315"/>
        <v>0</v>
      </c>
      <c r="AF1119" s="489">
        <f t="shared" si="316"/>
        <v>4.9429599928920203</v>
      </c>
      <c r="AG1119" s="484">
        <v>0</v>
      </c>
      <c r="AH1119" s="484">
        <v>0</v>
      </c>
      <c r="AI1119" s="484">
        <f t="shared" si="317"/>
        <v>0.40128249180927678</v>
      </c>
      <c r="AJ1119" s="484">
        <f t="shared" si="318"/>
        <v>7.9727156785851672E-3</v>
      </c>
      <c r="AK1119" s="484">
        <f t="shared" si="319"/>
        <v>7.5877069977748953E-3</v>
      </c>
      <c r="AL1119" s="484">
        <f t="shared" si="320"/>
        <v>1.7476919860817858E-2</v>
      </c>
      <c r="AM1119" s="484">
        <f t="shared" si="321"/>
        <v>0.1596762341917517</v>
      </c>
      <c r="AN1119" s="484">
        <f t="shared" si="322"/>
        <v>0.17749199352643324</v>
      </c>
      <c r="AO1119" s="485">
        <f t="shared" si="323"/>
        <v>0.40128249180927678</v>
      </c>
    </row>
    <row r="1120" spans="1:41" ht="64.5" x14ac:dyDescent="0.25">
      <c r="A1120" s="481" t="s">
        <v>218</v>
      </c>
      <c r="B1120" s="275" t="s">
        <v>219</v>
      </c>
      <c r="C1120" s="275" t="s">
        <v>532</v>
      </c>
      <c r="D1120" s="9" t="s">
        <v>27</v>
      </c>
      <c r="E1120" s="9">
        <v>2007</v>
      </c>
      <c r="F1120" s="9">
        <v>7</v>
      </c>
      <c r="G1120" s="9" t="s">
        <v>310</v>
      </c>
      <c r="H1120" s="9" t="s">
        <v>311</v>
      </c>
      <c r="I1120" s="9" t="s">
        <v>42</v>
      </c>
      <c r="J1120" s="9" t="s">
        <v>90</v>
      </c>
      <c r="K1120" s="306" t="s">
        <v>39</v>
      </c>
      <c r="L1120" s="392">
        <v>127845.27394100001</v>
      </c>
      <c r="M1120" s="331">
        <v>-1</v>
      </c>
      <c r="N1120" s="331">
        <v>4541.746787</v>
      </c>
      <c r="O1120" s="331">
        <v>4739.7903809999998</v>
      </c>
      <c r="P1120" s="331">
        <v>5196.0400959999997</v>
      </c>
      <c r="Q1120" s="331">
        <v>16837.427360999998</v>
      </c>
      <c r="R1120" s="331">
        <v>997.84800399999995</v>
      </c>
      <c r="S1120" s="331">
        <v>711.30971599999998</v>
      </c>
      <c r="T1120" s="331">
        <v>686.62573899999995</v>
      </c>
      <c r="U1120" s="331">
        <v>-1</v>
      </c>
      <c r="V1120" s="331">
        <f t="shared" si="306"/>
        <v>127845.27394100001</v>
      </c>
      <c r="W1120" s="331">
        <f t="shared" si="307"/>
        <v>0</v>
      </c>
      <c r="X1120" s="331">
        <f t="shared" si="308"/>
        <v>4541.746787</v>
      </c>
      <c r="Y1120" s="331">
        <f t="shared" si="309"/>
        <v>4739.7903809999998</v>
      </c>
      <c r="Z1120" s="331">
        <f t="shared" si="310"/>
        <v>5196.0400959999997</v>
      </c>
      <c r="AA1120" s="331">
        <f t="shared" si="311"/>
        <v>16837.427360999998</v>
      </c>
      <c r="AB1120" s="331">
        <f t="shared" si="312"/>
        <v>997.84800399999995</v>
      </c>
      <c r="AC1120" s="331">
        <f t="shared" si="313"/>
        <v>711.30971599999998</v>
      </c>
      <c r="AD1120" s="331">
        <f t="shared" si="314"/>
        <v>686.62573899999995</v>
      </c>
      <c r="AE1120" s="468">
        <f t="shared" si="315"/>
        <v>0</v>
      </c>
      <c r="AF1120" s="489">
        <f t="shared" si="316"/>
        <v>140.92529151283023</v>
      </c>
      <c r="AG1120" s="484">
        <v>0</v>
      </c>
      <c r="AH1120" s="484">
        <v>0</v>
      </c>
      <c r="AI1120" s="484">
        <f t="shared" si="317"/>
        <v>18.560086626824184</v>
      </c>
      <c r="AJ1120" s="484">
        <f t="shared" si="318"/>
        <v>0.7840847455140928</v>
      </c>
      <c r="AK1120" s="484">
        <f t="shared" si="319"/>
        <v>0.75687531846850364</v>
      </c>
      <c r="AL1120" s="484">
        <f t="shared" si="320"/>
        <v>1.0999391413881452</v>
      </c>
      <c r="AM1120" s="484">
        <f t="shared" si="321"/>
        <v>5.2247245483661162</v>
      </c>
      <c r="AN1120" s="484">
        <f t="shared" si="322"/>
        <v>5.7276537698146424</v>
      </c>
      <c r="AO1120" s="485">
        <f t="shared" si="323"/>
        <v>18.560086626824184</v>
      </c>
    </row>
    <row r="1121" spans="1:41" ht="64.5" x14ac:dyDescent="0.25">
      <c r="A1121" s="481" t="s">
        <v>218</v>
      </c>
      <c r="B1121" s="275" t="s">
        <v>219</v>
      </c>
      <c r="C1121" s="275" t="s">
        <v>532</v>
      </c>
      <c r="D1121" s="9" t="s">
        <v>27</v>
      </c>
      <c r="E1121" s="9">
        <v>2007</v>
      </c>
      <c r="F1121" s="9">
        <v>25</v>
      </c>
      <c r="G1121" s="9" t="s">
        <v>549</v>
      </c>
      <c r="H1121" s="9" t="s">
        <v>550</v>
      </c>
      <c r="I1121" s="9" t="s">
        <v>42</v>
      </c>
      <c r="J1121" s="9" t="s">
        <v>90</v>
      </c>
      <c r="K1121" s="306" t="s">
        <v>39</v>
      </c>
      <c r="L1121" s="392">
        <v>326.34355399999998</v>
      </c>
      <c r="M1121" s="331">
        <v>-1</v>
      </c>
      <c r="N1121" s="331">
        <v>91.621689000000003</v>
      </c>
      <c r="O1121" s="331">
        <v>98.046379999999999</v>
      </c>
      <c r="P1121" s="331">
        <v>99.629276000000004</v>
      </c>
      <c r="Q1121" s="331">
        <v>1191.3438610000001</v>
      </c>
      <c r="R1121" s="331">
        <v>67.756759000000002</v>
      </c>
      <c r="S1121" s="331">
        <v>69.176202000000004</v>
      </c>
      <c r="T1121" s="331">
        <v>67.100915999999998</v>
      </c>
      <c r="U1121" s="331">
        <v>-1</v>
      </c>
      <c r="V1121" s="331">
        <f t="shared" si="306"/>
        <v>326.34355399999998</v>
      </c>
      <c r="W1121" s="331">
        <f t="shared" si="307"/>
        <v>0</v>
      </c>
      <c r="X1121" s="331">
        <f t="shared" si="308"/>
        <v>91.621689000000003</v>
      </c>
      <c r="Y1121" s="331">
        <f t="shared" si="309"/>
        <v>98.046379999999999</v>
      </c>
      <c r="Z1121" s="331">
        <f t="shared" si="310"/>
        <v>99.629276000000004</v>
      </c>
      <c r="AA1121" s="331">
        <f t="shared" si="311"/>
        <v>1191.3438610000001</v>
      </c>
      <c r="AB1121" s="331">
        <f t="shared" si="312"/>
        <v>67.756759000000002</v>
      </c>
      <c r="AC1121" s="331">
        <f t="shared" si="313"/>
        <v>69.176202000000004</v>
      </c>
      <c r="AD1121" s="331">
        <f t="shared" si="314"/>
        <v>67.100915999999998</v>
      </c>
      <c r="AE1121" s="468">
        <f t="shared" si="315"/>
        <v>0</v>
      </c>
      <c r="AF1121" s="489">
        <f t="shared" si="316"/>
        <v>0.35973219082003177</v>
      </c>
      <c r="AG1121" s="484">
        <v>0</v>
      </c>
      <c r="AH1121" s="484">
        <v>0</v>
      </c>
      <c r="AI1121" s="484">
        <f t="shared" si="317"/>
        <v>1.3132318131754042</v>
      </c>
      <c r="AJ1121" s="484">
        <f t="shared" si="318"/>
        <v>7.6253709911086723E-2</v>
      </c>
      <c r="AK1121" s="484">
        <f t="shared" si="319"/>
        <v>7.3966098679892803E-2</v>
      </c>
      <c r="AL1121" s="484">
        <f t="shared" si="320"/>
        <v>7.468904183698051E-2</v>
      </c>
      <c r="AM1121" s="484">
        <f t="shared" si="321"/>
        <v>0.10807763366876047</v>
      </c>
      <c r="AN1121" s="484">
        <f t="shared" si="322"/>
        <v>0.10982247783357049</v>
      </c>
      <c r="AO1121" s="485">
        <f t="shared" si="323"/>
        <v>1.3132318131754042</v>
      </c>
    </row>
    <row r="1122" spans="1:41" ht="64.5" x14ac:dyDescent="0.25">
      <c r="A1122" s="481" t="s">
        <v>218</v>
      </c>
      <c r="B1122" s="275" t="s">
        <v>219</v>
      </c>
      <c r="C1122" s="275" t="s">
        <v>532</v>
      </c>
      <c r="D1122" s="9" t="s">
        <v>27</v>
      </c>
      <c r="E1122" s="9">
        <v>2007</v>
      </c>
      <c r="F1122" s="9">
        <v>3</v>
      </c>
      <c r="G1122" s="9" t="s">
        <v>551</v>
      </c>
      <c r="H1122" s="9" t="s">
        <v>552</v>
      </c>
      <c r="I1122" s="9" t="s">
        <v>42</v>
      </c>
      <c r="J1122" s="9" t="s">
        <v>261</v>
      </c>
      <c r="K1122" s="306" t="s">
        <v>39</v>
      </c>
      <c r="L1122" s="392">
        <v>9274.6964630000002</v>
      </c>
      <c r="M1122" s="331">
        <v>-1</v>
      </c>
      <c r="N1122" s="331">
        <v>305.23832199999998</v>
      </c>
      <c r="O1122" s="331">
        <v>317.70689599999997</v>
      </c>
      <c r="P1122" s="331">
        <v>351.00954400000001</v>
      </c>
      <c r="Q1122" s="331">
        <v>1024.744925</v>
      </c>
      <c r="R1122" s="331">
        <v>54.979546999999997</v>
      </c>
      <c r="S1122" s="331">
        <v>31.336580999999999</v>
      </c>
      <c r="T1122" s="331">
        <v>30.133831000000001</v>
      </c>
      <c r="U1122" s="331">
        <v>-1</v>
      </c>
      <c r="V1122" s="331">
        <f t="shared" si="306"/>
        <v>9274.6964630000002</v>
      </c>
      <c r="W1122" s="331">
        <f t="shared" si="307"/>
        <v>0</v>
      </c>
      <c r="X1122" s="331">
        <f t="shared" si="308"/>
        <v>305.23832199999998</v>
      </c>
      <c r="Y1122" s="331">
        <f t="shared" si="309"/>
        <v>317.70689599999997</v>
      </c>
      <c r="Z1122" s="331">
        <f t="shared" si="310"/>
        <v>351.00954400000001</v>
      </c>
      <c r="AA1122" s="331">
        <f t="shared" si="311"/>
        <v>1024.744925</v>
      </c>
      <c r="AB1122" s="331">
        <f t="shared" si="312"/>
        <v>54.979546999999997</v>
      </c>
      <c r="AC1122" s="331">
        <f t="shared" si="313"/>
        <v>31.336580999999999</v>
      </c>
      <c r="AD1122" s="331">
        <f t="shared" si="314"/>
        <v>30.133831000000001</v>
      </c>
      <c r="AE1122" s="468">
        <f t="shared" si="315"/>
        <v>0</v>
      </c>
      <c r="AF1122" s="489">
        <f t="shared" si="316"/>
        <v>10.223602816514617</v>
      </c>
      <c r="AG1122" s="484">
        <v>0</v>
      </c>
      <c r="AH1122" s="484">
        <v>0</v>
      </c>
      <c r="AI1122" s="484">
        <f t="shared" si="317"/>
        <v>1.129587921635367</v>
      </c>
      <c r="AJ1122" s="484">
        <f t="shared" si="318"/>
        <v>3.4542667681860761E-2</v>
      </c>
      <c r="AK1122" s="484">
        <f t="shared" si="319"/>
        <v>3.3216862752651732E-2</v>
      </c>
      <c r="AL1122" s="484">
        <f t="shared" si="320"/>
        <v>6.0604576527357748E-2</v>
      </c>
      <c r="AM1122" s="484">
        <f t="shared" si="321"/>
        <v>0.35021190501808408</v>
      </c>
      <c r="AN1122" s="484">
        <f t="shared" si="322"/>
        <v>0.38692179059207144</v>
      </c>
      <c r="AO1122" s="485">
        <f t="shared" si="323"/>
        <v>1.129587921635367</v>
      </c>
    </row>
    <row r="1123" spans="1:41" ht="64.5" x14ac:dyDescent="0.25">
      <c r="A1123" s="481" t="s">
        <v>218</v>
      </c>
      <c r="B1123" s="275" t="s">
        <v>219</v>
      </c>
      <c r="C1123" s="275" t="s">
        <v>532</v>
      </c>
      <c r="D1123" s="9" t="s">
        <v>27</v>
      </c>
      <c r="E1123" s="9">
        <v>2007</v>
      </c>
      <c r="F1123" s="9">
        <v>6</v>
      </c>
      <c r="G1123" s="9" t="s">
        <v>524</v>
      </c>
      <c r="H1123" s="9" t="s">
        <v>416</v>
      </c>
      <c r="I1123" s="9" t="s">
        <v>42</v>
      </c>
      <c r="J1123" s="9" t="s">
        <v>261</v>
      </c>
      <c r="K1123" s="306" t="s">
        <v>39</v>
      </c>
      <c r="L1123" s="392">
        <v>282.060948</v>
      </c>
      <c r="M1123" s="331">
        <v>-1</v>
      </c>
      <c r="N1123" s="331">
        <v>79.189246999999995</v>
      </c>
      <c r="O1123" s="331">
        <v>84.742152000000004</v>
      </c>
      <c r="P1123" s="331">
        <v>86.110258999999999</v>
      </c>
      <c r="Q1123" s="331">
        <v>1029.686582</v>
      </c>
      <c r="R1123" s="331">
        <v>58.562626000000002</v>
      </c>
      <c r="S1123" s="331">
        <v>59.789461000000003</v>
      </c>
      <c r="T1123" s="331">
        <v>57.995776999999997</v>
      </c>
      <c r="U1123" s="331">
        <v>-1</v>
      </c>
      <c r="V1123" s="331">
        <f t="shared" si="306"/>
        <v>282.060948</v>
      </c>
      <c r="W1123" s="331">
        <f t="shared" si="307"/>
        <v>0</v>
      </c>
      <c r="X1123" s="331">
        <f t="shared" si="308"/>
        <v>79.189246999999995</v>
      </c>
      <c r="Y1123" s="331">
        <f t="shared" si="309"/>
        <v>84.742152000000004</v>
      </c>
      <c r="Z1123" s="331">
        <f t="shared" si="310"/>
        <v>86.110258999999999</v>
      </c>
      <c r="AA1123" s="331">
        <f t="shared" si="311"/>
        <v>1029.686582</v>
      </c>
      <c r="AB1123" s="331">
        <f t="shared" si="312"/>
        <v>58.562626000000002</v>
      </c>
      <c r="AC1123" s="331">
        <f t="shared" si="313"/>
        <v>59.789461000000003</v>
      </c>
      <c r="AD1123" s="331">
        <f t="shared" si="314"/>
        <v>57.995776999999997</v>
      </c>
      <c r="AE1123" s="468">
        <f t="shared" si="315"/>
        <v>0</v>
      </c>
      <c r="AF1123" s="489">
        <f t="shared" si="316"/>
        <v>0.31091897334921792</v>
      </c>
      <c r="AG1123" s="484">
        <v>0</v>
      </c>
      <c r="AH1123" s="484">
        <v>0</v>
      </c>
      <c r="AI1123" s="484">
        <f t="shared" si="317"/>
        <v>1.1350351660411542</v>
      </c>
      <c r="AJ1123" s="484">
        <f t="shared" si="318"/>
        <v>6.5906599134110219E-2</v>
      </c>
      <c r="AK1123" s="484">
        <f t="shared" si="319"/>
        <v>6.3929400972693978E-2</v>
      </c>
      <c r="AL1123" s="484">
        <f t="shared" si="320"/>
        <v>6.4554245036977681E-2</v>
      </c>
      <c r="AM1123" s="484">
        <f t="shared" si="321"/>
        <v>9.34122326613019E-2</v>
      </c>
      <c r="AN1123" s="484">
        <f t="shared" si="322"/>
        <v>9.4920312481950722E-2</v>
      </c>
      <c r="AO1123" s="485">
        <f t="shared" si="323"/>
        <v>1.1350351660411542</v>
      </c>
    </row>
    <row r="1124" spans="1:41" ht="64.5" x14ac:dyDescent="0.25">
      <c r="A1124" s="481" t="s">
        <v>218</v>
      </c>
      <c r="B1124" s="275" t="s">
        <v>219</v>
      </c>
      <c r="C1124" s="275" t="s">
        <v>532</v>
      </c>
      <c r="D1124" s="9" t="s">
        <v>27</v>
      </c>
      <c r="E1124" s="9">
        <v>2007</v>
      </c>
      <c r="F1124" s="9">
        <v>11</v>
      </c>
      <c r="G1124" s="9" t="s">
        <v>553</v>
      </c>
      <c r="H1124" s="9" t="s">
        <v>552</v>
      </c>
      <c r="I1124" s="9" t="s">
        <v>42</v>
      </c>
      <c r="J1124" s="9" t="s">
        <v>261</v>
      </c>
      <c r="K1124" s="306" t="s">
        <v>39</v>
      </c>
      <c r="L1124" s="392">
        <v>326.34355399999998</v>
      </c>
      <c r="M1124" s="331">
        <v>-1</v>
      </c>
      <c r="N1124" s="331">
        <v>91.621689000000003</v>
      </c>
      <c r="O1124" s="331">
        <v>98.046379999999999</v>
      </c>
      <c r="P1124" s="331">
        <v>99.629276000000004</v>
      </c>
      <c r="Q1124" s="331">
        <v>1191.3438610000001</v>
      </c>
      <c r="R1124" s="331">
        <v>67.756759000000002</v>
      </c>
      <c r="S1124" s="331">
        <v>69.176202000000004</v>
      </c>
      <c r="T1124" s="331">
        <v>67.100915999999998</v>
      </c>
      <c r="U1124" s="331">
        <v>-1</v>
      </c>
      <c r="V1124" s="331">
        <f t="shared" si="306"/>
        <v>326.34355399999998</v>
      </c>
      <c r="W1124" s="331">
        <f t="shared" si="307"/>
        <v>0</v>
      </c>
      <c r="X1124" s="331">
        <f t="shared" si="308"/>
        <v>91.621689000000003</v>
      </c>
      <c r="Y1124" s="331">
        <f t="shared" si="309"/>
        <v>98.046379999999999</v>
      </c>
      <c r="Z1124" s="331">
        <f t="shared" si="310"/>
        <v>99.629276000000004</v>
      </c>
      <c r="AA1124" s="331">
        <f t="shared" si="311"/>
        <v>1191.3438610000001</v>
      </c>
      <c r="AB1124" s="331">
        <f t="shared" si="312"/>
        <v>67.756759000000002</v>
      </c>
      <c r="AC1124" s="331">
        <f t="shared" si="313"/>
        <v>69.176202000000004</v>
      </c>
      <c r="AD1124" s="331">
        <f t="shared" si="314"/>
        <v>67.100915999999998</v>
      </c>
      <c r="AE1124" s="468">
        <f t="shared" si="315"/>
        <v>0</v>
      </c>
      <c r="AF1124" s="489">
        <f t="shared" si="316"/>
        <v>0.35973219082003177</v>
      </c>
      <c r="AG1124" s="484">
        <v>0</v>
      </c>
      <c r="AH1124" s="484">
        <v>0</v>
      </c>
      <c r="AI1124" s="484">
        <f t="shared" si="317"/>
        <v>1.3132318131754042</v>
      </c>
      <c r="AJ1124" s="484">
        <f t="shared" si="318"/>
        <v>7.6253709911086723E-2</v>
      </c>
      <c r="AK1124" s="484">
        <f t="shared" si="319"/>
        <v>7.3966098679892803E-2</v>
      </c>
      <c r="AL1124" s="484">
        <f t="shared" si="320"/>
        <v>7.468904183698051E-2</v>
      </c>
      <c r="AM1124" s="484">
        <f t="shared" si="321"/>
        <v>0.10807763366876047</v>
      </c>
      <c r="AN1124" s="484">
        <f t="shared" si="322"/>
        <v>0.10982247783357049</v>
      </c>
      <c r="AO1124" s="485">
        <f t="shared" si="323"/>
        <v>1.3132318131754042</v>
      </c>
    </row>
    <row r="1125" spans="1:41" ht="64.5" x14ac:dyDescent="0.25">
      <c r="A1125" s="481" t="s">
        <v>218</v>
      </c>
      <c r="B1125" s="275" t="s">
        <v>219</v>
      </c>
      <c r="C1125" s="275" t="s">
        <v>532</v>
      </c>
      <c r="D1125" s="9" t="s">
        <v>27</v>
      </c>
      <c r="E1125" s="9">
        <v>2007</v>
      </c>
      <c r="F1125" s="9">
        <v>12</v>
      </c>
      <c r="G1125" s="9" t="s">
        <v>553</v>
      </c>
      <c r="H1125" s="9" t="s">
        <v>552</v>
      </c>
      <c r="I1125" s="9" t="s">
        <v>30</v>
      </c>
      <c r="J1125" s="9" t="s">
        <v>261</v>
      </c>
      <c r="K1125" s="306" t="s">
        <v>39</v>
      </c>
      <c r="L1125" s="392">
        <v>876.98813600000005</v>
      </c>
      <c r="M1125" s="331">
        <v>-1</v>
      </c>
      <c r="N1125" s="331">
        <v>246.216397</v>
      </c>
      <c r="O1125" s="331">
        <v>263.48157099999997</v>
      </c>
      <c r="P1125" s="331">
        <v>267.73531000000003</v>
      </c>
      <c r="Q1125" s="331">
        <v>3201.5169839999999</v>
      </c>
      <c r="R1125" s="331">
        <v>182.083797</v>
      </c>
      <c r="S1125" s="331">
        <v>185.89829</v>
      </c>
      <c r="T1125" s="331">
        <v>180.32134099999999</v>
      </c>
      <c r="U1125" s="331">
        <v>-1</v>
      </c>
      <c r="V1125" s="331">
        <f t="shared" si="306"/>
        <v>876.98813600000005</v>
      </c>
      <c r="W1125" s="331">
        <f t="shared" si="307"/>
        <v>0</v>
      </c>
      <c r="X1125" s="331">
        <f t="shared" si="308"/>
        <v>246.216397</v>
      </c>
      <c r="Y1125" s="331">
        <f t="shared" si="309"/>
        <v>263.48157099999997</v>
      </c>
      <c r="Z1125" s="331">
        <f t="shared" si="310"/>
        <v>267.73531000000003</v>
      </c>
      <c r="AA1125" s="331">
        <f t="shared" si="311"/>
        <v>3201.5169839999999</v>
      </c>
      <c r="AB1125" s="331">
        <f t="shared" si="312"/>
        <v>182.083797</v>
      </c>
      <c r="AC1125" s="331">
        <f t="shared" si="313"/>
        <v>185.89829</v>
      </c>
      <c r="AD1125" s="331">
        <f t="shared" si="314"/>
        <v>180.32134099999999</v>
      </c>
      <c r="AE1125" s="468">
        <f t="shared" si="315"/>
        <v>0</v>
      </c>
      <c r="AF1125" s="489">
        <f t="shared" si="316"/>
        <v>0.96671394185544723</v>
      </c>
      <c r="AG1125" s="484">
        <v>0</v>
      </c>
      <c r="AH1125" s="484">
        <v>0</v>
      </c>
      <c r="AI1125" s="484">
        <f t="shared" si="317"/>
        <v>3.5290683835656842</v>
      </c>
      <c r="AJ1125" s="484">
        <f t="shared" si="318"/>
        <v>0.20491778774768632</v>
      </c>
      <c r="AK1125" s="484">
        <f t="shared" si="319"/>
        <v>0.19877025378456231</v>
      </c>
      <c r="AL1125" s="484">
        <f t="shared" si="320"/>
        <v>0.20071302896836116</v>
      </c>
      <c r="AM1125" s="484">
        <f t="shared" si="321"/>
        <v>0.290438715932271</v>
      </c>
      <c r="AN1125" s="484">
        <f t="shared" si="322"/>
        <v>0.29512766054567258</v>
      </c>
      <c r="AO1125" s="485">
        <f t="shared" si="323"/>
        <v>3.5290683835656842</v>
      </c>
    </row>
    <row r="1126" spans="1:41" ht="64.5" x14ac:dyDescent="0.25">
      <c r="A1126" s="481" t="s">
        <v>218</v>
      </c>
      <c r="B1126" s="275" t="s">
        <v>219</v>
      </c>
      <c r="C1126" s="275" t="s">
        <v>532</v>
      </c>
      <c r="D1126" s="9" t="s">
        <v>27</v>
      </c>
      <c r="E1126" s="9">
        <v>2007</v>
      </c>
      <c r="F1126" s="9">
        <v>8</v>
      </c>
      <c r="G1126" s="9" t="s">
        <v>92</v>
      </c>
      <c r="H1126" s="9" t="s">
        <v>93</v>
      </c>
      <c r="I1126" s="9" t="s">
        <v>42</v>
      </c>
      <c r="J1126" s="9" t="s">
        <v>94</v>
      </c>
      <c r="K1126" s="306" t="s">
        <v>39</v>
      </c>
      <c r="L1126" s="392">
        <v>772.852396</v>
      </c>
      <c r="M1126" s="331">
        <v>-1</v>
      </c>
      <c r="N1126" s="331">
        <v>25.225899999999999</v>
      </c>
      <c r="O1126" s="331">
        <v>26.249047999999998</v>
      </c>
      <c r="P1126" s="331">
        <v>29.024173999999999</v>
      </c>
      <c r="Q1126" s="331">
        <v>82.204764999999995</v>
      </c>
      <c r="R1126" s="331">
        <v>4.3649100000000001</v>
      </c>
      <c r="S1126" s="331">
        <v>2.3991560000000001</v>
      </c>
      <c r="T1126" s="331">
        <v>2.3052600000000001</v>
      </c>
      <c r="U1126" s="331">
        <v>-1</v>
      </c>
      <c r="V1126" s="331">
        <f t="shared" si="306"/>
        <v>772.852396</v>
      </c>
      <c r="W1126" s="331">
        <f t="shared" si="307"/>
        <v>0</v>
      </c>
      <c r="X1126" s="331">
        <f t="shared" si="308"/>
        <v>25.225899999999999</v>
      </c>
      <c r="Y1126" s="331">
        <f t="shared" si="309"/>
        <v>26.249047999999998</v>
      </c>
      <c r="Z1126" s="331">
        <f t="shared" si="310"/>
        <v>29.024173999999999</v>
      </c>
      <c r="AA1126" s="331">
        <f t="shared" si="311"/>
        <v>82.204764999999995</v>
      </c>
      <c r="AB1126" s="331">
        <f t="shared" si="312"/>
        <v>4.3649100000000001</v>
      </c>
      <c r="AC1126" s="331">
        <f t="shared" si="313"/>
        <v>2.3991560000000001</v>
      </c>
      <c r="AD1126" s="331">
        <f t="shared" si="314"/>
        <v>2.3052600000000001</v>
      </c>
      <c r="AE1126" s="468">
        <f t="shared" si="315"/>
        <v>0</v>
      </c>
      <c r="AF1126" s="489">
        <f t="shared" si="316"/>
        <v>0.85192393778242292</v>
      </c>
      <c r="AG1126" s="484">
        <v>0</v>
      </c>
      <c r="AH1126" s="484">
        <v>0</v>
      </c>
      <c r="AI1126" s="484">
        <f t="shared" si="317"/>
        <v>9.0615242271020524E-2</v>
      </c>
      <c r="AJ1126" s="484">
        <f t="shared" si="318"/>
        <v>2.6446167954615836E-3</v>
      </c>
      <c r="AK1126" s="484">
        <f t="shared" si="319"/>
        <v>2.5411141726114392E-3</v>
      </c>
      <c r="AL1126" s="484">
        <f t="shared" si="320"/>
        <v>4.811489664147817E-3</v>
      </c>
      <c r="AM1126" s="484">
        <f t="shared" si="321"/>
        <v>2.8934622511281999E-2</v>
      </c>
      <c r="AN1126" s="484">
        <f t="shared" si="322"/>
        <v>3.1993675290310178E-2</v>
      </c>
      <c r="AO1126" s="485">
        <f t="shared" si="323"/>
        <v>9.0615242271020524E-2</v>
      </c>
    </row>
    <row r="1127" spans="1:41" ht="64.5" x14ac:dyDescent="0.25">
      <c r="A1127" s="481" t="s">
        <v>218</v>
      </c>
      <c r="B1127" s="275" t="s">
        <v>219</v>
      </c>
      <c r="C1127" s="275" t="s">
        <v>532</v>
      </c>
      <c r="D1127" s="9" t="s">
        <v>27</v>
      </c>
      <c r="E1127" s="9">
        <v>2007</v>
      </c>
      <c r="F1127" s="9">
        <v>13</v>
      </c>
      <c r="G1127" s="9" t="s">
        <v>95</v>
      </c>
      <c r="H1127" s="9" t="s">
        <v>355</v>
      </c>
      <c r="I1127" s="9" t="s">
        <v>42</v>
      </c>
      <c r="J1127" s="9" t="s">
        <v>94</v>
      </c>
      <c r="K1127" s="306" t="s">
        <v>39</v>
      </c>
      <c r="L1127" s="392">
        <v>130.71066200000001</v>
      </c>
      <c r="M1127" s="331">
        <v>-1</v>
      </c>
      <c r="N1127" s="331">
        <v>4.8585070000000004</v>
      </c>
      <c r="O1127" s="331">
        <v>5.070468</v>
      </c>
      <c r="P1127" s="331">
        <v>5.5582079999999996</v>
      </c>
      <c r="Q1127" s="331">
        <v>21.946351</v>
      </c>
      <c r="R1127" s="331">
        <v>1.251735</v>
      </c>
      <c r="S1127" s="331">
        <v>0.80704299999999995</v>
      </c>
      <c r="T1127" s="331">
        <v>0.77873599999999998</v>
      </c>
      <c r="U1127" s="331">
        <v>-1</v>
      </c>
      <c r="V1127" s="331">
        <f t="shared" si="306"/>
        <v>130.71066200000001</v>
      </c>
      <c r="W1127" s="331">
        <f t="shared" si="307"/>
        <v>0</v>
      </c>
      <c r="X1127" s="331">
        <f t="shared" si="308"/>
        <v>4.8585070000000004</v>
      </c>
      <c r="Y1127" s="331">
        <f t="shared" si="309"/>
        <v>5.070468</v>
      </c>
      <c r="Z1127" s="331">
        <f t="shared" si="310"/>
        <v>5.5582079999999996</v>
      </c>
      <c r="AA1127" s="331">
        <f t="shared" si="311"/>
        <v>21.946351</v>
      </c>
      <c r="AB1127" s="331">
        <f t="shared" si="312"/>
        <v>1.251735</v>
      </c>
      <c r="AC1127" s="331">
        <f t="shared" si="313"/>
        <v>0.80704299999999995</v>
      </c>
      <c r="AD1127" s="331">
        <f t="shared" si="314"/>
        <v>0.77873599999999998</v>
      </c>
      <c r="AE1127" s="468">
        <f t="shared" si="315"/>
        <v>0</v>
      </c>
      <c r="AF1127" s="489">
        <f t="shared" si="316"/>
        <v>0.14408384118044104</v>
      </c>
      <c r="AG1127" s="484">
        <v>0</v>
      </c>
      <c r="AH1127" s="484">
        <v>0</v>
      </c>
      <c r="AI1127" s="484">
        <f t="shared" si="317"/>
        <v>2.4191710940720451E-2</v>
      </c>
      <c r="AJ1127" s="484">
        <f t="shared" si="318"/>
        <v>8.8961262729880949E-4</v>
      </c>
      <c r="AK1127" s="484">
        <f t="shared" si="319"/>
        <v>8.5840950102059705E-4</v>
      </c>
      <c r="AL1127" s="484">
        <f t="shared" si="320"/>
        <v>1.3798016487744462E-3</v>
      </c>
      <c r="AM1127" s="484">
        <f t="shared" si="321"/>
        <v>5.5892342280579104E-3</v>
      </c>
      <c r="AN1127" s="484">
        <f t="shared" si="322"/>
        <v>6.1268755468460306E-3</v>
      </c>
      <c r="AO1127" s="485">
        <f t="shared" si="323"/>
        <v>2.4191710940720451E-2</v>
      </c>
    </row>
    <row r="1128" spans="1:41" ht="64.5" x14ac:dyDescent="0.25">
      <c r="A1128" s="481" t="s">
        <v>218</v>
      </c>
      <c r="B1128" s="275" t="s">
        <v>219</v>
      </c>
      <c r="C1128" s="275" t="s">
        <v>532</v>
      </c>
      <c r="D1128" s="9" t="s">
        <v>27</v>
      </c>
      <c r="E1128" s="9">
        <v>2007</v>
      </c>
      <c r="F1128" s="9">
        <v>1</v>
      </c>
      <c r="G1128" s="9" t="s">
        <v>537</v>
      </c>
      <c r="H1128" s="9" t="s">
        <v>269</v>
      </c>
      <c r="I1128" s="9" t="s">
        <v>42</v>
      </c>
      <c r="J1128" s="9" t="s">
        <v>215</v>
      </c>
      <c r="K1128" s="306" t="s">
        <v>39</v>
      </c>
      <c r="L1128" s="392">
        <v>646.38563999999997</v>
      </c>
      <c r="M1128" s="331">
        <v>-1</v>
      </c>
      <c r="N1128" s="331">
        <v>21.098025</v>
      </c>
      <c r="O1128" s="331">
        <v>21.953748999999998</v>
      </c>
      <c r="P1128" s="331">
        <v>24.274764000000001</v>
      </c>
      <c r="Q1128" s="331">
        <v>68.753075999999993</v>
      </c>
      <c r="R1128" s="331">
        <v>3.650652</v>
      </c>
      <c r="S1128" s="331">
        <v>2.006567</v>
      </c>
      <c r="T1128" s="331">
        <v>1.9280360000000001</v>
      </c>
      <c r="U1128" s="331">
        <v>-1</v>
      </c>
      <c r="V1128" s="331">
        <f t="shared" si="306"/>
        <v>646.38563999999997</v>
      </c>
      <c r="W1128" s="331">
        <f t="shared" si="307"/>
        <v>0</v>
      </c>
      <c r="X1128" s="331">
        <f t="shared" si="308"/>
        <v>21.098025</v>
      </c>
      <c r="Y1128" s="331">
        <f t="shared" si="309"/>
        <v>21.953748999999998</v>
      </c>
      <c r="Z1128" s="331">
        <f t="shared" si="310"/>
        <v>24.274764000000001</v>
      </c>
      <c r="AA1128" s="331">
        <f t="shared" si="311"/>
        <v>68.753075999999993</v>
      </c>
      <c r="AB1128" s="331">
        <f t="shared" si="312"/>
        <v>3.650652</v>
      </c>
      <c r="AC1128" s="331">
        <f t="shared" si="313"/>
        <v>2.006567</v>
      </c>
      <c r="AD1128" s="331">
        <f t="shared" si="314"/>
        <v>1.9280360000000001</v>
      </c>
      <c r="AE1128" s="468">
        <f t="shared" si="315"/>
        <v>0</v>
      </c>
      <c r="AF1128" s="489">
        <f t="shared" si="316"/>
        <v>0.71251820218826312</v>
      </c>
      <c r="AG1128" s="484">
        <v>0</v>
      </c>
      <c r="AH1128" s="484">
        <v>0</v>
      </c>
      <c r="AI1128" s="484">
        <f t="shared" si="317"/>
        <v>7.5787293335342384E-2</v>
      </c>
      <c r="AJ1128" s="484">
        <f t="shared" si="318"/>
        <v>2.2118615002188115E-3</v>
      </c>
      <c r="AK1128" s="484">
        <f t="shared" si="319"/>
        <v>2.1252958906609531E-3</v>
      </c>
      <c r="AL1128" s="484">
        <f t="shared" si="320"/>
        <v>4.0241549918327195E-3</v>
      </c>
      <c r="AM1128" s="484">
        <f t="shared" si="321"/>
        <v>2.4199865839798638E-2</v>
      </c>
      <c r="AN1128" s="484">
        <f t="shared" si="322"/>
        <v>2.6758346927113624E-2</v>
      </c>
      <c r="AO1128" s="485">
        <f t="shared" si="323"/>
        <v>7.5787293335342384E-2</v>
      </c>
    </row>
    <row r="1129" spans="1:41" ht="64.5" x14ac:dyDescent="0.25">
      <c r="A1129" s="481" t="s">
        <v>218</v>
      </c>
      <c r="B1129" s="275" t="s">
        <v>219</v>
      </c>
      <c r="C1129" s="275" t="s">
        <v>532</v>
      </c>
      <c r="D1129" s="9" t="s">
        <v>27</v>
      </c>
      <c r="E1129" s="9">
        <v>2007</v>
      </c>
      <c r="F1129" s="9">
        <v>4</v>
      </c>
      <c r="G1129" s="9" t="s">
        <v>213</v>
      </c>
      <c r="H1129" s="9" t="s">
        <v>356</v>
      </c>
      <c r="I1129" s="9" t="s">
        <v>42</v>
      </c>
      <c r="J1129" s="9" t="s">
        <v>215</v>
      </c>
      <c r="K1129" s="306" t="s">
        <v>39</v>
      </c>
      <c r="L1129" s="392">
        <v>6435.7526779999998</v>
      </c>
      <c r="M1129" s="331">
        <v>-1</v>
      </c>
      <c r="N1129" s="331">
        <v>210.06294700000001</v>
      </c>
      <c r="O1129" s="331">
        <v>218.58298199999999</v>
      </c>
      <c r="P1129" s="331">
        <v>241.692215</v>
      </c>
      <c r="Q1129" s="331">
        <v>684.54150100000004</v>
      </c>
      <c r="R1129" s="331">
        <v>36.347793000000003</v>
      </c>
      <c r="S1129" s="331">
        <v>19.978422999999999</v>
      </c>
      <c r="T1129" s="331">
        <v>19.196529000000002</v>
      </c>
      <c r="U1129" s="331">
        <v>-1</v>
      </c>
      <c r="V1129" s="331">
        <f t="shared" si="306"/>
        <v>6435.7526779999998</v>
      </c>
      <c r="W1129" s="331">
        <f t="shared" si="307"/>
        <v>0</v>
      </c>
      <c r="X1129" s="331">
        <f t="shared" si="308"/>
        <v>210.06294700000001</v>
      </c>
      <c r="Y1129" s="331">
        <f t="shared" si="309"/>
        <v>218.58298199999999</v>
      </c>
      <c r="Z1129" s="331">
        <f t="shared" si="310"/>
        <v>241.692215</v>
      </c>
      <c r="AA1129" s="331">
        <f t="shared" si="311"/>
        <v>684.54150100000004</v>
      </c>
      <c r="AB1129" s="331">
        <f t="shared" si="312"/>
        <v>36.347793000000003</v>
      </c>
      <c r="AC1129" s="331">
        <f t="shared" si="313"/>
        <v>19.978422999999999</v>
      </c>
      <c r="AD1129" s="331">
        <f t="shared" si="314"/>
        <v>19.196529000000002</v>
      </c>
      <c r="AE1129" s="468">
        <f t="shared" si="315"/>
        <v>0</v>
      </c>
      <c r="AF1129" s="489">
        <f t="shared" si="316"/>
        <v>7.0942029712430799</v>
      </c>
      <c r="AG1129" s="484">
        <v>0</v>
      </c>
      <c r="AH1129" s="484">
        <v>0</v>
      </c>
      <c r="AI1129" s="484">
        <f t="shared" si="317"/>
        <v>0.7545778393464545</v>
      </c>
      <c r="AJ1129" s="484">
        <f t="shared" si="318"/>
        <v>2.2022441647244276E-2</v>
      </c>
      <c r="AK1129" s="484">
        <f t="shared" si="319"/>
        <v>2.1160551047103796E-2</v>
      </c>
      <c r="AL1129" s="484">
        <f t="shared" si="320"/>
        <v>4.0066583350878801E-2</v>
      </c>
      <c r="AM1129" s="484">
        <f t="shared" si="321"/>
        <v>0.24094649343322275</v>
      </c>
      <c r="AN1129" s="484">
        <f t="shared" si="322"/>
        <v>0.26642006235580851</v>
      </c>
      <c r="AO1129" s="485">
        <f t="shared" si="323"/>
        <v>0.7545778393464545</v>
      </c>
    </row>
    <row r="1130" spans="1:41" ht="64.5" x14ac:dyDescent="0.25">
      <c r="A1130" s="481" t="s">
        <v>218</v>
      </c>
      <c r="B1130" s="275" t="s">
        <v>219</v>
      </c>
      <c r="C1130" s="275" t="s">
        <v>532</v>
      </c>
      <c r="D1130" s="9" t="s">
        <v>27</v>
      </c>
      <c r="E1130" s="9">
        <v>2007</v>
      </c>
      <c r="F1130" s="9">
        <v>5</v>
      </c>
      <c r="G1130" s="9" t="s">
        <v>298</v>
      </c>
      <c r="H1130" s="9" t="s">
        <v>299</v>
      </c>
      <c r="I1130" s="9" t="s">
        <v>42</v>
      </c>
      <c r="J1130" s="9" t="s">
        <v>215</v>
      </c>
      <c r="K1130" s="306" t="s">
        <v>39</v>
      </c>
      <c r="L1130" s="392">
        <v>9668.7655090000007</v>
      </c>
      <c r="M1130" s="331">
        <v>-1</v>
      </c>
      <c r="N1130" s="331">
        <v>318.20747599999999</v>
      </c>
      <c r="O1130" s="331">
        <v>331.20582300000001</v>
      </c>
      <c r="P1130" s="331">
        <v>365.92345499999999</v>
      </c>
      <c r="Q1130" s="331">
        <v>1068.2849220000001</v>
      </c>
      <c r="R1130" s="331">
        <v>57.315553000000001</v>
      </c>
      <c r="S1130" s="331">
        <v>32.668028999999997</v>
      </c>
      <c r="T1130" s="331">
        <v>31.414176000000001</v>
      </c>
      <c r="U1130" s="331">
        <v>-1</v>
      </c>
      <c r="V1130" s="331">
        <f t="shared" si="306"/>
        <v>9668.7655090000007</v>
      </c>
      <c r="W1130" s="331">
        <f t="shared" si="307"/>
        <v>0</v>
      </c>
      <c r="X1130" s="331">
        <f t="shared" si="308"/>
        <v>318.20747599999999</v>
      </c>
      <c r="Y1130" s="331">
        <f t="shared" si="309"/>
        <v>331.20582300000001</v>
      </c>
      <c r="Z1130" s="331">
        <f t="shared" si="310"/>
        <v>365.92345499999999</v>
      </c>
      <c r="AA1130" s="331">
        <f t="shared" si="311"/>
        <v>1068.2849220000001</v>
      </c>
      <c r="AB1130" s="331">
        <f t="shared" si="312"/>
        <v>57.315553000000001</v>
      </c>
      <c r="AC1130" s="331">
        <f t="shared" si="313"/>
        <v>32.668028999999997</v>
      </c>
      <c r="AD1130" s="331">
        <f t="shared" si="314"/>
        <v>31.414176000000001</v>
      </c>
      <c r="AE1130" s="468">
        <f t="shared" si="315"/>
        <v>0</v>
      </c>
      <c r="AF1130" s="489">
        <f t="shared" si="316"/>
        <v>10.657989583203872</v>
      </c>
      <c r="AG1130" s="484">
        <v>0</v>
      </c>
      <c r="AH1130" s="484">
        <v>0</v>
      </c>
      <c r="AI1130" s="484">
        <f t="shared" si="317"/>
        <v>1.1775825528058899</v>
      </c>
      <c r="AJ1130" s="484">
        <f t="shared" si="318"/>
        <v>3.6010337872162575E-2</v>
      </c>
      <c r="AK1130" s="484">
        <f t="shared" si="319"/>
        <v>3.4628201528031602E-2</v>
      </c>
      <c r="AL1130" s="484">
        <f t="shared" si="320"/>
        <v>6.3179582363534742E-2</v>
      </c>
      <c r="AM1130" s="484">
        <f t="shared" si="321"/>
        <v>0.36509192493546749</v>
      </c>
      <c r="AN1130" s="484">
        <f t="shared" si="322"/>
        <v>0.40336156337742562</v>
      </c>
      <c r="AO1130" s="485">
        <f t="shared" si="323"/>
        <v>1.1775825528058899</v>
      </c>
    </row>
    <row r="1131" spans="1:41" ht="64.5" x14ac:dyDescent="0.25">
      <c r="A1131" s="481" t="s">
        <v>218</v>
      </c>
      <c r="B1131" s="275" t="s">
        <v>219</v>
      </c>
      <c r="C1131" s="275" t="s">
        <v>532</v>
      </c>
      <c r="D1131" s="9" t="s">
        <v>27</v>
      </c>
      <c r="E1131" s="9">
        <v>2007</v>
      </c>
      <c r="F1131" s="9">
        <v>15</v>
      </c>
      <c r="G1131" s="9" t="s">
        <v>135</v>
      </c>
      <c r="H1131" s="9" t="s">
        <v>134</v>
      </c>
      <c r="I1131" s="9" t="s">
        <v>42</v>
      </c>
      <c r="J1131" s="9" t="s">
        <v>129</v>
      </c>
      <c r="K1131" s="306" t="s">
        <v>39</v>
      </c>
      <c r="L1131" s="392">
        <v>5.5981000000000003E-2</v>
      </c>
      <c r="M1131" s="331">
        <v>-1</v>
      </c>
      <c r="N1131" s="331">
        <v>1.9647999999999999E-2</v>
      </c>
      <c r="O1131" s="331">
        <v>2.1026E-2</v>
      </c>
      <c r="P1131" s="331">
        <v>2.1364999999999999E-2</v>
      </c>
      <c r="Q1131" s="331">
        <v>0.221502</v>
      </c>
      <c r="R1131" s="331">
        <v>2.3536000000000001E-2</v>
      </c>
      <c r="S1131" s="331">
        <v>8.5039999999999994E-3</v>
      </c>
      <c r="T1131" s="331">
        <v>8.2489999999999994E-3</v>
      </c>
      <c r="U1131" s="331">
        <v>-1</v>
      </c>
      <c r="V1131" s="331">
        <f t="shared" si="306"/>
        <v>5.5981000000000003E-2</v>
      </c>
      <c r="W1131" s="331">
        <f t="shared" si="307"/>
        <v>0</v>
      </c>
      <c r="X1131" s="331">
        <f t="shared" si="308"/>
        <v>1.9647999999999999E-2</v>
      </c>
      <c r="Y1131" s="331">
        <f t="shared" si="309"/>
        <v>2.1026E-2</v>
      </c>
      <c r="Z1131" s="331">
        <f t="shared" si="310"/>
        <v>2.1364999999999999E-2</v>
      </c>
      <c r="AA1131" s="331">
        <f t="shared" si="311"/>
        <v>0.221502</v>
      </c>
      <c r="AB1131" s="331">
        <f t="shared" si="312"/>
        <v>2.3536000000000001E-2</v>
      </c>
      <c r="AC1131" s="331">
        <f t="shared" si="313"/>
        <v>8.5039999999999994E-3</v>
      </c>
      <c r="AD1131" s="331">
        <f t="shared" si="314"/>
        <v>8.2489999999999994E-3</v>
      </c>
      <c r="AE1131" s="468">
        <f t="shared" si="315"/>
        <v>0</v>
      </c>
      <c r="AF1131" s="489">
        <f t="shared" si="316"/>
        <v>6.1708489496612514E-5</v>
      </c>
      <c r="AG1131" s="484">
        <v>0</v>
      </c>
      <c r="AH1131" s="484">
        <v>0</v>
      </c>
      <c r="AI1131" s="484">
        <f t="shared" si="317"/>
        <v>2.4416415999140186E-4</v>
      </c>
      <c r="AJ1131" s="484">
        <f t="shared" si="318"/>
        <v>9.3740553880636784E-6</v>
      </c>
      <c r="AK1131" s="484">
        <f t="shared" si="319"/>
        <v>9.0929660037790793E-6</v>
      </c>
      <c r="AL1131" s="484">
        <f t="shared" si="320"/>
        <v>2.594399901381312E-5</v>
      </c>
      <c r="AM1131" s="484">
        <f t="shared" si="321"/>
        <v>2.3177197623403917E-5</v>
      </c>
      <c r="AN1131" s="484">
        <f t="shared" si="322"/>
        <v>2.3550881157805799E-5</v>
      </c>
      <c r="AO1131" s="485">
        <f t="shared" si="323"/>
        <v>2.4416415999140186E-4</v>
      </c>
    </row>
    <row r="1132" spans="1:41" ht="64.5" x14ac:dyDescent="0.25">
      <c r="A1132" s="481" t="s">
        <v>218</v>
      </c>
      <c r="B1132" s="275" t="s">
        <v>219</v>
      </c>
      <c r="C1132" s="275" t="s">
        <v>532</v>
      </c>
      <c r="D1132" s="9" t="s">
        <v>27</v>
      </c>
      <c r="E1132" s="9">
        <v>2007</v>
      </c>
      <c r="F1132" s="9">
        <v>19</v>
      </c>
      <c r="G1132" s="9" t="s">
        <v>554</v>
      </c>
      <c r="H1132" s="9" t="s">
        <v>161</v>
      </c>
      <c r="I1132" s="9" t="s">
        <v>42</v>
      </c>
      <c r="J1132" s="9" t="s">
        <v>129</v>
      </c>
      <c r="K1132" s="306" t="s">
        <v>39</v>
      </c>
      <c r="L1132" s="392">
        <v>26.473296999999999</v>
      </c>
      <c r="M1132" s="331">
        <v>-1</v>
      </c>
      <c r="N1132" s="331">
        <v>7.4324380000000003</v>
      </c>
      <c r="O1132" s="331">
        <v>7.9536150000000001</v>
      </c>
      <c r="P1132" s="331">
        <v>8.0820209999999992</v>
      </c>
      <c r="Q1132" s="331">
        <v>96.642938999999998</v>
      </c>
      <c r="R1132" s="331">
        <v>5.4964919999999999</v>
      </c>
      <c r="S1132" s="331">
        <v>5.6116390000000003</v>
      </c>
      <c r="T1132" s="331">
        <v>5.4432900000000002</v>
      </c>
      <c r="U1132" s="331">
        <v>-1</v>
      </c>
      <c r="V1132" s="331">
        <f t="shared" si="306"/>
        <v>26.473296999999999</v>
      </c>
      <c r="W1132" s="331">
        <f t="shared" si="307"/>
        <v>0</v>
      </c>
      <c r="X1132" s="331">
        <f t="shared" si="308"/>
        <v>7.4324380000000003</v>
      </c>
      <c r="Y1132" s="331">
        <f t="shared" si="309"/>
        <v>7.9536150000000001</v>
      </c>
      <c r="Z1132" s="331">
        <f t="shared" si="310"/>
        <v>8.0820209999999992</v>
      </c>
      <c r="AA1132" s="331">
        <f t="shared" si="311"/>
        <v>96.642938999999998</v>
      </c>
      <c r="AB1132" s="331">
        <f t="shared" si="312"/>
        <v>5.4964919999999999</v>
      </c>
      <c r="AC1132" s="331">
        <f t="shared" si="313"/>
        <v>5.6116390000000003</v>
      </c>
      <c r="AD1132" s="331">
        <f t="shared" si="314"/>
        <v>5.4432900000000002</v>
      </c>
      <c r="AE1132" s="468">
        <f t="shared" si="315"/>
        <v>0</v>
      </c>
      <c r="AF1132" s="489">
        <f t="shared" si="316"/>
        <v>2.91818147204445E-2</v>
      </c>
      <c r="AG1132" s="484">
        <v>0</v>
      </c>
      <c r="AH1132" s="484">
        <v>0</v>
      </c>
      <c r="AI1132" s="484">
        <f t="shared" si="317"/>
        <v>0.10653060478025159</v>
      </c>
      <c r="AJ1132" s="484">
        <f t="shared" si="318"/>
        <v>6.1857731424997979E-3</v>
      </c>
      <c r="AK1132" s="484">
        <f t="shared" si="319"/>
        <v>6.0002001356177269E-3</v>
      </c>
      <c r="AL1132" s="484">
        <f t="shared" si="320"/>
        <v>6.0588453019812926E-3</v>
      </c>
      <c r="AM1132" s="484">
        <f t="shared" si="321"/>
        <v>8.7673597772029762E-3</v>
      </c>
      <c r="AN1132" s="484">
        <f t="shared" si="322"/>
        <v>8.9089031633929686E-3</v>
      </c>
      <c r="AO1132" s="485">
        <f t="shared" si="323"/>
        <v>0.10653060478025159</v>
      </c>
    </row>
    <row r="1133" spans="1:41" ht="64.5" x14ac:dyDescent="0.25">
      <c r="A1133" s="481" t="s">
        <v>218</v>
      </c>
      <c r="B1133" s="275" t="s">
        <v>219</v>
      </c>
      <c r="C1133" s="275" t="s">
        <v>532</v>
      </c>
      <c r="D1133" s="9" t="s">
        <v>27</v>
      </c>
      <c r="E1133" s="9">
        <v>2007</v>
      </c>
      <c r="F1133" s="9">
        <v>10</v>
      </c>
      <c r="G1133" s="9" t="s">
        <v>555</v>
      </c>
      <c r="H1133" s="9" t="s">
        <v>556</v>
      </c>
      <c r="I1133" s="9" t="s">
        <v>42</v>
      </c>
      <c r="J1133" s="9" t="s">
        <v>104</v>
      </c>
      <c r="K1133" s="306" t="s">
        <v>39</v>
      </c>
      <c r="L1133" s="392">
        <v>22.141303000000001</v>
      </c>
      <c r="M1133" s="331">
        <v>-1</v>
      </c>
      <c r="N1133" s="331">
        <v>6.216221</v>
      </c>
      <c r="O1133" s="331">
        <v>6.6521140000000001</v>
      </c>
      <c r="P1133" s="331">
        <v>6.7595080000000003</v>
      </c>
      <c r="Q1133" s="331">
        <v>80.828639999999993</v>
      </c>
      <c r="R1133" s="331">
        <v>4.5970659999999999</v>
      </c>
      <c r="S1133" s="331">
        <v>4.693371</v>
      </c>
      <c r="T1133" s="331">
        <v>4.5525700000000002</v>
      </c>
      <c r="U1133" s="331">
        <v>-1</v>
      </c>
      <c r="V1133" s="331">
        <f t="shared" si="306"/>
        <v>22.141303000000001</v>
      </c>
      <c r="W1133" s="331">
        <f t="shared" si="307"/>
        <v>0</v>
      </c>
      <c r="X1133" s="331">
        <f t="shared" si="308"/>
        <v>6.216221</v>
      </c>
      <c r="Y1133" s="331">
        <f t="shared" si="309"/>
        <v>6.6521140000000001</v>
      </c>
      <c r="Z1133" s="331">
        <f t="shared" si="310"/>
        <v>6.7595080000000003</v>
      </c>
      <c r="AA1133" s="331">
        <f t="shared" si="311"/>
        <v>80.828639999999993</v>
      </c>
      <c r="AB1133" s="331">
        <f t="shared" si="312"/>
        <v>4.5970659999999999</v>
      </c>
      <c r="AC1133" s="331">
        <f t="shared" si="313"/>
        <v>4.693371</v>
      </c>
      <c r="AD1133" s="331">
        <f t="shared" si="314"/>
        <v>4.5525700000000002</v>
      </c>
      <c r="AE1133" s="468">
        <f t="shared" si="315"/>
        <v>0</v>
      </c>
      <c r="AF1133" s="489">
        <f t="shared" si="316"/>
        <v>2.440660873540693E-2</v>
      </c>
      <c r="AG1133" s="484">
        <v>0</v>
      </c>
      <c r="AH1133" s="484">
        <v>0</v>
      </c>
      <c r="AI1133" s="484">
        <f t="shared" si="317"/>
        <v>8.9098324118280739E-2</v>
      </c>
      <c r="AJ1133" s="484">
        <f t="shared" si="318"/>
        <v>5.1735559396439111E-3</v>
      </c>
      <c r="AK1133" s="484">
        <f t="shared" si="319"/>
        <v>5.0183494047550646E-3</v>
      </c>
      <c r="AL1133" s="484">
        <f t="shared" si="320"/>
        <v>5.0673978488457606E-3</v>
      </c>
      <c r="AM1133" s="484">
        <f t="shared" si="321"/>
        <v>7.332700503729285E-3</v>
      </c>
      <c r="AN1133" s="484">
        <f t="shared" si="322"/>
        <v>7.4510821246542274E-3</v>
      </c>
      <c r="AO1133" s="485">
        <f t="shared" si="323"/>
        <v>8.9098324118280739E-2</v>
      </c>
    </row>
    <row r="1134" spans="1:41" ht="64.5" x14ac:dyDescent="0.25">
      <c r="A1134" s="481" t="s">
        <v>218</v>
      </c>
      <c r="B1134" s="275" t="s">
        <v>219</v>
      </c>
      <c r="C1134" s="275" t="s">
        <v>532</v>
      </c>
      <c r="D1134" s="9" t="s">
        <v>27</v>
      </c>
      <c r="E1134" s="9">
        <v>2007</v>
      </c>
      <c r="F1134" s="9">
        <v>9</v>
      </c>
      <c r="G1134" s="9" t="s">
        <v>102</v>
      </c>
      <c r="H1134" s="9" t="s">
        <v>103</v>
      </c>
      <c r="I1134" s="9" t="s">
        <v>42</v>
      </c>
      <c r="J1134" s="9" t="s">
        <v>104</v>
      </c>
      <c r="K1134" s="306" t="s">
        <v>39</v>
      </c>
      <c r="L1134" s="392">
        <v>22.141303000000001</v>
      </c>
      <c r="M1134" s="331">
        <v>-1</v>
      </c>
      <c r="N1134" s="331">
        <v>6.216221</v>
      </c>
      <c r="O1134" s="331">
        <v>6.6521140000000001</v>
      </c>
      <c r="P1134" s="331">
        <v>6.7595080000000003</v>
      </c>
      <c r="Q1134" s="331">
        <v>80.828639999999993</v>
      </c>
      <c r="R1134" s="331">
        <v>4.5970659999999999</v>
      </c>
      <c r="S1134" s="331">
        <v>4.693371</v>
      </c>
      <c r="T1134" s="331">
        <v>4.5525700000000002</v>
      </c>
      <c r="U1134" s="331">
        <v>-1</v>
      </c>
      <c r="V1134" s="331">
        <f t="shared" si="306"/>
        <v>22.141303000000001</v>
      </c>
      <c r="W1134" s="331">
        <f t="shared" si="307"/>
        <v>0</v>
      </c>
      <c r="X1134" s="331">
        <f t="shared" si="308"/>
        <v>6.216221</v>
      </c>
      <c r="Y1134" s="331">
        <f t="shared" si="309"/>
        <v>6.6521140000000001</v>
      </c>
      <c r="Z1134" s="331">
        <f t="shared" si="310"/>
        <v>6.7595080000000003</v>
      </c>
      <c r="AA1134" s="331">
        <f t="shared" si="311"/>
        <v>80.828639999999993</v>
      </c>
      <c r="AB1134" s="331">
        <f t="shared" si="312"/>
        <v>4.5970659999999999</v>
      </c>
      <c r="AC1134" s="331">
        <f t="shared" si="313"/>
        <v>4.693371</v>
      </c>
      <c r="AD1134" s="331">
        <f t="shared" si="314"/>
        <v>4.5525700000000002</v>
      </c>
      <c r="AE1134" s="468">
        <f t="shared" si="315"/>
        <v>0</v>
      </c>
      <c r="AF1134" s="489">
        <f t="shared" si="316"/>
        <v>2.440660873540693E-2</v>
      </c>
      <c r="AG1134" s="484">
        <v>0</v>
      </c>
      <c r="AH1134" s="484">
        <v>0</v>
      </c>
      <c r="AI1134" s="484">
        <f t="shared" si="317"/>
        <v>8.9098324118280739E-2</v>
      </c>
      <c r="AJ1134" s="484">
        <f t="shared" si="318"/>
        <v>5.1735559396439111E-3</v>
      </c>
      <c r="AK1134" s="484">
        <f t="shared" si="319"/>
        <v>5.0183494047550646E-3</v>
      </c>
      <c r="AL1134" s="484">
        <f t="shared" si="320"/>
        <v>5.0673978488457606E-3</v>
      </c>
      <c r="AM1134" s="484">
        <f t="shared" si="321"/>
        <v>7.332700503729285E-3</v>
      </c>
      <c r="AN1134" s="484">
        <f t="shared" si="322"/>
        <v>7.4510821246542274E-3</v>
      </c>
      <c r="AO1134" s="485">
        <f t="shared" si="323"/>
        <v>8.9098324118280739E-2</v>
      </c>
    </row>
    <row r="1135" spans="1:41" ht="64.5" x14ac:dyDescent="0.25">
      <c r="A1135" s="481" t="s">
        <v>218</v>
      </c>
      <c r="B1135" s="275" t="s">
        <v>219</v>
      </c>
      <c r="C1135" s="275" t="s">
        <v>532</v>
      </c>
      <c r="D1135" s="9" t="s">
        <v>27</v>
      </c>
      <c r="E1135" s="9">
        <v>2007</v>
      </c>
      <c r="F1135" s="9">
        <v>18</v>
      </c>
      <c r="G1135" s="9" t="s">
        <v>335</v>
      </c>
      <c r="H1135" s="9" t="s">
        <v>336</v>
      </c>
      <c r="I1135" s="9" t="s">
        <v>42</v>
      </c>
      <c r="J1135" s="9" t="s">
        <v>104</v>
      </c>
      <c r="K1135" s="306" t="s">
        <v>39</v>
      </c>
      <c r="L1135" s="392">
        <v>4.3319939999999999</v>
      </c>
      <c r="M1135" s="331">
        <v>-1</v>
      </c>
      <c r="N1135" s="331">
        <v>1.2162170000000001</v>
      </c>
      <c r="O1135" s="331">
        <v>1.301501</v>
      </c>
      <c r="P1135" s="331">
        <v>1.322513</v>
      </c>
      <c r="Q1135" s="331">
        <v>15.814299</v>
      </c>
      <c r="R1135" s="331">
        <v>0.89942599999999995</v>
      </c>
      <c r="S1135" s="331">
        <v>0.91826799999999997</v>
      </c>
      <c r="T1135" s="331">
        <v>0.89071999999999996</v>
      </c>
      <c r="U1135" s="331">
        <v>-1</v>
      </c>
      <c r="V1135" s="331">
        <f t="shared" si="306"/>
        <v>4.3319939999999999</v>
      </c>
      <c r="W1135" s="331">
        <f t="shared" si="307"/>
        <v>0</v>
      </c>
      <c r="X1135" s="331">
        <f t="shared" si="308"/>
        <v>1.2162170000000001</v>
      </c>
      <c r="Y1135" s="331">
        <f t="shared" si="309"/>
        <v>1.301501</v>
      </c>
      <c r="Z1135" s="331">
        <f t="shared" si="310"/>
        <v>1.322513</v>
      </c>
      <c r="AA1135" s="331">
        <f t="shared" si="311"/>
        <v>15.814299</v>
      </c>
      <c r="AB1135" s="331">
        <f t="shared" si="312"/>
        <v>0.89942599999999995</v>
      </c>
      <c r="AC1135" s="331">
        <f t="shared" si="313"/>
        <v>0.91826799999999997</v>
      </c>
      <c r="AD1135" s="331">
        <f t="shared" si="314"/>
        <v>0.89071999999999996</v>
      </c>
      <c r="AE1135" s="468">
        <f t="shared" si="315"/>
        <v>0</v>
      </c>
      <c r="AF1135" s="489">
        <f t="shared" si="316"/>
        <v>4.7752059850375743E-3</v>
      </c>
      <c r="AG1135" s="484">
        <v>0</v>
      </c>
      <c r="AH1135" s="484">
        <v>0</v>
      </c>
      <c r="AI1135" s="484">
        <f t="shared" si="317"/>
        <v>1.7432280661970844E-2</v>
      </c>
      <c r="AJ1135" s="484">
        <f t="shared" si="318"/>
        <v>1.0122172028558865E-3</v>
      </c>
      <c r="AK1135" s="484">
        <f t="shared" si="319"/>
        <v>9.8185073086266231E-4</v>
      </c>
      <c r="AL1135" s="484">
        <f t="shared" si="320"/>
        <v>9.9144745313553182E-4</v>
      </c>
      <c r="AM1135" s="484">
        <f t="shared" si="321"/>
        <v>1.434659273473691E-3</v>
      </c>
      <c r="AN1135" s="484">
        <f t="shared" si="322"/>
        <v>1.457821038738742E-3</v>
      </c>
      <c r="AO1135" s="485">
        <f t="shared" si="323"/>
        <v>1.7432280661970844E-2</v>
      </c>
    </row>
    <row r="1136" spans="1:41" ht="64.5" x14ac:dyDescent="0.25">
      <c r="A1136" s="481" t="s">
        <v>218</v>
      </c>
      <c r="B1136" s="275" t="s">
        <v>219</v>
      </c>
      <c r="C1136" s="275" t="s">
        <v>532</v>
      </c>
      <c r="D1136" s="9" t="s">
        <v>27</v>
      </c>
      <c r="E1136" s="9">
        <v>2007</v>
      </c>
      <c r="F1136" s="9">
        <v>26</v>
      </c>
      <c r="G1136" s="9" t="s">
        <v>557</v>
      </c>
      <c r="H1136" s="9" t="s">
        <v>103</v>
      </c>
      <c r="I1136" s="9" t="s">
        <v>42</v>
      </c>
      <c r="J1136" s="9" t="s">
        <v>104</v>
      </c>
      <c r="K1136" s="306" t="s">
        <v>39</v>
      </c>
      <c r="L1136" s="392">
        <v>1886.342758</v>
      </c>
      <c r="M1136" s="331">
        <v>-1</v>
      </c>
      <c r="N1136" s="331">
        <v>529.59498299999996</v>
      </c>
      <c r="O1136" s="331">
        <v>566.73121700000002</v>
      </c>
      <c r="P1136" s="331">
        <v>575.88072399999999</v>
      </c>
      <c r="Q1136" s="331">
        <v>6886.2486609999996</v>
      </c>
      <c r="R1136" s="331">
        <v>391.65005500000001</v>
      </c>
      <c r="S1136" s="331">
        <v>399.85477400000002</v>
      </c>
      <c r="T1136" s="331">
        <v>387.85913099999999</v>
      </c>
      <c r="U1136" s="331">
        <v>-1</v>
      </c>
      <c r="V1136" s="331">
        <f t="shared" si="306"/>
        <v>1886.342758</v>
      </c>
      <c r="W1136" s="331">
        <f t="shared" si="307"/>
        <v>0</v>
      </c>
      <c r="X1136" s="331">
        <f t="shared" si="308"/>
        <v>529.59498299999996</v>
      </c>
      <c r="Y1136" s="331">
        <f t="shared" si="309"/>
        <v>566.73121700000002</v>
      </c>
      <c r="Z1136" s="331">
        <f t="shared" si="310"/>
        <v>575.88072399999999</v>
      </c>
      <c r="AA1136" s="331">
        <f t="shared" si="311"/>
        <v>6886.2486609999996</v>
      </c>
      <c r="AB1136" s="331">
        <f t="shared" si="312"/>
        <v>391.65005500000001</v>
      </c>
      <c r="AC1136" s="331">
        <f t="shared" si="313"/>
        <v>399.85477400000002</v>
      </c>
      <c r="AD1136" s="331">
        <f t="shared" si="314"/>
        <v>387.85913099999999</v>
      </c>
      <c r="AE1136" s="468">
        <f t="shared" si="315"/>
        <v>0</v>
      </c>
      <c r="AF1136" s="489">
        <f t="shared" si="316"/>
        <v>2.0793369584154284</v>
      </c>
      <c r="AG1136" s="484">
        <v>0</v>
      </c>
      <c r="AH1136" s="484">
        <v>0</v>
      </c>
      <c r="AI1136" s="484">
        <f t="shared" si="317"/>
        <v>7.5907897888280038</v>
      </c>
      <c r="AJ1136" s="484">
        <f t="shared" si="318"/>
        <v>0.44076444010556032</v>
      </c>
      <c r="AK1136" s="484">
        <f t="shared" si="319"/>
        <v>0.42754150714490197</v>
      </c>
      <c r="AL1136" s="484">
        <f t="shared" si="320"/>
        <v>0.4317202855489401</v>
      </c>
      <c r="AM1136" s="484">
        <f t="shared" si="321"/>
        <v>0.62471423075055699</v>
      </c>
      <c r="AN1136" s="484">
        <f t="shared" si="322"/>
        <v>0.63479983580599864</v>
      </c>
      <c r="AO1136" s="485">
        <f t="shared" si="323"/>
        <v>7.5907897888280038</v>
      </c>
    </row>
    <row r="1137" spans="1:41" ht="64.5" x14ac:dyDescent="0.25">
      <c r="A1137" s="481" t="s">
        <v>218</v>
      </c>
      <c r="B1137" s="275" t="s">
        <v>219</v>
      </c>
      <c r="C1137" s="275" t="s">
        <v>532</v>
      </c>
      <c r="D1137" s="9" t="s">
        <v>27</v>
      </c>
      <c r="E1137" s="9">
        <v>2007</v>
      </c>
      <c r="F1137" s="9">
        <v>2</v>
      </c>
      <c r="G1137" s="9" t="s">
        <v>105</v>
      </c>
      <c r="H1137" s="9" t="s">
        <v>106</v>
      </c>
      <c r="I1137" s="9" t="s">
        <v>42</v>
      </c>
      <c r="J1137" s="9" t="s">
        <v>107</v>
      </c>
      <c r="K1137" s="306" t="s">
        <v>39</v>
      </c>
      <c r="L1137" s="392">
        <v>43.055399000000001</v>
      </c>
      <c r="M1137" s="331">
        <v>-1</v>
      </c>
      <c r="N1137" s="331">
        <v>1.3544970000000001</v>
      </c>
      <c r="O1137" s="331">
        <v>1.408698</v>
      </c>
      <c r="P1137" s="331">
        <v>1.5600179999999999</v>
      </c>
      <c r="Q1137" s="331">
        <v>4.1777230000000003</v>
      </c>
      <c r="R1137" s="331">
        <v>0.192719</v>
      </c>
      <c r="S1137" s="331">
        <v>0.11844300000000001</v>
      </c>
      <c r="T1137" s="331">
        <v>0.113834</v>
      </c>
      <c r="U1137" s="331">
        <v>-1</v>
      </c>
      <c r="V1137" s="331">
        <f t="shared" si="306"/>
        <v>43.055399000000001</v>
      </c>
      <c r="W1137" s="331">
        <f t="shared" si="307"/>
        <v>0</v>
      </c>
      <c r="X1137" s="331">
        <f t="shared" si="308"/>
        <v>1.3544970000000001</v>
      </c>
      <c r="Y1137" s="331">
        <f t="shared" si="309"/>
        <v>1.408698</v>
      </c>
      <c r="Z1137" s="331">
        <f t="shared" si="310"/>
        <v>1.5600179999999999</v>
      </c>
      <c r="AA1137" s="331">
        <f t="shared" si="311"/>
        <v>4.1777230000000003</v>
      </c>
      <c r="AB1137" s="331">
        <f t="shared" si="312"/>
        <v>0.192719</v>
      </c>
      <c r="AC1137" s="331">
        <f t="shared" si="313"/>
        <v>0.11844300000000001</v>
      </c>
      <c r="AD1137" s="331">
        <f t="shared" si="314"/>
        <v>0.113834</v>
      </c>
      <c r="AE1137" s="468">
        <f t="shared" si="315"/>
        <v>0</v>
      </c>
      <c r="AF1137" s="489">
        <f t="shared" si="316"/>
        <v>4.7460453313873656E-2</v>
      </c>
      <c r="AG1137" s="484">
        <v>0</v>
      </c>
      <c r="AH1137" s="484">
        <v>0</v>
      </c>
      <c r="AI1137" s="484">
        <f t="shared" si="317"/>
        <v>4.6051513167906354E-3</v>
      </c>
      <c r="AJ1137" s="484">
        <f t="shared" si="318"/>
        <v>1.3056105859929757E-4</v>
      </c>
      <c r="AK1137" s="484">
        <f t="shared" si="319"/>
        <v>1.2548050576726728E-4</v>
      </c>
      <c r="AL1137" s="484">
        <f t="shared" si="320"/>
        <v>2.1243633352919147E-4</v>
      </c>
      <c r="AM1137" s="484">
        <f t="shared" si="321"/>
        <v>1.5528237390703822E-3</v>
      </c>
      <c r="AN1137" s="484">
        <f t="shared" si="322"/>
        <v>1.7196254866387963E-3</v>
      </c>
      <c r="AO1137" s="485">
        <f t="shared" si="323"/>
        <v>4.6051513167906354E-3</v>
      </c>
    </row>
    <row r="1138" spans="1:41" ht="64.5" x14ac:dyDescent="0.25">
      <c r="A1138" s="481" t="s">
        <v>218</v>
      </c>
      <c r="B1138" s="275" t="s">
        <v>219</v>
      </c>
      <c r="C1138" s="275" t="s">
        <v>532</v>
      </c>
      <c r="D1138" s="9" t="s">
        <v>27</v>
      </c>
      <c r="E1138" s="9">
        <v>2007</v>
      </c>
      <c r="F1138" s="9">
        <v>17</v>
      </c>
      <c r="G1138" s="9" t="s">
        <v>558</v>
      </c>
      <c r="H1138" s="9" t="s">
        <v>559</v>
      </c>
      <c r="I1138" s="9" t="s">
        <v>30</v>
      </c>
      <c r="J1138" s="9" t="s">
        <v>107</v>
      </c>
      <c r="K1138" s="306" t="s">
        <v>39</v>
      </c>
      <c r="L1138" s="392">
        <v>4.1441150000000002</v>
      </c>
      <c r="M1138" s="331">
        <v>-1</v>
      </c>
      <c r="N1138" s="331">
        <v>1.1686719999999999</v>
      </c>
      <c r="O1138" s="331">
        <v>1.250621</v>
      </c>
      <c r="P1138" s="331">
        <v>1.2708120000000001</v>
      </c>
      <c r="Q1138" s="331">
        <v>15.504267</v>
      </c>
      <c r="R1138" s="331">
        <v>0.88067399999999996</v>
      </c>
      <c r="S1138" s="331">
        <v>0.88553400000000004</v>
      </c>
      <c r="T1138" s="331">
        <v>0.85896799999999995</v>
      </c>
      <c r="U1138" s="331">
        <v>-1</v>
      </c>
      <c r="V1138" s="331">
        <f t="shared" si="306"/>
        <v>4.1441150000000002</v>
      </c>
      <c r="W1138" s="331">
        <f t="shared" si="307"/>
        <v>0</v>
      </c>
      <c r="X1138" s="331">
        <f t="shared" si="308"/>
        <v>1.1686719999999999</v>
      </c>
      <c r="Y1138" s="331">
        <f t="shared" si="309"/>
        <v>1.250621</v>
      </c>
      <c r="Z1138" s="331">
        <f t="shared" si="310"/>
        <v>1.2708120000000001</v>
      </c>
      <c r="AA1138" s="331">
        <f t="shared" si="311"/>
        <v>15.504267</v>
      </c>
      <c r="AB1138" s="331">
        <f t="shared" si="312"/>
        <v>0.88067399999999996</v>
      </c>
      <c r="AC1138" s="331">
        <f t="shared" si="313"/>
        <v>0.88553400000000004</v>
      </c>
      <c r="AD1138" s="331">
        <f t="shared" si="314"/>
        <v>0.85896799999999995</v>
      </c>
      <c r="AE1138" s="468">
        <f t="shared" si="315"/>
        <v>0</v>
      </c>
      <c r="AF1138" s="489">
        <f t="shared" si="316"/>
        <v>4.5681048382532358E-3</v>
      </c>
      <c r="AG1138" s="484">
        <v>0</v>
      </c>
      <c r="AH1138" s="484">
        <v>0</v>
      </c>
      <c r="AI1138" s="484">
        <f t="shared" si="317"/>
        <v>1.7090528881623695E-2</v>
      </c>
      <c r="AJ1138" s="484">
        <f t="shared" si="318"/>
        <v>9.7613414440423133E-4</v>
      </c>
      <c r="AK1138" s="484">
        <f t="shared" si="319"/>
        <v>9.4685014211833051E-4</v>
      </c>
      <c r="AL1138" s="484">
        <f t="shared" si="320"/>
        <v>9.7077691143315997E-4</v>
      </c>
      <c r="AM1138" s="484">
        <f t="shared" si="321"/>
        <v>1.3785736739740813E-3</v>
      </c>
      <c r="AN1138" s="484">
        <f t="shared" si="322"/>
        <v>1.4008304416528671E-3</v>
      </c>
      <c r="AO1138" s="485">
        <f t="shared" si="323"/>
        <v>1.7090528881623695E-2</v>
      </c>
    </row>
    <row r="1139" spans="1:41" ht="64.5" x14ac:dyDescent="0.25">
      <c r="A1139" s="481" t="s">
        <v>218</v>
      </c>
      <c r="B1139" s="275" t="s">
        <v>219</v>
      </c>
      <c r="C1139" s="275" t="s">
        <v>532</v>
      </c>
      <c r="D1139" s="9" t="s">
        <v>27</v>
      </c>
      <c r="E1139" s="9">
        <v>2007</v>
      </c>
      <c r="F1139" s="9">
        <v>20</v>
      </c>
      <c r="G1139" s="9" t="s">
        <v>560</v>
      </c>
      <c r="H1139" s="9" t="s">
        <v>561</v>
      </c>
      <c r="I1139" s="9" t="s">
        <v>42</v>
      </c>
      <c r="J1139" s="9" t="s">
        <v>107</v>
      </c>
      <c r="K1139" s="306" t="s">
        <v>39</v>
      </c>
      <c r="L1139" s="392">
        <v>44.282606000000001</v>
      </c>
      <c r="M1139" s="331">
        <v>-1</v>
      </c>
      <c r="N1139" s="331">
        <v>12.432442</v>
      </c>
      <c r="O1139" s="331">
        <v>13.304228999999999</v>
      </c>
      <c r="P1139" s="331">
        <v>13.519017</v>
      </c>
      <c r="Q1139" s="331">
        <v>161.65727899999999</v>
      </c>
      <c r="R1139" s="331">
        <v>9.1941319999999997</v>
      </c>
      <c r="S1139" s="331">
        <v>9.3867410000000007</v>
      </c>
      <c r="T1139" s="331">
        <v>9.1051389999999994</v>
      </c>
      <c r="U1139" s="331">
        <v>-1</v>
      </c>
      <c r="V1139" s="331">
        <f t="shared" si="306"/>
        <v>44.282606000000001</v>
      </c>
      <c r="W1139" s="331">
        <f t="shared" si="307"/>
        <v>0</v>
      </c>
      <c r="X1139" s="331">
        <f t="shared" si="308"/>
        <v>12.432442</v>
      </c>
      <c r="Y1139" s="331">
        <f t="shared" si="309"/>
        <v>13.304228999999999</v>
      </c>
      <c r="Z1139" s="331">
        <f t="shared" si="310"/>
        <v>13.519017</v>
      </c>
      <c r="AA1139" s="331">
        <f t="shared" si="311"/>
        <v>161.65727899999999</v>
      </c>
      <c r="AB1139" s="331">
        <f t="shared" si="312"/>
        <v>9.1941319999999997</v>
      </c>
      <c r="AC1139" s="331">
        <f t="shared" si="313"/>
        <v>9.3867410000000007</v>
      </c>
      <c r="AD1139" s="331">
        <f t="shared" si="314"/>
        <v>9.1051389999999994</v>
      </c>
      <c r="AE1139" s="468">
        <f t="shared" si="315"/>
        <v>0</v>
      </c>
      <c r="AF1139" s="489">
        <f t="shared" si="316"/>
        <v>4.8813217470813859E-2</v>
      </c>
      <c r="AG1139" s="484">
        <v>0</v>
      </c>
      <c r="AH1139" s="484">
        <v>0</v>
      </c>
      <c r="AI1139" s="484">
        <f t="shared" si="317"/>
        <v>0.17819664713425015</v>
      </c>
      <c r="AJ1139" s="484">
        <f t="shared" si="318"/>
        <v>1.0347110776976512E-2</v>
      </c>
      <c r="AK1139" s="484">
        <f t="shared" si="319"/>
        <v>1.0036697707198818E-2</v>
      </c>
      <c r="AL1139" s="484">
        <f t="shared" si="320"/>
        <v>1.0134795697691521E-2</v>
      </c>
      <c r="AM1139" s="484">
        <f t="shared" si="321"/>
        <v>1.466540210976988E-2</v>
      </c>
      <c r="AN1139" s="484">
        <f t="shared" si="322"/>
        <v>1.4902165351619765E-2</v>
      </c>
      <c r="AO1139" s="485">
        <f t="shared" si="323"/>
        <v>0.17819664713425015</v>
      </c>
    </row>
    <row r="1140" spans="1:41" ht="64.5" x14ac:dyDescent="0.25">
      <c r="A1140" s="481" t="s">
        <v>218</v>
      </c>
      <c r="B1140" s="275" t="s">
        <v>219</v>
      </c>
      <c r="C1140" s="275" t="s">
        <v>532</v>
      </c>
      <c r="D1140" s="9" t="s">
        <v>27</v>
      </c>
      <c r="E1140" s="9">
        <v>2007</v>
      </c>
      <c r="F1140" s="9">
        <v>24</v>
      </c>
      <c r="G1140" s="9" t="s">
        <v>525</v>
      </c>
      <c r="H1140" s="9" t="s">
        <v>526</v>
      </c>
      <c r="I1140" s="9" t="s">
        <v>30</v>
      </c>
      <c r="J1140" s="9" t="s">
        <v>107</v>
      </c>
      <c r="K1140" s="306" t="s">
        <v>39</v>
      </c>
      <c r="L1140" s="392">
        <v>709.48436500000003</v>
      </c>
      <c r="M1140" s="331">
        <v>-1</v>
      </c>
      <c r="N1140" s="331">
        <v>199.189335</v>
      </c>
      <c r="O1140" s="331">
        <v>213.15688</v>
      </c>
      <c r="P1140" s="331">
        <v>216.59815900000001</v>
      </c>
      <c r="Q1140" s="331">
        <v>2590.0307550000002</v>
      </c>
      <c r="R1140" s="331">
        <v>147.305992</v>
      </c>
      <c r="S1140" s="331">
        <v>150.391921</v>
      </c>
      <c r="T1140" s="331">
        <v>145.88016300000001</v>
      </c>
      <c r="U1140" s="331">
        <v>-1</v>
      </c>
      <c r="V1140" s="331">
        <f t="shared" si="306"/>
        <v>709.48436500000003</v>
      </c>
      <c r="W1140" s="331">
        <f t="shared" si="307"/>
        <v>0</v>
      </c>
      <c r="X1140" s="331">
        <f t="shared" si="308"/>
        <v>199.189335</v>
      </c>
      <c r="Y1140" s="331">
        <f t="shared" si="309"/>
        <v>213.15688</v>
      </c>
      <c r="Z1140" s="331">
        <f t="shared" si="310"/>
        <v>216.59815900000001</v>
      </c>
      <c r="AA1140" s="331">
        <f t="shared" si="311"/>
        <v>2590.0307550000002</v>
      </c>
      <c r="AB1140" s="331">
        <f t="shared" si="312"/>
        <v>147.305992</v>
      </c>
      <c r="AC1140" s="331">
        <f t="shared" si="313"/>
        <v>150.391921</v>
      </c>
      <c r="AD1140" s="331">
        <f t="shared" si="314"/>
        <v>145.88016300000001</v>
      </c>
      <c r="AE1140" s="468">
        <f t="shared" si="315"/>
        <v>0</v>
      </c>
      <c r="AF1140" s="489">
        <f t="shared" si="316"/>
        <v>0.78207264046039371</v>
      </c>
      <c r="AG1140" s="484">
        <v>0</v>
      </c>
      <c r="AH1140" s="484">
        <v>0</v>
      </c>
      <c r="AI1140" s="484">
        <f t="shared" si="317"/>
        <v>2.8550201968671676</v>
      </c>
      <c r="AJ1140" s="484">
        <f t="shared" si="318"/>
        <v>0.16577871558928706</v>
      </c>
      <c r="AK1140" s="484">
        <f t="shared" si="319"/>
        <v>0.16080535371375329</v>
      </c>
      <c r="AL1140" s="484">
        <f t="shared" si="320"/>
        <v>0.16237706114789102</v>
      </c>
      <c r="AM1140" s="484">
        <f t="shared" si="321"/>
        <v>0.23496523982441711</v>
      </c>
      <c r="AN1140" s="484">
        <f t="shared" si="322"/>
        <v>0.23875860059014858</v>
      </c>
      <c r="AO1140" s="485">
        <f t="shared" si="323"/>
        <v>2.8550201968671676</v>
      </c>
    </row>
    <row r="1141" spans="1:41" ht="64.5" x14ac:dyDescent="0.25">
      <c r="A1141" s="481" t="s">
        <v>218</v>
      </c>
      <c r="B1141" s="275" t="s">
        <v>219</v>
      </c>
      <c r="C1141" s="275" t="s">
        <v>532</v>
      </c>
      <c r="D1141" s="9" t="s">
        <v>27</v>
      </c>
      <c r="E1141" s="9">
        <v>2007</v>
      </c>
      <c r="F1141" s="9">
        <v>27</v>
      </c>
      <c r="G1141" s="9" t="s">
        <v>562</v>
      </c>
      <c r="H1141" s="9" t="s">
        <v>563</v>
      </c>
      <c r="I1141" s="9" t="s">
        <v>42</v>
      </c>
      <c r="J1141" s="9" t="s">
        <v>107</v>
      </c>
      <c r="K1141" s="306" t="s">
        <v>39</v>
      </c>
      <c r="L1141" s="392">
        <v>506.04250000000002</v>
      </c>
      <c r="M1141" s="331">
        <v>-1</v>
      </c>
      <c r="N1141" s="331">
        <v>142.707821</v>
      </c>
      <c r="O1141" s="331">
        <v>152.71477200000001</v>
      </c>
      <c r="P1141" s="331">
        <v>155.18025299999999</v>
      </c>
      <c r="Q1141" s="331">
        <v>1893.243322</v>
      </c>
      <c r="R1141" s="331">
        <v>107.540128</v>
      </c>
      <c r="S1141" s="331">
        <v>108.133532</v>
      </c>
      <c r="T1141" s="331">
        <v>104.889526</v>
      </c>
      <c r="U1141" s="331">
        <v>-1</v>
      </c>
      <c r="V1141" s="331">
        <f t="shared" si="306"/>
        <v>506.04250000000002</v>
      </c>
      <c r="W1141" s="331">
        <f t="shared" si="307"/>
        <v>0</v>
      </c>
      <c r="X1141" s="331">
        <f t="shared" si="308"/>
        <v>142.707821</v>
      </c>
      <c r="Y1141" s="331">
        <f t="shared" si="309"/>
        <v>152.71477200000001</v>
      </c>
      <c r="Z1141" s="331">
        <f t="shared" si="310"/>
        <v>155.18025299999999</v>
      </c>
      <c r="AA1141" s="331">
        <f t="shared" si="311"/>
        <v>1893.243322</v>
      </c>
      <c r="AB1141" s="331">
        <f t="shared" si="312"/>
        <v>107.540128</v>
      </c>
      <c r="AC1141" s="331">
        <f t="shared" si="313"/>
        <v>108.133532</v>
      </c>
      <c r="AD1141" s="331">
        <f t="shared" si="314"/>
        <v>104.889526</v>
      </c>
      <c r="AE1141" s="468">
        <f t="shared" si="315"/>
        <v>0</v>
      </c>
      <c r="AF1141" s="489">
        <f t="shared" si="316"/>
        <v>0.55781637155623409</v>
      </c>
      <c r="AG1141" s="484">
        <v>0</v>
      </c>
      <c r="AH1141" s="484">
        <v>0</v>
      </c>
      <c r="AI1141" s="484">
        <f t="shared" si="317"/>
        <v>2.0869435281643556</v>
      </c>
      <c r="AJ1141" s="484">
        <f t="shared" si="318"/>
        <v>0.11919681541332977</v>
      </c>
      <c r="AK1141" s="484">
        <f t="shared" si="319"/>
        <v>0.11562091090683742</v>
      </c>
      <c r="AL1141" s="484">
        <f t="shared" si="320"/>
        <v>0.11854269947218458</v>
      </c>
      <c r="AM1141" s="484">
        <f t="shared" si="321"/>
        <v>0.16833922052016892</v>
      </c>
      <c r="AN1141" s="484">
        <f t="shared" si="322"/>
        <v>0.17105694811332725</v>
      </c>
      <c r="AO1141" s="485">
        <f t="shared" si="323"/>
        <v>2.0869435281643556</v>
      </c>
    </row>
    <row r="1142" spans="1:41" ht="64.5" x14ac:dyDescent="0.25">
      <c r="A1142" s="481" t="s">
        <v>218</v>
      </c>
      <c r="B1142" s="275" t="s">
        <v>219</v>
      </c>
      <c r="C1142" s="275" t="s">
        <v>532</v>
      </c>
      <c r="D1142" s="9" t="s">
        <v>27</v>
      </c>
      <c r="E1142" s="9">
        <v>2007</v>
      </c>
      <c r="F1142" s="9">
        <v>28</v>
      </c>
      <c r="G1142" s="9" t="s">
        <v>187</v>
      </c>
      <c r="H1142" s="9" t="s">
        <v>182</v>
      </c>
      <c r="I1142" s="9" t="s">
        <v>42</v>
      </c>
      <c r="J1142" s="9" t="s">
        <v>107</v>
      </c>
      <c r="K1142" s="306" t="s">
        <v>39</v>
      </c>
      <c r="L1142" s="392">
        <v>43.055399000000001</v>
      </c>
      <c r="M1142" s="331">
        <v>-1</v>
      </c>
      <c r="N1142" s="331">
        <v>1.3544970000000001</v>
      </c>
      <c r="O1142" s="331">
        <v>1.408698</v>
      </c>
      <c r="P1142" s="331">
        <v>1.5600179999999999</v>
      </c>
      <c r="Q1142" s="331">
        <v>4.1777230000000003</v>
      </c>
      <c r="R1142" s="331">
        <v>0.192719</v>
      </c>
      <c r="S1142" s="331">
        <v>0.11844300000000001</v>
      </c>
      <c r="T1142" s="331">
        <v>0.113834</v>
      </c>
      <c r="U1142" s="331">
        <v>-1</v>
      </c>
      <c r="V1142" s="331">
        <f t="shared" si="306"/>
        <v>43.055399000000001</v>
      </c>
      <c r="W1142" s="331">
        <f t="shared" si="307"/>
        <v>0</v>
      </c>
      <c r="X1142" s="331">
        <f t="shared" si="308"/>
        <v>1.3544970000000001</v>
      </c>
      <c r="Y1142" s="331">
        <f t="shared" si="309"/>
        <v>1.408698</v>
      </c>
      <c r="Z1142" s="331">
        <f t="shared" si="310"/>
        <v>1.5600179999999999</v>
      </c>
      <c r="AA1142" s="331">
        <f t="shared" si="311"/>
        <v>4.1777230000000003</v>
      </c>
      <c r="AB1142" s="331">
        <f t="shared" si="312"/>
        <v>0.192719</v>
      </c>
      <c r="AC1142" s="331">
        <f t="shared" si="313"/>
        <v>0.11844300000000001</v>
      </c>
      <c r="AD1142" s="331">
        <f t="shared" si="314"/>
        <v>0.113834</v>
      </c>
      <c r="AE1142" s="468">
        <f t="shared" si="315"/>
        <v>0</v>
      </c>
      <c r="AF1142" s="489">
        <f t="shared" si="316"/>
        <v>4.7460453313873656E-2</v>
      </c>
      <c r="AG1142" s="484">
        <v>0</v>
      </c>
      <c r="AH1142" s="484">
        <v>0</v>
      </c>
      <c r="AI1142" s="484">
        <f t="shared" si="317"/>
        <v>4.6051513167906354E-3</v>
      </c>
      <c r="AJ1142" s="484">
        <f t="shared" si="318"/>
        <v>1.3056105859929757E-4</v>
      </c>
      <c r="AK1142" s="484">
        <f t="shared" si="319"/>
        <v>1.2548050576726728E-4</v>
      </c>
      <c r="AL1142" s="484">
        <f t="shared" si="320"/>
        <v>2.1243633352919147E-4</v>
      </c>
      <c r="AM1142" s="484">
        <f t="shared" si="321"/>
        <v>1.5528237390703822E-3</v>
      </c>
      <c r="AN1142" s="484">
        <f t="shared" si="322"/>
        <v>1.7196254866387963E-3</v>
      </c>
      <c r="AO1142" s="485">
        <f t="shared" si="323"/>
        <v>4.6051513167906354E-3</v>
      </c>
    </row>
    <row r="1143" spans="1:41" ht="64.5" x14ac:dyDescent="0.25">
      <c r="A1143" s="481" t="s">
        <v>218</v>
      </c>
      <c r="B1143" s="275" t="s">
        <v>219</v>
      </c>
      <c r="C1143" s="275" t="s">
        <v>532</v>
      </c>
      <c r="D1143" s="9" t="s">
        <v>27</v>
      </c>
      <c r="E1143" s="9">
        <v>2007</v>
      </c>
      <c r="F1143" s="9">
        <v>76</v>
      </c>
      <c r="G1143" s="9" t="s">
        <v>122</v>
      </c>
      <c r="H1143" s="9" t="s">
        <v>123</v>
      </c>
      <c r="I1143" s="9" t="s">
        <v>42</v>
      </c>
      <c r="J1143" s="9" t="s">
        <v>119</v>
      </c>
      <c r="K1143" s="306" t="s">
        <v>39</v>
      </c>
      <c r="L1143" s="392">
        <v>582.26523499999996</v>
      </c>
      <c r="M1143" s="331">
        <v>-1</v>
      </c>
      <c r="N1143" s="331">
        <v>19.077029</v>
      </c>
      <c r="O1143" s="331">
        <v>19.792733999999999</v>
      </c>
      <c r="P1143" s="331">
        <v>22.073509000000001</v>
      </c>
      <c r="Q1143" s="331">
        <v>50.455199999999998</v>
      </c>
      <c r="R1143" s="331">
        <v>1.5744750000000001</v>
      </c>
      <c r="S1143" s="331">
        <v>0.61382000000000003</v>
      </c>
      <c r="T1143" s="331">
        <v>0.57520300000000002</v>
      </c>
      <c r="U1143" s="331">
        <v>-1</v>
      </c>
      <c r="V1143" s="331">
        <f t="shared" si="306"/>
        <v>582.26523499999996</v>
      </c>
      <c r="W1143" s="331">
        <f t="shared" si="307"/>
        <v>0</v>
      </c>
      <c r="X1143" s="331">
        <f t="shared" si="308"/>
        <v>19.077029</v>
      </c>
      <c r="Y1143" s="331">
        <f t="shared" si="309"/>
        <v>19.792733999999999</v>
      </c>
      <c r="Z1143" s="331">
        <f t="shared" si="310"/>
        <v>22.073509000000001</v>
      </c>
      <c r="AA1143" s="331">
        <f t="shared" si="311"/>
        <v>50.455199999999998</v>
      </c>
      <c r="AB1143" s="331">
        <f t="shared" si="312"/>
        <v>1.5744750000000001</v>
      </c>
      <c r="AC1143" s="331">
        <f t="shared" si="313"/>
        <v>0.61382000000000003</v>
      </c>
      <c r="AD1143" s="331">
        <f t="shared" si="314"/>
        <v>0.57520300000000002</v>
      </c>
      <c r="AE1143" s="468">
        <f t="shared" si="315"/>
        <v>0</v>
      </c>
      <c r="AF1143" s="489">
        <f t="shared" si="316"/>
        <v>0.64183755449599178</v>
      </c>
      <c r="AG1143" s="484">
        <v>0</v>
      </c>
      <c r="AH1143" s="484">
        <v>0</v>
      </c>
      <c r="AI1143" s="484">
        <f t="shared" si="317"/>
        <v>5.5617337654730779E-2</v>
      </c>
      <c r="AJ1143" s="484">
        <f t="shared" si="318"/>
        <v>6.766207288689144E-4</v>
      </c>
      <c r="AK1143" s="484">
        <f t="shared" si="319"/>
        <v>6.3405277297511671E-4</v>
      </c>
      <c r="AL1143" s="484">
        <f t="shared" si="320"/>
        <v>1.7355616012607669E-3</v>
      </c>
      <c r="AM1143" s="484">
        <f t="shared" si="321"/>
        <v>2.1817754562230854E-2</v>
      </c>
      <c r="AN1143" s="484">
        <f t="shared" si="322"/>
        <v>2.433187864239442E-2</v>
      </c>
      <c r="AO1143" s="485">
        <f t="shared" si="323"/>
        <v>5.5617337654730779E-2</v>
      </c>
    </row>
    <row r="1144" spans="1:41" ht="64.5" x14ac:dyDescent="0.25">
      <c r="A1144" s="481" t="s">
        <v>218</v>
      </c>
      <c r="B1144" s="275" t="s">
        <v>219</v>
      </c>
      <c r="C1144" s="275" t="s">
        <v>532</v>
      </c>
      <c r="D1144" s="9" t="s">
        <v>27</v>
      </c>
      <c r="E1144" s="9">
        <v>2007</v>
      </c>
      <c r="F1144" s="9">
        <v>6</v>
      </c>
      <c r="G1144" s="9" t="s">
        <v>237</v>
      </c>
      <c r="H1144" s="9" t="s">
        <v>238</v>
      </c>
      <c r="I1144" s="9" t="s">
        <v>42</v>
      </c>
      <c r="J1144" s="9" t="s">
        <v>31</v>
      </c>
      <c r="K1144" s="306" t="s">
        <v>39</v>
      </c>
      <c r="L1144" s="392">
        <v>2.6497869999999999</v>
      </c>
      <c r="M1144" s="331">
        <v>-1</v>
      </c>
      <c r="N1144" s="331">
        <v>0.93000099999999997</v>
      </c>
      <c r="O1144" s="331">
        <v>0.99521499999999996</v>
      </c>
      <c r="P1144" s="331">
        <v>1.011282</v>
      </c>
      <c r="Q1144" s="331">
        <v>10.484429</v>
      </c>
      <c r="R1144" s="331">
        <v>1.114025</v>
      </c>
      <c r="S1144" s="331">
        <v>0.40253299999999997</v>
      </c>
      <c r="T1144" s="331">
        <v>0.390457</v>
      </c>
      <c r="U1144" s="331">
        <v>-1</v>
      </c>
      <c r="V1144" s="331">
        <f t="shared" si="306"/>
        <v>2.6497869999999999</v>
      </c>
      <c r="W1144" s="331">
        <f t="shared" si="307"/>
        <v>0</v>
      </c>
      <c r="X1144" s="331">
        <f t="shared" si="308"/>
        <v>0.93000099999999997</v>
      </c>
      <c r="Y1144" s="331">
        <f t="shared" si="309"/>
        <v>0.99521499999999996</v>
      </c>
      <c r="Z1144" s="331">
        <f t="shared" si="310"/>
        <v>1.011282</v>
      </c>
      <c r="AA1144" s="331">
        <f t="shared" si="311"/>
        <v>10.484429</v>
      </c>
      <c r="AB1144" s="331">
        <f t="shared" si="312"/>
        <v>1.114025</v>
      </c>
      <c r="AC1144" s="331">
        <f t="shared" si="313"/>
        <v>0.40253299999999997</v>
      </c>
      <c r="AD1144" s="331">
        <f t="shared" si="314"/>
        <v>0.390457</v>
      </c>
      <c r="AE1144" s="468">
        <f t="shared" si="315"/>
        <v>0</v>
      </c>
      <c r="AF1144" s="489">
        <f t="shared" si="316"/>
        <v>2.9208901816287739E-3</v>
      </c>
      <c r="AG1144" s="484">
        <v>0</v>
      </c>
      <c r="AH1144" s="484">
        <v>0</v>
      </c>
      <c r="AI1144" s="484">
        <f t="shared" si="317"/>
        <v>1.1557104675237665E-2</v>
      </c>
      <c r="AJ1144" s="484">
        <f t="shared" si="318"/>
        <v>4.4371667891856029E-4</v>
      </c>
      <c r="AK1144" s="484">
        <f t="shared" si="319"/>
        <v>4.304051675278904E-4</v>
      </c>
      <c r="AL1144" s="484">
        <f t="shared" si="320"/>
        <v>1.228002358147653E-3</v>
      </c>
      <c r="AM1144" s="484">
        <f t="shared" si="321"/>
        <v>1.0970367512972477E-3</v>
      </c>
      <c r="AN1144" s="484">
        <f t="shared" si="322"/>
        <v>1.1147475871297993E-3</v>
      </c>
      <c r="AO1144" s="485">
        <f t="shared" si="323"/>
        <v>1.1557104675237665E-2</v>
      </c>
    </row>
    <row r="1145" spans="1:41" ht="64.5" x14ac:dyDescent="0.25">
      <c r="A1145" s="481" t="s">
        <v>218</v>
      </c>
      <c r="B1145" s="275" t="s">
        <v>219</v>
      </c>
      <c r="C1145" s="275" t="s">
        <v>532</v>
      </c>
      <c r="D1145" s="9" t="s">
        <v>27</v>
      </c>
      <c r="E1145" s="9">
        <v>2007</v>
      </c>
      <c r="F1145" s="9">
        <v>8</v>
      </c>
      <c r="G1145" s="9" t="s">
        <v>40</v>
      </c>
      <c r="H1145" s="9" t="s">
        <v>41</v>
      </c>
      <c r="I1145" s="9" t="s">
        <v>42</v>
      </c>
      <c r="J1145" s="9" t="s">
        <v>31</v>
      </c>
      <c r="K1145" s="306" t="s">
        <v>39</v>
      </c>
      <c r="L1145" s="392">
        <v>2.6237569999999999</v>
      </c>
      <c r="M1145" s="331">
        <v>-1</v>
      </c>
      <c r="N1145" s="331">
        <v>0.903949</v>
      </c>
      <c r="O1145" s="331">
        <v>0.96733499999999994</v>
      </c>
      <c r="P1145" s="331">
        <v>0.98295200000000005</v>
      </c>
      <c r="Q1145" s="331">
        <v>12.664712</v>
      </c>
      <c r="R1145" s="331">
        <v>0.94472</v>
      </c>
      <c r="S1145" s="331">
        <v>0.64893100000000004</v>
      </c>
      <c r="T1145" s="331">
        <v>0.62946299999999999</v>
      </c>
      <c r="U1145" s="331">
        <v>-1</v>
      </c>
      <c r="V1145" s="331">
        <f t="shared" si="306"/>
        <v>2.6237569999999999</v>
      </c>
      <c r="W1145" s="331">
        <f t="shared" si="307"/>
        <v>0</v>
      </c>
      <c r="X1145" s="331">
        <f t="shared" si="308"/>
        <v>0.903949</v>
      </c>
      <c r="Y1145" s="331">
        <f t="shared" si="309"/>
        <v>0.96733499999999994</v>
      </c>
      <c r="Z1145" s="331">
        <f t="shared" si="310"/>
        <v>0.98295200000000005</v>
      </c>
      <c r="AA1145" s="331">
        <f t="shared" si="311"/>
        <v>12.664712</v>
      </c>
      <c r="AB1145" s="331">
        <f t="shared" si="312"/>
        <v>0.94472</v>
      </c>
      <c r="AC1145" s="331">
        <f t="shared" si="313"/>
        <v>0.64893100000000004</v>
      </c>
      <c r="AD1145" s="331">
        <f t="shared" si="314"/>
        <v>0.62946299999999999</v>
      </c>
      <c r="AE1145" s="468">
        <f t="shared" si="315"/>
        <v>0</v>
      </c>
      <c r="AF1145" s="489">
        <f t="shared" si="316"/>
        <v>2.8921970182055261E-3</v>
      </c>
      <c r="AG1145" s="484">
        <v>0</v>
      </c>
      <c r="AH1145" s="484">
        <v>0</v>
      </c>
      <c r="AI1145" s="484">
        <f t="shared" si="317"/>
        <v>1.3960455287144255E-2</v>
      </c>
      <c r="AJ1145" s="484">
        <f t="shared" si="318"/>
        <v>7.1532398130662647E-4</v>
      </c>
      <c r="AK1145" s="484">
        <f t="shared" si="319"/>
        <v>6.9386418470563597E-4</v>
      </c>
      <c r="AL1145" s="484">
        <f t="shared" si="320"/>
        <v>1.0413755416523423E-3</v>
      </c>
      <c r="AM1145" s="484">
        <f t="shared" si="321"/>
        <v>1.0663043119487981E-3</v>
      </c>
      <c r="AN1145" s="484">
        <f t="shared" si="322"/>
        <v>1.0835191076914359E-3</v>
      </c>
      <c r="AO1145" s="485">
        <f t="shared" si="323"/>
        <v>1.3960455287144255E-2</v>
      </c>
    </row>
    <row r="1146" spans="1:41" ht="64.5" x14ac:dyDescent="0.25">
      <c r="A1146" s="481" t="s">
        <v>218</v>
      </c>
      <c r="B1146" s="275" t="s">
        <v>219</v>
      </c>
      <c r="C1146" s="275" t="s">
        <v>532</v>
      </c>
      <c r="D1146" s="9" t="s">
        <v>27</v>
      </c>
      <c r="E1146" s="9">
        <v>2007</v>
      </c>
      <c r="F1146" s="9">
        <v>9</v>
      </c>
      <c r="G1146" s="9" t="s">
        <v>43</v>
      </c>
      <c r="H1146" s="9" t="s">
        <v>41</v>
      </c>
      <c r="I1146" s="9" t="s">
        <v>42</v>
      </c>
      <c r="J1146" s="9" t="s">
        <v>31</v>
      </c>
      <c r="K1146" s="306" t="s">
        <v>39</v>
      </c>
      <c r="L1146" s="392">
        <v>0.26746700000000001</v>
      </c>
      <c r="M1146" s="331">
        <v>-1</v>
      </c>
      <c r="N1146" s="331">
        <v>9.3872999999999998E-2</v>
      </c>
      <c r="O1146" s="331">
        <v>0.100456</v>
      </c>
      <c r="P1146" s="331">
        <v>0.102078</v>
      </c>
      <c r="Q1146" s="331">
        <v>1.058287</v>
      </c>
      <c r="R1146" s="331">
        <v>0.11244899999999999</v>
      </c>
      <c r="S1146" s="331">
        <v>4.0631E-2</v>
      </c>
      <c r="T1146" s="331">
        <v>3.9412000000000003E-2</v>
      </c>
      <c r="U1146" s="331">
        <v>-1</v>
      </c>
      <c r="V1146" s="331">
        <f t="shared" si="306"/>
        <v>0.26746700000000001</v>
      </c>
      <c r="W1146" s="331">
        <f t="shared" si="307"/>
        <v>0</v>
      </c>
      <c r="X1146" s="331">
        <f t="shared" si="308"/>
        <v>9.3872999999999998E-2</v>
      </c>
      <c r="Y1146" s="331">
        <f t="shared" si="309"/>
        <v>0.100456</v>
      </c>
      <c r="Z1146" s="331">
        <f t="shared" si="310"/>
        <v>0.102078</v>
      </c>
      <c r="AA1146" s="331">
        <f t="shared" si="311"/>
        <v>1.058287</v>
      </c>
      <c r="AB1146" s="331">
        <f t="shared" si="312"/>
        <v>0.11244899999999999</v>
      </c>
      <c r="AC1146" s="331">
        <f t="shared" si="313"/>
        <v>4.0631E-2</v>
      </c>
      <c r="AD1146" s="331">
        <f t="shared" si="314"/>
        <v>3.9412000000000003E-2</v>
      </c>
      <c r="AE1146" s="468">
        <f t="shared" si="315"/>
        <v>0</v>
      </c>
      <c r="AF1146" s="489">
        <f t="shared" si="316"/>
        <v>2.9483189939783963E-4</v>
      </c>
      <c r="AG1146" s="484">
        <v>0</v>
      </c>
      <c r="AH1146" s="484">
        <v>0</v>
      </c>
      <c r="AI1146" s="484">
        <f t="shared" si="317"/>
        <v>1.166561730299594E-3</v>
      </c>
      <c r="AJ1146" s="484">
        <f t="shared" si="318"/>
        <v>4.4788010873990516E-5</v>
      </c>
      <c r="AK1146" s="484">
        <f t="shared" si="319"/>
        <v>4.3444293385979044E-5</v>
      </c>
      <c r="AL1146" s="484">
        <f t="shared" si="320"/>
        <v>1.2395380460164307E-4</v>
      </c>
      <c r="AM1146" s="484">
        <f t="shared" si="321"/>
        <v>1.1073378504977952E-4</v>
      </c>
      <c r="AN1146" s="484">
        <f t="shared" si="322"/>
        <v>1.1252173399609176E-4</v>
      </c>
      <c r="AO1146" s="485">
        <f t="shared" si="323"/>
        <v>1.166561730299594E-3</v>
      </c>
    </row>
    <row r="1147" spans="1:41" ht="64.5" x14ac:dyDescent="0.25">
      <c r="A1147" s="481" t="s">
        <v>218</v>
      </c>
      <c r="B1147" s="275" t="s">
        <v>219</v>
      </c>
      <c r="C1147" s="275" t="s">
        <v>532</v>
      </c>
      <c r="D1147" s="9" t="s">
        <v>27</v>
      </c>
      <c r="E1147" s="9">
        <v>2007</v>
      </c>
      <c r="F1147" s="9">
        <v>10</v>
      </c>
      <c r="G1147" s="9" t="s">
        <v>44</v>
      </c>
      <c r="H1147" s="9" t="s">
        <v>41</v>
      </c>
      <c r="I1147" s="9" t="s">
        <v>42</v>
      </c>
      <c r="J1147" s="9" t="s">
        <v>31</v>
      </c>
      <c r="K1147" s="306" t="s">
        <v>39</v>
      </c>
      <c r="L1147" s="392">
        <v>0.37320900000000001</v>
      </c>
      <c r="M1147" s="331">
        <v>-1</v>
      </c>
      <c r="N1147" s="331">
        <v>0.13098599999999999</v>
      </c>
      <c r="O1147" s="331">
        <v>0.14017099999999999</v>
      </c>
      <c r="P1147" s="331">
        <v>0.14243400000000001</v>
      </c>
      <c r="Q1147" s="331">
        <v>1.47668</v>
      </c>
      <c r="R1147" s="331">
        <v>0.15690499999999999</v>
      </c>
      <c r="S1147" s="331">
        <v>5.6695000000000002E-2</v>
      </c>
      <c r="T1147" s="331">
        <v>5.4994000000000001E-2</v>
      </c>
      <c r="U1147" s="331">
        <v>-1</v>
      </c>
      <c r="V1147" s="331">
        <f t="shared" si="306"/>
        <v>0.37320900000000001</v>
      </c>
      <c r="W1147" s="331">
        <f t="shared" si="307"/>
        <v>0</v>
      </c>
      <c r="X1147" s="331">
        <f t="shared" si="308"/>
        <v>0.13098599999999999</v>
      </c>
      <c r="Y1147" s="331">
        <f t="shared" si="309"/>
        <v>0.14017099999999999</v>
      </c>
      <c r="Z1147" s="331">
        <f t="shared" si="310"/>
        <v>0.14243400000000001</v>
      </c>
      <c r="AA1147" s="331">
        <f t="shared" si="311"/>
        <v>1.47668</v>
      </c>
      <c r="AB1147" s="331">
        <f t="shared" si="312"/>
        <v>0.15690499999999999</v>
      </c>
      <c r="AC1147" s="331">
        <f t="shared" si="313"/>
        <v>5.6695000000000002E-2</v>
      </c>
      <c r="AD1147" s="331">
        <f t="shared" si="314"/>
        <v>5.4994000000000001E-2</v>
      </c>
      <c r="AE1147" s="468">
        <f t="shared" si="315"/>
        <v>0</v>
      </c>
      <c r="AF1147" s="489">
        <f t="shared" si="316"/>
        <v>4.1139250203714228E-4</v>
      </c>
      <c r="AG1147" s="484">
        <v>0</v>
      </c>
      <c r="AH1147" s="484">
        <v>0</v>
      </c>
      <c r="AI1147" s="484">
        <f t="shared" si="317"/>
        <v>1.6277610666093456E-3</v>
      </c>
      <c r="AJ1147" s="484">
        <f t="shared" si="318"/>
        <v>6.2495539772609398E-5</v>
      </c>
      <c r="AK1147" s="484">
        <f t="shared" si="319"/>
        <v>6.0620508232734481E-5</v>
      </c>
      <c r="AL1147" s="484">
        <f t="shared" si="320"/>
        <v>1.7295815623990257E-4</v>
      </c>
      <c r="AM1147" s="484">
        <f t="shared" si="321"/>
        <v>1.545120787629673E-4</v>
      </c>
      <c r="AN1147" s="484">
        <f t="shared" si="322"/>
        <v>1.5700660925957929E-4</v>
      </c>
      <c r="AO1147" s="485">
        <f t="shared" si="323"/>
        <v>1.6277610666093456E-3</v>
      </c>
    </row>
    <row r="1148" spans="1:41" ht="64.5" x14ac:dyDescent="0.25">
      <c r="A1148" s="481" t="s">
        <v>218</v>
      </c>
      <c r="B1148" s="275" t="s">
        <v>219</v>
      </c>
      <c r="C1148" s="275" t="s">
        <v>532</v>
      </c>
      <c r="D1148" s="9" t="s">
        <v>27</v>
      </c>
      <c r="E1148" s="9">
        <v>2007</v>
      </c>
      <c r="F1148" s="9">
        <v>11</v>
      </c>
      <c r="G1148" s="9" t="s">
        <v>45</v>
      </c>
      <c r="H1148" s="9" t="s">
        <v>41</v>
      </c>
      <c r="I1148" s="9" t="s">
        <v>42</v>
      </c>
      <c r="J1148" s="9" t="s">
        <v>31</v>
      </c>
      <c r="K1148" s="306" t="s">
        <v>39</v>
      </c>
      <c r="L1148" s="392">
        <v>0.26746700000000001</v>
      </c>
      <c r="M1148" s="331">
        <v>-1</v>
      </c>
      <c r="N1148" s="331">
        <v>9.3872999999999998E-2</v>
      </c>
      <c r="O1148" s="331">
        <v>0.100456</v>
      </c>
      <c r="P1148" s="331">
        <v>0.102078</v>
      </c>
      <c r="Q1148" s="331">
        <v>1.058287</v>
      </c>
      <c r="R1148" s="331">
        <v>0.11244899999999999</v>
      </c>
      <c r="S1148" s="331">
        <v>4.0631E-2</v>
      </c>
      <c r="T1148" s="331">
        <v>3.9412000000000003E-2</v>
      </c>
      <c r="U1148" s="331">
        <v>-1</v>
      </c>
      <c r="V1148" s="331">
        <f t="shared" si="306"/>
        <v>0.26746700000000001</v>
      </c>
      <c r="W1148" s="331">
        <f t="shared" si="307"/>
        <v>0</v>
      </c>
      <c r="X1148" s="331">
        <f t="shared" si="308"/>
        <v>9.3872999999999998E-2</v>
      </c>
      <c r="Y1148" s="331">
        <f t="shared" si="309"/>
        <v>0.100456</v>
      </c>
      <c r="Z1148" s="331">
        <f t="shared" si="310"/>
        <v>0.102078</v>
      </c>
      <c r="AA1148" s="331">
        <f t="shared" si="311"/>
        <v>1.058287</v>
      </c>
      <c r="AB1148" s="331">
        <f t="shared" si="312"/>
        <v>0.11244899999999999</v>
      </c>
      <c r="AC1148" s="331">
        <f t="shared" si="313"/>
        <v>4.0631E-2</v>
      </c>
      <c r="AD1148" s="331">
        <f t="shared" si="314"/>
        <v>3.9412000000000003E-2</v>
      </c>
      <c r="AE1148" s="468">
        <f t="shared" si="315"/>
        <v>0</v>
      </c>
      <c r="AF1148" s="489">
        <f t="shared" si="316"/>
        <v>2.9483189939783963E-4</v>
      </c>
      <c r="AG1148" s="484">
        <v>0</v>
      </c>
      <c r="AH1148" s="484">
        <v>0</v>
      </c>
      <c r="AI1148" s="484">
        <f t="shared" si="317"/>
        <v>1.166561730299594E-3</v>
      </c>
      <c r="AJ1148" s="484">
        <f t="shared" si="318"/>
        <v>4.4788010873990516E-5</v>
      </c>
      <c r="AK1148" s="484">
        <f t="shared" si="319"/>
        <v>4.3444293385979044E-5</v>
      </c>
      <c r="AL1148" s="484">
        <f t="shared" si="320"/>
        <v>1.2395380460164307E-4</v>
      </c>
      <c r="AM1148" s="484">
        <f t="shared" si="321"/>
        <v>1.1073378504977952E-4</v>
      </c>
      <c r="AN1148" s="484">
        <f t="shared" si="322"/>
        <v>1.1252173399609176E-4</v>
      </c>
      <c r="AO1148" s="485">
        <f t="shared" si="323"/>
        <v>1.166561730299594E-3</v>
      </c>
    </row>
    <row r="1149" spans="1:41" ht="64.5" x14ac:dyDescent="0.25">
      <c r="A1149" s="481" t="s">
        <v>218</v>
      </c>
      <c r="B1149" s="275" t="s">
        <v>219</v>
      </c>
      <c r="C1149" s="275" t="s">
        <v>532</v>
      </c>
      <c r="D1149" s="9" t="s">
        <v>27</v>
      </c>
      <c r="E1149" s="9">
        <v>2007</v>
      </c>
      <c r="F1149" s="9">
        <v>12</v>
      </c>
      <c r="G1149" s="9" t="s">
        <v>46</v>
      </c>
      <c r="H1149" s="9" t="s">
        <v>47</v>
      </c>
      <c r="I1149" s="9" t="s">
        <v>42</v>
      </c>
      <c r="J1149" s="9" t="s">
        <v>31</v>
      </c>
      <c r="K1149" s="306" t="s">
        <v>39</v>
      </c>
      <c r="L1149" s="392">
        <v>0.16172400000000001</v>
      </c>
      <c r="M1149" s="331">
        <v>-1</v>
      </c>
      <c r="N1149" s="331">
        <v>5.6760999999999999E-2</v>
      </c>
      <c r="O1149" s="331">
        <v>6.0741000000000003E-2</v>
      </c>
      <c r="P1149" s="331">
        <v>6.1720999999999998E-2</v>
      </c>
      <c r="Q1149" s="331">
        <v>0.63989499999999999</v>
      </c>
      <c r="R1149" s="331">
        <v>6.7991999999999997E-2</v>
      </c>
      <c r="S1149" s="331">
        <v>2.4568E-2</v>
      </c>
      <c r="T1149" s="331">
        <v>2.3831000000000001E-2</v>
      </c>
      <c r="U1149" s="331">
        <v>-1</v>
      </c>
      <c r="V1149" s="331">
        <f t="shared" si="306"/>
        <v>0.16172400000000001</v>
      </c>
      <c r="W1149" s="331">
        <f t="shared" si="307"/>
        <v>0</v>
      </c>
      <c r="X1149" s="331">
        <f t="shared" si="308"/>
        <v>5.6760999999999999E-2</v>
      </c>
      <c r="Y1149" s="331">
        <f t="shared" si="309"/>
        <v>6.0741000000000003E-2</v>
      </c>
      <c r="Z1149" s="331">
        <f t="shared" si="310"/>
        <v>6.1720999999999998E-2</v>
      </c>
      <c r="AA1149" s="331">
        <f t="shared" si="311"/>
        <v>0.63989499999999999</v>
      </c>
      <c r="AB1149" s="331">
        <f t="shared" si="312"/>
        <v>6.7991999999999997E-2</v>
      </c>
      <c r="AC1149" s="331">
        <f t="shared" si="313"/>
        <v>2.4568E-2</v>
      </c>
      <c r="AD1149" s="331">
        <f t="shared" si="314"/>
        <v>2.3831000000000001E-2</v>
      </c>
      <c r="AE1149" s="468">
        <f t="shared" si="315"/>
        <v>0</v>
      </c>
      <c r="AF1149" s="489">
        <f t="shared" si="316"/>
        <v>1.7827019444722607E-4</v>
      </c>
      <c r="AG1149" s="484">
        <v>0</v>
      </c>
      <c r="AH1149" s="484">
        <v>0</v>
      </c>
      <c r="AI1149" s="484">
        <f t="shared" si="317"/>
        <v>7.0536349630115336E-4</v>
      </c>
      <c r="AJ1149" s="484">
        <f t="shared" si="318"/>
        <v>2.7081584286682558E-5</v>
      </c>
      <c r="AK1149" s="484">
        <f t="shared" si="319"/>
        <v>2.6269180850534522E-5</v>
      </c>
      <c r="AL1149" s="484">
        <f t="shared" si="320"/>
        <v>7.4948350652072633E-5</v>
      </c>
      <c r="AM1149" s="484">
        <f t="shared" si="321"/>
        <v>6.6955491336591718E-5</v>
      </c>
      <c r="AN1149" s="484">
        <f t="shared" si="322"/>
        <v>6.8035756421293313E-5</v>
      </c>
      <c r="AO1149" s="485">
        <f t="shared" si="323"/>
        <v>7.0536349630115336E-4</v>
      </c>
    </row>
    <row r="1150" spans="1:41" ht="64.5" x14ac:dyDescent="0.25">
      <c r="A1150" s="481" t="s">
        <v>218</v>
      </c>
      <c r="B1150" s="275" t="s">
        <v>219</v>
      </c>
      <c r="C1150" s="275" t="s">
        <v>532</v>
      </c>
      <c r="D1150" s="9" t="s">
        <v>27</v>
      </c>
      <c r="E1150" s="9">
        <v>2007</v>
      </c>
      <c r="F1150" s="9">
        <v>13</v>
      </c>
      <c r="G1150" s="9" t="s">
        <v>223</v>
      </c>
      <c r="H1150" s="9" t="s">
        <v>80</v>
      </c>
      <c r="I1150" s="9" t="s">
        <v>42</v>
      </c>
      <c r="J1150" s="9" t="s">
        <v>31</v>
      </c>
      <c r="K1150" s="306" t="s">
        <v>39</v>
      </c>
      <c r="L1150" s="392">
        <v>0.26746700000000001</v>
      </c>
      <c r="M1150" s="331">
        <v>-1</v>
      </c>
      <c r="N1150" s="331">
        <v>9.3872999999999998E-2</v>
      </c>
      <c r="O1150" s="331">
        <v>0.100456</v>
      </c>
      <c r="P1150" s="331">
        <v>0.102078</v>
      </c>
      <c r="Q1150" s="331">
        <v>1.058287</v>
      </c>
      <c r="R1150" s="331">
        <v>0.11244899999999999</v>
      </c>
      <c r="S1150" s="331">
        <v>4.0631E-2</v>
      </c>
      <c r="T1150" s="331">
        <v>3.9412000000000003E-2</v>
      </c>
      <c r="U1150" s="331">
        <v>-1</v>
      </c>
      <c r="V1150" s="331">
        <f t="shared" si="306"/>
        <v>0.26746700000000001</v>
      </c>
      <c r="W1150" s="331">
        <f t="shared" si="307"/>
        <v>0</v>
      </c>
      <c r="X1150" s="331">
        <f t="shared" si="308"/>
        <v>9.3872999999999998E-2</v>
      </c>
      <c r="Y1150" s="331">
        <f t="shared" si="309"/>
        <v>0.100456</v>
      </c>
      <c r="Z1150" s="331">
        <f t="shared" si="310"/>
        <v>0.102078</v>
      </c>
      <c r="AA1150" s="331">
        <f t="shared" si="311"/>
        <v>1.058287</v>
      </c>
      <c r="AB1150" s="331">
        <f t="shared" si="312"/>
        <v>0.11244899999999999</v>
      </c>
      <c r="AC1150" s="331">
        <f t="shared" si="313"/>
        <v>4.0631E-2</v>
      </c>
      <c r="AD1150" s="331">
        <f t="shared" si="314"/>
        <v>3.9412000000000003E-2</v>
      </c>
      <c r="AE1150" s="468">
        <f t="shared" si="315"/>
        <v>0</v>
      </c>
      <c r="AF1150" s="489">
        <f t="shared" si="316"/>
        <v>2.9483189939783963E-4</v>
      </c>
      <c r="AG1150" s="484">
        <v>0</v>
      </c>
      <c r="AH1150" s="484">
        <v>0</v>
      </c>
      <c r="AI1150" s="484">
        <f t="shared" si="317"/>
        <v>1.166561730299594E-3</v>
      </c>
      <c r="AJ1150" s="484">
        <f t="shared" si="318"/>
        <v>4.4788010873990516E-5</v>
      </c>
      <c r="AK1150" s="484">
        <f t="shared" si="319"/>
        <v>4.3444293385979044E-5</v>
      </c>
      <c r="AL1150" s="484">
        <f t="shared" si="320"/>
        <v>1.2395380460164307E-4</v>
      </c>
      <c r="AM1150" s="484">
        <f t="shared" si="321"/>
        <v>1.1073378504977952E-4</v>
      </c>
      <c r="AN1150" s="484">
        <f t="shared" si="322"/>
        <v>1.1252173399609176E-4</v>
      </c>
      <c r="AO1150" s="485">
        <f t="shared" si="323"/>
        <v>1.166561730299594E-3</v>
      </c>
    </row>
    <row r="1151" spans="1:41" ht="64.5" x14ac:dyDescent="0.25">
      <c r="A1151" s="481" t="s">
        <v>218</v>
      </c>
      <c r="B1151" s="275" t="s">
        <v>219</v>
      </c>
      <c r="C1151" s="275" t="s">
        <v>532</v>
      </c>
      <c r="D1151" s="9" t="s">
        <v>27</v>
      </c>
      <c r="E1151" s="9">
        <v>2007</v>
      </c>
      <c r="F1151" s="9">
        <v>26</v>
      </c>
      <c r="G1151" s="9" t="s">
        <v>202</v>
      </c>
      <c r="H1151" s="9" t="s">
        <v>49</v>
      </c>
      <c r="I1151" s="9" t="s">
        <v>42</v>
      </c>
      <c r="J1151" s="9" t="s">
        <v>31</v>
      </c>
      <c r="K1151" s="306" t="s">
        <v>39</v>
      </c>
      <c r="L1151" s="392">
        <v>0.52871299999999999</v>
      </c>
      <c r="M1151" s="331">
        <v>-1</v>
      </c>
      <c r="N1151" s="331">
        <v>0.18556400000000001</v>
      </c>
      <c r="O1151" s="331">
        <v>0.198576</v>
      </c>
      <c r="P1151" s="331">
        <v>0.20178199999999999</v>
      </c>
      <c r="Q1151" s="331">
        <v>2.0919639999999999</v>
      </c>
      <c r="R1151" s="331">
        <v>0.22228200000000001</v>
      </c>
      <c r="S1151" s="331">
        <v>8.0318000000000001E-2</v>
      </c>
      <c r="T1151" s="331">
        <v>7.7908000000000005E-2</v>
      </c>
      <c r="U1151" s="331">
        <v>-1</v>
      </c>
      <c r="V1151" s="331">
        <f t="shared" si="306"/>
        <v>0.52871299999999999</v>
      </c>
      <c r="W1151" s="331">
        <f t="shared" si="307"/>
        <v>0</v>
      </c>
      <c r="X1151" s="331">
        <f t="shared" si="308"/>
        <v>0.18556400000000001</v>
      </c>
      <c r="Y1151" s="331">
        <f t="shared" si="309"/>
        <v>0.198576</v>
      </c>
      <c r="Z1151" s="331">
        <f t="shared" si="310"/>
        <v>0.20178199999999999</v>
      </c>
      <c r="AA1151" s="331">
        <f t="shared" si="311"/>
        <v>2.0919639999999999</v>
      </c>
      <c r="AB1151" s="331">
        <f t="shared" si="312"/>
        <v>0.22228200000000001</v>
      </c>
      <c r="AC1151" s="331">
        <f t="shared" si="313"/>
        <v>8.0318000000000001E-2</v>
      </c>
      <c r="AD1151" s="331">
        <f t="shared" si="314"/>
        <v>7.7908000000000005E-2</v>
      </c>
      <c r="AE1151" s="468">
        <f t="shared" si="315"/>
        <v>0</v>
      </c>
      <c r="AF1151" s="489">
        <f t="shared" si="316"/>
        <v>5.8280632013044597E-4</v>
      </c>
      <c r="AG1151" s="484">
        <v>0</v>
      </c>
      <c r="AH1151" s="484">
        <v>0</v>
      </c>
      <c r="AI1151" s="484">
        <f t="shared" si="317"/>
        <v>2.3059955792374466E-3</v>
      </c>
      <c r="AJ1151" s="484">
        <f t="shared" si="318"/>
        <v>8.8535439870472557E-5</v>
      </c>
      <c r="AK1151" s="484">
        <f t="shared" si="319"/>
        <v>8.5878869611155363E-5</v>
      </c>
      <c r="AL1151" s="484">
        <f t="shared" si="320"/>
        <v>2.4502396281391944E-4</v>
      </c>
      <c r="AM1151" s="484">
        <f t="shared" si="321"/>
        <v>2.1889257087724992E-4</v>
      </c>
      <c r="AN1151" s="484">
        <f t="shared" si="322"/>
        <v>2.2242658094005942E-4</v>
      </c>
      <c r="AO1151" s="485">
        <f t="shared" si="323"/>
        <v>2.3059955792374466E-3</v>
      </c>
    </row>
    <row r="1152" spans="1:41" ht="64.5" x14ac:dyDescent="0.25">
      <c r="A1152" s="481" t="s">
        <v>218</v>
      </c>
      <c r="B1152" s="275" t="s">
        <v>219</v>
      </c>
      <c r="C1152" s="275" t="s">
        <v>532</v>
      </c>
      <c r="D1152" s="9" t="s">
        <v>27</v>
      </c>
      <c r="E1152" s="9">
        <v>2007</v>
      </c>
      <c r="F1152" s="9">
        <v>27</v>
      </c>
      <c r="G1152" s="9" t="s">
        <v>224</v>
      </c>
      <c r="H1152" s="9" t="s">
        <v>49</v>
      </c>
      <c r="I1152" s="9" t="s">
        <v>42</v>
      </c>
      <c r="J1152" s="9" t="s">
        <v>31</v>
      </c>
      <c r="K1152" s="306" t="s">
        <v>39</v>
      </c>
      <c r="L1152" s="392">
        <v>1.959349</v>
      </c>
      <c r="M1152" s="331">
        <v>-1</v>
      </c>
      <c r="N1152" s="331">
        <v>0.68767699999999998</v>
      </c>
      <c r="O1152" s="331">
        <v>0.73589800000000005</v>
      </c>
      <c r="P1152" s="331">
        <v>0.74777899999999997</v>
      </c>
      <c r="Q1152" s="331">
        <v>7.7525709999999997</v>
      </c>
      <c r="R1152" s="331">
        <v>0.82375100000000001</v>
      </c>
      <c r="S1152" s="331">
        <v>0.29764699999999999</v>
      </c>
      <c r="T1152" s="331">
        <v>0.28871799999999997</v>
      </c>
      <c r="U1152" s="331">
        <v>-1</v>
      </c>
      <c r="V1152" s="331">
        <f t="shared" si="306"/>
        <v>1.959349</v>
      </c>
      <c r="W1152" s="331">
        <f t="shared" si="307"/>
        <v>0</v>
      </c>
      <c r="X1152" s="331">
        <f t="shared" si="308"/>
        <v>0.68767699999999998</v>
      </c>
      <c r="Y1152" s="331">
        <f t="shared" si="309"/>
        <v>0.73589800000000005</v>
      </c>
      <c r="Z1152" s="331">
        <f t="shared" si="310"/>
        <v>0.74777899999999997</v>
      </c>
      <c r="AA1152" s="331">
        <f t="shared" si="311"/>
        <v>7.7525709999999997</v>
      </c>
      <c r="AB1152" s="331">
        <f t="shared" si="312"/>
        <v>0.82375100000000001</v>
      </c>
      <c r="AC1152" s="331">
        <f t="shared" si="313"/>
        <v>0.29764699999999999</v>
      </c>
      <c r="AD1152" s="331">
        <f t="shared" si="314"/>
        <v>0.28871799999999997</v>
      </c>
      <c r="AE1152" s="468">
        <f t="shared" si="315"/>
        <v>0</v>
      </c>
      <c r="AF1152" s="489">
        <f t="shared" si="316"/>
        <v>2.1598125647397911E-3</v>
      </c>
      <c r="AG1152" s="484">
        <v>0</v>
      </c>
      <c r="AH1152" s="484">
        <v>0</v>
      </c>
      <c r="AI1152" s="484">
        <f t="shared" si="317"/>
        <v>8.5457467020103751E-3</v>
      </c>
      <c r="AJ1152" s="484">
        <f t="shared" si="318"/>
        <v>3.2809965476140524E-4</v>
      </c>
      <c r="AK1152" s="484">
        <f t="shared" si="319"/>
        <v>3.182571170662005E-4</v>
      </c>
      <c r="AL1152" s="484">
        <f t="shared" si="320"/>
        <v>9.0803004468166092E-4</v>
      </c>
      <c r="AM1152" s="484">
        <f t="shared" si="321"/>
        <v>8.1118868908340613E-4</v>
      </c>
      <c r="AN1152" s="484">
        <f t="shared" si="322"/>
        <v>8.2428524976844661E-4</v>
      </c>
      <c r="AO1152" s="485">
        <f t="shared" si="323"/>
        <v>8.5457467020103751E-3</v>
      </c>
    </row>
    <row r="1153" spans="1:41" ht="64.5" x14ac:dyDescent="0.25">
      <c r="A1153" s="481" t="s">
        <v>218</v>
      </c>
      <c r="B1153" s="275" t="s">
        <v>219</v>
      </c>
      <c r="C1153" s="275" t="s">
        <v>532</v>
      </c>
      <c r="D1153" s="9" t="s">
        <v>27</v>
      </c>
      <c r="E1153" s="9">
        <v>2007</v>
      </c>
      <c r="F1153" s="9">
        <v>28</v>
      </c>
      <c r="G1153" s="9" t="s">
        <v>225</v>
      </c>
      <c r="H1153" s="9" t="s">
        <v>51</v>
      </c>
      <c r="I1153" s="9" t="s">
        <v>42</v>
      </c>
      <c r="J1153" s="9" t="s">
        <v>31</v>
      </c>
      <c r="K1153" s="306" t="s">
        <v>39</v>
      </c>
      <c r="L1153" s="392">
        <v>-1</v>
      </c>
      <c r="M1153" s="331">
        <v>-1</v>
      </c>
      <c r="N1153" s="331">
        <v>-1</v>
      </c>
      <c r="O1153" s="331">
        <v>-1</v>
      </c>
      <c r="P1153" s="331">
        <v>-1</v>
      </c>
      <c r="Q1153" s="331">
        <v>-1</v>
      </c>
      <c r="R1153" s="331">
        <v>-1</v>
      </c>
      <c r="S1153" s="331">
        <v>-1</v>
      </c>
      <c r="T1153" s="331">
        <v>-1</v>
      </c>
      <c r="U1153" s="331">
        <v>-1</v>
      </c>
      <c r="V1153" s="331">
        <f t="shared" si="306"/>
        <v>0</v>
      </c>
      <c r="W1153" s="331">
        <f t="shared" si="307"/>
        <v>0</v>
      </c>
      <c r="X1153" s="331">
        <f t="shared" si="308"/>
        <v>0</v>
      </c>
      <c r="Y1153" s="331">
        <f t="shared" si="309"/>
        <v>0</v>
      </c>
      <c r="Z1153" s="331">
        <f t="shared" si="310"/>
        <v>0</v>
      </c>
      <c r="AA1153" s="331">
        <f t="shared" si="311"/>
        <v>0</v>
      </c>
      <c r="AB1153" s="331">
        <f t="shared" si="312"/>
        <v>0</v>
      </c>
      <c r="AC1153" s="331">
        <f t="shared" si="313"/>
        <v>0</v>
      </c>
      <c r="AD1153" s="331">
        <f t="shared" si="314"/>
        <v>0</v>
      </c>
      <c r="AE1153" s="468">
        <f t="shared" si="315"/>
        <v>0</v>
      </c>
      <c r="AF1153" s="489">
        <f t="shared" si="316"/>
        <v>0</v>
      </c>
      <c r="AG1153" s="484">
        <v>0</v>
      </c>
      <c r="AH1153" s="484">
        <v>0</v>
      </c>
      <c r="AI1153" s="484">
        <f t="shared" si="317"/>
        <v>0</v>
      </c>
      <c r="AJ1153" s="484">
        <f t="shared" si="318"/>
        <v>0</v>
      </c>
      <c r="AK1153" s="484">
        <f t="shared" si="319"/>
        <v>0</v>
      </c>
      <c r="AL1153" s="484">
        <f t="shared" si="320"/>
        <v>0</v>
      </c>
      <c r="AM1153" s="484">
        <f t="shared" si="321"/>
        <v>0</v>
      </c>
      <c r="AN1153" s="484">
        <f t="shared" si="322"/>
        <v>0</v>
      </c>
      <c r="AO1153" s="485">
        <f t="shared" si="323"/>
        <v>0</v>
      </c>
    </row>
    <row r="1154" spans="1:41" ht="64.5" x14ac:dyDescent="0.25">
      <c r="A1154" s="481" t="s">
        <v>218</v>
      </c>
      <c r="B1154" s="275" t="s">
        <v>219</v>
      </c>
      <c r="C1154" s="275" t="s">
        <v>532</v>
      </c>
      <c r="D1154" s="9" t="s">
        <v>27</v>
      </c>
      <c r="E1154" s="9">
        <v>2007</v>
      </c>
      <c r="F1154" s="9">
        <v>29</v>
      </c>
      <c r="G1154" s="9" t="s">
        <v>52</v>
      </c>
      <c r="H1154" s="9" t="s">
        <v>53</v>
      </c>
      <c r="I1154" s="9" t="s">
        <v>42</v>
      </c>
      <c r="J1154" s="9" t="s">
        <v>31</v>
      </c>
      <c r="K1154" s="306" t="s">
        <v>39</v>
      </c>
      <c r="L1154" s="392">
        <v>3.022996</v>
      </c>
      <c r="M1154" s="331">
        <v>-1</v>
      </c>
      <c r="N1154" s="331">
        <v>1.0609869999999999</v>
      </c>
      <c r="O1154" s="331">
        <v>1.135386</v>
      </c>
      <c r="P1154" s="331">
        <v>1.153716</v>
      </c>
      <c r="Q1154" s="331">
        <v>11.96111</v>
      </c>
      <c r="R1154" s="331">
        <v>1.270931</v>
      </c>
      <c r="S1154" s="331">
        <v>0.459227</v>
      </c>
      <c r="T1154" s="331">
        <v>0.44545099999999999</v>
      </c>
      <c r="U1154" s="331">
        <v>-1</v>
      </c>
      <c r="V1154" s="331">
        <f t="shared" si="306"/>
        <v>3.022996</v>
      </c>
      <c r="W1154" s="331">
        <f t="shared" si="307"/>
        <v>0</v>
      </c>
      <c r="X1154" s="331">
        <f t="shared" si="308"/>
        <v>1.0609869999999999</v>
      </c>
      <c r="Y1154" s="331">
        <f t="shared" si="309"/>
        <v>1.135386</v>
      </c>
      <c r="Z1154" s="331">
        <f t="shared" si="310"/>
        <v>1.153716</v>
      </c>
      <c r="AA1154" s="331">
        <f t="shared" si="311"/>
        <v>11.96111</v>
      </c>
      <c r="AB1154" s="331">
        <f t="shared" si="312"/>
        <v>1.270931</v>
      </c>
      <c r="AC1154" s="331">
        <f t="shared" si="313"/>
        <v>0.459227</v>
      </c>
      <c r="AD1154" s="331">
        <f t="shared" si="314"/>
        <v>0.44545099999999999</v>
      </c>
      <c r="AE1154" s="468">
        <f t="shared" si="315"/>
        <v>0</v>
      </c>
      <c r="AF1154" s="489">
        <f t="shared" si="316"/>
        <v>3.3322826836659162E-3</v>
      </c>
      <c r="AG1154" s="484">
        <v>0</v>
      </c>
      <c r="AH1154" s="484">
        <v>0</v>
      </c>
      <c r="AI1154" s="484">
        <f t="shared" si="317"/>
        <v>1.318486684415832E-2</v>
      </c>
      <c r="AJ1154" s="484">
        <f t="shared" si="318"/>
        <v>5.0621111637985878E-4</v>
      </c>
      <c r="AK1154" s="484">
        <f t="shared" si="319"/>
        <v>4.9102567576062483E-4</v>
      </c>
      <c r="AL1154" s="484">
        <f t="shared" si="320"/>
        <v>1.4009616166988665E-3</v>
      </c>
      <c r="AM1154" s="484">
        <f t="shared" si="321"/>
        <v>1.2515488300602151E-3</v>
      </c>
      <c r="AN1154" s="484">
        <f t="shared" si="322"/>
        <v>1.2717541963893787E-3</v>
      </c>
      <c r="AO1154" s="485">
        <f t="shared" si="323"/>
        <v>1.318486684415832E-2</v>
      </c>
    </row>
    <row r="1155" spans="1:41" ht="64.5" x14ac:dyDescent="0.25">
      <c r="A1155" s="481" t="s">
        <v>218</v>
      </c>
      <c r="B1155" s="275" t="s">
        <v>219</v>
      </c>
      <c r="C1155" s="275" t="s">
        <v>532</v>
      </c>
      <c r="D1155" s="9" t="s">
        <v>27</v>
      </c>
      <c r="E1155" s="9">
        <v>2007</v>
      </c>
      <c r="F1155" s="9">
        <v>30</v>
      </c>
      <c r="G1155" s="9" t="s">
        <v>226</v>
      </c>
      <c r="H1155" s="9" t="s">
        <v>53</v>
      </c>
      <c r="I1155" s="9" t="s">
        <v>42</v>
      </c>
      <c r="J1155" s="9" t="s">
        <v>31</v>
      </c>
      <c r="K1155" s="306" t="s">
        <v>39</v>
      </c>
      <c r="L1155" s="392">
        <v>2150.2124429999999</v>
      </c>
      <c r="M1155" s="331">
        <v>-1</v>
      </c>
      <c r="N1155" s="331">
        <v>71.269470999999996</v>
      </c>
      <c r="O1155" s="331">
        <v>73.975102000000007</v>
      </c>
      <c r="P1155" s="331">
        <v>82.395910999999998</v>
      </c>
      <c r="Q1155" s="331">
        <v>198.92238900000001</v>
      </c>
      <c r="R1155" s="331">
        <v>6.6779409999999997</v>
      </c>
      <c r="S1155" s="331">
        <v>3.1089069999999999</v>
      </c>
      <c r="T1155" s="331">
        <v>2.9411999999999998</v>
      </c>
      <c r="U1155" s="331">
        <v>-1</v>
      </c>
      <c r="V1155" s="331">
        <f t="shared" ref="V1155:V1218" si="324">IF(L1155=-1,0,L1155)</f>
        <v>2150.2124429999999</v>
      </c>
      <c r="W1155" s="331">
        <f t="shared" ref="W1155:W1218" si="325">IF(M1155=-1,0,M1155)</f>
        <v>0</v>
      </c>
      <c r="X1155" s="331">
        <f t="shared" ref="X1155:X1218" si="326">IF(N1155=-1,0,N1155)</f>
        <v>71.269470999999996</v>
      </c>
      <c r="Y1155" s="331">
        <f t="shared" ref="Y1155:Y1218" si="327">IF(O1155=-1,0,O1155)</f>
        <v>73.975102000000007</v>
      </c>
      <c r="Z1155" s="331">
        <f t="shared" ref="Z1155:Z1218" si="328">IF(P1155=-1,0,P1155)</f>
        <v>82.395910999999998</v>
      </c>
      <c r="AA1155" s="331">
        <f t="shared" ref="AA1155:AA1218" si="329">IF(Q1155=-1,0,Q1155)</f>
        <v>198.92238900000001</v>
      </c>
      <c r="AB1155" s="331">
        <f t="shared" ref="AB1155:AB1218" si="330">IF(R1155=-1,0,R1155)</f>
        <v>6.6779409999999997</v>
      </c>
      <c r="AC1155" s="331">
        <f t="shared" ref="AC1155:AC1218" si="331">IF(S1155=-1,0,S1155)</f>
        <v>3.1089069999999999</v>
      </c>
      <c r="AD1155" s="331">
        <f t="shared" ref="AD1155:AD1218" si="332">IF(T1155=-1,0,T1155)</f>
        <v>2.9411999999999998</v>
      </c>
      <c r="AE1155" s="468">
        <f t="shared" ref="AE1155:AE1218" si="333">IF(U1155=-1,0,U1155)</f>
        <v>0</v>
      </c>
      <c r="AF1155" s="489">
        <f t="shared" ref="AF1155:AF1218" si="334">V1155*0.00110231131092</f>
        <v>2.3702034967998253</v>
      </c>
      <c r="AG1155" s="484">
        <v>0</v>
      </c>
      <c r="AH1155" s="484">
        <v>0</v>
      </c>
      <c r="AI1155" s="484">
        <f t="shared" ref="AI1155:AI1218" si="335">AA1155*0.00110231131092</f>
        <v>0.21927439938992818</v>
      </c>
      <c r="AJ1155" s="484">
        <f t="shared" ref="AJ1155:AJ1218" si="336">AC1155*0.00110231131092</f>
        <v>3.4269833506983642E-3</v>
      </c>
      <c r="AK1155" s="484">
        <f t="shared" ref="AK1155:AK1218" si="337">AD1155*0.00110231131092</f>
        <v>3.2421180276779038E-3</v>
      </c>
      <c r="AL1155" s="484">
        <f t="shared" ref="AL1155:AL1218" si="338">AB1155*0.00110231131092</f>
        <v>7.3611698979564148E-3</v>
      </c>
      <c r="AM1155" s="484">
        <f t="shared" ref="AM1155:AM1218" si="339">Y1155*0.00110231131092</f>
        <v>8.1543591661060719E-2</v>
      </c>
      <c r="AN1155" s="484">
        <f t="shared" ref="AN1155:AN1218" si="340">Z1155*0.00110231131092</f>
        <v>9.0825944668857642E-2</v>
      </c>
      <c r="AO1155" s="485">
        <f t="shared" ref="AO1155:AO1218" si="341">AA1155*0.00110231131092</f>
        <v>0.21927439938992818</v>
      </c>
    </row>
    <row r="1156" spans="1:41" ht="64.5" x14ac:dyDescent="0.25">
      <c r="A1156" s="481" t="s">
        <v>218</v>
      </c>
      <c r="B1156" s="275" t="s">
        <v>219</v>
      </c>
      <c r="C1156" s="275" t="s">
        <v>532</v>
      </c>
      <c r="D1156" s="9" t="s">
        <v>27</v>
      </c>
      <c r="E1156" s="9">
        <v>2007</v>
      </c>
      <c r="F1156" s="9">
        <v>31</v>
      </c>
      <c r="G1156" s="9" t="s">
        <v>54</v>
      </c>
      <c r="H1156" s="9" t="s">
        <v>47</v>
      </c>
      <c r="I1156" s="9" t="s">
        <v>42</v>
      </c>
      <c r="J1156" s="9" t="s">
        <v>31</v>
      </c>
      <c r="K1156" s="306" t="s">
        <v>39</v>
      </c>
      <c r="L1156" s="392">
        <v>-1</v>
      </c>
      <c r="M1156" s="331">
        <v>-1</v>
      </c>
      <c r="N1156" s="331">
        <v>-1</v>
      </c>
      <c r="O1156" s="331">
        <v>-1</v>
      </c>
      <c r="P1156" s="331">
        <v>-1</v>
      </c>
      <c r="Q1156" s="331">
        <v>-1</v>
      </c>
      <c r="R1156" s="331">
        <v>-1</v>
      </c>
      <c r="S1156" s="331">
        <v>-1</v>
      </c>
      <c r="T1156" s="331">
        <v>-1</v>
      </c>
      <c r="U1156" s="331">
        <v>-1</v>
      </c>
      <c r="V1156" s="331">
        <f t="shared" si="324"/>
        <v>0</v>
      </c>
      <c r="W1156" s="331">
        <f t="shared" si="325"/>
        <v>0</v>
      </c>
      <c r="X1156" s="331">
        <f t="shared" si="326"/>
        <v>0</v>
      </c>
      <c r="Y1156" s="331">
        <f t="shared" si="327"/>
        <v>0</v>
      </c>
      <c r="Z1156" s="331">
        <f t="shared" si="328"/>
        <v>0</v>
      </c>
      <c r="AA1156" s="331">
        <f t="shared" si="329"/>
        <v>0</v>
      </c>
      <c r="AB1156" s="331">
        <f t="shared" si="330"/>
        <v>0</v>
      </c>
      <c r="AC1156" s="331">
        <f t="shared" si="331"/>
        <v>0</v>
      </c>
      <c r="AD1156" s="331">
        <f t="shared" si="332"/>
        <v>0</v>
      </c>
      <c r="AE1156" s="468">
        <f t="shared" si="333"/>
        <v>0</v>
      </c>
      <c r="AF1156" s="489">
        <f t="shared" si="334"/>
        <v>0</v>
      </c>
      <c r="AG1156" s="484">
        <v>0</v>
      </c>
      <c r="AH1156" s="484">
        <v>0</v>
      </c>
      <c r="AI1156" s="484">
        <f t="shared" si="335"/>
        <v>0</v>
      </c>
      <c r="AJ1156" s="484">
        <f t="shared" si="336"/>
        <v>0</v>
      </c>
      <c r="AK1156" s="484">
        <f t="shared" si="337"/>
        <v>0</v>
      </c>
      <c r="AL1156" s="484">
        <f t="shared" si="338"/>
        <v>0</v>
      </c>
      <c r="AM1156" s="484">
        <f t="shared" si="339"/>
        <v>0</v>
      </c>
      <c r="AN1156" s="484">
        <f t="shared" si="340"/>
        <v>0</v>
      </c>
      <c r="AO1156" s="485">
        <f t="shared" si="341"/>
        <v>0</v>
      </c>
    </row>
    <row r="1157" spans="1:41" ht="64.5" x14ac:dyDescent="0.25">
      <c r="A1157" s="481" t="s">
        <v>218</v>
      </c>
      <c r="B1157" s="275" t="s">
        <v>219</v>
      </c>
      <c r="C1157" s="275" t="s">
        <v>532</v>
      </c>
      <c r="D1157" s="9" t="s">
        <v>27</v>
      </c>
      <c r="E1157" s="9">
        <v>2007</v>
      </c>
      <c r="F1157" s="9">
        <v>32</v>
      </c>
      <c r="G1157" s="9" t="s">
        <v>239</v>
      </c>
      <c r="H1157" s="9" t="s">
        <v>228</v>
      </c>
      <c r="I1157" s="9" t="s">
        <v>42</v>
      </c>
      <c r="J1157" s="9" t="s">
        <v>31</v>
      </c>
      <c r="K1157" s="306" t="s">
        <v>39</v>
      </c>
      <c r="L1157" s="392">
        <v>3750.6036749999998</v>
      </c>
      <c r="M1157" s="331">
        <v>-1</v>
      </c>
      <c r="N1157" s="331">
        <v>117.991725</v>
      </c>
      <c r="O1157" s="331">
        <v>122.71324799999999</v>
      </c>
      <c r="P1157" s="331">
        <v>135.894882</v>
      </c>
      <c r="Q1157" s="331">
        <v>363.92607600000002</v>
      </c>
      <c r="R1157" s="331">
        <v>16.787928999999998</v>
      </c>
      <c r="S1157" s="331">
        <v>10.317671000000001</v>
      </c>
      <c r="T1157" s="331">
        <v>9.916226</v>
      </c>
      <c r="U1157" s="331">
        <v>-1</v>
      </c>
      <c r="V1157" s="331">
        <f t="shared" si="324"/>
        <v>3750.6036749999998</v>
      </c>
      <c r="W1157" s="331">
        <f t="shared" si="325"/>
        <v>0</v>
      </c>
      <c r="X1157" s="331">
        <f t="shared" si="326"/>
        <v>117.991725</v>
      </c>
      <c r="Y1157" s="331">
        <f t="shared" si="327"/>
        <v>122.71324799999999</v>
      </c>
      <c r="Z1157" s="331">
        <f t="shared" si="328"/>
        <v>135.894882</v>
      </c>
      <c r="AA1157" s="331">
        <f t="shared" si="329"/>
        <v>363.92607600000002</v>
      </c>
      <c r="AB1157" s="331">
        <f t="shared" si="330"/>
        <v>16.787928999999998</v>
      </c>
      <c r="AC1157" s="331">
        <f t="shared" si="331"/>
        <v>10.317671000000001</v>
      </c>
      <c r="AD1157" s="331">
        <f t="shared" si="332"/>
        <v>9.916226</v>
      </c>
      <c r="AE1157" s="468">
        <f t="shared" si="333"/>
        <v>0</v>
      </c>
      <c r="AF1157" s="489">
        <f t="shared" si="334"/>
        <v>4.1343328537306192</v>
      </c>
      <c r="AG1157" s="484">
        <v>0</v>
      </c>
      <c r="AH1157" s="484">
        <v>0</v>
      </c>
      <c r="AI1157" s="484">
        <f t="shared" si="335"/>
        <v>0.40115982991353155</v>
      </c>
      <c r="AJ1157" s="484">
        <f t="shared" si="336"/>
        <v>1.1373285445651268E-2</v>
      </c>
      <c r="AK1157" s="484">
        <f t="shared" si="337"/>
        <v>1.0930768081438988E-2</v>
      </c>
      <c r="AL1157" s="484">
        <f t="shared" si="338"/>
        <v>1.8505524023621881E-2</v>
      </c>
      <c r="AM1157" s="484">
        <f t="shared" si="339"/>
        <v>0.13526820127013106</v>
      </c>
      <c r="AN1157" s="484">
        <f t="shared" si="340"/>
        <v>0.14979846552473869</v>
      </c>
      <c r="AO1157" s="485">
        <f t="shared" si="341"/>
        <v>0.40115982991353155</v>
      </c>
    </row>
    <row r="1158" spans="1:41" ht="64.5" x14ac:dyDescent="0.25">
      <c r="A1158" s="481" t="s">
        <v>218</v>
      </c>
      <c r="B1158" s="275" t="s">
        <v>219</v>
      </c>
      <c r="C1158" s="275" t="s">
        <v>532</v>
      </c>
      <c r="D1158" s="9" t="s">
        <v>27</v>
      </c>
      <c r="E1158" s="9">
        <v>2007</v>
      </c>
      <c r="F1158" s="9">
        <v>33</v>
      </c>
      <c r="G1158" s="9" t="s">
        <v>55</v>
      </c>
      <c r="H1158" s="9" t="s">
        <v>56</v>
      </c>
      <c r="I1158" s="9" t="s">
        <v>42</v>
      </c>
      <c r="J1158" s="9" t="s">
        <v>31</v>
      </c>
      <c r="K1158" s="306" t="s">
        <v>39</v>
      </c>
      <c r="L1158" s="392">
        <v>2607.2436259999999</v>
      </c>
      <c r="M1158" s="331">
        <v>-1</v>
      </c>
      <c r="N1158" s="331">
        <v>82.022309000000007</v>
      </c>
      <c r="O1158" s="331">
        <v>85.304490000000001</v>
      </c>
      <c r="P1158" s="331">
        <v>94.467742999999999</v>
      </c>
      <c r="Q1158" s="331">
        <v>252.98432600000001</v>
      </c>
      <c r="R1158" s="331">
        <v>11.67018</v>
      </c>
      <c r="S1158" s="331">
        <v>7.1723610000000004</v>
      </c>
      <c r="T1158" s="331">
        <v>6.8932950000000002</v>
      </c>
      <c r="U1158" s="331">
        <v>-1</v>
      </c>
      <c r="V1158" s="331">
        <f t="shared" si="324"/>
        <v>2607.2436259999999</v>
      </c>
      <c r="W1158" s="331">
        <f t="shared" si="325"/>
        <v>0</v>
      </c>
      <c r="X1158" s="331">
        <f t="shared" si="326"/>
        <v>82.022309000000007</v>
      </c>
      <c r="Y1158" s="331">
        <f t="shared" si="327"/>
        <v>85.304490000000001</v>
      </c>
      <c r="Z1158" s="331">
        <f t="shared" si="328"/>
        <v>94.467742999999999</v>
      </c>
      <c r="AA1158" s="331">
        <f t="shared" si="329"/>
        <v>252.98432600000001</v>
      </c>
      <c r="AB1158" s="331">
        <f t="shared" si="330"/>
        <v>11.67018</v>
      </c>
      <c r="AC1158" s="331">
        <f t="shared" si="331"/>
        <v>7.1723610000000004</v>
      </c>
      <c r="AD1158" s="331">
        <f t="shared" si="332"/>
        <v>6.8932950000000002</v>
      </c>
      <c r="AE1158" s="468">
        <f t="shared" si="333"/>
        <v>0</v>
      </c>
      <c r="AF1158" s="489">
        <f t="shared" si="334"/>
        <v>2.8739941392638739</v>
      </c>
      <c r="AG1158" s="484">
        <v>0</v>
      </c>
      <c r="AH1158" s="484">
        <v>0</v>
      </c>
      <c r="AI1158" s="484">
        <f t="shared" si="335"/>
        <v>0.27886748403527262</v>
      </c>
      <c r="AJ1158" s="484">
        <f t="shared" si="336"/>
        <v>7.9061746563014821E-3</v>
      </c>
      <c r="AK1158" s="484">
        <f t="shared" si="337"/>
        <v>7.5985570480082811E-3</v>
      </c>
      <c r="AL1158" s="484">
        <f t="shared" si="338"/>
        <v>1.2864171414472365E-2</v>
      </c>
      <c r="AM1158" s="484">
        <f t="shared" si="339"/>
        <v>9.4032104199262029E-2</v>
      </c>
      <c r="AN1158" s="484">
        <f t="shared" si="340"/>
        <v>0.10413286162598365</v>
      </c>
      <c r="AO1158" s="485">
        <f t="shared" si="341"/>
        <v>0.27886748403527262</v>
      </c>
    </row>
    <row r="1159" spans="1:41" ht="64.5" x14ac:dyDescent="0.25">
      <c r="A1159" s="481" t="s">
        <v>218</v>
      </c>
      <c r="B1159" s="275" t="s">
        <v>219</v>
      </c>
      <c r="C1159" s="275" t="s">
        <v>532</v>
      </c>
      <c r="D1159" s="9" t="s">
        <v>27</v>
      </c>
      <c r="E1159" s="9">
        <v>2007</v>
      </c>
      <c r="F1159" s="9">
        <v>37</v>
      </c>
      <c r="G1159" s="9" t="s">
        <v>547</v>
      </c>
      <c r="H1159" s="9" t="s">
        <v>58</v>
      </c>
      <c r="I1159" s="9" t="s">
        <v>42</v>
      </c>
      <c r="J1159" s="9" t="s">
        <v>31</v>
      </c>
      <c r="K1159" s="306" t="s">
        <v>39</v>
      </c>
      <c r="L1159" s="392">
        <v>-1</v>
      </c>
      <c r="M1159" s="331">
        <v>-1</v>
      </c>
      <c r="N1159" s="331">
        <v>-1</v>
      </c>
      <c r="O1159" s="331">
        <v>-1</v>
      </c>
      <c r="P1159" s="331">
        <v>-1</v>
      </c>
      <c r="Q1159" s="331">
        <v>-1</v>
      </c>
      <c r="R1159" s="331">
        <v>-1</v>
      </c>
      <c r="S1159" s="331">
        <v>-1</v>
      </c>
      <c r="T1159" s="331">
        <v>-1</v>
      </c>
      <c r="U1159" s="331">
        <v>-1</v>
      </c>
      <c r="V1159" s="331">
        <f t="shared" si="324"/>
        <v>0</v>
      </c>
      <c r="W1159" s="331">
        <f t="shared" si="325"/>
        <v>0</v>
      </c>
      <c r="X1159" s="331">
        <f t="shared" si="326"/>
        <v>0</v>
      </c>
      <c r="Y1159" s="331">
        <f t="shared" si="327"/>
        <v>0</v>
      </c>
      <c r="Z1159" s="331">
        <f t="shared" si="328"/>
        <v>0</v>
      </c>
      <c r="AA1159" s="331">
        <f t="shared" si="329"/>
        <v>0</v>
      </c>
      <c r="AB1159" s="331">
        <f t="shared" si="330"/>
        <v>0</v>
      </c>
      <c r="AC1159" s="331">
        <f t="shared" si="331"/>
        <v>0</v>
      </c>
      <c r="AD1159" s="331">
        <f t="shared" si="332"/>
        <v>0</v>
      </c>
      <c r="AE1159" s="468">
        <f t="shared" si="333"/>
        <v>0</v>
      </c>
      <c r="AF1159" s="489">
        <f t="shared" si="334"/>
        <v>0</v>
      </c>
      <c r="AG1159" s="484">
        <v>0</v>
      </c>
      <c r="AH1159" s="484">
        <v>0</v>
      </c>
      <c r="AI1159" s="484">
        <f t="shared" si="335"/>
        <v>0</v>
      </c>
      <c r="AJ1159" s="484">
        <f t="shared" si="336"/>
        <v>0</v>
      </c>
      <c r="AK1159" s="484">
        <f t="shared" si="337"/>
        <v>0</v>
      </c>
      <c r="AL1159" s="484">
        <f t="shared" si="338"/>
        <v>0</v>
      </c>
      <c r="AM1159" s="484">
        <f t="shared" si="339"/>
        <v>0</v>
      </c>
      <c r="AN1159" s="484">
        <f t="shared" si="340"/>
        <v>0</v>
      </c>
      <c r="AO1159" s="485">
        <f t="shared" si="341"/>
        <v>0</v>
      </c>
    </row>
    <row r="1160" spans="1:41" ht="64.5" x14ac:dyDescent="0.25">
      <c r="A1160" s="481" t="s">
        <v>218</v>
      </c>
      <c r="B1160" s="275" t="s">
        <v>219</v>
      </c>
      <c r="C1160" s="275" t="s">
        <v>532</v>
      </c>
      <c r="D1160" s="9" t="s">
        <v>27</v>
      </c>
      <c r="E1160" s="9">
        <v>2007</v>
      </c>
      <c r="F1160" s="9">
        <v>38</v>
      </c>
      <c r="G1160" s="9" t="s">
        <v>61</v>
      </c>
      <c r="H1160" s="9" t="s">
        <v>47</v>
      </c>
      <c r="I1160" s="9" t="s">
        <v>30</v>
      </c>
      <c r="J1160" s="9" t="s">
        <v>31</v>
      </c>
      <c r="K1160" s="306" t="s">
        <v>39</v>
      </c>
      <c r="L1160" s="392">
        <v>0.105743</v>
      </c>
      <c r="M1160" s="331">
        <v>-1</v>
      </c>
      <c r="N1160" s="331">
        <v>3.7113E-2</v>
      </c>
      <c r="O1160" s="331">
        <v>3.9715E-2</v>
      </c>
      <c r="P1160" s="331">
        <v>4.0356000000000003E-2</v>
      </c>
      <c r="Q1160" s="331">
        <v>0.41839300000000001</v>
      </c>
      <c r="R1160" s="331">
        <v>4.4456000000000002E-2</v>
      </c>
      <c r="S1160" s="331">
        <v>1.6063999999999998E-2</v>
      </c>
      <c r="T1160" s="331">
        <v>1.5582E-2</v>
      </c>
      <c r="U1160" s="331">
        <v>-1</v>
      </c>
      <c r="V1160" s="331">
        <f t="shared" si="324"/>
        <v>0.105743</v>
      </c>
      <c r="W1160" s="331">
        <f t="shared" si="325"/>
        <v>0</v>
      </c>
      <c r="X1160" s="331">
        <f t="shared" si="326"/>
        <v>3.7113E-2</v>
      </c>
      <c r="Y1160" s="331">
        <f t="shared" si="327"/>
        <v>3.9715E-2</v>
      </c>
      <c r="Z1160" s="331">
        <f t="shared" si="328"/>
        <v>4.0356000000000003E-2</v>
      </c>
      <c r="AA1160" s="331">
        <f t="shared" si="329"/>
        <v>0.41839300000000001</v>
      </c>
      <c r="AB1160" s="331">
        <f t="shared" si="330"/>
        <v>4.4456000000000002E-2</v>
      </c>
      <c r="AC1160" s="331">
        <f t="shared" si="331"/>
        <v>1.6063999999999998E-2</v>
      </c>
      <c r="AD1160" s="331">
        <f t="shared" si="332"/>
        <v>1.5582E-2</v>
      </c>
      <c r="AE1160" s="468">
        <f t="shared" si="333"/>
        <v>0</v>
      </c>
      <c r="AF1160" s="489">
        <f t="shared" si="334"/>
        <v>1.1656170495061356E-4</v>
      </c>
      <c r="AG1160" s="484">
        <v>0</v>
      </c>
      <c r="AH1160" s="484">
        <v>0</v>
      </c>
      <c r="AI1160" s="484">
        <f t="shared" si="335"/>
        <v>4.6119933630975156E-4</v>
      </c>
      <c r="AJ1160" s="484">
        <f t="shared" si="336"/>
        <v>1.7707528898618876E-5</v>
      </c>
      <c r="AK1160" s="484">
        <f t="shared" si="337"/>
        <v>1.7176214846755441E-5</v>
      </c>
      <c r="AL1160" s="484">
        <f t="shared" si="338"/>
        <v>4.900435163825952E-5</v>
      </c>
      <c r="AM1160" s="484">
        <f t="shared" si="339"/>
        <v>4.3778293713187798E-5</v>
      </c>
      <c r="AN1160" s="484">
        <f t="shared" si="340"/>
        <v>4.4484875263487518E-5</v>
      </c>
      <c r="AO1160" s="485">
        <f t="shared" si="341"/>
        <v>4.6119933630975156E-4</v>
      </c>
    </row>
    <row r="1161" spans="1:41" ht="64.5" x14ac:dyDescent="0.25">
      <c r="A1161" s="481" t="s">
        <v>218</v>
      </c>
      <c r="B1161" s="275" t="s">
        <v>219</v>
      </c>
      <c r="C1161" s="275" t="s">
        <v>532</v>
      </c>
      <c r="D1161" s="9" t="s">
        <v>27</v>
      </c>
      <c r="E1161" s="9">
        <v>2007</v>
      </c>
      <c r="F1161" s="9">
        <v>39</v>
      </c>
      <c r="G1161" s="9" t="s">
        <v>62</v>
      </c>
      <c r="H1161" s="9" t="s">
        <v>47</v>
      </c>
      <c r="I1161" s="9" t="s">
        <v>42</v>
      </c>
      <c r="J1161" s="9" t="s">
        <v>31</v>
      </c>
      <c r="K1161" s="306" t="s">
        <v>39</v>
      </c>
      <c r="L1161" s="392">
        <v>9.2742529999999999</v>
      </c>
      <c r="M1161" s="331">
        <v>-1</v>
      </c>
      <c r="N1161" s="331">
        <v>3.255004</v>
      </c>
      <c r="O1161" s="331">
        <v>3.4832510000000001</v>
      </c>
      <c r="P1161" s="331">
        <v>3.5394860000000001</v>
      </c>
      <c r="Q1161" s="331">
        <v>36.695503000000002</v>
      </c>
      <c r="R1161" s="331">
        <v>3.899089</v>
      </c>
      <c r="S1161" s="331">
        <v>1.408865</v>
      </c>
      <c r="T1161" s="331">
        <v>1.3665989999999999</v>
      </c>
      <c r="U1161" s="331">
        <v>-1</v>
      </c>
      <c r="V1161" s="331">
        <f t="shared" si="324"/>
        <v>9.2742529999999999</v>
      </c>
      <c r="W1161" s="331">
        <f t="shared" si="325"/>
        <v>0</v>
      </c>
      <c r="X1161" s="331">
        <f t="shared" si="326"/>
        <v>3.255004</v>
      </c>
      <c r="Y1161" s="331">
        <f t="shared" si="327"/>
        <v>3.4832510000000001</v>
      </c>
      <c r="Z1161" s="331">
        <f t="shared" si="328"/>
        <v>3.5394860000000001</v>
      </c>
      <c r="AA1161" s="331">
        <f t="shared" si="329"/>
        <v>36.695503000000002</v>
      </c>
      <c r="AB1161" s="331">
        <f t="shared" si="330"/>
        <v>3.899089</v>
      </c>
      <c r="AC1161" s="331">
        <f t="shared" si="331"/>
        <v>1.408865</v>
      </c>
      <c r="AD1161" s="331">
        <f t="shared" si="332"/>
        <v>1.3665989999999999</v>
      </c>
      <c r="AE1161" s="468">
        <f t="shared" si="333"/>
        <v>0</v>
      </c>
      <c r="AF1161" s="489">
        <f t="shared" si="334"/>
        <v>1.0223113982233743E-2</v>
      </c>
      <c r="AG1161" s="484">
        <v>0</v>
      </c>
      <c r="AH1161" s="484">
        <v>0</v>
      </c>
      <c r="AI1161" s="484">
        <f t="shared" si="335"/>
        <v>4.0449868016798791E-2</v>
      </c>
      <c r="AJ1161" s="484">
        <f t="shared" si="336"/>
        <v>1.5530078250593057E-3</v>
      </c>
      <c r="AK1161" s="484">
        <f t="shared" si="337"/>
        <v>1.506417535191961E-3</v>
      </c>
      <c r="AL1161" s="484">
        <f t="shared" si="338"/>
        <v>4.2980099069837513E-3</v>
      </c>
      <c r="AM1161" s="484">
        <f t="shared" si="339"/>
        <v>3.839626976073401E-3</v>
      </c>
      <c r="AN1161" s="484">
        <f t="shared" si="340"/>
        <v>3.9016154526429871E-3</v>
      </c>
      <c r="AO1161" s="485">
        <f t="shared" si="341"/>
        <v>4.0449868016798791E-2</v>
      </c>
    </row>
    <row r="1162" spans="1:41" ht="64.5" x14ac:dyDescent="0.25">
      <c r="A1162" s="481" t="s">
        <v>218</v>
      </c>
      <c r="B1162" s="275" t="s">
        <v>219</v>
      </c>
      <c r="C1162" s="275" t="s">
        <v>532</v>
      </c>
      <c r="D1162" s="9" t="s">
        <v>27</v>
      </c>
      <c r="E1162" s="9">
        <v>2007</v>
      </c>
      <c r="F1162" s="9">
        <v>40</v>
      </c>
      <c r="G1162" s="9" t="s">
        <v>227</v>
      </c>
      <c r="H1162" s="9" t="s">
        <v>228</v>
      </c>
      <c r="I1162" s="9" t="s">
        <v>42</v>
      </c>
      <c r="J1162" s="9" t="s">
        <v>31</v>
      </c>
      <c r="K1162" s="306" t="s">
        <v>39</v>
      </c>
      <c r="L1162" s="392">
        <v>765.83002599999998</v>
      </c>
      <c r="M1162" s="331">
        <v>-1</v>
      </c>
      <c r="N1162" s="331">
        <v>32.474182999999996</v>
      </c>
      <c r="O1162" s="331">
        <v>34.030555</v>
      </c>
      <c r="P1162" s="331">
        <v>36.852611000000003</v>
      </c>
      <c r="Q1162" s="331">
        <v>196.62950599999999</v>
      </c>
      <c r="R1162" s="331">
        <v>12.375989000000001</v>
      </c>
      <c r="S1162" s="331">
        <v>8.3975819999999999</v>
      </c>
      <c r="T1162" s="331">
        <v>8.1239609999999995</v>
      </c>
      <c r="U1162" s="331">
        <v>-1</v>
      </c>
      <c r="V1162" s="331">
        <f t="shared" si="324"/>
        <v>765.83002599999998</v>
      </c>
      <c r="W1162" s="331">
        <f t="shared" si="325"/>
        <v>0</v>
      </c>
      <c r="X1162" s="331">
        <f t="shared" si="326"/>
        <v>32.474182999999996</v>
      </c>
      <c r="Y1162" s="331">
        <f t="shared" si="327"/>
        <v>34.030555</v>
      </c>
      <c r="Z1162" s="331">
        <f t="shared" si="328"/>
        <v>36.852611000000003</v>
      </c>
      <c r="AA1162" s="331">
        <f t="shared" si="329"/>
        <v>196.62950599999999</v>
      </c>
      <c r="AB1162" s="331">
        <f t="shared" si="330"/>
        <v>12.375989000000001</v>
      </c>
      <c r="AC1162" s="331">
        <f t="shared" si="331"/>
        <v>8.3975819999999999</v>
      </c>
      <c r="AD1162" s="331">
        <f t="shared" si="332"/>
        <v>8.1239609999999995</v>
      </c>
      <c r="AE1162" s="468">
        <f t="shared" si="333"/>
        <v>0</v>
      </c>
      <c r="AF1162" s="489">
        <f t="shared" si="334"/>
        <v>0.84418309990195761</v>
      </c>
      <c r="AG1162" s="484">
        <v>0</v>
      </c>
      <c r="AH1162" s="484">
        <v>0</v>
      </c>
      <c r="AI1162" s="484">
        <f t="shared" si="335"/>
        <v>0.21674692852441199</v>
      </c>
      <c r="AJ1162" s="484">
        <f t="shared" si="336"/>
        <v>9.256749622978195E-3</v>
      </c>
      <c r="AK1162" s="484">
        <f t="shared" si="337"/>
        <v>8.9551340997729538E-3</v>
      </c>
      <c r="AL1162" s="484">
        <f t="shared" si="338"/>
        <v>1.36421926585215E-2</v>
      </c>
      <c r="AM1162" s="484">
        <f t="shared" si="339"/>
        <v>3.7512265693385158E-2</v>
      </c>
      <c r="AN1162" s="484">
        <f t="shared" si="340"/>
        <v>4.0623049942234812E-2</v>
      </c>
      <c r="AO1162" s="485">
        <f t="shared" si="341"/>
        <v>0.21674692852441199</v>
      </c>
    </row>
    <row r="1163" spans="1:41" ht="64.5" x14ac:dyDescent="0.25">
      <c r="A1163" s="481" t="s">
        <v>218</v>
      </c>
      <c r="B1163" s="275" t="s">
        <v>219</v>
      </c>
      <c r="C1163" s="275" t="s">
        <v>532</v>
      </c>
      <c r="D1163" s="9" t="s">
        <v>27</v>
      </c>
      <c r="E1163" s="9">
        <v>2007</v>
      </c>
      <c r="F1163" s="9">
        <v>44</v>
      </c>
      <c r="G1163" s="9" t="s">
        <v>548</v>
      </c>
      <c r="H1163" s="9" t="s">
        <v>80</v>
      </c>
      <c r="I1163" s="9" t="s">
        <v>42</v>
      </c>
      <c r="J1163" s="9" t="s">
        <v>31</v>
      </c>
      <c r="K1163" s="306" t="s">
        <v>39</v>
      </c>
      <c r="L1163" s="392">
        <v>0.85216099999999995</v>
      </c>
      <c r="M1163" s="331">
        <v>-1</v>
      </c>
      <c r="N1163" s="331">
        <v>0.29908499999999999</v>
      </c>
      <c r="O1163" s="331">
        <v>0.32005699999999998</v>
      </c>
      <c r="P1163" s="331">
        <v>0.32522400000000001</v>
      </c>
      <c r="Q1163" s="331">
        <v>3.371753</v>
      </c>
      <c r="R1163" s="331">
        <v>0.35826599999999997</v>
      </c>
      <c r="S1163" s="331">
        <v>0.12945300000000001</v>
      </c>
      <c r="T1163" s="331">
        <v>0.12556899999999999</v>
      </c>
      <c r="U1163" s="331">
        <v>-1</v>
      </c>
      <c r="V1163" s="331">
        <f t="shared" si="324"/>
        <v>0.85216099999999995</v>
      </c>
      <c r="W1163" s="331">
        <f t="shared" si="325"/>
        <v>0</v>
      </c>
      <c r="X1163" s="331">
        <f t="shared" si="326"/>
        <v>0.29908499999999999</v>
      </c>
      <c r="Y1163" s="331">
        <f t="shared" si="327"/>
        <v>0.32005699999999998</v>
      </c>
      <c r="Z1163" s="331">
        <f t="shared" si="328"/>
        <v>0.32522400000000001</v>
      </c>
      <c r="AA1163" s="331">
        <f t="shared" si="329"/>
        <v>3.371753</v>
      </c>
      <c r="AB1163" s="331">
        <f t="shared" si="330"/>
        <v>0.35826599999999997</v>
      </c>
      <c r="AC1163" s="331">
        <f t="shared" si="331"/>
        <v>0.12945300000000001</v>
      </c>
      <c r="AD1163" s="331">
        <f t="shared" si="332"/>
        <v>0.12556899999999999</v>
      </c>
      <c r="AE1163" s="468">
        <f t="shared" si="333"/>
        <v>0</v>
      </c>
      <c r="AF1163" s="489">
        <f t="shared" si="334"/>
        <v>9.3934670902489801E-4</v>
      </c>
      <c r="AG1163" s="484">
        <v>0</v>
      </c>
      <c r="AH1163" s="484">
        <v>0</v>
      </c>
      <c r="AI1163" s="484">
        <f t="shared" si="335"/>
        <v>3.7167214695284427E-3</v>
      </c>
      <c r="AJ1163" s="484">
        <f t="shared" si="336"/>
        <v>1.4269750613252676E-4</v>
      </c>
      <c r="AK1163" s="484">
        <f t="shared" si="337"/>
        <v>1.3841612900091345E-4</v>
      </c>
      <c r="AL1163" s="484">
        <f t="shared" si="338"/>
        <v>3.9492066411806468E-4</v>
      </c>
      <c r="AM1163" s="484">
        <f t="shared" si="339"/>
        <v>3.5280245123912239E-4</v>
      </c>
      <c r="AN1163" s="484">
        <f t="shared" si="340"/>
        <v>3.584980937826461E-4</v>
      </c>
      <c r="AO1163" s="485">
        <f t="shared" si="341"/>
        <v>3.7167214695284427E-3</v>
      </c>
    </row>
    <row r="1164" spans="1:41" ht="64.5" x14ac:dyDescent="0.25">
      <c r="A1164" s="481" t="s">
        <v>218</v>
      </c>
      <c r="B1164" s="275" t="s">
        <v>219</v>
      </c>
      <c r="C1164" s="275" t="s">
        <v>532</v>
      </c>
      <c r="D1164" s="9" t="s">
        <v>27</v>
      </c>
      <c r="E1164" s="9">
        <v>2007</v>
      </c>
      <c r="F1164" s="9">
        <v>45</v>
      </c>
      <c r="G1164" s="9" t="s">
        <v>125</v>
      </c>
      <c r="H1164" s="9" t="s">
        <v>47</v>
      </c>
      <c r="I1164" s="9" t="s">
        <v>42</v>
      </c>
      <c r="J1164" s="9" t="s">
        <v>31</v>
      </c>
      <c r="K1164" s="306" t="s">
        <v>39</v>
      </c>
      <c r="L1164" s="392">
        <v>993.01080899999999</v>
      </c>
      <c r="M1164" s="331">
        <v>-1</v>
      </c>
      <c r="N1164" s="331">
        <v>35.277045999999999</v>
      </c>
      <c r="O1164" s="331">
        <v>36.815308000000002</v>
      </c>
      <c r="P1164" s="331">
        <v>40.35913</v>
      </c>
      <c r="Q1164" s="331">
        <v>130.781114</v>
      </c>
      <c r="R1164" s="331">
        <v>7.7505709999999999</v>
      </c>
      <c r="S1164" s="331">
        <v>5.5249459999999999</v>
      </c>
      <c r="T1164" s="331">
        <v>5.3332189999999997</v>
      </c>
      <c r="U1164" s="331">
        <v>-1</v>
      </c>
      <c r="V1164" s="331">
        <f t="shared" si="324"/>
        <v>993.01080899999999</v>
      </c>
      <c r="W1164" s="331">
        <f t="shared" si="325"/>
        <v>0</v>
      </c>
      <c r="X1164" s="331">
        <f t="shared" si="326"/>
        <v>35.277045999999999</v>
      </c>
      <c r="Y1164" s="331">
        <f t="shared" si="327"/>
        <v>36.815308000000002</v>
      </c>
      <c r="Z1164" s="331">
        <f t="shared" si="328"/>
        <v>40.35913</v>
      </c>
      <c r="AA1164" s="331">
        <f t="shared" si="329"/>
        <v>130.781114</v>
      </c>
      <c r="AB1164" s="331">
        <f t="shared" si="330"/>
        <v>7.7505709999999999</v>
      </c>
      <c r="AC1164" s="331">
        <f t="shared" si="331"/>
        <v>5.5249459999999999</v>
      </c>
      <c r="AD1164" s="331">
        <f t="shared" si="332"/>
        <v>5.3332189999999997</v>
      </c>
      <c r="AE1164" s="468">
        <f t="shared" si="333"/>
        <v>0</v>
      </c>
      <c r="AF1164" s="489">
        <f t="shared" si="334"/>
        <v>1.0946070466265196</v>
      </c>
      <c r="AG1164" s="484">
        <v>0</v>
      </c>
      <c r="AH1164" s="484">
        <v>0</v>
      </c>
      <c r="AI1164" s="484">
        <f t="shared" si="335"/>
        <v>0.14416150121691795</v>
      </c>
      <c r="AJ1164" s="484">
        <f t="shared" si="336"/>
        <v>6.0902104680222099E-3</v>
      </c>
      <c r="AK1164" s="484">
        <f t="shared" si="337"/>
        <v>5.8788676273134506E-3</v>
      </c>
      <c r="AL1164" s="484">
        <f t="shared" si="338"/>
        <v>8.5435420793885351E-3</v>
      </c>
      <c r="AM1164" s="484">
        <f t="shared" si="339"/>
        <v>4.0581930423403564E-2</v>
      </c>
      <c r="AN1164" s="484">
        <f t="shared" si="340"/>
        <v>4.4488325497890696E-2</v>
      </c>
      <c r="AO1164" s="485">
        <f t="shared" si="341"/>
        <v>0.14416150121691795</v>
      </c>
    </row>
    <row r="1165" spans="1:41" ht="64.5" x14ac:dyDescent="0.25">
      <c r="A1165" s="481" t="s">
        <v>218</v>
      </c>
      <c r="B1165" s="275" t="s">
        <v>219</v>
      </c>
      <c r="C1165" s="275" t="s">
        <v>532</v>
      </c>
      <c r="D1165" s="9" t="s">
        <v>27</v>
      </c>
      <c r="E1165" s="9">
        <v>2007</v>
      </c>
      <c r="F1165" s="9">
        <v>46</v>
      </c>
      <c r="G1165" s="9" t="s">
        <v>67</v>
      </c>
      <c r="H1165" s="9" t="s">
        <v>68</v>
      </c>
      <c r="I1165" s="9" t="s">
        <v>42</v>
      </c>
      <c r="J1165" s="9" t="s">
        <v>31</v>
      </c>
      <c r="K1165" s="306" t="s">
        <v>39</v>
      </c>
      <c r="L1165" s="392">
        <v>11726.203648999999</v>
      </c>
      <c r="M1165" s="331">
        <v>-1</v>
      </c>
      <c r="N1165" s="331">
        <v>383.95375300000001</v>
      </c>
      <c r="O1165" s="331">
        <v>399.47285699999998</v>
      </c>
      <c r="P1165" s="331">
        <v>441.880897</v>
      </c>
      <c r="Q1165" s="331">
        <v>1253.50999</v>
      </c>
      <c r="R1165" s="331">
        <v>62.828656000000002</v>
      </c>
      <c r="S1165" s="331">
        <v>35.041505999999998</v>
      </c>
      <c r="T1165" s="331">
        <v>33.646132999999999</v>
      </c>
      <c r="U1165" s="331">
        <v>-1</v>
      </c>
      <c r="V1165" s="331">
        <f t="shared" si="324"/>
        <v>11726.203648999999</v>
      </c>
      <c r="W1165" s="331">
        <f t="shared" si="325"/>
        <v>0</v>
      </c>
      <c r="X1165" s="331">
        <f t="shared" si="326"/>
        <v>383.95375300000001</v>
      </c>
      <c r="Y1165" s="331">
        <f t="shared" si="327"/>
        <v>399.47285699999998</v>
      </c>
      <c r="Z1165" s="331">
        <f t="shared" si="328"/>
        <v>441.880897</v>
      </c>
      <c r="AA1165" s="331">
        <f t="shared" si="329"/>
        <v>1253.50999</v>
      </c>
      <c r="AB1165" s="331">
        <f t="shared" si="330"/>
        <v>62.828656000000002</v>
      </c>
      <c r="AC1165" s="331">
        <f t="shared" si="331"/>
        <v>35.041505999999998</v>
      </c>
      <c r="AD1165" s="331">
        <f t="shared" si="332"/>
        <v>33.646132999999999</v>
      </c>
      <c r="AE1165" s="468">
        <f t="shared" si="333"/>
        <v>0</v>
      </c>
      <c r="AF1165" s="489">
        <f t="shared" si="334"/>
        <v>12.925926916444077</v>
      </c>
      <c r="AG1165" s="484">
        <v>0</v>
      </c>
      <c r="AH1165" s="484">
        <v>0</v>
      </c>
      <c r="AI1165" s="484">
        <f t="shared" si="335"/>
        <v>1.381758240328216</v>
      </c>
      <c r="AJ1165" s="484">
        <f t="shared" si="336"/>
        <v>3.8626648415471039E-2</v>
      </c>
      <c r="AK1165" s="484">
        <f t="shared" si="337"/>
        <v>3.7088512974618668E-2</v>
      </c>
      <c r="AL1165" s="484">
        <f t="shared" si="338"/>
        <v>6.9256738158701717E-2</v>
      </c>
      <c r="AM1165" s="484">
        <f t="shared" si="339"/>
        <v>0.44034344867662767</v>
      </c>
      <c r="AN1165" s="484">
        <f t="shared" si="340"/>
        <v>0.48709031084257548</v>
      </c>
      <c r="AO1165" s="485">
        <f t="shared" si="341"/>
        <v>1.381758240328216</v>
      </c>
    </row>
    <row r="1166" spans="1:41" ht="64.5" x14ac:dyDescent="0.25">
      <c r="A1166" s="481" t="s">
        <v>218</v>
      </c>
      <c r="B1166" s="275" t="s">
        <v>219</v>
      </c>
      <c r="C1166" s="275" t="s">
        <v>532</v>
      </c>
      <c r="D1166" s="9" t="s">
        <v>27</v>
      </c>
      <c r="E1166" s="9">
        <v>2007</v>
      </c>
      <c r="F1166" s="9">
        <v>47</v>
      </c>
      <c r="G1166" s="9" t="s">
        <v>538</v>
      </c>
      <c r="H1166" s="9" t="s">
        <v>539</v>
      </c>
      <c r="I1166" s="9" t="s">
        <v>42</v>
      </c>
      <c r="J1166" s="9" t="s">
        <v>31</v>
      </c>
      <c r="K1166" s="306" t="s">
        <v>39</v>
      </c>
      <c r="L1166" s="392">
        <v>12.065726</v>
      </c>
      <c r="M1166" s="331">
        <v>-1</v>
      </c>
      <c r="N1166" s="331">
        <v>3.8488069999999999</v>
      </c>
      <c r="O1166" s="331">
        <v>4.1186930000000004</v>
      </c>
      <c r="P1166" s="331">
        <v>4.185187</v>
      </c>
      <c r="Q1166" s="331">
        <v>52.430259</v>
      </c>
      <c r="R1166" s="331">
        <v>4.0186729999999997</v>
      </c>
      <c r="S1166" s="331">
        <v>2.711023</v>
      </c>
      <c r="T1166" s="331">
        <v>2.6296919999999999</v>
      </c>
      <c r="U1166" s="331">
        <v>-1</v>
      </c>
      <c r="V1166" s="331">
        <f t="shared" si="324"/>
        <v>12.065726</v>
      </c>
      <c r="W1166" s="331">
        <f t="shared" si="325"/>
        <v>0</v>
      </c>
      <c r="X1166" s="331">
        <f t="shared" si="326"/>
        <v>3.8488069999999999</v>
      </c>
      <c r="Y1166" s="331">
        <f t="shared" si="327"/>
        <v>4.1186930000000004</v>
      </c>
      <c r="Z1166" s="331">
        <f t="shared" si="328"/>
        <v>4.185187</v>
      </c>
      <c r="AA1166" s="331">
        <f t="shared" si="329"/>
        <v>52.430259</v>
      </c>
      <c r="AB1166" s="331">
        <f t="shared" si="330"/>
        <v>4.0186729999999997</v>
      </c>
      <c r="AC1166" s="331">
        <f t="shared" si="331"/>
        <v>2.711023</v>
      </c>
      <c r="AD1166" s="331">
        <f t="shared" si="332"/>
        <v>2.6296919999999999</v>
      </c>
      <c r="AE1166" s="468">
        <f t="shared" si="333"/>
        <v>0</v>
      </c>
      <c r="AF1166" s="489">
        <f t="shared" si="334"/>
        <v>1.3300186244261526E-2</v>
      </c>
      <c r="AG1166" s="484">
        <v>0</v>
      </c>
      <c r="AH1166" s="484">
        <v>0</v>
      </c>
      <c r="AI1166" s="484">
        <f t="shared" si="335"/>
        <v>5.7794467530165122E-2</v>
      </c>
      <c r="AJ1166" s="484">
        <f t="shared" si="336"/>
        <v>2.9883913170642711E-3</v>
      </c>
      <c r="AK1166" s="484">
        <f t="shared" si="337"/>
        <v>2.8987392358358365E-3</v>
      </c>
      <c r="AL1166" s="484">
        <f t="shared" si="338"/>
        <v>4.4298287027888083E-3</v>
      </c>
      <c r="AM1166" s="484">
        <f t="shared" si="339"/>
        <v>4.5400818801070277E-3</v>
      </c>
      <c r="AN1166" s="484">
        <f t="shared" si="340"/>
        <v>4.6133789684153414E-3</v>
      </c>
      <c r="AO1166" s="485">
        <f t="shared" si="341"/>
        <v>5.7794467530165122E-2</v>
      </c>
    </row>
    <row r="1167" spans="1:41" ht="64.5" x14ac:dyDescent="0.25">
      <c r="A1167" s="481" t="s">
        <v>218</v>
      </c>
      <c r="B1167" s="275" t="s">
        <v>219</v>
      </c>
      <c r="C1167" s="275" t="s">
        <v>532</v>
      </c>
      <c r="D1167" s="9" t="s">
        <v>27</v>
      </c>
      <c r="E1167" s="9">
        <v>2007</v>
      </c>
      <c r="F1167" s="9">
        <v>48</v>
      </c>
      <c r="G1167" s="9" t="s">
        <v>540</v>
      </c>
      <c r="H1167" s="9" t="s">
        <v>539</v>
      </c>
      <c r="I1167" s="9" t="s">
        <v>42</v>
      </c>
      <c r="J1167" s="9" t="s">
        <v>31</v>
      </c>
      <c r="K1167" s="306" t="s">
        <v>39</v>
      </c>
      <c r="L1167" s="392">
        <v>2150.2124429999999</v>
      </c>
      <c r="M1167" s="331">
        <v>-1</v>
      </c>
      <c r="N1167" s="331">
        <v>71.269470999999996</v>
      </c>
      <c r="O1167" s="331">
        <v>73.975102000000007</v>
      </c>
      <c r="P1167" s="331">
        <v>82.395910999999998</v>
      </c>
      <c r="Q1167" s="331">
        <v>198.92238900000001</v>
      </c>
      <c r="R1167" s="331">
        <v>6.6779409999999997</v>
      </c>
      <c r="S1167" s="331">
        <v>3.1089069999999999</v>
      </c>
      <c r="T1167" s="331">
        <v>2.9411999999999998</v>
      </c>
      <c r="U1167" s="331">
        <v>-1</v>
      </c>
      <c r="V1167" s="331">
        <f t="shared" si="324"/>
        <v>2150.2124429999999</v>
      </c>
      <c r="W1167" s="331">
        <f t="shared" si="325"/>
        <v>0</v>
      </c>
      <c r="X1167" s="331">
        <f t="shared" si="326"/>
        <v>71.269470999999996</v>
      </c>
      <c r="Y1167" s="331">
        <f t="shared" si="327"/>
        <v>73.975102000000007</v>
      </c>
      <c r="Z1167" s="331">
        <f t="shared" si="328"/>
        <v>82.395910999999998</v>
      </c>
      <c r="AA1167" s="331">
        <f t="shared" si="329"/>
        <v>198.92238900000001</v>
      </c>
      <c r="AB1167" s="331">
        <f t="shared" si="330"/>
        <v>6.6779409999999997</v>
      </c>
      <c r="AC1167" s="331">
        <f t="shared" si="331"/>
        <v>3.1089069999999999</v>
      </c>
      <c r="AD1167" s="331">
        <f t="shared" si="332"/>
        <v>2.9411999999999998</v>
      </c>
      <c r="AE1167" s="468">
        <f t="shared" si="333"/>
        <v>0</v>
      </c>
      <c r="AF1167" s="489">
        <f t="shared" si="334"/>
        <v>2.3702034967998253</v>
      </c>
      <c r="AG1167" s="484">
        <v>0</v>
      </c>
      <c r="AH1167" s="484">
        <v>0</v>
      </c>
      <c r="AI1167" s="484">
        <f t="shared" si="335"/>
        <v>0.21927439938992818</v>
      </c>
      <c r="AJ1167" s="484">
        <f t="shared" si="336"/>
        <v>3.4269833506983642E-3</v>
      </c>
      <c r="AK1167" s="484">
        <f t="shared" si="337"/>
        <v>3.2421180276779038E-3</v>
      </c>
      <c r="AL1167" s="484">
        <f t="shared" si="338"/>
        <v>7.3611698979564148E-3</v>
      </c>
      <c r="AM1167" s="484">
        <f t="shared" si="339"/>
        <v>8.1543591661060719E-2</v>
      </c>
      <c r="AN1167" s="484">
        <f t="shared" si="340"/>
        <v>9.0825944668857642E-2</v>
      </c>
      <c r="AO1167" s="485">
        <f t="shared" si="341"/>
        <v>0.21927439938992818</v>
      </c>
    </row>
    <row r="1168" spans="1:41" ht="64.5" x14ac:dyDescent="0.25">
      <c r="A1168" s="481" t="s">
        <v>218</v>
      </c>
      <c r="B1168" s="275" t="s">
        <v>219</v>
      </c>
      <c r="C1168" s="275" t="s">
        <v>532</v>
      </c>
      <c r="D1168" s="9" t="s">
        <v>27</v>
      </c>
      <c r="E1168" s="9">
        <v>2007</v>
      </c>
      <c r="F1168" s="9">
        <v>49</v>
      </c>
      <c r="G1168" s="9" t="s">
        <v>541</v>
      </c>
      <c r="H1168" s="9" t="s">
        <v>75</v>
      </c>
      <c r="I1168" s="9" t="s">
        <v>99</v>
      </c>
      <c r="J1168" s="9" t="s">
        <v>31</v>
      </c>
      <c r="K1168" s="306" t="s">
        <v>39</v>
      </c>
      <c r="L1168" s="392">
        <v>15.759315000000001</v>
      </c>
      <c r="M1168" s="331">
        <v>-1</v>
      </c>
      <c r="N1168" s="331">
        <v>5.0270140000000003</v>
      </c>
      <c r="O1168" s="331">
        <v>5.379518</v>
      </c>
      <c r="P1168" s="331">
        <v>5.466367</v>
      </c>
      <c r="Q1168" s="331">
        <v>68.480339000000001</v>
      </c>
      <c r="R1168" s="331">
        <v>5.2488789999999996</v>
      </c>
      <c r="S1168" s="331">
        <v>3.5409280000000001</v>
      </c>
      <c r="T1168" s="331">
        <v>3.4346999999999999</v>
      </c>
      <c r="U1168" s="331">
        <v>-1</v>
      </c>
      <c r="V1168" s="331">
        <f t="shared" si="324"/>
        <v>15.759315000000001</v>
      </c>
      <c r="W1168" s="331">
        <f t="shared" si="325"/>
        <v>0</v>
      </c>
      <c r="X1168" s="331">
        <f t="shared" si="326"/>
        <v>5.0270140000000003</v>
      </c>
      <c r="Y1168" s="331">
        <f t="shared" si="327"/>
        <v>5.379518</v>
      </c>
      <c r="Z1168" s="331">
        <f t="shared" si="328"/>
        <v>5.466367</v>
      </c>
      <c r="AA1168" s="331">
        <f t="shared" si="329"/>
        <v>68.480339000000001</v>
      </c>
      <c r="AB1168" s="331">
        <f t="shared" si="330"/>
        <v>5.2488789999999996</v>
      </c>
      <c r="AC1168" s="331">
        <f t="shared" si="331"/>
        <v>3.5409280000000001</v>
      </c>
      <c r="AD1168" s="331">
        <f t="shared" si="332"/>
        <v>3.4346999999999999</v>
      </c>
      <c r="AE1168" s="468">
        <f t="shared" si="333"/>
        <v>0</v>
      </c>
      <c r="AF1168" s="489">
        <f t="shared" si="334"/>
        <v>1.7371671176851219E-2</v>
      </c>
      <c r="AG1168" s="484">
        <v>0</v>
      </c>
      <c r="AH1168" s="484">
        <v>0</v>
      </c>
      <c r="AI1168" s="484">
        <f t="shared" si="335"/>
        <v>7.5486652255336004E-2</v>
      </c>
      <c r="AJ1168" s="484">
        <f t="shared" si="336"/>
        <v>3.9032049855533338E-3</v>
      </c>
      <c r="AK1168" s="484">
        <f t="shared" si="337"/>
        <v>3.7861086596169239E-3</v>
      </c>
      <c r="AL1168" s="484">
        <f t="shared" si="338"/>
        <v>5.785898691350458E-3</v>
      </c>
      <c r="AM1168" s="484">
        <f t="shared" si="339"/>
        <v>5.929903538697736E-3</v>
      </c>
      <c r="AN1168" s="484">
        <f t="shared" si="340"/>
        <v>6.025638173739827E-3</v>
      </c>
      <c r="AO1168" s="485">
        <f t="shared" si="341"/>
        <v>7.5486652255336004E-2</v>
      </c>
    </row>
    <row r="1169" spans="1:41" ht="64.5" x14ac:dyDescent="0.25">
      <c r="A1169" s="481" t="s">
        <v>218</v>
      </c>
      <c r="B1169" s="275" t="s">
        <v>219</v>
      </c>
      <c r="C1169" s="275" t="s">
        <v>532</v>
      </c>
      <c r="D1169" s="9" t="s">
        <v>27</v>
      </c>
      <c r="E1169" s="9">
        <v>2007</v>
      </c>
      <c r="F1169" s="9">
        <v>50</v>
      </c>
      <c r="G1169" s="9" t="s">
        <v>564</v>
      </c>
      <c r="H1169" s="9" t="s">
        <v>47</v>
      </c>
      <c r="I1169" s="9" t="s">
        <v>30</v>
      </c>
      <c r="J1169" s="9" t="s">
        <v>31</v>
      </c>
      <c r="K1169" s="306" t="s">
        <v>39</v>
      </c>
      <c r="L1169" s="392">
        <v>2525.916761</v>
      </c>
      <c r="M1169" s="331">
        <v>-1</v>
      </c>
      <c r="N1169" s="331">
        <v>79.463814999999997</v>
      </c>
      <c r="O1169" s="331">
        <v>82.643615999999994</v>
      </c>
      <c r="P1169" s="331">
        <v>91.521043000000006</v>
      </c>
      <c r="Q1169" s="331">
        <v>245.09307200000001</v>
      </c>
      <c r="R1169" s="331">
        <v>11.306156</v>
      </c>
      <c r="S1169" s="331">
        <v>6.9486359999999996</v>
      </c>
      <c r="T1169" s="331">
        <v>6.678274</v>
      </c>
      <c r="U1169" s="331">
        <v>-1</v>
      </c>
      <c r="V1169" s="331">
        <f t="shared" si="324"/>
        <v>2525.916761</v>
      </c>
      <c r="W1169" s="331">
        <f t="shared" si="325"/>
        <v>0</v>
      </c>
      <c r="X1169" s="331">
        <f t="shared" si="326"/>
        <v>79.463814999999997</v>
      </c>
      <c r="Y1169" s="331">
        <f t="shared" si="327"/>
        <v>82.643615999999994</v>
      </c>
      <c r="Z1169" s="331">
        <f t="shared" si="328"/>
        <v>91.521043000000006</v>
      </c>
      <c r="AA1169" s="331">
        <f t="shared" si="329"/>
        <v>245.09307200000001</v>
      </c>
      <c r="AB1169" s="331">
        <f t="shared" si="330"/>
        <v>11.306156</v>
      </c>
      <c r="AC1169" s="331">
        <f t="shared" si="331"/>
        <v>6.9486359999999996</v>
      </c>
      <c r="AD1169" s="331">
        <f t="shared" si="332"/>
        <v>6.678274</v>
      </c>
      <c r="AE1169" s="468">
        <f t="shared" si="333"/>
        <v>0</v>
      </c>
      <c r="AF1169" s="489">
        <f t="shared" si="334"/>
        <v>2.7843466160927099</v>
      </c>
      <c r="AG1169" s="484">
        <v>0</v>
      </c>
      <c r="AH1169" s="484">
        <v>0</v>
      </c>
      <c r="AI1169" s="484">
        <f t="shared" si="335"/>
        <v>0.27016886549372993</v>
      </c>
      <c r="AJ1169" s="484">
        <f t="shared" si="336"/>
        <v>7.6595600582659044E-3</v>
      </c>
      <c r="AK1169" s="484">
        <f t="shared" si="337"/>
        <v>7.3615369676229515E-3</v>
      </c>
      <c r="AL1169" s="484">
        <f t="shared" si="338"/>
        <v>1.2462903641826022E-2</v>
      </c>
      <c r="AM1169" s="484">
        <f t="shared" si="339"/>
        <v>9.109899269212908E-2</v>
      </c>
      <c r="AN1169" s="484">
        <f t="shared" si="340"/>
        <v>0.10088468088609569</v>
      </c>
      <c r="AO1169" s="485">
        <f t="shared" si="341"/>
        <v>0.27016886549372993</v>
      </c>
    </row>
    <row r="1170" spans="1:41" ht="64.5" x14ac:dyDescent="0.25">
      <c r="A1170" s="481" t="s">
        <v>218</v>
      </c>
      <c r="B1170" s="275" t="s">
        <v>219</v>
      </c>
      <c r="C1170" s="275" t="s">
        <v>532</v>
      </c>
      <c r="D1170" s="9" t="s">
        <v>27</v>
      </c>
      <c r="E1170" s="9">
        <v>2007</v>
      </c>
      <c r="F1170" s="9">
        <v>51</v>
      </c>
      <c r="G1170" s="9" t="s">
        <v>565</v>
      </c>
      <c r="H1170" s="9" t="s">
        <v>47</v>
      </c>
      <c r="I1170" s="9" t="s">
        <v>30</v>
      </c>
      <c r="J1170" s="9" t="s">
        <v>31</v>
      </c>
      <c r="K1170" s="306" t="s">
        <v>39</v>
      </c>
      <c r="L1170" s="392">
        <v>-1</v>
      </c>
      <c r="M1170" s="331">
        <v>-1</v>
      </c>
      <c r="N1170" s="331">
        <v>-1</v>
      </c>
      <c r="O1170" s="331">
        <v>-1</v>
      </c>
      <c r="P1170" s="331">
        <v>-1</v>
      </c>
      <c r="Q1170" s="331">
        <v>-1</v>
      </c>
      <c r="R1170" s="331">
        <v>-1</v>
      </c>
      <c r="S1170" s="331">
        <v>-1</v>
      </c>
      <c r="T1170" s="331">
        <v>-1</v>
      </c>
      <c r="U1170" s="331">
        <v>-1</v>
      </c>
      <c r="V1170" s="331">
        <f t="shared" si="324"/>
        <v>0</v>
      </c>
      <c r="W1170" s="331">
        <f t="shared" si="325"/>
        <v>0</v>
      </c>
      <c r="X1170" s="331">
        <f t="shared" si="326"/>
        <v>0</v>
      </c>
      <c r="Y1170" s="331">
        <f t="shared" si="327"/>
        <v>0</v>
      </c>
      <c r="Z1170" s="331">
        <f t="shared" si="328"/>
        <v>0</v>
      </c>
      <c r="AA1170" s="331">
        <f t="shared" si="329"/>
        <v>0</v>
      </c>
      <c r="AB1170" s="331">
        <f t="shared" si="330"/>
        <v>0</v>
      </c>
      <c r="AC1170" s="331">
        <f t="shared" si="331"/>
        <v>0</v>
      </c>
      <c r="AD1170" s="331">
        <f t="shared" si="332"/>
        <v>0</v>
      </c>
      <c r="AE1170" s="468">
        <f t="shared" si="333"/>
        <v>0</v>
      </c>
      <c r="AF1170" s="489">
        <f t="shared" si="334"/>
        <v>0</v>
      </c>
      <c r="AG1170" s="484">
        <v>0</v>
      </c>
      <c r="AH1170" s="484">
        <v>0</v>
      </c>
      <c r="AI1170" s="484">
        <f t="shared" si="335"/>
        <v>0</v>
      </c>
      <c r="AJ1170" s="484">
        <f t="shared" si="336"/>
        <v>0</v>
      </c>
      <c r="AK1170" s="484">
        <f t="shared" si="337"/>
        <v>0</v>
      </c>
      <c r="AL1170" s="484">
        <f t="shared" si="338"/>
        <v>0</v>
      </c>
      <c r="AM1170" s="484">
        <f t="shared" si="339"/>
        <v>0</v>
      </c>
      <c r="AN1170" s="484">
        <f t="shared" si="340"/>
        <v>0</v>
      </c>
      <c r="AO1170" s="485">
        <f t="shared" si="341"/>
        <v>0</v>
      </c>
    </row>
    <row r="1171" spans="1:41" ht="64.5" x14ac:dyDescent="0.25">
      <c r="A1171" s="481" t="s">
        <v>218</v>
      </c>
      <c r="B1171" s="275" t="s">
        <v>219</v>
      </c>
      <c r="C1171" s="275" t="s">
        <v>532</v>
      </c>
      <c r="D1171" s="9" t="s">
        <v>27</v>
      </c>
      <c r="E1171" s="9">
        <v>2007</v>
      </c>
      <c r="F1171" s="9">
        <v>52</v>
      </c>
      <c r="G1171" s="9" t="s">
        <v>77</v>
      </c>
      <c r="H1171" s="9" t="s">
        <v>47</v>
      </c>
      <c r="I1171" s="9" t="s">
        <v>42</v>
      </c>
      <c r="J1171" s="9" t="s">
        <v>31</v>
      </c>
      <c r="K1171" s="306" t="s">
        <v>39</v>
      </c>
      <c r="L1171" s="392">
        <v>5200.7949099999996</v>
      </c>
      <c r="M1171" s="331">
        <v>-1</v>
      </c>
      <c r="N1171" s="331">
        <v>161.748031</v>
      </c>
      <c r="O1171" s="331">
        <v>168.00527299999999</v>
      </c>
      <c r="P1171" s="331">
        <v>186.750339</v>
      </c>
      <c r="Q1171" s="331">
        <v>422.21420799999999</v>
      </c>
      <c r="R1171" s="331">
        <v>18.388552000000001</v>
      </c>
      <c r="S1171" s="331">
        <v>8.3885889999999996</v>
      </c>
      <c r="T1171" s="331">
        <v>7.9834969999999998</v>
      </c>
      <c r="U1171" s="331">
        <v>-1</v>
      </c>
      <c r="V1171" s="331">
        <f t="shared" si="324"/>
        <v>5200.7949099999996</v>
      </c>
      <c r="W1171" s="331">
        <f t="shared" si="325"/>
        <v>0</v>
      </c>
      <c r="X1171" s="331">
        <f t="shared" si="326"/>
        <v>161.748031</v>
      </c>
      <c r="Y1171" s="331">
        <f t="shared" si="327"/>
        <v>168.00527299999999</v>
      </c>
      <c r="Z1171" s="331">
        <f t="shared" si="328"/>
        <v>186.750339</v>
      </c>
      <c r="AA1171" s="331">
        <f t="shared" si="329"/>
        <v>422.21420799999999</v>
      </c>
      <c r="AB1171" s="331">
        <f t="shared" si="330"/>
        <v>18.388552000000001</v>
      </c>
      <c r="AC1171" s="331">
        <f t="shared" si="331"/>
        <v>8.3885889999999996</v>
      </c>
      <c r="AD1171" s="331">
        <f t="shared" si="332"/>
        <v>7.9834969999999998</v>
      </c>
      <c r="AE1171" s="468">
        <f t="shared" si="333"/>
        <v>0</v>
      </c>
      <c r="AF1171" s="489">
        <f t="shared" si="334"/>
        <v>5.7328950550681625</v>
      </c>
      <c r="AG1171" s="484">
        <v>0</v>
      </c>
      <c r="AH1171" s="484">
        <v>0</v>
      </c>
      <c r="AI1171" s="484">
        <f t="shared" si="335"/>
        <v>0.4654114971095295</v>
      </c>
      <c r="AJ1171" s="484">
        <f t="shared" si="336"/>
        <v>9.2468365373590908E-3</v>
      </c>
      <c r="AK1171" s="484">
        <f t="shared" si="337"/>
        <v>8.8002990437958863E-3</v>
      </c>
      <c r="AL1171" s="484">
        <f t="shared" si="338"/>
        <v>2.0269908861040589E-2</v>
      </c>
      <c r="AM1171" s="484">
        <f t="shared" si="339"/>
        <v>0.18519411272210246</v>
      </c>
      <c r="AN1171" s="484">
        <f t="shared" si="340"/>
        <v>0.2058570109978444</v>
      </c>
      <c r="AO1171" s="485">
        <f t="shared" si="341"/>
        <v>0.4654114971095295</v>
      </c>
    </row>
    <row r="1172" spans="1:41" ht="64.5" x14ac:dyDescent="0.25">
      <c r="A1172" s="481" t="s">
        <v>218</v>
      </c>
      <c r="B1172" s="275" t="s">
        <v>219</v>
      </c>
      <c r="C1172" s="275" t="s">
        <v>532</v>
      </c>
      <c r="D1172" s="9" t="s">
        <v>27</v>
      </c>
      <c r="E1172" s="9">
        <v>2007</v>
      </c>
      <c r="F1172" s="9">
        <v>69</v>
      </c>
      <c r="G1172" s="9" t="s">
        <v>81</v>
      </c>
      <c r="H1172" s="9" t="s">
        <v>53</v>
      </c>
      <c r="I1172" s="9" t="s">
        <v>42</v>
      </c>
      <c r="J1172" s="9" t="s">
        <v>31</v>
      </c>
      <c r="K1172" s="306" t="s">
        <v>39</v>
      </c>
      <c r="L1172" s="392">
        <v>-1</v>
      </c>
      <c r="M1172" s="331">
        <v>-1</v>
      </c>
      <c r="N1172" s="331">
        <v>-1</v>
      </c>
      <c r="O1172" s="331">
        <v>-1</v>
      </c>
      <c r="P1172" s="331">
        <v>-1</v>
      </c>
      <c r="Q1172" s="331">
        <v>-1</v>
      </c>
      <c r="R1172" s="331">
        <v>-1</v>
      </c>
      <c r="S1172" s="331">
        <v>-1</v>
      </c>
      <c r="T1172" s="331">
        <v>-1</v>
      </c>
      <c r="U1172" s="331">
        <v>-1</v>
      </c>
      <c r="V1172" s="331">
        <f t="shared" si="324"/>
        <v>0</v>
      </c>
      <c r="W1172" s="331">
        <f t="shared" si="325"/>
        <v>0</v>
      </c>
      <c r="X1172" s="331">
        <f t="shared" si="326"/>
        <v>0</v>
      </c>
      <c r="Y1172" s="331">
        <f t="shared" si="327"/>
        <v>0</v>
      </c>
      <c r="Z1172" s="331">
        <f t="shared" si="328"/>
        <v>0</v>
      </c>
      <c r="AA1172" s="331">
        <f t="shared" si="329"/>
        <v>0</v>
      </c>
      <c r="AB1172" s="331">
        <f t="shared" si="330"/>
        <v>0</v>
      </c>
      <c r="AC1172" s="331">
        <f t="shared" si="331"/>
        <v>0</v>
      </c>
      <c r="AD1172" s="331">
        <f t="shared" si="332"/>
        <v>0</v>
      </c>
      <c r="AE1172" s="468">
        <f t="shared" si="333"/>
        <v>0</v>
      </c>
      <c r="AF1172" s="489">
        <f t="shared" si="334"/>
        <v>0</v>
      </c>
      <c r="AG1172" s="484">
        <v>0</v>
      </c>
      <c r="AH1172" s="484">
        <v>0</v>
      </c>
      <c r="AI1172" s="484">
        <f t="shared" si="335"/>
        <v>0</v>
      </c>
      <c r="AJ1172" s="484">
        <f t="shared" si="336"/>
        <v>0</v>
      </c>
      <c r="AK1172" s="484">
        <f t="shared" si="337"/>
        <v>0</v>
      </c>
      <c r="AL1172" s="484">
        <f t="shared" si="338"/>
        <v>0</v>
      </c>
      <c r="AM1172" s="484">
        <f t="shared" si="339"/>
        <v>0</v>
      </c>
      <c r="AN1172" s="484">
        <f t="shared" si="340"/>
        <v>0</v>
      </c>
      <c r="AO1172" s="485">
        <f t="shared" si="341"/>
        <v>0</v>
      </c>
    </row>
    <row r="1173" spans="1:41" ht="64.5" x14ac:dyDescent="0.25">
      <c r="A1173" s="481" t="s">
        <v>218</v>
      </c>
      <c r="B1173" s="275" t="s">
        <v>219</v>
      </c>
      <c r="C1173" s="275" t="s">
        <v>532</v>
      </c>
      <c r="D1173" s="9" t="s">
        <v>27</v>
      </c>
      <c r="E1173" s="9">
        <v>2007</v>
      </c>
      <c r="F1173" s="9">
        <v>75</v>
      </c>
      <c r="G1173" s="9" t="s">
        <v>86</v>
      </c>
      <c r="H1173" s="9" t="s">
        <v>58</v>
      </c>
      <c r="I1173" s="9" t="s">
        <v>42</v>
      </c>
      <c r="J1173" s="9" t="s">
        <v>31</v>
      </c>
      <c r="K1173" s="306" t="s">
        <v>39</v>
      </c>
      <c r="L1173" s="392">
        <v>-1</v>
      </c>
      <c r="M1173" s="331">
        <v>-1</v>
      </c>
      <c r="N1173" s="331">
        <v>-1</v>
      </c>
      <c r="O1173" s="331">
        <v>-1</v>
      </c>
      <c r="P1173" s="331">
        <v>-1</v>
      </c>
      <c r="Q1173" s="331">
        <v>-1</v>
      </c>
      <c r="R1173" s="331">
        <v>-1</v>
      </c>
      <c r="S1173" s="331">
        <v>-1</v>
      </c>
      <c r="T1173" s="331">
        <v>-1</v>
      </c>
      <c r="U1173" s="331">
        <v>-1</v>
      </c>
      <c r="V1173" s="331">
        <f t="shared" si="324"/>
        <v>0</v>
      </c>
      <c r="W1173" s="331">
        <f t="shared" si="325"/>
        <v>0</v>
      </c>
      <c r="X1173" s="331">
        <f t="shared" si="326"/>
        <v>0</v>
      </c>
      <c r="Y1173" s="331">
        <f t="shared" si="327"/>
        <v>0</v>
      </c>
      <c r="Z1173" s="331">
        <f t="shared" si="328"/>
        <v>0</v>
      </c>
      <c r="AA1173" s="331">
        <f t="shared" si="329"/>
        <v>0</v>
      </c>
      <c r="AB1173" s="331">
        <f t="shared" si="330"/>
        <v>0</v>
      </c>
      <c r="AC1173" s="331">
        <f t="shared" si="331"/>
        <v>0</v>
      </c>
      <c r="AD1173" s="331">
        <f t="shared" si="332"/>
        <v>0</v>
      </c>
      <c r="AE1173" s="468">
        <f t="shared" si="333"/>
        <v>0</v>
      </c>
      <c r="AF1173" s="489">
        <f t="shared" si="334"/>
        <v>0</v>
      </c>
      <c r="AG1173" s="484">
        <v>0</v>
      </c>
      <c r="AH1173" s="484">
        <v>0</v>
      </c>
      <c r="AI1173" s="484">
        <f t="shared" si="335"/>
        <v>0</v>
      </c>
      <c r="AJ1173" s="484">
        <f t="shared" si="336"/>
        <v>0</v>
      </c>
      <c r="AK1173" s="484">
        <f t="shared" si="337"/>
        <v>0</v>
      </c>
      <c r="AL1173" s="484">
        <f t="shared" si="338"/>
        <v>0</v>
      </c>
      <c r="AM1173" s="484">
        <f t="shared" si="339"/>
        <v>0</v>
      </c>
      <c r="AN1173" s="484">
        <f t="shared" si="340"/>
        <v>0</v>
      </c>
      <c r="AO1173" s="485">
        <f t="shared" si="341"/>
        <v>0</v>
      </c>
    </row>
    <row r="1174" spans="1:41" ht="64.5" x14ac:dyDescent="0.25">
      <c r="A1174" s="481" t="s">
        <v>218</v>
      </c>
      <c r="B1174" s="275" t="s">
        <v>219</v>
      </c>
      <c r="C1174" s="275" t="s">
        <v>532</v>
      </c>
      <c r="D1174" s="9" t="s">
        <v>27</v>
      </c>
      <c r="E1174" s="9">
        <v>2007</v>
      </c>
      <c r="F1174" s="9">
        <v>5</v>
      </c>
      <c r="G1174" s="9" t="s">
        <v>310</v>
      </c>
      <c r="H1174" s="9" t="s">
        <v>311</v>
      </c>
      <c r="I1174" s="9" t="s">
        <v>42</v>
      </c>
      <c r="J1174" s="9" t="s">
        <v>90</v>
      </c>
      <c r="K1174" s="306" t="s">
        <v>39</v>
      </c>
      <c r="L1174" s="392">
        <v>9.006786</v>
      </c>
      <c r="M1174" s="331">
        <v>-1</v>
      </c>
      <c r="N1174" s="331">
        <v>3.1611310000000001</v>
      </c>
      <c r="O1174" s="331">
        <v>3.3827950000000002</v>
      </c>
      <c r="P1174" s="331">
        <v>3.437408</v>
      </c>
      <c r="Q1174" s="331">
        <v>35.637214999999998</v>
      </c>
      <c r="R1174" s="331">
        <v>3.7866409999999999</v>
      </c>
      <c r="S1174" s="331">
        <v>1.368233</v>
      </c>
      <c r="T1174" s="331">
        <v>1.327186</v>
      </c>
      <c r="U1174" s="331">
        <v>-1</v>
      </c>
      <c r="V1174" s="331">
        <f t="shared" si="324"/>
        <v>9.006786</v>
      </c>
      <c r="W1174" s="331">
        <f t="shared" si="325"/>
        <v>0</v>
      </c>
      <c r="X1174" s="331">
        <f t="shared" si="326"/>
        <v>3.1611310000000001</v>
      </c>
      <c r="Y1174" s="331">
        <f t="shared" si="327"/>
        <v>3.3827950000000002</v>
      </c>
      <c r="Z1174" s="331">
        <f t="shared" si="328"/>
        <v>3.437408</v>
      </c>
      <c r="AA1174" s="331">
        <f t="shared" si="329"/>
        <v>35.637214999999998</v>
      </c>
      <c r="AB1174" s="331">
        <f t="shared" si="330"/>
        <v>3.7866409999999999</v>
      </c>
      <c r="AC1174" s="331">
        <f t="shared" si="331"/>
        <v>1.368233</v>
      </c>
      <c r="AD1174" s="331">
        <f t="shared" si="332"/>
        <v>1.327186</v>
      </c>
      <c r="AE1174" s="468">
        <f t="shared" si="333"/>
        <v>0</v>
      </c>
      <c r="AF1174" s="489">
        <f t="shared" si="334"/>
        <v>9.9282820828359031E-3</v>
      </c>
      <c r="AG1174" s="484">
        <v>0</v>
      </c>
      <c r="AH1174" s="484">
        <v>0</v>
      </c>
      <c r="AI1174" s="484">
        <f t="shared" si="335"/>
        <v>3.9283305184187885E-2</v>
      </c>
      <c r="AJ1174" s="484">
        <f t="shared" si="336"/>
        <v>1.5082187118740044E-3</v>
      </c>
      <c r="AK1174" s="484">
        <f t="shared" si="337"/>
        <v>1.4629721394946711E-3</v>
      </c>
      <c r="AL1174" s="484">
        <f t="shared" si="338"/>
        <v>4.1740572046934194E-3</v>
      </c>
      <c r="AM1174" s="484">
        <f t="shared" si="339"/>
        <v>3.7288931910236215E-3</v>
      </c>
      <c r="AN1174" s="484">
        <f t="shared" si="340"/>
        <v>3.7890937186468954E-3</v>
      </c>
      <c r="AO1174" s="485">
        <f t="shared" si="341"/>
        <v>3.9283305184187885E-2</v>
      </c>
    </row>
    <row r="1175" spans="1:41" ht="64.5" x14ac:dyDescent="0.25">
      <c r="A1175" s="481" t="s">
        <v>218</v>
      </c>
      <c r="B1175" s="275" t="s">
        <v>219</v>
      </c>
      <c r="C1175" s="275" t="s">
        <v>532</v>
      </c>
      <c r="D1175" s="9" t="s">
        <v>27</v>
      </c>
      <c r="E1175" s="9">
        <v>2007</v>
      </c>
      <c r="F1175" s="9">
        <v>4</v>
      </c>
      <c r="G1175" s="9" t="s">
        <v>300</v>
      </c>
      <c r="H1175" s="9" t="s">
        <v>301</v>
      </c>
      <c r="I1175" s="9" t="s">
        <v>42</v>
      </c>
      <c r="J1175" s="9" t="s">
        <v>261</v>
      </c>
      <c r="K1175" s="306" t="s">
        <v>39</v>
      </c>
      <c r="L1175" s="392">
        <v>1.113408</v>
      </c>
      <c r="M1175" s="331">
        <v>-1</v>
      </c>
      <c r="N1175" s="331">
        <v>0.39077499999999998</v>
      </c>
      <c r="O1175" s="331">
        <v>0.41817700000000002</v>
      </c>
      <c r="P1175" s="331">
        <v>0.42492799999999997</v>
      </c>
      <c r="Q1175" s="331">
        <v>4.4054289999999998</v>
      </c>
      <c r="R1175" s="331">
        <v>0.46810000000000002</v>
      </c>
      <c r="S1175" s="331">
        <v>0.16913900000000001</v>
      </c>
      <c r="T1175" s="331">
        <v>0.16406499999999999</v>
      </c>
      <c r="U1175" s="331">
        <v>-1</v>
      </c>
      <c r="V1175" s="331">
        <f t="shared" si="324"/>
        <v>1.113408</v>
      </c>
      <c r="W1175" s="331">
        <f t="shared" si="325"/>
        <v>0</v>
      </c>
      <c r="X1175" s="331">
        <f t="shared" si="326"/>
        <v>0.39077499999999998</v>
      </c>
      <c r="Y1175" s="331">
        <f t="shared" si="327"/>
        <v>0.41817700000000002</v>
      </c>
      <c r="Z1175" s="331">
        <f t="shared" si="328"/>
        <v>0.42492799999999997</v>
      </c>
      <c r="AA1175" s="331">
        <f t="shared" si="329"/>
        <v>4.4054289999999998</v>
      </c>
      <c r="AB1175" s="331">
        <f t="shared" si="330"/>
        <v>0.46810000000000002</v>
      </c>
      <c r="AC1175" s="331">
        <f t="shared" si="331"/>
        <v>0.16913900000000001</v>
      </c>
      <c r="AD1175" s="331">
        <f t="shared" si="332"/>
        <v>0.16406499999999999</v>
      </c>
      <c r="AE1175" s="468">
        <f t="shared" si="333"/>
        <v>0</v>
      </c>
      <c r="AF1175" s="489">
        <f t="shared" si="334"/>
        <v>1.2273222320688152E-3</v>
      </c>
      <c r="AG1175" s="484">
        <v>0</v>
      </c>
      <c r="AH1175" s="484">
        <v>0</v>
      </c>
      <c r="AI1175" s="484">
        <f t="shared" si="335"/>
        <v>4.8561542161549842E-3</v>
      </c>
      <c r="AJ1175" s="484">
        <f t="shared" si="336"/>
        <v>1.8644383281769789E-4</v>
      </c>
      <c r="AK1175" s="484">
        <f t="shared" si="337"/>
        <v>1.8085070522608977E-4</v>
      </c>
      <c r="AL1175" s="484">
        <f t="shared" si="338"/>
        <v>5.1599192464165202E-4</v>
      </c>
      <c r="AM1175" s="484">
        <f t="shared" si="339"/>
        <v>4.6096123706659283E-4</v>
      </c>
      <c r="AN1175" s="484">
        <f t="shared" si="340"/>
        <v>4.6840294072661372E-4</v>
      </c>
      <c r="AO1175" s="485">
        <f t="shared" si="341"/>
        <v>4.8561542161549842E-3</v>
      </c>
    </row>
    <row r="1176" spans="1:41" ht="64.5" x14ac:dyDescent="0.25">
      <c r="A1176" s="481" t="s">
        <v>218</v>
      </c>
      <c r="B1176" s="275" t="s">
        <v>219</v>
      </c>
      <c r="C1176" s="275" t="s">
        <v>532</v>
      </c>
      <c r="D1176" s="9" t="s">
        <v>27</v>
      </c>
      <c r="E1176" s="9">
        <v>2007</v>
      </c>
      <c r="F1176" s="9">
        <v>7</v>
      </c>
      <c r="G1176" s="9" t="s">
        <v>95</v>
      </c>
      <c r="H1176" s="9" t="s">
        <v>355</v>
      </c>
      <c r="I1176" s="9" t="s">
        <v>42</v>
      </c>
      <c r="J1176" s="9" t="s">
        <v>94</v>
      </c>
      <c r="K1176" s="306" t="s">
        <v>39</v>
      </c>
      <c r="L1176" s="392">
        <v>0.37320900000000001</v>
      </c>
      <c r="M1176" s="331">
        <v>-1</v>
      </c>
      <c r="N1176" s="331">
        <v>0.13098599999999999</v>
      </c>
      <c r="O1176" s="331">
        <v>0.14017099999999999</v>
      </c>
      <c r="P1176" s="331">
        <v>0.14243400000000001</v>
      </c>
      <c r="Q1176" s="331">
        <v>1.47668</v>
      </c>
      <c r="R1176" s="331">
        <v>0.15690499999999999</v>
      </c>
      <c r="S1176" s="331">
        <v>5.6695000000000002E-2</v>
      </c>
      <c r="T1176" s="331">
        <v>5.4994000000000001E-2</v>
      </c>
      <c r="U1176" s="331">
        <v>-1</v>
      </c>
      <c r="V1176" s="331">
        <f t="shared" si="324"/>
        <v>0.37320900000000001</v>
      </c>
      <c r="W1176" s="331">
        <f t="shared" si="325"/>
        <v>0</v>
      </c>
      <c r="X1176" s="331">
        <f t="shared" si="326"/>
        <v>0.13098599999999999</v>
      </c>
      <c r="Y1176" s="331">
        <f t="shared" si="327"/>
        <v>0.14017099999999999</v>
      </c>
      <c r="Z1176" s="331">
        <f t="shared" si="328"/>
        <v>0.14243400000000001</v>
      </c>
      <c r="AA1176" s="331">
        <f t="shared" si="329"/>
        <v>1.47668</v>
      </c>
      <c r="AB1176" s="331">
        <f t="shared" si="330"/>
        <v>0.15690499999999999</v>
      </c>
      <c r="AC1176" s="331">
        <f t="shared" si="331"/>
        <v>5.6695000000000002E-2</v>
      </c>
      <c r="AD1176" s="331">
        <f t="shared" si="332"/>
        <v>5.4994000000000001E-2</v>
      </c>
      <c r="AE1176" s="468">
        <f t="shared" si="333"/>
        <v>0</v>
      </c>
      <c r="AF1176" s="489">
        <f t="shared" si="334"/>
        <v>4.1139250203714228E-4</v>
      </c>
      <c r="AG1176" s="484">
        <v>0</v>
      </c>
      <c r="AH1176" s="484">
        <v>0</v>
      </c>
      <c r="AI1176" s="484">
        <f t="shared" si="335"/>
        <v>1.6277610666093456E-3</v>
      </c>
      <c r="AJ1176" s="484">
        <f t="shared" si="336"/>
        <v>6.2495539772609398E-5</v>
      </c>
      <c r="AK1176" s="484">
        <f t="shared" si="337"/>
        <v>6.0620508232734481E-5</v>
      </c>
      <c r="AL1176" s="484">
        <f t="shared" si="338"/>
        <v>1.7295815623990257E-4</v>
      </c>
      <c r="AM1176" s="484">
        <f t="shared" si="339"/>
        <v>1.545120787629673E-4</v>
      </c>
      <c r="AN1176" s="484">
        <f t="shared" si="340"/>
        <v>1.5700660925957929E-4</v>
      </c>
      <c r="AO1176" s="485">
        <f t="shared" si="341"/>
        <v>1.6277610666093456E-3</v>
      </c>
    </row>
    <row r="1177" spans="1:41" ht="64.5" x14ac:dyDescent="0.25">
      <c r="A1177" s="481" t="s">
        <v>218</v>
      </c>
      <c r="B1177" s="275" t="s">
        <v>219</v>
      </c>
      <c r="C1177" s="275" t="s">
        <v>532</v>
      </c>
      <c r="D1177" s="9" t="s">
        <v>27</v>
      </c>
      <c r="E1177" s="9">
        <v>2007</v>
      </c>
      <c r="F1177" s="9">
        <v>2</v>
      </c>
      <c r="G1177" s="9" t="s">
        <v>213</v>
      </c>
      <c r="H1177" s="9" t="s">
        <v>356</v>
      </c>
      <c r="I1177" s="9" t="s">
        <v>42</v>
      </c>
      <c r="J1177" s="9" t="s">
        <v>215</v>
      </c>
      <c r="K1177" s="306" t="s">
        <v>39</v>
      </c>
      <c r="L1177" s="392">
        <v>2279.970906</v>
      </c>
      <c r="M1177" s="331">
        <v>-1</v>
      </c>
      <c r="N1177" s="331">
        <v>75.035824000000005</v>
      </c>
      <c r="O1177" s="331">
        <v>78.100936000000004</v>
      </c>
      <c r="P1177" s="331">
        <v>86.287627000000001</v>
      </c>
      <c r="Q1177" s="331">
        <v>251.90998200000001</v>
      </c>
      <c r="R1177" s="331">
        <v>13.515458000000001</v>
      </c>
      <c r="S1177" s="331">
        <v>7.7033779999999998</v>
      </c>
      <c r="T1177" s="331">
        <v>7.4077099999999998</v>
      </c>
      <c r="U1177" s="331">
        <v>-1</v>
      </c>
      <c r="V1177" s="331">
        <f t="shared" si="324"/>
        <v>2279.970906</v>
      </c>
      <c r="W1177" s="331">
        <f t="shared" si="325"/>
        <v>0</v>
      </c>
      <c r="X1177" s="331">
        <f t="shared" si="326"/>
        <v>75.035824000000005</v>
      </c>
      <c r="Y1177" s="331">
        <f t="shared" si="327"/>
        <v>78.100936000000004</v>
      </c>
      <c r="Z1177" s="331">
        <f t="shared" si="328"/>
        <v>86.287627000000001</v>
      </c>
      <c r="AA1177" s="331">
        <f t="shared" si="329"/>
        <v>251.90998200000001</v>
      </c>
      <c r="AB1177" s="331">
        <f t="shared" si="330"/>
        <v>13.515458000000001</v>
      </c>
      <c r="AC1177" s="331">
        <f t="shared" si="331"/>
        <v>7.7033779999999998</v>
      </c>
      <c r="AD1177" s="331">
        <f t="shared" si="332"/>
        <v>7.4077099999999998</v>
      </c>
      <c r="AE1177" s="468">
        <f t="shared" si="333"/>
        <v>0</v>
      </c>
      <c r="AF1177" s="489">
        <f t="shared" si="334"/>
        <v>2.51323771825232</v>
      </c>
      <c r="AG1177" s="484">
        <v>0</v>
      </c>
      <c r="AH1177" s="484">
        <v>0</v>
      </c>
      <c r="AI1177" s="484">
        <f t="shared" si="335"/>
        <v>0.27768322249225358</v>
      </c>
      <c r="AJ1177" s="484">
        <f t="shared" si="336"/>
        <v>8.4915207016922865E-3</v>
      </c>
      <c r="AK1177" s="484">
        <f t="shared" si="337"/>
        <v>8.165602521015192E-3</v>
      </c>
      <c r="AL1177" s="484">
        <f t="shared" si="338"/>
        <v>1.4898242225664202E-2</v>
      </c>
      <c r="AM1177" s="484">
        <f t="shared" si="339"/>
        <v>8.6091545146239026E-2</v>
      </c>
      <c r="AN1177" s="484">
        <f t="shared" si="340"/>
        <v>9.511582723454598E-2</v>
      </c>
      <c r="AO1177" s="485">
        <f t="shared" si="341"/>
        <v>0.27768322249225358</v>
      </c>
    </row>
    <row r="1178" spans="1:41" ht="64.5" x14ac:dyDescent="0.25">
      <c r="A1178" s="481" t="s">
        <v>218</v>
      </c>
      <c r="B1178" s="275" t="s">
        <v>219</v>
      </c>
      <c r="C1178" s="275" t="s">
        <v>532</v>
      </c>
      <c r="D1178" s="9" t="s">
        <v>27</v>
      </c>
      <c r="E1178" s="9">
        <v>2007</v>
      </c>
      <c r="F1178" s="9">
        <v>3</v>
      </c>
      <c r="G1178" s="9" t="s">
        <v>298</v>
      </c>
      <c r="H1178" s="9" t="s">
        <v>299</v>
      </c>
      <c r="I1178" s="9" t="s">
        <v>42</v>
      </c>
      <c r="J1178" s="9" t="s">
        <v>215</v>
      </c>
      <c r="K1178" s="306" t="s">
        <v>39</v>
      </c>
      <c r="L1178" s="392">
        <v>664.56337299999996</v>
      </c>
      <c r="M1178" s="331">
        <v>-1</v>
      </c>
      <c r="N1178" s="331">
        <v>24.024709999999999</v>
      </c>
      <c r="O1178" s="331">
        <v>25.085747000000001</v>
      </c>
      <c r="P1178" s="331">
        <v>27.457049000000001</v>
      </c>
      <c r="Q1178" s="331">
        <v>96.491287</v>
      </c>
      <c r="R1178" s="331">
        <v>5.7283280000000003</v>
      </c>
      <c r="S1178" s="331">
        <v>4.1210709999999997</v>
      </c>
      <c r="T1178" s="331">
        <v>3.9801190000000002</v>
      </c>
      <c r="U1178" s="331">
        <v>-1</v>
      </c>
      <c r="V1178" s="331">
        <f t="shared" si="324"/>
        <v>664.56337299999996</v>
      </c>
      <c r="W1178" s="331">
        <f t="shared" si="325"/>
        <v>0</v>
      </c>
      <c r="X1178" s="331">
        <f t="shared" si="326"/>
        <v>24.024709999999999</v>
      </c>
      <c r="Y1178" s="331">
        <f t="shared" si="327"/>
        <v>25.085747000000001</v>
      </c>
      <c r="Z1178" s="331">
        <f t="shared" si="328"/>
        <v>27.457049000000001</v>
      </c>
      <c r="AA1178" s="331">
        <f t="shared" si="329"/>
        <v>96.491287</v>
      </c>
      <c r="AB1178" s="331">
        <f t="shared" si="330"/>
        <v>5.7283280000000003</v>
      </c>
      <c r="AC1178" s="331">
        <f t="shared" si="331"/>
        <v>4.1210709999999997</v>
      </c>
      <c r="AD1178" s="331">
        <f t="shared" si="332"/>
        <v>3.9801190000000002</v>
      </c>
      <c r="AE1178" s="468">
        <f t="shared" si="333"/>
        <v>0</v>
      </c>
      <c r="AF1178" s="489">
        <f t="shared" si="334"/>
        <v>0.73255572288104687</v>
      </c>
      <c r="AG1178" s="484">
        <v>0</v>
      </c>
      <c r="AH1178" s="484">
        <v>0</v>
      </c>
      <c r="AI1178" s="484">
        <f t="shared" si="335"/>
        <v>0.10636343706532794</v>
      </c>
      <c r="AJ1178" s="484">
        <f t="shared" si="336"/>
        <v>4.5427031764043949E-3</v>
      </c>
      <c r="AK1178" s="484">
        <f t="shared" si="337"/>
        <v>4.3873301925075993E-3</v>
      </c>
      <c r="AL1178" s="484">
        <f t="shared" si="338"/>
        <v>6.3144007470597417E-3</v>
      </c>
      <c r="AM1178" s="484">
        <f t="shared" si="339"/>
        <v>2.7652302660977457E-2</v>
      </c>
      <c r="AN1178" s="484">
        <f t="shared" si="340"/>
        <v>3.0266215677184675E-2</v>
      </c>
      <c r="AO1178" s="485">
        <f t="shared" si="341"/>
        <v>0.10636343706532794</v>
      </c>
    </row>
    <row r="1179" spans="1:41" ht="64.5" x14ac:dyDescent="0.25">
      <c r="A1179" s="481" t="s">
        <v>218</v>
      </c>
      <c r="B1179" s="275" t="s">
        <v>219</v>
      </c>
      <c r="C1179" s="275" t="s">
        <v>532</v>
      </c>
      <c r="D1179" s="9" t="s">
        <v>27</v>
      </c>
      <c r="E1179" s="9">
        <v>2007</v>
      </c>
      <c r="F1179" s="9">
        <v>14</v>
      </c>
      <c r="G1179" s="9" t="s">
        <v>130</v>
      </c>
      <c r="H1179" s="9" t="s">
        <v>131</v>
      </c>
      <c r="I1179" s="9" t="s">
        <v>42</v>
      </c>
      <c r="J1179" s="9" t="s">
        <v>129</v>
      </c>
      <c r="K1179" s="306" t="s">
        <v>39</v>
      </c>
      <c r="L1179" s="392">
        <v>0.63445600000000002</v>
      </c>
      <c r="M1179" s="331">
        <v>-1</v>
      </c>
      <c r="N1179" s="331">
        <v>0.22267600000000001</v>
      </c>
      <c r="O1179" s="331">
        <v>0.238291</v>
      </c>
      <c r="P1179" s="331">
        <v>0.24213799999999999</v>
      </c>
      <c r="Q1179" s="331">
        <v>2.5103559999999998</v>
      </c>
      <c r="R1179" s="331">
        <v>0.26673799999999998</v>
      </c>
      <c r="S1179" s="331">
        <v>9.6380999999999994E-2</v>
      </c>
      <c r="T1179" s="331">
        <v>9.3490000000000004E-2</v>
      </c>
      <c r="U1179" s="331">
        <v>-1</v>
      </c>
      <c r="V1179" s="331">
        <f t="shared" si="324"/>
        <v>0.63445600000000002</v>
      </c>
      <c r="W1179" s="331">
        <f t="shared" si="325"/>
        <v>0</v>
      </c>
      <c r="X1179" s="331">
        <f t="shared" si="326"/>
        <v>0.22267600000000001</v>
      </c>
      <c r="Y1179" s="331">
        <f t="shared" si="327"/>
        <v>0.238291</v>
      </c>
      <c r="Z1179" s="331">
        <f t="shared" si="328"/>
        <v>0.24213799999999999</v>
      </c>
      <c r="AA1179" s="331">
        <f t="shared" si="329"/>
        <v>2.5103559999999998</v>
      </c>
      <c r="AB1179" s="331">
        <f t="shared" si="330"/>
        <v>0.26673799999999998</v>
      </c>
      <c r="AC1179" s="331">
        <f t="shared" si="331"/>
        <v>9.6380999999999994E-2</v>
      </c>
      <c r="AD1179" s="331">
        <f t="shared" si="332"/>
        <v>9.3490000000000004E-2</v>
      </c>
      <c r="AE1179" s="468">
        <f t="shared" si="333"/>
        <v>0</v>
      </c>
      <c r="AF1179" s="489">
        <f t="shared" si="334"/>
        <v>6.9936802508105953E-4</v>
      </c>
      <c r="AG1179" s="484">
        <v>0</v>
      </c>
      <c r="AH1179" s="484">
        <v>0</v>
      </c>
      <c r="AI1179" s="484">
        <f t="shared" si="335"/>
        <v>2.7671938132358873E-3</v>
      </c>
      <c r="AJ1179" s="484">
        <f t="shared" si="336"/>
        <v>1.0624186645778051E-4</v>
      </c>
      <c r="AK1179" s="484">
        <f t="shared" si="337"/>
        <v>1.0305508445791079E-4</v>
      </c>
      <c r="AL1179" s="484">
        <f t="shared" si="338"/>
        <v>2.9402831445217892E-4</v>
      </c>
      <c r="AM1179" s="484">
        <f t="shared" si="339"/>
        <v>2.6267086459043771E-4</v>
      </c>
      <c r="AN1179" s="484">
        <f t="shared" si="340"/>
        <v>2.6691145620354694E-4</v>
      </c>
      <c r="AO1179" s="485">
        <f t="shared" si="341"/>
        <v>2.7671938132358873E-3</v>
      </c>
    </row>
    <row r="1180" spans="1:41" ht="64.5" x14ac:dyDescent="0.25">
      <c r="A1180" s="481" t="s">
        <v>218</v>
      </c>
      <c r="B1180" s="275" t="s">
        <v>219</v>
      </c>
      <c r="C1180" s="275" t="s">
        <v>532</v>
      </c>
      <c r="D1180" s="9" t="s">
        <v>27</v>
      </c>
      <c r="E1180" s="9">
        <v>2007</v>
      </c>
      <c r="F1180" s="9">
        <v>15</v>
      </c>
      <c r="G1180" s="9" t="s">
        <v>132</v>
      </c>
      <c r="H1180" s="9" t="s">
        <v>113</v>
      </c>
      <c r="I1180" s="9" t="s">
        <v>42</v>
      </c>
      <c r="J1180" s="9" t="s">
        <v>129</v>
      </c>
      <c r="K1180" s="306" t="s">
        <v>39</v>
      </c>
      <c r="L1180" s="392">
        <v>5.2037839999999997</v>
      </c>
      <c r="M1180" s="331">
        <v>-1</v>
      </c>
      <c r="N1180" s="331">
        <v>1.792832</v>
      </c>
      <c r="O1180" s="331">
        <v>1.9185490000000001</v>
      </c>
      <c r="P1180" s="331">
        <v>1.949522</v>
      </c>
      <c r="Q1180" s="331">
        <v>25.118345000000001</v>
      </c>
      <c r="R1180" s="331">
        <v>1.873694</v>
      </c>
      <c r="S1180" s="331">
        <v>1.2870459999999999</v>
      </c>
      <c r="T1180" s="331">
        <v>1.248434</v>
      </c>
      <c r="U1180" s="331">
        <v>-1</v>
      </c>
      <c r="V1180" s="331">
        <f t="shared" si="324"/>
        <v>5.2037839999999997</v>
      </c>
      <c r="W1180" s="331">
        <f t="shared" si="325"/>
        <v>0</v>
      </c>
      <c r="X1180" s="331">
        <f t="shared" si="326"/>
        <v>1.792832</v>
      </c>
      <c r="Y1180" s="331">
        <f t="shared" si="327"/>
        <v>1.9185490000000001</v>
      </c>
      <c r="Z1180" s="331">
        <f t="shared" si="328"/>
        <v>1.949522</v>
      </c>
      <c r="AA1180" s="331">
        <f t="shared" si="329"/>
        <v>25.118345000000001</v>
      </c>
      <c r="AB1180" s="331">
        <f t="shared" si="330"/>
        <v>1.873694</v>
      </c>
      <c r="AC1180" s="331">
        <f t="shared" si="331"/>
        <v>1.2870459999999999</v>
      </c>
      <c r="AD1180" s="331">
        <f t="shared" si="332"/>
        <v>1.248434</v>
      </c>
      <c r="AE1180" s="468">
        <f t="shared" si="333"/>
        <v>0</v>
      </c>
      <c r="AF1180" s="489">
        <f t="shared" si="334"/>
        <v>5.7361899627845206E-3</v>
      </c>
      <c r="AG1180" s="484">
        <v>0</v>
      </c>
      <c r="AH1180" s="484">
        <v>0</v>
      </c>
      <c r="AI1180" s="484">
        <f t="shared" si="335"/>
        <v>2.7688235805090829E-2</v>
      </c>
      <c r="AJ1180" s="484">
        <f t="shared" si="336"/>
        <v>1.4187253634743422E-3</v>
      </c>
      <c r="AK1180" s="484">
        <f t="shared" si="337"/>
        <v>1.3761629191370993E-3</v>
      </c>
      <c r="AL1180" s="484">
        <f t="shared" si="338"/>
        <v>2.0653940894029385E-3</v>
      </c>
      <c r="AM1180" s="484">
        <f t="shared" si="339"/>
        <v>2.1148382632542552E-3</v>
      </c>
      <c r="AN1180" s="484">
        <f t="shared" si="340"/>
        <v>2.1489801514873799E-3</v>
      </c>
      <c r="AO1180" s="485">
        <f t="shared" si="341"/>
        <v>2.7688235805090829E-2</v>
      </c>
    </row>
    <row r="1181" spans="1:41" ht="64.5" x14ac:dyDescent="0.25">
      <c r="A1181" s="481" t="s">
        <v>218</v>
      </c>
      <c r="B1181" s="275" t="s">
        <v>219</v>
      </c>
      <c r="C1181" s="275" t="s">
        <v>532</v>
      </c>
      <c r="D1181" s="9" t="s">
        <v>27</v>
      </c>
      <c r="E1181" s="9">
        <v>2007</v>
      </c>
      <c r="F1181" s="9">
        <v>16</v>
      </c>
      <c r="G1181" s="9" t="s">
        <v>133</v>
      </c>
      <c r="H1181" s="9" t="s">
        <v>134</v>
      </c>
      <c r="I1181" s="9" t="s">
        <v>42</v>
      </c>
      <c r="J1181" s="9" t="s">
        <v>129</v>
      </c>
      <c r="K1181" s="306" t="s">
        <v>39</v>
      </c>
      <c r="L1181" s="392">
        <v>89.373132999999996</v>
      </c>
      <c r="M1181" s="331">
        <v>-1</v>
      </c>
      <c r="N1181" s="331">
        <v>2.9623010000000001</v>
      </c>
      <c r="O1181" s="331">
        <v>3.0747599999999999</v>
      </c>
      <c r="P1181" s="331">
        <v>3.424769</v>
      </c>
      <c r="Q1181" s="331">
        <v>8.2681679999999993</v>
      </c>
      <c r="R1181" s="331">
        <v>0.27756700000000001</v>
      </c>
      <c r="S1181" s="331">
        <v>0.129221</v>
      </c>
      <c r="T1181" s="331">
        <v>0.12225</v>
      </c>
      <c r="U1181" s="331">
        <v>-1</v>
      </c>
      <c r="V1181" s="331">
        <f t="shared" si="324"/>
        <v>89.373132999999996</v>
      </c>
      <c r="W1181" s="331">
        <f t="shared" si="325"/>
        <v>0</v>
      </c>
      <c r="X1181" s="331">
        <f t="shared" si="326"/>
        <v>2.9623010000000001</v>
      </c>
      <c r="Y1181" s="331">
        <f t="shared" si="327"/>
        <v>3.0747599999999999</v>
      </c>
      <c r="Z1181" s="331">
        <f t="shared" si="328"/>
        <v>3.424769</v>
      </c>
      <c r="AA1181" s="331">
        <f t="shared" si="329"/>
        <v>8.2681679999999993</v>
      </c>
      <c r="AB1181" s="331">
        <f t="shared" si="330"/>
        <v>0.27756700000000001</v>
      </c>
      <c r="AC1181" s="331">
        <f t="shared" si="331"/>
        <v>0.129221</v>
      </c>
      <c r="AD1181" s="331">
        <f t="shared" si="332"/>
        <v>0.12225</v>
      </c>
      <c r="AE1181" s="468">
        <f t="shared" si="333"/>
        <v>0</v>
      </c>
      <c r="AF1181" s="489">
        <f t="shared" si="334"/>
        <v>9.851701539825751E-2</v>
      </c>
      <c r="AG1181" s="484">
        <v>0</v>
      </c>
      <c r="AH1181" s="484">
        <v>0</v>
      </c>
      <c r="AI1181" s="484">
        <f t="shared" si="335"/>
        <v>9.1140951069867936E-3</v>
      </c>
      <c r="AJ1181" s="484">
        <f t="shared" si="336"/>
        <v>1.4244176990839332E-4</v>
      </c>
      <c r="AK1181" s="484">
        <f t="shared" si="337"/>
        <v>1.3475755775996999E-4</v>
      </c>
      <c r="AL1181" s="484">
        <f t="shared" si="338"/>
        <v>3.0596524363813164E-4</v>
      </c>
      <c r="AM1181" s="484">
        <f t="shared" si="339"/>
        <v>3.3893427263643789E-3</v>
      </c>
      <c r="AN1181" s="484">
        <f t="shared" si="340"/>
        <v>3.7751616059881771E-3</v>
      </c>
      <c r="AO1181" s="485">
        <f t="shared" si="341"/>
        <v>9.1140951069867936E-3</v>
      </c>
    </row>
    <row r="1182" spans="1:41" ht="64.5" x14ac:dyDescent="0.25">
      <c r="A1182" s="481" t="s">
        <v>218</v>
      </c>
      <c r="B1182" s="275" t="s">
        <v>219</v>
      </c>
      <c r="C1182" s="275" t="s">
        <v>532</v>
      </c>
      <c r="D1182" s="9" t="s">
        <v>27</v>
      </c>
      <c r="E1182" s="9">
        <v>2007</v>
      </c>
      <c r="F1182" s="9">
        <v>17</v>
      </c>
      <c r="G1182" s="9" t="s">
        <v>135</v>
      </c>
      <c r="H1182" s="9" t="s">
        <v>134</v>
      </c>
      <c r="I1182" s="9" t="s">
        <v>42</v>
      </c>
      <c r="J1182" s="9" t="s">
        <v>129</v>
      </c>
      <c r="K1182" s="306" t="s">
        <v>39</v>
      </c>
      <c r="L1182" s="392">
        <v>1298.539055</v>
      </c>
      <c r="M1182" s="331">
        <v>-1</v>
      </c>
      <c r="N1182" s="331">
        <v>43.040486999999999</v>
      </c>
      <c r="O1182" s="331">
        <v>44.67445</v>
      </c>
      <c r="P1182" s="331">
        <v>49.759878</v>
      </c>
      <c r="Q1182" s="331">
        <v>120.131614</v>
      </c>
      <c r="R1182" s="331">
        <v>4.0328889999999999</v>
      </c>
      <c r="S1182" s="331">
        <v>1.8775059999999999</v>
      </c>
      <c r="T1182" s="331">
        <v>1.7762260000000001</v>
      </c>
      <c r="U1182" s="331">
        <v>-1</v>
      </c>
      <c r="V1182" s="331">
        <f t="shared" si="324"/>
        <v>1298.539055</v>
      </c>
      <c r="W1182" s="331">
        <f t="shared" si="325"/>
        <v>0</v>
      </c>
      <c r="X1182" s="331">
        <f t="shared" si="326"/>
        <v>43.040486999999999</v>
      </c>
      <c r="Y1182" s="331">
        <f t="shared" si="327"/>
        <v>44.67445</v>
      </c>
      <c r="Z1182" s="331">
        <f t="shared" si="328"/>
        <v>49.759878</v>
      </c>
      <c r="AA1182" s="331">
        <f t="shared" si="329"/>
        <v>120.131614</v>
      </c>
      <c r="AB1182" s="331">
        <f t="shared" si="330"/>
        <v>4.0328889999999999</v>
      </c>
      <c r="AC1182" s="331">
        <f t="shared" si="331"/>
        <v>1.8775059999999999</v>
      </c>
      <c r="AD1182" s="331">
        <f t="shared" si="332"/>
        <v>1.7762260000000001</v>
      </c>
      <c r="AE1182" s="468">
        <f t="shared" si="333"/>
        <v>0</v>
      </c>
      <c r="AF1182" s="489">
        <f t="shared" si="334"/>
        <v>1.4313942879978678</v>
      </c>
      <c r="AG1182" s="484">
        <v>0</v>
      </c>
      <c r="AH1182" s="484">
        <v>0</v>
      </c>
      <c r="AI1182" s="484">
        <f t="shared" si="335"/>
        <v>0.13242243691127542</v>
      </c>
      <c r="AJ1182" s="484">
        <f t="shared" si="336"/>
        <v>2.0695961001201651E-3</v>
      </c>
      <c r="AK1182" s="484">
        <f t="shared" si="337"/>
        <v>1.9579540105501879E-3</v>
      </c>
      <c r="AL1182" s="484">
        <f t="shared" si="338"/>
        <v>4.4454991603848472E-3</v>
      </c>
      <c r="AM1182" s="484">
        <f t="shared" si="339"/>
        <v>4.9245151544129992E-2</v>
      </c>
      <c r="AN1182" s="484">
        <f t="shared" si="340"/>
        <v>5.4850876349399266E-2</v>
      </c>
      <c r="AO1182" s="485">
        <f t="shared" si="341"/>
        <v>0.13242243691127542</v>
      </c>
    </row>
    <row r="1183" spans="1:41" ht="64.5" x14ac:dyDescent="0.25">
      <c r="A1183" s="481" t="s">
        <v>218</v>
      </c>
      <c r="B1183" s="275" t="s">
        <v>219</v>
      </c>
      <c r="C1183" s="275" t="s">
        <v>532</v>
      </c>
      <c r="D1183" s="9" t="s">
        <v>27</v>
      </c>
      <c r="E1183" s="9">
        <v>2007</v>
      </c>
      <c r="F1183" s="9">
        <v>19</v>
      </c>
      <c r="G1183" s="9" t="s">
        <v>136</v>
      </c>
      <c r="H1183" s="9" t="s">
        <v>116</v>
      </c>
      <c r="I1183" s="9" t="s">
        <v>42</v>
      </c>
      <c r="J1183" s="9" t="s">
        <v>129</v>
      </c>
      <c r="K1183" s="306" t="s">
        <v>39</v>
      </c>
      <c r="L1183" s="392">
        <v>1072.4775999999999</v>
      </c>
      <c r="M1183" s="331">
        <v>-1</v>
      </c>
      <c r="N1183" s="331">
        <v>35.547609000000001</v>
      </c>
      <c r="O1183" s="331">
        <v>36.897117000000001</v>
      </c>
      <c r="P1183" s="331">
        <v>41.097226999999997</v>
      </c>
      <c r="Q1183" s="331">
        <v>99.218012999999999</v>
      </c>
      <c r="R1183" s="331">
        <v>3.3308070000000001</v>
      </c>
      <c r="S1183" s="331">
        <v>1.5506530000000001</v>
      </c>
      <c r="T1183" s="331">
        <v>1.467004</v>
      </c>
      <c r="U1183" s="331">
        <v>-1</v>
      </c>
      <c r="V1183" s="331">
        <f t="shared" si="324"/>
        <v>1072.4775999999999</v>
      </c>
      <c r="W1183" s="331">
        <f t="shared" si="325"/>
        <v>0</v>
      </c>
      <c r="X1183" s="331">
        <f t="shared" si="326"/>
        <v>35.547609000000001</v>
      </c>
      <c r="Y1183" s="331">
        <f t="shared" si="327"/>
        <v>36.897117000000001</v>
      </c>
      <c r="Z1183" s="331">
        <f t="shared" si="328"/>
        <v>41.097226999999997</v>
      </c>
      <c r="AA1183" s="331">
        <f t="shared" si="329"/>
        <v>99.218012999999999</v>
      </c>
      <c r="AB1183" s="331">
        <f t="shared" si="330"/>
        <v>3.3308070000000001</v>
      </c>
      <c r="AC1183" s="331">
        <f t="shared" si="331"/>
        <v>1.5506530000000001</v>
      </c>
      <c r="AD1183" s="331">
        <f t="shared" si="332"/>
        <v>1.467004</v>
      </c>
      <c r="AE1183" s="468">
        <f t="shared" si="333"/>
        <v>0</v>
      </c>
      <c r="AF1183" s="489">
        <f t="shared" si="334"/>
        <v>1.1822041891883353</v>
      </c>
      <c r="AG1183" s="484">
        <v>0</v>
      </c>
      <c r="AH1183" s="484">
        <v>0</v>
      </c>
      <c r="AI1183" s="484">
        <f t="shared" si="335"/>
        <v>0.1093691379769076</v>
      </c>
      <c r="AJ1183" s="484">
        <f t="shared" si="336"/>
        <v>1.7093023412120309E-3</v>
      </c>
      <c r="AK1183" s="484">
        <f t="shared" si="337"/>
        <v>1.6170951023648835E-3</v>
      </c>
      <c r="AL1183" s="484">
        <f t="shared" si="338"/>
        <v>3.6715862305915122E-3</v>
      </c>
      <c r="AM1183" s="484">
        <f t="shared" si="339"/>
        <v>4.067210940943862E-2</v>
      </c>
      <c r="AN1183" s="484">
        <f t="shared" si="340"/>
        <v>4.5301938169546814E-2</v>
      </c>
      <c r="AO1183" s="485">
        <f t="shared" si="341"/>
        <v>0.1093691379769076</v>
      </c>
    </row>
    <row r="1184" spans="1:41" ht="64.5" x14ac:dyDescent="0.25">
      <c r="A1184" s="481" t="s">
        <v>218</v>
      </c>
      <c r="B1184" s="275" t="s">
        <v>219</v>
      </c>
      <c r="C1184" s="275" t="s">
        <v>532</v>
      </c>
      <c r="D1184" s="9" t="s">
        <v>27</v>
      </c>
      <c r="E1184" s="9">
        <v>2007</v>
      </c>
      <c r="F1184" s="9">
        <v>20</v>
      </c>
      <c r="G1184" s="9" t="s">
        <v>137</v>
      </c>
      <c r="H1184" s="9" t="s">
        <v>116</v>
      </c>
      <c r="I1184" s="9" t="s">
        <v>42</v>
      </c>
      <c r="J1184" s="9" t="s">
        <v>129</v>
      </c>
      <c r="K1184" s="306" t="s">
        <v>39</v>
      </c>
      <c r="L1184" s="392">
        <v>1656.0315880000001</v>
      </c>
      <c r="M1184" s="331">
        <v>-1</v>
      </c>
      <c r="N1184" s="331">
        <v>54.889690000000002</v>
      </c>
      <c r="O1184" s="331">
        <v>56.973489000000001</v>
      </c>
      <c r="P1184" s="331">
        <v>63.458953999999999</v>
      </c>
      <c r="Q1184" s="331">
        <v>153.204285</v>
      </c>
      <c r="R1184" s="331">
        <v>5.1431579999999997</v>
      </c>
      <c r="S1184" s="331">
        <v>2.39439</v>
      </c>
      <c r="T1184" s="331">
        <v>2.2652269999999999</v>
      </c>
      <c r="U1184" s="331">
        <v>-1</v>
      </c>
      <c r="V1184" s="331">
        <f t="shared" si="324"/>
        <v>1656.0315880000001</v>
      </c>
      <c r="W1184" s="331">
        <f t="shared" si="325"/>
        <v>0</v>
      </c>
      <c r="X1184" s="331">
        <f t="shared" si="326"/>
        <v>54.889690000000002</v>
      </c>
      <c r="Y1184" s="331">
        <f t="shared" si="327"/>
        <v>56.973489000000001</v>
      </c>
      <c r="Z1184" s="331">
        <f t="shared" si="328"/>
        <v>63.458953999999999</v>
      </c>
      <c r="AA1184" s="331">
        <f t="shared" si="329"/>
        <v>153.204285</v>
      </c>
      <c r="AB1184" s="331">
        <f t="shared" si="330"/>
        <v>5.1431579999999997</v>
      </c>
      <c r="AC1184" s="331">
        <f t="shared" si="331"/>
        <v>2.39439</v>
      </c>
      <c r="AD1184" s="331">
        <f t="shared" si="332"/>
        <v>2.2652269999999999</v>
      </c>
      <c r="AE1184" s="468">
        <f t="shared" si="333"/>
        <v>0</v>
      </c>
      <c r="AF1184" s="489">
        <f t="shared" si="334"/>
        <v>1.8254623506932093</v>
      </c>
      <c r="AG1184" s="484">
        <v>0</v>
      </c>
      <c r="AH1184" s="484">
        <v>0</v>
      </c>
      <c r="AI1184" s="484">
        <f t="shared" si="335"/>
        <v>0.16887881623691128</v>
      </c>
      <c r="AJ1184" s="484">
        <f t="shared" si="336"/>
        <v>2.6393631797537388E-3</v>
      </c>
      <c r="AK1184" s="484">
        <f t="shared" si="337"/>
        <v>2.4969853439013785E-3</v>
      </c>
      <c r="AL1184" s="484">
        <f t="shared" si="338"/>
        <v>5.6693612372486846E-3</v>
      </c>
      <c r="AM1184" s="484">
        <f t="shared" si="339"/>
        <v>6.2802521347276194E-2</v>
      </c>
      <c r="AN1184" s="484">
        <f t="shared" si="340"/>
        <v>6.9951522773351968E-2</v>
      </c>
      <c r="AO1184" s="485">
        <f t="shared" si="341"/>
        <v>0.16887881623691128</v>
      </c>
    </row>
    <row r="1185" spans="1:41" ht="64.5" x14ac:dyDescent="0.25">
      <c r="A1185" s="481" t="s">
        <v>218</v>
      </c>
      <c r="B1185" s="275" t="s">
        <v>219</v>
      </c>
      <c r="C1185" s="275" t="s">
        <v>532</v>
      </c>
      <c r="D1185" s="9" t="s">
        <v>27</v>
      </c>
      <c r="E1185" s="9">
        <v>2007</v>
      </c>
      <c r="F1185" s="9">
        <v>21</v>
      </c>
      <c r="G1185" s="9" t="s">
        <v>139</v>
      </c>
      <c r="H1185" s="9" t="s">
        <v>116</v>
      </c>
      <c r="I1185" s="9" t="s">
        <v>42</v>
      </c>
      <c r="J1185" s="9" t="s">
        <v>129</v>
      </c>
      <c r="K1185" s="306" t="s">
        <v>39</v>
      </c>
      <c r="L1185" s="392">
        <v>804.35820000000001</v>
      </c>
      <c r="M1185" s="331">
        <v>-1</v>
      </c>
      <c r="N1185" s="331">
        <v>26.660706999999999</v>
      </c>
      <c r="O1185" s="331">
        <v>27.672837999999999</v>
      </c>
      <c r="P1185" s="331">
        <v>30.82292</v>
      </c>
      <c r="Q1185" s="331">
        <v>74.413510000000002</v>
      </c>
      <c r="R1185" s="331">
        <v>2.4981049999999998</v>
      </c>
      <c r="S1185" s="331">
        <v>1.16299</v>
      </c>
      <c r="T1185" s="331">
        <v>1.1002529999999999</v>
      </c>
      <c r="U1185" s="331">
        <v>-1</v>
      </c>
      <c r="V1185" s="331">
        <f t="shared" si="324"/>
        <v>804.35820000000001</v>
      </c>
      <c r="W1185" s="331">
        <f t="shared" si="325"/>
        <v>0</v>
      </c>
      <c r="X1185" s="331">
        <f t="shared" si="326"/>
        <v>26.660706999999999</v>
      </c>
      <c r="Y1185" s="331">
        <f t="shared" si="327"/>
        <v>27.672837999999999</v>
      </c>
      <c r="Z1185" s="331">
        <f t="shared" si="328"/>
        <v>30.82292</v>
      </c>
      <c r="AA1185" s="331">
        <f t="shared" si="329"/>
        <v>74.413510000000002</v>
      </c>
      <c r="AB1185" s="331">
        <f t="shared" si="330"/>
        <v>2.4981049999999998</v>
      </c>
      <c r="AC1185" s="331">
        <f t="shared" si="331"/>
        <v>1.16299</v>
      </c>
      <c r="AD1185" s="331">
        <f t="shared" si="332"/>
        <v>1.1002529999999999</v>
      </c>
      <c r="AE1185" s="468">
        <f t="shared" si="333"/>
        <v>0</v>
      </c>
      <c r="AF1185" s="489">
        <f t="shared" si="334"/>
        <v>0.88665314189125155</v>
      </c>
      <c r="AG1185" s="484">
        <v>0</v>
      </c>
      <c r="AH1185" s="484">
        <v>0</v>
      </c>
      <c r="AI1185" s="484">
        <f t="shared" si="335"/>
        <v>8.2026853758258522E-2</v>
      </c>
      <c r="AJ1185" s="484">
        <f t="shared" si="336"/>
        <v>1.2819770314868508E-3</v>
      </c>
      <c r="AK1185" s="484">
        <f t="shared" si="337"/>
        <v>1.2128213267736626E-3</v>
      </c>
      <c r="AL1185" s="484">
        <f t="shared" si="338"/>
        <v>2.7536893973658062E-3</v>
      </c>
      <c r="AM1185" s="484">
        <f t="shared" si="339"/>
        <v>3.0504082332656789E-2</v>
      </c>
      <c r="AN1185" s="484">
        <f t="shared" si="340"/>
        <v>3.3976453351582288E-2</v>
      </c>
      <c r="AO1185" s="485">
        <f t="shared" si="341"/>
        <v>8.2026853758258522E-2</v>
      </c>
    </row>
    <row r="1186" spans="1:41" ht="64.5" x14ac:dyDescent="0.25">
      <c r="A1186" s="481" t="s">
        <v>218</v>
      </c>
      <c r="B1186" s="275" t="s">
        <v>219</v>
      </c>
      <c r="C1186" s="275" t="s">
        <v>532</v>
      </c>
      <c r="D1186" s="9" t="s">
        <v>27</v>
      </c>
      <c r="E1186" s="9">
        <v>2007</v>
      </c>
      <c r="F1186" s="9">
        <v>22</v>
      </c>
      <c r="G1186" s="9" t="s">
        <v>140</v>
      </c>
      <c r="H1186" s="9" t="s">
        <v>116</v>
      </c>
      <c r="I1186" s="9" t="s">
        <v>42</v>
      </c>
      <c r="J1186" s="9" t="s">
        <v>129</v>
      </c>
      <c r="K1186" s="306" t="s">
        <v>39</v>
      </c>
      <c r="L1186" s="392">
        <v>-1</v>
      </c>
      <c r="M1186" s="331">
        <v>-1</v>
      </c>
      <c r="N1186" s="331">
        <v>-1</v>
      </c>
      <c r="O1186" s="331">
        <v>-1</v>
      </c>
      <c r="P1186" s="331">
        <v>-1</v>
      </c>
      <c r="Q1186" s="331">
        <v>-1</v>
      </c>
      <c r="R1186" s="331">
        <v>-1</v>
      </c>
      <c r="S1186" s="331">
        <v>-1</v>
      </c>
      <c r="T1186" s="331">
        <v>-1</v>
      </c>
      <c r="U1186" s="331">
        <v>-1</v>
      </c>
      <c r="V1186" s="331">
        <f t="shared" si="324"/>
        <v>0</v>
      </c>
      <c r="W1186" s="331">
        <f t="shared" si="325"/>
        <v>0</v>
      </c>
      <c r="X1186" s="331">
        <f t="shared" si="326"/>
        <v>0</v>
      </c>
      <c r="Y1186" s="331">
        <f t="shared" si="327"/>
        <v>0</v>
      </c>
      <c r="Z1186" s="331">
        <f t="shared" si="328"/>
        <v>0</v>
      </c>
      <c r="AA1186" s="331">
        <f t="shared" si="329"/>
        <v>0</v>
      </c>
      <c r="AB1186" s="331">
        <f t="shared" si="330"/>
        <v>0</v>
      </c>
      <c r="AC1186" s="331">
        <f t="shared" si="331"/>
        <v>0</v>
      </c>
      <c r="AD1186" s="331">
        <f t="shared" si="332"/>
        <v>0</v>
      </c>
      <c r="AE1186" s="468">
        <f t="shared" si="333"/>
        <v>0</v>
      </c>
      <c r="AF1186" s="489">
        <f t="shared" si="334"/>
        <v>0</v>
      </c>
      <c r="AG1186" s="484">
        <v>0</v>
      </c>
      <c r="AH1186" s="484">
        <v>0</v>
      </c>
      <c r="AI1186" s="484">
        <f t="shared" si="335"/>
        <v>0</v>
      </c>
      <c r="AJ1186" s="484">
        <f t="shared" si="336"/>
        <v>0</v>
      </c>
      <c r="AK1186" s="484">
        <f t="shared" si="337"/>
        <v>0</v>
      </c>
      <c r="AL1186" s="484">
        <f t="shared" si="338"/>
        <v>0</v>
      </c>
      <c r="AM1186" s="484">
        <f t="shared" si="339"/>
        <v>0</v>
      </c>
      <c r="AN1186" s="484">
        <f t="shared" si="340"/>
        <v>0</v>
      </c>
      <c r="AO1186" s="485">
        <f t="shared" si="341"/>
        <v>0</v>
      </c>
    </row>
    <row r="1187" spans="1:41" ht="64.5" x14ac:dyDescent="0.25">
      <c r="A1187" s="481" t="s">
        <v>218</v>
      </c>
      <c r="B1187" s="275" t="s">
        <v>219</v>
      </c>
      <c r="C1187" s="275" t="s">
        <v>532</v>
      </c>
      <c r="D1187" s="9" t="s">
        <v>27</v>
      </c>
      <c r="E1187" s="9">
        <v>2007</v>
      </c>
      <c r="F1187" s="9">
        <v>23</v>
      </c>
      <c r="G1187" s="9" t="s">
        <v>141</v>
      </c>
      <c r="H1187" s="9" t="s">
        <v>116</v>
      </c>
      <c r="I1187" s="9" t="s">
        <v>42</v>
      </c>
      <c r="J1187" s="9" t="s">
        <v>129</v>
      </c>
      <c r="K1187" s="306" t="s">
        <v>39</v>
      </c>
      <c r="L1187" s="392">
        <v>89.373132999999996</v>
      </c>
      <c r="M1187" s="331">
        <v>-1</v>
      </c>
      <c r="N1187" s="331">
        <v>2.9623010000000001</v>
      </c>
      <c r="O1187" s="331">
        <v>3.0747599999999999</v>
      </c>
      <c r="P1187" s="331">
        <v>3.424769</v>
      </c>
      <c r="Q1187" s="331">
        <v>8.2681679999999993</v>
      </c>
      <c r="R1187" s="331">
        <v>0.27756700000000001</v>
      </c>
      <c r="S1187" s="331">
        <v>0.129221</v>
      </c>
      <c r="T1187" s="331">
        <v>0.12225</v>
      </c>
      <c r="U1187" s="331">
        <v>-1</v>
      </c>
      <c r="V1187" s="331">
        <f t="shared" si="324"/>
        <v>89.373132999999996</v>
      </c>
      <c r="W1187" s="331">
        <f t="shared" si="325"/>
        <v>0</v>
      </c>
      <c r="X1187" s="331">
        <f t="shared" si="326"/>
        <v>2.9623010000000001</v>
      </c>
      <c r="Y1187" s="331">
        <f t="shared" si="327"/>
        <v>3.0747599999999999</v>
      </c>
      <c r="Z1187" s="331">
        <f t="shared" si="328"/>
        <v>3.424769</v>
      </c>
      <c r="AA1187" s="331">
        <f t="shared" si="329"/>
        <v>8.2681679999999993</v>
      </c>
      <c r="AB1187" s="331">
        <f t="shared" si="330"/>
        <v>0.27756700000000001</v>
      </c>
      <c r="AC1187" s="331">
        <f t="shared" si="331"/>
        <v>0.129221</v>
      </c>
      <c r="AD1187" s="331">
        <f t="shared" si="332"/>
        <v>0.12225</v>
      </c>
      <c r="AE1187" s="468">
        <f t="shared" si="333"/>
        <v>0</v>
      </c>
      <c r="AF1187" s="489">
        <f t="shared" si="334"/>
        <v>9.851701539825751E-2</v>
      </c>
      <c r="AG1187" s="484">
        <v>0</v>
      </c>
      <c r="AH1187" s="484">
        <v>0</v>
      </c>
      <c r="AI1187" s="484">
        <f t="shared" si="335"/>
        <v>9.1140951069867936E-3</v>
      </c>
      <c r="AJ1187" s="484">
        <f t="shared" si="336"/>
        <v>1.4244176990839332E-4</v>
      </c>
      <c r="AK1187" s="484">
        <f t="shared" si="337"/>
        <v>1.3475755775996999E-4</v>
      </c>
      <c r="AL1187" s="484">
        <f t="shared" si="338"/>
        <v>3.0596524363813164E-4</v>
      </c>
      <c r="AM1187" s="484">
        <f t="shared" si="339"/>
        <v>3.3893427263643789E-3</v>
      </c>
      <c r="AN1187" s="484">
        <f t="shared" si="340"/>
        <v>3.7751616059881771E-3</v>
      </c>
      <c r="AO1187" s="485">
        <f t="shared" si="341"/>
        <v>9.1140951069867936E-3</v>
      </c>
    </row>
    <row r="1188" spans="1:41" ht="64.5" x14ac:dyDescent="0.25">
      <c r="A1188" s="481" t="s">
        <v>218</v>
      </c>
      <c r="B1188" s="275" t="s">
        <v>219</v>
      </c>
      <c r="C1188" s="275" t="s">
        <v>532</v>
      </c>
      <c r="D1188" s="9" t="s">
        <v>27</v>
      </c>
      <c r="E1188" s="9">
        <v>2007</v>
      </c>
      <c r="F1188" s="9">
        <v>24</v>
      </c>
      <c r="G1188" s="9" t="s">
        <v>142</v>
      </c>
      <c r="H1188" s="9" t="s">
        <v>116</v>
      </c>
      <c r="I1188" s="9" t="s">
        <v>42</v>
      </c>
      <c r="J1188" s="9" t="s">
        <v>129</v>
      </c>
      <c r="K1188" s="306" t="s">
        <v>39</v>
      </c>
      <c r="L1188" s="392">
        <v>1072.4775999999999</v>
      </c>
      <c r="M1188" s="331">
        <v>-1</v>
      </c>
      <c r="N1188" s="331">
        <v>35.547609000000001</v>
      </c>
      <c r="O1188" s="331">
        <v>36.897117000000001</v>
      </c>
      <c r="P1188" s="331">
        <v>41.097226999999997</v>
      </c>
      <c r="Q1188" s="331">
        <v>99.218012999999999</v>
      </c>
      <c r="R1188" s="331">
        <v>3.3308070000000001</v>
      </c>
      <c r="S1188" s="331">
        <v>1.5506530000000001</v>
      </c>
      <c r="T1188" s="331">
        <v>1.467004</v>
      </c>
      <c r="U1188" s="331">
        <v>-1</v>
      </c>
      <c r="V1188" s="331">
        <f t="shared" si="324"/>
        <v>1072.4775999999999</v>
      </c>
      <c r="W1188" s="331">
        <f t="shared" si="325"/>
        <v>0</v>
      </c>
      <c r="X1188" s="331">
        <f t="shared" si="326"/>
        <v>35.547609000000001</v>
      </c>
      <c r="Y1188" s="331">
        <f t="shared" si="327"/>
        <v>36.897117000000001</v>
      </c>
      <c r="Z1188" s="331">
        <f t="shared" si="328"/>
        <v>41.097226999999997</v>
      </c>
      <c r="AA1188" s="331">
        <f t="shared" si="329"/>
        <v>99.218012999999999</v>
      </c>
      <c r="AB1188" s="331">
        <f t="shared" si="330"/>
        <v>3.3308070000000001</v>
      </c>
      <c r="AC1188" s="331">
        <f t="shared" si="331"/>
        <v>1.5506530000000001</v>
      </c>
      <c r="AD1188" s="331">
        <f t="shared" si="332"/>
        <v>1.467004</v>
      </c>
      <c r="AE1188" s="468">
        <f t="shared" si="333"/>
        <v>0</v>
      </c>
      <c r="AF1188" s="489">
        <f t="shared" si="334"/>
        <v>1.1822041891883353</v>
      </c>
      <c r="AG1188" s="484">
        <v>0</v>
      </c>
      <c r="AH1188" s="484">
        <v>0</v>
      </c>
      <c r="AI1188" s="484">
        <f t="shared" si="335"/>
        <v>0.1093691379769076</v>
      </c>
      <c r="AJ1188" s="484">
        <f t="shared" si="336"/>
        <v>1.7093023412120309E-3</v>
      </c>
      <c r="AK1188" s="484">
        <f t="shared" si="337"/>
        <v>1.6170951023648835E-3</v>
      </c>
      <c r="AL1188" s="484">
        <f t="shared" si="338"/>
        <v>3.6715862305915122E-3</v>
      </c>
      <c r="AM1188" s="484">
        <f t="shared" si="339"/>
        <v>4.067210940943862E-2</v>
      </c>
      <c r="AN1188" s="484">
        <f t="shared" si="340"/>
        <v>4.5301938169546814E-2</v>
      </c>
      <c r="AO1188" s="485">
        <f t="shared" si="341"/>
        <v>0.1093691379769076</v>
      </c>
    </row>
    <row r="1189" spans="1:41" ht="64.5" x14ac:dyDescent="0.25">
      <c r="A1189" s="481" t="s">
        <v>218</v>
      </c>
      <c r="B1189" s="275" t="s">
        <v>219</v>
      </c>
      <c r="C1189" s="275" t="s">
        <v>532</v>
      </c>
      <c r="D1189" s="9" t="s">
        <v>27</v>
      </c>
      <c r="E1189" s="9">
        <v>2007</v>
      </c>
      <c r="F1189" s="9">
        <v>34</v>
      </c>
      <c r="G1189" s="9" t="s">
        <v>143</v>
      </c>
      <c r="H1189" s="9" t="s">
        <v>134</v>
      </c>
      <c r="I1189" s="9" t="s">
        <v>42</v>
      </c>
      <c r="J1189" s="9" t="s">
        <v>129</v>
      </c>
      <c r="K1189" s="306" t="s">
        <v>39</v>
      </c>
      <c r="L1189" s="392">
        <v>1506.938977</v>
      </c>
      <c r="M1189" s="331">
        <v>-1</v>
      </c>
      <c r="N1189" s="331">
        <v>47.407389000000002</v>
      </c>
      <c r="O1189" s="331">
        <v>49.304430000000004</v>
      </c>
      <c r="P1189" s="331">
        <v>54.600622000000001</v>
      </c>
      <c r="Q1189" s="331">
        <v>146.22029800000001</v>
      </c>
      <c r="R1189" s="331">
        <v>6.7451499999999998</v>
      </c>
      <c r="S1189" s="331">
        <v>4.1454930000000001</v>
      </c>
      <c r="T1189" s="331">
        <v>3.9841980000000001</v>
      </c>
      <c r="U1189" s="331">
        <v>-1</v>
      </c>
      <c r="V1189" s="331">
        <f t="shared" si="324"/>
        <v>1506.938977</v>
      </c>
      <c r="W1189" s="331">
        <f t="shared" si="325"/>
        <v>0</v>
      </c>
      <c r="X1189" s="331">
        <f t="shared" si="326"/>
        <v>47.407389000000002</v>
      </c>
      <c r="Y1189" s="331">
        <f t="shared" si="327"/>
        <v>49.304430000000004</v>
      </c>
      <c r="Z1189" s="331">
        <f t="shared" si="328"/>
        <v>54.600622000000001</v>
      </c>
      <c r="AA1189" s="331">
        <f t="shared" si="329"/>
        <v>146.22029800000001</v>
      </c>
      <c r="AB1189" s="331">
        <f t="shared" si="330"/>
        <v>6.7451499999999998</v>
      </c>
      <c r="AC1189" s="331">
        <f t="shared" si="331"/>
        <v>4.1454930000000001</v>
      </c>
      <c r="AD1189" s="331">
        <f t="shared" si="332"/>
        <v>3.9841980000000001</v>
      </c>
      <c r="AE1189" s="468">
        <f t="shared" si="333"/>
        <v>0</v>
      </c>
      <c r="AF1189" s="489">
        <f t="shared" si="334"/>
        <v>1.6611158792133136</v>
      </c>
      <c r="AG1189" s="484">
        <v>0</v>
      </c>
      <c r="AH1189" s="484">
        <v>0</v>
      </c>
      <c r="AI1189" s="484">
        <f t="shared" si="335"/>
        <v>0.16118028837149306</v>
      </c>
      <c r="AJ1189" s="484">
        <f t="shared" si="336"/>
        <v>4.5696238232396831E-3</v>
      </c>
      <c r="AK1189" s="484">
        <f t="shared" si="337"/>
        <v>4.3918265203448425E-3</v>
      </c>
      <c r="AL1189" s="484">
        <f t="shared" si="338"/>
        <v>7.4352551388520375E-3</v>
      </c>
      <c r="AM1189" s="484">
        <f t="shared" si="339"/>
        <v>5.434883086746338E-2</v>
      </c>
      <c r="AN1189" s="484">
        <f t="shared" si="340"/>
        <v>6.0186883213867393E-2</v>
      </c>
      <c r="AO1189" s="485">
        <f t="shared" si="341"/>
        <v>0.16118028837149306</v>
      </c>
    </row>
    <row r="1190" spans="1:41" ht="64.5" x14ac:dyDescent="0.25">
      <c r="A1190" s="481" t="s">
        <v>218</v>
      </c>
      <c r="B1190" s="275" t="s">
        <v>219</v>
      </c>
      <c r="C1190" s="275" t="s">
        <v>532</v>
      </c>
      <c r="D1190" s="9" t="s">
        <v>27</v>
      </c>
      <c r="E1190" s="9">
        <v>2007</v>
      </c>
      <c r="F1190" s="9">
        <v>35</v>
      </c>
      <c r="G1190" s="9" t="s">
        <v>144</v>
      </c>
      <c r="H1190" s="9" t="s">
        <v>116</v>
      </c>
      <c r="I1190" s="9" t="s">
        <v>42</v>
      </c>
      <c r="J1190" s="9" t="s">
        <v>129</v>
      </c>
      <c r="K1190" s="306" t="s">
        <v>39</v>
      </c>
      <c r="L1190" s="392">
        <v>4362.9471320000002</v>
      </c>
      <c r="M1190" s="331">
        <v>-1</v>
      </c>
      <c r="N1190" s="331">
        <v>137.25568000000001</v>
      </c>
      <c r="O1190" s="331">
        <v>142.748064</v>
      </c>
      <c r="P1190" s="331">
        <v>158.08180100000001</v>
      </c>
      <c r="Q1190" s="331">
        <v>423.342578</v>
      </c>
      <c r="R1190" s="331">
        <v>19.528815000000002</v>
      </c>
      <c r="S1190" s="331">
        <v>12.002189</v>
      </c>
      <c r="T1190" s="331">
        <v>11.535201000000001</v>
      </c>
      <c r="U1190" s="331">
        <v>-1</v>
      </c>
      <c r="V1190" s="331">
        <f t="shared" si="324"/>
        <v>4362.9471320000002</v>
      </c>
      <c r="W1190" s="331">
        <f t="shared" si="325"/>
        <v>0</v>
      </c>
      <c r="X1190" s="331">
        <f t="shared" si="326"/>
        <v>137.25568000000001</v>
      </c>
      <c r="Y1190" s="331">
        <f t="shared" si="327"/>
        <v>142.748064</v>
      </c>
      <c r="Z1190" s="331">
        <f t="shared" si="328"/>
        <v>158.08180100000001</v>
      </c>
      <c r="AA1190" s="331">
        <f t="shared" si="329"/>
        <v>423.342578</v>
      </c>
      <c r="AB1190" s="331">
        <f t="shared" si="330"/>
        <v>19.528815000000002</v>
      </c>
      <c r="AC1190" s="331">
        <f t="shared" si="331"/>
        <v>12.002189</v>
      </c>
      <c r="AD1190" s="331">
        <f t="shared" si="332"/>
        <v>11.535201000000001</v>
      </c>
      <c r="AE1190" s="468">
        <f t="shared" si="333"/>
        <v>0</v>
      </c>
      <c r="AF1190" s="489">
        <f t="shared" si="334"/>
        <v>4.8093259725495745</v>
      </c>
      <c r="AG1190" s="484">
        <v>0</v>
      </c>
      <c r="AH1190" s="484">
        <v>0</v>
      </c>
      <c r="AI1190" s="484">
        <f t="shared" si="335"/>
        <v>0.46665531212343231</v>
      </c>
      <c r="AJ1190" s="484">
        <f t="shared" si="336"/>
        <v>1.3230148690499603E-2</v>
      </c>
      <c r="AK1190" s="484">
        <f t="shared" si="337"/>
        <v>1.2715382536035696E-2</v>
      </c>
      <c r="AL1190" s="484">
        <f t="shared" si="338"/>
        <v>2.1526833663364161E-2</v>
      </c>
      <c r="AM1190" s="484">
        <f t="shared" si="339"/>
        <v>0.15735280555913206</v>
      </c>
      <c r="AN1190" s="484">
        <f t="shared" si="340"/>
        <v>0.17425535729290456</v>
      </c>
      <c r="AO1190" s="485">
        <f t="shared" si="341"/>
        <v>0.46665531212343231</v>
      </c>
    </row>
    <row r="1191" spans="1:41" ht="64.5" x14ac:dyDescent="0.25">
      <c r="A1191" s="481" t="s">
        <v>218</v>
      </c>
      <c r="B1191" s="275" t="s">
        <v>219</v>
      </c>
      <c r="C1191" s="275" t="s">
        <v>532</v>
      </c>
      <c r="D1191" s="9" t="s">
        <v>27</v>
      </c>
      <c r="E1191" s="9">
        <v>2007</v>
      </c>
      <c r="F1191" s="9">
        <v>41</v>
      </c>
      <c r="G1191" s="9" t="s">
        <v>145</v>
      </c>
      <c r="H1191" s="9" t="s">
        <v>116</v>
      </c>
      <c r="I1191" s="9" t="s">
        <v>42</v>
      </c>
      <c r="J1191" s="9" t="s">
        <v>129</v>
      </c>
      <c r="K1191" s="306" t="s">
        <v>39</v>
      </c>
      <c r="L1191" s="392">
        <v>2657.783461</v>
      </c>
      <c r="M1191" s="331">
        <v>-1</v>
      </c>
      <c r="N1191" s="331">
        <v>98.789634000000007</v>
      </c>
      <c r="O1191" s="331">
        <v>103.09951599999999</v>
      </c>
      <c r="P1191" s="331">
        <v>113.01688799999999</v>
      </c>
      <c r="Q1191" s="331">
        <v>446.24246299999999</v>
      </c>
      <c r="R1191" s="331">
        <v>25.451937999999998</v>
      </c>
      <c r="S1191" s="331">
        <v>16.409865</v>
      </c>
      <c r="T1191" s="331">
        <v>15.834300000000001</v>
      </c>
      <c r="U1191" s="331">
        <v>-1</v>
      </c>
      <c r="V1191" s="331">
        <f t="shared" si="324"/>
        <v>2657.783461</v>
      </c>
      <c r="W1191" s="331">
        <f t="shared" si="325"/>
        <v>0</v>
      </c>
      <c r="X1191" s="331">
        <f t="shared" si="326"/>
        <v>98.789634000000007</v>
      </c>
      <c r="Y1191" s="331">
        <f t="shared" si="327"/>
        <v>103.09951599999999</v>
      </c>
      <c r="Z1191" s="331">
        <f t="shared" si="328"/>
        <v>113.01688799999999</v>
      </c>
      <c r="AA1191" s="331">
        <f t="shared" si="329"/>
        <v>446.24246299999999</v>
      </c>
      <c r="AB1191" s="331">
        <f t="shared" si="330"/>
        <v>25.451937999999998</v>
      </c>
      <c r="AC1191" s="331">
        <f t="shared" si="331"/>
        <v>16.409865</v>
      </c>
      <c r="AD1191" s="331">
        <f t="shared" si="332"/>
        <v>15.834300000000001</v>
      </c>
      <c r="AE1191" s="468">
        <f t="shared" si="333"/>
        <v>0</v>
      </c>
      <c r="AF1191" s="489">
        <f t="shared" si="334"/>
        <v>2.9297047710364046</v>
      </c>
      <c r="AG1191" s="484">
        <v>0</v>
      </c>
      <c r="AH1191" s="484">
        <v>0</v>
      </c>
      <c r="AI1191" s="484">
        <f t="shared" si="335"/>
        <v>0.49189811437769954</v>
      </c>
      <c r="AJ1191" s="484">
        <f t="shared" si="336"/>
        <v>1.8088779800170224E-2</v>
      </c>
      <c r="AK1191" s="484">
        <f t="shared" si="337"/>
        <v>1.7454327990500555E-2</v>
      </c>
      <c r="AL1191" s="484">
        <f t="shared" si="338"/>
        <v>2.8055959142234559E-2</v>
      </c>
      <c r="AM1191" s="484">
        <f t="shared" si="339"/>
        <v>0.1136477626371775</v>
      </c>
      <c r="AN1191" s="484">
        <f t="shared" si="340"/>
        <v>0.12457979396737881</v>
      </c>
      <c r="AO1191" s="485">
        <f t="shared" si="341"/>
        <v>0.49189811437769954</v>
      </c>
    </row>
    <row r="1192" spans="1:41" ht="64.5" x14ac:dyDescent="0.25">
      <c r="A1192" s="481" t="s">
        <v>218</v>
      </c>
      <c r="B1192" s="275" t="s">
        <v>219</v>
      </c>
      <c r="C1192" s="275" t="s">
        <v>532</v>
      </c>
      <c r="D1192" s="9" t="s">
        <v>27</v>
      </c>
      <c r="E1192" s="9">
        <v>2007</v>
      </c>
      <c r="F1192" s="9">
        <v>53</v>
      </c>
      <c r="G1192" s="9" t="s">
        <v>146</v>
      </c>
      <c r="H1192" s="9" t="s">
        <v>134</v>
      </c>
      <c r="I1192" s="9" t="s">
        <v>42</v>
      </c>
      <c r="J1192" s="9" t="s">
        <v>129</v>
      </c>
      <c r="K1192" s="306" t="s">
        <v>39</v>
      </c>
      <c r="L1192" s="392">
        <v>357.49253299999998</v>
      </c>
      <c r="M1192" s="331">
        <v>-1</v>
      </c>
      <c r="N1192" s="331">
        <v>11.849202999999999</v>
      </c>
      <c r="O1192" s="331">
        <v>12.299039</v>
      </c>
      <c r="P1192" s="331">
        <v>13.699076</v>
      </c>
      <c r="Q1192" s="331">
        <v>33.072671</v>
      </c>
      <c r="R1192" s="331">
        <v>1.110269</v>
      </c>
      <c r="S1192" s="331">
        <v>0.51688400000000001</v>
      </c>
      <c r="T1192" s="331">
        <v>0.48900100000000002</v>
      </c>
      <c r="U1192" s="331">
        <v>-1</v>
      </c>
      <c r="V1192" s="331">
        <f t="shared" si="324"/>
        <v>357.49253299999998</v>
      </c>
      <c r="W1192" s="331">
        <f t="shared" si="325"/>
        <v>0</v>
      </c>
      <c r="X1192" s="331">
        <f t="shared" si="326"/>
        <v>11.849202999999999</v>
      </c>
      <c r="Y1192" s="331">
        <f t="shared" si="327"/>
        <v>12.299039</v>
      </c>
      <c r="Z1192" s="331">
        <f t="shared" si="328"/>
        <v>13.699076</v>
      </c>
      <c r="AA1192" s="331">
        <f t="shared" si="329"/>
        <v>33.072671</v>
      </c>
      <c r="AB1192" s="331">
        <f t="shared" si="330"/>
        <v>1.110269</v>
      </c>
      <c r="AC1192" s="331">
        <f t="shared" si="331"/>
        <v>0.51688400000000001</v>
      </c>
      <c r="AD1192" s="331">
        <f t="shared" si="332"/>
        <v>0.48900100000000002</v>
      </c>
      <c r="AE1192" s="468">
        <f t="shared" si="333"/>
        <v>0</v>
      </c>
      <c r="AF1192" s="489">
        <f t="shared" si="334"/>
        <v>0.39406806269534134</v>
      </c>
      <c r="AG1192" s="484">
        <v>0</v>
      </c>
      <c r="AH1192" s="484">
        <v>0</v>
      </c>
      <c r="AI1192" s="484">
        <f t="shared" si="335"/>
        <v>3.6456379325635863E-2</v>
      </c>
      <c r="AJ1192" s="484">
        <f t="shared" si="336"/>
        <v>5.6976707963357328E-4</v>
      </c>
      <c r="AK1192" s="484">
        <f t="shared" si="337"/>
        <v>5.3903133335119087E-4</v>
      </c>
      <c r="AL1192" s="484">
        <f t="shared" si="338"/>
        <v>1.2238620768638374E-3</v>
      </c>
      <c r="AM1192" s="484">
        <f t="shared" si="339"/>
        <v>1.3557369803146205E-2</v>
      </c>
      <c r="AN1192" s="484">
        <f t="shared" si="340"/>
        <v>1.5100646423952709E-2</v>
      </c>
      <c r="AO1192" s="485">
        <f t="shared" si="341"/>
        <v>3.6456379325635863E-2</v>
      </c>
    </row>
    <row r="1193" spans="1:41" ht="64.5" x14ac:dyDescent="0.25">
      <c r="A1193" s="481" t="s">
        <v>218</v>
      </c>
      <c r="B1193" s="275" t="s">
        <v>219</v>
      </c>
      <c r="C1193" s="275" t="s">
        <v>532</v>
      </c>
      <c r="D1193" s="9" t="s">
        <v>27</v>
      </c>
      <c r="E1193" s="9">
        <v>2007</v>
      </c>
      <c r="F1193" s="9">
        <v>54</v>
      </c>
      <c r="G1193" s="9" t="s">
        <v>147</v>
      </c>
      <c r="H1193" s="9" t="s">
        <v>148</v>
      </c>
      <c r="I1193" s="9" t="s">
        <v>42</v>
      </c>
      <c r="J1193" s="9" t="s">
        <v>129</v>
      </c>
      <c r="K1193" s="306" t="s">
        <v>39</v>
      </c>
      <c r="L1193" s="392">
        <v>357.49253299999998</v>
      </c>
      <c r="M1193" s="331">
        <v>-1</v>
      </c>
      <c r="N1193" s="331">
        <v>11.849202999999999</v>
      </c>
      <c r="O1193" s="331">
        <v>12.299039</v>
      </c>
      <c r="P1193" s="331">
        <v>13.699076</v>
      </c>
      <c r="Q1193" s="331">
        <v>33.072671</v>
      </c>
      <c r="R1193" s="331">
        <v>1.110269</v>
      </c>
      <c r="S1193" s="331">
        <v>0.51688400000000001</v>
      </c>
      <c r="T1193" s="331">
        <v>0.48900100000000002</v>
      </c>
      <c r="U1193" s="331">
        <v>-1</v>
      </c>
      <c r="V1193" s="331">
        <f t="shared" si="324"/>
        <v>357.49253299999998</v>
      </c>
      <c r="W1193" s="331">
        <f t="shared" si="325"/>
        <v>0</v>
      </c>
      <c r="X1193" s="331">
        <f t="shared" si="326"/>
        <v>11.849202999999999</v>
      </c>
      <c r="Y1193" s="331">
        <f t="shared" si="327"/>
        <v>12.299039</v>
      </c>
      <c r="Z1193" s="331">
        <f t="shared" si="328"/>
        <v>13.699076</v>
      </c>
      <c r="AA1193" s="331">
        <f t="shared" si="329"/>
        <v>33.072671</v>
      </c>
      <c r="AB1193" s="331">
        <f t="shared" si="330"/>
        <v>1.110269</v>
      </c>
      <c r="AC1193" s="331">
        <f t="shared" si="331"/>
        <v>0.51688400000000001</v>
      </c>
      <c r="AD1193" s="331">
        <f t="shared" si="332"/>
        <v>0.48900100000000002</v>
      </c>
      <c r="AE1193" s="468">
        <f t="shared" si="333"/>
        <v>0</v>
      </c>
      <c r="AF1193" s="489">
        <f t="shared" si="334"/>
        <v>0.39406806269534134</v>
      </c>
      <c r="AG1193" s="484">
        <v>0</v>
      </c>
      <c r="AH1193" s="484">
        <v>0</v>
      </c>
      <c r="AI1193" s="484">
        <f t="shared" si="335"/>
        <v>3.6456379325635863E-2</v>
      </c>
      <c r="AJ1193" s="484">
        <f t="shared" si="336"/>
        <v>5.6976707963357328E-4</v>
      </c>
      <c r="AK1193" s="484">
        <f t="shared" si="337"/>
        <v>5.3903133335119087E-4</v>
      </c>
      <c r="AL1193" s="484">
        <f t="shared" si="338"/>
        <v>1.2238620768638374E-3</v>
      </c>
      <c r="AM1193" s="484">
        <f t="shared" si="339"/>
        <v>1.3557369803146205E-2</v>
      </c>
      <c r="AN1193" s="484">
        <f t="shared" si="340"/>
        <v>1.5100646423952709E-2</v>
      </c>
      <c r="AO1193" s="485">
        <f t="shared" si="341"/>
        <v>3.6456379325635863E-2</v>
      </c>
    </row>
    <row r="1194" spans="1:41" ht="64.5" x14ac:dyDescent="0.25">
      <c r="A1194" s="481" t="s">
        <v>218</v>
      </c>
      <c r="B1194" s="275" t="s">
        <v>219</v>
      </c>
      <c r="C1194" s="275" t="s">
        <v>532</v>
      </c>
      <c r="D1194" s="9" t="s">
        <v>27</v>
      </c>
      <c r="E1194" s="9">
        <v>2007</v>
      </c>
      <c r="F1194" s="9">
        <v>56</v>
      </c>
      <c r="G1194" s="9" t="s">
        <v>566</v>
      </c>
      <c r="H1194" s="9" t="s">
        <v>116</v>
      </c>
      <c r="I1194" s="9" t="s">
        <v>42</v>
      </c>
      <c r="J1194" s="9" t="s">
        <v>129</v>
      </c>
      <c r="K1194" s="306" t="s">
        <v>39</v>
      </c>
      <c r="L1194" s="392">
        <v>-1</v>
      </c>
      <c r="M1194" s="331">
        <v>-1</v>
      </c>
      <c r="N1194" s="331">
        <v>-1</v>
      </c>
      <c r="O1194" s="331">
        <v>-1</v>
      </c>
      <c r="P1194" s="331">
        <v>-1</v>
      </c>
      <c r="Q1194" s="331">
        <v>-1</v>
      </c>
      <c r="R1194" s="331">
        <v>-1</v>
      </c>
      <c r="S1194" s="331">
        <v>-1</v>
      </c>
      <c r="T1194" s="331">
        <v>-1</v>
      </c>
      <c r="U1194" s="331">
        <v>-1</v>
      </c>
      <c r="V1194" s="331">
        <f t="shared" si="324"/>
        <v>0</v>
      </c>
      <c r="W1194" s="331">
        <f t="shared" si="325"/>
        <v>0</v>
      </c>
      <c r="X1194" s="331">
        <f t="shared" si="326"/>
        <v>0</v>
      </c>
      <c r="Y1194" s="331">
        <f t="shared" si="327"/>
        <v>0</v>
      </c>
      <c r="Z1194" s="331">
        <f t="shared" si="328"/>
        <v>0</v>
      </c>
      <c r="AA1194" s="331">
        <f t="shared" si="329"/>
        <v>0</v>
      </c>
      <c r="AB1194" s="331">
        <f t="shared" si="330"/>
        <v>0</v>
      </c>
      <c r="AC1194" s="331">
        <f t="shared" si="331"/>
        <v>0</v>
      </c>
      <c r="AD1194" s="331">
        <f t="shared" si="332"/>
        <v>0</v>
      </c>
      <c r="AE1194" s="468">
        <f t="shared" si="333"/>
        <v>0</v>
      </c>
      <c r="AF1194" s="489">
        <f t="shared" si="334"/>
        <v>0</v>
      </c>
      <c r="AG1194" s="484">
        <v>0</v>
      </c>
      <c r="AH1194" s="484">
        <v>0</v>
      </c>
      <c r="AI1194" s="484">
        <f t="shared" si="335"/>
        <v>0</v>
      </c>
      <c r="AJ1194" s="484">
        <f t="shared" si="336"/>
        <v>0</v>
      </c>
      <c r="AK1194" s="484">
        <f t="shared" si="337"/>
        <v>0</v>
      </c>
      <c r="AL1194" s="484">
        <f t="shared" si="338"/>
        <v>0</v>
      </c>
      <c r="AM1194" s="484">
        <f t="shared" si="339"/>
        <v>0</v>
      </c>
      <c r="AN1194" s="484">
        <f t="shared" si="340"/>
        <v>0</v>
      </c>
      <c r="AO1194" s="485">
        <f t="shared" si="341"/>
        <v>0</v>
      </c>
    </row>
    <row r="1195" spans="1:41" ht="64.5" x14ac:dyDescent="0.25">
      <c r="A1195" s="481" t="s">
        <v>218</v>
      </c>
      <c r="B1195" s="275" t="s">
        <v>219</v>
      </c>
      <c r="C1195" s="275" t="s">
        <v>532</v>
      </c>
      <c r="D1195" s="9" t="s">
        <v>27</v>
      </c>
      <c r="E1195" s="9">
        <v>2007</v>
      </c>
      <c r="F1195" s="9">
        <v>57</v>
      </c>
      <c r="G1195" s="9" t="s">
        <v>159</v>
      </c>
      <c r="H1195" s="9" t="s">
        <v>116</v>
      </c>
      <c r="I1195" s="9" t="s">
        <v>42</v>
      </c>
      <c r="J1195" s="9" t="s">
        <v>129</v>
      </c>
      <c r="K1195" s="306" t="s">
        <v>39</v>
      </c>
      <c r="L1195" s="392">
        <v>-1</v>
      </c>
      <c r="M1195" s="331">
        <v>-1</v>
      </c>
      <c r="N1195" s="331">
        <v>-1</v>
      </c>
      <c r="O1195" s="331">
        <v>-1</v>
      </c>
      <c r="P1195" s="331">
        <v>-1</v>
      </c>
      <c r="Q1195" s="331">
        <v>-1</v>
      </c>
      <c r="R1195" s="331">
        <v>-1</v>
      </c>
      <c r="S1195" s="331">
        <v>-1</v>
      </c>
      <c r="T1195" s="331">
        <v>-1</v>
      </c>
      <c r="U1195" s="331">
        <v>-1</v>
      </c>
      <c r="V1195" s="331">
        <f t="shared" si="324"/>
        <v>0</v>
      </c>
      <c r="W1195" s="331">
        <f t="shared" si="325"/>
        <v>0</v>
      </c>
      <c r="X1195" s="331">
        <f t="shared" si="326"/>
        <v>0</v>
      </c>
      <c r="Y1195" s="331">
        <f t="shared" si="327"/>
        <v>0</v>
      </c>
      <c r="Z1195" s="331">
        <f t="shared" si="328"/>
        <v>0</v>
      </c>
      <c r="AA1195" s="331">
        <f t="shared" si="329"/>
        <v>0</v>
      </c>
      <c r="AB1195" s="331">
        <f t="shared" si="330"/>
        <v>0</v>
      </c>
      <c r="AC1195" s="331">
        <f t="shared" si="331"/>
        <v>0</v>
      </c>
      <c r="AD1195" s="331">
        <f t="shared" si="332"/>
        <v>0</v>
      </c>
      <c r="AE1195" s="468">
        <f t="shared" si="333"/>
        <v>0</v>
      </c>
      <c r="AF1195" s="489">
        <f t="shared" si="334"/>
        <v>0</v>
      </c>
      <c r="AG1195" s="484">
        <v>0</v>
      </c>
      <c r="AH1195" s="484">
        <v>0</v>
      </c>
      <c r="AI1195" s="484">
        <f t="shared" si="335"/>
        <v>0</v>
      </c>
      <c r="AJ1195" s="484">
        <f t="shared" si="336"/>
        <v>0</v>
      </c>
      <c r="AK1195" s="484">
        <f t="shared" si="337"/>
        <v>0</v>
      </c>
      <c r="AL1195" s="484">
        <f t="shared" si="338"/>
        <v>0</v>
      </c>
      <c r="AM1195" s="484">
        <f t="shared" si="339"/>
        <v>0</v>
      </c>
      <c r="AN1195" s="484">
        <f t="shared" si="340"/>
        <v>0</v>
      </c>
      <c r="AO1195" s="485">
        <f t="shared" si="341"/>
        <v>0</v>
      </c>
    </row>
    <row r="1196" spans="1:41" ht="64.5" x14ac:dyDescent="0.25">
      <c r="A1196" s="481" t="s">
        <v>218</v>
      </c>
      <c r="B1196" s="275" t="s">
        <v>219</v>
      </c>
      <c r="C1196" s="275" t="s">
        <v>532</v>
      </c>
      <c r="D1196" s="9" t="s">
        <v>27</v>
      </c>
      <c r="E1196" s="9">
        <v>2007</v>
      </c>
      <c r="F1196" s="9">
        <v>58</v>
      </c>
      <c r="G1196" s="9" t="s">
        <v>149</v>
      </c>
      <c r="H1196" s="9" t="s">
        <v>113</v>
      </c>
      <c r="I1196" s="9" t="s">
        <v>42</v>
      </c>
      <c r="J1196" s="9" t="s">
        <v>129</v>
      </c>
      <c r="K1196" s="306" t="s">
        <v>39</v>
      </c>
      <c r="L1196" s="392">
        <v>-1</v>
      </c>
      <c r="M1196" s="331">
        <v>-1</v>
      </c>
      <c r="N1196" s="331">
        <v>-1</v>
      </c>
      <c r="O1196" s="331">
        <v>-1</v>
      </c>
      <c r="P1196" s="331">
        <v>-1</v>
      </c>
      <c r="Q1196" s="331">
        <v>-1</v>
      </c>
      <c r="R1196" s="331">
        <v>-1</v>
      </c>
      <c r="S1196" s="331">
        <v>-1</v>
      </c>
      <c r="T1196" s="331">
        <v>-1</v>
      </c>
      <c r="U1196" s="331">
        <v>-1</v>
      </c>
      <c r="V1196" s="331">
        <f t="shared" si="324"/>
        <v>0</v>
      </c>
      <c r="W1196" s="331">
        <f t="shared" si="325"/>
        <v>0</v>
      </c>
      <c r="X1196" s="331">
        <f t="shared" si="326"/>
        <v>0</v>
      </c>
      <c r="Y1196" s="331">
        <f t="shared" si="327"/>
        <v>0</v>
      </c>
      <c r="Z1196" s="331">
        <f t="shared" si="328"/>
        <v>0</v>
      </c>
      <c r="AA1196" s="331">
        <f t="shared" si="329"/>
        <v>0</v>
      </c>
      <c r="AB1196" s="331">
        <f t="shared" si="330"/>
        <v>0</v>
      </c>
      <c r="AC1196" s="331">
        <f t="shared" si="331"/>
        <v>0</v>
      </c>
      <c r="AD1196" s="331">
        <f t="shared" si="332"/>
        <v>0</v>
      </c>
      <c r="AE1196" s="468">
        <f t="shared" si="333"/>
        <v>0</v>
      </c>
      <c r="AF1196" s="489">
        <f t="shared" si="334"/>
        <v>0</v>
      </c>
      <c r="AG1196" s="484">
        <v>0</v>
      </c>
      <c r="AH1196" s="484">
        <v>0</v>
      </c>
      <c r="AI1196" s="484">
        <f t="shared" si="335"/>
        <v>0</v>
      </c>
      <c r="AJ1196" s="484">
        <f t="shared" si="336"/>
        <v>0</v>
      </c>
      <c r="AK1196" s="484">
        <f t="shared" si="337"/>
        <v>0</v>
      </c>
      <c r="AL1196" s="484">
        <f t="shared" si="338"/>
        <v>0</v>
      </c>
      <c r="AM1196" s="484">
        <f t="shared" si="339"/>
        <v>0</v>
      </c>
      <c r="AN1196" s="484">
        <f t="shared" si="340"/>
        <v>0</v>
      </c>
      <c r="AO1196" s="485">
        <f t="shared" si="341"/>
        <v>0</v>
      </c>
    </row>
    <row r="1197" spans="1:41" ht="64.5" x14ac:dyDescent="0.25">
      <c r="A1197" s="481" t="s">
        <v>218</v>
      </c>
      <c r="B1197" s="275" t="s">
        <v>219</v>
      </c>
      <c r="C1197" s="275" t="s">
        <v>532</v>
      </c>
      <c r="D1197" s="9" t="s">
        <v>27</v>
      </c>
      <c r="E1197" s="9">
        <v>2007</v>
      </c>
      <c r="F1197" s="9">
        <v>59</v>
      </c>
      <c r="G1197" s="9" t="s">
        <v>150</v>
      </c>
      <c r="H1197" s="9" t="s">
        <v>113</v>
      </c>
      <c r="I1197" s="9" t="s">
        <v>42</v>
      </c>
      <c r="J1197" s="9" t="s">
        <v>129</v>
      </c>
      <c r="K1197" s="306" t="s">
        <v>39</v>
      </c>
      <c r="L1197" s="392">
        <v>125.57560700000001</v>
      </c>
      <c r="M1197" s="331">
        <v>-1</v>
      </c>
      <c r="N1197" s="331">
        <v>4.0993440000000003</v>
      </c>
      <c r="O1197" s="331">
        <v>4.2689919999999999</v>
      </c>
      <c r="P1197" s="331">
        <v>4.7093579999999999</v>
      </c>
      <c r="Q1197" s="331">
        <v>13.036935</v>
      </c>
      <c r="R1197" s="331">
        <v>0.72885800000000001</v>
      </c>
      <c r="S1197" s="331">
        <v>0.46929799999999999</v>
      </c>
      <c r="T1197" s="331">
        <v>0.45217099999999999</v>
      </c>
      <c r="U1197" s="331">
        <v>-1</v>
      </c>
      <c r="V1197" s="331">
        <f t="shared" si="324"/>
        <v>125.57560700000001</v>
      </c>
      <c r="W1197" s="331">
        <f t="shared" si="325"/>
        <v>0</v>
      </c>
      <c r="X1197" s="331">
        <f t="shared" si="326"/>
        <v>4.0993440000000003</v>
      </c>
      <c r="Y1197" s="331">
        <f t="shared" si="327"/>
        <v>4.2689919999999999</v>
      </c>
      <c r="Z1197" s="331">
        <f t="shared" si="328"/>
        <v>4.7093579999999999</v>
      </c>
      <c r="AA1197" s="331">
        <f t="shared" si="329"/>
        <v>13.036935</v>
      </c>
      <c r="AB1197" s="331">
        <f t="shared" si="330"/>
        <v>0.72885800000000001</v>
      </c>
      <c r="AC1197" s="331">
        <f t="shared" si="331"/>
        <v>0.46929799999999999</v>
      </c>
      <c r="AD1197" s="331">
        <f t="shared" si="332"/>
        <v>0.45217099999999999</v>
      </c>
      <c r="AE1197" s="468">
        <f t="shared" si="333"/>
        <v>0</v>
      </c>
      <c r="AF1197" s="489">
        <f t="shared" si="334"/>
        <v>0.13842341197174474</v>
      </c>
      <c r="AG1197" s="484">
        <v>0</v>
      </c>
      <c r="AH1197" s="484">
        <v>0</v>
      </c>
      <c r="AI1197" s="484">
        <f t="shared" si="335"/>
        <v>1.437076091022883E-2</v>
      </c>
      <c r="AJ1197" s="484">
        <f t="shared" si="336"/>
        <v>5.1731249359213409E-4</v>
      </c>
      <c r="AK1197" s="484">
        <f t="shared" si="337"/>
        <v>4.9843320777000731E-4</v>
      </c>
      <c r="AL1197" s="484">
        <f t="shared" si="338"/>
        <v>8.034284174545293E-4</v>
      </c>
      <c r="AM1197" s="484">
        <f t="shared" si="339"/>
        <v>4.7057581678269919E-3</v>
      </c>
      <c r="AN1197" s="484">
        <f t="shared" si="340"/>
        <v>5.1911785905715893E-3</v>
      </c>
      <c r="AO1197" s="485">
        <f t="shared" si="341"/>
        <v>1.437076091022883E-2</v>
      </c>
    </row>
    <row r="1198" spans="1:41" ht="64.5" x14ac:dyDescent="0.25">
      <c r="A1198" s="481" t="s">
        <v>218</v>
      </c>
      <c r="B1198" s="275" t="s">
        <v>219</v>
      </c>
      <c r="C1198" s="275" t="s">
        <v>532</v>
      </c>
      <c r="D1198" s="9" t="s">
        <v>27</v>
      </c>
      <c r="E1198" s="9">
        <v>2007</v>
      </c>
      <c r="F1198" s="9">
        <v>60</v>
      </c>
      <c r="G1198" s="9" t="s">
        <v>151</v>
      </c>
      <c r="H1198" s="9" t="s">
        <v>116</v>
      </c>
      <c r="I1198" s="9" t="s">
        <v>42</v>
      </c>
      <c r="J1198" s="9" t="s">
        <v>129</v>
      </c>
      <c r="K1198" s="306" t="s">
        <v>39</v>
      </c>
      <c r="L1198" s="392">
        <v>-1</v>
      </c>
      <c r="M1198" s="331">
        <v>-1</v>
      </c>
      <c r="N1198" s="331">
        <v>-1</v>
      </c>
      <c r="O1198" s="331">
        <v>-1</v>
      </c>
      <c r="P1198" s="331">
        <v>-1</v>
      </c>
      <c r="Q1198" s="331">
        <v>-1</v>
      </c>
      <c r="R1198" s="331">
        <v>-1</v>
      </c>
      <c r="S1198" s="331">
        <v>-1</v>
      </c>
      <c r="T1198" s="331">
        <v>-1</v>
      </c>
      <c r="U1198" s="331">
        <v>-1</v>
      </c>
      <c r="V1198" s="331">
        <f t="shared" si="324"/>
        <v>0</v>
      </c>
      <c r="W1198" s="331">
        <f t="shared" si="325"/>
        <v>0</v>
      </c>
      <c r="X1198" s="331">
        <f t="shared" si="326"/>
        <v>0</v>
      </c>
      <c r="Y1198" s="331">
        <f t="shared" si="327"/>
        <v>0</v>
      </c>
      <c r="Z1198" s="331">
        <f t="shared" si="328"/>
        <v>0</v>
      </c>
      <c r="AA1198" s="331">
        <f t="shared" si="329"/>
        <v>0</v>
      </c>
      <c r="AB1198" s="331">
        <f t="shared" si="330"/>
        <v>0</v>
      </c>
      <c r="AC1198" s="331">
        <f t="shared" si="331"/>
        <v>0</v>
      </c>
      <c r="AD1198" s="331">
        <f t="shared" si="332"/>
        <v>0</v>
      </c>
      <c r="AE1198" s="468">
        <f t="shared" si="333"/>
        <v>0</v>
      </c>
      <c r="AF1198" s="489">
        <f t="shared" si="334"/>
        <v>0</v>
      </c>
      <c r="AG1198" s="484">
        <v>0</v>
      </c>
      <c r="AH1198" s="484">
        <v>0</v>
      </c>
      <c r="AI1198" s="484">
        <f t="shared" si="335"/>
        <v>0</v>
      </c>
      <c r="AJ1198" s="484">
        <f t="shared" si="336"/>
        <v>0</v>
      </c>
      <c r="AK1198" s="484">
        <f t="shared" si="337"/>
        <v>0</v>
      </c>
      <c r="AL1198" s="484">
        <f t="shared" si="338"/>
        <v>0</v>
      </c>
      <c r="AM1198" s="484">
        <f t="shared" si="339"/>
        <v>0</v>
      </c>
      <c r="AN1198" s="484">
        <f t="shared" si="340"/>
        <v>0</v>
      </c>
      <c r="AO1198" s="485">
        <f t="shared" si="341"/>
        <v>0</v>
      </c>
    </row>
    <row r="1199" spans="1:41" ht="64.5" x14ac:dyDescent="0.25">
      <c r="A1199" s="481" t="s">
        <v>218</v>
      </c>
      <c r="B1199" s="275" t="s">
        <v>219</v>
      </c>
      <c r="C1199" s="275" t="s">
        <v>532</v>
      </c>
      <c r="D1199" s="9" t="s">
        <v>27</v>
      </c>
      <c r="E1199" s="9">
        <v>2007</v>
      </c>
      <c r="F1199" s="9">
        <v>62</v>
      </c>
      <c r="G1199" s="9" t="s">
        <v>152</v>
      </c>
      <c r="H1199" s="9" t="s">
        <v>116</v>
      </c>
      <c r="I1199" s="9" t="s">
        <v>30</v>
      </c>
      <c r="J1199" s="9" t="s">
        <v>129</v>
      </c>
      <c r="K1199" s="306" t="s">
        <v>39</v>
      </c>
      <c r="L1199" s="392">
        <v>-1</v>
      </c>
      <c r="M1199" s="331">
        <v>-1</v>
      </c>
      <c r="N1199" s="331">
        <v>-1</v>
      </c>
      <c r="O1199" s="331">
        <v>-1</v>
      </c>
      <c r="P1199" s="331">
        <v>-1</v>
      </c>
      <c r="Q1199" s="331">
        <v>-1</v>
      </c>
      <c r="R1199" s="331">
        <v>-1</v>
      </c>
      <c r="S1199" s="331">
        <v>-1</v>
      </c>
      <c r="T1199" s="331">
        <v>-1</v>
      </c>
      <c r="U1199" s="331">
        <v>-1</v>
      </c>
      <c r="V1199" s="331">
        <f t="shared" si="324"/>
        <v>0</v>
      </c>
      <c r="W1199" s="331">
        <f t="shared" si="325"/>
        <v>0</v>
      </c>
      <c r="X1199" s="331">
        <f t="shared" si="326"/>
        <v>0</v>
      </c>
      <c r="Y1199" s="331">
        <f t="shared" si="327"/>
        <v>0</v>
      </c>
      <c r="Z1199" s="331">
        <f t="shared" si="328"/>
        <v>0</v>
      </c>
      <c r="AA1199" s="331">
        <f t="shared" si="329"/>
        <v>0</v>
      </c>
      <c r="AB1199" s="331">
        <f t="shared" si="330"/>
        <v>0</v>
      </c>
      <c r="AC1199" s="331">
        <f t="shared" si="331"/>
        <v>0</v>
      </c>
      <c r="AD1199" s="331">
        <f t="shared" si="332"/>
        <v>0</v>
      </c>
      <c r="AE1199" s="468">
        <f t="shared" si="333"/>
        <v>0</v>
      </c>
      <c r="AF1199" s="489">
        <f t="shared" si="334"/>
        <v>0</v>
      </c>
      <c r="AG1199" s="484">
        <v>0</v>
      </c>
      <c r="AH1199" s="484">
        <v>0</v>
      </c>
      <c r="AI1199" s="484">
        <f t="shared" si="335"/>
        <v>0</v>
      </c>
      <c r="AJ1199" s="484">
        <f t="shared" si="336"/>
        <v>0</v>
      </c>
      <c r="AK1199" s="484">
        <f t="shared" si="337"/>
        <v>0</v>
      </c>
      <c r="AL1199" s="484">
        <f t="shared" si="338"/>
        <v>0</v>
      </c>
      <c r="AM1199" s="484">
        <f t="shared" si="339"/>
        <v>0</v>
      </c>
      <c r="AN1199" s="484">
        <f t="shared" si="340"/>
        <v>0</v>
      </c>
      <c r="AO1199" s="485">
        <f t="shared" si="341"/>
        <v>0</v>
      </c>
    </row>
    <row r="1200" spans="1:41" ht="64.5" x14ac:dyDescent="0.25">
      <c r="A1200" s="481" t="s">
        <v>218</v>
      </c>
      <c r="B1200" s="275" t="s">
        <v>219</v>
      </c>
      <c r="C1200" s="275" t="s">
        <v>532</v>
      </c>
      <c r="D1200" s="9" t="s">
        <v>27</v>
      </c>
      <c r="E1200" s="9">
        <v>2007</v>
      </c>
      <c r="F1200" s="9">
        <v>63</v>
      </c>
      <c r="G1200" s="9" t="s">
        <v>153</v>
      </c>
      <c r="H1200" s="9" t="s">
        <v>134</v>
      </c>
      <c r="I1200" s="9" t="s">
        <v>42</v>
      </c>
      <c r="J1200" s="9" t="s">
        <v>129</v>
      </c>
      <c r="K1200" s="306" t="s">
        <v>39</v>
      </c>
      <c r="L1200" s="392">
        <v>-1</v>
      </c>
      <c r="M1200" s="331">
        <v>-1</v>
      </c>
      <c r="N1200" s="331">
        <v>-1</v>
      </c>
      <c r="O1200" s="331">
        <v>-1</v>
      </c>
      <c r="P1200" s="331">
        <v>-1</v>
      </c>
      <c r="Q1200" s="331">
        <v>-1</v>
      </c>
      <c r="R1200" s="331">
        <v>-1</v>
      </c>
      <c r="S1200" s="331">
        <v>-1</v>
      </c>
      <c r="T1200" s="331">
        <v>-1</v>
      </c>
      <c r="U1200" s="331">
        <v>-1</v>
      </c>
      <c r="V1200" s="331">
        <f t="shared" si="324"/>
        <v>0</v>
      </c>
      <c r="W1200" s="331">
        <f t="shared" si="325"/>
        <v>0</v>
      </c>
      <c r="X1200" s="331">
        <f t="shared" si="326"/>
        <v>0</v>
      </c>
      <c r="Y1200" s="331">
        <f t="shared" si="327"/>
        <v>0</v>
      </c>
      <c r="Z1200" s="331">
        <f t="shared" si="328"/>
        <v>0</v>
      </c>
      <c r="AA1200" s="331">
        <f t="shared" si="329"/>
        <v>0</v>
      </c>
      <c r="AB1200" s="331">
        <f t="shared" si="330"/>
        <v>0</v>
      </c>
      <c r="AC1200" s="331">
        <f t="shared" si="331"/>
        <v>0</v>
      </c>
      <c r="AD1200" s="331">
        <f t="shared" si="332"/>
        <v>0</v>
      </c>
      <c r="AE1200" s="468">
        <f t="shared" si="333"/>
        <v>0</v>
      </c>
      <c r="AF1200" s="489">
        <f t="shared" si="334"/>
        <v>0</v>
      </c>
      <c r="AG1200" s="484">
        <v>0</v>
      </c>
      <c r="AH1200" s="484">
        <v>0</v>
      </c>
      <c r="AI1200" s="484">
        <f t="shared" si="335"/>
        <v>0</v>
      </c>
      <c r="AJ1200" s="484">
        <f t="shared" si="336"/>
        <v>0</v>
      </c>
      <c r="AK1200" s="484">
        <f t="shared" si="337"/>
        <v>0</v>
      </c>
      <c r="AL1200" s="484">
        <f t="shared" si="338"/>
        <v>0</v>
      </c>
      <c r="AM1200" s="484">
        <f t="shared" si="339"/>
        <v>0</v>
      </c>
      <c r="AN1200" s="484">
        <f t="shared" si="340"/>
        <v>0</v>
      </c>
      <c r="AO1200" s="485">
        <f t="shared" si="341"/>
        <v>0</v>
      </c>
    </row>
    <row r="1201" spans="1:41" ht="64.5" x14ac:dyDescent="0.25">
      <c r="A1201" s="481" t="s">
        <v>218</v>
      </c>
      <c r="B1201" s="275" t="s">
        <v>219</v>
      </c>
      <c r="C1201" s="275" t="s">
        <v>532</v>
      </c>
      <c r="D1201" s="9" t="s">
        <v>27</v>
      </c>
      <c r="E1201" s="9">
        <v>2007</v>
      </c>
      <c r="F1201" s="9">
        <v>66</v>
      </c>
      <c r="G1201" s="9" t="s">
        <v>154</v>
      </c>
      <c r="H1201" s="9" t="s">
        <v>116</v>
      </c>
      <c r="I1201" s="9" t="s">
        <v>42</v>
      </c>
      <c r="J1201" s="9" t="s">
        <v>129</v>
      </c>
      <c r="K1201" s="306" t="s">
        <v>39</v>
      </c>
      <c r="L1201" s="392">
        <v>-1</v>
      </c>
      <c r="M1201" s="331">
        <v>-1</v>
      </c>
      <c r="N1201" s="331">
        <v>-1</v>
      </c>
      <c r="O1201" s="331">
        <v>-1</v>
      </c>
      <c r="P1201" s="331">
        <v>-1</v>
      </c>
      <c r="Q1201" s="331">
        <v>-1</v>
      </c>
      <c r="R1201" s="331">
        <v>-1</v>
      </c>
      <c r="S1201" s="331">
        <v>-1</v>
      </c>
      <c r="T1201" s="331">
        <v>-1</v>
      </c>
      <c r="U1201" s="331">
        <v>-1</v>
      </c>
      <c r="V1201" s="331">
        <f t="shared" si="324"/>
        <v>0</v>
      </c>
      <c r="W1201" s="331">
        <f t="shared" si="325"/>
        <v>0</v>
      </c>
      <c r="X1201" s="331">
        <f t="shared" si="326"/>
        <v>0</v>
      </c>
      <c r="Y1201" s="331">
        <f t="shared" si="327"/>
        <v>0</v>
      </c>
      <c r="Z1201" s="331">
        <f t="shared" si="328"/>
        <v>0</v>
      </c>
      <c r="AA1201" s="331">
        <f t="shared" si="329"/>
        <v>0</v>
      </c>
      <c r="AB1201" s="331">
        <f t="shared" si="330"/>
        <v>0</v>
      </c>
      <c r="AC1201" s="331">
        <f t="shared" si="331"/>
        <v>0</v>
      </c>
      <c r="AD1201" s="331">
        <f t="shared" si="332"/>
        <v>0</v>
      </c>
      <c r="AE1201" s="468">
        <f t="shared" si="333"/>
        <v>0</v>
      </c>
      <c r="AF1201" s="489">
        <f t="shared" si="334"/>
        <v>0</v>
      </c>
      <c r="AG1201" s="484">
        <v>0</v>
      </c>
      <c r="AH1201" s="484">
        <v>0</v>
      </c>
      <c r="AI1201" s="484">
        <f t="shared" si="335"/>
        <v>0</v>
      </c>
      <c r="AJ1201" s="484">
        <f t="shared" si="336"/>
        <v>0</v>
      </c>
      <c r="AK1201" s="484">
        <f t="shared" si="337"/>
        <v>0</v>
      </c>
      <c r="AL1201" s="484">
        <f t="shared" si="338"/>
        <v>0</v>
      </c>
      <c r="AM1201" s="484">
        <f t="shared" si="339"/>
        <v>0</v>
      </c>
      <c r="AN1201" s="484">
        <f t="shared" si="340"/>
        <v>0</v>
      </c>
      <c r="AO1201" s="485">
        <f t="shared" si="341"/>
        <v>0</v>
      </c>
    </row>
    <row r="1202" spans="1:41" ht="64.5" x14ac:dyDescent="0.25">
      <c r="A1202" s="481" t="s">
        <v>218</v>
      </c>
      <c r="B1202" s="275" t="s">
        <v>219</v>
      </c>
      <c r="C1202" s="275" t="s">
        <v>532</v>
      </c>
      <c r="D1202" s="9" t="s">
        <v>27</v>
      </c>
      <c r="E1202" s="9">
        <v>2007</v>
      </c>
      <c r="F1202" s="9">
        <v>67</v>
      </c>
      <c r="G1202" s="9" t="s">
        <v>156</v>
      </c>
      <c r="H1202" s="9" t="s">
        <v>116</v>
      </c>
      <c r="I1202" s="9" t="s">
        <v>42</v>
      </c>
      <c r="J1202" s="9" t="s">
        <v>129</v>
      </c>
      <c r="K1202" s="306" t="s">
        <v>39</v>
      </c>
      <c r="L1202" s="392">
        <v>-1</v>
      </c>
      <c r="M1202" s="331">
        <v>-1</v>
      </c>
      <c r="N1202" s="331">
        <v>-1</v>
      </c>
      <c r="O1202" s="331">
        <v>-1</v>
      </c>
      <c r="P1202" s="331">
        <v>-1</v>
      </c>
      <c r="Q1202" s="331">
        <v>-1</v>
      </c>
      <c r="R1202" s="331">
        <v>-1</v>
      </c>
      <c r="S1202" s="331">
        <v>-1</v>
      </c>
      <c r="T1202" s="331">
        <v>-1</v>
      </c>
      <c r="U1202" s="331">
        <v>-1</v>
      </c>
      <c r="V1202" s="331">
        <f t="shared" si="324"/>
        <v>0</v>
      </c>
      <c r="W1202" s="331">
        <f t="shared" si="325"/>
        <v>0</v>
      </c>
      <c r="X1202" s="331">
        <f t="shared" si="326"/>
        <v>0</v>
      </c>
      <c r="Y1202" s="331">
        <f t="shared" si="327"/>
        <v>0</v>
      </c>
      <c r="Z1202" s="331">
        <f t="shared" si="328"/>
        <v>0</v>
      </c>
      <c r="AA1202" s="331">
        <f t="shared" si="329"/>
        <v>0</v>
      </c>
      <c r="AB1202" s="331">
        <f t="shared" si="330"/>
        <v>0</v>
      </c>
      <c r="AC1202" s="331">
        <f t="shared" si="331"/>
        <v>0</v>
      </c>
      <c r="AD1202" s="331">
        <f t="shared" si="332"/>
        <v>0</v>
      </c>
      <c r="AE1202" s="468">
        <f t="shared" si="333"/>
        <v>0</v>
      </c>
      <c r="AF1202" s="489">
        <f t="shared" si="334"/>
        <v>0</v>
      </c>
      <c r="AG1202" s="484">
        <v>0</v>
      </c>
      <c r="AH1202" s="484">
        <v>0</v>
      </c>
      <c r="AI1202" s="484">
        <f t="shared" si="335"/>
        <v>0</v>
      </c>
      <c r="AJ1202" s="484">
        <f t="shared" si="336"/>
        <v>0</v>
      </c>
      <c r="AK1202" s="484">
        <f t="shared" si="337"/>
        <v>0</v>
      </c>
      <c r="AL1202" s="484">
        <f t="shared" si="338"/>
        <v>0</v>
      </c>
      <c r="AM1202" s="484">
        <f t="shared" si="339"/>
        <v>0</v>
      </c>
      <c r="AN1202" s="484">
        <f t="shared" si="340"/>
        <v>0</v>
      </c>
      <c r="AO1202" s="485">
        <f t="shared" si="341"/>
        <v>0</v>
      </c>
    </row>
    <row r="1203" spans="1:41" ht="64.5" x14ac:dyDescent="0.25">
      <c r="A1203" s="481" t="s">
        <v>218</v>
      </c>
      <c r="B1203" s="275" t="s">
        <v>219</v>
      </c>
      <c r="C1203" s="275" t="s">
        <v>532</v>
      </c>
      <c r="D1203" s="9" t="s">
        <v>27</v>
      </c>
      <c r="E1203" s="9">
        <v>2007</v>
      </c>
      <c r="F1203" s="9">
        <v>68</v>
      </c>
      <c r="G1203" s="9" t="s">
        <v>157</v>
      </c>
      <c r="H1203" s="9" t="s">
        <v>116</v>
      </c>
      <c r="I1203" s="9" t="s">
        <v>30</v>
      </c>
      <c r="J1203" s="9" t="s">
        <v>129</v>
      </c>
      <c r="K1203" s="306" t="s">
        <v>39</v>
      </c>
      <c r="L1203" s="392">
        <v>226.061455</v>
      </c>
      <c r="M1203" s="331">
        <v>-1</v>
      </c>
      <c r="N1203" s="331">
        <v>7.4928780000000001</v>
      </c>
      <c r="O1203" s="331">
        <v>7.7773329999999996</v>
      </c>
      <c r="P1203" s="331">
        <v>8.6626510000000003</v>
      </c>
      <c r="Q1203" s="331">
        <v>20.913601</v>
      </c>
      <c r="R1203" s="331">
        <v>0.70208199999999998</v>
      </c>
      <c r="S1203" s="331">
        <v>0.326853</v>
      </c>
      <c r="T1203" s="331">
        <v>0.30922100000000002</v>
      </c>
      <c r="U1203" s="331">
        <v>-1</v>
      </c>
      <c r="V1203" s="331">
        <f t="shared" si="324"/>
        <v>226.061455</v>
      </c>
      <c r="W1203" s="331">
        <f t="shared" si="325"/>
        <v>0</v>
      </c>
      <c r="X1203" s="331">
        <f t="shared" si="326"/>
        <v>7.4928780000000001</v>
      </c>
      <c r="Y1203" s="331">
        <f t="shared" si="327"/>
        <v>7.7773329999999996</v>
      </c>
      <c r="Z1203" s="331">
        <f t="shared" si="328"/>
        <v>8.6626510000000003</v>
      </c>
      <c r="AA1203" s="331">
        <f t="shared" si="329"/>
        <v>20.913601</v>
      </c>
      <c r="AB1203" s="331">
        <f t="shared" si="330"/>
        <v>0.70208199999999998</v>
      </c>
      <c r="AC1203" s="331">
        <f t="shared" si="331"/>
        <v>0.326853</v>
      </c>
      <c r="AD1203" s="331">
        <f t="shared" si="332"/>
        <v>0.30922100000000002</v>
      </c>
      <c r="AE1203" s="468">
        <f t="shared" si="333"/>
        <v>0</v>
      </c>
      <c r="AF1203" s="489">
        <f t="shared" si="334"/>
        <v>0.24919009880953258</v>
      </c>
      <c r="AG1203" s="484">
        <v>0</v>
      </c>
      <c r="AH1203" s="484">
        <v>0</v>
      </c>
      <c r="AI1203" s="484">
        <f t="shared" si="335"/>
        <v>2.3053298934367823E-2</v>
      </c>
      <c r="AJ1203" s="484">
        <f t="shared" si="336"/>
        <v>3.6029375890813477E-4</v>
      </c>
      <c r="AK1203" s="484">
        <f t="shared" si="337"/>
        <v>3.4085780587399332E-4</v>
      </c>
      <c r="AL1203" s="484">
        <f t="shared" si="338"/>
        <v>7.739129297933354E-4</v>
      </c>
      <c r="AM1203" s="484">
        <f t="shared" si="339"/>
        <v>8.5730421346913756E-3</v>
      </c>
      <c r="AN1203" s="484">
        <f t="shared" si="340"/>
        <v>9.5489381798524488E-3</v>
      </c>
      <c r="AO1203" s="485">
        <f t="shared" si="341"/>
        <v>2.3053298934367823E-2</v>
      </c>
    </row>
    <row r="1204" spans="1:41" ht="64.5" x14ac:dyDescent="0.25">
      <c r="A1204" s="481" t="s">
        <v>218</v>
      </c>
      <c r="B1204" s="275" t="s">
        <v>219</v>
      </c>
      <c r="C1204" s="275" t="s">
        <v>532</v>
      </c>
      <c r="D1204" s="9" t="s">
        <v>27</v>
      </c>
      <c r="E1204" s="9">
        <v>2007</v>
      </c>
      <c r="F1204" s="9">
        <v>1</v>
      </c>
      <c r="G1204" s="9" t="s">
        <v>105</v>
      </c>
      <c r="H1204" s="9" t="s">
        <v>106</v>
      </c>
      <c r="I1204" s="9" t="s">
        <v>42</v>
      </c>
      <c r="J1204" s="9" t="s">
        <v>107</v>
      </c>
      <c r="K1204" s="306" t="s">
        <v>39</v>
      </c>
      <c r="L1204" s="392">
        <v>126.466756</v>
      </c>
      <c r="M1204" s="331">
        <v>-1</v>
      </c>
      <c r="N1204" s="331">
        <v>4.1278750000000004</v>
      </c>
      <c r="O1204" s="331">
        <v>4.295299</v>
      </c>
      <c r="P1204" s="331">
        <v>4.7494100000000001</v>
      </c>
      <c r="Q1204" s="331">
        <v>13.451689</v>
      </c>
      <c r="R1204" s="331">
        <v>0.71425799999999995</v>
      </c>
      <c r="S1204" s="331">
        <v>0.39258900000000002</v>
      </c>
      <c r="T1204" s="331">
        <v>0.377224</v>
      </c>
      <c r="U1204" s="331">
        <v>-1</v>
      </c>
      <c r="V1204" s="331">
        <f t="shared" si="324"/>
        <v>126.466756</v>
      </c>
      <c r="W1204" s="331">
        <f t="shared" si="325"/>
        <v>0</v>
      </c>
      <c r="X1204" s="331">
        <f t="shared" si="326"/>
        <v>4.1278750000000004</v>
      </c>
      <c r="Y1204" s="331">
        <f t="shared" si="327"/>
        <v>4.295299</v>
      </c>
      <c r="Z1204" s="331">
        <f t="shared" si="328"/>
        <v>4.7494100000000001</v>
      </c>
      <c r="AA1204" s="331">
        <f t="shared" si="329"/>
        <v>13.451689</v>
      </c>
      <c r="AB1204" s="331">
        <f t="shared" si="330"/>
        <v>0.71425799999999995</v>
      </c>
      <c r="AC1204" s="331">
        <f t="shared" si="331"/>
        <v>0.39258900000000002</v>
      </c>
      <c r="AD1204" s="331">
        <f t="shared" si="332"/>
        <v>0.377224</v>
      </c>
      <c r="AE1204" s="468">
        <f t="shared" si="333"/>
        <v>0</v>
      </c>
      <c r="AF1204" s="489">
        <f t="shared" si="334"/>
        <v>0.13940573559415978</v>
      </c>
      <c r="AG1204" s="484">
        <v>0</v>
      </c>
      <c r="AH1204" s="484">
        <v>0</v>
      </c>
      <c r="AI1204" s="484">
        <f t="shared" si="335"/>
        <v>1.4827948935678143E-2</v>
      </c>
      <c r="AJ1204" s="484">
        <f t="shared" si="336"/>
        <v>4.3275529524277191E-4</v>
      </c>
      <c r="AK1204" s="484">
        <f t="shared" si="337"/>
        <v>4.1581828195048605E-4</v>
      </c>
      <c r="AL1204" s="484">
        <f t="shared" si="338"/>
        <v>7.8733467231509725E-4</v>
      </c>
      <c r="AM1204" s="484">
        <f t="shared" si="339"/>
        <v>4.7347566714833651E-3</v>
      </c>
      <c r="AN1204" s="484">
        <f t="shared" si="340"/>
        <v>5.2353283631965571E-3</v>
      </c>
      <c r="AO1204" s="485">
        <f t="shared" si="341"/>
        <v>1.4827948935678143E-2</v>
      </c>
    </row>
    <row r="1205" spans="1:41" ht="64.5" x14ac:dyDescent="0.25">
      <c r="A1205" s="481" t="s">
        <v>218</v>
      </c>
      <c r="B1205" s="275" t="s">
        <v>219</v>
      </c>
      <c r="C1205" s="275" t="s">
        <v>532</v>
      </c>
      <c r="D1205" s="9" t="s">
        <v>27</v>
      </c>
      <c r="E1205" s="9">
        <v>2007</v>
      </c>
      <c r="F1205" s="9">
        <v>18</v>
      </c>
      <c r="G1205" s="9" t="s">
        <v>162</v>
      </c>
      <c r="H1205" s="9" t="s">
        <v>163</v>
      </c>
      <c r="I1205" s="9" t="s">
        <v>42</v>
      </c>
      <c r="J1205" s="9" t="s">
        <v>107</v>
      </c>
      <c r="K1205" s="306" t="s">
        <v>39</v>
      </c>
      <c r="L1205" s="392">
        <v>1387.912188</v>
      </c>
      <c r="M1205" s="331">
        <v>-1</v>
      </c>
      <c r="N1205" s="331">
        <v>46.002788000000002</v>
      </c>
      <c r="O1205" s="331">
        <v>47.749209999999998</v>
      </c>
      <c r="P1205" s="331">
        <v>53.184646999999998</v>
      </c>
      <c r="Q1205" s="331">
        <v>128.39978199999999</v>
      </c>
      <c r="R1205" s="331">
        <v>4.3104560000000003</v>
      </c>
      <c r="S1205" s="331">
        <v>2.0067270000000001</v>
      </c>
      <c r="T1205" s="331">
        <v>1.8984760000000001</v>
      </c>
      <c r="U1205" s="331">
        <v>-1</v>
      </c>
      <c r="V1205" s="331">
        <f t="shared" si="324"/>
        <v>1387.912188</v>
      </c>
      <c r="W1205" s="331">
        <f t="shared" si="325"/>
        <v>0</v>
      </c>
      <c r="X1205" s="331">
        <f t="shared" si="326"/>
        <v>46.002788000000002</v>
      </c>
      <c r="Y1205" s="331">
        <f t="shared" si="327"/>
        <v>47.749209999999998</v>
      </c>
      <c r="Z1205" s="331">
        <f t="shared" si="328"/>
        <v>53.184646999999998</v>
      </c>
      <c r="AA1205" s="331">
        <f t="shared" si="329"/>
        <v>128.39978199999999</v>
      </c>
      <c r="AB1205" s="331">
        <f t="shared" si="330"/>
        <v>4.3104560000000003</v>
      </c>
      <c r="AC1205" s="331">
        <f t="shared" si="331"/>
        <v>2.0067270000000001</v>
      </c>
      <c r="AD1205" s="331">
        <f t="shared" si="332"/>
        <v>1.8984760000000001</v>
      </c>
      <c r="AE1205" s="468">
        <f t="shared" si="333"/>
        <v>0</v>
      </c>
      <c r="AF1205" s="489">
        <f t="shared" si="334"/>
        <v>1.5299113033961254</v>
      </c>
      <c r="AG1205" s="484">
        <v>0</v>
      </c>
      <c r="AH1205" s="484">
        <v>0</v>
      </c>
      <c r="AI1205" s="484">
        <f t="shared" si="335"/>
        <v>0.14153653201826219</v>
      </c>
      <c r="AJ1205" s="484">
        <f t="shared" si="336"/>
        <v>2.2120378700285588E-3</v>
      </c>
      <c r="AK1205" s="484">
        <f t="shared" si="337"/>
        <v>2.0927115683101578E-3</v>
      </c>
      <c r="AL1205" s="484">
        <f t="shared" si="338"/>
        <v>4.7514644040229795E-3</v>
      </c>
      <c r="AM1205" s="484">
        <f t="shared" si="339"/>
        <v>5.2634494270494367E-2</v>
      </c>
      <c r="AN1205" s="484">
        <f t="shared" si="340"/>
        <v>5.8626037955387442E-2</v>
      </c>
      <c r="AO1205" s="485">
        <f t="shared" si="341"/>
        <v>0.14153653201826219</v>
      </c>
    </row>
    <row r="1206" spans="1:41" ht="64.5" x14ac:dyDescent="0.25">
      <c r="A1206" s="481" t="s">
        <v>218</v>
      </c>
      <c r="B1206" s="275" t="s">
        <v>219</v>
      </c>
      <c r="C1206" s="275" t="s">
        <v>532</v>
      </c>
      <c r="D1206" s="9" t="s">
        <v>27</v>
      </c>
      <c r="E1206" s="9">
        <v>2007</v>
      </c>
      <c r="F1206" s="9">
        <v>25</v>
      </c>
      <c r="G1206" s="9" t="s">
        <v>166</v>
      </c>
      <c r="H1206" s="9" t="s">
        <v>111</v>
      </c>
      <c r="I1206" s="9" t="s">
        <v>42</v>
      </c>
      <c r="J1206" s="9" t="s">
        <v>107</v>
      </c>
      <c r="K1206" s="306" t="s">
        <v>39</v>
      </c>
      <c r="L1206" s="392">
        <v>0.58469499999999996</v>
      </c>
      <c r="M1206" s="331">
        <v>-1</v>
      </c>
      <c r="N1206" s="331">
        <v>0.20521200000000001</v>
      </c>
      <c r="O1206" s="331">
        <v>0.21960099999999999</v>
      </c>
      <c r="P1206" s="331">
        <v>0.22314700000000001</v>
      </c>
      <c r="Q1206" s="331">
        <v>2.313466</v>
      </c>
      <c r="R1206" s="331">
        <v>0.24581800000000001</v>
      </c>
      <c r="S1206" s="331">
        <v>8.8821999999999998E-2</v>
      </c>
      <c r="T1206" s="331">
        <v>8.6156999999999997E-2</v>
      </c>
      <c r="U1206" s="331">
        <v>-1</v>
      </c>
      <c r="V1206" s="331">
        <f t="shared" si="324"/>
        <v>0.58469499999999996</v>
      </c>
      <c r="W1206" s="331">
        <f t="shared" si="325"/>
        <v>0</v>
      </c>
      <c r="X1206" s="331">
        <f t="shared" si="326"/>
        <v>0.20521200000000001</v>
      </c>
      <c r="Y1206" s="331">
        <f t="shared" si="327"/>
        <v>0.21960099999999999</v>
      </c>
      <c r="Z1206" s="331">
        <f t="shared" si="328"/>
        <v>0.22314700000000001</v>
      </c>
      <c r="AA1206" s="331">
        <f t="shared" si="329"/>
        <v>2.313466</v>
      </c>
      <c r="AB1206" s="331">
        <f t="shared" si="330"/>
        <v>0.24581800000000001</v>
      </c>
      <c r="AC1206" s="331">
        <f t="shared" si="331"/>
        <v>8.8821999999999998E-2</v>
      </c>
      <c r="AD1206" s="331">
        <f t="shared" si="332"/>
        <v>8.6156999999999997E-2</v>
      </c>
      <c r="AE1206" s="468">
        <f t="shared" si="333"/>
        <v>0</v>
      </c>
      <c r="AF1206" s="489">
        <f t="shared" si="334"/>
        <v>6.4451591193836935E-4</v>
      </c>
      <c r="AG1206" s="484">
        <v>0</v>
      </c>
      <c r="AH1206" s="484">
        <v>0</v>
      </c>
      <c r="AI1206" s="484">
        <f t="shared" si="335"/>
        <v>2.5501597392288485E-3</v>
      </c>
      <c r="AJ1206" s="484">
        <f t="shared" si="336"/>
        <v>9.7909495258536236E-5</v>
      </c>
      <c r="AK1206" s="484">
        <f t="shared" si="337"/>
        <v>9.4971835614934434E-5</v>
      </c>
      <c r="AL1206" s="484">
        <f t="shared" si="338"/>
        <v>2.7096796182773258E-4</v>
      </c>
      <c r="AM1206" s="484">
        <f t="shared" si="339"/>
        <v>2.4206866618934291E-4</v>
      </c>
      <c r="AN1206" s="484">
        <f t="shared" si="340"/>
        <v>2.4597746209786527E-4</v>
      </c>
      <c r="AO1206" s="485">
        <f t="shared" si="341"/>
        <v>2.5501597392288485E-3</v>
      </c>
    </row>
    <row r="1207" spans="1:41" ht="64.5" x14ac:dyDescent="0.25">
      <c r="A1207" s="481" t="s">
        <v>218</v>
      </c>
      <c r="B1207" s="275" t="s">
        <v>219</v>
      </c>
      <c r="C1207" s="275" t="s">
        <v>532</v>
      </c>
      <c r="D1207" s="9" t="s">
        <v>27</v>
      </c>
      <c r="E1207" s="9">
        <v>2007</v>
      </c>
      <c r="F1207" s="9">
        <v>36</v>
      </c>
      <c r="G1207" s="9" t="s">
        <v>567</v>
      </c>
      <c r="H1207" s="9" t="s">
        <v>568</v>
      </c>
      <c r="I1207" s="9" t="s">
        <v>30</v>
      </c>
      <c r="J1207" s="9" t="s">
        <v>107</v>
      </c>
      <c r="K1207" s="306" t="s">
        <v>39</v>
      </c>
      <c r="L1207" s="392">
        <v>-1</v>
      </c>
      <c r="M1207" s="331">
        <v>-1</v>
      </c>
      <c r="N1207" s="331">
        <v>-1</v>
      </c>
      <c r="O1207" s="331">
        <v>-1</v>
      </c>
      <c r="P1207" s="331">
        <v>-1</v>
      </c>
      <c r="Q1207" s="331">
        <v>-1</v>
      </c>
      <c r="R1207" s="331">
        <v>-1</v>
      </c>
      <c r="S1207" s="331">
        <v>-1</v>
      </c>
      <c r="T1207" s="331">
        <v>-1</v>
      </c>
      <c r="U1207" s="331">
        <v>-1</v>
      </c>
      <c r="V1207" s="331">
        <f t="shared" si="324"/>
        <v>0</v>
      </c>
      <c r="W1207" s="331">
        <f t="shared" si="325"/>
        <v>0</v>
      </c>
      <c r="X1207" s="331">
        <f t="shared" si="326"/>
        <v>0</v>
      </c>
      <c r="Y1207" s="331">
        <f t="shared" si="327"/>
        <v>0</v>
      </c>
      <c r="Z1207" s="331">
        <f t="shared" si="328"/>
        <v>0</v>
      </c>
      <c r="AA1207" s="331">
        <f t="shared" si="329"/>
        <v>0</v>
      </c>
      <c r="AB1207" s="331">
        <f t="shared" si="330"/>
        <v>0</v>
      </c>
      <c r="AC1207" s="331">
        <f t="shared" si="331"/>
        <v>0</v>
      </c>
      <c r="AD1207" s="331">
        <f t="shared" si="332"/>
        <v>0</v>
      </c>
      <c r="AE1207" s="468">
        <f t="shared" si="333"/>
        <v>0</v>
      </c>
      <c r="AF1207" s="489">
        <f t="shared" si="334"/>
        <v>0</v>
      </c>
      <c r="AG1207" s="484">
        <v>0</v>
      </c>
      <c r="AH1207" s="484">
        <v>0</v>
      </c>
      <c r="AI1207" s="484">
        <f t="shared" si="335"/>
        <v>0</v>
      </c>
      <c r="AJ1207" s="484">
        <f t="shared" si="336"/>
        <v>0</v>
      </c>
      <c r="AK1207" s="484">
        <f t="shared" si="337"/>
        <v>0</v>
      </c>
      <c r="AL1207" s="484">
        <f t="shared" si="338"/>
        <v>0</v>
      </c>
      <c r="AM1207" s="484">
        <f t="shared" si="339"/>
        <v>0</v>
      </c>
      <c r="AN1207" s="484">
        <f t="shared" si="340"/>
        <v>0</v>
      </c>
      <c r="AO1207" s="485">
        <f t="shared" si="341"/>
        <v>0</v>
      </c>
    </row>
    <row r="1208" spans="1:41" ht="64.5" x14ac:dyDescent="0.25">
      <c r="A1208" s="481" t="s">
        <v>218</v>
      </c>
      <c r="B1208" s="275" t="s">
        <v>219</v>
      </c>
      <c r="C1208" s="275" t="s">
        <v>532</v>
      </c>
      <c r="D1208" s="9" t="s">
        <v>27</v>
      </c>
      <c r="E1208" s="9">
        <v>2007</v>
      </c>
      <c r="F1208" s="9">
        <v>42</v>
      </c>
      <c r="G1208" s="9" t="s">
        <v>167</v>
      </c>
      <c r="H1208" s="9" t="s">
        <v>165</v>
      </c>
      <c r="I1208" s="9" t="s">
        <v>42</v>
      </c>
      <c r="J1208" s="9" t="s">
        <v>107</v>
      </c>
      <c r="K1208" s="306" t="s">
        <v>39</v>
      </c>
      <c r="L1208" s="392">
        <v>-1</v>
      </c>
      <c r="M1208" s="331">
        <v>-1</v>
      </c>
      <c r="N1208" s="331">
        <v>-1</v>
      </c>
      <c r="O1208" s="331">
        <v>-1</v>
      </c>
      <c r="P1208" s="331">
        <v>-1</v>
      </c>
      <c r="Q1208" s="331">
        <v>-1</v>
      </c>
      <c r="R1208" s="331">
        <v>-1</v>
      </c>
      <c r="S1208" s="331">
        <v>-1</v>
      </c>
      <c r="T1208" s="331">
        <v>-1</v>
      </c>
      <c r="U1208" s="331">
        <v>-1</v>
      </c>
      <c r="V1208" s="331">
        <f t="shared" si="324"/>
        <v>0</v>
      </c>
      <c r="W1208" s="331">
        <f t="shared" si="325"/>
        <v>0</v>
      </c>
      <c r="X1208" s="331">
        <f t="shared" si="326"/>
        <v>0</v>
      </c>
      <c r="Y1208" s="331">
        <f t="shared" si="327"/>
        <v>0</v>
      </c>
      <c r="Z1208" s="331">
        <f t="shared" si="328"/>
        <v>0</v>
      </c>
      <c r="AA1208" s="331">
        <f t="shared" si="329"/>
        <v>0</v>
      </c>
      <c r="AB1208" s="331">
        <f t="shared" si="330"/>
        <v>0</v>
      </c>
      <c r="AC1208" s="331">
        <f t="shared" si="331"/>
        <v>0</v>
      </c>
      <c r="AD1208" s="331">
        <f t="shared" si="332"/>
        <v>0</v>
      </c>
      <c r="AE1208" s="468">
        <f t="shared" si="333"/>
        <v>0</v>
      </c>
      <c r="AF1208" s="489">
        <f t="shared" si="334"/>
        <v>0</v>
      </c>
      <c r="AG1208" s="484">
        <v>0</v>
      </c>
      <c r="AH1208" s="484">
        <v>0</v>
      </c>
      <c r="AI1208" s="484">
        <f t="shared" si="335"/>
        <v>0</v>
      </c>
      <c r="AJ1208" s="484">
        <f t="shared" si="336"/>
        <v>0</v>
      </c>
      <c r="AK1208" s="484">
        <f t="shared" si="337"/>
        <v>0</v>
      </c>
      <c r="AL1208" s="484">
        <f t="shared" si="338"/>
        <v>0</v>
      </c>
      <c r="AM1208" s="484">
        <f t="shared" si="339"/>
        <v>0</v>
      </c>
      <c r="AN1208" s="484">
        <f t="shared" si="340"/>
        <v>0</v>
      </c>
      <c r="AO1208" s="485">
        <f t="shared" si="341"/>
        <v>0</v>
      </c>
    </row>
    <row r="1209" spans="1:41" ht="64.5" x14ac:dyDescent="0.25">
      <c r="A1209" s="481" t="s">
        <v>218</v>
      </c>
      <c r="B1209" s="275" t="s">
        <v>219</v>
      </c>
      <c r="C1209" s="275" t="s">
        <v>532</v>
      </c>
      <c r="D1209" s="9" t="s">
        <v>27</v>
      </c>
      <c r="E1209" s="9">
        <v>2007</v>
      </c>
      <c r="F1209" s="9">
        <v>43</v>
      </c>
      <c r="G1209" s="9" t="s">
        <v>359</v>
      </c>
      <c r="H1209" s="9" t="s">
        <v>360</v>
      </c>
      <c r="I1209" s="9" t="s">
        <v>42</v>
      </c>
      <c r="J1209" s="9" t="s">
        <v>107</v>
      </c>
      <c r="K1209" s="306" t="s">
        <v>39</v>
      </c>
      <c r="L1209" s="392">
        <v>9.8990349999999996</v>
      </c>
      <c r="M1209" s="331">
        <v>-1</v>
      </c>
      <c r="N1209" s="331">
        <v>2.796195</v>
      </c>
      <c r="O1209" s="331">
        <v>2.9922689999999998</v>
      </c>
      <c r="P1209" s="331">
        <v>3.0405769999999999</v>
      </c>
      <c r="Q1209" s="331">
        <v>26.673006999999998</v>
      </c>
      <c r="R1209" s="331">
        <v>2.1628919999999998</v>
      </c>
      <c r="S1209" s="331">
        <v>2.0003649999999999</v>
      </c>
      <c r="T1209" s="331">
        <v>1.9403539999999999</v>
      </c>
      <c r="U1209" s="331">
        <v>-1</v>
      </c>
      <c r="V1209" s="331">
        <f t="shared" si="324"/>
        <v>9.8990349999999996</v>
      </c>
      <c r="W1209" s="331">
        <f t="shared" si="325"/>
        <v>0</v>
      </c>
      <c r="X1209" s="331">
        <f t="shared" si="326"/>
        <v>2.796195</v>
      </c>
      <c r="Y1209" s="331">
        <f t="shared" si="327"/>
        <v>2.9922689999999998</v>
      </c>
      <c r="Z1209" s="331">
        <f t="shared" si="328"/>
        <v>3.0405769999999999</v>
      </c>
      <c r="AA1209" s="331">
        <f t="shared" si="329"/>
        <v>26.673006999999998</v>
      </c>
      <c r="AB1209" s="331">
        <f t="shared" si="330"/>
        <v>2.1628919999999998</v>
      </c>
      <c r="AC1209" s="331">
        <f t="shared" si="331"/>
        <v>2.0003649999999999</v>
      </c>
      <c r="AD1209" s="331">
        <f t="shared" si="332"/>
        <v>1.9403539999999999</v>
      </c>
      <c r="AE1209" s="468">
        <f t="shared" si="333"/>
        <v>0</v>
      </c>
      <c r="AF1209" s="489">
        <f t="shared" si="334"/>
        <v>1.0911818247692962E-2</v>
      </c>
      <c r="AG1209" s="484">
        <v>0</v>
      </c>
      <c r="AH1209" s="484">
        <v>0</v>
      </c>
      <c r="AI1209" s="484">
        <f t="shared" si="335"/>
        <v>2.9401957312348334E-2</v>
      </c>
      <c r="AJ1209" s="484">
        <f t="shared" si="336"/>
        <v>2.2050249654684858E-3</v>
      </c>
      <c r="AK1209" s="484">
        <f t="shared" si="337"/>
        <v>2.1388741613888656E-3</v>
      </c>
      <c r="AL1209" s="484">
        <f t="shared" si="338"/>
        <v>2.3841803158983804E-3</v>
      </c>
      <c r="AM1209" s="484">
        <f t="shared" si="339"/>
        <v>3.2984119640152771E-3</v>
      </c>
      <c r="AN1209" s="484">
        <f t="shared" si="340"/>
        <v>3.3516624188232006E-3</v>
      </c>
      <c r="AO1209" s="485">
        <f t="shared" si="341"/>
        <v>2.9401957312348334E-2</v>
      </c>
    </row>
    <row r="1210" spans="1:41" ht="64.5" x14ac:dyDescent="0.25">
      <c r="A1210" s="481" t="s">
        <v>218</v>
      </c>
      <c r="B1210" s="275" t="s">
        <v>219</v>
      </c>
      <c r="C1210" s="275" t="s">
        <v>532</v>
      </c>
      <c r="D1210" s="9" t="s">
        <v>27</v>
      </c>
      <c r="E1210" s="9">
        <v>2007</v>
      </c>
      <c r="F1210" s="9">
        <v>55</v>
      </c>
      <c r="G1210" s="9" t="s">
        <v>173</v>
      </c>
      <c r="H1210" s="9" t="s">
        <v>174</v>
      </c>
      <c r="I1210" s="9" t="s">
        <v>42</v>
      </c>
      <c r="J1210" s="9" t="s">
        <v>107</v>
      </c>
      <c r="K1210" s="306" t="s">
        <v>39</v>
      </c>
      <c r="L1210" s="392">
        <v>494.18085500000001</v>
      </c>
      <c r="M1210" s="331">
        <v>-1</v>
      </c>
      <c r="N1210" s="331">
        <v>16.379781000000001</v>
      </c>
      <c r="O1210" s="331">
        <v>17.001612999999999</v>
      </c>
      <c r="P1210" s="331">
        <v>18.936958000000001</v>
      </c>
      <c r="Q1210" s="331">
        <v>45.718103999999997</v>
      </c>
      <c r="R1210" s="331">
        <v>1.5347839999999999</v>
      </c>
      <c r="S1210" s="331">
        <v>0.71451600000000004</v>
      </c>
      <c r="T1210" s="331">
        <v>0.67597300000000005</v>
      </c>
      <c r="U1210" s="331">
        <v>-1</v>
      </c>
      <c r="V1210" s="331">
        <f t="shared" si="324"/>
        <v>494.18085500000001</v>
      </c>
      <c r="W1210" s="331">
        <f t="shared" si="325"/>
        <v>0</v>
      </c>
      <c r="X1210" s="331">
        <f t="shared" si="326"/>
        <v>16.379781000000001</v>
      </c>
      <c r="Y1210" s="331">
        <f t="shared" si="327"/>
        <v>17.001612999999999</v>
      </c>
      <c r="Z1210" s="331">
        <f t="shared" si="328"/>
        <v>18.936958000000001</v>
      </c>
      <c r="AA1210" s="331">
        <f t="shared" si="329"/>
        <v>45.718103999999997</v>
      </c>
      <c r="AB1210" s="331">
        <f t="shared" si="330"/>
        <v>1.5347839999999999</v>
      </c>
      <c r="AC1210" s="331">
        <f t="shared" si="331"/>
        <v>0.71451600000000004</v>
      </c>
      <c r="AD1210" s="331">
        <f t="shared" si="332"/>
        <v>0.67597300000000005</v>
      </c>
      <c r="AE1210" s="468">
        <f t="shared" si="333"/>
        <v>0</v>
      </c>
      <c r="AF1210" s="489">
        <f t="shared" si="334"/>
        <v>0.54474114610661639</v>
      </c>
      <c r="AG1210" s="484">
        <v>0</v>
      </c>
      <c r="AH1210" s="484">
        <v>0</v>
      </c>
      <c r="AI1210" s="484">
        <f t="shared" si="335"/>
        <v>5.0395583153016892E-2</v>
      </c>
      <c r="AJ1210" s="484">
        <f t="shared" si="336"/>
        <v>7.8761906863331478E-4</v>
      </c>
      <c r="AK1210" s="484">
        <f t="shared" si="337"/>
        <v>7.4513268377652522E-4</v>
      </c>
      <c r="AL1210" s="484">
        <f t="shared" si="338"/>
        <v>1.691809763019041E-3</v>
      </c>
      <c r="AM1210" s="484">
        <f t="shared" si="339"/>
        <v>1.8741070313784511E-2</v>
      </c>
      <c r="AN1210" s="484">
        <f t="shared" si="340"/>
        <v>2.0874422997816982E-2</v>
      </c>
      <c r="AO1210" s="485">
        <f t="shared" si="341"/>
        <v>5.0395583153016892E-2</v>
      </c>
    </row>
    <row r="1211" spans="1:41" ht="64.5" x14ac:dyDescent="0.25">
      <c r="A1211" s="481" t="s">
        <v>218</v>
      </c>
      <c r="B1211" s="275" t="s">
        <v>219</v>
      </c>
      <c r="C1211" s="275" t="s">
        <v>532</v>
      </c>
      <c r="D1211" s="9" t="s">
        <v>27</v>
      </c>
      <c r="E1211" s="9">
        <v>2007</v>
      </c>
      <c r="F1211" s="9">
        <v>61</v>
      </c>
      <c r="G1211" s="9" t="s">
        <v>175</v>
      </c>
      <c r="H1211" s="9" t="s">
        <v>176</v>
      </c>
      <c r="I1211" s="9" t="s">
        <v>42</v>
      </c>
      <c r="J1211" s="9" t="s">
        <v>107</v>
      </c>
      <c r="K1211" s="306" t="s">
        <v>39</v>
      </c>
      <c r="L1211" s="392">
        <v>2540.0880999999999</v>
      </c>
      <c r="M1211" s="331">
        <v>-1</v>
      </c>
      <c r="N1211" s="331">
        <v>78.998356000000001</v>
      </c>
      <c r="O1211" s="331">
        <v>82.054417000000001</v>
      </c>
      <c r="P1211" s="331">
        <v>91.209579000000005</v>
      </c>
      <c r="Q1211" s="331">
        <v>206.21103199999999</v>
      </c>
      <c r="R1211" s="331">
        <v>8.9810390000000009</v>
      </c>
      <c r="S1211" s="331">
        <v>4.0970190000000004</v>
      </c>
      <c r="T1211" s="331">
        <v>3.8991709999999999</v>
      </c>
      <c r="U1211" s="331">
        <v>-1</v>
      </c>
      <c r="V1211" s="331">
        <f t="shared" si="324"/>
        <v>2540.0880999999999</v>
      </c>
      <c r="W1211" s="331">
        <f t="shared" si="325"/>
        <v>0</v>
      </c>
      <c r="X1211" s="331">
        <f t="shared" si="326"/>
        <v>78.998356000000001</v>
      </c>
      <c r="Y1211" s="331">
        <f t="shared" si="327"/>
        <v>82.054417000000001</v>
      </c>
      <c r="Z1211" s="331">
        <f t="shared" si="328"/>
        <v>91.209579000000005</v>
      </c>
      <c r="AA1211" s="331">
        <f t="shared" si="329"/>
        <v>206.21103199999999</v>
      </c>
      <c r="AB1211" s="331">
        <f t="shared" si="330"/>
        <v>8.9810390000000009</v>
      </c>
      <c r="AC1211" s="331">
        <f t="shared" si="331"/>
        <v>4.0970190000000004</v>
      </c>
      <c r="AD1211" s="331">
        <f t="shared" si="332"/>
        <v>3.8991709999999999</v>
      </c>
      <c r="AE1211" s="468">
        <f t="shared" si="333"/>
        <v>0</v>
      </c>
      <c r="AF1211" s="489">
        <f t="shared" si="334"/>
        <v>2.7999678433632917</v>
      </c>
      <c r="AG1211" s="484">
        <v>0</v>
      </c>
      <c r="AH1211" s="484">
        <v>0</v>
      </c>
      <c r="AI1211" s="484">
        <f t="shared" si="335"/>
        <v>0.22730875301008605</v>
      </c>
      <c r="AJ1211" s="484">
        <f t="shared" si="336"/>
        <v>4.5161903847541476E-3</v>
      </c>
      <c r="AK1211" s="484">
        <f t="shared" si="337"/>
        <v>4.298100296511247E-3</v>
      </c>
      <c r="AL1211" s="484">
        <f t="shared" si="338"/>
        <v>9.8999008735136465E-3</v>
      </c>
      <c r="AM1211" s="484">
        <f t="shared" si="339"/>
        <v>9.0449511970046331E-2</v>
      </c>
      <c r="AN1211" s="484">
        <f t="shared" si="340"/>
        <v>0.1005413505959513</v>
      </c>
      <c r="AO1211" s="485">
        <f t="shared" si="341"/>
        <v>0.22730875301008605</v>
      </c>
    </row>
    <row r="1212" spans="1:41" ht="64.5" x14ac:dyDescent="0.25">
      <c r="A1212" s="481" t="s">
        <v>218</v>
      </c>
      <c r="B1212" s="275" t="s">
        <v>219</v>
      </c>
      <c r="C1212" s="275" t="s">
        <v>532</v>
      </c>
      <c r="D1212" s="9" t="s">
        <v>27</v>
      </c>
      <c r="E1212" s="9">
        <v>2007</v>
      </c>
      <c r="F1212" s="9">
        <v>64</v>
      </c>
      <c r="G1212" s="9" t="s">
        <v>177</v>
      </c>
      <c r="H1212" s="9" t="s">
        <v>178</v>
      </c>
      <c r="I1212" s="9" t="s">
        <v>42</v>
      </c>
      <c r="J1212" s="9" t="s">
        <v>107</v>
      </c>
      <c r="K1212" s="306" t="s">
        <v>39</v>
      </c>
      <c r="L1212" s="392">
        <v>-1</v>
      </c>
      <c r="M1212" s="331">
        <v>-1</v>
      </c>
      <c r="N1212" s="331">
        <v>-1</v>
      </c>
      <c r="O1212" s="331">
        <v>-1</v>
      </c>
      <c r="P1212" s="331">
        <v>-1</v>
      </c>
      <c r="Q1212" s="331">
        <v>-1</v>
      </c>
      <c r="R1212" s="331">
        <v>-1</v>
      </c>
      <c r="S1212" s="331">
        <v>-1</v>
      </c>
      <c r="T1212" s="331">
        <v>-1</v>
      </c>
      <c r="U1212" s="331">
        <v>-1</v>
      </c>
      <c r="V1212" s="331">
        <f t="shared" si="324"/>
        <v>0</v>
      </c>
      <c r="W1212" s="331">
        <f t="shared" si="325"/>
        <v>0</v>
      </c>
      <c r="X1212" s="331">
        <f t="shared" si="326"/>
        <v>0</v>
      </c>
      <c r="Y1212" s="331">
        <f t="shared" si="327"/>
        <v>0</v>
      </c>
      <c r="Z1212" s="331">
        <f t="shared" si="328"/>
        <v>0</v>
      </c>
      <c r="AA1212" s="331">
        <f t="shared" si="329"/>
        <v>0</v>
      </c>
      <c r="AB1212" s="331">
        <f t="shared" si="330"/>
        <v>0</v>
      </c>
      <c r="AC1212" s="331">
        <f t="shared" si="331"/>
        <v>0</v>
      </c>
      <c r="AD1212" s="331">
        <f t="shared" si="332"/>
        <v>0</v>
      </c>
      <c r="AE1212" s="468">
        <f t="shared" si="333"/>
        <v>0</v>
      </c>
      <c r="AF1212" s="489">
        <f t="shared" si="334"/>
        <v>0</v>
      </c>
      <c r="AG1212" s="484">
        <v>0</v>
      </c>
      <c r="AH1212" s="484">
        <v>0</v>
      </c>
      <c r="AI1212" s="484">
        <f t="shared" si="335"/>
        <v>0</v>
      </c>
      <c r="AJ1212" s="484">
        <f t="shared" si="336"/>
        <v>0</v>
      </c>
      <c r="AK1212" s="484">
        <f t="shared" si="337"/>
        <v>0</v>
      </c>
      <c r="AL1212" s="484">
        <f t="shared" si="338"/>
        <v>0</v>
      </c>
      <c r="AM1212" s="484">
        <f t="shared" si="339"/>
        <v>0</v>
      </c>
      <c r="AN1212" s="484">
        <f t="shared" si="340"/>
        <v>0</v>
      </c>
      <c r="AO1212" s="485">
        <f t="shared" si="341"/>
        <v>0</v>
      </c>
    </row>
    <row r="1213" spans="1:41" ht="64.5" x14ac:dyDescent="0.25">
      <c r="A1213" s="481" t="s">
        <v>218</v>
      </c>
      <c r="B1213" s="275" t="s">
        <v>219</v>
      </c>
      <c r="C1213" s="275" t="s">
        <v>532</v>
      </c>
      <c r="D1213" s="9" t="s">
        <v>27</v>
      </c>
      <c r="E1213" s="9">
        <v>2007</v>
      </c>
      <c r="F1213" s="9">
        <v>65</v>
      </c>
      <c r="G1213" s="9" t="s">
        <v>179</v>
      </c>
      <c r="H1213" s="9" t="s">
        <v>180</v>
      </c>
      <c r="I1213" s="9" t="s">
        <v>42</v>
      </c>
      <c r="J1213" s="9" t="s">
        <v>107</v>
      </c>
      <c r="K1213" s="306" t="s">
        <v>39</v>
      </c>
      <c r="L1213" s="392">
        <v>2660.7068089999998</v>
      </c>
      <c r="M1213" s="331">
        <v>-1</v>
      </c>
      <c r="N1213" s="331">
        <v>82.749674999999996</v>
      </c>
      <c r="O1213" s="331">
        <v>85.950856000000002</v>
      </c>
      <c r="P1213" s="331">
        <v>95.540760000000006</v>
      </c>
      <c r="Q1213" s="331">
        <v>216.003176</v>
      </c>
      <c r="R1213" s="331">
        <v>9.4075129999999998</v>
      </c>
      <c r="S1213" s="331">
        <v>4.2915700000000001</v>
      </c>
      <c r="T1213" s="331">
        <v>4.084327</v>
      </c>
      <c r="U1213" s="331">
        <v>-1</v>
      </c>
      <c r="V1213" s="331">
        <f t="shared" si="324"/>
        <v>2660.7068089999998</v>
      </c>
      <c r="W1213" s="331">
        <f t="shared" si="325"/>
        <v>0</v>
      </c>
      <c r="X1213" s="331">
        <f t="shared" si="326"/>
        <v>82.749674999999996</v>
      </c>
      <c r="Y1213" s="331">
        <f t="shared" si="327"/>
        <v>85.950856000000002</v>
      </c>
      <c r="Z1213" s="331">
        <f t="shared" si="328"/>
        <v>95.540760000000006</v>
      </c>
      <c r="AA1213" s="331">
        <f t="shared" si="329"/>
        <v>216.003176</v>
      </c>
      <c r="AB1213" s="331">
        <f t="shared" si="330"/>
        <v>9.4075129999999998</v>
      </c>
      <c r="AC1213" s="331">
        <f t="shared" si="331"/>
        <v>4.2915700000000001</v>
      </c>
      <c r="AD1213" s="331">
        <f t="shared" si="332"/>
        <v>4.084327</v>
      </c>
      <c r="AE1213" s="468">
        <f t="shared" si="333"/>
        <v>0</v>
      </c>
      <c r="AF1213" s="489">
        <f t="shared" si="334"/>
        <v>2.9329272106025597</v>
      </c>
      <c r="AG1213" s="484">
        <v>0</v>
      </c>
      <c r="AH1213" s="484">
        <v>0</v>
      </c>
      <c r="AI1213" s="484">
        <f t="shared" si="335"/>
        <v>0.23810274409944346</v>
      </c>
      <c r="AJ1213" s="484">
        <f t="shared" si="336"/>
        <v>4.7306461526049441E-3</v>
      </c>
      <c r="AK1213" s="484">
        <f t="shared" si="337"/>
        <v>4.502199849595951E-3</v>
      </c>
      <c r="AL1213" s="484">
        <f t="shared" si="338"/>
        <v>1.0370007987526941E-2</v>
      </c>
      <c r="AM1213" s="484">
        <f t="shared" si="339"/>
        <v>9.4744600752056152E-2</v>
      </c>
      <c r="AN1213" s="484">
        <f t="shared" si="340"/>
        <v>0.10531566040189311</v>
      </c>
      <c r="AO1213" s="485">
        <f t="shared" si="341"/>
        <v>0.23810274409944346</v>
      </c>
    </row>
    <row r="1214" spans="1:41" ht="64.5" x14ac:dyDescent="0.25">
      <c r="A1214" s="481" t="s">
        <v>218</v>
      </c>
      <c r="B1214" s="275" t="s">
        <v>219</v>
      </c>
      <c r="C1214" s="275" t="s">
        <v>532</v>
      </c>
      <c r="D1214" s="9" t="s">
        <v>27</v>
      </c>
      <c r="E1214" s="9">
        <v>2007</v>
      </c>
      <c r="F1214" s="9">
        <v>70</v>
      </c>
      <c r="G1214" s="9" t="s">
        <v>184</v>
      </c>
      <c r="H1214" s="9" t="s">
        <v>176</v>
      </c>
      <c r="I1214" s="9" t="s">
        <v>42</v>
      </c>
      <c r="J1214" s="9" t="s">
        <v>107</v>
      </c>
      <c r="K1214" s="306" t="s">
        <v>39</v>
      </c>
      <c r="L1214" s="392">
        <v>404.80772100000002</v>
      </c>
      <c r="M1214" s="331">
        <v>-1</v>
      </c>
      <c r="N1214" s="331">
        <v>13.417479999999999</v>
      </c>
      <c r="O1214" s="331">
        <v>13.926852999999999</v>
      </c>
      <c r="P1214" s="331">
        <v>15.512188999999999</v>
      </c>
      <c r="Q1214" s="331">
        <v>37.449936000000001</v>
      </c>
      <c r="R1214" s="331">
        <v>1.2572159999999999</v>
      </c>
      <c r="S1214" s="331">
        <v>0.58529500000000001</v>
      </c>
      <c r="T1214" s="331">
        <v>0.55372200000000005</v>
      </c>
      <c r="U1214" s="331">
        <v>-1</v>
      </c>
      <c r="V1214" s="331">
        <f t="shared" si="324"/>
        <v>404.80772100000002</v>
      </c>
      <c r="W1214" s="331">
        <f t="shared" si="325"/>
        <v>0</v>
      </c>
      <c r="X1214" s="331">
        <f t="shared" si="326"/>
        <v>13.417479999999999</v>
      </c>
      <c r="Y1214" s="331">
        <f t="shared" si="327"/>
        <v>13.926852999999999</v>
      </c>
      <c r="Z1214" s="331">
        <f t="shared" si="328"/>
        <v>15.512188999999999</v>
      </c>
      <c r="AA1214" s="331">
        <f t="shared" si="329"/>
        <v>37.449936000000001</v>
      </c>
      <c r="AB1214" s="331">
        <f t="shared" si="330"/>
        <v>1.2572159999999999</v>
      </c>
      <c r="AC1214" s="331">
        <f t="shared" si="331"/>
        <v>0.58529500000000001</v>
      </c>
      <c r="AD1214" s="331">
        <f t="shared" si="332"/>
        <v>0.55372200000000005</v>
      </c>
      <c r="AE1214" s="468">
        <f t="shared" si="333"/>
        <v>0</v>
      </c>
      <c r="AF1214" s="489">
        <f t="shared" si="334"/>
        <v>0.44622412960604763</v>
      </c>
      <c r="AG1214" s="484">
        <v>0</v>
      </c>
      <c r="AH1214" s="484">
        <v>0</v>
      </c>
      <c r="AI1214" s="484">
        <f t="shared" si="335"/>
        <v>4.1281488046030101E-2</v>
      </c>
      <c r="AJ1214" s="484">
        <f t="shared" si="336"/>
        <v>6.4517729872492135E-4</v>
      </c>
      <c r="AK1214" s="484">
        <f t="shared" si="337"/>
        <v>6.1037402370524426E-4</v>
      </c>
      <c r="AL1214" s="484">
        <f t="shared" si="338"/>
        <v>1.3858434170695986E-3</v>
      </c>
      <c r="AM1214" s="484">
        <f t="shared" si="339"/>
        <v>1.5351727587420134E-2</v>
      </c>
      <c r="AN1214" s="484">
        <f t="shared" si="340"/>
        <v>1.7099261391828803E-2</v>
      </c>
      <c r="AO1214" s="485">
        <f t="shared" si="341"/>
        <v>4.1281488046030101E-2</v>
      </c>
    </row>
    <row r="1215" spans="1:41" ht="64.5" x14ac:dyDescent="0.25">
      <c r="A1215" s="481" t="s">
        <v>218</v>
      </c>
      <c r="B1215" s="275" t="s">
        <v>219</v>
      </c>
      <c r="C1215" s="275" t="s">
        <v>532</v>
      </c>
      <c r="D1215" s="9" t="s">
        <v>27</v>
      </c>
      <c r="E1215" s="9">
        <v>2007</v>
      </c>
      <c r="F1215" s="9">
        <v>71</v>
      </c>
      <c r="G1215" s="9" t="s">
        <v>185</v>
      </c>
      <c r="H1215" s="9" t="s">
        <v>186</v>
      </c>
      <c r="I1215" s="9" t="s">
        <v>42</v>
      </c>
      <c r="J1215" s="9" t="s">
        <v>107</v>
      </c>
      <c r="K1215" s="306" t="s">
        <v>39</v>
      </c>
      <c r="L1215" s="392">
        <v>8958.3423039999998</v>
      </c>
      <c r="M1215" s="331">
        <v>-1</v>
      </c>
      <c r="N1215" s="331">
        <v>296.92708499999998</v>
      </c>
      <c r="O1215" s="331">
        <v>308.19944600000002</v>
      </c>
      <c r="P1215" s="331">
        <v>343.28272099999998</v>
      </c>
      <c r="Q1215" s="331">
        <v>828.76222800000005</v>
      </c>
      <c r="R1215" s="331">
        <v>27.822033000000001</v>
      </c>
      <c r="S1215" s="331">
        <v>12.952510999999999</v>
      </c>
      <c r="T1215" s="331">
        <v>12.2538</v>
      </c>
      <c r="U1215" s="331">
        <v>-1</v>
      </c>
      <c r="V1215" s="331">
        <f t="shared" si="324"/>
        <v>8958.3423039999998</v>
      </c>
      <c r="W1215" s="331">
        <f t="shared" si="325"/>
        <v>0</v>
      </c>
      <c r="X1215" s="331">
        <f t="shared" si="326"/>
        <v>296.92708499999998</v>
      </c>
      <c r="Y1215" s="331">
        <f t="shared" si="327"/>
        <v>308.19944600000002</v>
      </c>
      <c r="Z1215" s="331">
        <f t="shared" si="328"/>
        <v>343.28272099999998</v>
      </c>
      <c r="AA1215" s="331">
        <f t="shared" si="329"/>
        <v>828.76222800000005</v>
      </c>
      <c r="AB1215" s="331">
        <f t="shared" si="330"/>
        <v>27.822033000000001</v>
      </c>
      <c r="AC1215" s="331">
        <f t="shared" si="331"/>
        <v>12.952510999999999</v>
      </c>
      <c r="AD1215" s="331">
        <f t="shared" si="332"/>
        <v>12.2538</v>
      </c>
      <c r="AE1215" s="468">
        <f t="shared" si="333"/>
        <v>0</v>
      </c>
      <c r="AF1215" s="489">
        <f t="shared" si="334"/>
        <v>9.8748820487923332</v>
      </c>
      <c r="AG1215" s="484">
        <v>0</v>
      </c>
      <c r="AH1215" s="484">
        <v>0</v>
      </c>
      <c r="AI1215" s="484">
        <f t="shared" si="335"/>
        <v>0.91355397798765992</v>
      </c>
      <c r="AJ1215" s="484">
        <f t="shared" si="336"/>
        <v>1.4277699380115718E-2</v>
      </c>
      <c r="AK1215" s="484">
        <f t="shared" si="337"/>
        <v>1.3507502341751496E-2</v>
      </c>
      <c r="AL1215" s="484">
        <f t="shared" si="338"/>
        <v>3.06685416686895E-2</v>
      </c>
      <c r="AM1215" s="484">
        <f t="shared" si="339"/>
        <v>0.33973173534507778</v>
      </c>
      <c r="AN1215" s="484">
        <f t="shared" si="340"/>
        <v>0.37840442620169457</v>
      </c>
      <c r="AO1215" s="485">
        <f t="shared" si="341"/>
        <v>0.91355397798765992</v>
      </c>
    </row>
    <row r="1216" spans="1:41" ht="64.5" x14ac:dyDescent="0.25">
      <c r="A1216" s="481" t="s">
        <v>218</v>
      </c>
      <c r="B1216" s="275" t="s">
        <v>219</v>
      </c>
      <c r="C1216" s="275" t="s">
        <v>532</v>
      </c>
      <c r="D1216" s="9" t="s">
        <v>27</v>
      </c>
      <c r="E1216" s="9">
        <v>2007</v>
      </c>
      <c r="F1216" s="9">
        <v>72</v>
      </c>
      <c r="G1216" s="9" t="s">
        <v>187</v>
      </c>
      <c r="H1216" s="9" t="s">
        <v>182</v>
      </c>
      <c r="I1216" s="9" t="s">
        <v>42</v>
      </c>
      <c r="J1216" s="9" t="s">
        <v>107</v>
      </c>
      <c r="K1216" s="306" t="s">
        <v>39</v>
      </c>
      <c r="L1216" s="392">
        <v>-1</v>
      </c>
      <c r="M1216" s="331">
        <v>-1</v>
      </c>
      <c r="N1216" s="331">
        <v>-1</v>
      </c>
      <c r="O1216" s="331">
        <v>-1</v>
      </c>
      <c r="P1216" s="331">
        <v>-1</v>
      </c>
      <c r="Q1216" s="331">
        <v>-1</v>
      </c>
      <c r="R1216" s="331">
        <v>-1</v>
      </c>
      <c r="S1216" s="331">
        <v>-1</v>
      </c>
      <c r="T1216" s="331">
        <v>-1</v>
      </c>
      <c r="U1216" s="331">
        <v>-1</v>
      </c>
      <c r="V1216" s="331">
        <f t="shared" si="324"/>
        <v>0</v>
      </c>
      <c r="W1216" s="331">
        <f t="shared" si="325"/>
        <v>0</v>
      </c>
      <c r="X1216" s="331">
        <f t="shared" si="326"/>
        <v>0</v>
      </c>
      <c r="Y1216" s="331">
        <f t="shared" si="327"/>
        <v>0</v>
      </c>
      <c r="Z1216" s="331">
        <f t="shared" si="328"/>
        <v>0</v>
      </c>
      <c r="AA1216" s="331">
        <f t="shared" si="329"/>
        <v>0</v>
      </c>
      <c r="AB1216" s="331">
        <f t="shared" si="330"/>
        <v>0</v>
      </c>
      <c r="AC1216" s="331">
        <f t="shared" si="331"/>
        <v>0</v>
      </c>
      <c r="AD1216" s="331">
        <f t="shared" si="332"/>
        <v>0</v>
      </c>
      <c r="AE1216" s="468">
        <f t="shared" si="333"/>
        <v>0</v>
      </c>
      <c r="AF1216" s="489">
        <f t="shared" si="334"/>
        <v>0</v>
      </c>
      <c r="AG1216" s="484">
        <v>0</v>
      </c>
      <c r="AH1216" s="484">
        <v>0</v>
      </c>
      <c r="AI1216" s="484">
        <f t="shared" si="335"/>
        <v>0</v>
      </c>
      <c r="AJ1216" s="484">
        <f t="shared" si="336"/>
        <v>0</v>
      </c>
      <c r="AK1216" s="484">
        <f t="shared" si="337"/>
        <v>0</v>
      </c>
      <c r="AL1216" s="484">
        <f t="shared" si="338"/>
        <v>0</v>
      </c>
      <c r="AM1216" s="484">
        <f t="shared" si="339"/>
        <v>0</v>
      </c>
      <c r="AN1216" s="484">
        <f t="shared" si="340"/>
        <v>0</v>
      </c>
      <c r="AO1216" s="485">
        <f t="shared" si="341"/>
        <v>0</v>
      </c>
    </row>
    <row r="1217" spans="1:41" ht="64.5" x14ac:dyDescent="0.25">
      <c r="A1217" s="481" t="s">
        <v>218</v>
      </c>
      <c r="B1217" s="275" t="s">
        <v>219</v>
      </c>
      <c r="C1217" s="275" t="s">
        <v>532</v>
      </c>
      <c r="D1217" s="9" t="s">
        <v>27</v>
      </c>
      <c r="E1217" s="9">
        <v>2007</v>
      </c>
      <c r="F1217" s="9">
        <v>73</v>
      </c>
      <c r="G1217" s="9" t="s">
        <v>188</v>
      </c>
      <c r="H1217" s="9" t="s">
        <v>189</v>
      </c>
      <c r="I1217" s="9" t="s">
        <v>42</v>
      </c>
      <c r="J1217" s="9" t="s">
        <v>107</v>
      </c>
      <c r="K1217" s="306" t="s">
        <v>39</v>
      </c>
      <c r="L1217" s="392">
        <v>-1</v>
      </c>
      <c r="M1217" s="331">
        <v>-1</v>
      </c>
      <c r="N1217" s="331">
        <v>-1</v>
      </c>
      <c r="O1217" s="331">
        <v>-1</v>
      </c>
      <c r="P1217" s="331">
        <v>-1</v>
      </c>
      <c r="Q1217" s="331">
        <v>-1</v>
      </c>
      <c r="R1217" s="331">
        <v>-1</v>
      </c>
      <c r="S1217" s="331">
        <v>-1</v>
      </c>
      <c r="T1217" s="331">
        <v>-1</v>
      </c>
      <c r="U1217" s="331">
        <v>-1</v>
      </c>
      <c r="V1217" s="331">
        <f t="shared" si="324"/>
        <v>0</v>
      </c>
      <c r="W1217" s="331">
        <f t="shared" si="325"/>
        <v>0</v>
      </c>
      <c r="X1217" s="331">
        <f t="shared" si="326"/>
        <v>0</v>
      </c>
      <c r="Y1217" s="331">
        <f t="shared" si="327"/>
        <v>0</v>
      </c>
      <c r="Z1217" s="331">
        <f t="shared" si="328"/>
        <v>0</v>
      </c>
      <c r="AA1217" s="331">
        <f t="shared" si="329"/>
        <v>0</v>
      </c>
      <c r="AB1217" s="331">
        <f t="shared" si="330"/>
        <v>0</v>
      </c>
      <c r="AC1217" s="331">
        <f t="shared" si="331"/>
        <v>0</v>
      </c>
      <c r="AD1217" s="331">
        <f t="shared" si="332"/>
        <v>0</v>
      </c>
      <c r="AE1217" s="468">
        <f t="shared" si="333"/>
        <v>0</v>
      </c>
      <c r="AF1217" s="489">
        <f t="shared" si="334"/>
        <v>0</v>
      </c>
      <c r="AG1217" s="484">
        <v>0</v>
      </c>
      <c r="AH1217" s="484">
        <v>0</v>
      </c>
      <c r="AI1217" s="484">
        <f t="shared" si="335"/>
        <v>0</v>
      </c>
      <c r="AJ1217" s="484">
        <f t="shared" si="336"/>
        <v>0</v>
      </c>
      <c r="AK1217" s="484">
        <f t="shared" si="337"/>
        <v>0</v>
      </c>
      <c r="AL1217" s="484">
        <f t="shared" si="338"/>
        <v>0</v>
      </c>
      <c r="AM1217" s="484">
        <f t="shared" si="339"/>
        <v>0</v>
      </c>
      <c r="AN1217" s="484">
        <f t="shared" si="340"/>
        <v>0</v>
      </c>
      <c r="AO1217" s="485">
        <f t="shared" si="341"/>
        <v>0</v>
      </c>
    </row>
    <row r="1218" spans="1:41" ht="64.5" x14ac:dyDescent="0.25">
      <c r="A1218" s="481" t="s">
        <v>218</v>
      </c>
      <c r="B1218" s="275" t="s">
        <v>219</v>
      </c>
      <c r="C1218" s="275" t="s">
        <v>532</v>
      </c>
      <c r="D1218" s="9" t="s">
        <v>27</v>
      </c>
      <c r="E1218" s="9">
        <v>2007</v>
      </c>
      <c r="F1218" s="9">
        <v>74</v>
      </c>
      <c r="G1218" s="9" t="s">
        <v>110</v>
      </c>
      <c r="H1218" s="9" t="s">
        <v>111</v>
      </c>
      <c r="I1218" s="9" t="s">
        <v>42</v>
      </c>
      <c r="J1218" s="9" t="s">
        <v>107</v>
      </c>
      <c r="K1218" s="306" t="s">
        <v>39</v>
      </c>
      <c r="L1218" s="392">
        <v>-1</v>
      </c>
      <c r="M1218" s="331">
        <v>-1</v>
      </c>
      <c r="N1218" s="331">
        <v>-1</v>
      </c>
      <c r="O1218" s="331">
        <v>-1</v>
      </c>
      <c r="P1218" s="331">
        <v>-1</v>
      </c>
      <c r="Q1218" s="331">
        <v>-1</v>
      </c>
      <c r="R1218" s="331">
        <v>-1</v>
      </c>
      <c r="S1218" s="331">
        <v>-1</v>
      </c>
      <c r="T1218" s="331">
        <v>-1</v>
      </c>
      <c r="U1218" s="331">
        <v>-1</v>
      </c>
      <c r="V1218" s="331">
        <f t="shared" si="324"/>
        <v>0</v>
      </c>
      <c r="W1218" s="331">
        <f t="shared" si="325"/>
        <v>0</v>
      </c>
      <c r="X1218" s="331">
        <f t="shared" si="326"/>
        <v>0</v>
      </c>
      <c r="Y1218" s="331">
        <f t="shared" si="327"/>
        <v>0</v>
      </c>
      <c r="Z1218" s="331">
        <f t="shared" si="328"/>
        <v>0</v>
      </c>
      <c r="AA1218" s="331">
        <f t="shared" si="329"/>
        <v>0</v>
      </c>
      <c r="AB1218" s="331">
        <f t="shared" si="330"/>
        <v>0</v>
      </c>
      <c r="AC1218" s="331">
        <f t="shared" si="331"/>
        <v>0</v>
      </c>
      <c r="AD1218" s="331">
        <f t="shared" si="332"/>
        <v>0</v>
      </c>
      <c r="AE1218" s="468">
        <f t="shared" si="333"/>
        <v>0</v>
      </c>
      <c r="AF1218" s="489">
        <f t="shared" si="334"/>
        <v>0</v>
      </c>
      <c r="AG1218" s="484">
        <v>0</v>
      </c>
      <c r="AH1218" s="484">
        <v>0</v>
      </c>
      <c r="AI1218" s="484">
        <f t="shared" si="335"/>
        <v>0</v>
      </c>
      <c r="AJ1218" s="484">
        <f t="shared" si="336"/>
        <v>0</v>
      </c>
      <c r="AK1218" s="484">
        <f t="shared" si="337"/>
        <v>0</v>
      </c>
      <c r="AL1218" s="484">
        <f t="shared" si="338"/>
        <v>0</v>
      </c>
      <c r="AM1218" s="484">
        <f t="shared" si="339"/>
        <v>0</v>
      </c>
      <c r="AN1218" s="484">
        <f t="shared" si="340"/>
        <v>0</v>
      </c>
      <c r="AO1218" s="485">
        <f t="shared" si="341"/>
        <v>0</v>
      </c>
    </row>
  </sheetData>
  <sortState ref="A3:AO1218">
    <sortCondition ref="K3:K1218"/>
  </sortState>
  <mergeCells count="1">
    <mergeCell ref="A1:M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571"/>
  <sheetViews>
    <sheetView workbookViewId="0">
      <selection activeCell="H9" sqref="H9"/>
    </sheetView>
  </sheetViews>
  <sheetFormatPr defaultRowHeight="15" x14ac:dyDescent="0.25"/>
  <cols>
    <col min="12" max="12" width="11.140625" customWidth="1"/>
    <col min="13" max="13" width="12.7109375" customWidth="1"/>
    <col min="14" max="16" width="9.5703125" bestFit="1" customWidth="1"/>
    <col min="17" max="20" width="9.28515625" bestFit="1" customWidth="1"/>
    <col min="21" max="21" width="10.5703125" bestFit="1" customWidth="1"/>
    <col min="31" max="31" width="11.140625" customWidth="1"/>
  </cols>
  <sheetData>
    <row r="1" spans="1:31" s="334" customFormat="1" ht="29.25" customHeight="1" thickBot="1" x14ac:dyDescent="0.3">
      <c r="A1" s="801" t="s">
        <v>1774</v>
      </c>
      <c r="B1" s="802"/>
      <c r="C1" s="802"/>
      <c r="D1" s="802"/>
      <c r="E1" s="802"/>
      <c r="F1" s="802"/>
      <c r="G1" s="802"/>
      <c r="H1" s="802"/>
      <c r="I1" s="802"/>
      <c r="J1" s="802"/>
      <c r="K1" s="802"/>
      <c r="L1" s="802"/>
      <c r="M1" s="802"/>
      <c r="N1" s="455"/>
      <c r="O1" s="455"/>
      <c r="P1" s="455"/>
      <c r="Q1" s="455"/>
      <c r="R1" s="455"/>
      <c r="S1" s="455"/>
    </row>
    <row r="2" spans="1:31" x14ac:dyDescent="0.25">
      <c r="A2" s="457" t="s">
        <v>243</v>
      </c>
      <c r="B2" s="458" t="s">
        <v>244</v>
      </c>
      <c r="C2" s="458" t="s">
        <v>245</v>
      </c>
      <c r="D2" s="459" t="s">
        <v>27</v>
      </c>
      <c r="E2" s="459">
        <v>2007</v>
      </c>
      <c r="F2" s="459">
        <v>1</v>
      </c>
      <c r="G2" s="459" t="s">
        <v>224</v>
      </c>
      <c r="H2" s="459" t="s">
        <v>49</v>
      </c>
      <c r="I2" s="459" t="s">
        <v>42</v>
      </c>
      <c r="J2" s="459" t="s">
        <v>31</v>
      </c>
      <c r="K2" s="462" t="s">
        <v>36</v>
      </c>
      <c r="L2" s="466">
        <v>120.123897</v>
      </c>
      <c r="M2" s="467">
        <v>36.261394000000003</v>
      </c>
      <c r="N2" s="467">
        <v>41.926658000000003</v>
      </c>
      <c r="O2" s="467">
        <v>41.708030999999998</v>
      </c>
      <c r="P2" s="467">
        <v>41.926658000000003</v>
      </c>
      <c r="Q2" s="467">
        <v>2.733422</v>
      </c>
      <c r="R2" s="467">
        <v>1.59979</v>
      </c>
      <c r="S2" s="467">
        <v>1.1590450000000001</v>
      </c>
      <c r="T2" s="467">
        <v>1.1590450000000001</v>
      </c>
      <c r="U2" s="470">
        <v>1238.2278220000001</v>
      </c>
      <c r="V2" s="466">
        <f t="shared" ref="V2:V65" si="0">IF(L2=-1,0,L2)*2.20462262/2000</f>
        <v>0.13241393026437506</v>
      </c>
      <c r="W2" s="467">
        <f t="shared" ref="W2:W65" si="1">IF(M2=-1,0,M2)*2.20462262/2000</f>
        <v>3.9971344722566145E-2</v>
      </c>
      <c r="X2" s="467">
        <f t="shared" ref="X2:X65" si="2">IF(N2=-1,0,N2)*2.20462262/2000</f>
        <v>4.6216229303901984E-2</v>
      </c>
      <c r="Y2" s="467">
        <f t="shared" ref="Y2:Y65" si="3">IF(O2=-1,0,O2)*2.20462262/2000</f>
        <v>4.5975234289130605E-2</v>
      </c>
      <c r="Z2" s="467">
        <f t="shared" ref="Z2:Z65" si="4">IF(P2=-1,0,P2)*2.20462262/2000</f>
        <v>4.6216229303901984E-2</v>
      </c>
      <c r="AA2" s="467">
        <f t="shared" ref="AA2:AA65" si="5">IF(Q2=-1,0,Q2)*2.20462262/2000</f>
        <v>3.0130819856028198E-3</v>
      </c>
      <c r="AB2" s="467">
        <f t="shared" ref="AB2:AB65" si="6">IF(R2=-1,0,R2)*2.20462262/2000</f>
        <v>1.7634666106249E-3</v>
      </c>
      <c r="AC2" s="467">
        <f t="shared" ref="AC2:AC65" si="7">IF(S2=-1,0,S2)*2.20462262/2000</f>
        <v>1.27762841229895E-3</v>
      </c>
      <c r="AD2" s="467">
        <f t="shared" ref="AD2:AD65" si="8">IF(T2=-1,0,T2)*2.20462262/2000</f>
        <v>1.27762841229895E-3</v>
      </c>
      <c r="AE2" s="470">
        <f t="shared" ref="AE2:AE65" si="9">IF(U2=-1,0,U2)*2.20462262/2000</f>
        <v>1.3649125325472669</v>
      </c>
    </row>
    <row r="3" spans="1:31" ht="26.25" x14ac:dyDescent="0.25">
      <c r="A3" s="12" t="s">
        <v>248</v>
      </c>
      <c r="B3" s="4" t="s">
        <v>249</v>
      </c>
      <c r="C3" s="4"/>
      <c r="D3" s="9" t="s">
        <v>27</v>
      </c>
      <c r="E3" s="9">
        <v>2007</v>
      </c>
      <c r="F3" s="9">
        <v>2</v>
      </c>
      <c r="G3" s="9" t="s">
        <v>595</v>
      </c>
      <c r="H3" s="9" t="s">
        <v>118</v>
      </c>
      <c r="I3" s="9" t="s">
        <v>42</v>
      </c>
      <c r="J3" s="9" t="s">
        <v>114</v>
      </c>
      <c r="K3" s="306" t="s">
        <v>36</v>
      </c>
      <c r="L3" s="392">
        <v>152.26146600000001</v>
      </c>
      <c r="M3" s="331">
        <v>28.306419000000002</v>
      </c>
      <c r="N3" s="331">
        <v>32.728845</v>
      </c>
      <c r="O3" s="331">
        <v>32.558180999999998</v>
      </c>
      <c r="P3" s="331">
        <v>32.728845</v>
      </c>
      <c r="Q3" s="331">
        <v>5.5791519999999997</v>
      </c>
      <c r="R3" s="331">
        <v>2.7355309999999999</v>
      </c>
      <c r="S3" s="331">
        <v>-1</v>
      </c>
      <c r="T3" s="331">
        <v>-1</v>
      </c>
      <c r="U3" s="468">
        <v>2117.2837599999998</v>
      </c>
      <c r="V3" s="392">
        <f t="shared" si="0"/>
        <v>0.16783953604898047</v>
      </c>
      <c r="W3" s="331">
        <f t="shared" si="1"/>
        <v>3.1202485809298887E-2</v>
      </c>
      <c r="X3" s="331">
        <f t="shared" si="2"/>
        <v>3.6077376006736946E-2</v>
      </c>
      <c r="Y3" s="331">
        <f t="shared" si="3"/>
        <v>3.588925114932711E-2</v>
      </c>
      <c r="Z3" s="331">
        <f t="shared" si="4"/>
        <v>3.6077376006736946E-2</v>
      </c>
      <c r="AA3" s="331">
        <f t="shared" si="5"/>
        <v>6.1499623498091193E-3</v>
      </c>
      <c r="AB3" s="331">
        <f t="shared" si="6"/>
        <v>3.0154067601556095E-3</v>
      </c>
      <c r="AC3" s="331">
        <f t="shared" si="7"/>
        <v>0</v>
      </c>
      <c r="AD3" s="331">
        <f t="shared" si="8"/>
        <v>0</v>
      </c>
      <c r="AE3" s="468">
        <f t="shared" si="9"/>
        <v>2.3339058351273252</v>
      </c>
    </row>
    <row r="4" spans="1:31" x14ac:dyDescent="0.25">
      <c r="A4" s="11" t="s">
        <v>243</v>
      </c>
      <c r="B4" s="4" t="s">
        <v>244</v>
      </c>
      <c r="C4" s="4" t="s">
        <v>245</v>
      </c>
      <c r="D4" s="9" t="s">
        <v>27</v>
      </c>
      <c r="E4" s="9">
        <v>2007</v>
      </c>
      <c r="F4" s="9">
        <v>3</v>
      </c>
      <c r="G4" s="9" t="s">
        <v>173</v>
      </c>
      <c r="H4" s="9" t="s">
        <v>174</v>
      </c>
      <c r="I4" s="9" t="s">
        <v>42</v>
      </c>
      <c r="J4" s="9" t="s">
        <v>107</v>
      </c>
      <c r="K4" s="306" t="s">
        <v>36</v>
      </c>
      <c r="L4" s="392">
        <v>19.169689999999999</v>
      </c>
      <c r="M4" s="331">
        <v>7.5199999999999996E-4</v>
      </c>
      <c r="N4" s="331">
        <v>8.6899999999999998E-4</v>
      </c>
      <c r="O4" s="331">
        <v>8.6499999999999999E-4</v>
      </c>
      <c r="P4" s="331">
        <v>8.6899999999999998E-4</v>
      </c>
      <c r="Q4" s="331">
        <v>57.1614</v>
      </c>
      <c r="R4" s="331">
        <v>9.9377610000000001</v>
      </c>
      <c r="S4" s="331">
        <v>-1</v>
      </c>
      <c r="T4" s="331">
        <v>-1</v>
      </c>
      <c r="U4" s="468">
        <v>7691.7656669999997</v>
      </c>
      <c r="V4" s="392">
        <f t="shared" si="0"/>
        <v>2.1130966096193898E-2</v>
      </c>
      <c r="W4" s="331">
        <f t="shared" si="1"/>
        <v>8.2893810511999997E-7</v>
      </c>
      <c r="X4" s="331">
        <f t="shared" si="2"/>
        <v>9.5790852838999979E-7</v>
      </c>
      <c r="Y4" s="331">
        <f t="shared" si="3"/>
        <v>9.534992831499999E-7</v>
      </c>
      <c r="Z4" s="331">
        <f t="shared" si="4"/>
        <v>9.5790852838999979E-7</v>
      </c>
      <c r="AA4" s="331">
        <f t="shared" si="5"/>
        <v>6.3009657715434E-2</v>
      </c>
      <c r="AB4" s="331">
        <f t="shared" si="6"/>
        <v>1.0954506346376909E-2</v>
      </c>
      <c r="AC4" s="331">
        <f t="shared" si="7"/>
        <v>0</v>
      </c>
      <c r="AD4" s="331">
        <f t="shared" si="8"/>
        <v>0</v>
      </c>
      <c r="AE4" s="468">
        <f t="shared" si="9"/>
        <v>8.4787202886037925</v>
      </c>
    </row>
    <row r="5" spans="1:31" ht="26.25" x14ac:dyDescent="0.25">
      <c r="A5" s="12" t="s">
        <v>248</v>
      </c>
      <c r="B5" s="4" t="s">
        <v>249</v>
      </c>
      <c r="C5" s="4"/>
      <c r="D5" s="9" t="s">
        <v>27</v>
      </c>
      <c r="E5" s="9">
        <v>2007</v>
      </c>
      <c r="F5" s="9">
        <v>4</v>
      </c>
      <c r="G5" s="9" t="s">
        <v>242</v>
      </c>
      <c r="H5" s="9" t="s">
        <v>123</v>
      </c>
      <c r="I5" s="9" t="s">
        <v>42</v>
      </c>
      <c r="J5" s="9" t="s">
        <v>119</v>
      </c>
      <c r="K5" s="306" t="s">
        <v>36</v>
      </c>
      <c r="L5" s="392">
        <v>2.0538539999999998</v>
      </c>
      <c r="M5" s="331">
        <v>1.91103</v>
      </c>
      <c r="N5" s="331">
        <v>2.2095980000000002</v>
      </c>
      <c r="O5" s="331">
        <v>2.1980759999999999</v>
      </c>
      <c r="P5" s="331">
        <v>2.2095980000000002</v>
      </c>
      <c r="Q5" s="331">
        <v>0.55202700000000005</v>
      </c>
      <c r="R5" s="331">
        <v>0.11759600000000001</v>
      </c>
      <c r="S5" s="331">
        <v>-1</v>
      </c>
      <c r="T5" s="331">
        <v>-1</v>
      </c>
      <c r="U5" s="468">
        <v>91.018484000000001</v>
      </c>
      <c r="V5" s="392">
        <f t="shared" si="0"/>
        <v>2.2639864932887397E-3</v>
      </c>
      <c r="W5" s="331">
        <f t="shared" si="1"/>
        <v>2.1065499827493E-3</v>
      </c>
      <c r="X5" s="331">
        <f t="shared" si="2"/>
        <v>2.4356648659533803E-3</v>
      </c>
      <c r="Y5" s="331">
        <f t="shared" si="3"/>
        <v>2.4229640350395595E-3</v>
      </c>
      <c r="Z5" s="331">
        <f t="shared" si="4"/>
        <v>2.4356648659533803E-3</v>
      </c>
      <c r="AA5" s="331">
        <f t="shared" si="5"/>
        <v>6.0850560552537004E-4</v>
      </c>
      <c r="AB5" s="331">
        <f t="shared" si="6"/>
        <v>1.2962740081075999E-4</v>
      </c>
      <c r="AC5" s="331">
        <f t="shared" si="7"/>
        <v>0</v>
      </c>
      <c r="AD5" s="331">
        <f t="shared" si="8"/>
        <v>0</v>
      </c>
      <c r="AE5" s="468">
        <f t="shared" si="9"/>
        <v>0.10033070433225402</v>
      </c>
    </row>
    <row r="6" spans="1:31" x14ac:dyDescent="0.25">
      <c r="A6" s="11">
        <v>2275050011</v>
      </c>
      <c r="B6" s="4" t="s">
        <v>251</v>
      </c>
      <c r="C6" s="4" t="s">
        <v>247</v>
      </c>
      <c r="D6" s="9" t="s">
        <v>27</v>
      </c>
      <c r="E6" s="9">
        <v>2007</v>
      </c>
      <c r="F6" s="9">
        <v>1</v>
      </c>
      <c r="G6" s="9" t="s">
        <v>128</v>
      </c>
      <c r="H6" s="9" t="s">
        <v>116</v>
      </c>
      <c r="I6" s="9" t="s">
        <v>42</v>
      </c>
      <c r="J6" s="9" t="s">
        <v>129</v>
      </c>
      <c r="K6" s="306" t="s">
        <v>36</v>
      </c>
      <c r="L6" s="392">
        <v>9292.9023539999998</v>
      </c>
      <c r="M6" s="331">
        <v>92.514303999999996</v>
      </c>
      <c r="N6" s="331">
        <v>80.712209000000001</v>
      </c>
      <c r="O6" s="331">
        <v>77.222615000000005</v>
      </c>
      <c r="P6" s="331">
        <v>90.636955</v>
      </c>
      <c r="Q6" s="331">
        <v>2.8535840000000001</v>
      </c>
      <c r="R6" s="331">
        <v>8.4364539999999995</v>
      </c>
      <c r="S6" s="331">
        <v>-1</v>
      </c>
      <c r="T6" s="331">
        <v>-1</v>
      </c>
      <c r="U6" s="468">
        <v>6529.7633420000002</v>
      </c>
      <c r="V6" s="392">
        <f t="shared" si="0"/>
        <v>10.243671367539822</v>
      </c>
      <c r="W6" s="331">
        <f t="shared" si="1"/>
        <v>0.10197956363597822</v>
      </c>
      <c r="X6" s="331">
        <f t="shared" si="2"/>
        <v>8.8969980835783793E-2</v>
      </c>
      <c r="Y6" s="331">
        <f t="shared" si="3"/>
        <v>8.5123361902275652E-2</v>
      </c>
      <c r="Z6" s="331">
        <f t="shared" si="4"/>
        <v>9.991014060046105E-2</v>
      </c>
      <c r="AA6" s="331">
        <f t="shared" si="5"/>
        <v>3.14553791723504E-3</v>
      </c>
      <c r="AB6" s="331">
        <f t="shared" si="6"/>
        <v>9.2995986604947397E-3</v>
      </c>
      <c r="AC6" s="331">
        <f t="shared" si="7"/>
        <v>0</v>
      </c>
      <c r="AD6" s="331">
        <f t="shared" si="8"/>
        <v>0</v>
      </c>
      <c r="AE6" s="468">
        <f t="shared" si="9"/>
        <v>7.1978319835099978</v>
      </c>
    </row>
    <row r="7" spans="1:31" x14ac:dyDescent="0.25">
      <c r="A7" s="11">
        <v>2275050011</v>
      </c>
      <c r="B7" s="4" t="s">
        <v>251</v>
      </c>
      <c r="C7" s="4" t="s">
        <v>247</v>
      </c>
      <c r="D7" s="9" t="s">
        <v>27</v>
      </c>
      <c r="E7" s="9">
        <v>2007</v>
      </c>
      <c r="F7" s="9">
        <v>2</v>
      </c>
      <c r="G7" s="9" t="s">
        <v>128</v>
      </c>
      <c r="H7" s="9" t="s">
        <v>116</v>
      </c>
      <c r="I7" s="9" t="s">
        <v>30</v>
      </c>
      <c r="J7" s="9" t="s">
        <v>129</v>
      </c>
      <c r="K7" s="306" t="s">
        <v>36</v>
      </c>
      <c r="L7" s="392">
        <v>9292.9023539999998</v>
      </c>
      <c r="M7" s="331">
        <v>92.514303999999996</v>
      </c>
      <c r="N7" s="331">
        <v>80.712209000000001</v>
      </c>
      <c r="O7" s="331">
        <v>77.222615000000005</v>
      </c>
      <c r="P7" s="331">
        <v>90.636955</v>
      </c>
      <c r="Q7" s="331">
        <v>2.8535840000000001</v>
      </c>
      <c r="R7" s="331">
        <v>8.4364539999999995</v>
      </c>
      <c r="S7" s="331">
        <v>-1</v>
      </c>
      <c r="T7" s="331">
        <v>-1</v>
      </c>
      <c r="U7" s="468">
        <v>6529.7633420000002</v>
      </c>
      <c r="V7" s="392">
        <f t="shared" si="0"/>
        <v>10.243671367539822</v>
      </c>
      <c r="W7" s="331">
        <f t="shared" si="1"/>
        <v>0.10197956363597822</v>
      </c>
      <c r="X7" s="331">
        <f t="shared" si="2"/>
        <v>8.8969980835783793E-2</v>
      </c>
      <c r="Y7" s="331">
        <f t="shared" si="3"/>
        <v>8.5123361902275652E-2</v>
      </c>
      <c r="Z7" s="331">
        <f t="shared" si="4"/>
        <v>9.991014060046105E-2</v>
      </c>
      <c r="AA7" s="331">
        <f t="shared" si="5"/>
        <v>3.14553791723504E-3</v>
      </c>
      <c r="AB7" s="331">
        <f t="shared" si="6"/>
        <v>9.2995986604947397E-3</v>
      </c>
      <c r="AC7" s="331">
        <f t="shared" si="7"/>
        <v>0</v>
      </c>
      <c r="AD7" s="331">
        <f t="shared" si="8"/>
        <v>0</v>
      </c>
      <c r="AE7" s="468">
        <f t="shared" si="9"/>
        <v>7.1978319835099978</v>
      </c>
    </row>
    <row r="8" spans="1:31" x14ac:dyDescent="0.25">
      <c r="A8" s="11" t="s">
        <v>243</v>
      </c>
      <c r="B8" s="4" t="s">
        <v>244</v>
      </c>
      <c r="C8" s="4" t="s">
        <v>245</v>
      </c>
      <c r="D8" s="9" t="s">
        <v>27</v>
      </c>
      <c r="E8" s="9">
        <v>2007</v>
      </c>
      <c r="F8" s="9">
        <v>3</v>
      </c>
      <c r="G8" s="9" t="s">
        <v>196</v>
      </c>
      <c r="H8" s="9" t="s">
        <v>118</v>
      </c>
      <c r="I8" s="9" t="s">
        <v>42</v>
      </c>
      <c r="J8" s="9" t="s">
        <v>114</v>
      </c>
      <c r="K8" s="306" t="s">
        <v>36</v>
      </c>
      <c r="L8" s="392">
        <v>12.246458000000001</v>
      </c>
      <c r="M8" s="331">
        <v>2.3074140000000001</v>
      </c>
      <c r="N8" s="331">
        <v>2.66791</v>
      </c>
      <c r="O8" s="331">
        <v>2.6539990000000002</v>
      </c>
      <c r="P8" s="331">
        <v>2.66791</v>
      </c>
      <c r="Q8" s="331">
        <v>0.358408</v>
      </c>
      <c r="R8" s="331">
        <v>0.20127400000000001</v>
      </c>
      <c r="S8" s="331">
        <v>-1</v>
      </c>
      <c r="T8" s="331">
        <v>-1</v>
      </c>
      <c r="U8" s="468">
        <v>155.78452999999999</v>
      </c>
      <c r="V8" s="392">
        <f t="shared" si="0"/>
        <v>1.3499409160839979E-2</v>
      </c>
      <c r="W8" s="331">
        <f t="shared" si="1"/>
        <v>2.5434885490523401E-3</v>
      </c>
      <c r="X8" s="331">
        <f t="shared" si="2"/>
        <v>2.9408673670620997E-3</v>
      </c>
      <c r="Y8" s="331">
        <f t="shared" si="3"/>
        <v>2.9255331144286902E-3</v>
      </c>
      <c r="Z8" s="331">
        <f t="shared" si="4"/>
        <v>2.9408673670620997E-3</v>
      </c>
      <c r="AA8" s="331">
        <f t="shared" si="5"/>
        <v>3.9507719199448002E-4</v>
      </c>
      <c r="AB8" s="331">
        <f t="shared" si="6"/>
        <v>2.2186660660894001E-4</v>
      </c>
      <c r="AC8" s="331">
        <f t="shared" si="7"/>
        <v>0</v>
      </c>
      <c r="AD8" s="331">
        <f t="shared" si="8"/>
        <v>0</v>
      </c>
      <c r="AE8" s="468">
        <f t="shared" si="9"/>
        <v>0.17172304934203428</v>
      </c>
    </row>
    <row r="9" spans="1:31" x14ac:dyDescent="0.25">
      <c r="A9" s="11" t="s">
        <v>243</v>
      </c>
      <c r="B9" s="4" t="s">
        <v>244</v>
      </c>
      <c r="C9" s="4" t="s">
        <v>245</v>
      </c>
      <c r="D9" s="9" t="s">
        <v>27</v>
      </c>
      <c r="E9" s="9">
        <v>2007</v>
      </c>
      <c r="F9" s="9">
        <v>4</v>
      </c>
      <c r="G9" s="9" t="s">
        <v>197</v>
      </c>
      <c r="H9" s="9" t="s">
        <v>118</v>
      </c>
      <c r="I9" s="9" t="s">
        <v>42</v>
      </c>
      <c r="J9" s="9" t="s">
        <v>114</v>
      </c>
      <c r="K9" s="306" t="s">
        <v>36</v>
      </c>
      <c r="L9" s="392">
        <v>21.068842</v>
      </c>
      <c r="M9" s="331">
        <v>3.9617979999999999</v>
      </c>
      <c r="N9" s="331">
        <v>4.5807650000000004</v>
      </c>
      <c r="O9" s="331">
        <v>4.5568790000000003</v>
      </c>
      <c r="P9" s="331">
        <v>4.5807650000000004</v>
      </c>
      <c r="Q9" s="331">
        <v>0.618757</v>
      </c>
      <c r="R9" s="331">
        <v>0.34748299999999999</v>
      </c>
      <c r="S9" s="331">
        <v>-1</v>
      </c>
      <c r="T9" s="331">
        <v>-1</v>
      </c>
      <c r="U9" s="468">
        <v>268.94953900000002</v>
      </c>
      <c r="V9" s="392">
        <f t="shared" si="0"/>
        <v>2.3224422825203019E-2</v>
      </c>
      <c r="W9" s="331">
        <f t="shared" si="1"/>
        <v>4.3671347433353802E-3</v>
      </c>
      <c r="X9" s="331">
        <f t="shared" si="2"/>
        <v>5.0494290679521502E-3</v>
      </c>
      <c r="Y9" s="331">
        <f t="shared" si="3"/>
        <v>5.0230992600014896E-3</v>
      </c>
      <c r="Z9" s="331">
        <f t="shared" si="4"/>
        <v>5.0494290679521502E-3</v>
      </c>
      <c r="AA9" s="331">
        <f t="shared" si="5"/>
        <v>6.8206283924166996E-4</v>
      </c>
      <c r="AB9" s="331">
        <f t="shared" si="6"/>
        <v>3.8303444093272998E-4</v>
      </c>
      <c r="AC9" s="331">
        <f t="shared" si="7"/>
        <v>0</v>
      </c>
      <c r="AD9" s="331">
        <f t="shared" si="8"/>
        <v>0</v>
      </c>
      <c r="AE9" s="468">
        <f t="shared" si="9"/>
        <v>0.29646611865898609</v>
      </c>
    </row>
    <row r="10" spans="1:31" x14ac:dyDescent="0.25">
      <c r="A10" s="11">
        <v>2275050011</v>
      </c>
      <c r="B10" s="4" t="s">
        <v>251</v>
      </c>
      <c r="C10" s="4" t="s">
        <v>247</v>
      </c>
      <c r="D10" s="9" t="s">
        <v>27</v>
      </c>
      <c r="E10" s="9">
        <v>2007</v>
      </c>
      <c r="F10" s="9">
        <v>5</v>
      </c>
      <c r="G10" s="9" t="s">
        <v>130</v>
      </c>
      <c r="H10" s="9" t="s">
        <v>131</v>
      </c>
      <c r="I10" s="9" t="s">
        <v>42</v>
      </c>
      <c r="J10" s="9" t="s">
        <v>129</v>
      </c>
      <c r="K10" s="306" t="s">
        <v>36</v>
      </c>
      <c r="L10" s="392">
        <v>795.80628200000001</v>
      </c>
      <c r="M10" s="331">
        <v>16.994630999999998</v>
      </c>
      <c r="N10" s="331">
        <v>14.826618</v>
      </c>
      <c r="O10" s="331">
        <v>14.185589</v>
      </c>
      <c r="P10" s="331">
        <v>16.649767000000001</v>
      </c>
      <c r="Q10" s="331">
        <v>4.2613479999999999</v>
      </c>
      <c r="R10" s="331">
        <v>1.080095</v>
      </c>
      <c r="S10" s="331">
        <v>-1</v>
      </c>
      <c r="T10" s="331">
        <v>-1</v>
      </c>
      <c r="U10" s="468">
        <v>835.98704399999997</v>
      </c>
      <c r="V10" s="392">
        <f t="shared" si="0"/>
        <v>0.87722626521764935</v>
      </c>
      <c r="W10" s="331">
        <f t="shared" si="1"/>
        <v>1.8733373960576605E-2</v>
      </c>
      <c r="X10" s="331">
        <f t="shared" si="2"/>
        <v>1.6343548710449577E-2</v>
      </c>
      <c r="Y10" s="331">
        <f t="shared" si="3"/>
        <v>1.563693519371159E-2</v>
      </c>
      <c r="Z10" s="331">
        <f t="shared" si="4"/>
        <v>1.8353226472964772E-2</v>
      </c>
      <c r="AA10" s="331">
        <f t="shared" si="5"/>
        <v>4.6973320962458796E-3</v>
      </c>
      <c r="AB10" s="331">
        <f t="shared" si="6"/>
        <v>1.19060093437445E-3</v>
      </c>
      <c r="AC10" s="331">
        <f t="shared" si="7"/>
        <v>0</v>
      </c>
      <c r="AD10" s="331">
        <f t="shared" si="8"/>
        <v>0</v>
      </c>
      <c r="AE10" s="468">
        <f t="shared" si="9"/>
        <v>0.92151797361466758</v>
      </c>
    </row>
    <row r="11" spans="1:31" x14ac:dyDescent="0.25">
      <c r="A11" s="11">
        <v>2275050011</v>
      </c>
      <c r="B11" s="4" t="s">
        <v>251</v>
      </c>
      <c r="C11" s="4" t="s">
        <v>247</v>
      </c>
      <c r="D11" s="9" t="s">
        <v>27</v>
      </c>
      <c r="E11" s="9">
        <v>2007</v>
      </c>
      <c r="F11" s="9">
        <v>6</v>
      </c>
      <c r="G11" s="9" t="s">
        <v>130</v>
      </c>
      <c r="H11" s="9" t="s">
        <v>131</v>
      </c>
      <c r="I11" s="9" t="s">
        <v>30</v>
      </c>
      <c r="J11" s="9" t="s">
        <v>129</v>
      </c>
      <c r="K11" s="306" t="s">
        <v>36</v>
      </c>
      <c r="L11" s="392">
        <v>3183.2251289999999</v>
      </c>
      <c r="M11" s="331">
        <v>67.978523999999993</v>
      </c>
      <c r="N11" s="331">
        <v>59.306469999999997</v>
      </c>
      <c r="O11" s="331">
        <v>56.742353999999999</v>
      </c>
      <c r="P11" s="331">
        <v>66.599068000000003</v>
      </c>
      <c r="Q11" s="331">
        <v>17.045390999999999</v>
      </c>
      <c r="R11" s="331">
        <v>4.3203810000000002</v>
      </c>
      <c r="S11" s="331">
        <v>-1</v>
      </c>
      <c r="T11" s="331">
        <v>-1</v>
      </c>
      <c r="U11" s="468">
        <v>3343.9481740000001</v>
      </c>
      <c r="V11" s="392">
        <f t="shared" si="0"/>
        <v>3.5089050619729085</v>
      </c>
      <c r="W11" s="331">
        <f t="shared" si="1"/>
        <v>7.4933495842306422E-2</v>
      </c>
      <c r="X11" s="331">
        <f t="shared" si="2"/>
        <v>6.5374192637175699E-2</v>
      </c>
      <c r="Y11" s="331">
        <f t="shared" si="3"/>
        <v>6.2547738570223735E-2</v>
      </c>
      <c r="Z11" s="331">
        <f t="shared" si="4"/>
        <v>7.3412905891859087E-2</v>
      </c>
      <c r="AA11" s="331">
        <f t="shared" si="5"/>
        <v>1.8789327282672207E-2</v>
      </c>
      <c r="AB11" s="331">
        <f t="shared" si="6"/>
        <v>4.7624048398091107E-3</v>
      </c>
      <c r="AC11" s="331">
        <f t="shared" si="7"/>
        <v>0</v>
      </c>
      <c r="AD11" s="331">
        <f t="shared" si="8"/>
        <v>0</v>
      </c>
      <c r="AE11" s="468">
        <f t="shared" si="9"/>
        <v>3.6860718922540476</v>
      </c>
    </row>
    <row r="12" spans="1:31" x14ac:dyDescent="0.25">
      <c r="A12" s="11">
        <v>2275050011</v>
      </c>
      <c r="B12" s="4" t="s">
        <v>251</v>
      </c>
      <c r="C12" s="4" t="s">
        <v>247</v>
      </c>
      <c r="D12" s="9" t="s">
        <v>27</v>
      </c>
      <c r="E12" s="9">
        <v>2007</v>
      </c>
      <c r="F12" s="9">
        <v>7</v>
      </c>
      <c r="G12" s="9" t="s">
        <v>132</v>
      </c>
      <c r="H12" s="9" t="s">
        <v>113</v>
      </c>
      <c r="I12" s="9" t="s">
        <v>42</v>
      </c>
      <c r="J12" s="9" t="s">
        <v>129</v>
      </c>
      <c r="K12" s="306" t="s">
        <v>36</v>
      </c>
      <c r="L12" s="392">
        <v>25811.720617999999</v>
      </c>
      <c r="M12" s="331">
        <v>265.78899899999999</v>
      </c>
      <c r="N12" s="331">
        <v>231.88216499999999</v>
      </c>
      <c r="O12" s="331">
        <v>221.85673499999999</v>
      </c>
      <c r="P12" s="331">
        <v>260.39546899999999</v>
      </c>
      <c r="Q12" s="331">
        <v>138.36287799999999</v>
      </c>
      <c r="R12" s="331">
        <v>33.384988999999997</v>
      </c>
      <c r="S12" s="331">
        <v>-1</v>
      </c>
      <c r="T12" s="331">
        <v>-1</v>
      </c>
      <c r="U12" s="468">
        <v>25839.774474999998</v>
      </c>
      <c r="V12" s="392">
        <f t="shared" si="0"/>
        <v>28.452551567781587</v>
      </c>
      <c r="W12" s="331">
        <f t="shared" si="1"/>
        <v>0.29298221967127863</v>
      </c>
      <c r="X12" s="331">
        <f t="shared" si="2"/>
        <v>0.2556063330667861</v>
      </c>
      <c r="Y12" s="331">
        <f t="shared" si="3"/>
        <v>0.24455518819017283</v>
      </c>
      <c r="Z12" s="331">
        <f t="shared" si="4"/>
        <v>0.28703687055145433</v>
      </c>
      <c r="AA12" s="331">
        <f t="shared" si="5"/>
        <v>0.15251896530355016</v>
      </c>
      <c r="AB12" s="331">
        <f t="shared" si="6"/>
        <v>3.6800650958925589E-2</v>
      </c>
      <c r="AC12" s="331">
        <f t="shared" si="7"/>
        <v>0</v>
      </c>
      <c r="AD12" s="331">
        <f t="shared" si="8"/>
        <v>0</v>
      </c>
      <c r="AE12" s="468">
        <f t="shared" si="9"/>
        <v>28.483475651641808</v>
      </c>
    </row>
    <row r="13" spans="1:31" x14ac:dyDescent="0.25">
      <c r="A13" s="11">
        <v>2275050011</v>
      </c>
      <c r="B13" s="4" t="s">
        <v>251</v>
      </c>
      <c r="C13" s="4" t="s">
        <v>247</v>
      </c>
      <c r="D13" s="9" t="s">
        <v>27</v>
      </c>
      <c r="E13" s="9">
        <v>2007</v>
      </c>
      <c r="F13" s="9">
        <v>8</v>
      </c>
      <c r="G13" s="9" t="s">
        <v>132</v>
      </c>
      <c r="H13" s="9" t="s">
        <v>113</v>
      </c>
      <c r="I13" s="9" t="s">
        <v>30</v>
      </c>
      <c r="J13" s="9" t="s">
        <v>129</v>
      </c>
      <c r="K13" s="306" t="s">
        <v>36</v>
      </c>
      <c r="L13" s="392">
        <v>645.89424699999995</v>
      </c>
      <c r="M13" s="331">
        <v>6.6509159999999996</v>
      </c>
      <c r="N13" s="331">
        <v>5.8024550000000001</v>
      </c>
      <c r="O13" s="331">
        <v>5.5515860000000004</v>
      </c>
      <c r="P13" s="331">
        <v>6.5159520000000004</v>
      </c>
      <c r="Q13" s="331">
        <v>3.4622950000000001</v>
      </c>
      <c r="R13" s="331">
        <v>0.83540199999999998</v>
      </c>
      <c r="S13" s="331">
        <v>-1</v>
      </c>
      <c r="T13" s="331">
        <v>-1</v>
      </c>
      <c r="U13" s="468">
        <v>646.59624699999995</v>
      </c>
      <c r="V13" s="392">
        <f t="shared" si="0"/>
        <v>0.7119765335320335</v>
      </c>
      <c r="W13" s="331">
        <f t="shared" si="1"/>
        <v>7.3313799286599587E-3</v>
      </c>
      <c r="X13" s="331">
        <f t="shared" si="2"/>
        <v>6.3961117722660501E-3</v>
      </c>
      <c r="Y13" s="331">
        <f t="shared" si="3"/>
        <v>6.1195760362376603E-3</v>
      </c>
      <c r="Z13" s="331">
        <f t="shared" si="4"/>
        <v>7.1826075850171204E-3</v>
      </c>
      <c r="AA13" s="331">
        <f t="shared" si="5"/>
        <v>3.81652693705645E-3</v>
      </c>
      <c r="AB13" s="331">
        <f t="shared" si="6"/>
        <v>9.2087307299661993E-4</v>
      </c>
      <c r="AC13" s="331">
        <f t="shared" si="7"/>
        <v>0</v>
      </c>
      <c r="AD13" s="331">
        <f t="shared" si="8"/>
        <v>0</v>
      </c>
      <c r="AE13" s="468">
        <f t="shared" si="9"/>
        <v>0.71275035607165338</v>
      </c>
    </row>
    <row r="14" spans="1:31" x14ac:dyDescent="0.25">
      <c r="A14" s="11">
        <v>2275050011</v>
      </c>
      <c r="B14" s="4" t="s">
        <v>251</v>
      </c>
      <c r="C14" s="4" t="s">
        <v>247</v>
      </c>
      <c r="D14" s="9" t="s">
        <v>27</v>
      </c>
      <c r="E14" s="9">
        <v>2007</v>
      </c>
      <c r="F14" s="9">
        <v>9</v>
      </c>
      <c r="G14" s="9" t="s">
        <v>133</v>
      </c>
      <c r="H14" s="9" t="s">
        <v>134</v>
      </c>
      <c r="I14" s="9" t="s">
        <v>42</v>
      </c>
      <c r="J14" s="9" t="s">
        <v>129</v>
      </c>
      <c r="K14" s="306" t="s">
        <v>36</v>
      </c>
      <c r="L14" s="392">
        <v>16071.981764</v>
      </c>
      <c r="M14" s="331">
        <v>133.761315</v>
      </c>
      <c r="N14" s="331">
        <v>116.697318</v>
      </c>
      <c r="O14" s="331">
        <v>111.65190699999999</v>
      </c>
      <c r="P14" s="331">
        <v>131.04696000000001</v>
      </c>
      <c r="Q14" s="331">
        <v>13.342651999999999</v>
      </c>
      <c r="R14" s="331">
        <v>19.475653000000001</v>
      </c>
      <c r="S14" s="331">
        <v>-1</v>
      </c>
      <c r="T14" s="331">
        <v>-1</v>
      </c>
      <c r="U14" s="468">
        <v>15074.034591</v>
      </c>
      <c r="V14" s="392">
        <f t="shared" si="0"/>
        <v>17.71632727257095</v>
      </c>
      <c r="W14" s="331">
        <f t="shared" si="1"/>
        <v>0.14744661036497264</v>
      </c>
      <c r="X14" s="331">
        <f t="shared" si="2"/>
        <v>0.12863677347806657</v>
      </c>
      <c r="Y14" s="331">
        <f t="shared" si="3"/>
        <v>0.12307515986916816</v>
      </c>
      <c r="Z14" s="331">
        <f t="shared" si="4"/>
        <v>0.14445454614911762</v>
      </c>
      <c r="AA14" s="331">
        <f t="shared" si="5"/>
        <v>1.4707756204994118E-2</v>
      </c>
      <c r="AB14" s="331">
        <f t="shared" si="6"/>
        <v>2.146823257153543E-2</v>
      </c>
      <c r="AC14" s="331">
        <f t="shared" si="7"/>
        <v>0</v>
      </c>
      <c r="AD14" s="331">
        <f t="shared" si="8"/>
        <v>0</v>
      </c>
      <c r="AE14" s="468">
        <f t="shared" si="9"/>
        <v>16.616278816990523</v>
      </c>
    </row>
    <row r="15" spans="1:31" x14ac:dyDescent="0.25">
      <c r="A15" s="11">
        <v>2275050011</v>
      </c>
      <c r="B15" s="4" t="s">
        <v>251</v>
      </c>
      <c r="C15" s="4" t="s">
        <v>247</v>
      </c>
      <c r="D15" s="9" t="s">
        <v>27</v>
      </c>
      <c r="E15" s="9">
        <v>2007</v>
      </c>
      <c r="F15" s="9">
        <v>10</v>
      </c>
      <c r="G15" s="9" t="s">
        <v>133</v>
      </c>
      <c r="H15" s="9" t="s">
        <v>134</v>
      </c>
      <c r="I15" s="9" t="s">
        <v>30</v>
      </c>
      <c r="J15" s="9" t="s">
        <v>129</v>
      </c>
      <c r="K15" s="306" t="s">
        <v>36</v>
      </c>
      <c r="L15" s="392">
        <v>6031.0031369999997</v>
      </c>
      <c r="M15" s="331">
        <v>50.193866999999997</v>
      </c>
      <c r="N15" s="331">
        <v>43.790610000000001</v>
      </c>
      <c r="O15" s="331">
        <v>41.897322000000003</v>
      </c>
      <c r="P15" s="331">
        <v>49.175305999999999</v>
      </c>
      <c r="Q15" s="331">
        <v>5.0068229999999998</v>
      </c>
      <c r="R15" s="331">
        <v>7.3082289999999999</v>
      </c>
      <c r="S15" s="331">
        <v>-1</v>
      </c>
      <c r="T15" s="331">
        <v>-1</v>
      </c>
      <c r="U15" s="468">
        <v>5656.5239579999998</v>
      </c>
      <c r="V15" s="392">
        <f t="shared" si="0"/>
        <v>6.6480429685605786</v>
      </c>
      <c r="W15" s="331">
        <f t="shared" si="1"/>
        <v>5.5329267286735762E-2</v>
      </c>
      <c r="X15" s="331">
        <f t="shared" si="2"/>
        <v>4.8270884674799099E-2</v>
      </c>
      <c r="Y15" s="331">
        <f t="shared" si="3"/>
        <v>4.6183891899311817E-2</v>
      </c>
      <c r="Z15" s="331">
        <f t="shared" si="4"/>
        <v>5.4206495976510859E-2</v>
      </c>
      <c r="AA15" s="331">
        <f t="shared" si="5"/>
        <v>5.5190776200681295E-3</v>
      </c>
      <c r="AB15" s="331">
        <f t="shared" si="6"/>
        <v>8.0559434827699884E-3</v>
      </c>
      <c r="AC15" s="331">
        <f t="shared" si="7"/>
        <v>0</v>
      </c>
      <c r="AD15" s="331">
        <f t="shared" si="8"/>
        <v>0</v>
      </c>
      <c r="AE15" s="468">
        <f t="shared" si="9"/>
        <v>6.2352503341893648</v>
      </c>
    </row>
    <row r="16" spans="1:31" x14ac:dyDescent="0.25">
      <c r="A16" s="11">
        <v>2275050011</v>
      </c>
      <c r="B16" s="4" t="s">
        <v>251</v>
      </c>
      <c r="C16" s="4" t="s">
        <v>247</v>
      </c>
      <c r="D16" s="9" t="s">
        <v>27</v>
      </c>
      <c r="E16" s="9">
        <v>2007</v>
      </c>
      <c r="F16" s="9">
        <v>11</v>
      </c>
      <c r="G16" s="9" t="s">
        <v>135</v>
      </c>
      <c r="H16" s="9" t="s">
        <v>134</v>
      </c>
      <c r="I16" s="9" t="s">
        <v>42</v>
      </c>
      <c r="J16" s="9" t="s">
        <v>129</v>
      </c>
      <c r="K16" s="306" t="s">
        <v>36</v>
      </c>
      <c r="L16" s="392">
        <v>4921.7067059999999</v>
      </c>
      <c r="M16" s="331">
        <v>40.961592000000003</v>
      </c>
      <c r="N16" s="331">
        <v>35.736100999999998</v>
      </c>
      <c r="O16" s="331">
        <v>34.191049999999997</v>
      </c>
      <c r="P16" s="331">
        <v>40.130378</v>
      </c>
      <c r="Q16" s="331">
        <v>0.55456899999999998</v>
      </c>
      <c r="R16" s="331">
        <v>5.9631740000000004</v>
      </c>
      <c r="S16" s="331">
        <v>-1</v>
      </c>
      <c r="T16" s="331">
        <v>-1</v>
      </c>
      <c r="U16" s="468">
        <v>4615.4593679999998</v>
      </c>
      <c r="V16" s="392">
        <f t="shared" si="0"/>
        <v>5.4252529665266449</v>
      </c>
      <c r="W16" s="331">
        <f t="shared" si="1"/>
        <v>4.515242613720552E-2</v>
      </c>
      <c r="X16" s="331">
        <f t="shared" si="2"/>
        <v>3.9392308307602306E-2</v>
      </c>
      <c r="Y16" s="331">
        <f t="shared" si="3"/>
        <v>3.7689181115775496E-2</v>
      </c>
      <c r="Z16" s="331">
        <f t="shared" si="4"/>
        <v>4.4236169543975183E-2</v>
      </c>
      <c r="AA16" s="331">
        <f t="shared" si="5"/>
        <v>6.1130768087538988E-4</v>
      </c>
      <c r="AB16" s="331">
        <f t="shared" si="6"/>
        <v>6.5732741436979403E-3</v>
      </c>
      <c r="AC16" s="331">
        <f t="shared" si="7"/>
        <v>0</v>
      </c>
      <c r="AD16" s="331">
        <f t="shared" si="8"/>
        <v>0</v>
      </c>
      <c r="AE16" s="468">
        <f t="shared" si="9"/>
        <v>5.0876730621918513</v>
      </c>
    </row>
    <row r="17" spans="1:31" x14ac:dyDescent="0.25">
      <c r="A17" s="11" t="s">
        <v>243</v>
      </c>
      <c r="B17" s="4" t="s">
        <v>244</v>
      </c>
      <c r="C17" s="4" t="s">
        <v>245</v>
      </c>
      <c r="D17" s="9" t="s">
        <v>27</v>
      </c>
      <c r="E17" s="9">
        <v>2007</v>
      </c>
      <c r="F17" s="9">
        <v>12</v>
      </c>
      <c r="G17" s="9" t="s">
        <v>162</v>
      </c>
      <c r="H17" s="9" t="s">
        <v>163</v>
      </c>
      <c r="I17" s="9" t="s">
        <v>42</v>
      </c>
      <c r="J17" s="9" t="s">
        <v>107</v>
      </c>
      <c r="K17" s="306" t="s">
        <v>36</v>
      </c>
      <c r="L17" s="392">
        <v>10.835091</v>
      </c>
      <c r="M17" s="331">
        <v>0.32833600000000002</v>
      </c>
      <c r="N17" s="331">
        <v>0.379633</v>
      </c>
      <c r="O17" s="331">
        <v>0.37765399999999999</v>
      </c>
      <c r="P17" s="331">
        <v>0.379633</v>
      </c>
      <c r="Q17" s="331">
        <v>19.340972000000001</v>
      </c>
      <c r="R17" s="331">
        <v>4.3407549999999997</v>
      </c>
      <c r="S17" s="331">
        <v>-1</v>
      </c>
      <c r="T17" s="331">
        <v>-1</v>
      </c>
      <c r="U17" s="468">
        <v>3359.7172300000002</v>
      </c>
      <c r="V17" s="392">
        <f t="shared" si="0"/>
        <v>1.1943643354179211E-2</v>
      </c>
      <c r="W17" s="331">
        <f t="shared" si="1"/>
        <v>3.6192848628015999E-4</v>
      </c>
      <c r="X17" s="331">
        <f t="shared" si="2"/>
        <v>4.1847374954922996E-4</v>
      </c>
      <c r="Y17" s="331">
        <f t="shared" si="3"/>
        <v>4.1629227546673999E-4</v>
      </c>
      <c r="Z17" s="331">
        <f t="shared" si="4"/>
        <v>4.1847374954922996E-4</v>
      </c>
      <c r="AA17" s="331">
        <f t="shared" si="5"/>
        <v>2.1319772181993317E-2</v>
      </c>
      <c r="AB17" s="331">
        <f t="shared" si="6"/>
        <v>4.7848633304390488E-3</v>
      </c>
      <c r="AC17" s="331">
        <f t="shared" si="7"/>
        <v>0</v>
      </c>
      <c r="AD17" s="331">
        <f t="shared" si="8"/>
        <v>0</v>
      </c>
      <c r="AE17" s="468">
        <f t="shared" si="9"/>
        <v>3.7034543010308711</v>
      </c>
    </row>
    <row r="18" spans="1:31" x14ac:dyDescent="0.25">
      <c r="A18" s="11">
        <v>2275050011</v>
      </c>
      <c r="B18" s="4" t="s">
        <v>251</v>
      </c>
      <c r="C18" s="4" t="s">
        <v>247</v>
      </c>
      <c r="D18" s="9" t="s">
        <v>27</v>
      </c>
      <c r="E18" s="9">
        <v>2007</v>
      </c>
      <c r="F18" s="9">
        <v>13</v>
      </c>
      <c r="G18" s="9" t="s">
        <v>136</v>
      </c>
      <c r="H18" s="9" t="s">
        <v>116</v>
      </c>
      <c r="I18" s="9" t="s">
        <v>42</v>
      </c>
      <c r="J18" s="9" t="s">
        <v>129</v>
      </c>
      <c r="K18" s="306" t="s">
        <v>36</v>
      </c>
      <c r="L18" s="392">
        <v>13016.727616</v>
      </c>
      <c r="M18" s="331">
        <v>133.46584799999999</v>
      </c>
      <c r="N18" s="331">
        <v>116.439543</v>
      </c>
      <c r="O18" s="331">
        <v>111.405278</v>
      </c>
      <c r="P18" s="331">
        <v>130.757488</v>
      </c>
      <c r="Q18" s="331">
        <v>5.3108829999999996</v>
      </c>
      <c r="R18" s="331">
        <v>12.603623000000001</v>
      </c>
      <c r="S18" s="331">
        <v>-1</v>
      </c>
      <c r="T18" s="331">
        <v>-1</v>
      </c>
      <c r="U18" s="468">
        <v>9755.1262640000004</v>
      </c>
      <c r="V18" s="392">
        <f t="shared" si="0"/>
        <v>14.348486070306137</v>
      </c>
      <c r="W18" s="331">
        <f t="shared" si="1"/>
        <v>0.14712091374914088</v>
      </c>
      <c r="X18" s="331">
        <f t="shared" si="2"/>
        <v>0.12835262518013132</v>
      </c>
      <c r="Y18" s="331">
        <f t="shared" si="3"/>
        <v>0.12280329793309418</v>
      </c>
      <c r="Z18" s="331">
        <f t="shared" si="4"/>
        <v>0.14413545788958929</v>
      </c>
      <c r="AA18" s="331">
        <f t="shared" si="5"/>
        <v>5.8542463969867295E-3</v>
      </c>
      <c r="AB18" s="331">
        <f t="shared" si="6"/>
        <v>1.3893116179876128E-2</v>
      </c>
      <c r="AC18" s="331">
        <f t="shared" si="7"/>
        <v>0</v>
      </c>
      <c r="AD18" s="331">
        <f t="shared" si="8"/>
        <v>0</v>
      </c>
      <c r="AE18" s="468">
        <f t="shared" si="9"/>
        <v>10.753186011285246</v>
      </c>
    </row>
    <row r="19" spans="1:31" x14ac:dyDescent="0.25">
      <c r="A19" s="11">
        <v>2275050011</v>
      </c>
      <c r="B19" s="4" t="s">
        <v>251</v>
      </c>
      <c r="C19" s="4" t="s">
        <v>247</v>
      </c>
      <c r="D19" s="9" t="s">
        <v>27</v>
      </c>
      <c r="E19" s="9">
        <v>2007</v>
      </c>
      <c r="F19" s="9">
        <v>14</v>
      </c>
      <c r="G19" s="9" t="s">
        <v>137</v>
      </c>
      <c r="H19" s="9" t="s">
        <v>116</v>
      </c>
      <c r="I19" s="9" t="s">
        <v>42</v>
      </c>
      <c r="J19" s="9" t="s">
        <v>129</v>
      </c>
      <c r="K19" s="306" t="s">
        <v>36</v>
      </c>
      <c r="L19" s="392">
        <v>13818.58736</v>
      </c>
      <c r="M19" s="331">
        <v>144.84761</v>
      </c>
      <c r="N19" s="331">
        <v>126.36932899999999</v>
      </c>
      <c r="O19" s="331">
        <v>120.905749</v>
      </c>
      <c r="P19" s="331">
        <v>141.908286</v>
      </c>
      <c r="Q19" s="331">
        <v>10.719167000000001</v>
      </c>
      <c r="R19" s="331">
        <v>14.048007999999999</v>
      </c>
      <c r="S19" s="331">
        <v>-1</v>
      </c>
      <c r="T19" s="331">
        <v>-1</v>
      </c>
      <c r="U19" s="468">
        <v>10873.071163000001</v>
      </c>
      <c r="V19" s="392">
        <f t="shared" si="0"/>
        <v>15.23238513515104</v>
      </c>
      <c r="W19" s="331">
        <f t="shared" si="1"/>
        <v>0.1596671587294691</v>
      </c>
      <c r="X19" s="331">
        <f t="shared" si="2"/>
        <v>0.13929834059381097</v>
      </c>
      <c r="Y19" s="331">
        <f t="shared" si="3"/>
        <v>0.13327577456672116</v>
      </c>
      <c r="Z19" s="331">
        <f t="shared" si="4"/>
        <v>0.15642710864051465</v>
      </c>
      <c r="AA19" s="331">
        <f t="shared" si="5"/>
        <v>1.1815859017878769E-2</v>
      </c>
      <c r="AB19" s="331">
        <f t="shared" si="6"/>
        <v>1.548527810137048E-2</v>
      </c>
      <c r="AC19" s="331">
        <f t="shared" si="7"/>
        <v>0</v>
      </c>
      <c r="AD19" s="331">
        <f t="shared" si="8"/>
        <v>0</v>
      </c>
      <c r="AE19" s="468">
        <f t="shared" si="9"/>
        <v>11.985509317409752</v>
      </c>
    </row>
    <row r="20" spans="1:31" x14ac:dyDescent="0.25">
      <c r="A20" s="11">
        <v>2275050011</v>
      </c>
      <c r="B20" s="4" t="s">
        <v>251</v>
      </c>
      <c r="C20" s="4" t="s">
        <v>247</v>
      </c>
      <c r="D20" s="9" t="s">
        <v>27</v>
      </c>
      <c r="E20" s="9">
        <v>2007</v>
      </c>
      <c r="F20" s="9">
        <v>15</v>
      </c>
      <c r="G20" s="9" t="s">
        <v>139</v>
      </c>
      <c r="H20" s="9" t="s">
        <v>116</v>
      </c>
      <c r="I20" s="9" t="s">
        <v>42</v>
      </c>
      <c r="J20" s="9" t="s">
        <v>129</v>
      </c>
      <c r="K20" s="306" t="s">
        <v>36</v>
      </c>
      <c r="L20" s="392">
        <v>5644.2093569999997</v>
      </c>
      <c r="M20" s="331">
        <v>56.974331999999997</v>
      </c>
      <c r="N20" s="331">
        <v>49.706088000000001</v>
      </c>
      <c r="O20" s="331">
        <v>47.557045000000002</v>
      </c>
      <c r="P20" s="331">
        <v>55.818179000000001</v>
      </c>
      <c r="Q20" s="331">
        <v>1.461044</v>
      </c>
      <c r="R20" s="331">
        <v>5.2822839999999998</v>
      </c>
      <c r="S20" s="331">
        <v>-1</v>
      </c>
      <c r="T20" s="331">
        <v>-1</v>
      </c>
      <c r="U20" s="468">
        <v>4088.455426</v>
      </c>
      <c r="V20" s="392">
        <f t="shared" si="0"/>
        <v>6.2216758102289269</v>
      </c>
      <c r="W20" s="331">
        <f t="shared" si="1"/>
        <v>6.280345054329492E-2</v>
      </c>
      <c r="X20" s="331">
        <f t="shared" si="2"/>
        <v>5.4791582978255281E-2</v>
      </c>
      <c r="Y20" s="331">
        <f t="shared" si="3"/>
        <v>5.242266857367895E-2</v>
      </c>
      <c r="Z20" s="331">
        <f t="shared" si="4"/>
        <v>6.1529010015304489E-2</v>
      </c>
      <c r="AA20" s="331">
        <f t="shared" si="5"/>
        <v>1.61052532560764E-3</v>
      </c>
      <c r="AB20" s="331">
        <f t="shared" si="6"/>
        <v>5.8227213958320393E-3</v>
      </c>
      <c r="AC20" s="331">
        <f t="shared" si="7"/>
        <v>0</v>
      </c>
      <c r="AD20" s="331">
        <f t="shared" si="8"/>
        <v>0</v>
      </c>
      <c r="AE20" s="468">
        <f t="shared" si="9"/>
        <v>4.5067506565106674</v>
      </c>
    </row>
    <row r="21" spans="1:31" x14ac:dyDescent="0.25">
      <c r="A21" s="11">
        <v>2275050011</v>
      </c>
      <c r="B21" s="4" t="s">
        <v>251</v>
      </c>
      <c r="C21" s="4" t="s">
        <v>247</v>
      </c>
      <c r="D21" s="9" t="s">
        <v>27</v>
      </c>
      <c r="E21" s="9">
        <v>2007</v>
      </c>
      <c r="F21" s="9">
        <v>16</v>
      </c>
      <c r="G21" s="9" t="s">
        <v>140</v>
      </c>
      <c r="H21" s="9" t="s">
        <v>116</v>
      </c>
      <c r="I21" s="9" t="s">
        <v>42</v>
      </c>
      <c r="J21" s="9" t="s">
        <v>129</v>
      </c>
      <c r="K21" s="306" t="s">
        <v>36</v>
      </c>
      <c r="L21" s="392">
        <v>3451.4272249999999</v>
      </c>
      <c r="M21" s="331">
        <v>36.178153999999999</v>
      </c>
      <c r="N21" s="331">
        <v>31.562888999999998</v>
      </c>
      <c r="O21" s="331">
        <v>30.198267000000001</v>
      </c>
      <c r="P21" s="331">
        <v>35.444007999999997</v>
      </c>
      <c r="Q21" s="331">
        <v>2.6772939999999998</v>
      </c>
      <c r="R21" s="331">
        <v>3.5087290000000002</v>
      </c>
      <c r="S21" s="331">
        <v>-1</v>
      </c>
      <c r="T21" s="331">
        <v>-1</v>
      </c>
      <c r="U21" s="468">
        <v>2715.7344560000001</v>
      </c>
      <c r="V21" s="392">
        <f t="shared" si="0"/>
        <v>3.8045472657594144</v>
      </c>
      <c r="W21" s="331">
        <f t="shared" si="1"/>
        <v>3.9879588329121737E-2</v>
      </c>
      <c r="X21" s="331">
        <f t="shared" si="2"/>
        <v>3.4792129520974581E-2</v>
      </c>
      <c r="Y21" s="331">
        <f t="shared" si="3"/>
        <v>3.3287891256499766E-2</v>
      </c>
      <c r="Z21" s="331">
        <f t="shared" si="4"/>
        <v>3.907033089013047E-2</v>
      </c>
      <c r="AA21" s="331">
        <f t="shared" si="5"/>
        <v>2.9512114563951396E-3</v>
      </c>
      <c r="AB21" s="331">
        <f t="shared" si="6"/>
        <v>3.8677116604249901E-3</v>
      </c>
      <c r="AC21" s="331">
        <f t="shared" si="7"/>
        <v>0</v>
      </c>
      <c r="AD21" s="331">
        <f t="shared" si="8"/>
        <v>0</v>
      </c>
      <c r="AE21" s="468">
        <f t="shared" si="9"/>
        <v>2.9935848058054972</v>
      </c>
    </row>
    <row r="22" spans="1:31" x14ac:dyDescent="0.25">
      <c r="A22" s="11">
        <v>2275050011</v>
      </c>
      <c r="B22" s="4" t="s">
        <v>251</v>
      </c>
      <c r="C22" s="4" t="s">
        <v>247</v>
      </c>
      <c r="D22" s="9" t="s">
        <v>27</v>
      </c>
      <c r="E22" s="9">
        <v>2007</v>
      </c>
      <c r="F22" s="9">
        <v>17</v>
      </c>
      <c r="G22" s="9" t="s">
        <v>141</v>
      </c>
      <c r="H22" s="9" t="s">
        <v>116</v>
      </c>
      <c r="I22" s="9" t="s">
        <v>42</v>
      </c>
      <c r="J22" s="9" t="s">
        <v>129</v>
      </c>
      <c r="K22" s="306" t="s">
        <v>36</v>
      </c>
      <c r="L22" s="392">
        <v>11309.479196</v>
      </c>
      <c r="M22" s="331">
        <v>114.161255</v>
      </c>
      <c r="N22" s="331">
        <v>99.597646999999995</v>
      </c>
      <c r="O22" s="331">
        <v>95.291540999999995</v>
      </c>
      <c r="P22" s="331">
        <v>111.844635</v>
      </c>
      <c r="Q22" s="331">
        <v>2.92754</v>
      </c>
      <c r="R22" s="331">
        <v>10.584279</v>
      </c>
      <c r="S22" s="331">
        <v>-1</v>
      </c>
      <c r="T22" s="331">
        <v>-1</v>
      </c>
      <c r="U22" s="468">
        <v>8192.1662820000001</v>
      </c>
      <c r="V22" s="392">
        <f t="shared" si="0"/>
        <v>12.466566827960508</v>
      </c>
      <c r="W22" s="331">
        <f t="shared" si="1"/>
        <v>0.12584124255029405</v>
      </c>
      <c r="X22" s="331">
        <f t="shared" si="2"/>
        <v>0.10978761273748756</v>
      </c>
      <c r="Y22" s="331">
        <f t="shared" si="3"/>
        <v>0.1050409433916287</v>
      </c>
      <c r="Z22" s="331">
        <f t="shared" si="4"/>
        <v>0.12328760612332183</v>
      </c>
      <c r="AA22" s="331">
        <f t="shared" si="5"/>
        <v>3.2270604524773996E-3</v>
      </c>
      <c r="AB22" s="331">
        <f t="shared" si="6"/>
        <v>1.166717044989549E-2</v>
      </c>
      <c r="AC22" s="331">
        <f t="shared" si="7"/>
        <v>0</v>
      </c>
      <c r="AD22" s="331">
        <f t="shared" si="8"/>
        <v>0</v>
      </c>
      <c r="AE22" s="468">
        <f t="shared" si="9"/>
        <v>9.0303175460492486</v>
      </c>
    </row>
    <row r="23" spans="1:31" x14ac:dyDescent="0.25">
      <c r="A23" s="11">
        <v>2275050011</v>
      </c>
      <c r="B23" s="4" t="s">
        <v>251</v>
      </c>
      <c r="C23" s="4" t="s">
        <v>247</v>
      </c>
      <c r="D23" s="9" t="s">
        <v>27</v>
      </c>
      <c r="E23" s="9">
        <v>2007</v>
      </c>
      <c r="F23" s="9">
        <v>18</v>
      </c>
      <c r="G23" s="9" t="s">
        <v>142</v>
      </c>
      <c r="H23" s="9" t="s">
        <v>116</v>
      </c>
      <c r="I23" s="9" t="s">
        <v>42</v>
      </c>
      <c r="J23" s="9" t="s">
        <v>129</v>
      </c>
      <c r="K23" s="306" t="s">
        <v>36</v>
      </c>
      <c r="L23" s="392">
        <v>10656.824361999999</v>
      </c>
      <c r="M23" s="331">
        <v>108.048925</v>
      </c>
      <c r="N23" s="331">
        <v>94.265069999999994</v>
      </c>
      <c r="O23" s="331">
        <v>90.189518000000007</v>
      </c>
      <c r="P23" s="331">
        <v>105.85633900000001</v>
      </c>
      <c r="Q23" s="331">
        <v>3.1367859999999999</v>
      </c>
      <c r="R23" s="331">
        <v>10.070542</v>
      </c>
      <c r="S23" s="331">
        <v>-1</v>
      </c>
      <c r="T23" s="331">
        <v>-1</v>
      </c>
      <c r="U23" s="468">
        <v>7794.5373220000001</v>
      </c>
      <c r="V23" s="392">
        <f t="shared" si="0"/>
        <v>11.747138022916133</v>
      </c>
      <c r="W23" s="331">
        <f t="shared" si="1"/>
        <v>0.11910355206084174</v>
      </c>
      <c r="X23" s="331">
        <f t="shared" si="2"/>
        <v>0.10390945279894169</v>
      </c>
      <c r="Y23" s="331">
        <f t="shared" si="3"/>
        <v>9.9416925734848574E-2</v>
      </c>
      <c r="Z23" s="331">
        <f t="shared" si="4"/>
        <v>0.11668663971489408</v>
      </c>
      <c r="AA23" s="331">
        <f t="shared" si="5"/>
        <v>3.4577146848496598E-3</v>
      </c>
      <c r="AB23" s="331">
        <f t="shared" si="6"/>
        <v>1.1100872344430019E-2</v>
      </c>
      <c r="AC23" s="331">
        <f t="shared" si="7"/>
        <v>0</v>
      </c>
      <c r="AD23" s="331">
        <f t="shared" si="8"/>
        <v>0</v>
      </c>
      <c r="AE23" s="468">
        <f t="shared" si="9"/>
        <v>8.59200664625771</v>
      </c>
    </row>
    <row r="24" spans="1:31" x14ac:dyDescent="0.25">
      <c r="A24" s="11" t="s">
        <v>243</v>
      </c>
      <c r="B24" s="4" t="s">
        <v>244</v>
      </c>
      <c r="C24" s="4" t="s">
        <v>245</v>
      </c>
      <c r="D24" s="9" t="s">
        <v>27</v>
      </c>
      <c r="E24" s="9">
        <v>2007</v>
      </c>
      <c r="F24" s="9">
        <v>19</v>
      </c>
      <c r="G24" s="9" t="s">
        <v>166</v>
      </c>
      <c r="H24" s="9" t="s">
        <v>111</v>
      </c>
      <c r="I24" s="9" t="s">
        <v>42</v>
      </c>
      <c r="J24" s="9" t="s">
        <v>107</v>
      </c>
      <c r="K24" s="306" t="s">
        <v>36</v>
      </c>
      <c r="L24" s="392">
        <v>56.509143999999999</v>
      </c>
      <c r="M24" s="331">
        <v>5.2566649999999999</v>
      </c>
      <c r="N24" s="331">
        <v>6.0779350000000001</v>
      </c>
      <c r="O24" s="331">
        <v>6.0462410000000002</v>
      </c>
      <c r="P24" s="331">
        <v>6.0779350000000001</v>
      </c>
      <c r="Q24" s="331">
        <v>13.243708</v>
      </c>
      <c r="R24" s="331">
        <v>3.4786609999999998</v>
      </c>
      <c r="S24" s="331">
        <v>-1</v>
      </c>
      <c r="T24" s="331">
        <v>-1</v>
      </c>
      <c r="U24" s="468">
        <v>2692.4624250000002</v>
      </c>
      <c r="V24" s="392">
        <f t="shared" si="0"/>
        <v>6.2290668549618636E-2</v>
      </c>
      <c r="W24" s="331">
        <f t="shared" si="1"/>
        <v>5.7944812823811495E-3</v>
      </c>
      <c r="X24" s="331">
        <f t="shared" si="2"/>
        <v>6.6997764919448496E-3</v>
      </c>
      <c r="Y24" s="331">
        <f t="shared" si="3"/>
        <v>6.66483983728571E-3</v>
      </c>
      <c r="Z24" s="331">
        <f t="shared" si="4"/>
        <v>6.6997764919448496E-3</v>
      </c>
      <c r="AA24" s="331">
        <f t="shared" si="5"/>
        <v>1.4598689114737478E-2</v>
      </c>
      <c r="AB24" s="331">
        <f t="shared" si="6"/>
        <v>3.8345673639559098E-3</v>
      </c>
      <c r="AC24" s="331">
        <f t="shared" si="7"/>
        <v>0</v>
      </c>
      <c r="AD24" s="331">
        <f t="shared" si="8"/>
        <v>0</v>
      </c>
      <c r="AE24" s="468">
        <f t="shared" si="9"/>
        <v>2.9679317828275265</v>
      </c>
    </row>
    <row r="25" spans="1:31" x14ac:dyDescent="0.25">
      <c r="A25" s="11" t="s">
        <v>243</v>
      </c>
      <c r="B25" s="4" t="s">
        <v>244</v>
      </c>
      <c r="C25" s="4" t="s">
        <v>245</v>
      </c>
      <c r="D25" s="9" t="s">
        <v>27</v>
      </c>
      <c r="E25" s="9">
        <v>2007</v>
      </c>
      <c r="F25" s="9">
        <v>20</v>
      </c>
      <c r="G25" s="9" t="s">
        <v>224</v>
      </c>
      <c r="H25" s="9" t="s">
        <v>49</v>
      </c>
      <c r="I25" s="9" t="s">
        <v>42</v>
      </c>
      <c r="J25" s="9" t="s">
        <v>31</v>
      </c>
      <c r="K25" s="306" t="s">
        <v>36</v>
      </c>
      <c r="L25" s="392">
        <v>1283.9216510000001</v>
      </c>
      <c r="M25" s="331">
        <v>387.57307800000001</v>
      </c>
      <c r="N25" s="331">
        <v>448.12518899999998</v>
      </c>
      <c r="O25" s="331">
        <v>445.78843999999998</v>
      </c>
      <c r="P25" s="331">
        <v>448.12518899999998</v>
      </c>
      <c r="Q25" s="331">
        <v>29.215669999999999</v>
      </c>
      <c r="R25" s="331">
        <v>17.099057999999999</v>
      </c>
      <c r="S25" s="331">
        <v>12.388237999999999</v>
      </c>
      <c r="T25" s="331">
        <v>12.388237999999999</v>
      </c>
      <c r="U25" s="468">
        <v>13234.564906</v>
      </c>
      <c r="V25" s="392">
        <f t="shared" si="0"/>
        <v>1.4152813570511729</v>
      </c>
      <c r="W25" s="331">
        <f t="shared" si="1"/>
        <v>0.42722618733091217</v>
      </c>
      <c r="X25" s="331">
        <f t="shared" si="2"/>
        <v>0.49397346413058757</v>
      </c>
      <c r="Y25" s="331">
        <f t="shared" si="3"/>
        <v>0.49139763927925634</v>
      </c>
      <c r="Z25" s="331">
        <f t="shared" si="4"/>
        <v>0.49397346413058757</v>
      </c>
      <c r="AA25" s="331">
        <f t="shared" si="5"/>
        <v>3.2204763470227694E-2</v>
      </c>
      <c r="AB25" s="331">
        <f t="shared" si="6"/>
        <v>1.8848485023745979E-2</v>
      </c>
      <c r="AC25" s="331">
        <f t="shared" si="7"/>
        <v>1.3655694858371778E-2</v>
      </c>
      <c r="AD25" s="331">
        <f t="shared" si="8"/>
        <v>1.3655694858371778E-2</v>
      </c>
      <c r="AE25" s="468">
        <f t="shared" si="9"/>
        <v>14.588610578812887</v>
      </c>
    </row>
    <row r="26" spans="1:31" x14ac:dyDescent="0.25">
      <c r="A26" s="11" t="s">
        <v>243</v>
      </c>
      <c r="B26" s="4" t="s">
        <v>244</v>
      </c>
      <c r="C26" s="4" t="s">
        <v>245</v>
      </c>
      <c r="D26" s="9" t="s">
        <v>27</v>
      </c>
      <c r="E26" s="9">
        <v>2007</v>
      </c>
      <c r="F26" s="9">
        <v>21</v>
      </c>
      <c r="G26" s="9" t="s">
        <v>224</v>
      </c>
      <c r="H26" s="9" t="s">
        <v>49</v>
      </c>
      <c r="I26" s="9" t="s">
        <v>30</v>
      </c>
      <c r="J26" s="9" t="s">
        <v>31</v>
      </c>
      <c r="K26" s="306" t="s">
        <v>36</v>
      </c>
      <c r="L26" s="392">
        <v>1283.9216510000001</v>
      </c>
      <c r="M26" s="331">
        <v>387.57307800000001</v>
      </c>
      <c r="N26" s="331">
        <v>448.12518899999998</v>
      </c>
      <c r="O26" s="331">
        <v>445.78843999999998</v>
      </c>
      <c r="P26" s="331">
        <v>448.12518899999998</v>
      </c>
      <c r="Q26" s="331">
        <v>29.215669999999999</v>
      </c>
      <c r="R26" s="331">
        <v>17.099057999999999</v>
      </c>
      <c r="S26" s="331">
        <v>12.388237999999999</v>
      </c>
      <c r="T26" s="331">
        <v>12.388237999999999</v>
      </c>
      <c r="U26" s="468">
        <v>13234.564906</v>
      </c>
      <c r="V26" s="392">
        <f t="shared" si="0"/>
        <v>1.4152813570511729</v>
      </c>
      <c r="W26" s="331">
        <f t="shared" si="1"/>
        <v>0.42722618733091217</v>
      </c>
      <c r="X26" s="331">
        <f t="shared" si="2"/>
        <v>0.49397346413058757</v>
      </c>
      <c r="Y26" s="331">
        <f t="shared" si="3"/>
        <v>0.49139763927925634</v>
      </c>
      <c r="Z26" s="331">
        <f t="shared" si="4"/>
        <v>0.49397346413058757</v>
      </c>
      <c r="AA26" s="331">
        <f t="shared" si="5"/>
        <v>3.2204763470227694E-2</v>
      </c>
      <c r="AB26" s="331">
        <f t="shared" si="6"/>
        <v>1.8848485023745979E-2</v>
      </c>
      <c r="AC26" s="331">
        <f t="shared" si="7"/>
        <v>1.3655694858371778E-2</v>
      </c>
      <c r="AD26" s="331">
        <f t="shared" si="8"/>
        <v>1.3655694858371778E-2</v>
      </c>
      <c r="AE26" s="468">
        <f t="shared" si="9"/>
        <v>14.588610578812887</v>
      </c>
    </row>
    <row r="27" spans="1:31" x14ac:dyDescent="0.25">
      <c r="A27" s="11" t="s">
        <v>243</v>
      </c>
      <c r="B27" s="4" t="s">
        <v>244</v>
      </c>
      <c r="C27" s="4" t="s">
        <v>245</v>
      </c>
      <c r="D27" s="9" t="s">
        <v>27</v>
      </c>
      <c r="E27" s="9">
        <v>2007</v>
      </c>
      <c r="F27" s="9">
        <v>22</v>
      </c>
      <c r="G27" s="9" t="s">
        <v>596</v>
      </c>
      <c r="H27" s="9" t="s">
        <v>53</v>
      </c>
      <c r="I27" s="9" t="s">
        <v>42</v>
      </c>
      <c r="J27" s="9" t="s">
        <v>31</v>
      </c>
      <c r="K27" s="306" t="s">
        <v>36</v>
      </c>
      <c r="L27" s="392">
        <v>1533.792508</v>
      </c>
      <c r="M27" s="331">
        <v>1169.5665899999999</v>
      </c>
      <c r="N27" s="331">
        <v>1352.2927139999999</v>
      </c>
      <c r="O27" s="331">
        <v>1345.241184</v>
      </c>
      <c r="P27" s="331">
        <v>1352.2927139999999</v>
      </c>
      <c r="Q27" s="331">
        <v>50.218155000000003</v>
      </c>
      <c r="R27" s="331">
        <v>24.273994999999999</v>
      </c>
      <c r="S27" s="331">
        <v>42.511800000000001</v>
      </c>
      <c r="T27" s="331">
        <v>42.511800000000001</v>
      </c>
      <c r="U27" s="468">
        <v>18787.921645999999</v>
      </c>
      <c r="V27" s="392">
        <f t="shared" si="0"/>
        <v>1.6907168287616652</v>
      </c>
      <c r="W27" s="331">
        <f t="shared" si="1"/>
        <v>1.2892264799551325</v>
      </c>
      <c r="X27" s="331">
        <f t="shared" si="2"/>
        <v>1.4906475530727952</v>
      </c>
      <c r="Y27" s="331">
        <f t="shared" si="3"/>
        <v>1.4828745718009908</v>
      </c>
      <c r="Z27" s="331">
        <f t="shared" si="4"/>
        <v>1.4906475530727952</v>
      </c>
      <c r="AA27" s="331">
        <f t="shared" si="5"/>
        <v>5.5356040223833052E-2</v>
      </c>
      <c r="AB27" s="331">
        <f t="shared" si="6"/>
        <v>2.6757499227383449E-2</v>
      </c>
      <c r="AC27" s="331">
        <f t="shared" si="7"/>
        <v>4.6861237948458E-2</v>
      </c>
      <c r="AD27" s="331">
        <f t="shared" si="8"/>
        <v>4.6861237948458E-2</v>
      </c>
      <c r="AE27" s="468">
        <f t="shared" si="9"/>
        <v>20.710138521779612</v>
      </c>
    </row>
    <row r="28" spans="1:31" x14ac:dyDescent="0.25">
      <c r="A28" s="11">
        <v>2275050011</v>
      </c>
      <c r="B28" s="4" t="s">
        <v>251</v>
      </c>
      <c r="C28" s="4" t="s">
        <v>247</v>
      </c>
      <c r="D28" s="9" t="s">
        <v>27</v>
      </c>
      <c r="E28" s="9">
        <v>2007</v>
      </c>
      <c r="F28" s="9">
        <v>23</v>
      </c>
      <c r="G28" s="9" t="s">
        <v>143</v>
      </c>
      <c r="H28" s="9" t="s">
        <v>134</v>
      </c>
      <c r="I28" s="9" t="s">
        <v>42</v>
      </c>
      <c r="J28" s="9" t="s">
        <v>129</v>
      </c>
      <c r="K28" s="306" t="s">
        <v>36</v>
      </c>
      <c r="L28" s="392">
        <v>32878.044359</v>
      </c>
      <c r="M28" s="331">
        <v>273.63211999999999</v>
      </c>
      <c r="N28" s="331">
        <v>238.72473500000001</v>
      </c>
      <c r="O28" s="331">
        <v>228.40346700000001</v>
      </c>
      <c r="P28" s="331">
        <v>268.07943299999999</v>
      </c>
      <c r="Q28" s="331">
        <v>27.3245</v>
      </c>
      <c r="R28" s="331">
        <v>39.837632999999997</v>
      </c>
      <c r="S28" s="331">
        <v>-1</v>
      </c>
      <c r="T28" s="331">
        <v>-1</v>
      </c>
      <c r="U28" s="468">
        <v>30834.08151</v>
      </c>
      <c r="V28" s="392">
        <f t="shared" si="0"/>
        <v>36.241840147607398</v>
      </c>
      <c r="W28" s="331">
        <f t="shared" si="1"/>
        <v>0.30162778065527712</v>
      </c>
      <c r="X28" s="331">
        <f t="shared" si="2"/>
        <v>0.26314897536725285</v>
      </c>
      <c r="Y28" s="331">
        <f t="shared" si="3"/>
        <v>0.25177172491731176</v>
      </c>
      <c r="Z28" s="331">
        <f t="shared" si="4"/>
        <v>0.29550699097428718</v>
      </c>
      <c r="AA28" s="331">
        <f t="shared" si="5"/>
        <v>3.0120105390094999E-2</v>
      </c>
      <c r="AB28" s="331">
        <f t="shared" si="6"/>
        <v>4.3913473419529225E-2</v>
      </c>
      <c r="AC28" s="331">
        <f t="shared" si="7"/>
        <v>0</v>
      </c>
      <c r="AD28" s="331">
        <f t="shared" si="8"/>
        <v>0</v>
      </c>
      <c r="AE28" s="468">
        <f t="shared" si="9"/>
        <v>33.988756781934875</v>
      </c>
    </row>
    <row r="29" spans="1:31" x14ac:dyDescent="0.25">
      <c r="A29" s="11">
        <v>2275050011</v>
      </c>
      <c r="B29" s="4" t="s">
        <v>251</v>
      </c>
      <c r="C29" s="4" t="s">
        <v>247</v>
      </c>
      <c r="D29" s="9" t="s">
        <v>27</v>
      </c>
      <c r="E29" s="9">
        <v>2007</v>
      </c>
      <c r="F29" s="9">
        <v>24</v>
      </c>
      <c r="G29" s="9" t="s">
        <v>145</v>
      </c>
      <c r="H29" s="9" t="s">
        <v>116</v>
      </c>
      <c r="I29" s="9" t="s">
        <v>42</v>
      </c>
      <c r="J29" s="9" t="s">
        <v>129</v>
      </c>
      <c r="K29" s="306" t="s">
        <v>36</v>
      </c>
      <c r="L29" s="392">
        <v>2606.1179889999999</v>
      </c>
      <c r="M29" s="331">
        <v>26.721596999999999</v>
      </c>
      <c r="N29" s="331">
        <v>23.312709000000002</v>
      </c>
      <c r="O29" s="331">
        <v>22.304784000000001</v>
      </c>
      <c r="P29" s="331">
        <v>26.179348000000001</v>
      </c>
      <c r="Q29" s="331">
        <v>1.0633079999999999</v>
      </c>
      <c r="R29" s="331">
        <v>2.523409</v>
      </c>
      <c r="S29" s="331">
        <v>-1</v>
      </c>
      <c r="T29" s="331">
        <v>-1</v>
      </c>
      <c r="U29" s="468">
        <v>1953.103022</v>
      </c>
      <c r="V29" s="392">
        <f t="shared" si="0"/>
        <v>2.8727533344691549</v>
      </c>
      <c r="W29" s="331">
        <f t="shared" si="1"/>
        <v>2.945551859436207E-2</v>
      </c>
      <c r="X29" s="331">
        <f t="shared" si="2"/>
        <v>2.569786279743879E-2</v>
      </c>
      <c r="Y29" s="331">
        <f t="shared" si="3"/>
        <v>2.458681567030704E-2</v>
      </c>
      <c r="Z29" s="331">
        <f t="shared" si="4"/>
        <v>2.8857791388825882E-2</v>
      </c>
      <c r="AA29" s="331">
        <f t="shared" si="5"/>
        <v>1.1720964344134799E-3</v>
      </c>
      <c r="AB29" s="331">
        <f t="shared" si="6"/>
        <v>2.78158228045579E-3</v>
      </c>
      <c r="AC29" s="331">
        <f t="shared" si="7"/>
        <v>0</v>
      </c>
      <c r="AD29" s="331">
        <f t="shared" si="8"/>
        <v>0</v>
      </c>
      <c r="AE29" s="468">
        <f t="shared" si="9"/>
        <v>2.1529275507457788</v>
      </c>
    </row>
    <row r="30" spans="1:31" x14ac:dyDescent="0.25">
      <c r="A30" s="11" t="s">
        <v>243</v>
      </c>
      <c r="B30" s="4" t="s">
        <v>244</v>
      </c>
      <c r="C30" s="4" t="s">
        <v>245</v>
      </c>
      <c r="D30" s="9" t="s">
        <v>27</v>
      </c>
      <c r="E30" s="9">
        <v>2007</v>
      </c>
      <c r="F30" s="9">
        <v>25</v>
      </c>
      <c r="G30" s="9" t="s">
        <v>167</v>
      </c>
      <c r="H30" s="9" t="s">
        <v>165</v>
      </c>
      <c r="I30" s="9" t="s">
        <v>42</v>
      </c>
      <c r="J30" s="9" t="s">
        <v>107</v>
      </c>
      <c r="K30" s="306" t="s">
        <v>36</v>
      </c>
      <c r="L30" s="392">
        <v>184.713336</v>
      </c>
      <c r="M30" s="331">
        <v>4.2960000000000003E-3</v>
      </c>
      <c r="N30" s="331">
        <v>4.9670000000000001E-3</v>
      </c>
      <c r="O30" s="331">
        <v>4.9410000000000001E-3</v>
      </c>
      <c r="P30" s="331">
        <v>4.9670000000000001E-3</v>
      </c>
      <c r="Q30" s="331">
        <v>299.01180799999997</v>
      </c>
      <c r="R30" s="331">
        <v>56.782729000000003</v>
      </c>
      <c r="S30" s="331">
        <v>-1</v>
      </c>
      <c r="T30" s="331">
        <v>-1</v>
      </c>
      <c r="U30" s="468">
        <v>43949.480788000001</v>
      </c>
      <c r="V30" s="392">
        <f t="shared" si="0"/>
        <v>0.20361159938063014</v>
      </c>
      <c r="W30" s="331">
        <f t="shared" si="1"/>
        <v>4.7355293877600001E-6</v>
      </c>
      <c r="X30" s="331">
        <f t="shared" si="2"/>
        <v>5.4751802767700001E-6</v>
      </c>
      <c r="Y30" s="331">
        <f t="shared" si="3"/>
        <v>5.44652018271E-6</v>
      </c>
      <c r="Z30" s="331">
        <f t="shared" si="4"/>
        <v>5.4751802767700001E-6</v>
      </c>
      <c r="AA30" s="331">
        <f t="shared" si="5"/>
        <v>0.32960409778194844</v>
      </c>
      <c r="AB30" s="331">
        <f t="shared" si="6"/>
        <v>6.259224438936499E-2</v>
      </c>
      <c r="AC30" s="331">
        <f t="shared" si="7"/>
        <v>0</v>
      </c>
      <c r="AD30" s="331">
        <f t="shared" si="8"/>
        <v>0</v>
      </c>
      <c r="AE30" s="468">
        <f t="shared" si="9"/>
        <v>48.446009741240111</v>
      </c>
    </row>
    <row r="31" spans="1:31" x14ac:dyDescent="0.25">
      <c r="A31" s="11" t="s">
        <v>243</v>
      </c>
      <c r="B31" s="4" t="s">
        <v>244</v>
      </c>
      <c r="C31" s="4" t="s">
        <v>245</v>
      </c>
      <c r="D31" s="9" t="s">
        <v>27</v>
      </c>
      <c r="E31" s="9">
        <v>2007</v>
      </c>
      <c r="F31" s="9">
        <v>26</v>
      </c>
      <c r="G31" s="9" t="s">
        <v>597</v>
      </c>
      <c r="H31" s="9" t="s">
        <v>180</v>
      </c>
      <c r="I31" s="9" t="s">
        <v>42</v>
      </c>
      <c r="J31" s="9" t="s">
        <v>107</v>
      </c>
      <c r="K31" s="306" t="s">
        <v>36</v>
      </c>
      <c r="L31" s="392">
        <v>128.90098699999999</v>
      </c>
      <c r="M31" s="331">
        <v>35.642122999999998</v>
      </c>
      <c r="N31" s="331">
        <v>41.210636000000001</v>
      </c>
      <c r="O31" s="331">
        <v>40.995742999999997</v>
      </c>
      <c r="P31" s="331">
        <v>41.210636000000001</v>
      </c>
      <c r="Q31" s="331">
        <v>4.8865629999999998</v>
      </c>
      <c r="R31" s="331">
        <v>2.236942</v>
      </c>
      <c r="S31" s="331">
        <v>-1</v>
      </c>
      <c r="T31" s="331">
        <v>-1</v>
      </c>
      <c r="U31" s="468">
        <v>1731.3795359999999</v>
      </c>
      <c r="V31" s="392">
        <f t="shared" si="0"/>
        <v>0.14208901584026296</v>
      </c>
      <c r="W31" s="331">
        <f t="shared" si="1"/>
        <v>3.9288715295311132E-2</v>
      </c>
      <c r="X31" s="331">
        <f t="shared" si="2"/>
        <v>4.5426950155093161E-2</v>
      </c>
      <c r="Y31" s="331">
        <f t="shared" si="3"/>
        <v>4.5190071170753326E-2</v>
      </c>
      <c r="Z31" s="331">
        <f t="shared" si="4"/>
        <v>4.5426950155093161E-2</v>
      </c>
      <c r="AA31" s="331">
        <f t="shared" si="5"/>
        <v>5.3865136619275292E-3</v>
      </c>
      <c r="AB31" s="331">
        <f t="shared" si="6"/>
        <v>2.4658064664140199E-3</v>
      </c>
      <c r="AC31" s="331">
        <f t="shared" si="7"/>
        <v>0</v>
      </c>
      <c r="AD31" s="331">
        <f t="shared" si="8"/>
        <v>0</v>
      </c>
      <c r="AE31" s="468">
        <f t="shared" si="9"/>
        <v>1.908519244435352</v>
      </c>
    </row>
    <row r="32" spans="1:31" x14ac:dyDescent="0.25">
      <c r="A32" s="11" t="s">
        <v>243</v>
      </c>
      <c r="B32" s="4" t="s">
        <v>244</v>
      </c>
      <c r="C32" s="4" t="s">
        <v>245</v>
      </c>
      <c r="D32" s="9" t="s">
        <v>27</v>
      </c>
      <c r="E32" s="9">
        <v>2007</v>
      </c>
      <c r="F32" s="9">
        <v>27</v>
      </c>
      <c r="G32" s="9" t="s">
        <v>572</v>
      </c>
      <c r="H32" s="9" t="s">
        <v>118</v>
      </c>
      <c r="I32" s="9" t="s">
        <v>42</v>
      </c>
      <c r="J32" s="9" t="s">
        <v>114</v>
      </c>
      <c r="K32" s="306" t="s">
        <v>36</v>
      </c>
      <c r="L32" s="392">
        <v>11.905218</v>
      </c>
      <c r="M32" s="331">
        <v>2.2132589999999999</v>
      </c>
      <c r="N32" s="331">
        <v>2.5590459999999999</v>
      </c>
      <c r="O32" s="331">
        <v>2.5457010000000002</v>
      </c>
      <c r="P32" s="331">
        <v>2.5590459999999999</v>
      </c>
      <c r="Q32" s="331">
        <v>0.43623000000000001</v>
      </c>
      <c r="R32" s="331">
        <v>0.213889</v>
      </c>
      <c r="S32" s="331">
        <v>-1</v>
      </c>
      <c r="T32" s="331">
        <v>-1</v>
      </c>
      <c r="U32" s="468">
        <v>165.548936</v>
      </c>
      <c r="V32" s="392">
        <f t="shared" si="0"/>
        <v>1.3123256449415577E-2</v>
      </c>
      <c r="W32" s="331">
        <f t="shared" si="1"/>
        <v>2.4397004276592894E-3</v>
      </c>
      <c r="X32" s="331">
        <f t="shared" si="2"/>
        <v>2.8208653486102597E-3</v>
      </c>
      <c r="Y32" s="331">
        <f t="shared" si="3"/>
        <v>2.8061550041783099E-3</v>
      </c>
      <c r="Z32" s="331">
        <f t="shared" si="4"/>
        <v>2.8208653486102597E-3</v>
      </c>
      <c r="AA32" s="331">
        <f t="shared" si="5"/>
        <v>4.8086126276129999E-4</v>
      </c>
      <c r="AB32" s="331">
        <f t="shared" si="6"/>
        <v>2.3577226378458999E-4</v>
      </c>
      <c r="AC32" s="331">
        <f t="shared" si="7"/>
        <v>0</v>
      </c>
      <c r="AD32" s="331">
        <f t="shared" si="8"/>
        <v>0</v>
      </c>
      <c r="AE32" s="468">
        <f t="shared" si="9"/>
        <v>0.18248646451126616</v>
      </c>
    </row>
    <row r="33" spans="1:31" x14ac:dyDescent="0.25">
      <c r="A33" s="11">
        <v>2275050011</v>
      </c>
      <c r="B33" s="4" t="s">
        <v>251</v>
      </c>
      <c r="C33" s="4" t="s">
        <v>247</v>
      </c>
      <c r="D33" s="9" t="s">
        <v>27</v>
      </c>
      <c r="E33" s="9">
        <v>2007</v>
      </c>
      <c r="F33" s="9">
        <v>28</v>
      </c>
      <c r="G33" s="9" t="s">
        <v>146</v>
      </c>
      <c r="H33" s="9" t="s">
        <v>134</v>
      </c>
      <c r="I33" s="9" t="s">
        <v>42</v>
      </c>
      <c r="J33" s="9" t="s">
        <v>129</v>
      </c>
      <c r="K33" s="306" t="s">
        <v>36</v>
      </c>
      <c r="L33" s="392">
        <v>1747.7661559999999</v>
      </c>
      <c r="M33" s="331">
        <v>17.182872</v>
      </c>
      <c r="N33" s="331">
        <v>14.990843999999999</v>
      </c>
      <c r="O33" s="331">
        <v>14.342715</v>
      </c>
      <c r="P33" s="331">
        <v>16.834188000000001</v>
      </c>
      <c r="Q33" s="331">
        <v>12.450469</v>
      </c>
      <c r="R33" s="331">
        <v>2.501763</v>
      </c>
      <c r="S33" s="331">
        <v>-1</v>
      </c>
      <c r="T33" s="331">
        <v>-1</v>
      </c>
      <c r="U33" s="468">
        <v>1936.3493980000001</v>
      </c>
      <c r="V33" s="392">
        <f t="shared" si="0"/>
        <v>1.926582400994024</v>
      </c>
      <c r="W33" s="331">
        <f t="shared" si="1"/>
        <v>1.8940874143882319E-2</v>
      </c>
      <c r="X33" s="331">
        <f t="shared" si="2"/>
        <v>1.6524576887645637E-2</v>
      </c>
      <c r="Y33" s="331">
        <f t="shared" si="3"/>
        <v>1.5810136960606649E-2</v>
      </c>
      <c r="Z33" s="331">
        <f t="shared" si="4"/>
        <v>1.8556515827066283E-2</v>
      </c>
      <c r="AA33" s="331">
        <f t="shared" si="5"/>
        <v>1.372429279350439E-2</v>
      </c>
      <c r="AB33" s="331">
        <f t="shared" si="6"/>
        <v>2.7577216498395297E-3</v>
      </c>
      <c r="AC33" s="331">
        <f t="shared" si="7"/>
        <v>0</v>
      </c>
      <c r="AD33" s="331">
        <f t="shared" si="8"/>
        <v>0</v>
      </c>
      <c r="AE33" s="468">
        <f t="shared" si="9"/>
        <v>2.1344598415270912</v>
      </c>
    </row>
    <row r="34" spans="1:31" x14ac:dyDescent="0.25">
      <c r="A34" s="11">
        <v>2275050011</v>
      </c>
      <c r="B34" s="4" t="s">
        <v>251</v>
      </c>
      <c r="C34" s="4" t="s">
        <v>247</v>
      </c>
      <c r="D34" s="9" t="s">
        <v>27</v>
      </c>
      <c r="E34" s="9">
        <v>2007</v>
      </c>
      <c r="F34" s="9">
        <v>29</v>
      </c>
      <c r="G34" s="9" t="s">
        <v>146</v>
      </c>
      <c r="H34" s="9" t="s">
        <v>134</v>
      </c>
      <c r="I34" s="9" t="s">
        <v>30</v>
      </c>
      <c r="J34" s="9" t="s">
        <v>129</v>
      </c>
      <c r="K34" s="306" t="s">
        <v>36</v>
      </c>
      <c r="L34" s="392">
        <v>1747.7661559999999</v>
      </c>
      <c r="M34" s="331">
        <v>17.182872</v>
      </c>
      <c r="N34" s="331">
        <v>14.990843999999999</v>
      </c>
      <c r="O34" s="331">
        <v>14.342715</v>
      </c>
      <c r="P34" s="331">
        <v>16.834188000000001</v>
      </c>
      <c r="Q34" s="331">
        <v>12.450469</v>
      </c>
      <c r="R34" s="331">
        <v>2.501763</v>
      </c>
      <c r="S34" s="331">
        <v>-1</v>
      </c>
      <c r="T34" s="331">
        <v>-1</v>
      </c>
      <c r="U34" s="468">
        <v>1936.3493980000001</v>
      </c>
      <c r="V34" s="392">
        <f t="shared" si="0"/>
        <v>1.926582400994024</v>
      </c>
      <c r="W34" s="331">
        <f t="shared" si="1"/>
        <v>1.8940874143882319E-2</v>
      </c>
      <c r="X34" s="331">
        <f t="shared" si="2"/>
        <v>1.6524576887645637E-2</v>
      </c>
      <c r="Y34" s="331">
        <f t="shared" si="3"/>
        <v>1.5810136960606649E-2</v>
      </c>
      <c r="Z34" s="331">
        <f t="shared" si="4"/>
        <v>1.8556515827066283E-2</v>
      </c>
      <c r="AA34" s="331">
        <f t="shared" si="5"/>
        <v>1.372429279350439E-2</v>
      </c>
      <c r="AB34" s="331">
        <f t="shared" si="6"/>
        <v>2.7577216498395297E-3</v>
      </c>
      <c r="AC34" s="331">
        <f t="shared" si="7"/>
        <v>0</v>
      </c>
      <c r="AD34" s="331">
        <f t="shared" si="8"/>
        <v>0</v>
      </c>
      <c r="AE34" s="468">
        <f t="shared" si="9"/>
        <v>2.1344598415270912</v>
      </c>
    </row>
    <row r="35" spans="1:31" x14ac:dyDescent="0.25">
      <c r="A35" s="11" t="s">
        <v>243</v>
      </c>
      <c r="B35" s="4" t="s">
        <v>244</v>
      </c>
      <c r="C35" s="4" t="s">
        <v>245</v>
      </c>
      <c r="D35" s="9" t="s">
        <v>27</v>
      </c>
      <c r="E35" s="9">
        <v>2007</v>
      </c>
      <c r="F35" s="9">
        <v>30</v>
      </c>
      <c r="G35" s="9" t="s">
        <v>108</v>
      </c>
      <c r="H35" s="9" t="s">
        <v>109</v>
      </c>
      <c r="I35" s="9" t="s">
        <v>42</v>
      </c>
      <c r="J35" s="9" t="s">
        <v>107</v>
      </c>
      <c r="K35" s="306" t="s">
        <v>36</v>
      </c>
      <c r="L35" s="392">
        <v>82.483537999999996</v>
      </c>
      <c r="M35" s="331">
        <v>35.855457000000001</v>
      </c>
      <c r="N35" s="331">
        <v>41.457301000000001</v>
      </c>
      <c r="O35" s="331">
        <v>41.241121999999997</v>
      </c>
      <c r="P35" s="331">
        <v>41.457301000000001</v>
      </c>
      <c r="Q35" s="331">
        <v>16.968115000000001</v>
      </c>
      <c r="R35" s="331">
        <v>3.563088</v>
      </c>
      <c r="S35" s="331">
        <v>-1</v>
      </c>
      <c r="T35" s="331">
        <v>-1</v>
      </c>
      <c r="U35" s="468">
        <v>2757.808035</v>
      </c>
      <c r="V35" s="392">
        <f t="shared" si="0"/>
        <v>9.0922536826214762E-2</v>
      </c>
      <c r="W35" s="331">
        <f t="shared" si="1"/>
        <v>3.9523875776318669E-2</v>
      </c>
      <c r="X35" s="331">
        <f t="shared" si="2"/>
        <v>4.5698851774374313E-2</v>
      </c>
      <c r="Y35" s="331">
        <f t="shared" si="3"/>
        <v>4.5460555217689817E-2</v>
      </c>
      <c r="Z35" s="331">
        <f t="shared" si="4"/>
        <v>4.5698851774374313E-2</v>
      </c>
      <c r="AA35" s="331">
        <f t="shared" si="5"/>
        <v>1.870414507388065E-2</v>
      </c>
      <c r="AB35" s="331">
        <f t="shared" si="6"/>
        <v>3.9276322009252802E-3</v>
      </c>
      <c r="AC35" s="331">
        <f t="shared" si="7"/>
        <v>0</v>
      </c>
      <c r="AD35" s="331">
        <f t="shared" si="8"/>
        <v>0</v>
      </c>
      <c r="AE35" s="468">
        <f t="shared" si="9"/>
        <v>3.0399629877893757</v>
      </c>
    </row>
    <row r="36" spans="1:31" x14ac:dyDescent="0.25">
      <c r="A36" s="11">
        <v>2275050011</v>
      </c>
      <c r="B36" s="4" t="s">
        <v>251</v>
      </c>
      <c r="C36" s="4" t="s">
        <v>247</v>
      </c>
      <c r="D36" s="9" t="s">
        <v>27</v>
      </c>
      <c r="E36" s="9">
        <v>2007</v>
      </c>
      <c r="F36" s="9">
        <v>31</v>
      </c>
      <c r="G36" s="9" t="s">
        <v>147</v>
      </c>
      <c r="H36" s="9" t="s">
        <v>148</v>
      </c>
      <c r="I36" s="9" t="s">
        <v>42</v>
      </c>
      <c r="J36" s="9" t="s">
        <v>129</v>
      </c>
      <c r="K36" s="306" t="s">
        <v>36</v>
      </c>
      <c r="L36" s="392">
        <v>25304.748100000001</v>
      </c>
      <c r="M36" s="331">
        <v>231.474594</v>
      </c>
      <c r="N36" s="331">
        <v>201.945266</v>
      </c>
      <c r="O36" s="331">
        <v>193.214159</v>
      </c>
      <c r="P36" s="331">
        <v>226.77739</v>
      </c>
      <c r="Q36" s="331">
        <v>60.142131999999997</v>
      </c>
      <c r="R36" s="331">
        <v>32.777473999999998</v>
      </c>
      <c r="S36" s="331">
        <v>-1</v>
      </c>
      <c r="T36" s="331">
        <v>-1</v>
      </c>
      <c r="U36" s="468">
        <v>25369.561593999999</v>
      </c>
      <c r="V36" s="392">
        <f t="shared" si="0"/>
        <v>27.893710027331011</v>
      </c>
      <c r="W36" s="331">
        <f t="shared" si="1"/>
        <v>0.25515706294385809</v>
      </c>
      <c r="X36" s="331">
        <f t="shared" si="2"/>
        <v>0.22260655071275845</v>
      </c>
      <c r="Y36" s="331">
        <f t="shared" si="3"/>
        <v>0.21298215271783827</v>
      </c>
      <c r="Z36" s="331">
        <f t="shared" si="4"/>
        <v>0.24997928184928089</v>
      </c>
      <c r="AA36" s="331">
        <f t="shared" si="5"/>
        <v>6.6295352311112901E-2</v>
      </c>
      <c r="AB36" s="331">
        <f t="shared" si="6"/>
        <v>3.613098030343094E-2</v>
      </c>
      <c r="AC36" s="331">
        <f t="shared" si="7"/>
        <v>0</v>
      </c>
      <c r="AD36" s="331">
        <f t="shared" si="8"/>
        <v>0</v>
      </c>
      <c r="AE36" s="468">
        <f t="shared" si="9"/>
        <v>27.965154674807824</v>
      </c>
    </row>
    <row r="37" spans="1:31" x14ac:dyDescent="0.25">
      <c r="A37" s="11" t="s">
        <v>243</v>
      </c>
      <c r="B37" s="4" t="s">
        <v>244</v>
      </c>
      <c r="C37" s="4" t="s">
        <v>245</v>
      </c>
      <c r="D37" s="9" t="s">
        <v>27</v>
      </c>
      <c r="E37" s="9">
        <v>2007</v>
      </c>
      <c r="F37" s="9">
        <v>32</v>
      </c>
      <c r="G37" s="9" t="s">
        <v>173</v>
      </c>
      <c r="H37" s="9" t="s">
        <v>174</v>
      </c>
      <c r="I37" s="9" t="s">
        <v>42</v>
      </c>
      <c r="J37" s="9" t="s">
        <v>107</v>
      </c>
      <c r="K37" s="306" t="s">
        <v>36</v>
      </c>
      <c r="L37" s="392">
        <v>46.803918000000003</v>
      </c>
      <c r="M37" s="331">
        <v>1.835E-3</v>
      </c>
      <c r="N37" s="331">
        <v>2.1220000000000002E-3</v>
      </c>
      <c r="O37" s="331">
        <v>2.111E-3</v>
      </c>
      <c r="P37" s="331">
        <v>2.1220000000000002E-3</v>
      </c>
      <c r="Q37" s="331">
        <v>139.56289899999999</v>
      </c>
      <c r="R37" s="331">
        <v>24.263625000000001</v>
      </c>
      <c r="S37" s="331">
        <v>-1</v>
      </c>
      <c r="T37" s="331">
        <v>-1</v>
      </c>
      <c r="U37" s="468">
        <v>18779.895396</v>
      </c>
      <c r="V37" s="392">
        <f t="shared" si="0"/>
        <v>5.1592488163712584E-2</v>
      </c>
      <c r="W37" s="331">
        <f t="shared" si="1"/>
        <v>2.0227412538499999E-6</v>
      </c>
      <c r="X37" s="331">
        <f t="shared" si="2"/>
        <v>2.3391045998199999E-6</v>
      </c>
      <c r="Y37" s="331">
        <f t="shared" si="3"/>
        <v>2.3269791754099998E-6</v>
      </c>
      <c r="Z37" s="331">
        <f t="shared" si="4"/>
        <v>2.3391045998199999E-6</v>
      </c>
      <c r="AA37" s="331">
        <f t="shared" si="5"/>
        <v>0.15384176202408767</v>
      </c>
      <c r="AB37" s="331">
        <f t="shared" si="6"/>
        <v>2.6746068259098747E-2</v>
      </c>
      <c r="AC37" s="331">
        <f t="shared" si="7"/>
        <v>0</v>
      </c>
      <c r="AD37" s="331">
        <f t="shared" si="8"/>
        <v>0</v>
      </c>
      <c r="AE37" s="468">
        <f t="shared" si="9"/>
        <v>20.701291095627727</v>
      </c>
    </row>
    <row r="38" spans="1:31" x14ac:dyDescent="0.25">
      <c r="A38" s="11" t="s">
        <v>243</v>
      </c>
      <c r="B38" s="4" t="s">
        <v>244</v>
      </c>
      <c r="C38" s="4" t="s">
        <v>245</v>
      </c>
      <c r="D38" s="9" t="s">
        <v>27</v>
      </c>
      <c r="E38" s="9">
        <v>2007</v>
      </c>
      <c r="F38" s="9">
        <v>33</v>
      </c>
      <c r="G38" s="9" t="s">
        <v>173</v>
      </c>
      <c r="H38" s="9" t="s">
        <v>174</v>
      </c>
      <c r="I38" s="9" t="s">
        <v>30</v>
      </c>
      <c r="J38" s="9" t="s">
        <v>107</v>
      </c>
      <c r="K38" s="306" t="s">
        <v>36</v>
      </c>
      <c r="L38" s="392">
        <v>46.803918000000003</v>
      </c>
      <c r="M38" s="331">
        <v>1.835E-3</v>
      </c>
      <c r="N38" s="331">
        <v>2.1220000000000002E-3</v>
      </c>
      <c r="O38" s="331">
        <v>2.111E-3</v>
      </c>
      <c r="P38" s="331">
        <v>2.1220000000000002E-3</v>
      </c>
      <c r="Q38" s="331">
        <v>139.56289899999999</v>
      </c>
      <c r="R38" s="331">
        <v>24.263625000000001</v>
      </c>
      <c r="S38" s="331">
        <v>-1</v>
      </c>
      <c r="T38" s="331">
        <v>-1</v>
      </c>
      <c r="U38" s="468">
        <v>18779.895396</v>
      </c>
      <c r="V38" s="392">
        <f t="shared" si="0"/>
        <v>5.1592488163712584E-2</v>
      </c>
      <c r="W38" s="331">
        <f t="shared" si="1"/>
        <v>2.0227412538499999E-6</v>
      </c>
      <c r="X38" s="331">
        <f t="shared" si="2"/>
        <v>2.3391045998199999E-6</v>
      </c>
      <c r="Y38" s="331">
        <f t="shared" si="3"/>
        <v>2.3269791754099998E-6</v>
      </c>
      <c r="Z38" s="331">
        <f t="shared" si="4"/>
        <v>2.3391045998199999E-6</v>
      </c>
      <c r="AA38" s="331">
        <f t="shared" si="5"/>
        <v>0.15384176202408767</v>
      </c>
      <c r="AB38" s="331">
        <f t="shared" si="6"/>
        <v>2.6746068259098747E-2</v>
      </c>
      <c r="AC38" s="331">
        <f t="shared" si="7"/>
        <v>0</v>
      </c>
      <c r="AD38" s="331">
        <f t="shared" si="8"/>
        <v>0</v>
      </c>
      <c r="AE38" s="468">
        <f t="shared" si="9"/>
        <v>20.701291095627727</v>
      </c>
    </row>
    <row r="39" spans="1:31" x14ac:dyDescent="0.25">
      <c r="A39" s="11">
        <v>2275050011</v>
      </c>
      <c r="B39" s="4" t="s">
        <v>251</v>
      </c>
      <c r="C39" s="4" t="s">
        <v>247</v>
      </c>
      <c r="D39" s="9" t="s">
        <v>27</v>
      </c>
      <c r="E39" s="9">
        <v>2007</v>
      </c>
      <c r="F39" s="9">
        <v>34</v>
      </c>
      <c r="G39" s="9" t="s">
        <v>566</v>
      </c>
      <c r="H39" s="9" t="s">
        <v>116</v>
      </c>
      <c r="I39" s="9" t="s">
        <v>42</v>
      </c>
      <c r="J39" s="9" t="s">
        <v>129</v>
      </c>
      <c r="K39" s="306" t="s">
        <v>36</v>
      </c>
      <c r="L39" s="392">
        <v>12954.171214</v>
      </c>
      <c r="M39" s="331">
        <v>136.46066999999999</v>
      </c>
      <c r="N39" s="331">
        <v>119.05231499999999</v>
      </c>
      <c r="O39" s="331">
        <v>113.905086</v>
      </c>
      <c r="P39" s="331">
        <v>133.69153800000001</v>
      </c>
      <c r="Q39" s="331">
        <v>11.606647000000001</v>
      </c>
      <c r="R39" s="331">
        <v>13.313124</v>
      </c>
      <c r="S39" s="331">
        <v>-1</v>
      </c>
      <c r="T39" s="331">
        <v>-1</v>
      </c>
      <c r="U39" s="468">
        <v>10304.275174</v>
      </c>
      <c r="V39" s="392">
        <f t="shared" si="0"/>
        <v>14.279529440868629</v>
      </c>
      <c r="W39" s="331">
        <f t="shared" si="1"/>
        <v>0.15042213991117767</v>
      </c>
      <c r="X39" s="331">
        <f t="shared" si="2"/>
        <v>0.13123271330618264</v>
      </c>
      <c r="Y39" s="331">
        <f t="shared" si="3"/>
        <v>0.12555886456432264</v>
      </c>
      <c r="Z39" s="331">
        <f t="shared" si="4"/>
        <v>0.14736969438869477</v>
      </c>
      <c r="AA39" s="331">
        <f t="shared" si="5"/>
        <v>1.279413825927757E-2</v>
      </c>
      <c r="AB39" s="331">
        <f t="shared" si="6"/>
        <v>1.4675207156632439E-2</v>
      </c>
      <c r="AC39" s="331">
        <f t="shared" si="7"/>
        <v>0</v>
      </c>
      <c r="AD39" s="331">
        <f t="shared" si="8"/>
        <v>0</v>
      </c>
      <c r="AE39" s="468">
        <f t="shared" si="9"/>
        <v>11.358519065652418</v>
      </c>
    </row>
    <row r="40" spans="1:31" x14ac:dyDescent="0.25">
      <c r="A40" s="11">
        <v>2275050011</v>
      </c>
      <c r="B40" s="4" t="s">
        <v>251</v>
      </c>
      <c r="C40" s="4" t="s">
        <v>247</v>
      </c>
      <c r="D40" s="9" t="s">
        <v>27</v>
      </c>
      <c r="E40" s="9">
        <v>2007</v>
      </c>
      <c r="F40" s="9">
        <v>35</v>
      </c>
      <c r="G40" s="9" t="s">
        <v>566</v>
      </c>
      <c r="H40" s="9" t="s">
        <v>116</v>
      </c>
      <c r="I40" s="9" t="s">
        <v>30</v>
      </c>
      <c r="J40" s="9" t="s">
        <v>129</v>
      </c>
      <c r="K40" s="306" t="s">
        <v>36</v>
      </c>
      <c r="L40" s="392">
        <v>3235.52459</v>
      </c>
      <c r="M40" s="331">
        <v>34.083373000000002</v>
      </c>
      <c r="N40" s="331">
        <v>29.735340999999998</v>
      </c>
      <c r="O40" s="331">
        <v>28.449732999999998</v>
      </c>
      <c r="P40" s="331">
        <v>33.391736000000002</v>
      </c>
      <c r="Q40" s="331">
        <v>2.8989569999999998</v>
      </c>
      <c r="R40" s="331">
        <v>3.3251789999999999</v>
      </c>
      <c r="S40" s="331">
        <v>-1</v>
      </c>
      <c r="T40" s="331">
        <v>-1</v>
      </c>
      <c r="U40" s="468">
        <v>2573.6679840000002</v>
      </c>
      <c r="V40" s="392">
        <f t="shared" si="0"/>
        <v>3.5665553493401125</v>
      </c>
      <c r="W40" s="331">
        <f t="shared" si="1"/>
        <v>3.7570487540848629E-2</v>
      </c>
      <c r="X40" s="331">
        <f t="shared" si="2"/>
        <v>3.2777602691006706E-2</v>
      </c>
      <c r="Y40" s="331">
        <f t="shared" si="3"/>
        <v>3.1360462452380229E-2</v>
      </c>
      <c r="Z40" s="331">
        <f t="shared" si="4"/>
        <v>3.6808088253334162E-2</v>
      </c>
      <c r="AA40" s="331">
        <f t="shared" si="5"/>
        <v>3.1955530883036698E-3</v>
      </c>
      <c r="AB40" s="331">
        <f t="shared" si="6"/>
        <v>3.6653824194744894E-3</v>
      </c>
      <c r="AC40" s="331">
        <f t="shared" si="7"/>
        <v>0</v>
      </c>
      <c r="AD40" s="331">
        <f t="shared" si="8"/>
        <v>0</v>
      </c>
      <c r="AE40" s="468">
        <f t="shared" si="9"/>
        <v>2.8369833269480993</v>
      </c>
    </row>
    <row r="41" spans="1:31" x14ac:dyDescent="0.25">
      <c r="A41" s="11">
        <v>2275050011</v>
      </c>
      <c r="B41" s="4" t="s">
        <v>251</v>
      </c>
      <c r="C41" s="4" t="s">
        <v>247</v>
      </c>
      <c r="D41" s="9" t="s">
        <v>27</v>
      </c>
      <c r="E41" s="9">
        <v>2007</v>
      </c>
      <c r="F41" s="9">
        <v>36</v>
      </c>
      <c r="G41" s="9" t="s">
        <v>566</v>
      </c>
      <c r="H41" s="9" t="s">
        <v>116</v>
      </c>
      <c r="I41" s="9" t="s">
        <v>99</v>
      </c>
      <c r="J41" s="9" t="s">
        <v>129</v>
      </c>
      <c r="K41" s="306" t="s">
        <v>36</v>
      </c>
      <c r="L41" s="392">
        <v>4539.3927089999997</v>
      </c>
      <c r="M41" s="331">
        <v>47.818463999999999</v>
      </c>
      <c r="N41" s="331">
        <v>41.718238999999997</v>
      </c>
      <c r="O41" s="331">
        <v>39.914549999999998</v>
      </c>
      <c r="P41" s="331">
        <v>46.848106999999999</v>
      </c>
      <c r="Q41" s="331">
        <v>4.0671939999999998</v>
      </c>
      <c r="R41" s="331">
        <v>4.6651769999999999</v>
      </c>
      <c r="S41" s="331">
        <v>-1</v>
      </c>
      <c r="T41" s="331">
        <v>-1</v>
      </c>
      <c r="U41" s="468">
        <v>3610.8177679999999</v>
      </c>
      <c r="V41" s="392">
        <f t="shared" si="0"/>
        <v>5.0038239236622388</v>
      </c>
      <c r="W41" s="331">
        <f t="shared" si="1"/>
        <v>5.2710833694027834E-2</v>
      </c>
      <c r="X41" s="331">
        <f t="shared" si="2"/>
        <v>4.5986486682983087E-2</v>
      </c>
      <c r="Y41" s="331">
        <f t="shared" si="3"/>
        <v>4.3998259898560495E-2</v>
      </c>
      <c r="Z41" s="331">
        <f t="shared" si="4"/>
        <v>5.1641198198190165E-2</v>
      </c>
      <c r="AA41" s="331">
        <f t="shared" si="5"/>
        <v>4.4833139461641401E-3</v>
      </c>
      <c r="AB41" s="331">
        <f t="shared" si="6"/>
        <v>5.1424773702518694E-3</v>
      </c>
      <c r="AC41" s="331">
        <f t="shared" si="7"/>
        <v>0</v>
      </c>
      <c r="AD41" s="331">
        <f t="shared" si="8"/>
        <v>0</v>
      </c>
      <c r="AE41" s="468">
        <f t="shared" si="9"/>
        <v>3.9802452640153554</v>
      </c>
    </row>
    <row r="42" spans="1:31" x14ac:dyDescent="0.25">
      <c r="A42" s="11">
        <v>2275050011</v>
      </c>
      <c r="B42" s="4" t="s">
        <v>251</v>
      </c>
      <c r="C42" s="4" t="s">
        <v>247</v>
      </c>
      <c r="D42" s="9" t="s">
        <v>27</v>
      </c>
      <c r="E42" s="9">
        <v>2007</v>
      </c>
      <c r="F42" s="9">
        <v>37</v>
      </c>
      <c r="G42" s="9" t="s">
        <v>159</v>
      </c>
      <c r="H42" s="9" t="s">
        <v>116</v>
      </c>
      <c r="I42" s="9" t="s">
        <v>42</v>
      </c>
      <c r="J42" s="9" t="s">
        <v>129</v>
      </c>
      <c r="K42" s="306" t="s">
        <v>36</v>
      </c>
      <c r="L42" s="392">
        <v>1841.873591</v>
      </c>
      <c r="M42" s="331">
        <v>39.687373999999998</v>
      </c>
      <c r="N42" s="331">
        <v>34.624436000000003</v>
      </c>
      <c r="O42" s="331">
        <v>33.127448000000001</v>
      </c>
      <c r="P42" s="331">
        <v>38.882016999999998</v>
      </c>
      <c r="Q42" s="331">
        <v>1.2267939999999999</v>
      </c>
      <c r="R42" s="331">
        <v>1.9097170000000001</v>
      </c>
      <c r="S42" s="331">
        <v>-1</v>
      </c>
      <c r="T42" s="331">
        <v>-1</v>
      </c>
      <c r="U42" s="468">
        <v>1478.109164</v>
      </c>
      <c r="V42" s="392">
        <f t="shared" si="0"/>
        <v>2.0303180909496139</v>
      </c>
      <c r="W42" s="331">
        <f t="shared" si="1"/>
        <v>4.3747841224399932E-2</v>
      </c>
      <c r="X42" s="331">
        <f t="shared" si="2"/>
        <v>3.816690740517116E-2</v>
      </c>
      <c r="Y42" s="331">
        <f t="shared" si="3"/>
        <v>3.6516760601836881E-2</v>
      </c>
      <c r="Z42" s="331">
        <f t="shared" si="4"/>
        <v>4.2860087094712264E-2</v>
      </c>
      <c r="AA42" s="331">
        <f t="shared" si="5"/>
        <v>1.35230890124014E-3</v>
      </c>
      <c r="AB42" s="331">
        <f t="shared" si="6"/>
        <v>2.1051026479992699E-3</v>
      </c>
      <c r="AC42" s="331">
        <f t="shared" si="7"/>
        <v>0</v>
      </c>
      <c r="AD42" s="331">
        <f t="shared" si="8"/>
        <v>0</v>
      </c>
      <c r="AE42" s="468">
        <f t="shared" si="9"/>
        <v>1.6293364488918447</v>
      </c>
    </row>
    <row r="43" spans="1:31" x14ac:dyDescent="0.25">
      <c r="A43" s="11">
        <v>2275050011</v>
      </c>
      <c r="B43" s="4" t="s">
        <v>251</v>
      </c>
      <c r="C43" s="4" t="s">
        <v>247</v>
      </c>
      <c r="D43" s="9" t="s">
        <v>27</v>
      </c>
      <c r="E43" s="9">
        <v>2007</v>
      </c>
      <c r="F43" s="9">
        <v>38</v>
      </c>
      <c r="G43" s="9" t="s">
        <v>149</v>
      </c>
      <c r="H43" s="9" t="s">
        <v>113</v>
      </c>
      <c r="I43" s="9" t="s">
        <v>42</v>
      </c>
      <c r="J43" s="9" t="s">
        <v>129</v>
      </c>
      <c r="K43" s="306" t="s">
        <v>36</v>
      </c>
      <c r="L43" s="392">
        <v>1669.915542</v>
      </c>
      <c r="M43" s="331">
        <v>17.198893000000002</v>
      </c>
      <c r="N43" s="331">
        <v>15.004822000000001</v>
      </c>
      <c r="O43" s="331">
        <v>14.356088</v>
      </c>
      <c r="P43" s="331">
        <v>16.849883999999999</v>
      </c>
      <c r="Q43" s="331">
        <v>8.9439270000000004</v>
      </c>
      <c r="R43" s="331">
        <v>2.1601910000000002</v>
      </c>
      <c r="S43" s="331">
        <v>-1</v>
      </c>
      <c r="T43" s="331">
        <v>-1</v>
      </c>
      <c r="U43" s="468">
        <v>1671.9740870000001</v>
      </c>
      <c r="V43" s="392">
        <f t="shared" si="0"/>
        <v>1.8407667886913799</v>
      </c>
      <c r="W43" s="331">
        <f t="shared" si="1"/>
        <v>1.8958534273379828E-2</v>
      </c>
      <c r="X43" s="331">
        <f t="shared" si="2"/>
        <v>1.6539984995136821E-2</v>
      </c>
      <c r="Y43" s="331">
        <f t="shared" si="3"/>
        <v>1.582487816975528E-2</v>
      </c>
      <c r="Z43" s="331">
        <f t="shared" si="4"/>
        <v>1.8573817705388039E-2</v>
      </c>
      <c r="AA43" s="331">
        <f t="shared" si="5"/>
        <v>9.8589918879143697E-3</v>
      </c>
      <c r="AB43" s="331">
        <f t="shared" si="6"/>
        <v>2.3812029710602099E-3</v>
      </c>
      <c r="AC43" s="331">
        <f t="shared" si="7"/>
        <v>0</v>
      </c>
      <c r="AD43" s="331">
        <f t="shared" si="8"/>
        <v>0</v>
      </c>
      <c r="AE43" s="468">
        <f t="shared" si="9"/>
        <v>1.8430359461270238</v>
      </c>
    </row>
    <row r="44" spans="1:31" x14ac:dyDescent="0.25">
      <c r="A44" s="11">
        <v>2275050011</v>
      </c>
      <c r="B44" s="4" t="s">
        <v>251</v>
      </c>
      <c r="C44" s="4" t="s">
        <v>247</v>
      </c>
      <c r="D44" s="9" t="s">
        <v>27</v>
      </c>
      <c r="E44" s="9">
        <v>2007</v>
      </c>
      <c r="F44" s="9">
        <v>39</v>
      </c>
      <c r="G44" s="9" t="s">
        <v>149</v>
      </c>
      <c r="H44" s="9" t="s">
        <v>113</v>
      </c>
      <c r="I44" s="9" t="s">
        <v>30</v>
      </c>
      <c r="J44" s="9" t="s">
        <v>129</v>
      </c>
      <c r="K44" s="306" t="s">
        <v>36</v>
      </c>
      <c r="L44" s="392">
        <v>1669.915542</v>
      </c>
      <c r="M44" s="331">
        <v>17.198893000000002</v>
      </c>
      <c r="N44" s="331">
        <v>15.004822000000001</v>
      </c>
      <c r="O44" s="331">
        <v>14.356088</v>
      </c>
      <c r="P44" s="331">
        <v>16.849883999999999</v>
      </c>
      <c r="Q44" s="331">
        <v>8.9439270000000004</v>
      </c>
      <c r="R44" s="331">
        <v>2.1601910000000002</v>
      </c>
      <c r="S44" s="331">
        <v>-1</v>
      </c>
      <c r="T44" s="331">
        <v>-1</v>
      </c>
      <c r="U44" s="468">
        <v>1671.9740870000001</v>
      </c>
      <c r="V44" s="392">
        <f t="shared" si="0"/>
        <v>1.8407667886913799</v>
      </c>
      <c r="W44" s="331">
        <f t="shared" si="1"/>
        <v>1.8958534273379828E-2</v>
      </c>
      <c r="X44" s="331">
        <f t="shared" si="2"/>
        <v>1.6539984995136821E-2</v>
      </c>
      <c r="Y44" s="331">
        <f t="shared" si="3"/>
        <v>1.582487816975528E-2</v>
      </c>
      <c r="Z44" s="331">
        <f t="shared" si="4"/>
        <v>1.8573817705388039E-2</v>
      </c>
      <c r="AA44" s="331">
        <f t="shared" si="5"/>
        <v>9.8589918879143697E-3</v>
      </c>
      <c r="AB44" s="331">
        <f t="shared" si="6"/>
        <v>2.3812029710602099E-3</v>
      </c>
      <c r="AC44" s="331">
        <f t="shared" si="7"/>
        <v>0</v>
      </c>
      <c r="AD44" s="331">
        <f t="shared" si="8"/>
        <v>0</v>
      </c>
      <c r="AE44" s="468">
        <f t="shared" si="9"/>
        <v>1.8430359461270238</v>
      </c>
    </row>
    <row r="45" spans="1:31" x14ac:dyDescent="0.25">
      <c r="A45" s="11">
        <v>2275050011</v>
      </c>
      <c r="B45" s="4" t="s">
        <v>251</v>
      </c>
      <c r="C45" s="4" t="s">
        <v>247</v>
      </c>
      <c r="D45" s="9" t="s">
        <v>27</v>
      </c>
      <c r="E45" s="9">
        <v>2007</v>
      </c>
      <c r="F45" s="9">
        <v>40</v>
      </c>
      <c r="G45" s="9" t="s">
        <v>149</v>
      </c>
      <c r="H45" s="9" t="s">
        <v>113</v>
      </c>
      <c r="I45" s="9" t="s">
        <v>99</v>
      </c>
      <c r="J45" s="9" t="s">
        <v>129</v>
      </c>
      <c r="K45" s="306" t="s">
        <v>36</v>
      </c>
      <c r="L45" s="392">
        <v>834.95777099999998</v>
      </c>
      <c r="M45" s="331">
        <v>8.5994469999999996</v>
      </c>
      <c r="N45" s="331">
        <v>7.5024110000000004</v>
      </c>
      <c r="O45" s="331">
        <v>7.1780439999999999</v>
      </c>
      <c r="P45" s="331">
        <v>8.4249419999999997</v>
      </c>
      <c r="Q45" s="331">
        <v>4.4719639999999998</v>
      </c>
      <c r="R45" s="331">
        <v>1.080095</v>
      </c>
      <c r="S45" s="331">
        <v>-1</v>
      </c>
      <c r="T45" s="331">
        <v>-1</v>
      </c>
      <c r="U45" s="468">
        <v>835.98704399999997</v>
      </c>
      <c r="V45" s="392">
        <f t="shared" si="0"/>
        <v>0.92038339434568994</v>
      </c>
      <c r="W45" s="331">
        <f t="shared" si="1"/>
        <v>9.4792676878455683E-3</v>
      </c>
      <c r="X45" s="331">
        <f t="shared" si="2"/>
        <v>8.2699924975684104E-3</v>
      </c>
      <c r="Y45" s="331">
        <f t="shared" si="3"/>
        <v>7.9124390848776399E-3</v>
      </c>
      <c r="Z45" s="331">
        <f t="shared" si="4"/>
        <v>9.2869088526940195E-3</v>
      </c>
      <c r="AA45" s="331">
        <f t="shared" si="5"/>
        <v>4.9294964951128398E-3</v>
      </c>
      <c r="AB45" s="331">
        <f t="shared" si="6"/>
        <v>1.19060093437445E-3</v>
      </c>
      <c r="AC45" s="331">
        <f t="shared" si="7"/>
        <v>0</v>
      </c>
      <c r="AD45" s="331">
        <f t="shared" si="8"/>
        <v>0</v>
      </c>
      <c r="AE45" s="468">
        <f t="shared" si="9"/>
        <v>0.92151797361466758</v>
      </c>
    </row>
    <row r="46" spans="1:31" x14ac:dyDescent="0.25">
      <c r="A46" s="11">
        <v>2275050011</v>
      </c>
      <c r="B46" s="4" t="s">
        <v>251</v>
      </c>
      <c r="C46" s="4" t="s">
        <v>247</v>
      </c>
      <c r="D46" s="9" t="s">
        <v>27</v>
      </c>
      <c r="E46" s="9">
        <v>2007</v>
      </c>
      <c r="F46" s="9">
        <v>41</v>
      </c>
      <c r="G46" s="9" t="s">
        <v>149</v>
      </c>
      <c r="H46" s="9" t="s">
        <v>113</v>
      </c>
      <c r="I46" s="9" t="s">
        <v>120</v>
      </c>
      <c r="J46" s="9" t="s">
        <v>129</v>
      </c>
      <c r="K46" s="306" t="s">
        <v>36</v>
      </c>
      <c r="L46" s="392">
        <v>6675.2209039999998</v>
      </c>
      <c r="M46" s="331">
        <v>68.749831999999998</v>
      </c>
      <c r="N46" s="331">
        <v>59.979382000000001</v>
      </c>
      <c r="O46" s="331">
        <v>57.386172000000002</v>
      </c>
      <c r="P46" s="331">
        <v>67.354724000000004</v>
      </c>
      <c r="Q46" s="331">
        <v>35.751922</v>
      </c>
      <c r="R46" s="331">
        <v>8.6350169999999995</v>
      </c>
      <c r="S46" s="331">
        <v>-1</v>
      </c>
      <c r="T46" s="331">
        <v>-1</v>
      </c>
      <c r="U46" s="468">
        <v>6683.4496090000002</v>
      </c>
      <c r="V46" s="392">
        <f t="shared" si="0"/>
        <v>7.3581714992276241</v>
      </c>
      <c r="W46" s="331">
        <f t="shared" si="1"/>
        <v>7.5783717374199908E-2</v>
      </c>
      <c r="X46" s="331">
        <f t="shared" si="2"/>
        <v>6.6115951145410426E-2</v>
      </c>
      <c r="Y46" s="331">
        <f t="shared" si="3"/>
        <v>6.3257426433205324E-2</v>
      </c>
      <c r="Z46" s="331">
        <f t="shared" si="4"/>
        <v>7.4245874047128443E-2</v>
      </c>
      <c r="AA46" s="331">
        <f t="shared" si="5"/>
        <v>3.9409747974837823E-2</v>
      </c>
      <c r="AB46" s="331">
        <f t="shared" si="6"/>
        <v>9.5184769011422681E-3</v>
      </c>
      <c r="AC46" s="331">
        <f t="shared" si="7"/>
        <v>0</v>
      </c>
      <c r="AD46" s="331">
        <f t="shared" si="8"/>
        <v>0</v>
      </c>
      <c r="AE46" s="468">
        <f t="shared" si="9"/>
        <v>7.3672420938157774</v>
      </c>
    </row>
    <row r="47" spans="1:31" x14ac:dyDescent="0.25">
      <c r="A47" s="11">
        <v>2275050011</v>
      </c>
      <c r="B47" s="4" t="s">
        <v>251</v>
      </c>
      <c r="C47" s="4" t="s">
        <v>247</v>
      </c>
      <c r="D47" s="9" t="s">
        <v>27</v>
      </c>
      <c r="E47" s="9">
        <v>2007</v>
      </c>
      <c r="F47" s="9">
        <v>42</v>
      </c>
      <c r="G47" s="9" t="s">
        <v>149</v>
      </c>
      <c r="H47" s="9" t="s">
        <v>113</v>
      </c>
      <c r="I47" s="9" t="s">
        <v>121</v>
      </c>
      <c r="J47" s="9" t="s">
        <v>129</v>
      </c>
      <c r="K47" s="306" t="s">
        <v>36</v>
      </c>
      <c r="L47" s="392">
        <v>16681.390362999999</v>
      </c>
      <c r="M47" s="331">
        <v>171.80596800000001</v>
      </c>
      <c r="N47" s="331">
        <v>149.88859600000001</v>
      </c>
      <c r="O47" s="331">
        <v>143.40815900000001</v>
      </c>
      <c r="P47" s="331">
        <v>168.319591</v>
      </c>
      <c r="Q47" s="331">
        <v>89.344123999999994</v>
      </c>
      <c r="R47" s="331">
        <v>21.578924000000001</v>
      </c>
      <c r="S47" s="331">
        <v>-1</v>
      </c>
      <c r="T47" s="331">
        <v>-1</v>
      </c>
      <c r="U47" s="468">
        <v>16701.953912000001</v>
      </c>
      <c r="V47" s="392">
        <f t="shared" si="0"/>
        <v>18.388085263659899</v>
      </c>
      <c r="W47" s="331">
        <f t="shared" si="1"/>
        <v>0.18938366165189807</v>
      </c>
      <c r="X47" s="331">
        <f t="shared" si="2"/>
        <v>0.16522389461082077</v>
      </c>
      <c r="Y47" s="331">
        <f t="shared" si="3"/>
        <v>0.15808043561197829</v>
      </c>
      <c r="Z47" s="331">
        <f t="shared" si="4"/>
        <v>0.1855405888538742</v>
      </c>
      <c r="AA47" s="331">
        <f t="shared" si="5"/>
        <v>9.8485038367242428E-2</v>
      </c>
      <c r="AB47" s="331">
        <f t="shared" si="6"/>
        <v>2.3786691982830441E-2</v>
      </c>
      <c r="AC47" s="331">
        <f t="shared" si="7"/>
        <v>0</v>
      </c>
      <c r="AD47" s="331">
        <f t="shared" si="8"/>
        <v>0</v>
      </c>
      <c r="AE47" s="468">
        <f t="shared" si="9"/>
        <v>18.410752696296345</v>
      </c>
    </row>
    <row r="48" spans="1:31" x14ac:dyDescent="0.25">
      <c r="A48" s="11">
        <v>2275050011</v>
      </c>
      <c r="B48" s="4" t="s">
        <v>251</v>
      </c>
      <c r="C48" s="4" t="s">
        <v>247</v>
      </c>
      <c r="D48" s="9" t="s">
        <v>27</v>
      </c>
      <c r="E48" s="9">
        <v>2007</v>
      </c>
      <c r="F48" s="9">
        <v>43</v>
      </c>
      <c r="G48" s="9" t="s">
        <v>149</v>
      </c>
      <c r="H48" s="9" t="s">
        <v>113</v>
      </c>
      <c r="I48" s="9" t="s">
        <v>124</v>
      </c>
      <c r="J48" s="9" t="s">
        <v>129</v>
      </c>
      <c r="K48" s="306" t="s">
        <v>36</v>
      </c>
      <c r="L48" s="392">
        <v>1669.915542</v>
      </c>
      <c r="M48" s="331">
        <v>17.198893000000002</v>
      </c>
      <c r="N48" s="331">
        <v>15.004822000000001</v>
      </c>
      <c r="O48" s="331">
        <v>14.356088</v>
      </c>
      <c r="P48" s="331">
        <v>16.849883999999999</v>
      </c>
      <c r="Q48" s="331">
        <v>8.9439270000000004</v>
      </c>
      <c r="R48" s="331">
        <v>2.1601910000000002</v>
      </c>
      <c r="S48" s="331">
        <v>-1</v>
      </c>
      <c r="T48" s="331">
        <v>-1</v>
      </c>
      <c r="U48" s="468">
        <v>1671.9740870000001</v>
      </c>
      <c r="V48" s="392">
        <f t="shared" si="0"/>
        <v>1.8407667886913799</v>
      </c>
      <c r="W48" s="331">
        <f t="shared" si="1"/>
        <v>1.8958534273379828E-2</v>
      </c>
      <c r="X48" s="331">
        <f t="shared" si="2"/>
        <v>1.6539984995136821E-2</v>
      </c>
      <c r="Y48" s="331">
        <f t="shared" si="3"/>
        <v>1.582487816975528E-2</v>
      </c>
      <c r="Z48" s="331">
        <f t="shared" si="4"/>
        <v>1.8573817705388039E-2</v>
      </c>
      <c r="AA48" s="331">
        <f t="shared" si="5"/>
        <v>9.8589918879143697E-3</v>
      </c>
      <c r="AB48" s="331">
        <f t="shared" si="6"/>
        <v>2.3812029710602099E-3</v>
      </c>
      <c r="AC48" s="331">
        <f t="shared" si="7"/>
        <v>0</v>
      </c>
      <c r="AD48" s="331">
        <f t="shared" si="8"/>
        <v>0</v>
      </c>
      <c r="AE48" s="468">
        <f t="shared" si="9"/>
        <v>1.8430359461270238</v>
      </c>
    </row>
    <row r="49" spans="1:31" x14ac:dyDescent="0.25">
      <c r="A49" s="11">
        <v>2275050011</v>
      </c>
      <c r="B49" s="4" t="s">
        <v>251</v>
      </c>
      <c r="C49" s="4" t="s">
        <v>247</v>
      </c>
      <c r="D49" s="9" t="s">
        <v>27</v>
      </c>
      <c r="E49" s="9">
        <v>2007</v>
      </c>
      <c r="F49" s="9">
        <v>44</v>
      </c>
      <c r="G49" s="9" t="s">
        <v>149</v>
      </c>
      <c r="H49" s="9" t="s">
        <v>113</v>
      </c>
      <c r="I49" s="9" t="s">
        <v>598</v>
      </c>
      <c r="J49" s="9" t="s">
        <v>129</v>
      </c>
      <c r="K49" s="306" t="s">
        <v>36</v>
      </c>
      <c r="L49" s="392">
        <v>417.47888599999999</v>
      </c>
      <c r="M49" s="331">
        <v>4.2997230000000002</v>
      </c>
      <c r="N49" s="331">
        <v>3.7512059999999998</v>
      </c>
      <c r="O49" s="331">
        <v>3.5890219999999999</v>
      </c>
      <c r="P49" s="331">
        <v>4.2124709999999999</v>
      </c>
      <c r="Q49" s="331">
        <v>2.2359819999999999</v>
      </c>
      <c r="R49" s="331">
        <v>0.54004799999999997</v>
      </c>
      <c r="S49" s="331">
        <v>-1</v>
      </c>
      <c r="T49" s="331">
        <v>-1</v>
      </c>
      <c r="U49" s="468">
        <v>417.99352199999998</v>
      </c>
      <c r="V49" s="392">
        <f t="shared" si="0"/>
        <v>0.46019169772400059</v>
      </c>
      <c r="W49" s="331">
        <f t="shared" si="1"/>
        <v>4.73963329276713E-3</v>
      </c>
      <c r="X49" s="331">
        <f t="shared" si="2"/>
        <v>4.1349967999398593E-3</v>
      </c>
      <c r="Y49" s="331">
        <f t="shared" si="3"/>
        <v>3.95621954243882E-3</v>
      </c>
      <c r="Z49" s="331">
        <f t="shared" si="4"/>
        <v>4.6434544263470098E-3</v>
      </c>
      <c r="AA49" s="331">
        <f t="shared" si="5"/>
        <v>2.4647482475564199E-3</v>
      </c>
      <c r="AB49" s="331">
        <f t="shared" si="6"/>
        <v>5.9530101834287996E-4</v>
      </c>
      <c r="AC49" s="331">
        <f t="shared" si="7"/>
        <v>0</v>
      </c>
      <c r="AD49" s="331">
        <f t="shared" si="8"/>
        <v>0</v>
      </c>
      <c r="AE49" s="468">
        <f t="shared" si="9"/>
        <v>0.46075898680733379</v>
      </c>
    </row>
    <row r="50" spans="1:31" x14ac:dyDescent="0.25">
      <c r="A50" s="11">
        <v>2275050011</v>
      </c>
      <c r="B50" s="4" t="s">
        <v>251</v>
      </c>
      <c r="C50" s="4" t="s">
        <v>247</v>
      </c>
      <c r="D50" s="9" t="s">
        <v>27</v>
      </c>
      <c r="E50" s="9">
        <v>2007</v>
      </c>
      <c r="F50" s="9">
        <v>45</v>
      </c>
      <c r="G50" s="9" t="s">
        <v>150</v>
      </c>
      <c r="H50" s="9" t="s">
        <v>113</v>
      </c>
      <c r="I50" s="9" t="s">
        <v>42</v>
      </c>
      <c r="J50" s="9" t="s">
        <v>129</v>
      </c>
      <c r="K50" s="306" t="s">
        <v>36</v>
      </c>
      <c r="L50" s="392">
        <v>10158.064640000001</v>
      </c>
      <c r="M50" s="331">
        <v>102.786743</v>
      </c>
      <c r="N50" s="331">
        <v>89.674187000000003</v>
      </c>
      <c r="O50" s="331">
        <v>85.797122000000002</v>
      </c>
      <c r="P50" s="331">
        <v>100.70094</v>
      </c>
      <c r="Q50" s="331">
        <v>34.104238000000002</v>
      </c>
      <c r="R50" s="331">
        <v>12.918234</v>
      </c>
      <c r="S50" s="331">
        <v>-1</v>
      </c>
      <c r="T50" s="331">
        <v>-1</v>
      </c>
      <c r="U50" s="468">
        <v>9998.6330340000004</v>
      </c>
      <c r="V50" s="392">
        <f t="shared" si="0"/>
        <v>11.197349540383078</v>
      </c>
      <c r="W50" s="331">
        <f t="shared" si="1"/>
        <v>0.11330298932696332</v>
      </c>
      <c r="X50" s="331">
        <f t="shared" si="2"/>
        <v>9.8848870545154968E-2</v>
      </c>
      <c r="Y50" s="331">
        <f t="shared" si="3"/>
        <v>9.4575137946049825E-2</v>
      </c>
      <c r="Z50" s="331">
        <f t="shared" si="4"/>
        <v>0.11100378508963139</v>
      </c>
      <c r="AA50" s="331">
        <f t="shared" si="5"/>
        <v>3.7593487266331778E-2</v>
      </c>
      <c r="AB50" s="331">
        <f t="shared" si="6"/>
        <v>1.4239915443426539E-2</v>
      </c>
      <c r="AC50" s="331">
        <f t="shared" si="7"/>
        <v>0</v>
      </c>
      <c r="AD50" s="331">
        <f t="shared" si="8"/>
        <v>0</v>
      </c>
      <c r="AE50" s="468">
        <f t="shared" si="9"/>
        <v>11.021606277917813</v>
      </c>
    </row>
    <row r="51" spans="1:31" x14ac:dyDescent="0.25">
      <c r="A51" s="11">
        <v>2275050011</v>
      </c>
      <c r="B51" s="4" t="s">
        <v>251</v>
      </c>
      <c r="C51" s="4" t="s">
        <v>247</v>
      </c>
      <c r="D51" s="9" t="s">
        <v>27</v>
      </c>
      <c r="E51" s="9">
        <v>2007</v>
      </c>
      <c r="F51" s="9">
        <v>46</v>
      </c>
      <c r="G51" s="9" t="s">
        <v>150</v>
      </c>
      <c r="H51" s="9" t="s">
        <v>113</v>
      </c>
      <c r="I51" s="9" t="s">
        <v>30</v>
      </c>
      <c r="J51" s="9" t="s">
        <v>129</v>
      </c>
      <c r="K51" s="306" t="s">
        <v>36</v>
      </c>
      <c r="L51" s="392">
        <v>2030.097929</v>
      </c>
      <c r="M51" s="331">
        <v>20.542019</v>
      </c>
      <c r="N51" s="331">
        <v>17.921462999999999</v>
      </c>
      <c r="O51" s="331">
        <v>17.146628</v>
      </c>
      <c r="P51" s="331">
        <v>20.125169</v>
      </c>
      <c r="Q51" s="331">
        <v>6.8157610000000002</v>
      </c>
      <c r="R51" s="331">
        <v>2.5817199999999998</v>
      </c>
      <c r="S51" s="331">
        <v>-1</v>
      </c>
      <c r="T51" s="331">
        <v>-1</v>
      </c>
      <c r="U51" s="468">
        <v>1998.2353860000001</v>
      </c>
      <c r="V51" s="392">
        <f t="shared" si="0"/>
        <v>2.2377999075442769</v>
      </c>
      <c r="W51" s="331">
        <f t="shared" si="1"/>
        <v>2.264369987393489E-2</v>
      </c>
      <c r="X51" s="331">
        <f t="shared" si="2"/>
        <v>1.9755031356646528E-2</v>
      </c>
      <c r="Y51" s="331">
        <f t="shared" si="3"/>
        <v>1.8900921972762677E-2</v>
      </c>
      <c r="Z51" s="331">
        <f t="shared" si="4"/>
        <v>2.2184201404361389E-2</v>
      </c>
      <c r="AA51" s="331">
        <f t="shared" si="5"/>
        <v>7.5130904365569096E-3</v>
      </c>
      <c r="AB51" s="331">
        <f t="shared" si="6"/>
        <v>2.8458591552531997E-3</v>
      </c>
      <c r="AC51" s="331">
        <f t="shared" si="7"/>
        <v>0</v>
      </c>
      <c r="AD51" s="331">
        <f t="shared" si="8"/>
        <v>0</v>
      </c>
      <c r="AE51" s="468">
        <f t="shared" si="9"/>
        <v>2.2026774660300159</v>
      </c>
    </row>
    <row r="52" spans="1:31" x14ac:dyDescent="0.25">
      <c r="A52" s="11" t="s">
        <v>243</v>
      </c>
      <c r="B52" s="4" t="s">
        <v>244</v>
      </c>
      <c r="C52" s="4" t="s">
        <v>245</v>
      </c>
      <c r="D52" s="9" t="s">
        <v>27</v>
      </c>
      <c r="E52" s="9">
        <v>2007</v>
      </c>
      <c r="F52" s="9">
        <v>47</v>
      </c>
      <c r="G52" s="9" t="s">
        <v>175</v>
      </c>
      <c r="H52" s="9" t="s">
        <v>176</v>
      </c>
      <c r="I52" s="9" t="s">
        <v>42</v>
      </c>
      <c r="J52" s="9" t="s">
        <v>107</v>
      </c>
      <c r="K52" s="306" t="s">
        <v>36</v>
      </c>
      <c r="L52" s="392">
        <v>31.063911999999998</v>
      </c>
      <c r="M52" s="331">
        <v>2.1423390000000002</v>
      </c>
      <c r="N52" s="331">
        <v>2.4770449999999999</v>
      </c>
      <c r="O52" s="331">
        <v>2.4641280000000001</v>
      </c>
      <c r="P52" s="331">
        <v>2.4770449999999999</v>
      </c>
      <c r="Q52" s="331">
        <v>8.2301330000000004</v>
      </c>
      <c r="R52" s="331">
        <v>2.3628640000000001</v>
      </c>
      <c r="S52" s="331">
        <v>-1</v>
      </c>
      <c r="T52" s="331">
        <v>-1</v>
      </c>
      <c r="U52" s="468">
        <v>1828.842402</v>
      </c>
      <c r="V52" s="392">
        <f t="shared" si="0"/>
        <v>3.4242101530444713E-2</v>
      </c>
      <c r="W52" s="331">
        <f t="shared" si="1"/>
        <v>2.3615245095540902E-3</v>
      </c>
      <c r="X52" s="331">
        <f t="shared" si="2"/>
        <v>2.73047471887895E-3</v>
      </c>
      <c r="Y52" s="331">
        <f t="shared" si="3"/>
        <v>2.7162361636876796E-3</v>
      </c>
      <c r="Z52" s="331">
        <f t="shared" si="4"/>
        <v>2.73047471887895E-3</v>
      </c>
      <c r="AA52" s="331">
        <f t="shared" si="5"/>
        <v>9.0721686887042293E-3</v>
      </c>
      <c r="AB52" s="331">
        <f t="shared" si="6"/>
        <v>2.60461171119184E-3</v>
      </c>
      <c r="AC52" s="331">
        <f t="shared" si="7"/>
        <v>0</v>
      </c>
      <c r="AD52" s="331">
        <f t="shared" si="8"/>
        <v>0</v>
      </c>
      <c r="AE52" s="468">
        <f t="shared" si="9"/>
        <v>2.0159536639321667</v>
      </c>
    </row>
    <row r="53" spans="1:31" x14ac:dyDescent="0.25">
      <c r="A53" s="11">
        <v>2275050011</v>
      </c>
      <c r="B53" s="4" t="s">
        <v>251</v>
      </c>
      <c r="C53" s="4" t="s">
        <v>247</v>
      </c>
      <c r="D53" s="9" t="s">
        <v>27</v>
      </c>
      <c r="E53" s="9">
        <v>2007</v>
      </c>
      <c r="F53" s="9">
        <v>48</v>
      </c>
      <c r="G53" s="9" t="s">
        <v>152</v>
      </c>
      <c r="H53" s="9" t="s">
        <v>116</v>
      </c>
      <c r="I53" s="9" t="s">
        <v>42</v>
      </c>
      <c r="J53" s="9" t="s">
        <v>129</v>
      </c>
      <c r="K53" s="306" t="s">
        <v>36</v>
      </c>
      <c r="L53" s="392">
        <v>2606.1179889999999</v>
      </c>
      <c r="M53" s="331">
        <v>26.721596999999999</v>
      </c>
      <c r="N53" s="331">
        <v>23.312709000000002</v>
      </c>
      <c r="O53" s="331">
        <v>22.304784000000001</v>
      </c>
      <c r="P53" s="331">
        <v>26.179348000000001</v>
      </c>
      <c r="Q53" s="331">
        <v>1.0633079999999999</v>
      </c>
      <c r="R53" s="331">
        <v>2.523409</v>
      </c>
      <c r="S53" s="331">
        <v>-1</v>
      </c>
      <c r="T53" s="331">
        <v>-1</v>
      </c>
      <c r="U53" s="468">
        <v>1953.103022</v>
      </c>
      <c r="V53" s="392">
        <f t="shared" si="0"/>
        <v>2.8727533344691549</v>
      </c>
      <c r="W53" s="331">
        <f t="shared" si="1"/>
        <v>2.945551859436207E-2</v>
      </c>
      <c r="X53" s="331">
        <f t="shared" si="2"/>
        <v>2.569786279743879E-2</v>
      </c>
      <c r="Y53" s="331">
        <f t="shared" si="3"/>
        <v>2.458681567030704E-2</v>
      </c>
      <c r="Z53" s="331">
        <f t="shared" si="4"/>
        <v>2.8857791388825882E-2</v>
      </c>
      <c r="AA53" s="331">
        <f t="shared" si="5"/>
        <v>1.1720964344134799E-3</v>
      </c>
      <c r="AB53" s="331">
        <f t="shared" si="6"/>
        <v>2.78158228045579E-3</v>
      </c>
      <c r="AC53" s="331">
        <f t="shared" si="7"/>
        <v>0</v>
      </c>
      <c r="AD53" s="331">
        <f t="shared" si="8"/>
        <v>0</v>
      </c>
      <c r="AE53" s="468">
        <f t="shared" si="9"/>
        <v>2.1529275507457788</v>
      </c>
    </row>
    <row r="54" spans="1:31" x14ac:dyDescent="0.25">
      <c r="A54" s="11">
        <v>2275050011</v>
      </c>
      <c r="B54" s="4" t="s">
        <v>251</v>
      </c>
      <c r="C54" s="4" t="s">
        <v>247</v>
      </c>
      <c r="D54" s="9" t="s">
        <v>27</v>
      </c>
      <c r="E54" s="9">
        <v>2007</v>
      </c>
      <c r="F54" s="9">
        <v>49</v>
      </c>
      <c r="G54" s="9" t="s">
        <v>152</v>
      </c>
      <c r="H54" s="9" t="s">
        <v>116</v>
      </c>
      <c r="I54" s="9" t="s">
        <v>30</v>
      </c>
      <c r="J54" s="9" t="s">
        <v>129</v>
      </c>
      <c r="K54" s="306" t="s">
        <v>36</v>
      </c>
      <c r="L54" s="392">
        <v>20835.081582999999</v>
      </c>
      <c r="M54" s="331">
        <v>213.630638</v>
      </c>
      <c r="N54" s="331">
        <v>186.37767199999999</v>
      </c>
      <c r="O54" s="331">
        <v>178.31962999999999</v>
      </c>
      <c r="P54" s="331">
        <v>209.29553200000001</v>
      </c>
      <c r="Q54" s="331">
        <v>8.5008060000000008</v>
      </c>
      <c r="R54" s="331">
        <v>20.173850000000002</v>
      </c>
      <c r="S54" s="331">
        <v>-1</v>
      </c>
      <c r="T54" s="331">
        <v>-1</v>
      </c>
      <c r="U54" s="468">
        <v>15614.43533</v>
      </c>
      <c r="V54" s="392">
        <f t="shared" si="0"/>
        <v>22.966746073713601</v>
      </c>
      <c r="W54" s="331">
        <f t="shared" si="1"/>
        <v>0.23548746842991577</v>
      </c>
      <c r="X54" s="331">
        <f t="shared" si="2"/>
        <v>0.20544621577707031</v>
      </c>
      <c r="Y54" s="331">
        <f t="shared" si="3"/>
        <v>0.19656374494401527</v>
      </c>
      <c r="Z54" s="331">
        <f t="shared" si="4"/>
        <v>0.2307088320560669</v>
      </c>
      <c r="AA54" s="331">
        <f t="shared" si="5"/>
        <v>9.3705345979158607E-3</v>
      </c>
      <c r="AB54" s="331">
        <f t="shared" si="6"/>
        <v>2.2237863021243504E-2</v>
      </c>
      <c r="AC54" s="331">
        <f t="shared" si="7"/>
        <v>0</v>
      </c>
      <c r="AD54" s="331">
        <f t="shared" si="8"/>
        <v>0</v>
      </c>
      <c r="AE54" s="468">
        <f t="shared" si="9"/>
        <v>17.21196866352258</v>
      </c>
    </row>
    <row r="55" spans="1:31" x14ac:dyDescent="0.25">
      <c r="A55" s="11">
        <v>2275050011</v>
      </c>
      <c r="B55" s="4" t="s">
        <v>251</v>
      </c>
      <c r="C55" s="4" t="s">
        <v>247</v>
      </c>
      <c r="D55" s="9" t="s">
        <v>27</v>
      </c>
      <c r="E55" s="9">
        <v>2007</v>
      </c>
      <c r="F55" s="9">
        <v>50</v>
      </c>
      <c r="G55" s="9" t="s">
        <v>153</v>
      </c>
      <c r="H55" s="9" t="s">
        <v>134</v>
      </c>
      <c r="I55" s="9" t="s">
        <v>42</v>
      </c>
      <c r="J55" s="9" t="s">
        <v>129</v>
      </c>
      <c r="K55" s="306" t="s">
        <v>36</v>
      </c>
      <c r="L55" s="392">
        <v>17381.079524000001</v>
      </c>
      <c r="M55" s="331">
        <v>144.656464</v>
      </c>
      <c r="N55" s="331">
        <v>126.202567</v>
      </c>
      <c r="O55" s="331">
        <v>120.746197</v>
      </c>
      <c r="P55" s="331">
        <v>141.72101900000001</v>
      </c>
      <c r="Q55" s="331">
        <v>25.164975999999999</v>
      </c>
      <c r="R55" s="331">
        <v>21.065466000000001</v>
      </c>
      <c r="S55" s="331">
        <v>-1</v>
      </c>
      <c r="T55" s="331">
        <v>-1</v>
      </c>
      <c r="U55" s="468">
        <v>16304.540075999999</v>
      </c>
      <c r="V55" s="392">
        <f t="shared" si="0"/>
        <v>19.159360539314616</v>
      </c>
      <c r="W55" s="331">
        <f t="shared" si="1"/>
        <v>0.15945645633180783</v>
      </c>
      <c r="X55" s="331">
        <f t="shared" si="2"/>
        <v>0.13911451695513274</v>
      </c>
      <c r="Y55" s="331">
        <f t="shared" si="3"/>
        <v>0.13309989859258806</v>
      </c>
      <c r="Z55" s="331">
        <f t="shared" si="4"/>
        <v>0.15622068210842488</v>
      </c>
      <c r="AA55" s="331">
        <f t="shared" si="5"/>
        <v>2.7739637660678558E-2</v>
      </c>
      <c r="AB55" s="331">
        <f t="shared" si="6"/>
        <v>2.3220701422220456E-2</v>
      </c>
      <c r="AC55" s="331">
        <f t="shared" si="7"/>
        <v>0</v>
      </c>
      <c r="AD55" s="331">
        <f t="shared" si="8"/>
        <v>0</v>
      </c>
      <c r="AE55" s="468">
        <f t="shared" si="9"/>
        <v>17.972678930123056</v>
      </c>
    </row>
    <row r="56" spans="1:31" x14ac:dyDescent="0.25">
      <c r="A56" s="11" t="s">
        <v>243</v>
      </c>
      <c r="B56" s="4" t="s">
        <v>244</v>
      </c>
      <c r="C56" s="4" t="s">
        <v>245</v>
      </c>
      <c r="D56" s="9" t="s">
        <v>27</v>
      </c>
      <c r="E56" s="9">
        <v>2007</v>
      </c>
      <c r="F56" s="9">
        <v>51</v>
      </c>
      <c r="G56" s="9" t="s">
        <v>179</v>
      </c>
      <c r="H56" s="9" t="s">
        <v>180</v>
      </c>
      <c r="I56" s="9" t="s">
        <v>42</v>
      </c>
      <c r="J56" s="9" t="s">
        <v>107</v>
      </c>
      <c r="K56" s="306" t="s">
        <v>36</v>
      </c>
      <c r="L56" s="392">
        <v>456.74713400000002</v>
      </c>
      <c r="M56" s="331">
        <v>118.30807</v>
      </c>
      <c r="N56" s="331">
        <v>136.791819</v>
      </c>
      <c r="O56" s="331">
        <v>136.078518</v>
      </c>
      <c r="P56" s="331">
        <v>136.791819</v>
      </c>
      <c r="Q56" s="331">
        <v>23.310003999999999</v>
      </c>
      <c r="R56" s="331">
        <v>9.7480399999999996</v>
      </c>
      <c r="S56" s="331">
        <v>-1</v>
      </c>
      <c r="T56" s="331">
        <v>-1</v>
      </c>
      <c r="U56" s="468">
        <v>7544.9226920000001</v>
      </c>
      <c r="V56" s="392">
        <f t="shared" si="0"/>
        <v>0.50347753161828557</v>
      </c>
      <c r="W56" s="331">
        <f t="shared" si="1"/>
        <v>0.13041232362527169</v>
      </c>
      <c r="X56" s="331">
        <f t="shared" si="2"/>
        <v>0.1507871691991729</v>
      </c>
      <c r="Y56" s="331">
        <f t="shared" si="3"/>
        <v>0.15000088943943857</v>
      </c>
      <c r="Z56" s="331">
        <f t="shared" si="4"/>
        <v>0.1507871691991729</v>
      </c>
      <c r="AA56" s="331">
        <f t="shared" si="5"/>
        <v>2.5694881045345237E-2</v>
      </c>
      <c r="AB56" s="331">
        <f t="shared" si="6"/>
        <v>1.0745374742332399E-2</v>
      </c>
      <c r="AC56" s="331">
        <f t="shared" si="7"/>
        <v>0</v>
      </c>
      <c r="AD56" s="331">
        <f t="shared" si="8"/>
        <v>0</v>
      </c>
      <c r="AE56" s="468">
        <f t="shared" si="9"/>
        <v>8.3168536164672453</v>
      </c>
    </row>
    <row r="57" spans="1:31" x14ac:dyDescent="0.25">
      <c r="A57" s="11" t="s">
        <v>243</v>
      </c>
      <c r="B57" s="4" t="s">
        <v>244</v>
      </c>
      <c r="C57" s="4" t="s">
        <v>245</v>
      </c>
      <c r="D57" s="9" t="s">
        <v>27</v>
      </c>
      <c r="E57" s="9">
        <v>2007</v>
      </c>
      <c r="F57" s="9">
        <v>52</v>
      </c>
      <c r="G57" s="9" t="s">
        <v>179</v>
      </c>
      <c r="H57" s="9" t="s">
        <v>180</v>
      </c>
      <c r="I57" s="9" t="s">
        <v>30</v>
      </c>
      <c r="J57" s="9" t="s">
        <v>107</v>
      </c>
      <c r="K57" s="306" t="s">
        <v>36</v>
      </c>
      <c r="L57" s="392">
        <v>343.01648999999998</v>
      </c>
      <c r="M57" s="331">
        <v>88.849203000000003</v>
      </c>
      <c r="N57" s="331">
        <v>102.730474</v>
      </c>
      <c r="O57" s="331">
        <v>102.19478599999999</v>
      </c>
      <c r="P57" s="331">
        <v>102.730474</v>
      </c>
      <c r="Q57" s="331">
        <v>17.505782</v>
      </c>
      <c r="R57" s="331">
        <v>7.3207649999999997</v>
      </c>
      <c r="S57" s="331">
        <v>-1</v>
      </c>
      <c r="T57" s="331">
        <v>-1</v>
      </c>
      <c r="U57" s="468">
        <v>5666.2268949999998</v>
      </c>
      <c r="V57" s="392">
        <f t="shared" si="0"/>
        <v>0.37811095644350184</v>
      </c>
      <c r="W57" s="331">
        <f t="shared" si="1"/>
        <v>9.7939481351385915E-2</v>
      </c>
      <c r="X57" s="331">
        <f t="shared" si="2"/>
        <v>0.11324096337186093</v>
      </c>
      <c r="Y57" s="331">
        <f t="shared" si="3"/>
        <v>0.11265046843082965</v>
      </c>
      <c r="Z57" s="331">
        <f t="shared" si="4"/>
        <v>0.11324096337186093</v>
      </c>
      <c r="AA57" s="331">
        <f t="shared" si="5"/>
        <v>1.9296821488994417E-2</v>
      </c>
      <c r="AB57" s="331">
        <f t="shared" si="6"/>
        <v>8.0697620573521485E-3</v>
      </c>
      <c r="AC57" s="331">
        <f t="shared" si="7"/>
        <v>0</v>
      </c>
      <c r="AD57" s="331">
        <f t="shared" si="8"/>
        <v>0</v>
      </c>
      <c r="AE57" s="468">
        <f t="shared" si="9"/>
        <v>6.2459459913846818</v>
      </c>
    </row>
    <row r="58" spans="1:31" x14ac:dyDescent="0.25">
      <c r="A58" s="11" t="s">
        <v>243</v>
      </c>
      <c r="B58" s="4" t="s">
        <v>244</v>
      </c>
      <c r="C58" s="4" t="s">
        <v>245</v>
      </c>
      <c r="D58" s="9" t="s">
        <v>27</v>
      </c>
      <c r="E58" s="9">
        <v>2007</v>
      </c>
      <c r="F58" s="9">
        <v>53</v>
      </c>
      <c r="G58" s="9" t="s">
        <v>183</v>
      </c>
      <c r="H58" s="9" t="s">
        <v>161</v>
      </c>
      <c r="I58" s="9" t="s">
        <v>42</v>
      </c>
      <c r="J58" s="9" t="s">
        <v>107</v>
      </c>
      <c r="K58" s="306" t="s">
        <v>36</v>
      </c>
      <c r="L58" s="392">
        <v>3225.8667690000002</v>
      </c>
      <c r="M58" s="331">
        <v>46.690949000000003</v>
      </c>
      <c r="N58" s="331">
        <v>40.734561999999997</v>
      </c>
      <c r="O58" s="331">
        <v>38.973402</v>
      </c>
      <c r="P58" s="331">
        <v>45.743471999999997</v>
      </c>
      <c r="Q58" s="331">
        <v>58.395449999999997</v>
      </c>
      <c r="R58" s="331">
        <v>11.09046</v>
      </c>
      <c r="S58" s="331">
        <v>-1</v>
      </c>
      <c r="T58" s="331">
        <v>-1</v>
      </c>
      <c r="U58" s="468">
        <v>8583.9470700000002</v>
      </c>
      <c r="V58" s="392">
        <f t="shared" si="0"/>
        <v>3.5559094240218574</v>
      </c>
      <c r="W58" s="331">
        <f t="shared" si="1"/>
        <v>5.1467961157333195E-2</v>
      </c>
      <c r="X58" s="331">
        <f t="shared" si="2"/>
        <v>4.4902168400496219E-2</v>
      </c>
      <c r="Y58" s="331">
        <f t="shared" si="3"/>
        <v>4.2960821813776619E-2</v>
      </c>
      <c r="Z58" s="331">
        <f t="shared" si="4"/>
        <v>5.0423546544268311E-2</v>
      </c>
      <c r="AA58" s="331">
        <f t="shared" si="5"/>
        <v>6.4369964987539496E-2</v>
      </c>
      <c r="AB58" s="331">
        <f t="shared" si="6"/>
        <v>1.2225139491102599E-2</v>
      </c>
      <c r="AC58" s="331">
        <f t="shared" si="7"/>
        <v>0</v>
      </c>
      <c r="AD58" s="331">
        <f t="shared" si="8"/>
        <v>0</v>
      </c>
      <c r="AE58" s="468">
        <f t="shared" si="9"/>
        <v>9.4621819397023614</v>
      </c>
    </row>
    <row r="59" spans="1:31" x14ac:dyDescent="0.25">
      <c r="A59" s="11">
        <v>2275050011</v>
      </c>
      <c r="B59" s="4" t="s">
        <v>251</v>
      </c>
      <c r="C59" s="4" t="s">
        <v>247</v>
      </c>
      <c r="D59" s="9" t="s">
        <v>27</v>
      </c>
      <c r="E59" s="9">
        <v>2007</v>
      </c>
      <c r="F59" s="9">
        <v>54</v>
      </c>
      <c r="G59" s="9" t="s">
        <v>156</v>
      </c>
      <c r="H59" s="9" t="s">
        <v>116</v>
      </c>
      <c r="I59" s="9" t="s">
        <v>42</v>
      </c>
      <c r="J59" s="9" t="s">
        <v>129</v>
      </c>
      <c r="K59" s="306" t="s">
        <v>36</v>
      </c>
      <c r="L59" s="392">
        <v>12671.691452999999</v>
      </c>
      <c r="M59" s="331">
        <v>133.71075099999999</v>
      </c>
      <c r="N59" s="331">
        <v>116.653205</v>
      </c>
      <c r="O59" s="331">
        <v>111.609701</v>
      </c>
      <c r="P59" s="331">
        <v>130.997422</v>
      </c>
      <c r="Q59" s="331">
        <v>11.926074</v>
      </c>
      <c r="R59" s="331">
        <v>13.071205000000001</v>
      </c>
      <c r="S59" s="331">
        <v>-1</v>
      </c>
      <c r="T59" s="331">
        <v>-1</v>
      </c>
      <c r="U59" s="468">
        <v>10117.031773999999</v>
      </c>
      <c r="V59" s="392">
        <f t="shared" si="0"/>
        <v>13.968148805472232</v>
      </c>
      <c r="W59" s="331">
        <f t="shared" si="1"/>
        <v>0.1473908730958938</v>
      </c>
      <c r="X59" s="331">
        <f t="shared" si="2"/>
        <v>0.12858814721924855</v>
      </c>
      <c r="Y59" s="331">
        <f t="shared" si="3"/>
        <v>0.12302863571801831</v>
      </c>
      <c r="Z59" s="331">
        <f t="shared" si="4"/>
        <v>0.14439993985144281</v>
      </c>
      <c r="AA59" s="331">
        <f t="shared" si="5"/>
        <v>1.3146246254096938E-2</v>
      </c>
      <c r="AB59" s="331">
        <f t="shared" si="6"/>
        <v>1.440853710682855E-2</v>
      </c>
      <c r="AC59" s="331">
        <f t="shared" si="7"/>
        <v>0</v>
      </c>
      <c r="AD59" s="331">
        <f t="shared" si="8"/>
        <v>0</v>
      </c>
      <c r="AE59" s="468">
        <f t="shared" si="9"/>
        <v>11.152118548109561</v>
      </c>
    </row>
    <row r="60" spans="1:31" x14ac:dyDescent="0.25">
      <c r="A60" s="11">
        <v>2275050011</v>
      </c>
      <c r="B60" s="4" t="s">
        <v>251</v>
      </c>
      <c r="C60" s="4" t="s">
        <v>247</v>
      </c>
      <c r="D60" s="9" t="s">
        <v>27</v>
      </c>
      <c r="E60" s="9">
        <v>2007</v>
      </c>
      <c r="F60" s="9">
        <v>55</v>
      </c>
      <c r="G60" s="9" t="s">
        <v>156</v>
      </c>
      <c r="H60" s="9" t="s">
        <v>116</v>
      </c>
      <c r="I60" s="9" t="s">
        <v>30</v>
      </c>
      <c r="J60" s="9" t="s">
        <v>129</v>
      </c>
      <c r="K60" s="306" t="s">
        <v>36</v>
      </c>
      <c r="L60" s="392">
        <v>9506.7209879999991</v>
      </c>
      <c r="M60" s="331">
        <v>100.314217</v>
      </c>
      <c r="N60" s="331">
        <v>87.517083</v>
      </c>
      <c r="O60" s="331">
        <v>83.733279999999993</v>
      </c>
      <c r="P60" s="331">
        <v>98.278587999999999</v>
      </c>
      <c r="Q60" s="331">
        <v>8.9473339999999997</v>
      </c>
      <c r="R60" s="331">
        <v>9.8064490000000006</v>
      </c>
      <c r="S60" s="331">
        <v>-1</v>
      </c>
      <c r="T60" s="331">
        <v>-1</v>
      </c>
      <c r="U60" s="468">
        <v>7590.1310139999996</v>
      </c>
      <c r="V60" s="392">
        <f t="shared" si="0"/>
        <v>10.479366066086774</v>
      </c>
      <c r="W60" s="331">
        <f t="shared" si="1"/>
        <v>0.11057749595289426</v>
      </c>
      <c r="X60" s="331">
        <f t="shared" si="2"/>
        <v>9.6471070409108725E-2</v>
      </c>
      <c r="Y60" s="331">
        <f t="shared" si="3"/>
        <v>9.2300141567396798E-2</v>
      </c>
      <c r="Z60" s="331">
        <f t="shared" si="4"/>
        <v>0.10833359908323027</v>
      </c>
      <c r="AA60" s="331">
        <f t="shared" si="5"/>
        <v>9.8627474625475383E-3</v>
      </c>
      <c r="AB60" s="331">
        <f t="shared" si="6"/>
        <v>1.080975964363819E-2</v>
      </c>
      <c r="AC60" s="331">
        <f t="shared" si="7"/>
        <v>0</v>
      </c>
      <c r="AD60" s="331">
        <f t="shared" si="8"/>
        <v>0</v>
      </c>
      <c r="AE60" s="468">
        <f t="shared" si="9"/>
        <v>8.3666872611139684</v>
      </c>
    </row>
    <row r="61" spans="1:31" x14ac:dyDescent="0.25">
      <c r="A61" s="11">
        <v>2275050011</v>
      </c>
      <c r="B61" s="4" t="s">
        <v>251</v>
      </c>
      <c r="C61" s="4" t="s">
        <v>247</v>
      </c>
      <c r="D61" s="9" t="s">
        <v>27</v>
      </c>
      <c r="E61" s="9">
        <v>2007</v>
      </c>
      <c r="F61" s="9">
        <v>56</v>
      </c>
      <c r="G61" s="9" t="s">
        <v>156</v>
      </c>
      <c r="H61" s="9" t="s">
        <v>116</v>
      </c>
      <c r="I61" s="9" t="s">
        <v>99</v>
      </c>
      <c r="J61" s="9" t="s">
        <v>129</v>
      </c>
      <c r="K61" s="306" t="s">
        <v>36</v>
      </c>
      <c r="L61" s="392">
        <v>3164.9704649999999</v>
      </c>
      <c r="M61" s="331">
        <v>33.396534000000003</v>
      </c>
      <c r="N61" s="331">
        <v>29.136122</v>
      </c>
      <c r="O61" s="331">
        <v>27.876421000000001</v>
      </c>
      <c r="P61" s="331">
        <v>32.718834000000001</v>
      </c>
      <c r="Q61" s="331">
        <v>2.9787400000000002</v>
      </c>
      <c r="R61" s="331">
        <v>3.2647560000000002</v>
      </c>
      <c r="S61" s="331">
        <v>-1</v>
      </c>
      <c r="T61" s="331">
        <v>-1</v>
      </c>
      <c r="U61" s="468">
        <v>2526.90076</v>
      </c>
      <c r="V61" s="392">
        <f t="shared" si="0"/>
        <v>3.4887827393854587</v>
      </c>
      <c r="W61" s="331">
        <f t="shared" si="1"/>
        <v>3.6813377142999544E-2</v>
      </c>
      <c r="X61" s="331">
        <f t="shared" si="2"/>
        <v>3.2117076810139818E-2</v>
      </c>
      <c r="Y61" s="331">
        <f t="shared" si="3"/>
        <v>3.0728494150621507E-2</v>
      </c>
      <c r="Z61" s="331">
        <f t="shared" si="4"/>
        <v>3.6066340768212538E-2</v>
      </c>
      <c r="AA61" s="331">
        <f t="shared" si="5"/>
        <v>3.2834987915494E-3</v>
      </c>
      <c r="AB61" s="331">
        <f t="shared" si="6"/>
        <v>3.5987774631903598E-3</v>
      </c>
      <c r="AC61" s="331">
        <f t="shared" si="7"/>
        <v>0</v>
      </c>
      <c r="AD61" s="331">
        <f t="shared" si="8"/>
        <v>0</v>
      </c>
      <c r="AE61" s="468">
        <f t="shared" si="9"/>
        <v>2.7854312869955953</v>
      </c>
    </row>
    <row r="62" spans="1:31" x14ac:dyDescent="0.25">
      <c r="A62" s="11">
        <v>2275050011</v>
      </c>
      <c r="B62" s="4" t="s">
        <v>251</v>
      </c>
      <c r="C62" s="4" t="s">
        <v>247</v>
      </c>
      <c r="D62" s="9" t="s">
        <v>27</v>
      </c>
      <c r="E62" s="9">
        <v>2007</v>
      </c>
      <c r="F62" s="9">
        <v>57</v>
      </c>
      <c r="G62" s="9" t="s">
        <v>156</v>
      </c>
      <c r="H62" s="9" t="s">
        <v>116</v>
      </c>
      <c r="I62" s="9" t="s">
        <v>120</v>
      </c>
      <c r="J62" s="9" t="s">
        <v>129</v>
      </c>
      <c r="K62" s="306" t="s">
        <v>36</v>
      </c>
      <c r="L62" s="392">
        <v>9506.7209879999991</v>
      </c>
      <c r="M62" s="331">
        <v>100.314217</v>
      </c>
      <c r="N62" s="331">
        <v>87.517083</v>
      </c>
      <c r="O62" s="331">
        <v>83.733279999999993</v>
      </c>
      <c r="P62" s="331">
        <v>98.278587999999999</v>
      </c>
      <c r="Q62" s="331">
        <v>8.9473339999999997</v>
      </c>
      <c r="R62" s="331">
        <v>9.8064490000000006</v>
      </c>
      <c r="S62" s="331">
        <v>-1</v>
      </c>
      <c r="T62" s="331">
        <v>-1</v>
      </c>
      <c r="U62" s="468">
        <v>7590.1310139999996</v>
      </c>
      <c r="V62" s="392">
        <f t="shared" si="0"/>
        <v>10.479366066086774</v>
      </c>
      <c r="W62" s="331">
        <f t="shared" si="1"/>
        <v>0.11057749595289426</v>
      </c>
      <c r="X62" s="331">
        <f t="shared" si="2"/>
        <v>9.6471070409108725E-2</v>
      </c>
      <c r="Y62" s="331">
        <f t="shared" si="3"/>
        <v>9.2300141567396798E-2</v>
      </c>
      <c r="Z62" s="331">
        <f t="shared" si="4"/>
        <v>0.10833359908323027</v>
      </c>
      <c r="AA62" s="331">
        <f t="shared" si="5"/>
        <v>9.8627474625475383E-3</v>
      </c>
      <c r="AB62" s="331">
        <f t="shared" si="6"/>
        <v>1.080975964363819E-2</v>
      </c>
      <c r="AC62" s="331">
        <f t="shared" si="7"/>
        <v>0</v>
      </c>
      <c r="AD62" s="331">
        <f t="shared" si="8"/>
        <v>0</v>
      </c>
      <c r="AE62" s="468">
        <f t="shared" si="9"/>
        <v>8.3666872611139684</v>
      </c>
    </row>
    <row r="63" spans="1:31" x14ac:dyDescent="0.25">
      <c r="A63" s="11">
        <v>2275050011</v>
      </c>
      <c r="B63" s="4" t="s">
        <v>251</v>
      </c>
      <c r="C63" s="4" t="s">
        <v>247</v>
      </c>
      <c r="D63" s="9" t="s">
        <v>27</v>
      </c>
      <c r="E63" s="9">
        <v>2007</v>
      </c>
      <c r="F63" s="9">
        <v>58</v>
      </c>
      <c r="G63" s="9" t="s">
        <v>156</v>
      </c>
      <c r="H63" s="9" t="s">
        <v>116</v>
      </c>
      <c r="I63" s="9" t="s">
        <v>121</v>
      </c>
      <c r="J63" s="9" t="s">
        <v>129</v>
      </c>
      <c r="K63" s="306" t="s">
        <v>36</v>
      </c>
      <c r="L63" s="392">
        <v>3164.9704649999999</v>
      </c>
      <c r="M63" s="331">
        <v>33.396534000000003</v>
      </c>
      <c r="N63" s="331">
        <v>29.136122</v>
      </c>
      <c r="O63" s="331">
        <v>27.876421000000001</v>
      </c>
      <c r="P63" s="331">
        <v>32.718834000000001</v>
      </c>
      <c r="Q63" s="331">
        <v>2.9787400000000002</v>
      </c>
      <c r="R63" s="331">
        <v>3.2647560000000002</v>
      </c>
      <c r="S63" s="331">
        <v>-1</v>
      </c>
      <c r="T63" s="331">
        <v>-1</v>
      </c>
      <c r="U63" s="468">
        <v>2526.90076</v>
      </c>
      <c r="V63" s="392">
        <f t="shared" si="0"/>
        <v>3.4887827393854587</v>
      </c>
      <c r="W63" s="331">
        <f t="shared" si="1"/>
        <v>3.6813377142999544E-2</v>
      </c>
      <c r="X63" s="331">
        <f t="shared" si="2"/>
        <v>3.2117076810139818E-2</v>
      </c>
      <c r="Y63" s="331">
        <f t="shared" si="3"/>
        <v>3.0728494150621507E-2</v>
      </c>
      <c r="Z63" s="331">
        <f t="shared" si="4"/>
        <v>3.6066340768212538E-2</v>
      </c>
      <c r="AA63" s="331">
        <f t="shared" si="5"/>
        <v>3.2834987915494E-3</v>
      </c>
      <c r="AB63" s="331">
        <f t="shared" si="6"/>
        <v>3.5987774631903598E-3</v>
      </c>
      <c r="AC63" s="331">
        <f t="shared" si="7"/>
        <v>0</v>
      </c>
      <c r="AD63" s="331">
        <f t="shared" si="8"/>
        <v>0</v>
      </c>
      <c r="AE63" s="468">
        <f t="shared" si="9"/>
        <v>2.7854312869955953</v>
      </c>
    </row>
    <row r="64" spans="1:31" x14ac:dyDescent="0.25">
      <c r="A64" s="11">
        <v>2275050011</v>
      </c>
      <c r="B64" s="4" t="s">
        <v>251</v>
      </c>
      <c r="C64" s="4" t="s">
        <v>247</v>
      </c>
      <c r="D64" s="9" t="s">
        <v>27</v>
      </c>
      <c r="E64" s="9">
        <v>2007</v>
      </c>
      <c r="F64" s="9">
        <v>59</v>
      </c>
      <c r="G64" s="9" t="s">
        <v>157</v>
      </c>
      <c r="H64" s="9" t="s">
        <v>116</v>
      </c>
      <c r="I64" s="9" t="s">
        <v>42</v>
      </c>
      <c r="J64" s="9" t="s">
        <v>129</v>
      </c>
      <c r="K64" s="306" t="s">
        <v>36</v>
      </c>
      <c r="L64" s="392">
        <v>11808.889961000001</v>
      </c>
      <c r="M64" s="331">
        <v>140.66762900000001</v>
      </c>
      <c r="N64" s="331">
        <v>122.72259</v>
      </c>
      <c r="O64" s="331">
        <v>117.416676</v>
      </c>
      <c r="P64" s="331">
        <v>137.81312700000001</v>
      </c>
      <c r="Q64" s="331">
        <v>12.724036</v>
      </c>
      <c r="R64" s="331">
        <v>12.365314</v>
      </c>
      <c r="S64" s="331">
        <v>-1</v>
      </c>
      <c r="T64" s="331">
        <v>-1</v>
      </c>
      <c r="U64" s="468">
        <v>9570.6763859999992</v>
      </c>
      <c r="V64" s="392">
        <f t="shared" si="0"/>
        <v>13.01707296255576</v>
      </c>
      <c r="W64" s="331">
        <f t="shared" si="1"/>
        <v>0.15505951839758397</v>
      </c>
      <c r="X64" s="331">
        <f t="shared" si="2"/>
        <v>0.1352784989494929</v>
      </c>
      <c r="Y64" s="331">
        <f t="shared" si="3"/>
        <v>0.12942972993740554</v>
      </c>
      <c r="Z64" s="331">
        <f t="shared" si="4"/>
        <v>0.15191296855856637</v>
      </c>
      <c r="AA64" s="331">
        <f t="shared" si="5"/>
        <v>1.4025848791647158E-2</v>
      </c>
      <c r="AB64" s="331">
        <f t="shared" si="6"/>
        <v>1.3630425473901338E-2</v>
      </c>
      <c r="AC64" s="331">
        <f t="shared" si="7"/>
        <v>0</v>
      </c>
      <c r="AD64" s="331">
        <f t="shared" si="8"/>
        <v>0</v>
      </c>
      <c r="AE64" s="468">
        <f t="shared" si="9"/>
        <v>10.549864824637723</v>
      </c>
    </row>
    <row r="65" spans="1:31" x14ac:dyDescent="0.25">
      <c r="A65" s="11">
        <v>2275050011</v>
      </c>
      <c r="B65" s="4" t="s">
        <v>251</v>
      </c>
      <c r="C65" s="4" t="s">
        <v>247</v>
      </c>
      <c r="D65" s="9" t="s">
        <v>27</v>
      </c>
      <c r="E65" s="9">
        <v>2007</v>
      </c>
      <c r="F65" s="9">
        <v>60</v>
      </c>
      <c r="G65" s="9" t="s">
        <v>157</v>
      </c>
      <c r="H65" s="9" t="s">
        <v>116</v>
      </c>
      <c r="I65" s="9" t="s">
        <v>30</v>
      </c>
      <c r="J65" s="9" t="s">
        <v>129</v>
      </c>
      <c r="K65" s="306" t="s">
        <v>36</v>
      </c>
      <c r="L65" s="392">
        <v>8860.5985259999998</v>
      </c>
      <c r="M65" s="331">
        <v>105.54754800000001</v>
      </c>
      <c r="N65" s="331">
        <v>92.082795000000004</v>
      </c>
      <c r="O65" s="331">
        <v>88.101594000000006</v>
      </c>
      <c r="P65" s="331">
        <v>103.405722</v>
      </c>
      <c r="Q65" s="331">
        <v>9.5472629999999992</v>
      </c>
      <c r="R65" s="331">
        <v>9.2781020000000005</v>
      </c>
      <c r="S65" s="331">
        <v>-1</v>
      </c>
      <c r="T65" s="331">
        <v>-1</v>
      </c>
      <c r="U65" s="468">
        <v>7181.1932669999997</v>
      </c>
      <c r="V65" s="392">
        <f t="shared" si="0"/>
        <v>9.7671379685791297</v>
      </c>
      <c r="W65" s="331">
        <f t="shared" si="1"/>
        <v>0.11634625590316788</v>
      </c>
      <c r="X65" s="331">
        <f t="shared" si="2"/>
        <v>0.10150390638491144</v>
      </c>
      <c r="Y65" s="331">
        <f t="shared" si="3"/>
        <v>9.711538349522815E-2</v>
      </c>
      <c r="Z65" s="331">
        <f t="shared" si="4"/>
        <v>0.11398529687931581</v>
      </c>
      <c r="AA65" s="331">
        <f t="shared" si="5"/>
        <v>1.0524055984444529E-2</v>
      </c>
      <c r="AB65" s="331">
        <f t="shared" si="6"/>
        <v>1.022735676993362E-2</v>
      </c>
      <c r="AC65" s="331">
        <f t="shared" si="7"/>
        <v>0</v>
      </c>
      <c r="AD65" s="331">
        <f t="shared" si="8"/>
        <v>0</v>
      </c>
      <c r="AE65" s="468">
        <f t="shared" si="9"/>
        <v>7.9159105575099495</v>
      </c>
    </row>
    <row r="66" spans="1:31" x14ac:dyDescent="0.25">
      <c r="A66" s="11">
        <v>2275050011</v>
      </c>
      <c r="B66" s="4" t="s">
        <v>251</v>
      </c>
      <c r="C66" s="4" t="s">
        <v>247</v>
      </c>
      <c r="D66" s="9" t="s">
        <v>27</v>
      </c>
      <c r="E66" s="9">
        <v>2007</v>
      </c>
      <c r="F66" s="9">
        <v>61</v>
      </c>
      <c r="G66" s="9" t="s">
        <v>157</v>
      </c>
      <c r="H66" s="9" t="s">
        <v>116</v>
      </c>
      <c r="I66" s="9" t="s">
        <v>99</v>
      </c>
      <c r="J66" s="9" t="s">
        <v>129</v>
      </c>
      <c r="K66" s="306" t="s">
        <v>36</v>
      </c>
      <c r="L66" s="392">
        <v>2956.153546</v>
      </c>
      <c r="M66" s="331">
        <v>35.213734000000002</v>
      </c>
      <c r="N66" s="331">
        <v>30.721501</v>
      </c>
      <c r="O66" s="331">
        <v>29.393256000000001</v>
      </c>
      <c r="P66" s="331">
        <v>34.499158000000001</v>
      </c>
      <c r="Q66" s="331">
        <v>3.1852450000000001</v>
      </c>
      <c r="R66" s="331">
        <v>3.0954449999999998</v>
      </c>
      <c r="S66" s="331">
        <v>-1</v>
      </c>
      <c r="T66" s="331">
        <v>-1</v>
      </c>
      <c r="U66" s="468">
        <v>2395.8550740000001</v>
      </c>
      <c r="V66" s="392">
        <f t="shared" ref="V66:V129" si="10">IF(L66=-1,0,L66)*2.20462262/2000</f>
        <v>3.2586014878524052</v>
      </c>
      <c r="W66" s="331">
        <f t="shared" ref="W66:W129" si="11">IF(M66=-1,0,M66)*2.20462262/2000</f>
        <v>3.8816497255531539E-2</v>
      </c>
      <c r="X66" s="331">
        <f t="shared" ref="X66:X129" si="12">IF(N66=-1,0,N66)*2.20462262/2000</f>
        <v>3.3864658012476304E-2</v>
      </c>
      <c r="Y66" s="331">
        <f t="shared" ref="Y66:Y129" si="13">IF(O66=-1,0,O66)*2.20462262/2000</f>
        <v>3.2400518526525361E-2</v>
      </c>
      <c r="Z66" s="331">
        <f t="shared" ref="Z66:Z129" si="14">IF(P66=-1,0,P66)*2.20462262/2000</f>
        <v>3.8028812048876981E-2</v>
      </c>
      <c r="AA66" s="331">
        <f t="shared" ref="AA66:AA129" si="15">IF(Q66=-1,0,Q66)*2.20462262/2000</f>
        <v>3.51113158862095E-3</v>
      </c>
      <c r="AB66" s="331">
        <f t="shared" ref="AB66:AB129" si="16">IF(R66=-1,0,R66)*2.20462262/2000</f>
        <v>3.4121440329829499E-3</v>
      </c>
      <c r="AC66" s="331">
        <f t="shared" ref="AC66:AC129" si="17">IF(S66=-1,0,S66)*2.20462262/2000</f>
        <v>0</v>
      </c>
      <c r="AD66" s="331">
        <f t="shared" ref="AD66:AD129" si="18">IF(T66=-1,0,T66)*2.20462262/2000</f>
        <v>0</v>
      </c>
      <c r="AE66" s="468">
        <f t="shared" ref="AE66:AE129" si="19">IF(U66=-1,0,U66)*2.20462262/2000</f>
        <v>2.6409781451910868</v>
      </c>
    </row>
    <row r="67" spans="1:31" x14ac:dyDescent="0.25">
      <c r="A67" s="11">
        <v>2275050011</v>
      </c>
      <c r="B67" s="4" t="s">
        <v>251</v>
      </c>
      <c r="C67" s="4" t="s">
        <v>247</v>
      </c>
      <c r="D67" s="9" t="s">
        <v>27</v>
      </c>
      <c r="E67" s="9">
        <v>2007</v>
      </c>
      <c r="F67" s="9">
        <v>62</v>
      </c>
      <c r="G67" s="9" t="s">
        <v>157</v>
      </c>
      <c r="H67" s="9" t="s">
        <v>116</v>
      </c>
      <c r="I67" s="9" t="s">
        <v>120</v>
      </c>
      <c r="J67" s="9" t="s">
        <v>129</v>
      </c>
      <c r="K67" s="306" t="s">
        <v>36</v>
      </c>
      <c r="L67" s="392">
        <v>1478.076773</v>
      </c>
      <c r="M67" s="331">
        <v>17.606867000000001</v>
      </c>
      <c r="N67" s="331">
        <v>15.360749999999999</v>
      </c>
      <c r="O67" s="331">
        <v>14.696628</v>
      </c>
      <c r="P67" s="331">
        <v>17.249579000000001</v>
      </c>
      <c r="Q67" s="331">
        <v>1.592622</v>
      </c>
      <c r="R67" s="331">
        <v>1.547722</v>
      </c>
      <c r="S67" s="331">
        <v>-1</v>
      </c>
      <c r="T67" s="331">
        <v>-1</v>
      </c>
      <c r="U67" s="468">
        <v>1197.927537</v>
      </c>
      <c r="V67" s="392">
        <f t="shared" si="10"/>
        <v>1.6293007439262026</v>
      </c>
      <c r="W67" s="331">
        <f t="shared" si="11"/>
        <v>1.9408248627765769E-2</v>
      </c>
      <c r="X67" s="331">
        <f t="shared" si="12"/>
        <v>1.6932328455082499E-2</v>
      </c>
      <c r="Y67" s="331">
        <f t="shared" si="13"/>
        <v>1.6200259263262681E-2</v>
      </c>
      <c r="Z67" s="331">
        <f t="shared" si="14"/>
        <v>1.901440602443849E-2</v>
      </c>
      <c r="AA67" s="331">
        <f t="shared" si="15"/>
        <v>1.7555652431548198E-3</v>
      </c>
      <c r="AB67" s="331">
        <f t="shared" si="16"/>
        <v>1.70607146533582E-3</v>
      </c>
      <c r="AC67" s="331">
        <f t="shared" si="17"/>
        <v>0</v>
      </c>
      <c r="AD67" s="331">
        <f t="shared" si="18"/>
        <v>0</v>
      </c>
      <c r="AE67" s="468">
        <f t="shared" si="19"/>
        <v>1.3204890725955434</v>
      </c>
    </row>
    <row r="68" spans="1:31" x14ac:dyDescent="0.25">
      <c r="A68" s="11" t="s">
        <v>243</v>
      </c>
      <c r="B68" s="4" t="s">
        <v>244</v>
      </c>
      <c r="C68" s="4" t="s">
        <v>245</v>
      </c>
      <c r="D68" s="9" t="s">
        <v>27</v>
      </c>
      <c r="E68" s="9">
        <v>2007</v>
      </c>
      <c r="F68" s="9">
        <v>63</v>
      </c>
      <c r="G68" s="9" t="s">
        <v>185</v>
      </c>
      <c r="H68" s="9" t="s">
        <v>186</v>
      </c>
      <c r="I68" s="9" t="s">
        <v>42</v>
      </c>
      <c r="J68" s="9" t="s">
        <v>107</v>
      </c>
      <c r="K68" s="306" t="s">
        <v>36</v>
      </c>
      <c r="L68" s="392">
        <v>108.94082899999999</v>
      </c>
      <c r="M68" s="331">
        <v>5.2382549999999997</v>
      </c>
      <c r="N68" s="331">
        <v>6.0566490000000002</v>
      </c>
      <c r="O68" s="331">
        <v>6.025067</v>
      </c>
      <c r="P68" s="331">
        <v>6.0566490000000002</v>
      </c>
      <c r="Q68" s="331">
        <v>19.590762000000002</v>
      </c>
      <c r="R68" s="331">
        <v>6.5544460000000004</v>
      </c>
      <c r="S68" s="331">
        <v>-1</v>
      </c>
      <c r="T68" s="331">
        <v>-1</v>
      </c>
      <c r="U68" s="468">
        <v>5073.1008540000003</v>
      </c>
      <c r="V68" s="392">
        <f t="shared" si="10"/>
        <v>0.12008670792747597</v>
      </c>
      <c r="W68" s="331">
        <f t="shared" si="11"/>
        <v>5.7741877311640495E-3</v>
      </c>
      <c r="X68" s="331">
        <f t="shared" si="12"/>
        <v>6.6763126934001899E-3</v>
      </c>
      <c r="Y68" s="331">
        <f t="shared" si="13"/>
        <v>6.6414994976077696E-3</v>
      </c>
      <c r="Z68" s="331">
        <f t="shared" si="14"/>
        <v>6.6763126934001899E-3</v>
      </c>
      <c r="AA68" s="331">
        <f t="shared" si="15"/>
        <v>2.1595118524118221E-2</v>
      </c>
      <c r="AB68" s="331">
        <f t="shared" si="16"/>
        <v>7.2250399565842605E-3</v>
      </c>
      <c r="AC68" s="331">
        <f t="shared" si="17"/>
        <v>0</v>
      </c>
      <c r="AD68" s="331">
        <f t="shared" si="18"/>
        <v>0</v>
      </c>
      <c r="AE68" s="468">
        <f t="shared" si="19"/>
        <v>5.5921364481348581</v>
      </c>
    </row>
    <row r="69" spans="1:31" x14ac:dyDescent="0.25">
      <c r="A69" s="11" t="s">
        <v>243</v>
      </c>
      <c r="B69" s="4" t="s">
        <v>244</v>
      </c>
      <c r="C69" s="4" t="s">
        <v>245</v>
      </c>
      <c r="D69" s="9" t="s">
        <v>27</v>
      </c>
      <c r="E69" s="9">
        <v>2007</v>
      </c>
      <c r="F69" s="9">
        <v>64</v>
      </c>
      <c r="G69" s="9" t="s">
        <v>185</v>
      </c>
      <c r="H69" s="9" t="s">
        <v>186</v>
      </c>
      <c r="I69" s="9" t="s">
        <v>30</v>
      </c>
      <c r="J69" s="9" t="s">
        <v>107</v>
      </c>
      <c r="K69" s="306" t="s">
        <v>36</v>
      </c>
      <c r="L69" s="392">
        <v>108.94082899999999</v>
      </c>
      <c r="M69" s="331">
        <v>5.2382549999999997</v>
      </c>
      <c r="N69" s="331">
        <v>6.0566490000000002</v>
      </c>
      <c r="O69" s="331">
        <v>6.025067</v>
      </c>
      <c r="P69" s="331">
        <v>6.0566490000000002</v>
      </c>
      <c r="Q69" s="331">
        <v>19.590762000000002</v>
      </c>
      <c r="R69" s="331">
        <v>6.5544460000000004</v>
      </c>
      <c r="S69" s="331">
        <v>-1</v>
      </c>
      <c r="T69" s="331">
        <v>-1</v>
      </c>
      <c r="U69" s="468">
        <v>5073.1008540000003</v>
      </c>
      <c r="V69" s="392">
        <f t="shared" si="10"/>
        <v>0.12008670792747597</v>
      </c>
      <c r="W69" s="331">
        <f t="shared" si="11"/>
        <v>5.7741877311640495E-3</v>
      </c>
      <c r="X69" s="331">
        <f t="shared" si="12"/>
        <v>6.6763126934001899E-3</v>
      </c>
      <c r="Y69" s="331">
        <f t="shared" si="13"/>
        <v>6.6414994976077696E-3</v>
      </c>
      <c r="Z69" s="331">
        <f t="shared" si="14"/>
        <v>6.6763126934001899E-3</v>
      </c>
      <c r="AA69" s="331">
        <f t="shared" si="15"/>
        <v>2.1595118524118221E-2</v>
      </c>
      <c r="AB69" s="331">
        <f t="shared" si="16"/>
        <v>7.2250399565842605E-3</v>
      </c>
      <c r="AC69" s="331">
        <f t="shared" si="17"/>
        <v>0</v>
      </c>
      <c r="AD69" s="331">
        <f t="shared" si="18"/>
        <v>0</v>
      </c>
      <c r="AE69" s="468">
        <f t="shared" si="19"/>
        <v>5.5921364481348581</v>
      </c>
    </row>
    <row r="70" spans="1:31" x14ac:dyDescent="0.25">
      <c r="A70" s="11" t="s">
        <v>243</v>
      </c>
      <c r="B70" s="4" t="s">
        <v>244</v>
      </c>
      <c r="C70" s="4" t="s">
        <v>245</v>
      </c>
      <c r="D70" s="9" t="s">
        <v>27</v>
      </c>
      <c r="E70" s="9">
        <v>2007</v>
      </c>
      <c r="F70" s="9">
        <v>65</v>
      </c>
      <c r="G70" s="9" t="s">
        <v>187</v>
      </c>
      <c r="H70" s="9" t="s">
        <v>182</v>
      </c>
      <c r="I70" s="9" t="s">
        <v>42</v>
      </c>
      <c r="J70" s="9" t="s">
        <v>107</v>
      </c>
      <c r="K70" s="306" t="s">
        <v>36</v>
      </c>
      <c r="L70" s="392">
        <v>222.27261799999999</v>
      </c>
      <c r="M70" s="331">
        <v>50.465558999999999</v>
      </c>
      <c r="N70" s="331">
        <v>58.349997999999999</v>
      </c>
      <c r="O70" s="331">
        <v>58.045732000000001</v>
      </c>
      <c r="P70" s="331">
        <v>58.349997999999999</v>
      </c>
      <c r="Q70" s="331">
        <v>6.7260590000000002</v>
      </c>
      <c r="R70" s="331">
        <v>3.844554</v>
      </c>
      <c r="S70" s="331">
        <v>-1</v>
      </c>
      <c r="T70" s="331">
        <v>-1</v>
      </c>
      <c r="U70" s="468">
        <v>2975.6607789999998</v>
      </c>
      <c r="V70" s="392">
        <f t="shared" si="10"/>
        <v>0.24501362072470956</v>
      </c>
      <c r="W70" s="331">
        <f t="shared" si="11"/>
        <v>5.5628756451172288E-2</v>
      </c>
      <c r="X70" s="331">
        <f t="shared" si="12"/>
        <v>6.4319862733877367E-2</v>
      </c>
      <c r="Y70" s="331">
        <f t="shared" si="13"/>
        <v>6.3984466880828914E-2</v>
      </c>
      <c r="Z70" s="331">
        <f t="shared" si="14"/>
        <v>6.4319862733877367E-2</v>
      </c>
      <c r="AA70" s="331">
        <f t="shared" si="15"/>
        <v>7.4142109074272896E-3</v>
      </c>
      <c r="AB70" s="331">
        <f t="shared" si="16"/>
        <v>4.2378953561057397E-3</v>
      </c>
      <c r="AC70" s="331">
        <f t="shared" si="17"/>
        <v>0</v>
      </c>
      <c r="AD70" s="331">
        <f t="shared" si="18"/>
        <v>0</v>
      </c>
      <c r="AE70" s="468">
        <f t="shared" si="19"/>
        <v>3.2801045314151103</v>
      </c>
    </row>
    <row r="71" spans="1:31" x14ac:dyDescent="0.25">
      <c r="A71" s="11" t="s">
        <v>243</v>
      </c>
      <c r="B71" s="4" t="s">
        <v>244</v>
      </c>
      <c r="C71" s="4" t="s">
        <v>245</v>
      </c>
      <c r="D71" s="9" t="s">
        <v>27</v>
      </c>
      <c r="E71" s="9">
        <v>2007</v>
      </c>
      <c r="F71" s="9">
        <v>66</v>
      </c>
      <c r="G71" s="9" t="s">
        <v>112</v>
      </c>
      <c r="H71" s="9" t="s">
        <v>113</v>
      </c>
      <c r="I71" s="9" t="s">
        <v>42</v>
      </c>
      <c r="J71" s="9" t="s">
        <v>114</v>
      </c>
      <c r="K71" s="306" t="s">
        <v>36</v>
      </c>
      <c r="L71" s="392">
        <v>31.021549</v>
      </c>
      <c r="M71" s="331">
        <v>0.73141400000000001</v>
      </c>
      <c r="N71" s="331">
        <v>0.63810699999999998</v>
      </c>
      <c r="O71" s="331">
        <v>0.61051800000000001</v>
      </c>
      <c r="P71" s="331">
        <v>0.71657099999999996</v>
      </c>
      <c r="Q71" s="331">
        <v>0.14294799999999999</v>
      </c>
      <c r="R71" s="331">
        <v>4.9012E-2</v>
      </c>
      <c r="S71" s="331">
        <v>-1</v>
      </c>
      <c r="T71" s="331">
        <v>-1</v>
      </c>
      <c r="U71" s="468">
        <v>37.934972000000002</v>
      </c>
      <c r="V71" s="392">
        <f t="shared" si="10"/>
        <v>3.4195404316419188E-2</v>
      </c>
      <c r="W71" s="331">
        <f t="shared" si="11"/>
        <v>8.0624592449234003E-4</v>
      </c>
      <c r="X71" s="331">
        <f t="shared" si="12"/>
        <v>7.0339256309016993E-4</v>
      </c>
      <c r="Y71" s="331">
        <f t="shared" si="13"/>
        <v>6.7298089635857991E-4</v>
      </c>
      <c r="Z71" s="331">
        <f t="shared" si="14"/>
        <v>7.8988431771800992E-4</v>
      </c>
      <c r="AA71" s="331">
        <f t="shared" si="15"/>
        <v>1.5757319714187999E-4</v>
      </c>
      <c r="AB71" s="331">
        <f t="shared" si="16"/>
        <v>5.4026481925719994E-5</v>
      </c>
      <c r="AC71" s="331">
        <f t="shared" si="17"/>
        <v>0</v>
      </c>
      <c r="AD71" s="331">
        <f t="shared" si="18"/>
        <v>0</v>
      </c>
      <c r="AE71" s="468">
        <f t="shared" si="19"/>
        <v>4.1816148680133315E-2</v>
      </c>
    </row>
    <row r="72" spans="1:31" x14ac:dyDescent="0.25">
      <c r="A72" s="11" t="s">
        <v>243</v>
      </c>
      <c r="B72" s="4" t="s">
        <v>244</v>
      </c>
      <c r="C72" s="4" t="s">
        <v>245</v>
      </c>
      <c r="D72" s="9" t="s">
        <v>27</v>
      </c>
      <c r="E72" s="9">
        <v>2007</v>
      </c>
      <c r="F72" s="9">
        <v>67</v>
      </c>
      <c r="G72" s="9" t="s">
        <v>542</v>
      </c>
      <c r="H72" s="9" t="s">
        <v>47</v>
      </c>
      <c r="I72" s="9" t="s">
        <v>42</v>
      </c>
      <c r="J72" s="9" t="s">
        <v>31</v>
      </c>
      <c r="K72" s="306" t="s">
        <v>36</v>
      </c>
      <c r="L72" s="392">
        <v>235.85134199999999</v>
      </c>
      <c r="M72" s="331">
        <v>37.083599999999997</v>
      </c>
      <c r="N72" s="331">
        <v>42.877321000000002</v>
      </c>
      <c r="O72" s="331">
        <v>42.653737999999997</v>
      </c>
      <c r="P72" s="331">
        <v>42.877321000000002</v>
      </c>
      <c r="Q72" s="331">
        <v>33.992575000000002</v>
      </c>
      <c r="R72" s="331">
        <v>9.1478029999999997</v>
      </c>
      <c r="S72" s="331">
        <v>-1</v>
      </c>
      <c r="T72" s="331">
        <v>-1</v>
      </c>
      <c r="U72" s="468">
        <v>7080.3426499999996</v>
      </c>
      <c r="V72" s="392">
        <f t="shared" si="10"/>
        <v>0.25998160176527801</v>
      </c>
      <c r="W72" s="331">
        <f t="shared" si="11"/>
        <v>4.0877671695515989E-2</v>
      </c>
      <c r="X72" s="331">
        <f t="shared" si="12"/>
        <v>4.7264155880800511E-2</v>
      </c>
      <c r="Y72" s="331">
        <f t="shared" si="13"/>
        <v>4.7017697811176776E-2</v>
      </c>
      <c r="Z72" s="331">
        <f t="shared" si="14"/>
        <v>4.7264155880800511E-2</v>
      </c>
      <c r="AA72" s="331">
        <f t="shared" si="15"/>
        <v>3.7470399878523256E-2</v>
      </c>
      <c r="AB72" s="331">
        <f t="shared" si="16"/>
        <v>1.0083726708551928E-2</v>
      </c>
      <c r="AC72" s="331">
        <f t="shared" si="17"/>
        <v>0</v>
      </c>
      <c r="AD72" s="331">
        <f t="shared" si="18"/>
        <v>0</v>
      </c>
      <c r="AE72" s="468">
        <f t="shared" si="19"/>
        <v>7.804741781770371</v>
      </c>
    </row>
    <row r="73" spans="1:31" x14ac:dyDescent="0.25">
      <c r="A73" s="11" t="s">
        <v>243</v>
      </c>
      <c r="B73" s="4" t="s">
        <v>244</v>
      </c>
      <c r="C73" s="4" t="s">
        <v>245</v>
      </c>
      <c r="D73" s="9" t="s">
        <v>27</v>
      </c>
      <c r="E73" s="9">
        <v>2007</v>
      </c>
      <c r="F73" s="9">
        <v>1</v>
      </c>
      <c r="G73" s="9" t="s">
        <v>224</v>
      </c>
      <c r="H73" s="9" t="s">
        <v>49</v>
      </c>
      <c r="I73" s="9" t="s">
        <v>42</v>
      </c>
      <c r="J73" s="9" t="s">
        <v>31</v>
      </c>
      <c r="K73" s="306" t="s">
        <v>35</v>
      </c>
      <c r="L73" s="392">
        <v>3.2333620000000001</v>
      </c>
      <c r="M73" s="331">
        <v>4.2300000000000003E-3</v>
      </c>
      <c r="N73" s="331">
        <v>4.8910000000000004E-3</v>
      </c>
      <c r="O73" s="331">
        <v>4.8650000000000004E-3</v>
      </c>
      <c r="P73" s="331">
        <v>4.8910000000000004E-3</v>
      </c>
      <c r="Q73" s="331">
        <v>3.309685</v>
      </c>
      <c r="R73" s="331">
        <v>0.550566</v>
      </c>
      <c r="S73" s="331">
        <v>9.0287999999999993E-2</v>
      </c>
      <c r="T73" s="331">
        <v>9.0287999999999993E-2</v>
      </c>
      <c r="U73" s="468">
        <v>426.13447400000001</v>
      </c>
      <c r="V73" s="392">
        <f t="shared" si="10"/>
        <v>3.5641715019242197E-3</v>
      </c>
      <c r="W73" s="331">
        <f t="shared" si="11"/>
        <v>4.6627768412999994E-6</v>
      </c>
      <c r="X73" s="331">
        <f t="shared" si="12"/>
        <v>5.3914046172099997E-6</v>
      </c>
      <c r="Y73" s="331">
        <f t="shared" si="13"/>
        <v>5.3627445231499995E-6</v>
      </c>
      <c r="Z73" s="331">
        <f t="shared" si="14"/>
        <v>5.3914046172099997E-6</v>
      </c>
      <c r="AA73" s="331">
        <f t="shared" si="15"/>
        <v>3.6483032080373498E-3</v>
      </c>
      <c r="AB73" s="331">
        <f t="shared" si="16"/>
        <v>6.0689512870145995E-4</v>
      </c>
      <c r="AC73" s="331">
        <f t="shared" si="17"/>
        <v>9.9525483557279986E-5</v>
      </c>
      <c r="AD73" s="331">
        <f t="shared" si="18"/>
        <v>9.9525483557279986E-5</v>
      </c>
      <c r="AE73" s="468">
        <f t="shared" si="19"/>
        <v>0.4697328502711009</v>
      </c>
    </row>
    <row r="74" spans="1:31" ht="26.25" x14ac:dyDescent="0.25">
      <c r="A74" s="12" t="s">
        <v>248</v>
      </c>
      <c r="B74" s="4" t="s">
        <v>249</v>
      </c>
      <c r="C74" s="4"/>
      <c r="D74" s="9" t="s">
        <v>27</v>
      </c>
      <c r="E74" s="9">
        <v>2007</v>
      </c>
      <c r="F74" s="9">
        <v>2</v>
      </c>
      <c r="G74" s="9" t="s">
        <v>595</v>
      </c>
      <c r="H74" s="9" t="s">
        <v>118</v>
      </c>
      <c r="I74" s="9" t="s">
        <v>42</v>
      </c>
      <c r="J74" s="9" t="s">
        <v>114</v>
      </c>
      <c r="K74" s="306" t="s">
        <v>35</v>
      </c>
      <c r="L74" s="392">
        <v>-1</v>
      </c>
      <c r="M74" s="331">
        <v>-1</v>
      </c>
      <c r="N74" s="331">
        <v>-1</v>
      </c>
      <c r="O74" s="331">
        <v>-1</v>
      </c>
      <c r="P74" s="331">
        <v>-1</v>
      </c>
      <c r="Q74" s="331">
        <v>-1</v>
      </c>
      <c r="R74" s="331">
        <v>-1</v>
      </c>
      <c r="S74" s="331">
        <v>-1</v>
      </c>
      <c r="T74" s="331">
        <v>-1</v>
      </c>
      <c r="U74" s="468">
        <v>-1</v>
      </c>
      <c r="V74" s="392">
        <f t="shared" si="10"/>
        <v>0</v>
      </c>
      <c r="W74" s="331">
        <f t="shared" si="11"/>
        <v>0</v>
      </c>
      <c r="X74" s="331">
        <f t="shared" si="12"/>
        <v>0</v>
      </c>
      <c r="Y74" s="331">
        <f t="shared" si="13"/>
        <v>0</v>
      </c>
      <c r="Z74" s="331">
        <f t="shared" si="14"/>
        <v>0</v>
      </c>
      <c r="AA74" s="331">
        <f t="shared" si="15"/>
        <v>0</v>
      </c>
      <c r="AB74" s="331">
        <f t="shared" si="16"/>
        <v>0</v>
      </c>
      <c r="AC74" s="331">
        <f t="shared" si="17"/>
        <v>0</v>
      </c>
      <c r="AD74" s="331">
        <f t="shared" si="18"/>
        <v>0</v>
      </c>
      <c r="AE74" s="468">
        <f t="shared" si="19"/>
        <v>0</v>
      </c>
    </row>
    <row r="75" spans="1:31" x14ac:dyDescent="0.25">
      <c r="A75" s="11" t="s">
        <v>243</v>
      </c>
      <c r="B75" s="4" t="s">
        <v>244</v>
      </c>
      <c r="C75" s="4" t="s">
        <v>245</v>
      </c>
      <c r="D75" s="9" t="s">
        <v>27</v>
      </c>
      <c r="E75" s="9">
        <v>2007</v>
      </c>
      <c r="F75" s="9">
        <v>3</v>
      </c>
      <c r="G75" s="9" t="s">
        <v>173</v>
      </c>
      <c r="H75" s="9" t="s">
        <v>174</v>
      </c>
      <c r="I75" s="9" t="s">
        <v>42</v>
      </c>
      <c r="J75" s="9" t="s">
        <v>107</v>
      </c>
      <c r="K75" s="306" t="s">
        <v>35</v>
      </c>
      <c r="L75" s="392">
        <v>7.839391</v>
      </c>
      <c r="M75" s="331">
        <v>3.0699999999999998E-4</v>
      </c>
      <c r="N75" s="331">
        <v>3.5500000000000001E-4</v>
      </c>
      <c r="O75" s="331">
        <v>3.5399999999999999E-4</v>
      </c>
      <c r="P75" s="331">
        <v>3.5500000000000001E-4</v>
      </c>
      <c r="Q75" s="331">
        <v>23.226082999999999</v>
      </c>
      <c r="R75" s="331">
        <v>4.0345890000000004</v>
      </c>
      <c r="S75" s="331">
        <v>-1</v>
      </c>
      <c r="T75" s="331">
        <v>-1</v>
      </c>
      <c r="U75" s="468">
        <v>3122.7465769999999</v>
      </c>
      <c r="V75" s="392">
        <f t="shared" si="10"/>
        <v>8.6414493628122098E-3</v>
      </c>
      <c r="W75" s="331">
        <f t="shared" si="11"/>
        <v>3.3840957217E-7</v>
      </c>
      <c r="X75" s="331">
        <f t="shared" si="12"/>
        <v>3.9132051504999999E-7</v>
      </c>
      <c r="Y75" s="331">
        <f t="shared" si="13"/>
        <v>3.9021820373999996E-7</v>
      </c>
      <c r="Z75" s="331">
        <f t="shared" si="14"/>
        <v>3.9132051504999999E-7</v>
      </c>
      <c r="AA75" s="331">
        <f t="shared" si="15"/>
        <v>2.5602373977898728E-2</v>
      </c>
      <c r="AB75" s="331">
        <f t="shared" si="16"/>
        <v>4.4473730859015907E-3</v>
      </c>
      <c r="AC75" s="331">
        <f t="shared" si="17"/>
        <v>0</v>
      </c>
      <c r="AD75" s="331">
        <f t="shared" si="18"/>
        <v>0</v>
      </c>
      <c r="AE75" s="468">
        <f t="shared" si="19"/>
        <v>3.4422388700908857</v>
      </c>
    </row>
    <row r="76" spans="1:31" ht="26.25" x14ac:dyDescent="0.25">
      <c r="A76" s="12" t="s">
        <v>248</v>
      </c>
      <c r="B76" s="4" t="s">
        <v>249</v>
      </c>
      <c r="C76" s="4"/>
      <c r="D76" s="9" t="s">
        <v>27</v>
      </c>
      <c r="E76" s="9">
        <v>2007</v>
      </c>
      <c r="F76" s="9">
        <v>4</v>
      </c>
      <c r="G76" s="9" t="s">
        <v>242</v>
      </c>
      <c r="H76" s="9" t="s">
        <v>123</v>
      </c>
      <c r="I76" s="9" t="s">
        <v>42</v>
      </c>
      <c r="J76" s="9" t="s">
        <v>119</v>
      </c>
      <c r="K76" s="306" t="s">
        <v>35</v>
      </c>
      <c r="L76" s="392">
        <v>-1</v>
      </c>
      <c r="M76" s="331">
        <v>-1</v>
      </c>
      <c r="N76" s="331">
        <v>-1</v>
      </c>
      <c r="O76" s="331">
        <v>-1</v>
      </c>
      <c r="P76" s="331">
        <v>-1</v>
      </c>
      <c r="Q76" s="331">
        <v>-1</v>
      </c>
      <c r="R76" s="331">
        <v>-1</v>
      </c>
      <c r="S76" s="331">
        <v>-1</v>
      </c>
      <c r="T76" s="331">
        <v>-1</v>
      </c>
      <c r="U76" s="468">
        <v>-1</v>
      </c>
      <c r="V76" s="392">
        <f t="shared" si="10"/>
        <v>0</v>
      </c>
      <c r="W76" s="331">
        <f t="shared" si="11"/>
        <v>0</v>
      </c>
      <c r="X76" s="331">
        <f t="shared" si="12"/>
        <v>0</v>
      </c>
      <c r="Y76" s="331">
        <f t="shared" si="13"/>
        <v>0</v>
      </c>
      <c r="Z76" s="331">
        <f t="shared" si="14"/>
        <v>0</v>
      </c>
      <c r="AA76" s="331">
        <f t="shared" si="15"/>
        <v>0</v>
      </c>
      <c r="AB76" s="331">
        <f t="shared" si="16"/>
        <v>0</v>
      </c>
      <c r="AC76" s="331">
        <f t="shared" si="17"/>
        <v>0</v>
      </c>
      <c r="AD76" s="331">
        <f t="shared" si="18"/>
        <v>0</v>
      </c>
      <c r="AE76" s="468">
        <f t="shared" si="19"/>
        <v>0</v>
      </c>
    </row>
    <row r="77" spans="1:31" x14ac:dyDescent="0.25">
      <c r="A77" s="11">
        <v>2275050011</v>
      </c>
      <c r="B77" s="4" t="s">
        <v>251</v>
      </c>
      <c r="C77" s="4" t="s">
        <v>247</v>
      </c>
      <c r="D77" s="9" t="s">
        <v>27</v>
      </c>
      <c r="E77" s="9">
        <v>2007</v>
      </c>
      <c r="F77" s="9">
        <v>1</v>
      </c>
      <c r="G77" s="9" t="s">
        <v>128</v>
      </c>
      <c r="H77" s="9" t="s">
        <v>116</v>
      </c>
      <c r="I77" s="9" t="s">
        <v>42</v>
      </c>
      <c r="J77" s="9" t="s">
        <v>129</v>
      </c>
      <c r="K77" s="306" t="s">
        <v>35</v>
      </c>
      <c r="L77" s="392">
        <v>3210.806513</v>
      </c>
      <c r="M77" s="331">
        <v>31.964774999999999</v>
      </c>
      <c r="N77" s="331">
        <v>27.887013</v>
      </c>
      <c r="O77" s="331">
        <v>26.681317</v>
      </c>
      <c r="P77" s="331">
        <v>31.316129</v>
      </c>
      <c r="Q77" s="331">
        <v>0.99328000000000005</v>
      </c>
      <c r="R77" s="331">
        <v>2.8923009999999998</v>
      </c>
      <c r="S77" s="331">
        <v>-1</v>
      </c>
      <c r="T77" s="331">
        <v>-1</v>
      </c>
      <c r="U77" s="468">
        <v>2238.6227349999999</v>
      </c>
      <c r="V77" s="392">
        <f t="shared" si="10"/>
        <v>3.5393083335015616</v>
      </c>
      <c r="W77" s="331">
        <f t="shared" si="11"/>
        <v>3.5235133004105253E-2</v>
      </c>
      <c r="X77" s="331">
        <f t="shared" si="12"/>
        <v>3.0740169832017026E-2</v>
      </c>
      <c r="Y77" s="331">
        <f t="shared" si="13"/>
        <v>2.9411117494795268E-2</v>
      </c>
      <c r="Z77" s="331">
        <f t="shared" si="14"/>
        <v>3.4520123182118986E-2</v>
      </c>
      <c r="AA77" s="331">
        <f t="shared" si="15"/>
        <v>1.0949037779967999E-3</v>
      </c>
      <c r="AB77" s="331">
        <f t="shared" si="16"/>
        <v>3.18821610422431E-3</v>
      </c>
      <c r="AC77" s="331">
        <f t="shared" si="17"/>
        <v>0</v>
      </c>
      <c r="AD77" s="331">
        <f t="shared" si="18"/>
        <v>0</v>
      </c>
      <c r="AE77" s="468">
        <f t="shared" si="19"/>
        <v>2.4676591596136328</v>
      </c>
    </row>
    <row r="78" spans="1:31" x14ac:dyDescent="0.25">
      <c r="A78" s="11">
        <v>2275050011</v>
      </c>
      <c r="B78" s="4" t="s">
        <v>251</v>
      </c>
      <c r="C78" s="4" t="s">
        <v>247</v>
      </c>
      <c r="D78" s="9" t="s">
        <v>27</v>
      </c>
      <c r="E78" s="9">
        <v>2007</v>
      </c>
      <c r="F78" s="9">
        <v>2</v>
      </c>
      <c r="G78" s="9" t="s">
        <v>128</v>
      </c>
      <c r="H78" s="9" t="s">
        <v>116</v>
      </c>
      <c r="I78" s="9" t="s">
        <v>30</v>
      </c>
      <c r="J78" s="9" t="s">
        <v>129</v>
      </c>
      <c r="K78" s="306" t="s">
        <v>35</v>
      </c>
      <c r="L78" s="392">
        <v>3210.806513</v>
      </c>
      <c r="M78" s="331">
        <v>31.964774999999999</v>
      </c>
      <c r="N78" s="331">
        <v>27.887013</v>
      </c>
      <c r="O78" s="331">
        <v>26.681317</v>
      </c>
      <c r="P78" s="331">
        <v>31.316129</v>
      </c>
      <c r="Q78" s="331">
        <v>0.99328000000000005</v>
      </c>
      <c r="R78" s="331">
        <v>2.8923009999999998</v>
      </c>
      <c r="S78" s="331">
        <v>-1</v>
      </c>
      <c r="T78" s="331">
        <v>-1</v>
      </c>
      <c r="U78" s="468">
        <v>2238.6227349999999</v>
      </c>
      <c r="V78" s="392">
        <f t="shared" si="10"/>
        <v>3.5393083335015616</v>
      </c>
      <c r="W78" s="331">
        <f t="shared" si="11"/>
        <v>3.5235133004105253E-2</v>
      </c>
      <c r="X78" s="331">
        <f t="shared" si="12"/>
        <v>3.0740169832017026E-2</v>
      </c>
      <c r="Y78" s="331">
        <f t="shared" si="13"/>
        <v>2.9411117494795268E-2</v>
      </c>
      <c r="Z78" s="331">
        <f t="shared" si="14"/>
        <v>3.4520123182118986E-2</v>
      </c>
      <c r="AA78" s="331">
        <f t="shared" si="15"/>
        <v>1.0949037779967999E-3</v>
      </c>
      <c r="AB78" s="331">
        <f t="shared" si="16"/>
        <v>3.18821610422431E-3</v>
      </c>
      <c r="AC78" s="331">
        <f t="shared" si="17"/>
        <v>0</v>
      </c>
      <c r="AD78" s="331">
        <f t="shared" si="18"/>
        <v>0</v>
      </c>
      <c r="AE78" s="468">
        <f t="shared" si="19"/>
        <v>2.4676591596136328</v>
      </c>
    </row>
    <row r="79" spans="1:31" x14ac:dyDescent="0.25">
      <c r="A79" s="11" t="s">
        <v>243</v>
      </c>
      <c r="B79" s="4" t="s">
        <v>244</v>
      </c>
      <c r="C79" s="4" t="s">
        <v>245</v>
      </c>
      <c r="D79" s="9" t="s">
        <v>27</v>
      </c>
      <c r="E79" s="9">
        <v>2007</v>
      </c>
      <c r="F79" s="9">
        <v>3</v>
      </c>
      <c r="G79" s="9" t="s">
        <v>196</v>
      </c>
      <c r="H79" s="9" t="s">
        <v>118</v>
      </c>
      <c r="I79" s="9" t="s">
        <v>42</v>
      </c>
      <c r="J79" s="9" t="s">
        <v>114</v>
      </c>
      <c r="K79" s="306" t="s">
        <v>35</v>
      </c>
      <c r="L79" s="392">
        <v>-1</v>
      </c>
      <c r="M79" s="331">
        <v>-1</v>
      </c>
      <c r="N79" s="331">
        <v>-1</v>
      </c>
      <c r="O79" s="331">
        <v>-1</v>
      </c>
      <c r="P79" s="331">
        <v>-1</v>
      </c>
      <c r="Q79" s="331">
        <v>-1</v>
      </c>
      <c r="R79" s="331">
        <v>-1</v>
      </c>
      <c r="S79" s="331">
        <v>-1</v>
      </c>
      <c r="T79" s="331">
        <v>-1</v>
      </c>
      <c r="U79" s="468">
        <v>-1</v>
      </c>
      <c r="V79" s="392">
        <f t="shared" si="10"/>
        <v>0</v>
      </c>
      <c r="W79" s="331">
        <f t="shared" si="11"/>
        <v>0</v>
      </c>
      <c r="X79" s="331">
        <f t="shared" si="12"/>
        <v>0</v>
      </c>
      <c r="Y79" s="331">
        <f t="shared" si="13"/>
        <v>0</v>
      </c>
      <c r="Z79" s="331">
        <f t="shared" si="14"/>
        <v>0</v>
      </c>
      <c r="AA79" s="331">
        <f t="shared" si="15"/>
        <v>0</v>
      </c>
      <c r="AB79" s="331">
        <f t="shared" si="16"/>
        <v>0</v>
      </c>
      <c r="AC79" s="331">
        <f t="shared" si="17"/>
        <v>0</v>
      </c>
      <c r="AD79" s="331">
        <f t="shared" si="18"/>
        <v>0</v>
      </c>
      <c r="AE79" s="468">
        <f t="shared" si="19"/>
        <v>0</v>
      </c>
    </row>
    <row r="80" spans="1:31" x14ac:dyDescent="0.25">
      <c r="A80" s="11" t="s">
        <v>243</v>
      </c>
      <c r="B80" s="4" t="s">
        <v>244</v>
      </c>
      <c r="C80" s="4" t="s">
        <v>245</v>
      </c>
      <c r="D80" s="9" t="s">
        <v>27</v>
      </c>
      <c r="E80" s="9">
        <v>2007</v>
      </c>
      <c r="F80" s="9">
        <v>4</v>
      </c>
      <c r="G80" s="9" t="s">
        <v>197</v>
      </c>
      <c r="H80" s="9" t="s">
        <v>118</v>
      </c>
      <c r="I80" s="9" t="s">
        <v>42</v>
      </c>
      <c r="J80" s="9" t="s">
        <v>114</v>
      </c>
      <c r="K80" s="306" t="s">
        <v>35</v>
      </c>
      <c r="L80" s="392">
        <v>-1</v>
      </c>
      <c r="M80" s="331">
        <v>-1</v>
      </c>
      <c r="N80" s="331">
        <v>-1</v>
      </c>
      <c r="O80" s="331">
        <v>-1</v>
      </c>
      <c r="P80" s="331">
        <v>-1</v>
      </c>
      <c r="Q80" s="331">
        <v>-1</v>
      </c>
      <c r="R80" s="331">
        <v>-1</v>
      </c>
      <c r="S80" s="331">
        <v>-1</v>
      </c>
      <c r="T80" s="331">
        <v>-1</v>
      </c>
      <c r="U80" s="468">
        <v>-1</v>
      </c>
      <c r="V80" s="392">
        <f t="shared" si="10"/>
        <v>0</v>
      </c>
      <c r="W80" s="331">
        <f t="shared" si="11"/>
        <v>0</v>
      </c>
      <c r="X80" s="331">
        <f t="shared" si="12"/>
        <v>0</v>
      </c>
      <c r="Y80" s="331">
        <f t="shared" si="13"/>
        <v>0</v>
      </c>
      <c r="Z80" s="331">
        <f t="shared" si="14"/>
        <v>0</v>
      </c>
      <c r="AA80" s="331">
        <f t="shared" si="15"/>
        <v>0</v>
      </c>
      <c r="AB80" s="331">
        <f t="shared" si="16"/>
        <v>0</v>
      </c>
      <c r="AC80" s="331">
        <f t="shared" si="17"/>
        <v>0</v>
      </c>
      <c r="AD80" s="331">
        <f t="shared" si="18"/>
        <v>0</v>
      </c>
      <c r="AE80" s="468">
        <f t="shared" si="19"/>
        <v>0</v>
      </c>
    </row>
    <row r="81" spans="1:31" x14ac:dyDescent="0.25">
      <c r="A81" s="11">
        <v>2275050011</v>
      </c>
      <c r="B81" s="4" t="s">
        <v>251</v>
      </c>
      <c r="C81" s="4" t="s">
        <v>247</v>
      </c>
      <c r="D81" s="9" t="s">
        <v>27</v>
      </c>
      <c r="E81" s="9">
        <v>2007</v>
      </c>
      <c r="F81" s="9">
        <v>5</v>
      </c>
      <c r="G81" s="9" t="s">
        <v>130</v>
      </c>
      <c r="H81" s="9" t="s">
        <v>131</v>
      </c>
      <c r="I81" s="9" t="s">
        <v>42</v>
      </c>
      <c r="J81" s="9" t="s">
        <v>129</v>
      </c>
      <c r="K81" s="306" t="s">
        <v>35</v>
      </c>
      <c r="L81" s="392">
        <v>325.442746</v>
      </c>
      <c r="M81" s="331">
        <v>6.9499069999999996</v>
      </c>
      <c r="N81" s="331">
        <v>6.0633039999999996</v>
      </c>
      <c r="O81" s="331">
        <v>5.8011569999999999</v>
      </c>
      <c r="P81" s="331">
        <v>6.8088759999999997</v>
      </c>
      <c r="Q81" s="331">
        <v>1.73149</v>
      </c>
      <c r="R81" s="331">
        <v>0.43850299999999998</v>
      </c>
      <c r="S81" s="331">
        <v>-1</v>
      </c>
      <c r="T81" s="331">
        <v>-1</v>
      </c>
      <c r="U81" s="468">
        <v>339.398753</v>
      </c>
      <c r="V81" s="392">
        <f t="shared" si="10"/>
        <v>0.35873921967325723</v>
      </c>
      <c r="W81" s="331">
        <f t="shared" si="11"/>
        <v>7.6609610895481692E-3</v>
      </c>
      <c r="X81" s="331">
        <f t="shared" si="12"/>
        <v>6.6836485751682389E-3</v>
      </c>
      <c r="Y81" s="331">
        <f t="shared" si="13"/>
        <v>6.3946809721856703E-3</v>
      </c>
      <c r="Z81" s="331">
        <f t="shared" si="14"/>
        <v>7.505501023187559E-3</v>
      </c>
      <c r="AA81" s="331">
        <f t="shared" si="15"/>
        <v>1.9086410101518997E-3</v>
      </c>
      <c r="AB81" s="331">
        <f t="shared" si="16"/>
        <v>4.8336681636892992E-4</v>
      </c>
      <c r="AC81" s="331">
        <f t="shared" si="17"/>
        <v>0</v>
      </c>
      <c r="AD81" s="331">
        <f t="shared" si="18"/>
        <v>0</v>
      </c>
      <c r="AE81" s="468">
        <f t="shared" si="19"/>
        <v>0.37412308403179639</v>
      </c>
    </row>
    <row r="82" spans="1:31" x14ac:dyDescent="0.25">
      <c r="A82" s="11">
        <v>2275050011</v>
      </c>
      <c r="B82" s="4" t="s">
        <v>251</v>
      </c>
      <c r="C82" s="4" t="s">
        <v>247</v>
      </c>
      <c r="D82" s="9" t="s">
        <v>27</v>
      </c>
      <c r="E82" s="9">
        <v>2007</v>
      </c>
      <c r="F82" s="9">
        <v>6</v>
      </c>
      <c r="G82" s="9" t="s">
        <v>130</v>
      </c>
      <c r="H82" s="9" t="s">
        <v>131</v>
      </c>
      <c r="I82" s="9" t="s">
        <v>30</v>
      </c>
      <c r="J82" s="9" t="s">
        <v>129</v>
      </c>
      <c r="K82" s="306" t="s">
        <v>35</v>
      </c>
      <c r="L82" s="392">
        <v>1301.7709850000001</v>
      </c>
      <c r="M82" s="331">
        <v>27.799627000000001</v>
      </c>
      <c r="N82" s="331">
        <v>24.253215000000001</v>
      </c>
      <c r="O82" s="331">
        <v>23.204626000000001</v>
      </c>
      <c r="P82" s="331">
        <v>27.235502</v>
      </c>
      <c r="Q82" s="331">
        <v>6.925961</v>
      </c>
      <c r="R82" s="331">
        <v>1.754013</v>
      </c>
      <c r="S82" s="331">
        <v>-1</v>
      </c>
      <c r="T82" s="331">
        <v>-1</v>
      </c>
      <c r="U82" s="468">
        <v>1357.5950130000001</v>
      </c>
      <c r="V82" s="392">
        <f t="shared" si="10"/>
        <v>1.4349568797953405</v>
      </c>
      <c r="W82" s="331">
        <f t="shared" si="11"/>
        <v>3.0643843255881369E-2</v>
      </c>
      <c r="X82" s="331">
        <f t="shared" si="12"/>
        <v>2.6734593198361651E-2</v>
      </c>
      <c r="Y82" s="331">
        <f t="shared" si="13"/>
        <v>2.5578721684120058E-2</v>
      </c>
      <c r="Z82" s="331">
        <f t="shared" si="14"/>
        <v>3.002200188812762E-2</v>
      </c>
      <c r="AA82" s="331">
        <f t="shared" si="15"/>
        <v>7.6345651429189096E-3</v>
      </c>
      <c r="AB82" s="331">
        <f t="shared" si="16"/>
        <v>1.9334683677870298E-3</v>
      </c>
      <c r="AC82" s="331">
        <f t="shared" si="17"/>
        <v>0</v>
      </c>
      <c r="AD82" s="331">
        <f t="shared" si="18"/>
        <v>0</v>
      </c>
      <c r="AE82" s="468">
        <f t="shared" si="19"/>
        <v>1.4964923372294969</v>
      </c>
    </row>
    <row r="83" spans="1:31" x14ac:dyDescent="0.25">
      <c r="A83" s="11">
        <v>2275050011</v>
      </c>
      <c r="B83" s="4" t="s">
        <v>251</v>
      </c>
      <c r="C83" s="4" t="s">
        <v>247</v>
      </c>
      <c r="D83" s="9" t="s">
        <v>27</v>
      </c>
      <c r="E83" s="9">
        <v>2007</v>
      </c>
      <c r="F83" s="9">
        <v>7</v>
      </c>
      <c r="G83" s="9" t="s">
        <v>132</v>
      </c>
      <c r="H83" s="9" t="s">
        <v>113</v>
      </c>
      <c r="I83" s="9" t="s">
        <v>42</v>
      </c>
      <c r="J83" s="9" t="s">
        <v>129</v>
      </c>
      <c r="K83" s="306" t="s">
        <v>35</v>
      </c>
      <c r="L83" s="392">
        <v>12179.930762</v>
      </c>
      <c r="M83" s="331">
        <v>125.282613</v>
      </c>
      <c r="N83" s="331">
        <v>109.300248</v>
      </c>
      <c r="O83" s="331">
        <v>104.57465000000001</v>
      </c>
      <c r="P83" s="331">
        <v>122.740312</v>
      </c>
      <c r="Q83" s="331">
        <v>65.153133999999994</v>
      </c>
      <c r="R83" s="331">
        <v>15.617711</v>
      </c>
      <c r="S83" s="331">
        <v>-1</v>
      </c>
      <c r="T83" s="331">
        <v>-1</v>
      </c>
      <c r="U83" s="468">
        <v>12088.011866000001</v>
      </c>
      <c r="V83" s="392">
        <f t="shared" si="10"/>
        <v>13.426075433969517</v>
      </c>
      <c r="W83" s="331">
        <f t="shared" si="11"/>
        <v>0.13810044125625301</v>
      </c>
      <c r="X83" s="331">
        <f t="shared" si="12"/>
        <v>0.12048289955620486</v>
      </c>
      <c r="Y83" s="331">
        <f t="shared" si="13"/>
        <v>0.11527381943429149</v>
      </c>
      <c r="Z83" s="331">
        <f t="shared" si="14"/>
        <v>0.13529803411052871</v>
      </c>
      <c r="AA83" s="331">
        <f t="shared" si="15"/>
        <v>7.1819036490145538E-2</v>
      </c>
      <c r="AB83" s="331">
        <f t="shared" si="16"/>
        <v>1.7215579471611408E-2</v>
      </c>
      <c r="AC83" s="331">
        <f t="shared" si="17"/>
        <v>0</v>
      </c>
      <c r="AD83" s="331">
        <f t="shared" si="18"/>
        <v>0</v>
      </c>
      <c r="AE83" s="468">
        <f t="shared" si="19"/>
        <v>13.324752195306004</v>
      </c>
    </row>
    <row r="84" spans="1:31" x14ac:dyDescent="0.25">
      <c r="A84" s="11">
        <v>2275050011</v>
      </c>
      <c r="B84" s="4" t="s">
        <v>251</v>
      </c>
      <c r="C84" s="4" t="s">
        <v>247</v>
      </c>
      <c r="D84" s="9" t="s">
        <v>27</v>
      </c>
      <c r="E84" s="9">
        <v>2007</v>
      </c>
      <c r="F84" s="9">
        <v>8</v>
      </c>
      <c r="G84" s="9" t="s">
        <v>132</v>
      </c>
      <c r="H84" s="9" t="s">
        <v>113</v>
      </c>
      <c r="I84" s="9" t="s">
        <v>30</v>
      </c>
      <c r="J84" s="9" t="s">
        <v>129</v>
      </c>
      <c r="K84" s="306" t="s">
        <v>35</v>
      </c>
      <c r="L84" s="392">
        <v>304.78197599999999</v>
      </c>
      <c r="M84" s="331">
        <v>3.1349840000000002</v>
      </c>
      <c r="N84" s="331">
        <v>2.735052</v>
      </c>
      <c r="O84" s="331">
        <v>2.6168019999999999</v>
      </c>
      <c r="P84" s="331">
        <v>3.071367</v>
      </c>
      <c r="Q84" s="331">
        <v>1.6303460000000001</v>
      </c>
      <c r="R84" s="331">
        <v>0.39080700000000002</v>
      </c>
      <c r="S84" s="331">
        <v>-1</v>
      </c>
      <c r="T84" s="331">
        <v>-1</v>
      </c>
      <c r="U84" s="468">
        <v>302.48186199999998</v>
      </c>
      <c r="V84" s="392">
        <f t="shared" si="10"/>
        <v>0.33596461922894855</v>
      </c>
      <c r="W84" s="331">
        <f t="shared" si="11"/>
        <v>3.45572831986904E-3</v>
      </c>
      <c r="X84" s="331">
        <f t="shared" si="12"/>
        <v>3.0148787530381196E-3</v>
      </c>
      <c r="Y84" s="331">
        <f t="shared" si="13"/>
        <v>2.8845304406306198E-3</v>
      </c>
      <c r="Z84" s="331">
        <f t="shared" si="14"/>
        <v>3.3856025812607697E-3</v>
      </c>
      <c r="AA84" s="331">
        <f t="shared" si="15"/>
        <v>1.7971488350132601E-3</v>
      </c>
      <c r="AB84" s="331">
        <f t="shared" si="16"/>
        <v>4.3079097612716999E-4</v>
      </c>
      <c r="AC84" s="331">
        <f t="shared" si="17"/>
        <v>0</v>
      </c>
      <c r="AD84" s="331">
        <f t="shared" si="18"/>
        <v>0</v>
      </c>
      <c r="AE84" s="468">
        <f t="shared" si="19"/>
        <v>0.33342917755245916</v>
      </c>
    </row>
    <row r="85" spans="1:31" x14ac:dyDescent="0.25">
      <c r="A85" s="11">
        <v>2275050011</v>
      </c>
      <c r="B85" s="4" t="s">
        <v>251</v>
      </c>
      <c r="C85" s="4" t="s">
        <v>247</v>
      </c>
      <c r="D85" s="9" t="s">
        <v>27</v>
      </c>
      <c r="E85" s="9">
        <v>2007</v>
      </c>
      <c r="F85" s="9">
        <v>9</v>
      </c>
      <c r="G85" s="9" t="s">
        <v>133</v>
      </c>
      <c r="H85" s="9" t="s">
        <v>134</v>
      </c>
      <c r="I85" s="9" t="s">
        <v>42</v>
      </c>
      <c r="J85" s="9" t="s">
        <v>129</v>
      </c>
      <c r="K85" s="306" t="s">
        <v>35</v>
      </c>
      <c r="L85" s="392">
        <v>6660.5903790000002</v>
      </c>
      <c r="M85" s="331">
        <v>55.433694000000003</v>
      </c>
      <c r="N85" s="331">
        <v>48.361991000000003</v>
      </c>
      <c r="O85" s="331">
        <v>46.271059000000001</v>
      </c>
      <c r="P85" s="331">
        <v>54.308805</v>
      </c>
      <c r="Q85" s="331">
        <v>5.410927</v>
      </c>
      <c r="R85" s="331">
        <v>8.0099180000000008</v>
      </c>
      <c r="S85" s="331">
        <v>-1</v>
      </c>
      <c r="T85" s="331">
        <v>-1</v>
      </c>
      <c r="U85" s="468">
        <v>6199.6270800000002</v>
      </c>
      <c r="V85" s="392">
        <f t="shared" si="10"/>
        <v>7.3420441060488866</v>
      </c>
      <c r="W85" s="331">
        <f t="shared" si="11"/>
        <v>6.1105187851279143E-2</v>
      </c>
      <c r="X85" s="331">
        <f t="shared" si="12"/>
        <v>5.3309969653418207E-2</v>
      </c>
      <c r="Y85" s="331">
        <f t="shared" si="13"/>
        <v>5.1005111661377285E-2</v>
      </c>
      <c r="Z85" s="331">
        <f t="shared" si="14"/>
        <v>5.9865209984084546E-2</v>
      </c>
      <c r="AA85" s="331">
        <f t="shared" si="15"/>
        <v>5.9645260296843699E-3</v>
      </c>
      <c r="AB85" s="331">
        <f t="shared" si="16"/>
        <v>8.8294232035725801E-3</v>
      </c>
      <c r="AC85" s="331">
        <f t="shared" si="17"/>
        <v>0</v>
      </c>
      <c r="AD85" s="331">
        <f t="shared" si="18"/>
        <v>0</v>
      </c>
      <c r="AE85" s="468">
        <f t="shared" si="19"/>
        <v>6.8339190480662744</v>
      </c>
    </row>
    <row r="86" spans="1:31" x14ac:dyDescent="0.25">
      <c r="A86" s="11">
        <v>2275050011</v>
      </c>
      <c r="B86" s="4" t="s">
        <v>251</v>
      </c>
      <c r="C86" s="4" t="s">
        <v>247</v>
      </c>
      <c r="D86" s="9" t="s">
        <v>27</v>
      </c>
      <c r="E86" s="9">
        <v>2007</v>
      </c>
      <c r="F86" s="9">
        <v>10</v>
      </c>
      <c r="G86" s="9" t="s">
        <v>133</v>
      </c>
      <c r="H86" s="9" t="s">
        <v>134</v>
      </c>
      <c r="I86" s="9" t="s">
        <v>30</v>
      </c>
      <c r="J86" s="9" t="s">
        <v>129</v>
      </c>
      <c r="K86" s="306" t="s">
        <v>35</v>
      </c>
      <c r="L86" s="392">
        <v>2499.3832160000002</v>
      </c>
      <c r="M86" s="331">
        <v>20.801466000000001</v>
      </c>
      <c r="N86" s="331">
        <v>18.147812999999999</v>
      </c>
      <c r="O86" s="331">
        <v>17.363192000000002</v>
      </c>
      <c r="P86" s="331">
        <v>20.379352000000001</v>
      </c>
      <c r="Q86" s="331">
        <v>2.0304479999999998</v>
      </c>
      <c r="R86" s="331">
        <v>3.0057179999999999</v>
      </c>
      <c r="S86" s="331">
        <v>-1</v>
      </c>
      <c r="T86" s="331">
        <v>-1</v>
      </c>
      <c r="U86" s="468">
        <v>2326.4069679999998</v>
      </c>
      <c r="V86" s="392">
        <f t="shared" si="10"/>
        <v>2.7550983870209729</v>
      </c>
      <c r="W86" s="331">
        <f t="shared" si="11"/>
        <v>2.2929691236380459E-2</v>
      </c>
      <c r="X86" s="331">
        <f t="shared" si="12"/>
        <v>2.0004539521665025E-2</v>
      </c>
      <c r="Y86" s="331">
        <f t="shared" si="13"/>
        <v>1.9139642919301522E-2</v>
      </c>
      <c r="Z86" s="331">
        <f t="shared" si="14"/>
        <v>2.246439020007112E-2</v>
      </c>
      <c r="AA86" s="331">
        <f t="shared" si="15"/>
        <v>2.2381857947668797E-3</v>
      </c>
      <c r="AB86" s="331">
        <f t="shared" si="16"/>
        <v>3.3132369460705793E-3</v>
      </c>
      <c r="AC86" s="331">
        <f t="shared" si="17"/>
        <v>0</v>
      </c>
      <c r="AD86" s="331">
        <f t="shared" si="18"/>
        <v>0</v>
      </c>
      <c r="AE86" s="468">
        <f t="shared" si="19"/>
        <v>2.5644247124892074</v>
      </c>
    </row>
    <row r="87" spans="1:31" x14ac:dyDescent="0.25">
      <c r="A87" s="11">
        <v>2275050011</v>
      </c>
      <c r="B87" s="4" t="s">
        <v>251</v>
      </c>
      <c r="C87" s="4" t="s">
        <v>247</v>
      </c>
      <c r="D87" s="9" t="s">
        <v>27</v>
      </c>
      <c r="E87" s="9">
        <v>2007</v>
      </c>
      <c r="F87" s="9">
        <v>11</v>
      </c>
      <c r="G87" s="9" t="s">
        <v>135</v>
      </c>
      <c r="H87" s="9" t="s">
        <v>134</v>
      </c>
      <c r="I87" s="9" t="s">
        <v>42</v>
      </c>
      <c r="J87" s="9" t="s">
        <v>129</v>
      </c>
      <c r="K87" s="306" t="s">
        <v>35</v>
      </c>
      <c r="L87" s="392">
        <v>1132.357845</v>
      </c>
      <c r="M87" s="331">
        <v>9.4242059999999999</v>
      </c>
      <c r="N87" s="331">
        <v>8.2219560000000005</v>
      </c>
      <c r="O87" s="331">
        <v>7.866479</v>
      </c>
      <c r="P87" s="331">
        <v>9.2329650000000001</v>
      </c>
      <c r="Q87" s="331">
        <v>0.1246</v>
      </c>
      <c r="R87" s="331">
        <v>1.3622080000000001</v>
      </c>
      <c r="S87" s="331">
        <v>-1</v>
      </c>
      <c r="T87" s="331">
        <v>-1</v>
      </c>
      <c r="U87" s="468">
        <v>1054.3405749999999</v>
      </c>
      <c r="V87" s="392">
        <f t="shared" si="10"/>
        <v>1.2482108595107269</v>
      </c>
      <c r="W87" s="331">
        <f t="shared" si="11"/>
        <v>1.0388408861569859E-2</v>
      </c>
      <c r="X87" s="331">
        <f t="shared" si="12"/>
        <v>9.0631550891223586E-3</v>
      </c>
      <c r="Y87" s="331">
        <f t="shared" si="13"/>
        <v>8.6713087715774902E-3</v>
      </c>
      <c r="Z87" s="331">
        <f t="shared" si="14"/>
        <v>1.017760174433415E-2</v>
      </c>
      <c r="AA87" s="331">
        <f t="shared" si="15"/>
        <v>1.3734798922600001E-4</v>
      </c>
      <c r="AB87" s="331">
        <f t="shared" si="16"/>
        <v>1.5015772849724799E-3</v>
      </c>
      <c r="AC87" s="331">
        <f t="shared" si="17"/>
        <v>0</v>
      </c>
      <c r="AD87" s="331">
        <f t="shared" si="18"/>
        <v>0</v>
      </c>
      <c r="AE87" s="468">
        <f t="shared" si="19"/>
        <v>1.1622115404144031</v>
      </c>
    </row>
    <row r="88" spans="1:31" x14ac:dyDescent="0.25">
      <c r="A88" s="11" t="s">
        <v>243</v>
      </c>
      <c r="B88" s="4" t="s">
        <v>244</v>
      </c>
      <c r="C88" s="4" t="s">
        <v>245</v>
      </c>
      <c r="D88" s="9" t="s">
        <v>27</v>
      </c>
      <c r="E88" s="9">
        <v>2007</v>
      </c>
      <c r="F88" s="9">
        <v>12</v>
      </c>
      <c r="G88" s="9" t="s">
        <v>162</v>
      </c>
      <c r="H88" s="9" t="s">
        <v>163</v>
      </c>
      <c r="I88" s="9" t="s">
        <v>42</v>
      </c>
      <c r="J88" s="9" t="s">
        <v>107</v>
      </c>
      <c r="K88" s="306" t="s">
        <v>35</v>
      </c>
      <c r="L88" s="392">
        <v>1.279191</v>
      </c>
      <c r="M88" s="331">
        <v>1.2799999999999999E-4</v>
      </c>
      <c r="N88" s="331">
        <v>1.4799999999999999E-4</v>
      </c>
      <c r="O88" s="331">
        <v>1.47E-4</v>
      </c>
      <c r="P88" s="331">
        <v>1.4799999999999999E-4</v>
      </c>
      <c r="Q88" s="331">
        <v>9.6792789999999993</v>
      </c>
      <c r="R88" s="331">
        <v>1.6816519999999999</v>
      </c>
      <c r="S88" s="331">
        <v>-1</v>
      </c>
      <c r="T88" s="331">
        <v>-1</v>
      </c>
      <c r="U88" s="468">
        <v>1301.5883610000001</v>
      </c>
      <c r="V88" s="392">
        <f t="shared" si="10"/>
        <v>1.4100667069502099E-3</v>
      </c>
      <c r="W88" s="331">
        <f t="shared" si="11"/>
        <v>1.4109584767999999E-7</v>
      </c>
      <c r="X88" s="331">
        <f t="shared" si="12"/>
        <v>1.6314207387999999E-7</v>
      </c>
      <c r="Y88" s="331">
        <f t="shared" si="13"/>
        <v>1.6203976256999999E-7</v>
      </c>
      <c r="Z88" s="331">
        <f t="shared" si="14"/>
        <v>1.6314207387999999E-7</v>
      </c>
      <c r="AA88" s="331">
        <f t="shared" si="15"/>
        <v>1.066957871434549E-2</v>
      </c>
      <c r="AB88" s="331">
        <f t="shared" si="16"/>
        <v>1.8537040190841198E-3</v>
      </c>
      <c r="AC88" s="331">
        <f t="shared" si="17"/>
        <v>0</v>
      </c>
      <c r="AD88" s="331">
        <f t="shared" si="18"/>
        <v>0</v>
      </c>
      <c r="AE88" s="468">
        <f t="shared" si="19"/>
        <v>1.4347555712946629</v>
      </c>
    </row>
    <row r="89" spans="1:31" x14ac:dyDescent="0.25">
      <c r="A89" s="11">
        <v>2275050011</v>
      </c>
      <c r="B89" s="4" t="s">
        <v>251</v>
      </c>
      <c r="C89" s="4" t="s">
        <v>247</v>
      </c>
      <c r="D89" s="9" t="s">
        <v>27</v>
      </c>
      <c r="E89" s="9">
        <v>2007</v>
      </c>
      <c r="F89" s="9">
        <v>13</v>
      </c>
      <c r="G89" s="9" t="s">
        <v>136</v>
      </c>
      <c r="H89" s="9" t="s">
        <v>116</v>
      </c>
      <c r="I89" s="9" t="s">
        <v>42</v>
      </c>
      <c r="J89" s="9" t="s">
        <v>129</v>
      </c>
      <c r="K89" s="306" t="s">
        <v>35</v>
      </c>
      <c r="L89" s="392">
        <v>2999.2969079999998</v>
      </c>
      <c r="M89" s="331">
        <v>30.732074000000001</v>
      </c>
      <c r="N89" s="331">
        <v>26.811568000000001</v>
      </c>
      <c r="O89" s="331">
        <v>25.652370000000001</v>
      </c>
      <c r="P89" s="331">
        <v>30.108443000000001</v>
      </c>
      <c r="Q89" s="331">
        <v>1.1918249999999999</v>
      </c>
      <c r="R89" s="331">
        <v>2.8791310000000001</v>
      </c>
      <c r="S89" s="331">
        <v>-1</v>
      </c>
      <c r="T89" s="331">
        <v>-1</v>
      </c>
      <c r="U89" s="468">
        <v>2228.4294190000001</v>
      </c>
      <c r="V89" s="392">
        <f t="shared" si="10"/>
        <v>3.3061589037364292</v>
      </c>
      <c r="W89" s="331">
        <f t="shared" si="11"/>
        <v>3.3876312749956936E-2</v>
      </c>
      <c r="X89" s="331">
        <f t="shared" si="12"/>
        <v>2.9554694645234077E-2</v>
      </c>
      <c r="Y89" s="331">
        <f t="shared" si="13"/>
        <v>2.8276897579304697E-2</v>
      </c>
      <c r="Z89" s="331">
        <f t="shared" si="14"/>
        <v>3.3188877245390332E-2</v>
      </c>
      <c r="AA89" s="331">
        <f t="shared" si="15"/>
        <v>1.3137621770407499E-3</v>
      </c>
      <c r="AB89" s="331">
        <f t="shared" si="16"/>
        <v>3.1736986642716099E-3</v>
      </c>
      <c r="AC89" s="331">
        <f t="shared" si="17"/>
        <v>0</v>
      </c>
      <c r="AD89" s="331">
        <f t="shared" si="18"/>
        <v>0</v>
      </c>
      <c r="AE89" s="468">
        <f t="shared" si="19"/>
        <v>2.4564229521004286</v>
      </c>
    </row>
    <row r="90" spans="1:31" x14ac:dyDescent="0.25">
      <c r="A90" s="11">
        <v>2275050011</v>
      </c>
      <c r="B90" s="4" t="s">
        <v>251</v>
      </c>
      <c r="C90" s="4" t="s">
        <v>247</v>
      </c>
      <c r="D90" s="9" t="s">
        <v>27</v>
      </c>
      <c r="E90" s="9">
        <v>2007</v>
      </c>
      <c r="F90" s="9">
        <v>14</v>
      </c>
      <c r="G90" s="9" t="s">
        <v>137</v>
      </c>
      <c r="H90" s="9" t="s">
        <v>116</v>
      </c>
      <c r="I90" s="9" t="s">
        <v>42</v>
      </c>
      <c r="J90" s="9" t="s">
        <v>129</v>
      </c>
      <c r="K90" s="306" t="s">
        <v>35</v>
      </c>
      <c r="L90" s="392">
        <v>4782.1106929999996</v>
      </c>
      <c r="M90" s="331">
        <v>50.090063000000001</v>
      </c>
      <c r="N90" s="331">
        <v>43.700049</v>
      </c>
      <c r="O90" s="331">
        <v>41.810676000000001</v>
      </c>
      <c r="P90" s="331">
        <v>49.073608999999998</v>
      </c>
      <c r="Q90" s="331">
        <v>3.6057630000000001</v>
      </c>
      <c r="R90" s="331">
        <v>4.8161300000000002</v>
      </c>
      <c r="S90" s="331">
        <v>-1</v>
      </c>
      <c r="T90" s="331">
        <v>-1</v>
      </c>
      <c r="U90" s="468">
        <v>3727.6548979999998</v>
      </c>
      <c r="V90" s="392">
        <f t="shared" si="10"/>
        <v>5.2713747025658364</v>
      </c>
      <c r="W90" s="331">
        <f t="shared" si="11"/>
        <v>5.5214842963512527E-2</v>
      </c>
      <c r="X90" s="331">
        <f t="shared" si="12"/>
        <v>4.8171058260254182E-2</v>
      </c>
      <c r="Y90" s="331">
        <f t="shared" si="13"/>
        <v>4.608838103354556E-2</v>
      </c>
      <c r="Z90" s="331">
        <f t="shared" si="14"/>
        <v>5.4094394223217782E-2</v>
      </c>
      <c r="AA90" s="331">
        <f t="shared" si="15"/>
        <v>3.9746733360795294E-3</v>
      </c>
      <c r="AB90" s="331">
        <f t="shared" si="16"/>
        <v>5.3088745694302997E-3</v>
      </c>
      <c r="AC90" s="331">
        <f t="shared" si="17"/>
        <v>0</v>
      </c>
      <c r="AD90" s="331">
        <f t="shared" si="18"/>
        <v>0</v>
      </c>
      <c r="AE90" s="468">
        <f t="shared" si="19"/>
        <v>4.1090361538422959</v>
      </c>
    </row>
    <row r="91" spans="1:31" x14ac:dyDescent="0.25">
      <c r="A91" s="11">
        <v>2275050011</v>
      </c>
      <c r="B91" s="4" t="s">
        <v>251</v>
      </c>
      <c r="C91" s="4" t="s">
        <v>247</v>
      </c>
      <c r="D91" s="9" t="s">
        <v>27</v>
      </c>
      <c r="E91" s="9">
        <v>2007</v>
      </c>
      <c r="F91" s="9">
        <v>15</v>
      </c>
      <c r="G91" s="9" t="s">
        <v>139</v>
      </c>
      <c r="H91" s="9" t="s">
        <v>116</v>
      </c>
      <c r="I91" s="9" t="s">
        <v>42</v>
      </c>
      <c r="J91" s="9" t="s">
        <v>129</v>
      </c>
      <c r="K91" s="306" t="s">
        <v>35</v>
      </c>
      <c r="L91" s="392">
        <v>1953.255656</v>
      </c>
      <c r="M91" s="331">
        <v>19.702415999999999</v>
      </c>
      <c r="N91" s="331">
        <v>17.188969</v>
      </c>
      <c r="O91" s="331">
        <v>16.445803999999999</v>
      </c>
      <c r="P91" s="331">
        <v>19.302603999999999</v>
      </c>
      <c r="Q91" s="331">
        <v>0.49147299999999999</v>
      </c>
      <c r="R91" s="331">
        <v>1.810945</v>
      </c>
      <c r="S91" s="331">
        <v>-1</v>
      </c>
      <c r="T91" s="331">
        <v>-1</v>
      </c>
      <c r="U91" s="468">
        <v>1401.660181</v>
      </c>
      <c r="V91" s="392">
        <f t="shared" si="10"/>
        <v>2.1530958009302696</v>
      </c>
      <c r="W91" s="331">
        <f t="shared" si="11"/>
        <v>2.1718195991124959E-2</v>
      </c>
      <c r="X91" s="331">
        <f t="shared" si="12"/>
        <v>1.894759493593939E-2</v>
      </c>
      <c r="Y91" s="331">
        <f t="shared" si="13"/>
        <v>1.812839575124324E-2</v>
      </c>
      <c r="Z91" s="331">
        <f t="shared" si="14"/>
        <v>2.1277478701651236E-2</v>
      </c>
      <c r="AA91" s="331">
        <f t="shared" si="15"/>
        <v>5.4175624645962995E-4</v>
      </c>
      <c r="AB91" s="331">
        <f t="shared" si="16"/>
        <v>1.9962251552879499E-3</v>
      </c>
      <c r="AC91" s="331">
        <f t="shared" si="17"/>
        <v>0</v>
      </c>
      <c r="AD91" s="331">
        <f t="shared" si="18"/>
        <v>0</v>
      </c>
      <c r="AE91" s="468">
        <f t="shared" si="19"/>
        <v>1.545065870292947</v>
      </c>
    </row>
    <row r="92" spans="1:31" x14ac:dyDescent="0.25">
      <c r="A92" s="11">
        <v>2275050011</v>
      </c>
      <c r="B92" s="4" t="s">
        <v>251</v>
      </c>
      <c r="C92" s="4" t="s">
        <v>247</v>
      </c>
      <c r="D92" s="9" t="s">
        <v>27</v>
      </c>
      <c r="E92" s="9">
        <v>2007</v>
      </c>
      <c r="F92" s="9">
        <v>16</v>
      </c>
      <c r="G92" s="9" t="s">
        <v>140</v>
      </c>
      <c r="H92" s="9" t="s">
        <v>116</v>
      </c>
      <c r="I92" s="9" t="s">
        <v>42</v>
      </c>
      <c r="J92" s="9" t="s">
        <v>129</v>
      </c>
      <c r="K92" s="306" t="s">
        <v>35</v>
      </c>
      <c r="L92" s="392">
        <v>1194.4134819999999</v>
      </c>
      <c r="M92" s="331">
        <v>12.510845</v>
      </c>
      <c r="N92" s="331">
        <v>10.91483</v>
      </c>
      <c r="O92" s="331">
        <v>10.442928</v>
      </c>
      <c r="P92" s="331">
        <v>12.256968000000001</v>
      </c>
      <c r="Q92" s="331">
        <v>0.90060099999999998</v>
      </c>
      <c r="R92" s="331">
        <v>1.2029099999999999</v>
      </c>
      <c r="S92" s="331">
        <v>-1</v>
      </c>
      <c r="T92" s="331">
        <v>-1</v>
      </c>
      <c r="U92" s="468">
        <v>931.04521199999999</v>
      </c>
      <c r="V92" s="392">
        <f t="shared" si="10"/>
        <v>1.3166154900250813</v>
      </c>
      <c r="W92" s="331">
        <f t="shared" si="11"/>
        <v>1.3790845941156949E-2</v>
      </c>
      <c r="X92" s="331">
        <f t="shared" si="12"/>
        <v>1.20315405557273E-2</v>
      </c>
      <c r="Y92" s="331">
        <f t="shared" si="13"/>
        <v>1.1511357643915681E-2</v>
      </c>
      <c r="Z92" s="331">
        <f t="shared" si="14"/>
        <v>1.3510994452708079E-2</v>
      </c>
      <c r="AA92" s="331">
        <f t="shared" si="15"/>
        <v>9.9274266809730991E-4</v>
      </c>
      <c r="AB92" s="331">
        <f t="shared" si="16"/>
        <v>1.3259812979120997E-3</v>
      </c>
      <c r="AC92" s="331">
        <f t="shared" si="17"/>
        <v>0</v>
      </c>
      <c r="AD92" s="331">
        <f t="shared" si="18"/>
        <v>0</v>
      </c>
      <c r="AE92" s="468">
        <f t="shared" si="19"/>
        <v>1.0263016673089476</v>
      </c>
    </row>
    <row r="93" spans="1:31" x14ac:dyDescent="0.25">
      <c r="A93" s="11">
        <v>2275050011</v>
      </c>
      <c r="B93" s="4" t="s">
        <v>251</v>
      </c>
      <c r="C93" s="4" t="s">
        <v>247</v>
      </c>
      <c r="D93" s="9" t="s">
        <v>27</v>
      </c>
      <c r="E93" s="9">
        <v>2007</v>
      </c>
      <c r="F93" s="9">
        <v>17</v>
      </c>
      <c r="G93" s="9" t="s">
        <v>141</v>
      </c>
      <c r="H93" s="9" t="s">
        <v>116</v>
      </c>
      <c r="I93" s="9" t="s">
        <v>42</v>
      </c>
      <c r="J93" s="9" t="s">
        <v>129</v>
      </c>
      <c r="K93" s="306" t="s">
        <v>35</v>
      </c>
      <c r="L93" s="392">
        <v>3913.799579</v>
      </c>
      <c r="M93" s="331">
        <v>39.478347999999997</v>
      </c>
      <c r="N93" s="331">
        <v>34.442076</v>
      </c>
      <c r="O93" s="331">
        <v>32.952972000000003</v>
      </c>
      <c r="P93" s="331">
        <v>38.677233000000001</v>
      </c>
      <c r="Q93" s="331">
        <v>0.98477999999999999</v>
      </c>
      <c r="R93" s="331">
        <v>3.628647</v>
      </c>
      <c r="S93" s="331">
        <v>-1</v>
      </c>
      <c r="T93" s="331">
        <v>-1</v>
      </c>
      <c r="U93" s="468">
        <v>2808.5504369999999</v>
      </c>
      <c r="V93" s="392">
        <f t="shared" si="10"/>
        <v>4.3142255410049382</v>
      </c>
      <c r="W93" s="331">
        <f t="shared" si="11"/>
        <v>4.3517429500515875E-2</v>
      </c>
      <c r="X93" s="331">
        <f t="shared" si="12"/>
        <v>3.7965889914679557E-2</v>
      </c>
      <c r="Y93" s="331">
        <f t="shared" si="13"/>
        <v>3.6324433733713322E-2</v>
      </c>
      <c r="Z93" s="331">
        <f t="shared" si="14"/>
        <v>4.2634351375405229E-2</v>
      </c>
      <c r="AA93" s="331">
        <f t="shared" si="15"/>
        <v>1.0855341318617999E-3</v>
      </c>
      <c r="AB93" s="331">
        <f t="shared" si="16"/>
        <v>3.9998986280975696E-3</v>
      </c>
      <c r="AC93" s="331">
        <f t="shared" si="17"/>
        <v>0</v>
      </c>
      <c r="AD93" s="331">
        <f t="shared" si="18"/>
        <v>0</v>
      </c>
      <c r="AE93" s="468">
        <f t="shared" si="19"/>
        <v>3.0958969114105419</v>
      </c>
    </row>
    <row r="94" spans="1:31" x14ac:dyDescent="0.25">
      <c r="A94" s="11">
        <v>2275050011</v>
      </c>
      <c r="B94" s="4" t="s">
        <v>251</v>
      </c>
      <c r="C94" s="4" t="s">
        <v>247</v>
      </c>
      <c r="D94" s="9" t="s">
        <v>27</v>
      </c>
      <c r="E94" s="9">
        <v>2007</v>
      </c>
      <c r="F94" s="9">
        <v>18</v>
      </c>
      <c r="G94" s="9" t="s">
        <v>142</v>
      </c>
      <c r="H94" s="9" t="s">
        <v>116</v>
      </c>
      <c r="I94" s="9" t="s">
        <v>42</v>
      </c>
      <c r="J94" s="9" t="s">
        <v>129</v>
      </c>
      <c r="K94" s="306" t="s">
        <v>35</v>
      </c>
      <c r="L94" s="392">
        <v>3687.9394689999999</v>
      </c>
      <c r="M94" s="331">
        <v>37.364631000000003</v>
      </c>
      <c r="N94" s="331">
        <v>32.598005999999998</v>
      </c>
      <c r="O94" s="331">
        <v>31.188631000000001</v>
      </c>
      <c r="P94" s="331">
        <v>36.606408000000002</v>
      </c>
      <c r="Q94" s="331">
        <v>1.055167</v>
      </c>
      <c r="R94" s="331">
        <v>3.452521</v>
      </c>
      <c r="S94" s="331">
        <v>-1</v>
      </c>
      <c r="T94" s="331">
        <v>-1</v>
      </c>
      <c r="U94" s="468">
        <v>2672.2298409999999</v>
      </c>
      <c r="V94" s="392">
        <f t="shared" si="10"/>
        <v>4.0652573872740945</v>
      </c>
      <c r="W94" s="331">
        <f t="shared" si="11"/>
        <v>4.1187455345276611E-2</v>
      </c>
      <c r="X94" s="331">
        <f t="shared" si="12"/>
        <v>3.5933150697247854E-2</v>
      </c>
      <c r="Y94" s="331">
        <f t="shared" si="13"/>
        <v>3.437958069471661E-2</v>
      </c>
      <c r="Z94" s="331">
        <f t="shared" si="14"/>
        <v>4.0351657556874476E-2</v>
      </c>
      <c r="AA94" s="331">
        <f t="shared" si="15"/>
        <v>1.1631225180387698E-3</v>
      </c>
      <c r="AB94" s="331">
        <f t="shared" si="16"/>
        <v>3.8057529463125096E-3</v>
      </c>
      <c r="AC94" s="331">
        <f t="shared" si="17"/>
        <v>0</v>
      </c>
      <c r="AD94" s="331">
        <f t="shared" si="18"/>
        <v>0</v>
      </c>
      <c r="AE94" s="468">
        <f t="shared" si="19"/>
        <v>2.9456291766538016</v>
      </c>
    </row>
    <row r="95" spans="1:31" x14ac:dyDescent="0.25">
      <c r="A95" s="11" t="s">
        <v>243</v>
      </c>
      <c r="B95" s="4" t="s">
        <v>244</v>
      </c>
      <c r="C95" s="4" t="s">
        <v>245</v>
      </c>
      <c r="D95" s="9" t="s">
        <v>27</v>
      </c>
      <c r="E95" s="9">
        <v>2007</v>
      </c>
      <c r="F95" s="9">
        <v>19</v>
      </c>
      <c r="G95" s="9" t="s">
        <v>166</v>
      </c>
      <c r="H95" s="9" t="s">
        <v>111</v>
      </c>
      <c r="I95" s="9" t="s">
        <v>42</v>
      </c>
      <c r="J95" s="9" t="s">
        <v>107</v>
      </c>
      <c r="K95" s="306" t="s">
        <v>35</v>
      </c>
      <c r="L95" s="392">
        <v>-1</v>
      </c>
      <c r="M95" s="331">
        <v>-1</v>
      </c>
      <c r="N95" s="331">
        <v>-1</v>
      </c>
      <c r="O95" s="331">
        <v>-1</v>
      </c>
      <c r="P95" s="331">
        <v>-1</v>
      </c>
      <c r="Q95" s="331">
        <v>-1</v>
      </c>
      <c r="R95" s="331">
        <v>-1</v>
      </c>
      <c r="S95" s="331">
        <v>-1</v>
      </c>
      <c r="T95" s="331">
        <v>-1</v>
      </c>
      <c r="U95" s="468">
        <v>-1</v>
      </c>
      <c r="V95" s="392">
        <f t="shared" si="10"/>
        <v>0</v>
      </c>
      <c r="W95" s="331">
        <f t="shared" si="11"/>
        <v>0</v>
      </c>
      <c r="X95" s="331">
        <f t="shared" si="12"/>
        <v>0</v>
      </c>
      <c r="Y95" s="331">
        <f t="shared" si="13"/>
        <v>0</v>
      </c>
      <c r="Z95" s="331">
        <f t="shared" si="14"/>
        <v>0</v>
      </c>
      <c r="AA95" s="331">
        <f t="shared" si="15"/>
        <v>0</v>
      </c>
      <c r="AB95" s="331">
        <f t="shared" si="16"/>
        <v>0</v>
      </c>
      <c r="AC95" s="331">
        <f t="shared" si="17"/>
        <v>0</v>
      </c>
      <c r="AD95" s="331">
        <f t="shared" si="18"/>
        <v>0</v>
      </c>
      <c r="AE95" s="468">
        <f t="shared" si="19"/>
        <v>0</v>
      </c>
    </row>
    <row r="96" spans="1:31" x14ac:dyDescent="0.25">
      <c r="A96" s="11" t="s">
        <v>243</v>
      </c>
      <c r="B96" s="4" t="s">
        <v>244</v>
      </c>
      <c r="C96" s="4" t="s">
        <v>245</v>
      </c>
      <c r="D96" s="9" t="s">
        <v>27</v>
      </c>
      <c r="E96" s="9">
        <v>2007</v>
      </c>
      <c r="F96" s="9">
        <v>20</v>
      </c>
      <c r="G96" s="9" t="s">
        <v>224</v>
      </c>
      <c r="H96" s="9" t="s">
        <v>49</v>
      </c>
      <c r="I96" s="9" t="s">
        <v>42</v>
      </c>
      <c r="J96" s="9" t="s">
        <v>31</v>
      </c>
      <c r="K96" s="306" t="s">
        <v>35</v>
      </c>
      <c r="L96" s="392">
        <v>34.559179</v>
      </c>
      <c r="M96" s="331">
        <v>4.5208999999999999E-2</v>
      </c>
      <c r="N96" s="331">
        <v>5.2271999999999999E-2</v>
      </c>
      <c r="O96" s="331">
        <v>5.1999999999999998E-2</v>
      </c>
      <c r="P96" s="331">
        <v>5.2271999999999999E-2</v>
      </c>
      <c r="Q96" s="331">
        <v>35.374943999999999</v>
      </c>
      <c r="R96" s="331">
        <v>5.8846179999999997</v>
      </c>
      <c r="S96" s="331">
        <v>0.96503000000000005</v>
      </c>
      <c r="T96" s="331">
        <v>0.96503000000000005</v>
      </c>
      <c r="U96" s="468">
        <v>4554.6580739999999</v>
      </c>
      <c r="V96" s="392">
        <f t="shared" si="10"/>
        <v>3.8094973876014487E-2</v>
      </c>
      <c r="W96" s="331">
        <f t="shared" si="11"/>
        <v>4.9834392013789998E-5</v>
      </c>
      <c r="X96" s="331">
        <f t="shared" si="12"/>
        <v>5.7620016796319991E-5</v>
      </c>
      <c r="Y96" s="331">
        <f t="shared" si="13"/>
        <v>5.7320188119999999E-5</v>
      </c>
      <c r="Z96" s="331">
        <f t="shared" si="14"/>
        <v>5.7620016796319991E-5</v>
      </c>
      <c r="AA96" s="331">
        <f t="shared" si="15"/>
        <v>3.8994200861816639E-2</v>
      </c>
      <c r="AB96" s="331">
        <f t="shared" si="16"/>
        <v>6.4866809764295794E-3</v>
      </c>
      <c r="AC96" s="331">
        <f t="shared" si="17"/>
        <v>1.0637634834892999E-3</v>
      </c>
      <c r="AD96" s="331">
        <f t="shared" si="18"/>
        <v>1.0637634834892999E-3</v>
      </c>
      <c r="AE96" s="468">
        <f t="shared" si="19"/>
        <v>5.0206511081530163</v>
      </c>
    </row>
    <row r="97" spans="1:31" x14ac:dyDescent="0.25">
      <c r="A97" s="11" t="s">
        <v>243</v>
      </c>
      <c r="B97" s="4" t="s">
        <v>244</v>
      </c>
      <c r="C97" s="4" t="s">
        <v>245</v>
      </c>
      <c r="D97" s="9" t="s">
        <v>27</v>
      </c>
      <c r="E97" s="9">
        <v>2007</v>
      </c>
      <c r="F97" s="9">
        <v>21</v>
      </c>
      <c r="G97" s="9" t="s">
        <v>224</v>
      </c>
      <c r="H97" s="9" t="s">
        <v>49</v>
      </c>
      <c r="I97" s="9" t="s">
        <v>30</v>
      </c>
      <c r="J97" s="9" t="s">
        <v>31</v>
      </c>
      <c r="K97" s="306" t="s">
        <v>35</v>
      </c>
      <c r="L97" s="392">
        <v>34.559179</v>
      </c>
      <c r="M97" s="331">
        <v>4.5208999999999999E-2</v>
      </c>
      <c r="N97" s="331">
        <v>5.2271999999999999E-2</v>
      </c>
      <c r="O97" s="331">
        <v>5.1999999999999998E-2</v>
      </c>
      <c r="P97" s="331">
        <v>5.2271999999999999E-2</v>
      </c>
      <c r="Q97" s="331">
        <v>35.374943999999999</v>
      </c>
      <c r="R97" s="331">
        <v>5.8846179999999997</v>
      </c>
      <c r="S97" s="331">
        <v>0.96503000000000005</v>
      </c>
      <c r="T97" s="331">
        <v>0.96503000000000005</v>
      </c>
      <c r="U97" s="468">
        <v>4554.6580739999999</v>
      </c>
      <c r="V97" s="392">
        <f t="shared" si="10"/>
        <v>3.8094973876014487E-2</v>
      </c>
      <c r="W97" s="331">
        <f t="shared" si="11"/>
        <v>4.9834392013789998E-5</v>
      </c>
      <c r="X97" s="331">
        <f t="shared" si="12"/>
        <v>5.7620016796319991E-5</v>
      </c>
      <c r="Y97" s="331">
        <f t="shared" si="13"/>
        <v>5.7320188119999999E-5</v>
      </c>
      <c r="Z97" s="331">
        <f t="shared" si="14"/>
        <v>5.7620016796319991E-5</v>
      </c>
      <c r="AA97" s="331">
        <f t="shared" si="15"/>
        <v>3.8994200861816639E-2</v>
      </c>
      <c r="AB97" s="331">
        <f t="shared" si="16"/>
        <v>6.4866809764295794E-3</v>
      </c>
      <c r="AC97" s="331">
        <f t="shared" si="17"/>
        <v>1.0637634834892999E-3</v>
      </c>
      <c r="AD97" s="331">
        <f t="shared" si="18"/>
        <v>1.0637634834892999E-3</v>
      </c>
      <c r="AE97" s="468">
        <f t="shared" si="19"/>
        <v>5.0206511081530163</v>
      </c>
    </row>
    <row r="98" spans="1:31" x14ac:dyDescent="0.25">
      <c r="A98" s="11" t="s">
        <v>243</v>
      </c>
      <c r="B98" s="4" t="s">
        <v>244</v>
      </c>
      <c r="C98" s="4" t="s">
        <v>245</v>
      </c>
      <c r="D98" s="9" t="s">
        <v>27</v>
      </c>
      <c r="E98" s="9">
        <v>2007</v>
      </c>
      <c r="F98" s="9">
        <v>22</v>
      </c>
      <c r="G98" s="9" t="s">
        <v>596</v>
      </c>
      <c r="H98" s="9" t="s">
        <v>53</v>
      </c>
      <c r="I98" s="9" t="s">
        <v>42</v>
      </c>
      <c r="J98" s="9" t="s">
        <v>31</v>
      </c>
      <c r="K98" s="306" t="s">
        <v>35</v>
      </c>
      <c r="L98" s="392">
        <v>146.10239100000001</v>
      </c>
      <c r="M98" s="331">
        <v>12.890458000000001</v>
      </c>
      <c r="N98" s="331">
        <v>14.904386000000001</v>
      </c>
      <c r="O98" s="331">
        <v>14.826667</v>
      </c>
      <c r="P98" s="331">
        <v>14.904386000000001</v>
      </c>
      <c r="Q98" s="331">
        <v>111.811629</v>
      </c>
      <c r="R98" s="331">
        <v>15.918309000000001</v>
      </c>
      <c r="S98" s="331">
        <v>8.9473249999999993</v>
      </c>
      <c r="T98" s="331">
        <v>8.9473249999999993</v>
      </c>
      <c r="U98" s="468">
        <v>12320.672613000001</v>
      </c>
      <c r="V98" s="392">
        <f t="shared" si="10"/>
        <v>0.16105031801734221</v>
      </c>
      <c r="W98" s="331">
        <f t="shared" si="11"/>
        <v>1.4209297644479981E-2</v>
      </c>
      <c r="X98" s="331">
        <f t="shared" si="12"/>
        <v>1.6429273256405662E-2</v>
      </c>
      <c r="Y98" s="331">
        <f t="shared" si="13"/>
        <v>1.6343602723703773E-2</v>
      </c>
      <c r="Z98" s="331">
        <f t="shared" si="14"/>
        <v>1.6429273256405662E-2</v>
      </c>
      <c r="AA98" s="331">
        <f t="shared" si="15"/>
        <v>0.12325122323622398</v>
      </c>
      <c r="AB98" s="331">
        <f t="shared" si="16"/>
        <v>1.754693204677479E-2</v>
      </c>
      <c r="AC98" s="331">
        <f t="shared" si="17"/>
        <v>9.8627375417457471E-3</v>
      </c>
      <c r="AD98" s="331">
        <f t="shared" si="18"/>
        <v>9.8627375417457471E-3</v>
      </c>
      <c r="AE98" s="468">
        <f t="shared" si="19"/>
        <v>13.581216768117152</v>
      </c>
    </row>
    <row r="99" spans="1:31" x14ac:dyDescent="0.25">
      <c r="A99" s="11">
        <v>2275050011</v>
      </c>
      <c r="B99" s="4" t="s">
        <v>251</v>
      </c>
      <c r="C99" s="4" t="s">
        <v>247</v>
      </c>
      <c r="D99" s="9" t="s">
        <v>27</v>
      </c>
      <c r="E99" s="9">
        <v>2007</v>
      </c>
      <c r="F99" s="9">
        <v>23</v>
      </c>
      <c r="G99" s="9" t="s">
        <v>143</v>
      </c>
      <c r="H99" s="9" t="s">
        <v>134</v>
      </c>
      <c r="I99" s="9" t="s">
        <v>42</v>
      </c>
      <c r="J99" s="9" t="s">
        <v>129</v>
      </c>
      <c r="K99" s="306" t="s">
        <v>35</v>
      </c>
      <c r="L99" s="392">
        <v>11731.646096</v>
      </c>
      <c r="M99" s="331">
        <v>97.638264000000007</v>
      </c>
      <c r="N99" s="331">
        <v>85.182502999999997</v>
      </c>
      <c r="O99" s="331">
        <v>81.499635999999995</v>
      </c>
      <c r="P99" s="331">
        <v>95.656936999999999</v>
      </c>
      <c r="Q99" s="331">
        <v>9.5378969999999992</v>
      </c>
      <c r="R99" s="331">
        <v>14.112263</v>
      </c>
      <c r="S99" s="331">
        <v>-1</v>
      </c>
      <c r="T99" s="331">
        <v>-1</v>
      </c>
      <c r="U99" s="468">
        <v>10922.803889999999</v>
      </c>
      <c r="V99" s="392">
        <f t="shared" si="10"/>
        <v>12.931926176538145</v>
      </c>
      <c r="W99" s="331">
        <f t="shared" si="11"/>
        <v>0.10762776269596584</v>
      </c>
      <c r="X99" s="331">
        <f t="shared" si="12"/>
        <v>9.3897636471008919E-2</v>
      </c>
      <c r="Y99" s="331">
        <f t="shared" si="13"/>
        <v>8.9837970523683155E-2</v>
      </c>
      <c r="Z99" s="331">
        <f t="shared" si="14"/>
        <v>0.10544372353505746</v>
      </c>
      <c r="AA99" s="331">
        <f t="shared" si="15"/>
        <v>1.0513731736715069E-2</v>
      </c>
      <c r="AB99" s="331">
        <f t="shared" si="16"/>
        <v>1.555610711459453E-2</v>
      </c>
      <c r="AC99" s="331">
        <f t="shared" si="17"/>
        <v>0</v>
      </c>
      <c r="AD99" s="331">
        <f t="shared" si="18"/>
        <v>0</v>
      </c>
      <c r="AE99" s="468">
        <f t="shared" si="19"/>
        <v>12.040330264858994</v>
      </c>
    </row>
    <row r="100" spans="1:31" x14ac:dyDescent="0.25">
      <c r="A100" s="11">
        <v>2275050011</v>
      </c>
      <c r="B100" s="4" t="s">
        <v>251</v>
      </c>
      <c r="C100" s="4" t="s">
        <v>247</v>
      </c>
      <c r="D100" s="9" t="s">
        <v>27</v>
      </c>
      <c r="E100" s="9">
        <v>2007</v>
      </c>
      <c r="F100" s="9">
        <v>24</v>
      </c>
      <c r="G100" s="9" t="s">
        <v>145</v>
      </c>
      <c r="H100" s="9" t="s">
        <v>116</v>
      </c>
      <c r="I100" s="9" t="s">
        <v>42</v>
      </c>
      <c r="J100" s="9" t="s">
        <v>129</v>
      </c>
      <c r="K100" s="306" t="s">
        <v>35</v>
      </c>
      <c r="L100" s="392">
        <v>600.49820999999997</v>
      </c>
      <c r="M100" s="331">
        <v>6.1529610000000003</v>
      </c>
      <c r="N100" s="331">
        <v>5.3680240000000001</v>
      </c>
      <c r="O100" s="331">
        <v>5.1359380000000003</v>
      </c>
      <c r="P100" s="331">
        <v>6.0281010000000004</v>
      </c>
      <c r="Q100" s="331">
        <v>0.238619</v>
      </c>
      <c r="R100" s="331">
        <v>0.57643900000000003</v>
      </c>
      <c r="S100" s="331">
        <v>-1</v>
      </c>
      <c r="T100" s="331">
        <v>-1</v>
      </c>
      <c r="U100" s="468">
        <v>446.16052300000001</v>
      </c>
      <c r="V100" s="392">
        <f t="shared" si="10"/>
        <v>0.66193596851775494</v>
      </c>
      <c r="W100" s="331">
        <f t="shared" si="11"/>
        <v>6.7824785002889099E-3</v>
      </c>
      <c r="X100" s="331">
        <f t="shared" si="12"/>
        <v>5.9172335675514399E-3</v>
      </c>
      <c r="Y100" s="331">
        <f t="shared" si="13"/>
        <v>5.6614025448587799E-3</v>
      </c>
      <c r="Z100" s="331">
        <f t="shared" si="14"/>
        <v>6.6448439101223101E-3</v>
      </c>
      <c r="AA100" s="331">
        <f t="shared" si="15"/>
        <v>2.6303242248088997E-4</v>
      </c>
      <c r="AB100" s="331">
        <f t="shared" si="16"/>
        <v>6.3541522922508993E-4</v>
      </c>
      <c r="AC100" s="331">
        <f t="shared" si="17"/>
        <v>0</v>
      </c>
      <c r="AD100" s="331">
        <f t="shared" si="18"/>
        <v>0</v>
      </c>
      <c r="AE100" s="468">
        <f t="shared" si="19"/>
        <v>0.49180779057841512</v>
      </c>
    </row>
    <row r="101" spans="1:31" x14ac:dyDescent="0.25">
      <c r="A101" s="11" t="s">
        <v>243</v>
      </c>
      <c r="B101" s="4" t="s">
        <v>244</v>
      </c>
      <c r="C101" s="4" t="s">
        <v>245</v>
      </c>
      <c r="D101" s="9" t="s">
        <v>27</v>
      </c>
      <c r="E101" s="9">
        <v>2007</v>
      </c>
      <c r="F101" s="9">
        <v>25</v>
      </c>
      <c r="G101" s="9" t="s">
        <v>167</v>
      </c>
      <c r="H101" s="9" t="s">
        <v>165</v>
      </c>
      <c r="I101" s="9" t="s">
        <v>42</v>
      </c>
      <c r="J101" s="9" t="s">
        <v>107</v>
      </c>
      <c r="K101" s="306" t="s">
        <v>35</v>
      </c>
      <c r="L101" s="392">
        <v>42.497776999999999</v>
      </c>
      <c r="M101" s="331">
        <v>9.8799999999999995E-4</v>
      </c>
      <c r="N101" s="331">
        <v>1.1429999999999999E-3</v>
      </c>
      <c r="O101" s="331">
        <v>1.137E-3</v>
      </c>
      <c r="P101" s="331">
        <v>1.1429999999999999E-3</v>
      </c>
      <c r="Q101" s="331">
        <v>68.361395000000002</v>
      </c>
      <c r="R101" s="331">
        <v>12.971263</v>
      </c>
      <c r="S101" s="331">
        <v>-1</v>
      </c>
      <c r="T101" s="331">
        <v>-1</v>
      </c>
      <c r="U101" s="468">
        <v>10039.676912999999</v>
      </c>
      <c r="V101" s="392">
        <f t="shared" si="10"/>
        <v>4.6845780236957867E-2</v>
      </c>
      <c r="W101" s="331">
        <f t="shared" si="11"/>
        <v>1.0890835742799999E-6</v>
      </c>
      <c r="X101" s="331">
        <f t="shared" si="12"/>
        <v>1.2599418273299998E-6</v>
      </c>
      <c r="Y101" s="331">
        <f t="shared" si="13"/>
        <v>1.2533279594699998E-6</v>
      </c>
      <c r="Z101" s="331">
        <f t="shared" si="14"/>
        <v>1.2599418273299998E-6</v>
      </c>
      <c r="AA101" s="331">
        <f t="shared" si="15"/>
        <v>7.535553887587744E-2</v>
      </c>
      <c r="AB101" s="331">
        <f t="shared" si="16"/>
        <v>1.4298369909884529E-2</v>
      </c>
      <c r="AC101" s="331">
        <f t="shared" si="17"/>
        <v>0</v>
      </c>
      <c r="AD101" s="331">
        <f t="shared" si="18"/>
        <v>0</v>
      </c>
      <c r="AE101" s="468">
        <f t="shared" si="19"/>
        <v>11.066849409945783</v>
      </c>
    </row>
    <row r="102" spans="1:31" x14ac:dyDescent="0.25">
      <c r="A102" s="11" t="s">
        <v>243</v>
      </c>
      <c r="B102" s="4" t="s">
        <v>244</v>
      </c>
      <c r="C102" s="4" t="s">
        <v>245</v>
      </c>
      <c r="D102" s="9" t="s">
        <v>27</v>
      </c>
      <c r="E102" s="9">
        <v>2007</v>
      </c>
      <c r="F102" s="9">
        <v>26</v>
      </c>
      <c r="G102" s="9" t="s">
        <v>597</v>
      </c>
      <c r="H102" s="9" t="s">
        <v>180</v>
      </c>
      <c r="I102" s="9" t="s">
        <v>42</v>
      </c>
      <c r="J102" s="9" t="s">
        <v>107</v>
      </c>
      <c r="K102" s="306" t="s">
        <v>35</v>
      </c>
      <c r="L102" s="392">
        <v>-1</v>
      </c>
      <c r="M102" s="331">
        <v>-1</v>
      </c>
      <c r="N102" s="331">
        <v>-1</v>
      </c>
      <c r="O102" s="331">
        <v>-1</v>
      </c>
      <c r="P102" s="331">
        <v>-1</v>
      </c>
      <c r="Q102" s="331">
        <v>-1</v>
      </c>
      <c r="R102" s="331">
        <v>-1</v>
      </c>
      <c r="S102" s="331">
        <v>-1</v>
      </c>
      <c r="T102" s="331">
        <v>-1</v>
      </c>
      <c r="U102" s="468">
        <v>-1</v>
      </c>
      <c r="V102" s="392">
        <f t="shared" si="10"/>
        <v>0</v>
      </c>
      <c r="W102" s="331">
        <f t="shared" si="11"/>
        <v>0</v>
      </c>
      <c r="X102" s="331">
        <f t="shared" si="12"/>
        <v>0</v>
      </c>
      <c r="Y102" s="331">
        <f t="shared" si="13"/>
        <v>0</v>
      </c>
      <c r="Z102" s="331">
        <f t="shared" si="14"/>
        <v>0</v>
      </c>
      <c r="AA102" s="331">
        <f t="shared" si="15"/>
        <v>0</v>
      </c>
      <c r="AB102" s="331">
        <f t="shared" si="16"/>
        <v>0</v>
      </c>
      <c r="AC102" s="331">
        <f t="shared" si="17"/>
        <v>0</v>
      </c>
      <c r="AD102" s="331">
        <f t="shared" si="18"/>
        <v>0</v>
      </c>
      <c r="AE102" s="468">
        <f t="shared" si="19"/>
        <v>0</v>
      </c>
    </row>
    <row r="103" spans="1:31" x14ac:dyDescent="0.25">
      <c r="A103" s="11" t="s">
        <v>243</v>
      </c>
      <c r="B103" s="4" t="s">
        <v>244</v>
      </c>
      <c r="C103" s="4" t="s">
        <v>245</v>
      </c>
      <c r="D103" s="9" t="s">
        <v>27</v>
      </c>
      <c r="E103" s="9">
        <v>2007</v>
      </c>
      <c r="F103" s="9">
        <v>27</v>
      </c>
      <c r="G103" s="9" t="s">
        <v>572</v>
      </c>
      <c r="H103" s="9" t="s">
        <v>118</v>
      </c>
      <c r="I103" s="9" t="s">
        <v>42</v>
      </c>
      <c r="J103" s="9" t="s">
        <v>114</v>
      </c>
      <c r="K103" s="306" t="s">
        <v>35</v>
      </c>
      <c r="L103" s="392">
        <v>-1</v>
      </c>
      <c r="M103" s="331">
        <v>-1</v>
      </c>
      <c r="N103" s="331">
        <v>-1</v>
      </c>
      <c r="O103" s="331">
        <v>-1</v>
      </c>
      <c r="P103" s="331">
        <v>-1</v>
      </c>
      <c r="Q103" s="331">
        <v>-1</v>
      </c>
      <c r="R103" s="331">
        <v>-1</v>
      </c>
      <c r="S103" s="331">
        <v>-1</v>
      </c>
      <c r="T103" s="331">
        <v>-1</v>
      </c>
      <c r="U103" s="468">
        <v>-1</v>
      </c>
      <c r="V103" s="392">
        <f t="shared" si="10"/>
        <v>0</v>
      </c>
      <c r="W103" s="331">
        <f t="shared" si="11"/>
        <v>0</v>
      </c>
      <c r="X103" s="331">
        <f t="shared" si="12"/>
        <v>0</v>
      </c>
      <c r="Y103" s="331">
        <f t="shared" si="13"/>
        <v>0</v>
      </c>
      <c r="Z103" s="331">
        <f t="shared" si="14"/>
        <v>0</v>
      </c>
      <c r="AA103" s="331">
        <f t="shared" si="15"/>
        <v>0</v>
      </c>
      <c r="AB103" s="331">
        <f t="shared" si="16"/>
        <v>0</v>
      </c>
      <c r="AC103" s="331">
        <f t="shared" si="17"/>
        <v>0</v>
      </c>
      <c r="AD103" s="331">
        <f t="shared" si="18"/>
        <v>0</v>
      </c>
      <c r="AE103" s="468">
        <f t="shared" si="19"/>
        <v>0</v>
      </c>
    </row>
    <row r="104" spans="1:31" x14ac:dyDescent="0.25">
      <c r="A104" s="11">
        <v>2275050011</v>
      </c>
      <c r="B104" s="4" t="s">
        <v>251</v>
      </c>
      <c r="C104" s="4" t="s">
        <v>247</v>
      </c>
      <c r="D104" s="9" t="s">
        <v>27</v>
      </c>
      <c r="E104" s="9">
        <v>2007</v>
      </c>
      <c r="F104" s="9">
        <v>28</v>
      </c>
      <c r="G104" s="9" t="s">
        <v>146</v>
      </c>
      <c r="H104" s="9" t="s">
        <v>134</v>
      </c>
      <c r="I104" s="9" t="s">
        <v>42</v>
      </c>
      <c r="J104" s="9" t="s">
        <v>129</v>
      </c>
      <c r="K104" s="306" t="s">
        <v>35</v>
      </c>
      <c r="L104" s="392">
        <v>826.90998200000001</v>
      </c>
      <c r="M104" s="331">
        <v>8.0993390000000005</v>
      </c>
      <c r="N104" s="331">
        <v>7.0661019999999999</v>
      </c>
      <c r="O104" s="331">
        <v>6.760599</v>
      </c>
      <c r="P104" s="331">
        <v>7.9349829999999999</v>
      </c>
      <c r="Q104" s="331">
        <v>5.7909220000000001</v>
      </c>
      <c r="R104" s="331">
        <v>1.1703410000000001</v>
      </c>
      <c r="S104" s="331">
        <v>-1</v>
      </c>
      <c r="T104" s="331">
        <v>-1</v>
      </c>
      <c r="U104" s="468">
        <v>905.83664099999999</v>
      </c>
      <c r="V104" s="392">
        <f t="shared" si="10"/>
        <v>0.91151222551049638</v>
      </c>
      <c r="W104" s="331">
        <f t="shared" si="11"/>
        <v>8.9279929832240899E-3</v>
      </c>
      <c r="X104" s="331">
        <f t="shared" si="12"/>
        <v>7.7890441522136195E-3</v>
      </c>
      <c r="Y104" s="331">
        <f t="shared" si="13"/>
        <v>7.452284740074689E-3</v>
      </c>
      <c r="Z104" s="331">
        <f t="shared" si="14"/>
        <v>8.7468215055577295E-3</v>
      </c>
      <c r="AA104" s="331">
        <f t="shared" si="15"/>
        <v>6.3833988159278203E-3</v>
      </c>
      <c r="AB104" s="331">
        <f t="shared" si="16"/>
        <v>1.2900801208567101E-3</v>
      </c>
      <c r="AC104" s="331">
        <f t="shared" si="17"/>
        <v>0</v>
      </c>
      <c r="AD104" s="331">
        <f t="shared" si="18"/>
        <v>0</v>
      </c>
      <c r="AE104" s="468">
        <f t="shared" si="19"/>
        <v>0.99851397438670964</v>
      </c>
    </row>
    <row r="105" spans="1:31" x14ac:dyDescent="0.25">
      <c r="A105" s="11">
        <v>2275050011</v>
      </c>
      <c r="B105" s="4" t="s">
        <v>251</v>
      </c>
      <c r="C105" s="4" t="s">
        <v>247</v>
      </c>
      <c r="D105" s="9" t="s">
        <v>27</v>
      </c>
      <c r="E105" s="9">
        <v>2007</v>
      </c>
      <c r="F105" s="9">
        <v>29</v>
      </c>
      <c r="G105" s="9" t="s">
        <v>146</v>
      </c>
      <c r="H105" s="9" t="s">
        <v>134</v>
      </c>
      <c r="I105" s="9" t="s">
        <v>30</v>
      </c>
      <c r="J105" s="9" t="s">
        <v>129</v>
      </c>
      <c r="K105" s="306" t="s">
        <v>35</v>
      </c>
      <c r="L105" s="392">
        <v>826.90998200000001</v>
      </c>
      <c r="M105" s="331">
        <v>8.0993390000000005</v>
      </c>
      <c r="N105" s="331">
        <v>7.0661019999999999</v>
      </c>
      <c r="O105" s="331">
        <v>6.760599</v>
      </c>
      <c r="P105" s="331">
        <v>7.9349829999999999</v>
      </c>
      <c r="Q105" s="331">
        <v>5.7909220000000001</v>
      </c>
      <c r="R105" s="331">
        <v>1.1703410000000001</v>
      </c>
      <c r="S105" s="331">
        <v>-1</v>
      </c>
      <c r="T105" s="331">
        <v>-1</v>
      </c>
      <c r="U105" s="468">
        <v>905.83664099999999</v>
      </c>
      <c r="V105" s="392">
        <f t="shared" si="10"/>
        <v>0.91151222551049638</v>
      </c>
      <c r="W105" s="331">
        <f t="shared" si="11"/>
        <v>8.9279929832240899E-3</v>
      </c>
      <c r="X105" s="331">
        <f t="shared" si="12"/>
        <v>7.7890441522136195E-3</v>
      </c>
      <c r="Y105" s="331">
        <f t="shared" si="13"/>
        <v>7.452284740074689E-3</v>
      </c>
      <c r="Z105" s="331">
        <f t="shared" si="14"/>
        <v>8.7468215055577295E-3</v>
      </c>
      <c r="AA105" s="331">
        <f t="shared" si="15"/>
        <v>6.3833988159278203E-3</v>
      </c>
      <c r="AB105" s="331">
        <f t="shared" si="16"/>
        <v>1.2900801208567101E-3</v>
      </c>
      <c r="AC105" s="331">
        <f t="shared" si="17"/>
        <v>0</v>
      </c>
      <c r="AD105" s="331">
        <f t="shared" si="18"/>
        <v>0</v>
      </c>
      <c r="AE105" s="468">
        <f t="shared" si="19"/>
        <v>0.99851397438670964</v>
      </c>
    </row>
    <row r="106" spans="1:31" x14ac:dyDescent="0.25">
      <c r="A106" s="11" t="s">
        <v>243</v>
      </c>
      <c r="B106" s="4" t="s">
        <v>244</v>
      </c>
      <c r="C106" s="4" t="s">
        <v>245</v>
      </c>
      <c r="D106" s="9" t="s">
        <v>27</v>
      </c>
      <c r="E106" s="9">
        <v>2007</v>
      </c>
      <c r="F106" s="9">
        <v>30</v>
      </c>
      <c r="G106" s="9" t="s">
        <v>108</v>
      </c>
      <c r="H106" s="9" t="s">
        <v>109</v>
      </c>
      <c r="I106" s="9" t="s">
        <v>42</v>
      </c>
      <c r="J106" s="9" t="s">
        <v>107</v>
      </c>
      <c r="K106" s="306" t="s">
        <v>35</v>
      </c>
      <c r="L106" s="392">
        <v>2.9909669999999999</v>
      </c>
      <c r="M106" s="331">
        <v>0.19551199999999999</v>
      </c>
      <c r="N106" s="331">
        <v>0.22605800000000001</v>
      </c>
      <c r="O106" s="331">
        <v>0.224879</v>
      </c>
      <c r="P106" s="331">
        <v>0.22605800000000001</v>
      </c>
      <c r="Q106" s="331">
        <v>18.986469</v>
      </c>
      <c r="R106" s="331">
        <v>2.44441</v>
      </c>
      <c r="S106" s="331">
        <v>-1</v>
      </c>
      <c r="T106" s="331">
        <v>-1</v>
      </c>
      <c r="U106" s="468">
        <v>1891.95814</v>
      </c>
      <c r="V106" s="392">
        <f t="shared" si="10"/>
        <v>3.2969767519367694E-3</v>
      </c>
      <c r="W106" s="331">
        <f t="shared" si="11"/>
        <v>2.1551508884071999E-4</v>
      </c>
      <c r="X106" s="331">
        <f t="shared" si="12"/>
        <v>2.4918629011598E-4</v>
      </c>
      <c r="Y106" s="331">
        <f t="shared" si="13"/>
        <v>2.4788666508148999E-4</v>
      </c>
      <c r="Z106" s="331">
        <f t="shared" si="14"/>
        <v>2.4918629011598E-4</v>
      </c>
      <c r="AA106" s="331">
        <f t="shared" si="15"/>
        <v>2.0928999515664386E-2</v>
      </c>
      <c r="AB106" s="331">
        <f t="shared" si="16"/>
        <v>2.6945007892770997E-3</v>
      </c>
      <c r="AC106" s="331">
        <f t="shared" si="17"/>
        <v>0</v>
      </c>
      <c r="AD106" s="331">
        <f t="shared" si="18"/>
        <v>0</v>
      </c>
      <c r="AE106" s="468">
        <f t="shared" si="19"/>
        <v>2.0855268557685629</v>
      </c>
    </row>
    <row r="107" spans="1:31" x14ac:dyDescent="0.25">
      <c r="A107" s="11">
        <v>2275050011</v>
      </c>
      <c r="B107" s="4" t="s">
        <v>251</v>
      </c>
      <c r="C107" s="4" t="s">
        <v>247</v>
      </c>
      <c r="D107" s="9" t="s">
        <v>27</v>
      </c>
      <c r="E107" s="9">
        <v>2007</v>
      </c>
      <c r="F107" s="9">
        <v>31</v>
      </c>
      <c r="G107" s="9" t="s">
        <v>147</v>
      </c>
      <c r="H107" s="9" t="s">
        <v>148</v>
      </c>
      <c r="I107" s="9" t="s">
        <v>42</v>
      </c>
      <c r="J107" s="9" t="s">
        <v>129</v>
      </c>
      <c r="K107" s="306" t="s">
        <v>35</v>
      </c>
      <c r="L107" s="392">
        <v>5821.9702520000001</v>
      </c>
      <c r="M107" s="331">
        <v>53.256337000000002</v>
      </c>
      <c r="N107" s="331">
        <v>46.462400000000002</v>
      </c>
      <c r="O107" s="331">
        <v>44.453597000000002</v>
      </c>
      <c r="P107" s="331">
        <v>52.175632</v>
      </c>
      <c r="Q107" s="331">
        <v>13.587391</v>
      </c>
      <c r="R107" s="331">
        <v>7.4875800000000003</v>
      </c>
      <c r="S107" s="331">
        <v>-1</v>
      </c>
      <c r="T107" s="331">
        <v>-1</v>
      </c>
      <c r="U107" s="468">
        <v>5795.3404060000003</v>
      </c>
      <c r="V107" s="392">
        <f t="shared" si="10"/>
        <v>6.4176236552631503</v>
      </c>
      <c r="W107" s="331">
        <f t="shared" si="11"/>
        <v>5.8705062604271468E-2</v>
      </c>
      <c r="X107" s="331">
        <f t="shared" si="12"/>
        <v>5.1216029009744E-2</v>
      </c>
      <c r="Y107" s="331">
        <f t="shared" si="13"/>
        <v>4.9001702743282069E-2</v>
      </c>
      <c r="Z107" s="331">
        <f t="shared" si="14"/>
        <v>5.7513789259997915E-2</v>
      </c>
      <c r="AA107" s="331">
        <f t="shared" si="15"/>
        <v>1.497753477269221E-2</v>
      </c>
      <c r="AB107" s="331">
        <f t="shared" si="16"/>
        <v>8.2536441185297998E-3</v>
      </c>
      <c r="AC107" s="331">
        <f t="shared" si="17"/>
        <v>0</v>
      </c>
      <c r="AD107" s="331">
        <f t="shared" si="18"/>
        <v>0</v>
      </c>
      <c r="AE107" s="468">
        <f t="shared" si="19"/>
        <v>6.3882692748337915</v>
      </c>
    </row>
    <row r="108" spans="1:31" x14ac:dyDescent="0.25">
      <c r="A108" s="11" t="s">
        <v>243</v>
      </c>
      <c r="B108" s="4" t="s">
        <v>244</v>
      </c>
      <c r="C108" s="4" t="s">
        <v>245</v>
      </c>
      <c r="D108" s="9" t="s">
        <v>27</v>
      </c>
      <c r="E108" s="9">
        <v>2007</v>
      </c>
      <c r="F108" s="9">
        <v>32</v>
      </c>
      <c r="G108" s="9" t="s">
        <v>173</v>
      </c>
      <c r="H108" s="9" t="s">
        <v>174</v>
      </c>
      <c r="I108" s="9" t="s">
        <v>42</v>
      </c>
      <c r="J108" s="9" t="s">
        <v>107</v>
      </c>
      <c r="K108" s="306" t="s">
        <v>35</v>
      </c>
      <c r="L108" s="392">
        <v>19.140331</v>
      </c>
      <c r="M108" s="331">
        <v>7.5100000000000004E-4</v>
      </c>
      <c r="N108" s="331">
        <v>8.6799999999999996E-4</v>
      </c>
      <c r="O108" s="331">
        <v>8.6300000000000005E-4</v>
      </c>
      <c r="P108" s="331">
        <v>8.6799999999999996E-4</v>
      </c>
      <c r="Q108" s="331">
        <v>56.707838000000002</v>
      </c>
      <c r="R108" s="331">
        <v>9.8506839999999993</v>
      </c>
      <c r="S108" s="331">
        <v>-1</v>
      </c>
      <c r="T108" s="331">
        <v>-1</v>
      </c>
      <c r="U108" s="468">
        <v>7624.3682650000001</v>
      </c>
      <c r="V108" s="392">
        <f t="shared" si="10"/>
        <v>2.109860333844361E-2</v>
      </c>
      <c r="W108" s="331">
        <f t="shared" si="11"/>
        <v>8.2783579381E-7</v>
      </c>
      <c r="X108" s="331">
        <f t="shared" si="12"/>
        <v>9.5680621707999982E-7</v>
      </c>
      <c r="Y108" s="331">
        <f t="shared" si="13"/>
        <v>9.5129466053000006E-7</v>
      </c>
      <c r="Z108" s="331">
        <f t="shared" si="14"/>
        <v>9.5680621707999982E-7</v>
      </c>
      <c r="AA108" s="331">
        <f t="shared" si="15"/>
        <v>6.2509691193047778E-2</v>
      </c>
      <c r="AB108" s="331">
        <f t="shared" si="16"/>
        <v>1.0858520384436039E-2</v>
      </c>
      <c r="AC108" s="331">
        <f t="shared" si="17"/>
        <v>0</v>
      </c>
      <c r="AD108" s="331">
        <f t="shared" si="18"/>
        <v>0</v>
      </c>
      <c r="AE108" s="468">
        <f t="shared" si="19"/>
        <v>8.4044273701145773</v>
      </c>
    </row>
    <row r="109" spans="1:31" x14ac:dyDescent="0.25">
      <c r="A109" s="11" t="s">
        <v>243</v>
      </c>
      <c r="B109" s="4" t="s">
        <v>244</v>
      </c>
      <c r="C109" s="4" t="s">
        <v>245</v>
      </c>
      <c r="D109" s="9" t="s">
        <v>27</v>
      </c>
      <c r="E109" s="9">
        <v>2007</v>
      </c>
      <c r="F109" s="9">
        <v>33</v>
      </c>
      <c r="G109" s="9" t="s">
        <v>173</v>
      </c>
      <c r="H109" s="9" t="s">
        <v>174</v>
      </c>
      <c r="I109" s="9" t="s">
        <v>30</v>
      </c>
      <c r="J109" s="9" t="s">
        <v>107</v>
      </c>
      <c r="K109" s="306" t="s">
        <v>35</v>
      </c>
      <c r="L109" s="392">
        <v>19.140331</v>
      </c>
      <c r="M109" s="331">
        <v>7.5100000000000004E-4</v>
      </c>
      <c r="N109" s="331">
        <v>8.6799999999999996E-4</v>
      </c>
      <c r="O109" s="331">
        <v>8.6300000000000005E-4</v>
      </c>
      <c r="P109" s="331">
        <v>8.6799999999999996E-4</v>
      </c>
      <c r="Q109" s="331">
        <v>56.707838000000002</v>
      </c>
      <c r="R109" s="331">
        <v>9.8506839999999993</v>
      </c>
      <c r="S109" s="331">
        <v>-1</v>
      </c>
      <c r="T109" s="331">
        <v>-1</v>
      </c>
      <c r="U109" s="468">
        <v>7624.3682650000001</v>
      </c>
      <c r="V109" s="392">
        <f t="shared" si="10"/>
        <v>2.109860333844361E-2</v>
      </c>
      <c r="W109" s="331">
        <f t="shared" si="11"/>
        <v>8.2783579381E-7</v>
      </c>
      <c r="X109" s="331">
        <f t="shared" si="12"/>
        <v>9.5680621707999982E-7</v>
      </c>
      <c r="Y109" s="331">
        <f t="shared" si="13"/>
        <v>9.5129466053000006E-7</v>
      </c>
      <c r="Z109" s="331">
        <f t="shared" si="14"/>
        <v>9.5680621707999982E-7</v>
      </c>
      <c r="AA109" s="331">
        <f t="shared" si="15"/>
        <v>6.2509691193047778E-2</v>
      </c>
      <c r="AB109" s="331">
        <f t="shared" si="16"/>
        <v>1.0858520384436039E-2</v>
      </c>
      <c r="AC109" s="331">
        <f t="shared" si="17"/>
        <v>0</v>
      </c>
      <c r="AD109" s="331">
        <f t="shared" si="18"/>
        <v>0</v>
      </c>
      <c r="AE109" s="468">
        <f t="shared" si="19"/>
        <v>8.4044273701145773</v>
      </c>
    </row>
    <row r="110" spans="1:31" x14ac:dyDescent="0.25">
      <c r="A110" s="11">
        <v>2275050011</v>
      </c>
      <c r="B110" s="4" t="s">
        <v>251</v>
      </c>
      <c r="C110" s="4" t="s">
        <v>247</v>
      </c>
      <c r="D110" s="9" t="s">
        <v>27</v>
      </c>
      <c r="E110" s="9">
        <v>2007</v>
      </c>
      <c r="F110" s="9">
        <v>34</v>
      </c>
      <c r="G110" s="9" t="s">
        <v>566</v>
      </c>
      <c r="H110" s="9" t="s">
        <v>116</v>
      </c>
      <c r="I110" s="9" t="s">
        <v>42</v>
      </c>
      <c r="J110" s="9" t="s">
        <v>129</v>
      </c>
      <c r="K110" s="306" t="s">
        <v>35</v>
      </c>
      <c r="L110" s="392">
        <v>4482.9676920000002</v>
      </c>
      <c r="M110" s="331">
        <v>47.189757</v>
      </c>
      <c r="N110" s="331">
        <v>41.169736</v>
      </c>
      <c r="O110" s="331">
        <v>39.389761999999997</v>
      </c>
      <c r="P110" s="331">
        <v>46.232157999999998</v>
      </c>
      <c r="Q110" s="331">
        <v>3.9042979999999998</v>
      </c>
      <c r="R110" s="331">
        <v>4.5641870000000004</v>
      </c>
      <c r="S110" s="331">
        <v>-1</v>
      </c>
      <c r="T110" s="331">
        <v>-1</v>
      </c>
      <c r="U110" s="468">
        <v>3532.6524810000001</v>
      </c>
      <c r="V110" s="392">
        <f t="shared" si="10"/>
        <v>4.9416259892561962</v>
      </c>
      <c r="W110" s="331">
        <f t="shared" si="11"/>
        <v>5.2017802857251667E-2</v>
      </c>
      <c r="X110" s="331">
        <f t="shared" si="12"/>
        <v>4.5381865622514159E-2</v>
      </c>
      <c r="Y110" s="331">
        <f t="shared" si="13"/>
        <v>4.3419780150808218E-2</v>
      </c>
      <c r="Z110" s="331">
        <f t="shared" si="14"/>
        <v>5.0962230649106981E-2</v>
      </c>
      <c r="AA110" s="331">
        <f t="shared" si="15"/>
        <v>4.30375184301038E-3</v>
      </c>
      <c r="AB110" s="331">
        <f t="shared" si="16"/>
        <v>5.0311549510549695E-3</v>
      </c>
      <c r="AC110" s="331">
        <f t="shared" si="17"/>
        <v>0</v>
      </c>
      <c r="AD110" s="331">
        <f t="shared" si="18"/>
        <v>0</v>
      </c>
      <c r="AE110" s="468">
        <f t="shared" si="19"/>
        <v>3.8940827841058598</v>
      </c>
    </row>
    <row r="111" spans="1:31" x14ac:dyDescent="0.25">
      <c r="A111" s="11">
        <v>2275050011</v>
      </c>
      <c r="B111" s="4" t="s">
        <v>251</v>
      </c>
      <c r="C111" s="4" t="s">
        <v>247</v>
      </c>
      <c r="D111" s="9" t="s">
        <v>27</v>
      </c>
      <c r="E111" s="9">
        <v>2007</v>
      </c>
      <c r="F111" s="9">
        <v>35</v>
      </c>
      <c r="G111" s="9" t="s">
        <v>566</v>
      </c>
      <c r="H111" s="9" t="s">
        <v>116</v>
      </c>
      <c r="I111" s="9" t="s">
        <v>30</v>
      </c>
      <c r="J111" s="9" t="s">
        <v>129</v>
      </c>
      <c r="K111" s="306" t="s">
        <v>35</v>
      </c>
      <c r="L111" s="392">
        <v>1119.6974290000001</v>
      </c>
      <c r="M111" s="331">
        <v>11.786443999999999</v>
      </c>
      <c r="N111" s="331">
        <v>10.282842</v>
      </c>
      <c r="O111" s="331">
        <v>9.8382629999999995</v>
      </c>
      <c r="P111" s="331">
        <v>11.547268000000001</v>
      </c>
      <c r="Q111" s="331">
        <v>0.97516499999999995</v>
      </c>
      <c r="R111" s="331">
        <v>1.139983</v>
      </c>
      <c r="S111" s="331">
        <v>-1</v>
      </c>
      <c r="T111" s="331">
        <v>-1</v>
      </c>
      <c r="U111" s="468">
        <v>882.34004200000004</v>
      </c>
      <c r="V111" s="392">
        <f t="shared" si="10"/>
        <v>1.234255139764622</v>
      </c>
      <c r="W111" s="331">
        <f t="shared" si="11"/>
        <v>1.299233052588164E-2</v>
      </c>
      <c r="X111" s="331">
        <f t="shared" si="12"/>
        <v>1.133489303554302E-2</v>
      </c>
      <c r="Y111" s="331">
        <f t="shared" si="13"/>
        <v>1.0844828575654528E-2</v>
      </c>
      <c r="Z111" s="331">
        <f t="shared" si="14"/>
        <v>1.2728684116001081E-2</v>
      </c>
      <c r="AA111" s="331">
        <f t="shared" si="15"/>
        <v>1.0749354086161498E-3</v>
      </c>
      <c r="AB111" s="331">
        <f t="shared" si="16"/>
        <v>1.2566161541077299E-3</v>
      </c>
      <c r="AC111" s="331">
        <f t="shared" si="17"/>
        <v>0</v>
      </c>
      <c r="AD111" s="331">
        <f t="shared" si="18"/>
        <v>0</v>
      </c>
      <c r="AE111" s="468">
        <f t="shared" si="19"/>
        <v>0.97261340756247505</v>
      </c>
    </row>
    <row r="112" spans="1:31" x14ac:dyDescent="0.25">
      <c r="A112" s="11">
        <v>2275050011</v>
      </c>
      <c r="B112" s="4" t="s">
        <v>251</v>
      </c>
      <c r="C112" s="4" t="s">
        <v>247</v>
      </c>
      <c r="D112" s="9" t="s">
        <v>27</v>
      </c>
      <c r="E112" s="9">
        <v>2007</v>
      </c>
      <c r="F112" s="9">
        <v>36</v>
      </c>
      <c r="G112" s="9" t="s">
        <v>566</v>
      </c>
      <c r="H112" s="9" t="s">
        <v>116</v>
      </c>
      <c r="I112" s="9" t="s">
        <v>99</v>
      </c>
      <c r="J112" s="9" t="s">
        <v>129</v>
      </c>
      <c r="K112" s="306" t="s">
        <v>35</v>
      </c>
      <c r="L112" s="392">
        <v>1570.9187810000001</v>
      </c>
      <c r="M112" s="331">
        <v>16.536206</v>
      </c>
      <c r="N112" s="331">
        <v>14.426674</v>
      </c>
      <c r="O112" s="331">
        <v>13.802936000000001</v>
      </c>
      <c r="P112" s="331">
        <v>16.200644</v>
      </c>
      <c r="Q112" s="331">
        <v>1.368142</v>
      </c>
      <c r="R112" s="331">
        <v>1.59938</v>
      </c>
      <c r="S112" s="331">
        <v>-1</v>
      </c>
      <c r="T112" s="331">
        <v>-1</v>
      </c>
      <c r="U112" s="468">
        <v>1237.909909</v>
      </c>
      <c r="V112" s="392">
        <f t="shared" si="10"/>
        <v>1.7316415393877129</v>
      </c>
      <c r="W112" s="331">
        <f t="shared" si="11"/>
        <v>1.8228046898289857E-2</v>
      </c>
      <c r="X112" s="331">
        <f t="shared" si="12"/>
        <v>1.5902685915882939E-2</v>
      </c>
      <c r="Y112" s="331">
        <f t="shared" si="13"/>
        <v>1.5215132464006161E-2</v>
      </c>
      <c r="Z112" s="331">
        <f t="shared" si="14"/>
        <v>1.7858153110483638E-2</v>
      </c>
      <c r="AA112" s="331">
        <f t="shared" si="15"/>
        <v>1.50811840028602E-3</v>
      </c>
      <c r="AB112" s="331">
        <f t="shared" si="16"/>
        <v>1.7630146629877999E-3</v>
      </c>
      <c r="AC112" s="331">
        <f t="shared" si="17"/>
        <v>0</v>
      </c>
      <c r="AD112" s="331">
        <f t="shared" si="18"/>
        <v>0</v>
      </c>
      <c r="AE112" s="468">
        <f t="shared" si="19"/>
        <v>1.3645620934517706</v>
      </c>
    </row>
    <row r="113" spans="1:31" x14ac:dyDescent="0.25">
      <c r="A113" s="11">
        <v>2275050011</v>
      </c>
      <c r="B113" s="4" t="s">
        <v>251</v>
      </c>
      <c r="C113" s="4" t="s">
        <v>247</v>
      </c>
      <c r="D113" s="9" t="s">
        <v>27</v>
      </c>
      <c r="E113" s="9">
        <v>2007</v>
      </c>
      <c r="F113" s="9">
        <v>37</v>
      </c>
      <c r="G113" s="9" t="s">
        <v>159</v>
      </c>
      <c r="H113" s="9" t="s">
        <v>116</v>
      </c>
      <c r="I113" s="9" t="s">
        <v>42</v>
      </c>
      <c r="J113" s="9" t="s">
        <v>129</v>
      </c>
      <c r="K113" s="306" t="s">
        <v>35</v>
      </c>
      <c r="L113" s="392">
        <v>423.70353899999998</v>
      </c>
      <c r="M113" s="331">
        <v>9.0468410000000006</v>
      </c>
      <c r="N113" s="331">
        <v>7.8927310000000004</v>
      </c>
      <c r="O113" s="331">
        <v>7.5514890000000001</v>
      </c>
      <c r="P113" s="331">
        <v>8.8632580000000001</v>
      </c>
      <c r="Q113" s="331">
        <v>0.28251500000000002</v>
      </c>
      <c r="R113" s="331">
        <v>0.43625000000000003</v>
      </c>
      <c r="S113" s="331">
        <v>-1</v>
      </c>
      <c r="T113" s="331">
        <v>-1</v>
      </c>
      <c r="U113" s="468">
        <v>337.65446600000001</v>
      </c>
      <c r="V113" s="392">
        <f t="shared" si="10"/>
        <v>0.46705320312672605</v>
      </c>
      <c r="W113" s="331">
        <f t="shared" si="11"/>
        <v>9.9724351540717102E-3</v>
      </c>
      <c r="X113" s="331">
        <f t="shared" si="12"/>
        <v>8.7002466480876096E-3</v>
      </c>
      <c r="Y113" s="331">
        <f t="shared" si="13"/>
        <v>8.3240917320405883E-3</v>
      </c>
      <c r="Z113" s="331">
        <f t="shared" si="14"/>
        <v>9.7700695368479785E-3</v>
      </c>
      <c r="AA113" s="331">
        <f t="shared" si="15"/>
        <v>3.1141947974464999E-4</v>
      </c>
      <c r="AB113" s="331">
        <f t="shared" si="16"/>
        <v>4.8088330898749996E-4</v>
      </c>
      <c r="AC113" s="331">
        <f t="shared" si="17"/>
        <v>0</v>
      </c>
      <c r="AD113" s="331">
        <f t="shared" si="18"/>
        <v>0</v>
      </c>
      <c r="AE113" s="468">
        <f t="shared" si="19"/>
        <v>0.37220033674381048</v>
      </c>
    </row>
    <row r="114" spans="1:31" x14ac:dyDescent="0.25">
      <c r="A114" s="11">
        <v>2275050011</v>
      </c>
      <c r="B114" s="4" t="s">
        <v>251</v>
      </c>
      <c r="C114" s="4" t="s">
        <v>247</v>
      </c>
      <c r="D114" s="9" t="s">
        <v>27</v>
      </c>
      <c r="E114" s="9">
        <v>2007</v>
      </c>
      <c r="F114" s="9">
        <v>38</v>
      </c>
      <c r="G114" s="9" t="s">
        <v>149</v>
      </c>
      <c r="H114" s="9" t="s">
        <v>113</v>
      </c>
      <c r="I114" s="9" t="s">
        <v>42</v>
      </c>
      <c r="J114" s="9" t="s">
        <v>129</v>
      </c>
      <c r="K114" s="306" t="s">
        <v>35</v>
      </c>
      <c r="L114" s="392">
        <v>683.79292099999998</v>
      </c>
      <c r="M114" s="331">
        <v>7.0334390000000004</v>
      </c>
      <c r="N114" s="331">
        <v>6.1361800000000004</v>
      </c>
      <c r="O114" s="331">
        <v>5.8708819999999999</v>
      </c>
      <c r="P114" s="331">
        <v>6.8907129999999999</v>
      </c>
      <c r="Q114" s="331">
        <v>3.6586780000000001</v>
      </c>
      <c r="R114" s="331">
        <v>0.87700599999999995</v>
      </c>
      <c r="S114" s="331">
        <v>-1</v>
      </c>
      <c r="T114" s="331">
        <v>-1</v>
      </c>
      <c r="U114" s="468">
        <v>678.797507</v>
      </c>
      <c r="V114" s="392">
        <f t="shared" si="10"/>
        <v>0.7537526705162364</v>
      </c>
      <c r="W114" s="331">
        <f t="shared" si="11"/>
        <v>7.7530393578950901E-3</v>
      </c>
      <c r="X114" s="331">
        <f t="shared" si="12"/>
        <v>6.7639806141958003E-3</v>
      </c>
      <c r="Y114" s="331">
        <f t="shared" si="13"/>
        <v>6.4715396282754188E-3</v>
      </c>
      <c r="Z114" s="331">
        <f t="shared" si="14"/>
        <v>7.5957108738640292E-3</v>
      </c>
      <c r="AA114" s="331">
        <f t="shared" si="15"/>
        <v>4.03300213904818E-3</v>
      </c>
      <c r="AB114" s="331">
        <f t="shared" si="16"/>
        <v>9.6673363273785983E-4</v>
      </c>
      <c r="AC114" s="331">
        <f t="shared" si="17"/>
        <v>0</v>
      </c>
      <c r="AD114" s="331">
        <f t="shared" si="18"/>
        <v>0</v>
      </c>
      <c r="AE114" s="468">
        <f t="shared" si="19"/>
        <v>0.74824616916590414</v>
      </c>
    </row>
    <row r="115" spans="1:31" x14ac:dyDescent="0.25">
      <c r="A115" s="11">
        <v>2275050011</v>
      </c>
      <c r="B115" s="4" t="s">
        <v>251</v>
      </c>
      <c r="C115" s="4" t="s">
        <v>247</v>
      </c>
      <c r="D115" s="9" t="s">
        <v>27</v>
      </c>
      <c r="E115" s="9">
        <v>2007</v>
      </c>
      <c r="F115" s="9">
        <v>39</v>
      </c>
      <c r="G115" s="9" t="s">
        <v>149</v>
      </c>
      <c r="H115" s="9" t="s">
        <v>113</v>
      </c>
      <c r="I115" s="9" t="s">
        <v>30</v>
      </c>
      <c r="J115" s="9" t="s">
        <v>129</v>
      </c>
      <c r="K115" s="306" t="s">
        <v>35</v>
      </c>
      <c r="L115" s="392">
        <v>683.79292099999998</v>
      </c>
      <c r="M115" s="331">
        <v>7.0334390000000004</v>
      </c>
      <c r="N115" s="331">
        <v>6.1361800000000004</v>
      </c>
      <c r="O115" s="331">
        <v>5.8708819999999999</v>
      </c>
      <c r="P115" s="331">
        <v>6.8907129999999999</v>
      </c>
      <c r="Q115" s="331">
        <v>3.6586780000000001</v>
      </c>
      <c r="R115" s="331">
        <v>0.87700599999999995</v>
      </c>
      <c r="S115" s="331">
        <v>-1</v>
      </c>
      <c r="T115" s="331">
        <v>-1</v>
      </c>
      <c r="U115" s="468">
        <v>678.797507</v>
      </c>
      <c r="V115" s="392">
        <f t="shared" si="10"/>
        <v>0.7537526705162364</v>
      </c>
      <c r="W115" s="331">
        <f t="shared" si="11"/>
        <v>7.7530393578950901E-3</v>
      </c>
      <c r="X115" s="331">
        <f t="shared" si="12"/>
        <v>6.7639806141958003E-3</v>
      </c>
      <c r="Y115" s="331">
        <f t="shared" si="13"/>
        <v>6.4715396282754188E-3</v>
      </c>
      <c r="Z115" s="331">
        <f t="shared" si="14"/>
        <v>7.5957108738640292E-3</v>
      </c>
      <c r="AA115" s="331">
        <f t="shared" si="15"/>
        <v>4.03300213904818E-3</v>
      </c>
      <c r="AB115" s="331">
        <f t="shared" si="16"/>
        <v>9.6673363273785983E-4</v>
      </c>
      <c r="AC115" s="331">
        <f t="shared" si="17"/>
        <v>0</v>
      </c>
      <c r="AD115" s="331">
        <f t="shared" si="18"/>
        <v>0</v>
      </c>
      <c r="AE115" s="468">
        <f t="shared" si="19"/>
        <v>0.74824616916590414</v>
      </c>
    </row>
    <row r="116" spans="1:31" x14ac:dyDescent="0.25">
      <c r="A116" s="11">
        <v>2275050011</v>
      </c>
      <c r="B116" s="4" t="s">
        <v>251</v>
      </c>
      <c r="C116" s="4" t="s">
        <v>247</v>
      </c>
      <c r="D116" s="9" t="s">
        <v>27</v>
      </c>
      <c r="E116" s="9">
        <v>2007</v>
      </c>
      <c r="F116" s="9">
        <v>40</v>
      </c>
      <c r="G116" s="9" t="s">
        <v>149</v>
      </c>
      <c r="H116" s="9" t="s">
        <v>113</v>
      </c>
      <c r="I116" s="9" t="s">
        <v>99</v>
      </c>
      <c r="J116" s="9" t="s">
        <v>129</v>
      </c>
      <c r="K116" s="306" t="s">
        <v>35</v>
      </c>
      <c r="L116" s="392">
        <v>341.89645999999999</v>
      </c>
      <c r="M116" s="331">
        <v>3.5167199999999998</v>
      </c>
      <c r="N116" s="331">
        <v>3.0680900000000002</v>
      </c>
      <c r="O116" s="331">
        <v>2.935441</v>
      </c>
      <c r="P116" s="331">
        <v>3.4453559999999999</v>
      </c>
      <c r="Q116" s="331">
        <v>1.829339</v>
      </c>
      <c r="R116" s="331">
        <v>0.43850299999999998</v>
      </c>
      <c r="S116" s="331">
        <v>-1</v>
      </c>
      <c r="T116" s="331">
        <v>-1</v>
      </c>
      <c r="U116" s="468">
        <v>339.398753</v>
      </c>
      <c r="V116" s="392">
        <f t="shared" si="10"/>
        <v>0.37687633470696258</v>
      </c>
      <c r="W116" s="331">
        <f t="shared" si="11"/>
        <v>3.8765202301032E-3</v>
      </c>
      <c r="X116" s="331">
        <f t="shared" si="12"/>
        <v>3.3819903070979001E-3</v>
      </c>
      <c r="Y116" s="331">
        <f t="shared" si="13"/>
        <v>3.2357698141377094E-3</v>
      </c>
      <c r="Z116" s="331">
        <f t="shared" si="14"/>
        <v>3.7978548857763596E-3</v>
      </c>
      <c r="AA116" s="331">
        <f t="shared" si="15"/>
        <v>2.01650106952409E-3</v>
      </c>
      <c r="AB116" s="331">
        <f t="shared" si="16"/>
        <v>4.8336681636892992E-4</v>
      </c>
      <c r="AC116" s="331">
        <f t="shared" si="17"/>
        <v>0</v>
      </c>
      <c r="AD116" s="331">
        <f t="shared" si="18"/>
        <v>0</v>
      </c>
      <c r="AE116" s="468">
        <f t="shared" si="19"/>
        <v>0.37412308403179639</v>
      </c>
    </row>
    <row r="117" spans="1:31" x14ac:dyDescent="0.25">
      <c r="A117" s="11">
        <v>2275050011</v>
      </c>
      <c r="B117" s="4" t="s">
        <v>251</v>
      </c>
      <c r="C117" s="4" t="s">
        <v>247</v>
      </c>
      <c r="D117" s="9" t="s">
        <v>27</v>
      </c>
      <c r="E117" s="9">
        <v>2007</v>
      </c>
      <c r="F117" s="9">
        <v>41</v>
      </c>
      <c r="G117" s="9" t="s">
        <v>149</v>
      </c>
      <c r="H117" s="9" t="s">
        <v>113</v>
      </c>
      <c r="I117" s="9" t="s">
        <v>120</v>
      </c>
      <c r="J117" s="9" t="s">
        <v>129</v>
      </c>
      <c r="K117" s="306" t="s">
        <v>35</v>
      </c>
      <c r="L117" s="392">
        <v>2733.3530850000002</v>
      </c>
      <c r="M117" s="331">
        <v>28.115051000000001</v>
      </c>
      <c r="N117" s="331">
        <v>24.528400000000001</v>
      </c>
      <c r="O117" s="331">
        <v>23.467914</v>
      </c>
      <c r="P117" s="331">
        <v>27.544526000000001</v>
      </c>
      <c r="Q117" s="331">
        <v>14.624981999999999</v>
      </c>
      <c r="R117" s="331">
        <v>3.5056929999999999</v>
      </c>
      <c r="S117" s="331">
        <v>-1</v>
      </c>
      <c r="T117" s="331">
        <v>-1</v>
      </c>
      <c r="U117" s="468">
        <v>2713.3847139999998</v>
      </c>
      <c r="V117" s="392">
        <f t="shared" si="10"/>
        <v>3.0130060198188913</v>
      </c>
      <c r="W117" s="331">
        <f t="shared" si="11"/>
        <v>3.0991538698526808E-2</v>
      </c>
      <c r="X117" s="331">
        <f t="shared" si="12"/>
        <v>2.7037932736203998E-2</v>
      </c>
      <c r="Y117" s="331">
        <f t="shared" si="13"/>
        <v>2.5868947024307337E-2</v>
      </c>
      <c r="Z117" s="331">
        <f t="shared" si="14"/>
        <v>3.0362642538389061E-2</v>
      </c>
      <c r="AA117" s="331">
        <f t="shared" si="15"/>
        <v>1.6121283067146417E-2</v>
      </c>
      <c r="AB117" s="331">
        <f t="shared" si="16"/>
        <v>3.8643650432878297E-3</v>
      </c>
      <c r="AC117" s="331">
        <f t="shared" si="17"/>
        <v>0</v>
      </c>
      <c r="AD117" s="331">
        <f t="shared" si="18"/>
        <v>0</v>
      </c>
      <c r="AE117" s="468">
        <f t="shared" si="19"/>
        <v>2.9909946586233151</v>
      </c>
    </row>
    <row r="118" spans="1:31" x14ac:dyDescent="0.25">
      <c r="A118" s="11">
        <v>2275050011</v>
      </c>
      <c r="B118" s="4" t="s">
        <v>251</v>
      </c>
      <c r="C118" s="4" t="s">
        <v>247</v>
      </c>
      <c r="D118" s="9" t="s">
        <v>27</v>
      </c>
      <c r="E118" s="9">
        <v>2007</v>
      </c>
      <c r="F118" s="9">
        <v>42</v>
      </c>
      <c r="G118" s="9" t="s">
        <v>149</v>
      </c>
      <c r="H118" s="9" t="s">
        <v>113</v>
      </c>
      <c r="I118" s="9" t="s">
        <v>121</v>
      </c>
      <c r="J118" s="9" t="s">
        <v>129</v>
      </c>
      <c r="K118" s="306" t="s">
        <v>35</v>
      </c>
      <c r="L118" s="392">
        <v>6830.6548149999999</v>
      </c>
      <c r="M118" s="331">
        <v>70.259568000000002</v>
      </c>
      <c r="N118" s="331">
        <v>61.296520999999998</v>
      </c>
      <c r="O118" s="331">
        <v>58.646363999999998</v>
      </c>
      <c r="P118" s="331">
        <v>68.833824000000007</v>
      </c>
      <c r="Q118" s="331">
        <v>36.54786</v>
      </c>
      <c r="R118" s="331">
        <v>8.7607339999999994</v>
      </c>
      <c r="S118" s="331">
        <v>-1</v>
      </c>
      <c r="T118" s="331">
        <v>-1</v>
      </c>
      <c r="U118" s="468">
        <v>6780.7538160000004</v>
      </c>
      <c r="V118" s="392">
        <f t="shared" si="10"/>
        <v>7.5295080572804576</v>
      </c>
      <c r="W118" s="331">
        <f t="shared" si="11"/>
        <v>7.7447916442114073E-2</v>
      </c>
      <c r="X118" s="331">
        <f t="shared" si="12"/>
        <v>6.7567848361952496E-2</v>
      </c>
      <c r="Y118" s="331">
        <f t="shared" si="13"/>
        <v>6.4646550327576838E-2</v>
      </c>
      <c r="Z118" s="331">
        <f t="shared" si="14"/>
        <v>7.5876302705749438E-2</v>
      </c>
      <c r="AA118" s="331">
        <f t="shared" si="15"/>
        <v>4.0287119434296602E-2</v>
      </c>
      <c r="AB118" s="331">
        <f t="shared" si="16"/>
        <v>9.6570561721015385E-3</v>
      </c>
      <c r="AC118" s="331">
        <f t="shared" si="17"/>
        <v>0</v>
      </c>
      <c r="AD118" s="331">
        <f t="shared" si="18"/>
        <v>0</v>
      </c>
      <c r="AE118" s="468">
        <f t="shared" si="19"/>
        <v>7.4745016217024585</v>
      </c>
    </row>
    <row r="119" spans="1:31" x14ac:dyDescent="0.25">
      <c r="A119" s="11">
        <v>2275050011</v>
      </c>
      <c r="B119" s="4" t="s">
        <v>251</v>
      </c>
      <c r="C119" s="4" t="s">
        <v>247</v>
      </c>
      <c r="D119" s="9" t="s">
        <v>27</v>
      </c>
      <c r="E119" s="9">
        <v>2007</v>
      </c>
      <c r="F119" s="9">
        <v>43</v>
      </c>
      <c r="G119" s="9" t="s">
        <v>149</v>
      </c>
      <c r="H119" s="9" t="s">
        <v>113</v>
      </c>
      <c r="I119" s="9" t="s">
        <v>124</v>
      </c>
      <c r="J119" s="9" t="s">
        <v>129</v>
      </c>
      <c r="K119" s="306" t="s">
        <v>35</v>
      </c>
      <c r="L119" s="392">
        <v>683.79292099999998</v>
      </c>
      <c r="M119" s="331">
        <v>7.0334390000000004</v>
      </c>
      <c r="N119" s="331">
        <v>6.1361800000000004</v>
      </c>
      <c r="O119" s="331">
        <v>5.8708819999999999</v>
      </c>
      <c r="P119" s="331">
        <v>6.8907129999999999</v>
      </c>
      <c r="Q119" s="331">
        <v>3.6586780000000001</v>
      </c>
      <c r="R119" s="331">
        <v>0.87700599999999995</v>
      </c>
      <c r="S119" s="331">
        <v>-1</v>
      </c>
      <c r="T119" s="331">
        <v>-1</v>
      </c>
      <c r="U119" s="468">
        <v>678.797507</v>
      </c>
      <c r="V119" s="392">
        <f t="shared" si="10"/>
        <v>0.7537526705162364</v>
      </c>
      <c r="W119" s="331">
        <f t="shared" si="11"/>
        <v>7.7530393578950901E-3</v>
      </c>
      <c r="X119" s="331">
        <f t="shared" si="12"/>
        <v>6.7639806141958003E-3</v>
      </c>
      <c r="Y119" s="331">
        <f t="shared" si="13"/>
        <v>6.4715396282754188E-3</v>
      </c>
      <c r="Z119" s="331">
        <f t="shared" si="14"/>
        <v>7.5957108738640292E-3</v>
      </c>
      <c r="AA119" s="331">
        <f t="shared" si="15"/>
        <v>4.03300213904818E-3</v>
      </c>
      <c r="AB119" s="331">
        <f t="shared" si="16"/>
        <v>9.6673363273785983E-4</v>
      </c>
      <c r="AC119" s="331">
        <f t="shared" si="17"/>
        <v>0</v>
      </c>
      <c r="AD119" s="331">
        <f t="shared" si="18"/>
        <v>0</v>
      </c>
      <c r="AE119" s="468">
        <f t="shared" si="19"/>
        <v>0.74824616916590414</v>
      </c>
    </row>
    <row r="120" spans="1:31" x14ac:dyDescent="0.25">
      <c r="A120" s="11">
        <v>2275050011</v>
      </c>
      <c r="B120" s="4" t="s">
        <v>251</v>
      </c>
      <c r="C120" s="4" t="s">
        <v>247</v>
      </c>
      <c r="D120" s="9" t="s">
        <v>27</v>
      </c>
      <c r="E120" s="9">
        <v>2007</v>
      </c>
      <c r="F120" s="9">
        <v>44</v>
      </c>
      <c r="G120" s="9" t="s">
        <v>149</v>
      </c>
      <c r="H120" s="9" t="s">
        <v>113</v>
      </c>
      <c r="I120" s="9" t="s">
        <v>598</v>
      </c>
      <c r="J120" s="9" t="s">
        <v>129</v>
      </c>
      <c r="K120" s="306" t="s">
        <v>35</v>
      </c>
      <c r="L120" s="392">
        <v>170.94823</v>
      </c>
      <c r="M120" s="331">
        <v>1.7583599999999999</v>
      </c>
      <c r="N120" s="331">
        <v>1.5340450000000001</v>
      </c>
      <c r="O120" s="331">
        <v>1.4677210000000001</v>
      </c>
      <c r="P120" s="331">
        <v>1.7226779999999999</v>
      </c>
      <c r="Q120" s="331">
        <v>0.91466999999999998</v>
      </c>
      <c r="R120" s="331">
        <v>0.219252</v>
      </c>
      <c r="S120" s="331">
        <v>-1</v>
      </c>
      <c r="T120" s="331">
        <v>-1</v>
      </c>
      <c r="U120" s="468">
        <v>169.699377</v>
      </c>
      <c r="V120" s="392">
        <f t="shared" si="10"/>
        <v>0.18843816735348129</v>
      </c>
      <c r="W120" s="331">
        <f t="shared" si="11"/>
        <v>1.9382601150516E-3</v>
      </c>
      <c r="X120" s="331">
        <f t="shared" si="12"/>
        <v>1.6909951535489501E-3</v>
      </c>
      <c r="Y120" s="331">
        <f t="shared" si="13"/>
        <v>1.6178854582245099E-3</v>
      </c>
      <c r="Z120" s="331">
        <f t="shared" si="14"/>
        <v>1.8989274428881798E-3</v>
      </c>
      <c r="AA120" s="331">
        <f t="shared" si="15"/>
        <v>1.0082510859176998E-3</v>
      </c>
      <c r="AB120" s="331">
        <f t="shared" si="16"/>
        <v>2.4168395934011998E-4</v>
      </c>
      <c r="AC120" s="331">
        <f t="shared" si="17"/>
        <v>0</v>
      </c>
      <c r="AD120" s="331">
        <f t="shared" si="18"/>
        <v>0</v>
      </c>
      <c r="AE120" s="468">
        <f t="shared" si="19"/>
        <v>0.18706154256705387</v>
      </c>
    </row>
    <row r="121" spans="1:31" x14ac:dyDescent="0.25">
      <c r="A121" s="11">
        <v>2275050011</v>
      </c>
      <c r="B121" s="4" t="s">
        <v>251</v>
      </c>
      <c r="C121" s="4" t="s">
        <v>247</v>
      </c>
      <c r="D121" s="9" t="s">
        <v>27</v>
      </c>
      <c r="E121" s="9">
        <v>2007</v>
      </c>
      <c r="F121" s="9">
        <v>45</v>
      </c>
      <c r="G121" s="9" t="s">
        <v>150</v>
      </c>
      <c r="H121" s="9" t="s">
        <v>113</v>
      </c>
      <c r="I121" s="9" t="s">
        <v>42</v>
      </c>
      <c r="J121" s="9" t="s">
        <v>129</v>
      </c>
      <c r="K121" s="306" t="s">
        <v>35</v>
      </c>
      <c r="L121" s="392">
        <v>-1</v>
      </c>
      <c r="M121" s="331">
        <v>-1</v>
      </c>
      <c r="N121" s="331">
        <v>-1</v>
      </c>
      <c r="O121" s="331">
        <v>-1</v>
      </c>
      <c r="P121" s="331">
        <v>-1</v>
      </c>
      <c r="Q121" s="331">
        <v>-1</v>
      </c>
      <c r="R121" s="331">
        <v>-1</v>
      </c>
      <c r="S121" s="331">
        <v>-1</v>
      </c>
      <c r="T121" s="331">
        <v>-1</v>
      </c>
      <c r="U121" s="468">
        <v>-1</v>
      </c>
      <c r="V121" s="392">
        <f t="shared" si="10"/>
        <v>0</v>
      </c>
      <c r="W121" s="331">
        <f t="shared" si="11"/>
        <v>0</v>
      </c>
      <c r="X121" s="331">
        <f t="shared" si="12"/>
        <v>0</v>
      </c>
      <c r="Y121" s="331">
        <f t="shared" si="13"/>
        <v>0</v>
      </c>
      <c r="Z121" s="331">
        <f t="shared" si="14"/>
        <v>0</v>
      </c>
      <c r="AA121" s="331">
        <f t="shared" si="15"/>
        <v>0</v>
      </c>
      <c r="AB121" s="331">
        <f t="shared" si="16"/>
        <v>0</v>
      </c>
      <c r="AC121" s="331">
        <f t="shared" si="17"/>
        <v>0</v>
      </c>
      <c r="AD121" s="331">
        <f t="shared" si="18"/>
        <v>0</v>
      </c>
      <c r="AE121" s="468">
        <f t="shared" si="19"/>
        <v>0</v>
      </c>
    </row>
    <row r="122" spans="1:31" x14ac:dyDescent="0.25">
      <c r="A122" s="11">
        <v>2275050011</v>
      </c>
      <c r="B122" s="4" t="s">
        <v>251</v>
      </c>
      <c r="C122" s="4" t="s">
        <v>247</v>
      </c>
      <c r="D122" s="9" t="s">
        <v>27</v>
      </c>
      <c r="E122" s="9">
        <v>2007</v>
      </c>
      <c r="F122" s="9">
        <v>46</v>
      </c>
      <c r="G122" s="9" t="s">
        <v>150</v>
      </c>
      <c r="H122" s="9" t="s">
        <v>113</v>
      </c>
      <c r="I122" s="9" t="s">
        <v>30</v>
      </c>
      <c r="J122" s="9" t="s">
        <v>129</v>
      </c>
      <c r="K122" s="306" t="s">
        <v>35</v>
      </c>
      <c r="L122" s="392">
        <v>-1</v>
      </c>
      <c r="M122" s="331">
        <v>-1</v>
      </c>
      <c r="N122" s="331">
        <v>-1</v>
      </c>
      <c r="O122" s="331">
        <v>-1</v>
      </c>
      <c r="P122" s="331">
        <v>-1</v>
      </c>
      <c r="Q122" s="331">
        <v>-1</v>
      </c>
      <c r="R122" s="331">
        <v>-1</v>
      </c>
      <c r="S122" s="331">
        <v>-1</v>
      </c>
      <c r="T122" s="331">
        <v>-1</v>
      </c>
      <c r="U122" s="468">
        <v>-1</v>
      </c>
      <c r="V122" s="392">
        <f t="shared" si="10"/>
        <v>0</v>
      </c>
      <c r="W122" s="331">
        <f t="shared" si="11"/>
        <v>0</v>
      </c>
      <c r="X122" s="331">
        <f t="shared" si="12"/>
        <v>0</v>
      </c>
      <c r="Y122" s="331">
        <f t="shared" si="13"/>
        <v>0</v>
      </c>
      <c r="Z122" s="331">
        <f t="shared" si="14"/>
        <v>0</v>
      </c>
      <c r="AA122" s="331">
        <f t="shared" si="15"/>
        <v>0</v>
      </c>
      <c r="AB122" s="331">
        <f t="shared" si="16"/>
        <v>0</v>
      </c>
      <c r="AC122" s="331">
        <f t="shared" si="17"/>
        <v>0</v>
      </c>
      <c r="AD122" s="331">
        <f t="shared" si="18"/>
        <v>0</v>
      </c>
      <c r="AE122" s="468">
        <f t="shared" si="19"/>
        <v>0</v>
      </c>
    </row>
    <row r="123" spans="1:31" x14ac:dyDescent="0.25">
      <c r="A123" s="11" t="s">
        <v>243</v>
      </c>
      <c r="B123" s="4" t="s">
        <v>244</v>
      </c>
      <c r="C123" s="4" t="s">
        <v>245</v>
      </c>
      <c r="D123" s="9" t="s">
        <v>27</v>
      </c>
      <c r="E123" s="9">
        <v>2007</v>
      </c>
      <c r="F123" s="9">
        <v>47</v>
      </c>
      <c r="G123" s="9" t="s">
        <v>175</v>
      </c>
      <c r="H123" s="9" t="s">
        <v>176</v>
      </c>
      <c r="I123" s="9" t="s">
        <v>42</v>
      </c>
      <c r="J123" s="9" t="s">
        <v>107</v>
      </c>
      <c r="K123" s="306" t="s">
        <v>35</v>
      </c>
      <c r="L123" s="392">
        <v>-1</v>
      </c>
      <c r="M123" s="331">
        <v>-1</v>
      </c>
      <c r="N123" s="331">
        <v>-1</v>
      </c>
      <c r="O123" s="331">
        <v>-1</v>
      </c>
      <c r="P123" s="331">
        <v>-1</v>
      </c>
      <c r="Q123" s="331">
        <v>-1</v>
      </c>
      <c r="R123" s="331">
        <v>-1</v>
      </c>
      <c r="S123" s="331">
        <v>-1</v>
      </c>
      <c r="T123" s="331">
        <v>-1</v>
      </c>
      <c r="U123" s="468">
        <v>-1</v>
      </c>
      <c r="V123" s="392">
        <f t="shared" si="10"/>
        <v>0</v>
      </c>
      <c r="W123" s="331">
        <f t="shared" si="11"/>
        <v>0</v>
      </c>
      <c r="X123" s="331">
        <f t="shared" si="12"/>
        <v>0</v>
      </c>
      <c r="Y123" s="331">
        <f t="shared" si="13"/>
        <v>0</v>
      </c>
      <c r="Z123" s="331">
        <f t="shared" si="14"/>
        <v>0</v>
      </c>
      <c r="AA123" s="331">
        <f t="shared" si="15"/>
        <v>0</v>
      </c>
      <c r="AB123" s="331">
        <f t="shared" si="16"/>
        <v>0</v>
      </c>
      <c r="AC123" s="331">
        <f t="shared" si="17"/>
        <v>0</v>
      </c>
      <c r="AD123" s="331">
        <f t="shared" si="18"/>
        <v>0</v>
      </c>
      <c r="AE123" s="468">
        <f t="shared" si="19"/>
        <v>0</v>
      </c>
    </row>
    <row r="124" spans="1:31" x14ac:dyDescent="0.25">
      <c r="A124" s="11">
        <v>2275050011</v>
      </c>
      <c r="B124" s="4" t="s">
        <v>251</v>
      </c>
      <c r="C124" s="4" t="s">
        <v>247</v>
      </c>
      <c r="D124" s="9" t="s">
        <v>27</v>
      </c>
      <c r="E124" s="9">
        <v>2007</v>
      </c>
      <c r="F124" s="9">
        <v>48</v>
      </c>
      <c r="G124" s="9" t="s">
        <v>152</v>
      </c>
      <c r="H124" s="9" t="s">
        <v>116</v>
      </c>
      <c r="I124" s="9" t="s">
        <v>42</v>
      </c>
      <c r="J124" s="9" t="s">
        <v>129</v>
      </c>
      <c r="K124" s="306" t="s">
        <v>35</v>
      </c>
      <c r="L124" s="392">
        <v>600.49820999999997</v>
      </c>
      <c r="M124" s="331">
        <v>6.1529610000000003</v>
      </c>
      <c r="N124" s="331">
        <v>5.3680240000000001</v>
      </c>
      <c r="O124" s="331">
        <v>5.1359380000000003</v>
      </c>
      <c r="P124" s="331">
        <v>6.0281010000000004</v>
      </c>
      <c r="Q124" s="331">
        <v>0.238619</v>
      </c>
      <c r="R124" s="331">
        <v>0.57643900000000003</v>
      </c>
      <c r="S124" s="331">
        <v>-1</v>
      </c>
      <c r="T124" s="331">
        <v>-1</v>
      </c>
      <c r="U124" s="468">
        <v>446.16052300000001</v>
      </c>
      <c r="V124" s="392">
        <f t="shared" si="10"/>
        <v>0.66193596851775494</v>
      </c>
      <c r="W124" s="331">
        <f t="shared" si="11"/>
        <v>6.7824785002889099E-3</v>
      </c>
      <c r="X124" s="331">
        <f t="shared" si="12"/>
        <v>5.9172335675514399E-3</v>
      </c>
      <c r="Y124" s="331">
        <f t="shared" si="13"/>
        <v>5.6614025448587799E-3</v>
      </c>
      <c r="Z124" s="331">
        <f t="shared" si="14"/>
        <v>6.6448439101223101E-3</v>
      </c>
      <c r="AA124" s="331">
        <f t="shared" si="15"/>
        <v>2.6303242248088997E-4</v>
      </c>
      <c r="AB124" s="331">
        <f t="shared" si="16"/>
        <v>6.3541522922508993E-4</v>
      </c>
      <c r="AC124" s="331">
        <f t="shared" si="17"/>
        <v>0</v>
      </c>
      <c r="AD124" s="331">
        <f t="shared" si="18"/>
        <v>0</v>
      </c>
      <c r="AE124" s="468">
        <f t="shared" si="19"/>
        <v>0.49180779057841512</v>
      </c>
    </row>
    <row r="125" spans="1:31" x14ac:dyDescent="0.25">
      <c r="A125" s="11">
        <v>2275050011</v>
      </c>
      <c r="B125" s="4" t="s">
        <v>251</v>
      </c>
      <c r="C125" s="4" t="s">
        <v>247</v>
      </c>
      <c r="D125" s="9" t="s">
        <v>27</v>
      </c>
      <c r="E125" s="9">
        <v>2007</v>
      </c>
      <c r="F125" s="9">
        <v>49</v>
      </c>
      <c r="G125" s="9" t="s">
        <v>152</v>
      </c>
      <c r="H125" s="9" t="s">
        <v>116</v>
      </c>
      <c r="I125" s="9" t="s">
        <v>30</v>
      </c>
      <c r="J125" s="9" t="s">
        <v>129</v>
      </c>
      <c r="K125" s="306" t="s">
        <v>35</v>
      </c>
      <c r="L125" s="392">
        <v>4800.7915370000001</v>
      </c>
      <c r="M125" s="331">
        <v>49.190956</v>
      </c>
      <c r="N125" s="331">
        <v>42.915641000000001</v>
      </c>
      <c r="O125" s="331">
        <v>41.060183000000002</v>
      </c>
      <c r="P125" s="331">
        <v>48.192746999999997</v>
      </c>
      <c r="Q125" s="331">
        <v>1.907681</v>
      </c>
      <c r="R125" s="331">
        <v>4.6084490000000002</v>
      </c>
      <c r="S125" s="331">
        <v>-1</v>
      </c>
      <c r="T125" s="331">
        <v>-1</v>
      </c>
      <c r="U125" s="468">
        <v>3566.9109870000002</v>
      </c>
      <c r="V125" s="392">
        <f t="shared" si="10"/>
        <v>5.2919668081873832</v>
      </c>
      <c r="W125" s="331">
        <f t="shared" si="11"/>
        <v>5.4223747148512358E-2</v>
      </c>
      <c r="X125" s="331">
        <f t="shared" si="12"/>
        <v>4.7306396450199704E-2</v>
      </c>
      <c r="Y125" s="331">
        <f t="shared" si="13"/>
        <v>4.5261104111569729E-2</v>
      </c>
      <c r="Z125" s="331">
        <f t="shared" si="14"/>
        <v>5.3123410078068568E-2</v>
      </c>
      <c r="AA125" s="331">
        <f t="shared" si="15"/>
        <v>2.1028583421721096E-3</v>
      </c>
      <c r="AB125" s="331">
        <f t="shared" si="16"/>
        <v>5.0799454542581899E-3</v>
      </c>
      <c r="AC125" s="331">
        <f t="shared" si="17"/>
        <v>0</v>
      </c>
      <c r="AD125" s="331">
        <f t="shared" si="18"/>
        <v>0</v>
      </c>
      <c r="AE125" s="468">
        <f t="shared" si="19"/>
        <v>3.9318463227333629</v>
      </c>
    </row>
    <row r="126" spans="1:31" x14ac:dyDescent="0.25">
      <c r="A126" s="11">
        <v>2275050011</v>
      </c>
      <c r="B126" s="4" t="s">
        <v>251</v>
      </c>
      <c r="C126" s="4" t="s">
        <v>247</v>
      </c>
      <c r="D126" s="9" t="s">
        <v>27</v>
      </c>
      <c r="E126" s="9">
        <v>2007</v>
      </c>
      <c r="F126" s="9">
        <v>50</v>
      </c>
      <c r="G126" s="9" t="s">
        <v>153</v>
      </c>
      <c r="H126" s="9" t="s">
        <v>134</v>
      </c>
      <c r="I126" s="9" t="s">
        <v>42</v>
      </c>
      <c r="J126" s="9" t="s">
        <v>129</v>
      </c>
      <c r="K126" s="306" t="s">
        <v>35</v>
      </c>
      <c r="L126" s="392">
        <v>6005.3663759999999</v>
      </c>
      <c r="M126" s="331">
        <v>49.980500999999997</v>
      </c>
      <c r="N126" s="331">
        <v>43.604464</v>
      </c>
      <c r="O126" s="331">
        <v>41.719223999999997</v>
      </c>
      <c r="P126" s="331">
        <v>48.966270000000002</v>
      </c>
      <c r="Q126" s="331">
        <v>8.4759279999999997</v>
      </c>
      <c r="R126" s="331">
        <v>7.2219509999999998</v>
      </c>
      <c r="S126" s="331">
        <v>-1</v>
      </c>
      <c r="T126" s="331">
        <v>-1</v>
      </c>
      <c r="U126" s="468">
        <v>5589.7453219999998</v>
      </c>
      <c r="V126" s="392">
        <f t="shared" si="10"/>
        <v>6.6197832769585121</v>
      </c>
      <c r="W126" s="331">
        <f t="shared" si="11"/>
        <v>5.5094071531766306E-2</v>
      </c>
      <c r="X126" s="331">
        <f t="shared" si="12"/>
        <v>4.8065693833687841E-2</v>
      </c>
      <c r="Y126" s="331">
        <f t="shared" si="13"/>
        <v>4.5987572459623434E-2</v>
      </c>
      <c r="Z126" s="331">
        <f t="shared" si="14"/>
        <v>5.3976073229513699E-2</v>
      </c>
      <c r="AA126" s="331">
        <f t="shared" si="15"/>
        <v>9.343111297145679E-3</v>
      </c>
      <c r="AB126" s="331">
        <f t="shared" si="16"/>
        <v>7.9608382675658094E-3</v>
      </c>
      <c r="AC126" s="331">
        <f t="shared" si="17"/>
        <v>0</v>
      </c>
      <c r="AD126" s="331">
        <f t="shared" si="18"/>
        <v>0</v>
      </c>
      <c r="AE126" s="468">
        <f t="shared" si="19"/>
        <v>6.1616394884601915</v>
      </c>
    </row>
    <row r="127" spans="1:31" x14ac:dyDescent="0.25">
      <c r="A127" s="11" t="s">
        <v>243</v>
      </c>
      <c r="B127" s="4" t="s">
        <v>244</v>
      </c>
      <c r="C127" s="4" t="s">
        <v>245</v>
      </c>
      <c r="D127" s="9" t="s">
        <v>27</v>
      </c>
      <c r="E127" s="9">
        <v>2007</v>
      </c>
      <c r="F127" s="9">
        <v>51</v>
      </c>
      <c r="G127" s="9" t="s">
        <v>179</v>
      </c>
      <c r="H127" s="9" t="s">
        <v>180</v>
      </c>
      <c r="I127" s="9" t="s">
        <v>42</v>
      </c>
      <c r="J127" s="9" t="s">
        <v>107</v>
      </c>
      <c r="K127" s="306" t="s">
        <v>35</v>
      </c>
      <c r="L127" s="392">
        <v>-1</v>
      </c>
      <c r="M127" s="331">
        <v>-1</v>
      </c>
      <c r="N127" s="331">
        <v>-1</v>
      </c>
      <c r="O127" s="331">
        <v>-1</v>
      </c>
      <c r="P127" s="331">
        <v>-1</v>
      </c>
      <c r="Q127" s="331">
        <v>-1</v>
      </c>
      <c r="R127" s="331">
        <v>-1</v>
      </c>
      <c r="S127" s="331">
        <v>-1</v>
      </c>
      <c r="T127" s="331">
        <v>-1</v>
      </c>
      <c r="U127" s="468">
        <v>-1</v>
      </c>
      <c r="V127" s="392">
        <f t="shared" si="10"/>
        <v>0</v>
      </c>
      <c r="W127" s="331">
        <f t="shared" si="11"/>
        <v>0</v>
      </c>
      <c r="X127" s="331">
        <f t="shared" si="12"/>
        <v>0</v>
      </c>
      <c r="Y127" s="331">
        <f t="shared" si="13"/>
        <v>0</v>
      </c>
      <c r="Z127" s="331">
        <f t="shared" si="14"/>
        <v>0</v>
      </c>
      <c r="AA127" s="331">
        <f t="shared" si="15"/>
        <v>0</v>
      </c>
      <c r="AB127" s="331">
        <f t="shared" si="16"/>
        <v>0</v>
      </c>
      <c r="AC127" s="331">
        <f t="shared" si="17"/>
        <v>0</v>
      </c>
      <c r="AD127" s="331">
        <f t="shared" si="18"/>
        <v>0</v>
      </c>
      <c r="AE127" s="468">
        <f t="shared" si="19"/>
        <v>0</v>
      </c>
    </row>
    <row r="128" spans="1:31" x14ac:dyDescent="0.25">
      <c r="A128" s="11" t="s">
        <v>243</v>
      </c>
      <c r="B128" s="4" t="s">
        <v>244</v>
      </c>
      <c r="C128" s="4" t="s">
        <v>245</v>
      </c>
      <c r="D128" s="9" t="s">
        <v>27</v>
      </c>
      <c r="E128" s="9">
        <v>2007</v>
      </c>
      <c r="F128" s="9">
        <v>52</v>
      </c>
      <c r="G128" s="9" t="s">
        <v>179</v>
      </c>
      <c r="H128" s="9" t="s">
        <v>180</v>
      </c>
      <c r="I128" s="9" t="s">
        <v>30</v>
      </c>
      <c r="J128" s="9" t="s">
        <v>107</v>
      </c>
      <c r="K128" s="306" t="s">
        <v>35</v>
      </c>
      <c r="L128" s="392">
        <v>-1</v>
      </c>
      <c r="M128" s="331">
        <v>-1</v>
      </c>
      <c r="N128" s="331">
        <v>-1</v>
      </c>
      <c r="O128" s="331">
        <v>-1</v>
      </c>
      <c r="P128" s="331">
        <v>-1</v>
      </c>
      <c r="Q128" s="331">
        <v>-1</v>
      </c>
      <c r="R128" s="331">
        <v>-1</v>
      </c>
      <c r="S128" s="331">
        <v>-1</v>
      </c>
      <c r="T128" s="331">
        <v>-1</v>
      </c>
      <c r="U128" s="468">
        <v>-1</v>
      </c>
      <c r="V128" s="392">
        <f t="shared" si="10"/>
        <v>0</v>
      </c>
      <c r="W128" s="331">
        <f t="shared" si="11"/>
        <v>0</v>
      </c>
      <c r="X128" s="331">
        <f t="shared" si="12"/>
        <v>0</v>
      </c>
      <c r="Y128" s="331">
        <f t="shared" si="13"/>
        <v>0</v>
      </c>
      <c r="Z128" s="331">
        <f t="shared" si="14"/>
        <v>0</v>
      </c>
      <c r="AA128" s="331">
        <f t="shared" si="15"/>
        <v>0</v>
      </c>
      <c r="AB128" s="331">
        <f t="shared" si="16"/>
        <v>0</v>
      </c>
      <c r="AC128" s="331">
        <f t="shared" si="17"/>
        <v>0</v>
      </c>
      <c r="AD128" s="331">
        <f t="shared" si="18"/>
        <v>0</v>
      </c>
      <c r="AE128" s="468">
        <f t="shared" si="19"/>
        <v>0</v>
      </c>
    </row>
    <row r="129" spans="1:31" x14ac:dyDescent="0.25">
      <c r="A129" s="11" t="s">
        <v>243</v>
      </c>
      <c r="B129" s="4" t="s">
        <v>244</v>
      </c>
      <c r="C129" s="4" t="s">
        <v>245</v>
      </c>
      <c r="D129" s="9" t="s">
        <v>27</v>
      </c>
      <c r="E129" s="9">
        <v>2007</v>
      </c>
      <c r="F129" s="9">
        <v>53</v>
      </c>
      <c r="G129" s="9" t="s">
        <v>183</v>
      </c>
      <c r="H129" s="9" t="s">
        <v>161</v>
      </c>
      <c r="I129" s="9" t="s">
        <v>42</v>
      </c>
      <c r="J129" s="9" t="s">
        <v>107</v>
      </c>
      <c r="K129" s="306" t="s">
        <v>35</v>
      </c>
      <c r="L129" s="392">
        <v>1444.7578309999999</v>
      </c>
      <c r="M129" s="331">
        <v>213.95794100000001</v>
      </c>
      <c r="N129" s="331">
        <v>186.66322</v>
      </c>
      <c r="O129" s="331">
        <v>178.59283300000001</v>
      </c>
      <c r="P129" s="331">
        <v>209.61619400000001</v>
      </c>
      <c r="Q129" s="331">
        <v>6.6485969999999996</v>
      </c>
      <c r="R129" s="331">
        <v>3.9235310000000001</v>
      </c>
      <c r="S129" s="331">
        <v>-1</v>
      </c>
      <c r="T129" s="331">
        <v>-1</v>
      </c>
      <c r="U129" s="468">
        <v>3036.7889420000001</v>
      </c>
      <c r="V129" s="392">
        <f t="shared" si="10"/>
        <v>1.5925728973223683</v>
      </c>
      <c r="W129" s="331">
        <f t="shared" si="11"/>
        <v>0.23584825822861272</v>
      </c>
      <c r="X129" s="331">
        <f t="shared" si="12"/>
        <v>0.20576097856701819</v>
      </c>
      <c r="Y129" s="331">
        <f t="shared" si="13"/>
        <v>0.19686489970084123</v>
      </c>
      <c r="Z129" s="331">
        <f t="shared" si="14"/>
        <v>0.23106230140535414</v>
      </c>
      <c r="AA129" s="331">
        <f t="shared" si="15"/>
        <v>7.3288236687320697E-3</v>
      </c>
      <c r="AB129" s="331">
        <f t="shared" si="16"/>
        <v>4.3249525964356101E-3</v>
      </c>
      <c r="AC129" s="331">
        <f t="shared" si="17"/>
        <v>0</v>
      </c>
      <c r="AD129" s="331">
        <f t="shared" si="18"/>
        <v>0</v>
      </c>
      <c r="AE129" s="468">
        <f t="shared" si="19"/>
        <v>3.3474867968495343</v>
      </c>
    </row>
    <row r="130" spans="1:31" x14ac:dyDescent="0.25">
      <c r="A130" s="11">
        <v>2275050011</v>
      </c>
      <c r="B130" s="4" t="s">
        <v>251</v>
      </c>
      <c r="C130" s="4" t="s">
        <v>247</v>
      </c>
      <c r="D130" s="9" t="s">
        <v>27</v>
      </c>
      <c r="E130" s="9">
        <v>2007</v>
      </c>
      <c r="F130" s="9">
        <v>54</v>
      </c>
      <c r="G130" s="9" t="s">
        <v>156</v>
      </c>
      <c r="H130" s="9" t="s">
        <v>116</v>
      </c>
      <c r="I130" s="9" t="s">
        <v>42</v>
      </c>
      <c r="J130" s="9" t="s">
        <v>129</v>
      </c>
      <c r="K130" s="306" t="s">
        <v>35</v>
      </c>
      <c r="L130" s="392">
        <v>4385.2117170000001</v>
      </c>
      <c r="M130" s="331">
        <v>46.238802</v>
      </c>
      <c r="N130" s="331">
        <v>40.340094999999998</v>
      </c>
      <c r="O130" s="331">
        <v>38.59599</v>
      </c>
      <c r="P130" s="331">
        <v>45.3005</v>
      </c>
      <c r="Q130" s="331">
        <v>4.0117479999999999</v>
      </c>
      <c r="R130" s="331">
        <v>4.481249</v>
      </c>
      <c r="S130" s="331">
        <v>-1</v>
      </c>
      <c r="T130" s="331">
        <v>-1</v>
      </c>
      <c r="U130" s="468">
        <v>3468.4591380000002</v>
      </c>
      <c r="V130" s="392">
        <f t="shared" ref="V130:V193" si="20">IF(L130=-1,0,L130)*2.20462262/2000</f>
        <v>4.8338684723936192</v>
      </c>
      <c r="W130" s="331">
        <f t="shared" ref="W130:W193" si="21">IF(M130=-1,0,M130)*2.20462262/2000</f>
        <v>5.0969554405450618E-2</v>
      </c>
      <c r="X130" s="331">
        <f t="shared" ref="X130:X193" si="22">IF(N130=-1,0,N130)*2.20462262/2000</f>
        <v>4.4467342964974441E-2</v>
      </c>
      <c r="Y130" s="331">
        <f t="shared" ref="Y130:Y193" si="23">IF(O130=-1,0,O130)*2.20462262/2000</f>
        <v>4.2544796297646896E-2</v>
      </c>
      <c r="Z130" s="331">
        <f t="shared" ref="Z130:Z193" si="24">IF(P130=-1,0,P130)*2.20462262/2000</f>
        <v>4.9935253498654991E-2</v>
      </c>
      <c r="AA130" s="331">
        <f t="shared" ref="AA130:AA193" si="25">IF(Q130=-1,0,Q130)*2.20462262/2000</f>
        <v>4.4221951932698796E-3</v>
      </c>
      <c r="AB130" s="331">
        <f t="shared" ref="AB130:AB193" si="26">IF(R130=-1,0,R130)*2.20462262/2000</f>
        <v>4.9397314556261897E-3</v>
      </c>
      <c r="AC130" s="331">
        <f t="shared" ref="AC130:AC193" si="27">IF(S130=-1,0,S130)*2.20462262/2000</f>
        <v>0</v>
      </c>
      <c r="AD130" s="331">
        <f t="shared" ref="AD130:AD193" si="28">IF(T130=-1,0,T130)*2.20462262/2000</f>
        <v>0</v>
      </c>
      <c r="AE130" s="468">
        <f t="shared" ref="AE130:AE193" si="29">IF(U130=-1,0,U130)*2.20462262/2000</f>
        <v>3.8233217360902509</v>
      </c>
    </row>
    <row r="131" spans="1:31" x14ac:dyDescent="0.25">
      <c r="A131" s="11">
        <v>2275050011</v>
      </c>
      <c r="B131" s="4" t="s">
        <v>251</v>
      </c>
      <c r="C131" s="4" t="s">
        <v>247</v>
      </c>
      <c r="D131" s="9" t="s">
        <v>27</v>
      </c>
      <c r="E131" s="9">
        <v>2007</v>
      </c>
      <c r="F131" s="9">
        <v>55</v>
      </c>
      <c r="G131" s="9" t="s">
        <v>156</v>
      </c>
      <c r="H131" s="9" t="s">
        <v>116</v>
      </c>
      <c r="I131" s="9" t="s">
        <v>30</v>
      </c>
      <c r="J131" s="9" t="s">
        <v>129</v>
      </c>
      <c r="K131" s="306" t="s">
        <v>35</v>
      </c>
      <c r="L131" s="392">
        <v>3289.9305049999998</v>
      </c>
      <c r="M131" s="331">
        <v>34.689875000000001</v>
      </c>
      <c r="N131" s="331">
        <v>30.264469999999999</v>
      </c>
      <c r="O131" s="331">
        <v>28.955984999999998</v>
      </c>
      <c r="P131" s="331">
        <v>33.985928999999999</v>
      </c>
      <c r="Q131" s="331">
        <v>3.0097459999999998</v>
      </c>
      <c r="R131" s="331">
        <v>3.3619810000000001</v>
      </c>
      <c r="S131" s="331">
        <v>-1</v>
      </c>
      <c r="T131" s="331">
        <v>-1</v>
      </c>
      <c r="U131" s="468">
        <v>2602.1524760000002</v>
      </c>
      <c r="V131" s="392">
        <f t="shared" si="20"/>
        <v>3.6265276047755108</v>
      </c>
      <c r="W131" s="331">
        <f t="shared" si="21"/>
        <v>3.8239041554986253E-2</v>
      </c>
      <c r="X131" s="331">
        <f t="shared" si="22"/>
        <v>3.33608675721557E-2</v>
      </c>
      <c r="Y131" s="331">
        <f t="shared" si="23"/>
        <v>3.1918509757690346E-2</v>
      </c>
      <c r="Z131" s="331">
        <f t="shared" si="24"/>
        <v>3.7463073917556981E-2</v>
      </c>
      <c r="AA131" s="331">
        <f t="shared" si="25"/>
        <v>3.3176770560272594E-3</v>
      </c>
      <c r="AB131" s="331">
        <f t="shared" si="26"/>
        <v>3.70594968030511E-3</v>
      </c>
      <c r="AC131" s="331">
        <f t="shared" si="27"/>
        <v>0</v>
      </c>
      <c r="AD131" s="331">
        <f t="shared" si="28"/>
        <v>0</v>
      </c>
      <c r="AE131" s="468">
        <f t="shared" si="29"/>
        <v>2.8683821046393034</v>
      </c>
    </row>
    <row r="132" spans="1:31" x14ac:dyDescent="0.25">
      <c r="A132" s="11">
        <v>2275050011</v>
      </c>
      <c r="B132" s="4" t="s">
        <v>251</v>
      </c>
      <c r="C132" s="4" t="s">
        <v>247</v>
      </c>
      <c r="D132" s="9" t="s">
        <v>27</v>
      </c>
      <c r="E132" s="9">
        <v>2007</v>
      </c>
      <c r="F132" s="9">
        <v>56</v>
      </c>
      <c r="G132" s="9" t="s">
        <v>156</v>
      </c>
      <c r="H132" s="9" t="s">
        <v>116</v>
      </c>
      <c r="I132" s="9" t="s">
        <v>99</v>
      </c>
      <c r="J132" s="9" t="s">
        <v>129</v>
      </c>
      <c r="K132" s="306" t="s">
        <v>35</v>
      </c>
      <c r="L132" s="392">
        <v>1095.2812120000001</v>
      </c>
      <c r="M132" s="331">
        <v>11.548927000000001</v>
      </c>
      <c r="N132" s="331">
        <v>10.075625</v>
      </c>
      <c r="O132" s="331">
        <v>9.6400050000000004</v>
      </c>
      <c r="P132" s="331">
        <v>11.31457</v>
      </c>
      <c r="Q132" s="331">
        <v>1.0020020000000001</v>
      </c>
      <c r="R132" s="331">
        <v>1.1192679999999999</v>
      </c>
      <c r="S132" s="331">
        <v>-1</v>
      </c>
      <c r="T132" s="331">
        <v>-1</v>
      </c>
      <c r="U132" s="468">
        <v>866.30666299999996</v>
      </c>
      <c r="V132" s="392">
        <f t="shared" si="20"/>
        <v>1.2073408676181077</v>
      </c>
      <c r="W132" s="331">
        <f t="shared" si="21"/>
        <v>1.273051285046437E-2</v>
      </c>
      <c r="X132" s="331">
        <f t="shared" si="22"/>
        <v>1.1106475392818749E-2</v>
      </c>
      <c r="Y132" s="331">
        <f t="shared" si="23"/>
        <v>1.0626286539956549E-2</v>
      </c>
      <c r="Z132" s="331">
        <f t="shared" si="24"/>
        <v>1.2472178478786698E-2</v>
      </c>
      <c r="AA132" s="331">
        <f t="shared" si="25"/>
        <v>1.1045181372426201E-3</v>
      </c>
      <c r="AB132" s="331">
        <f t="shared" si="26"/>
        <v>1.2337817753210799E-3</v>
      </c>
      <c r="AC132" s="331">
        <f t="shared" si="27"/>
        <v>0</v>
      </c>
      <c r="AD132" s="331">
        <f t="shared" si="28"/>
        <v>0</v>
      </c>
      <c r="AE132" s="468">
        <f t="shared" si="29"/>
        <v>0.95493963255325842</v>
      </c>
    </row>
    <row r="133" spans="1:31" x14ac:dyDescent="0.25">
      <c r="A133" s="11">
        <v>2275050011</v>
      </c>
      <c r="B133" s="4" t="s">
        <v>251</v>
      </c>
      <c r="C133" s="4" t="s">
        <v>247</v>
      </c>
      <c r="D133" s="9" t="s">
        <v>27</v>
      </c>
      <c r="E133" s="9">
        <v>2007</v>
      </c>
      <c r="F133" s="9">
        <v>57</v>
      </c>
      <c r="G133" s="9" t="s">
        <v>156</v>
      </c>
      <c r="H133" s="9" t="s">
        <v>116</v>
      </c>
      <c r="I133" s="9" t="s">
        <v>120</v>
      </c>
      <c r="J133" s="9" t="s">
        <v>129</v>
      </c>
      <c r="K133" s="306" t="s">
        <v>35</v>
      </c>
      <c r="L133" s="392">
        <v>3289.9305049999998</v>
      </c>
      <c r="M133" s="331">
        <v>34.689875000000001</v>
      </c>
      <c r="N133" s="331">
        <v>30.264469999999999</v>
      </c>
      <c r="O133" s="331">
        <v>28.955984999999998</v>
      </c>
      <c r="P133" s="331">
        <v>33.985928999999999</v>
      </c>
      <c r="Q133" s="331">
        <v>3.0097459999999998</v>
      </c>
      <c r="R133" s="331">
        <v>3.3619810000000001</v>
      </c>
      <c r="S133" s="331">
        <v>-1</v>
      </c>
      <c r="T133" s="331">
        <v>-1</v>
      </c>
      <c r="U133" s="468">
        <v>2602.1524760000002</v>
      </c>
      <c r="V133" s="392">
        <f t="shared" si="20"/>
        <v>3.6265276047755108</v>
      </c>
      <c r="W133" s="331">
        <f t="shared" si="21"/>
        <v>3.8239041554986253E-2</v>
      </c>
      <c r="X133" s="331">
        <f t="shared" si="22"/>
        <v>3.33608675721557E-2</v>
      </c>
      <c r="Y133" s="331">
        <f t="shared" si="23"/>
        <v>3.1918509757690346E-2</v>
      </c>
      <c r="Z133" s="331">
        <f t="shared" si="24"/>
        <v>3.7463073917556981E-2</v>
      </c>
      <c r="AA133" s="331">
        <f t="shared" si="25"/>
        <v>3.3176770560272594E-3</v>
      </c>
      <c r="AB133" s="331">
        <f t="shared" si="26"/>
        <v>3.70594968030511E-3</v>
      </c>
      <c r="AC133" s="331">
        <f t="shared" si="27"/>
        <v>0</v>
      </c>
      <c r="AD133" s="331">
        <f t="shared" si="28"/>
        <v>0</v>
      </c>
      <c r="AE133" s="468">
        <f t="shared" si="29"/>
        <v>2.8683821046393034</v>
      </c>
    </row>
    <row r="134" spans="1:31" x14ac:dyDescent="0.25">
      <c r="A134" s="11">
        <v>2275050011</v>
      </c>
      <c r="B134" s="4" t="s">
        <v>251</v>
      </c>
      <c r="C134" s="4" t="s">
        <v>247</v>
      </c>
      <c r="D134" s="9" t="s">
        <v>27</v>
      </c>
      <c r="E134" s="9">
        <v>2007</v>
      </c>
      <c r="F134" s="9">
        <v>58</v>
      </c>
      <c r="G134" s="9" t="s">
        <v>156</v>
      </c>
      <c r="H134" s="9" t="s">
        <v>116</v>
      </c>
      <c r="I134" s="9" t="s">
        <v>121</v>
      </c>
      <c r="J134" s="9" t="s">
        <v>129</v>
      </c>
      <c r="K134" s="306" t="s">
        <v>35</v>
      </c>
      <c r="L134" s="392">
        <v>1095.2812120000001</v>
      </c>
      <c r="M134" s="331">
        <v>11.548927000000001</v>
      </c>
      <c r="N134" s="331">
        <v>10.075625</v>
      </c>
      <c r="O134" s="331">
        <v>9.6400050000000004</v>
      </c>
      <c r="P134" s="331">
        <v>11.31457</v>
      </c>
      <c r="Q134" s="331">
        <v>1.0020020000000001</v>
      </c>
      <c r="R134" s="331">
        <v>1.1192679999999999</v>
      </c>
      <c r="S134" s="331">
        <v>-1</v>
      </c>
      <c r="T134" s="331">
        <v>-1</v>
      </c>
      <c r="U134" s="468">
        <v>866.30666299999996</v>
      </c>
      <c r="V134" s="392">
        <f t="shared" si="20"/>
        <v>1.2073408676181077</v>
      </c>
      <c r="W134" s="331">
        <f t="shared" si="21"/>
        <v>1.273051285046437E-2</v>
      </c>
      <c r="X134" s="331">
        <f t="shared" si="22"/>
        <v>1.1106475392818749E-2</v>
      </c>
      <c r="Y134" s="331">
        <f t="shared" si="23"/>
        <v>1.0626286539956549E-2</v>
      </c>
      <c r="Z134" s="331">
        <f t="shared" si="24"/>
        <v>1.2472178478786698E-2</v>
      </c>
      <c r="AA134" s="331">
        <f t="shared" si="25"/>
        <v>1.1045181372426201E-3</v>
      </c>
      <c r="AB134" s="331">
        <f t="shared" si="26"/>
        <v>1.2337817753210799E-3</v>
      </c>
      <c r="AC134" s="331">
        <f t="shared" si="27"/>
        <v>0</v>
      </c>
      <c r="AD134" s="331">
        <f t="shared" si="28"/>
        <v>0</v>
      </c>
      <c r="AE134" s="468">
        <f t="shared" si="29"/>
        <v>0.95493963255325842</v>
      </c>
    </row>
    <row r="135" spans="1:31" x14ac:dyDescent="0.25">
      <c r="A135" s="11">
        <v>2275050011</v>
      </c>
      <c r="B135" s="4" t="s">
        <v>251</v>
      </c>
      <c r="C135" s="4" t="s">
        <v>247</v>
      </c>
      <c r="D135" s="9" t="s">
        <v>27</v>
      </c>
      <c r="E135" s="9">
        <v>2007</v>
      </c>
      <c r="F135" s="9">
        <v>59</v>
      </c>
      <c r="G135" s="9" t="s">
        <v>157</v>
      </c>
      <c r="H135" s="9" t="s">
        <v>116</v>
      </c>
      <c r="I135" s="9" t="s">
        <v>42</v>
      </c>
      <c r="J135" s="9" t="s">
        <v>129</v>
      </c>
      <c r="K135" s="306" t="s">
        <v>35</v>
      </c>
      <c r="L135" s="392">
        <v>2716.5102400000001</v>
      </c>
      <c r="M135" s="331">
        <v>32.065556000000001</v>
      </c>
      <c r="N135" s="331">
        <v>27.974937000000001</v>
      </c>
      <c r="O135" s="331">
        <v>26.765440000000002</v>
      </c>
      <c r="P135" s="331">
        <v>31.414864999999999</v>
      </c>
      <c r="Q135" s="331">
        <v>2.930186</v>
      </c>
      <c r="R135" s="331">
        <v>2.8246920000000002</v>
      </c>
      <c r="S135" s="331">
        <v>-1</v>
      </c>
      <c r="T135" s="331">
        <v>-1</v>
      </c>
      <c r="U135" s="468">
        <v>2186.2942870000002</v>
      </c>
      <c r="V135" s="392">
        <f t="shared" si="20"/>
        <v>2.9944399612828141</v>
      </c>
      <c r="W135" s="331">
        <f t="shared" si="21"/>
        <v>3.5346225040238356E-2</v>
      </c>
      <c r="X135" s="331">
        <f t="shared" si="22"/>
        <v>3.0837089451637469E-2</v>
      </c>
      <c r="Y135" s="331">
        <f t="shared" si="23"/>
        <v>2.9503847229126402E-2</v>
      </c>
      <c r="Z135" s="331">
        <f t="shared" si="24"/>
        <v>3.4628960991623145E-2</v>
      </c>
      <c r="AA135" s="331">
        <f t="shared" si="25"/>
        <v>3.22997716820366E-3</v>
      </c>
      <c r="AB135" s="331">
        <f t="shared" si="26"/>
        <v>3.1136899388665199E-3</v>
      </c>
      <c r="AC135" s="331">
        <f t="shared" si="27"/>
        <v>0</v>
      </c>
      <c r="AD135" s="331">
        <f t="shared" si="28"/>
        <v>0</v>
      </c>
      <c r="AE135" s="468">
        <f t="shared" si="29"/>
        <v>2.4099769195484861</v>
      </c>
    </row>
    <row r="136" spans="1:31" x14ac:dyDescent="0.25">
      <c r="A136" s="11">
        <v>2275050011</v>
      </c>
      <c r="B136" s="4" t="s">
        <v>251</v>
      </c>
      <c r="C136" s="4" t="s">
        <v>247</v>
      </c>
      <c r="D136" s="9" t="s">
        <v>27</v>
      </c>
      <c r="E136" s="9">
        <v>2007</v>
      </c>
      <c r="F136" s="9">
        <v>60</v>
      </c>
      <c r="G136" s="9" t="s">
        <v>157</v>
      </c>
      <c r="H136" s="9" t="s">
        <v>116</v>
      </c>
      <c r="I136" s="9" t="s">
        <v>30</v>
      </c>
      <c r="J136" s="9" t="s">
        <v>129</v>
      </c>
      <c r="K136" s="306" t="s">
        <v>35</v>
      </c>
      <c r="L136" s="392">
        <v>2038.2869780000001</v>
      </c>
      <c r="M136" s="331">
        <v>24.059840999999999</v>
      </c>
      <c r="N136" s="331">
        <v>20.990516</v>
      </c>
      <c r="O136" s="331">
        <v>20.082989999999999</v>
      </c>
      <c r="P136" s="331">
        <v>23.571605999999999</v>
      </c>
      <c r="Q136" s="331">
        <v>2.1986150000000002</v>
      </c>
      <c r="R136" s="331">
        <v>2.119459</v>
      </c>
      <c r="S136" s="331">
        <v>-1</v>
      </c>
      <c r="T136" s="331">
        <v>-1</v>
      </c>
      <c r="U136" s="468">
        <v>1640.4485090000001</v>
      </c>
      <c r="V136" s="392">
        <f t="shared" si="20"/>
        <v>2.2468267888751212</v>
      </c>
      <c r="W136" s="331">
        <f t="shared" si="21"/>
        <v>2.6521434851101706E-2</v>
      </c>
      <c r="X136" s="331">
        <f t="shared" si="22"/>
        <v>2.313808318953596E-2</v>
      </c>
      <c r="Y136" s="331">
        <f t="shared" si="23"/>
        <v>2.2137707015616896E-2</v>
      </c>
      <c r="Z136" s="331">
        <f t="shared" si="24"/>
        <v>2.5983247888663859E-2</v>
      </c>
      <c r="AA136" s="331">
        <f t="shared" si="25"/>
        <v>2.42355818083565E-3</v>
      </c>
      <c r="AB136" s="331">
        <f t="shared" si="26"/>
        <v>2.3363036267812901E-3</v>
      </c>
      <c r="AC136" s="331">
        <f t="shared" si="27"/>
        <v>0</v>
      </c>
      <c r="AD136" s="331">
        <f t="shared" si="28"/>
        <v>0</v>
      </c>
      <c r="AE136" s="468">
        <f t="shared" si="29"/>
        <v>1.8082849449433367</v>
      </c>
    </row>
    <row r="137" spans="1:31" x14ac:dyDescent="0.25">
      <c r="A137" s="11">
        <v>2275050011</v>
      </c>
      <c r="B137" s="4" t="s">
        <v>251</v>
      </c>
      <c r="C137" s="4" t="s">
        <v>247</v>
      </c>
      <c r="D137" s="9" t="s">
        <v>27</v>
      </c>
      <c r="E137" s="9">
        <v>2007</v>
      </c>
      <c r="F137" s="9">
        <v>61</v>
      </c>
      <c r="G137" s="9" t="s">
        <v>157</v>
      </c>
      <c r="H137" s="9" t="s">
        <v>116</v>
      </c>
      <c r="I137" s="9" t="s">
        <v>99</v>
      </c>
      <c r="J137" s="9" t="s">
        <v>129</v>
      </c>
      <c r="K137" s="306" t="s">
        <v>35</v>
      </c>
      <c r="L137" s="392">
        <v>680.03185800000006</v>
      </c>
      <c r="M137" s="331">
        <v>8.0270630000000001</v>
      </c>
      <c r="N137" s="331">
        <v>7.0030469999999996</v>
      </c>
      <c r="O137" s="331">
        <v>6.7002699999999997</v>
      </c>
      <c r="P137" s="331">
        <v>7.8641740000000002</v>
      </c>
      <c r="Q137" s="331">
        <v>0.73352200000000001</v>
      </c>
      <c r="R137" s="331">
        <v>0.70711299999999999</v>
      </c>
      <c r="S137" s="331">
        <v>-1</v>
      </c>
      <c r="T137" s="331">
        <v>-1</v>
      </c>
      <c r="U137" s="468">
        <v>547.30136600000003</v>
      </c>
      <c r="V137" s="392">
        <f t="shared" si="20"/>
        <v>0.74960680823371395</v>
      </c>
      <c r="W137" s="331">
        <f t="shared" si="21"/>
        <v>8.8483223309825301E-3</v>
      </c>
      <c r="X137" s="331">
        <f t="shared" si="22"/>
        <v>7.7195379125615691E-3</v>
      </c>
      <c r="Y137" s="331">
        <f t="shared" si="23"/>
        <v>7.3857834010536997E-3</v>
      </c>
      <c r="Z137" s="331">
        <f t="shared" si="24"/>
        <v>8.6687679440079386E-3</v>
      </c>
      <c r="AA137" s="331">
        <f t="shared" si="25"/>
        <v>8.0856959673381999E-4</v>
      </c>
      <c r="AB137" s="331">
        <f t="shared" si="26"/>
        <v>7.7945865734802998E-4</v>
      </c>
      <c r="AC137" s="331">
        <f t="shared" si="27"/>
        <v>0</v>
      </c>
      <c r="AD137" s="331">
        <f t="shared" si="28"/>
        <v>0</v>
      </c>
      <c r="AE137" s="468">
        <f t="shared" si="29"/>
        <v>0.60329648572024952</v>
      </c>
    </row>
    <row r="138" spans="1:31" x14ac:dyDescent="0.25">
      <c r="A138" s="11">
        <v>2275050011</v>
      </c>
      <c r="B138" s="4" t="s">
        <v>251</v>
      </c>
      <c r="C138" s="4" t="s">
        <v>247</v>
      </c>
      <c r="D138" s="9" t="s">
        <v>27</v>
      </c>
      <c r="E138" s="9">
        <v>2007</v>
      </c>
      <c r="F138" s="9">
        <v>62</v>
      </c>
      <c r="G138" s="9" t="s">
        <v>157</v>
      </c>
      <c r="H138" s="9" t="s">
        <v>116</v>
      </c>
      <c r="I138" s="9" t="s">
        <v>120</v>
      </c>
      <c r="J138" s="9" t="s">
        <v>129</v>
      </c>
      <c r="K138" s="306" t="s">
        <v>35</v>
      </c>
      <c r="L138" s="392">
        <v>340.01592900000003</v>
      </c>
      <c r="M138" s="331">
        <v>4.0135319999999997</v>
      </c>
      <c r="N138" s="331">
        <v>3.5015230000000002</v>
      </c>
      <c r="O138" s="331">
        <v>3.3501349999999999</v>
      </c>
      <c r="P138" s="331">
        <v>3.9320870000000001</v>
      </c>
      <c r="Q138" s="331">
        <v>0.366761</v>
      </c>
      <c r="R138" s="331">
        <v>0.35355700000000001</v>
      </c>
      <c r="S138" s="331">
        <v>-1</v>
      </c>
      <c r="T138" s="331">
        <v>-1</v>
      </c>
      <c r="U138" s="468">
        <v>273.65068300000001</v>
      </c>
      <c r="V138" s="392">
        <f t="shared" si="20"/>
        <v>0.37480340411685698</v>
      </c>
      <c r="W138" s="331">
        <f t="shared" si="21"/>
        <v>4.4241617166469191E-3</v>
      </c>
      <c r="X138" s="331">
        <f t="shared" si="22"/>
        <v>3.8597684051251296E-3</v>
      </c>
      <c r="Y138" s="331">
        <f t="shared" si="23"/>
        <v>3.6928917005268499E-3</v>
      </c>
      <c r="Z138" s="331">
        <f t="shared" si="24"/>
        <v>4.3343839720039693E-3</v>
      </c>
      <c r="AA138" s="331">
        <f t="shared" si="25"/>
        <v>4.0428479836691E-4</v>
      </c>
      <c r="AB138" s="331">
        <f t="shared" si="26"/>
        <v>3.8972987982967001E-4</v>
      </c>
      <c r="AC138" s="331">
        <f t="shared" si="27"/>
        <v>0</v>
      </c>
      <c r="AD138" s="331">
        <f t="shared" si="28"/>
        <v>0</v>
      </c>
      <c r="AE138" s="468">
        <f t="shared" si="29"/>
        <v>0.30164824286012476</v>
      </c>
    </row>
    <row r="139" spans="1:31" x14ac:dyDescent="0.25">
      <c r="A139" s="11" t="s">
        <v>243</v>
      </c>
      <c r="B139" s="4" t="s">
        <v>244</v>
      </c>
      <c r="C139" s="4" t="s">
        <v>245</v>
      </c>
      <c r="D139" s="9" t="s">
        <v>27</v>
      </c>
      <c r="E139" s="9">
        <v>2007</v>
      </c>
      <c r="F139" s="9">
        <v>63</v>
      </c>
      <c r="G139" s="9" t="s">
        <v>185</v>
      </c>
      <c r="H139" s="9" t="s">
        <v>186</v>
      </c>
      <c r="I139" s="9" t="s">
        <v>42</v>
      </c>
      <c r="J139" s="9" t="s">
        <v>107</v>
      </c>
      <c r="K139" s="306" t="s">
        <v>35</v>
      </c>
      <c r="L139" s="392">
        <v>2.8563679999999998</v>
      </c>
      <c r="M139" s="331">
        <v>3.01E-4</v>
      </c>
      <c r="N139" s="331">
        <v>3.48E-4</v>
      </c>
      <c r="O139" s="331">
        <v>3.4600000000000001E-4</v>
      </c>
      <c r="P139" s="331">
        <v>3.48E-4</v>
      </c>
      <c r="Q139" s="331">
        <v>24.323063999999999</v>
      </c>
      <c r="R139" s="331">
        <v>3.9473180000000001</v>
      </c>
      <c r="S139" s="331">
        <v>-1</v>
      </c>
      <c r="T139" s="331">
        <v>-1</v>
      </c>
      <c r="U139" s="468">
        <v>3055.1995980000002</v>
      </c>
      <c r="V139" s="392">
        <f t="shared" si="20"/>
        <v>3.1486067519220797E-3</v>
      </c>
      <c r="W139" s="331">
        <f t="shared" si="21"/>
        <v>3.3179570431E-7</v>
      </c>
      <c r="X139" s="331">
        <f t="shared" si="22"/>
        <v>3.8360433587999997E-7</v>
      </c>
      <c r="Y139" s="331">
        <f t="shared" si="23"/>
        <v>3.8139971325999997E-7</v>
      </c>
      <c r="Z139" s="331">
        <f t="shared" si="24"/>
        <v>3.8360433587999997E-7</v>
      </c>
      <c r="AA139" s="331">
        <f t="shared" si="25"/>
        <v>2.6811588541053838E-2</v>
      </c>
      <c r="AB139" s="331">
        <f t="shared" si="26"/>
        <v>4.3511732755665798E-3</v>
      </c>
      <c r="AC139" s="331">
        <f t="shared" si="27"/>
        <v>0</v>
      </c>
      <c r="AD139" s="331">
        <f t="shared" si="28"/>
        <v>0</v>
      </c>
      <c r="AE139" s="468">
        <f t="shared" si="29"/>
        <v>3.3677810711828533</v>
      </c>
    </row>
    <row r="140" spans="1:31" x14ac:dyDescent="0.25">
      <c r="A140" s="11" t="s">
        <v>243</v>
      </c>
      <c r="B140" s="4" t="s">
        <v>244</v>
      </c>
      <c r="C140" s="4" t="s">
        <v>245</v>
      </c>
      <c r="D140" s="9" t="s">
        <v>27</v>
      </c>
      <c r="E140" s="9">
        <v>2007</v>
      </c>
      <c r="F140" s="9">
        <v>64</v>
      </c>
      <c r="G140" s="9" t="s">
        <v>185</v>
      </c>
      <c r="H140" s="9" t="s">
        <v>186</v>
      </c>
      <c r="I140" s="9" t="s">
        <v>30</v>
      </c>
      <c r="J140" s="9" t="s">
        <v>107</v>
      </c>
      <c r="K140" s="306" t="s">
        <v>35</v>
      </c>
      <c r="L140" s="392">
        <v>2.8563679999999998</v>
      </c>
      <c r="M140" s="331">
        <v>3.01E-4</v>
      </c>
      <c r="N140" s="331">
        <v>3.48E-4</v>
      </c>
      <c r="O140" s="331">
        <v>3.4600000000000001E-4</v>
      </c>
      <c r="P140" s="331">
        <v>3.48E-4</v>
      </c>
      <c r="Q140" s="331">
        <v>24.323063999999999</v>
      </c>
      <c r="R140" s="331">
        <v>3.9473180000000001</v>
      </c>
      <c r="S140" s="331">
        <v>-1</v>
      </c>
      <c r="T140" s="331">
        <v>-1</v>
      </c>
      <c r="U140" s="468">
        <v>3055.1995980000002</v>
      </c>
      <c r="V140" s="392">
        <f t="shared" si="20"/>
        <v>3.1486067519220797E-3</v>
      </c>
      <c r="W140" s="331">
        <f t="shared" si="21"/>
        <v>3.3179570431E-7</v>
      </c>
      <c r="X140" s="331">
        <f t="shared" si="22"/>
        <v>3.8360433587999997E-7</v>
      </c>
      <c r="Y140" s="331">
        <f t="shared" si="23"/>
        <v>3.8139971325999997E-7</v>
      </c>
      <c r="Z140" s="331">
        <f t="shared" si="24"/>
        <v>3.8360433587999997E-7</v>
      </c>
      <c r="AA140" s="331">
        <f t="shared" si="25"/>
        <v>2.6811588541053838E-2</v>
      </c>
      <c r="AB140" s="331">
        <f t="shared" si="26"/>
        <v>4.3511732755665798E-3</v>
      </c>
      <c r="AC140" s="331">
        <f t="shared" si="27"/>
        <v>0</v>
      </c>
      <c r="AD140" s="331">
        <f t="shared" si="28"/>
        <v>0</v>
      </c>
      <c r="AE140" s="468">
        <f t="shared" si="29"/>
        <v>3.3677810711828533</v>
      </c>
    </row>
    <row r="141" spans="1:31" x14ac:dyDescent="0.25">
      <c r="A141" s="11" t="s">
        <v>243</v>
      </c>
      <c r="B141" s="4" t="s">
        <v>244</v>
      </c>
      <c r="C141" s="4" t="s">
        <v>245</v>
      </c>
      <c r="D141" s="9" t="s">
        <v>27</v>
      </c>
      <c r="E141" s="9">
        <v>2007</v>
      </c>
      <c r="F141" s="9">
        <v>65</v>
      </c>
      <c r="G141" s="9" t="s">
        <v>187</v>
      </c>
      <c r="H141" s="9" t="s">
        <v>182</v>
      </c>
      <c r="I141" s="9" t="s">
        <v>42</v>
      </c>
      <c r="J141" s="9" t="s">
        <v>107</v>
      </c>
      <c r="K141" s="306" t="s">
        <v>35</v>
      </c>
      <c r="L141" s="392">
        <v>5.0821269999999998</v>
      </c>
      <c r="M141" s="331">
        <v>2.04E-4</v>
      </c>
      <c r="N141" s="331">
        <v>2.3499999999999999E-4</v>
      </c>
      <c r="O141" s="331">
        <v>2.34E-4</v>
      </c>
      <c r="P141" s="331">
        <v>2.3499999999999999E-4</v>
      </c>
      <c r="Q141" s="331">
        <v>13.903349</v>
      </c>
      <c r="R141" s="331">
        <v>2.671719</v>
      </c>
      <c r="S141" s="331">
        <v>-1</v>
      </c>
      <c r="T141" s="331">
        <v>-1</v>
      </c>
      <c r="U141" s="468">
        <v>2067.8935999999999</v>
      </c>
      <c r="V141" s="392">
        <f t="shared" si="20"/>
        <v>5.6020860709563693E-3</v>
      </c>
      <c r="W141" s="331">
        <f t="shared" si="21"/>
        <v>2.2487150723999997E-7</v>
      </c>
      <c r="X141" s="331">
        <f t="shared" si="22"/>
        <v>2.5904315784999998E-7</v>
      </c>
      <c r="Y141" s="331">
        <f t="shared" si="23"/>
        <v>2.5794084654000001E-7</v>
      </c>
      <c r="Z141" s="331">
        <f t="shared" si="24"/>
        <v>2.5904315784999998E-7</v>
      </c>
      <c r="AA141" s="331">
        <f t="shared" si="25"/>
        <v>1.532581884957719E-2</v>
      </c>
      <c r="AB141" s="331">
        <f t="shared" si="26"/>
        <v>2.9450660708418897E-3</v>
      </c>
      <c r="AC141" s="331">
        <f t="shared" si="27"/>
        <v>0</v>
      </c>
      <c r="AD141" s="331">
        <f t="shared" si="28"/>
        <v>0</v>
      </c>
      <c r="AE141" s="468">
        <f t="shared" si="29"/>
        <v>2.2794625031566156</v>
      </c>
    </row>
    <row r="142" spans="1:31" x14ac:dyDescent="0.25">
      <c r="A142" s="11" t="s">
        <v>243</v>
      </c>
      <c r="B142" s="4" t="s">
        <v>244</v>
      </c>
      <c r="C142" s="4" t="s">
        <v>245</v>
      </c>
      <c r="D142" s="9" t="s">
        <v>27</v>
      </c>
      <c r="E142" s="9">
        <v>2007</v>
      </c>
      <c r="F142" s="9">
        <v>66</v>
      </c>
      <c r="G142" s="9" t="s">
        <v>112</v>
      </c>
      <c r="H142" s="9" t="s">
        <v>113</v>
      </c>
      <c r="I142" s="9" t="s">
        <v>42</v>
      </c>
      <c r="J142" s="9" t="s">
        <v>114</v>
      </c>
      <c r="K142" s="306" t="s">
        <v>35</v>
      </c>
      <c r="L142" s="392">
        <v>-1</v>
      </c>
      <c r="M142" s="331">
        <v>-1</v>
      </c>
      <c r="N142" s="331">
        <v>-1</v>
      </c>
      <c r="O142" s="331">
        <v>-1</v>
      </c>
      <c r="P142" s="331">
        <v>-1</v>
      </c>
      <c r="Q142" s="331">
        <v>-1</v>
      </c>
      <c r="R142" s="331">
        <v>-1</v>
      </c>
      <c r="S142" s="331">
        <v>-1</v>
      </c>
      <c r="T142" s="331">
        <v>-1</v>
      </c>
      <c r="U142" s="468">
        <v>-1</v>
      </c>
      <c r="V142" s="392">
        <f t="shared" si="20"/>
        <v>0</v>
      </c>
      <c r="W142" s="331">
        <f t="shared" si="21"/>
        <v>0</v>
      </c>
      <c r="X142" s="331">
        <f t="shared" si="22"/>
        <v>0</v>
      </c>
      <c r="Y142" s="331">
        <f t="shared" si="23"/>
        <v>0</v>
      </c>
      <c r="Z142" s="331">
        <f t="shared" si="24"/>
        <v>0</v>
      </c>
      <c r="AA142" s="331">
        <f t="shared" si="25"/>
        <v>0</v>
      </c>
      <c r="AB142" s="331">
        <f t="shared" si="26"/>
        <v>0</v>
      </c>
      <c r="AC142" s="331">
        <f t="shared" si="27"/>
        <v>0</v>
      </c>
      <c r="AD142" s="331">
        <f t="shared" si="28"/>
        <v>0</v>
      </c>
      <c r="AE142" s="468">
        <f t="shared" si="29"/>
        <v>0</v>
      </c>
    </row>
    <row r="143" spans="1:31" x14ac:dyDescent="0.25">
      <c r="A143" s="11" t="s">
        <v>243</v>
      </c>
      <c r="B143" s="4" t="s">
        <v>244</v>
      </c>
      <c r="C143" s="4" t="s">
        <v>245</v>
      </c>
      <c r="D143" s="9" t="s">
        <v>27</v>
      </c>
      <c r="E143" s="9">
        <v>2007</v>
      </c>
      <c r="F143" s="9">
        <v>67</v>
      </c>
      <c r="G143" s="9" t="s">
        <v>542</v>
      </c>
      <c r="H143" s="9" t="s">
        <v>47</v>
      </c>
      <c r="I143" s="9" t="s">
        <v>42</v>
      </c>
      <c r="J143" s="9" t="s">
        <v>31</v>
      </c>
      <c r="K143" s="306" t="s">
        <v>35</v>
      </c>
      <c r="L143" s="392">
        <v>22.232935999999999</v>
      </c>
      <c r="M143" s="331">
        <v>0.476294</v>
      </c>
      <c r="N143" s="331">
        <v>0.55070699999999995</v>
      </c>
      <c r="O143" s="331">
        <v>0.54783599999999999</v>
      </c>
      <c r="P143" s="331">
        <v>0.55070699999999995</v>
      </c>
      <c r="Q143" s="331">
        <v>45.385758000000003</v>
      </c>
      <c r="R143" s="331">
        <v>4.3098919999999996</v>
      </c>
      <c r="S143" s="331">
        <v>-1</v>
      </c>
      <c r="T143" s="331">
        <v>-1</v>
      </c>
      <c r="U143" s="468">
        <v>3335.8293389999999</v>
      </c>
      <c r="V143" s="392">
        <f t="shared" si="20"/>
        <v>2.4507616807306155E-2</v>
      </c>
      <c r="W143" s="331">
        <f t="shared" si="21"/>
        <v>5.2502426308513996E-4</v>
      </c>
      <c r="X143" s="331">
        <f t="shared" si="22"/>
        <v>6.0705055459616981E-4</v>
      </c>
      <c r="Y143" s="331">
        <f t="shared" si="23"/>
        <v>6.0388581882515988E-4</v>
      </c>
      <c r="Z143" s="331">
        <f t="shared" si="24"/>
        <v>6.0705055459616981E-4</v>
      </c>
      <c r="AA143" s="331">
        <f t="shared" si="25"/>
        <v>5.0029234356322984E-2</v>
      </c>
      <c r="AB143" s="331">
        <f t="shared" si="26"/>
        <v>4.7508426964785189E-3</v>
      </c>
      <c r="AC143" s="331">
        <f t="shared" si="27"/>
        <v>0</v>
      </c>
      <c r="AD143" s="331">
        <f t="shared" si="28"/>
        <v>0</v>
      </c>
      <c r="AE143" s="468">
        <f t="shared" si="29"/>
        <v>3.6771224086095238</v>
      </c>
    </row>
    <row r="144" spans="1:31" x14ac:dyDescent="0.25">
      <c r="A144" s="11" t="s">
        <v>243</v>
      </c>
      <c r="B144" s="4" t="s">
        <v>244</v>
      </c>
      <c r="C144" s="4" t="s">
        <v>245</v>
      </c>
      <c r="D144" s="9" t="s">
        <v>27</v>
      </c>
      <c r="E144" s="9">
        <v>2007</v>
      </c>
      <c r="F144" s="9">
        <v>1</v>
      </c>
      <c r="G144" s="9" t="s">
        <v>224</v>
      </c>
      <c r="H144" s="9" t="s">
        <v>49</v>
      </c>
      <c r="I144" s="9" t="s">
        <v>42</v>
      </c>
      <c r="J144" s="9" t="s">
        <v>31</v>
      </c>
      <c r="K144" s="306" t="s">
        <v>37</v>
      </c>
      <c r="L144" s="392">
        <v>223.229364</v>
      </c>
      <c r="M144" s="331">
        <v>84.754637000000002</v>
      </c>
      <c r="N144" s="331">
        <v>97.996196999999995</v>
      </c>
      <c r="O144" s="331">
        <v>97.485196000000002</v>
      </c>
      <c r="P144" s="331">
        <v>97.996196999999995</v>
      </c>
      <c r="Q144" s="331">
        <v>3.3438119999999998</v>
      </c>
      <c r="R144" s="331">
        <v>2.3205499999999999</v>
      </c>
      <c r="S144" s="331">
        <v>2.0525030000000002</v>
      </c>
      <c r="T144" s="331">
        <v>2.0525030000000002</v>
      </c>
      <c r="U144" s="468">
        <v>1796.0916629999999</v>
      </c>
      <c r="V144" s="392">
        <f t="shared" si="20"/>
        <v>0.24606825266130683</v>
      </c>
      <c r="W144" s="331">
        <f t="shared" si="21"/>
        <v>9.3425994940044457E-2</v>
      </c>
      <c r="X144" s="331">
        <f t="shared" si="22"/>
        <v>0.10802231629008806</v>
      </c>
      <c r="Y144" s="331">
        <f t="shared" si="23"/>
        <v>0.10745903410836675</v>
      </c>
      <c r="Z144" s="331">
        <f t="shared" si="24"/>
        <v>0.10802231629008806</v>
      </c>
      <c r="AA144" s="331">
        <f t="shared" si="25"/>
        <v>3.6859217861137192E-3</v>
      </c>
      <c r="AB144" s="331">
        <f t="shared" si="26"/>
        <v>2.5579685104205E-3</v>
      </c>
      <c r="AC144" s="331">
        <f t="shared" si="27"/>
        <v>2.2624972707089301E-3</v>
      </c>
      <c r="AD144" s="331">
        <f t="shared" si="28"/>
        <v>2.2624972707089301E-3</v>
      </c>
      <c r="AE144" s="468">
        <f t="shared" si="29"/>
        <v>1.9798521539216083</v>
      </c>
    </row>
    <row r="145" spans="1:31" ht="26.25" x14ac:dyDescent="0.25">
      <c r="A145" s="12" t="s">
        <v>248</v>
      </c>
      <c r="B145" s="4" t="s">
        <v>249</v>
      </c>
      <c r="C145" s="4"/>
      <c r="D145" s="9" t="s">
        <v>27</v>
      </c>
      <c r="E145" s="9">
        <v>2007</v>
      </c>
      <c r="F145" s="9">
        <v>2</v>
      </c>
      <c r="G145" s="9" t="s">
        <v>595</v>
      </c>
      <c r="H145" s="9" t="s">
        <v>118</v>
      </c>
      <c r="I145" s="9" t="s">
        <v>42</v>
      </c>
      <c r="J145" s="9" t="s">
        <v>114</v>
      </c>
      <c r="K145" s="306" t="s">
        <v>37</v>
      </c>
      <c r="L145" s="392">
        <v>198.604185</v>
      </c>
      <c r="M145" s="331">
        <v>40.949317000000001</v>
      </c>
      <c r="N145" s="331">
        <v>47.346994000000002</v>
      </c>
      <c r="O145" s="331">
        <v>47.100102999999997</v>
      </c>
      <c r="P145" s="331">
        <v>47.346994000000002</v>
      </c>
      <c r="Q145" s="331">
        <v>4.9095880000000003</v>
      </c>
      <c r="R145" s="331">
        <v>2.7621829999999998</v>
      </c>
      <c r="S145" s="331">
        <v>-1</v>
      </c>
      <c r="T145" s="331">
        <v>-1</v>
      </c>
      <c r="U145" s="468">
        <v>2137.9126000000001</v>
      </c>
      <c r="V145" s="392">
        <f t="shared" si="20"/>
        <v>0.21892363933883235</v>
      </c>
      <c r="W145" s="331">
        <f t="shared" si="21"/>
        <v>4.5138895265875272E-2</v>
      </c>
      <c r="X145" s="331">
        <f t="shared" si="22"/>
        <v>5.2191126980702135E-2</v>
      </c>
      <c r="Y145" s="331">
        <f t="shared" si="23"/>
        <v>5.1918976239064926E-2</v>
      </c>
      <c r="Z145" s="331">
        <f t="shared" si="24"/>
        <v>5.2191126980702135E-2</v>
      </c>
      <c r="AA145" s="331">
        <f t="shared" si="25"/>
        <v>5.4118943798402803E-3</v>
      </c>
      <c r="AB145" s="331">
        <f t="shared" si="26"/>
        <v>3.0447855611897296E-3</v>
      </c>
      <c r="AC145" s="331">
        <f t="shared" si="27"/>
        <v>0</v>
      </c>
      <c r="AD145" s="331">
        <f t="shared" si="28"/>
        <v>0</v>
      </c>
      <c r="AE145" s="468">
        <f t="shared" si="29"/>
        <v>2.3566452387715056</v>
      </c>
    </row>
    <row r="146" spans="1:31" x14ac:dyDescent="0.25">
      <c r="A146" s="11" t="s">
        <v>243</v>
      </c>
      <c r="B146" s="4" t="s">
        <v>244</v>
      </c>
      <c r="C146" s="4" t="s">
        <v>245</v>
      </c>
      <c r="D146" s="9" t="s">
        <v>27</v>
      </c>
      <c r="E146" s="9">
        <v>2007</v>
      </c>
      <c r="F146" s="9">
        <v>3</v>
      </c>
      <c r="G146" s="9" t="s">
        <v>173</v>
      </c>
      <c r="H146" s="9" t="s">
        <v>174</v>
      </c>
      <c r="I146" s="9" t="s">
        <v>42</v>
      </c>
      <c r="J146" s="9" t="s">
        <v>107</v>
      </c>
      <c r="K146" s="306" t="s">
        <v>37</v>
      </c>
      <c r="L146" s="392">
        <v>76.757653000000005</v>
      </c>
      <c r="M146" s="331">
        <v>8.1037949999999999</v>
      </c>
      <c r="N146" s="331">
        <v>9.3698840000000008</v>
      </c>
      <c r="O146" s="331">
        <v>9.3210250000000006</v>
      </c>
      <c r="P146" s="331">
        <v>9.3698840000000008</v>
      </c>
      <c r="Q146" s="331">
        <v>2.0319600000000002</v>
      </c>
      <c r="R146" s="331">
        <v>0.904555</v>
      </c>
      <c r="S146" s="331">
        <v>-1</v>
      </c>
      <c r="T146" s="331">
        <v>-1</v>
      </c>
      <c r="U146" s="468">
        <v>700.12019899999996</v>
      </c>
      <c r="V146" s="392">
        <f t="shared" si="20"/>
        <v>8.4610829030955431E-2</v>
      </c>
      <c r="W146" s="331">
        <f t="shared" si="21"/>
        <v>8.9329048824214486E-3</v>
      </c>
      <c r="X146" s="331">
        <f t="shared" si="22"/>
        <v>1.032852910658804E-2</v>
      </c>
      <c r="Y146" s="331">
        <f t="shared" si="23"/>
        <v>1.0274671278292751E-2</v>
      </c>
      <c r="Z146" s="331">
        <f t="shared" si="24"/>
        <v>1.032852910658804E-2</v>
      </c>
      <c r="AA146" s="331">
        <f t="shared" si="25"/>
        <v>2.2398524894676002E-3</v>
      </c>
      <c r="AB146" s="331">
        <f t="shared" si="26"/>
        <v>9.9710120701705001E-4</v>
      </c>
      <c r="AC146" s="331">
        <f t="shared" si="27"/>
        <v>0</v>
      </c>
      <c r="AD146" s="331">
        <f t="shared" si="28"/>
        <v>0</v>
      </c>
      <c r="AE146" s="468">
        <f t="shared" si="29"/>
        <v>0.7717504137171507</v>
      </c>
    </row>
    <row r="147" spans="1:31" ht="26.25" x14ac:dyDescent="0.25">
      <c r="A147" s="12" t="s">
        <v>248</v>
      </c>
      <c r="B147" s="4" t="s">
        <v>249</v>
      </c>
      <c r="C147" s="4"/>
      <c r="D147" s="9" t="s">
        <v>27</v>
      </c>
      <c r="E147" s="9">
        <v>2007</v>
      </c>
      <c r="F147" s="9">
        <v>4</v>
      </c>
      <c r="G147" s="9" t="s">
        <v>242</v>
      </c>
      <c r="H147" s="9" t="s">
        <v>123</v>
      </c>
      <c r="I147" s="9" t="s">
        <v>42</v>
      </c>
      <c r="J147" s="9" t="s">
        <v>119</v>
      </c>
      <c r="K147" s="306" t="s">
        <v>37</v>
      </c>
      <c r="L147" s="392">
        <v>3.811544</v>
      </c>
      <c r="M147" s="331">
        <v>4.0616810000000001</v>
      </c>
      <c r="N147" s="331">
        <v>4.6962539999999997</v>
      </c>
      <c r="O147" s="331">
        <v>4.6717649999999997</v>
      </c>
      <c r="P147" s="331">
        <v>4.6962539999999997</v>
      </c>
      <c r="Q147" s="331">
        <v>0.217172</v>
      </c>
      <c r="R147" s="331">
        <v>9.6692E-2</v>
      </c>
      <c r="S147" s="331">
        <v>-1</v>
      </c>
      <c r="T147" s="331">
        <v>-1</v>
      </c>
      <c r="U147" s="468">
        <v>74.838634999999996</v>
      </c>
      <c r="V147" s="392">
        <f t="shared" si="20"/>
        <v>4.2015080597626398E-3</v>
      </c>
      <c r="W147" s="331">
        <f t="shared" si="21"/>
        <v>4.47723690391211E-3</v>
      </c>
      <c r="X147" s="331">
        <f t="shared" si="22"/>
        <v>5.1767338988327393E-3</v>
      </c>
      <c r="Y147" s="331">
        <f t="shared" si="23"/>
        <v>5.1497393971621499E-3</v>
      </c>
      <c r="Z147" s="331">
        <f t="shared" si="24"/>
        <v>5.1767338988327393E-3</v>
      </c>
      <c r="AA147" s="331">
        <f t="shared" si="25"/>
        <v>2.3939115181532001E-4</v>
      </c>
      <c r="AB147" s="331">
        <f t="shared" si="26"/>
        <v>1.0658468518652E-4</v>
      </c>
      <c r="AC147" s="331">
        <f t="shared" si="27"/>
        <v>0</v>
      </c>
      <c r="AD147" s="331">
        <f t="shared" si="28"/>
        <v>0</v>
      </c>
      <c r="AE147" s="468">
        <f t="shared" si="29"/>
        <v>8.2495473785461834E-2</v>
      </c>
    </row>
    <row r="148" spans="1:31" x14ac:dyDescent="0.25">
      <c r="A148" s="11">
        <v>2275050011</v>
      </c>
      <c r="B148" s="4" t="s">
        <v>251</v>
      </c>
      <c r="C148" s="4" t="s">
        <v>247</v>
      </c>
      <c r="D148" s="9" t="s">
        <v>27</v>
      </c>
      <c r="E148" s="9">
        <v>2007</v>
      </c>
      <c r="F148" s="9">
        <v>1</v>
      </c>
      <c r="G148" s="9" t="s">
        <v>128</v>
      </c>
      <c r="H148" s="9" t="s">
        <v>116</v>
      </c>
      <c r="I148" s="9" t="s">
        <v>42</v>
      </c>
      <c r="J148" s="9" t="s">
        <v>129</v>
      </c>
      <c r="K148" s="306" t="s">
        <v>37</v>
      </c>
      <c r="L148" s="392">
        <v>1523.2709500000001</v>
      </c>
      <c r="M148" s="331">
        <v>58.516117000000001</v>
      </c>
      <c r="N148" s="331">
        <v>51.051186999999999</v>
      </c>
      <c r="O148" s="331">
        <v>48.843988000000003</v>
      </c>
      <c r="P148" s="331">
        <v>57.328676999999999</v>
      </c>
      <c r="Q148" s="331">
        <v>0.48741400000000001</v>
      </c>
      <c r="R148" s="331">
        <v>1.5291319999999999</v>
      </c>
      <c r="S148" s="331">
        <v>-1</v>
      </c>
      <c r="T148" s="331">
        <v>-1</v>
      </c>
      <c r="U148" s="468">
        <v>1183.5386390000001</v>
      </c>
      <c r="V148" s="392">
        <f t="shared" si="20"/>
        <v>1.6791187963794445</v>
      </c>
      <c r="W148" s="331">
        <f t="shared" si="21"/>
        <v>6.4502977586383264E-2</v>
      </c>
      <c r="X148" s="331">
        <f t="shared" si="22"/>
        <v>5.6274300819024965E-2</v>
      </c>
      <c r="Y148" s="331">
        <f t="shared" si="23"/>
        <v>5.3841280397904277E-2</v>
      </c>
      <c r="Z148" s="331">
        <f t="shared" si="24"/>
        <v>6.3194049044436873E-2</v>
      </c>
      <c r="AA148" s="331">
        <f t="shared" si="25"/>
        <v>5.3728196485234008E-4</v>
      </c>
      <c r="AB148" s="331">
        <f t="shared" si="26"/>
        <v>1.6855794980829197E-3</v>
      </c>
      <c r="AC148" s="331">
        <f t="shared" si="27"/>
        <v>0</v>
      </c>
      <c r="AD148" s="331">
        <f t="shared" si="28"/>
        <v>0</v>
      </c>
      <c r="AE148" s="468">
        <f t="shared" si="29"/>
        <v>1.3046280275917073</v>
      </c>
    </row>
    <row r="149" spans="1:31" x14ac:dyDescent="0.25">
      <c r="A149" s="11">
        <v>2275050011</v>
      </c>
      <c r="B149" s="4" t="s">
        <v>251</v>
      </c>
      <c r="C149" s="4" t="s">
        <v>247</v>
      </c>
      <c r="D149" s="9" t="s">
        <v>27</v>
      </c>
      <c r="E149" s="9">
        <v>2007</v>
      </c>
      <c r="F149" s="9">
        <v>2</v>
      </c>
      <c r="G149" s="9" t="s">
        <v>128</v>
      </c>
      <c r="H149" s="9" t="s">
        <v>116</v>
      </c>
      <c r="I149" s="9" t="s">
        <v>30</v>
      </c>
      <c r="J149" s="9" t="s">
        <v>129</v>
      </c>
      <c r="K149" s="306" t="s">
        <v>37</v>
      </c>
      <c r="L149" s="392">
        <v>1523.2709500000001</v>
      </c>
      <c r="M149" s="331">
        <v>58.516117000000001</v>
      </c>
      <c r="N149" s="331">
        <v>51.051186999999999</v>
      </c>
      <c r="O149" s="331">
        <v>48.843988000000003</v>
      </c>
      <c r="P149" s="331">
        <v>57.328676999999999</v>
      </c>
      <c r="Q149" s="331">
        <v>0.48741400000000001</v>
      </c>
      <c r="R149" s="331">
        <v>1.5291319999999999</v>
      </c>
      <c r="S149" s="331">
        <v>-1</v>
      </c>
      <c r="T149" s="331">
        <v>-1</v>
      </c>
      <c r="U149" s="468">
        <v>1183.5386390000001</v>
      </c>
      <c r="V149" s="392">
        <f t="shared" si="20"/>
        <v>1.6791187963794445</v>
      </c>
      <c r="W149" s="331">
        <f t="shared" si="21"/>
        <v>6.4502977586383264E-2</v>
      </c>
      <c r="X149" s="331">
        <f t="shared" si="22"/>
        <v>5.6274300819024965E-2</v>
      </c>
      <c r="Y149" s="331">
        <f t="shared" si="23"/>
        <v>5.3841280397904277E-2</v>
      </c>
      <c r="Z149" s="331">
        <f t="shared" si="24"/>
        <v>6.3194049044436873E-2</v>
      </c>
      <c r="AA149" s="331">
        <f t="shared" si="25"/>
        <v>5.3728196485234008E-4</v>
      </c>
      <c r="AB149" s="331">
        <f t="shared" si="26"/>
        <v>1.6855794980829197E-3</v>
      </c>
      <c r="AC149" s="331">
        <f t="shared" si="27"/>
        <v>0</v>
      </c>
      <c r="AD149" s="331">
        <f t="shared" si="28"/>
        <v>0</v>
      </c>
      <c r="AE149" s="468">
        <f t="shared" si="29"/>
        <v>1.3046280275917073</v>
      </c>
    </row>
    <row r="150" spans="1:31" x14ac:dyDescent="0.25">
      <c r="A150" s="11" t="s">
        <v>243</v>
      </c>
      <c r="B150" s="4" t="s">
        <v>244</v>
      </c>
      <c r="C150" s="4" t="s">
        <v>245</v>
      </c>
      <c r="D150" s="9" t="s">
        <v>27</v>
      </c>
      <c r="E150" s="9">
        <v>2007</v>
      </c>
      <c r="F150" s="9">
        <v>3</v>
      </c>
      <c r="G150" s="9" t="s">
        <v>196</v>
      </c>
      <c r="H150" s="9" t="s">
        <v>118</v>
      </c>
      <c r="I150" s="9" t="s">
        <v>42</v>
      </c>
      <c r="J150" s="9" t="s">
        <v>114</v>
      </c>
      <c r="K150" s="306" t="s">
        <v>37</v>
      </c>
      <c r="L150" s="392">
        <v>15.528722</v>
      </c>
      <c r="M150" s="331">
        <v>3.2017980000000001</v>
      </c>
      <c r="N150" s="331">
        <v>3.7020279999999999</v>
      </c>
      <c r="O150" s="331">
        <v>3.6827239999999999</v>
      </c>
      <c r="P150" s="331">
        <v>3.7020279999999999</v>
      </c>
      <c r="Q150" s="331">
        <v>0.38387700000000002</v>
      </c>
      <c r="R150" s="331">
        <v>0.215973</v>
      </c>
      <c r="S150" s="331">
        <v>-1</v>
      </c>
      <c r="T150" s="331">
        <v>-1</v>
      </c>
      <c r="U150" s="468">
        <v>167.161891</v>
      </c>
      <c r="V150" s="392">
        <f t="shared" si="20"/>
        <v>1.711748589044582E-2</v>
      </c>
      <c r="W150" s="331">
        <f t="shared" si="21"/>
        <v>3.52937814773538E-3</v>
      </c>
      <c r="X150" s="331">
        <f t="shared" si="22"/>
        <v>4.0807873343366788E-3</v>
      </c>
      <c r="Y150" s="331">
        <f t="shared" si="23"/>
        <v>4.0595083168084405E-3</v>
      </c>
      <c r="Z150" s="331">
        <f t="shared" si="24"/>
        <v>4.0807873343366788E-3</v>
      </c>
      <c r="AA150" s="331">
        <f t="shared" si="25"/>
        <v>4.2315195874887004E-4</v>
      </c>
      <c r="AB150" s="331">
        <f t="shared" si="26"/>
        <v>2.3806948055462998E-4</v>
      </c>
      <c r="AC150" s="331">
        <f t="shared" si="27"/>
        <v>0</v>
      </c>
      <c r="AD150" s="331">
        <f t="shared" si="28"/>
        <v>0</v>
      </c>
      <c r="AE150" s="468">
        <f t="shared" si="29"/>
        <v>0.18426444305028719</v>
      </c>
    </row>
    <row r="151" spans="1:31" x14ac:dyDescent="0.25">
      <c r="A151" s="11" t="s">
        <v>243</v>
      </c>
      <c r="B151" s="4" t="s">
        <v>244</v>
      </c>
      <c r="C151" s="4" t="s">
        <v>245</v>
      </c>
      <c r="D151" s="9" t="s">
        <v>27</v>
      </c>
      <c r="E151" s="9">
        <v>2007</v>
      </c>
      <c r="F151" s="9">
        <v>4</v>
      </c>
      <c r="G151" s="9" t="s">
        <v>197</v>
      </c>
      <c r="H151" s="9" t="s">
        <v>118</v>
      </c>
      <c r="I151" s="9" t="s">
        <v>42</v>
      </c>
      <c r="J151" s="9" t="s">
        <v>114</v>
      </c>
      <c r="K151" s="306" t="s">
        <v>37</v>
      </c>
      <c r="L151" s="392">
        <v>31.057445000000001</v>
      </c>
      <c r="M151" s="331">
        <v>6.4035970000000004</v>
      </c>
      <c r="N151" s="331">
        <v>7.4040569999999999</v>
      </c>
      <c r="O151" s="331">
        <v>7.3654479999999998</v>
      </c>
      <c r="P151" s="331">
        <v>7.4040569999999999</v>
      </c>
      <c r="Q151" s="331">
        <v>0.76775499999999997</v>
      </c>
      <c r="R151" s="331">
        <v>0.431946</v>
      </c>
      <c r="S151" s="331">
        <v>-1</v>
      </c>
      <c r="T151" s="331">
        <v>-1</v>
      </c>
      <c r="U151" s="468">
        <v>334.323781</v>
      </c>
      <c r="V151" s="392">
        <f t="shared" si="20"/>
        <v>3.4234972883202951E-2</v>
      </c>
      <c r="W151" s="331">
        <f t="shared" si="21"/>
        <v>7.05875739778207E-3</v>
      </c>
      <c r="X151" s="331">
        <f t="shared" si="22"/>
        <v>8.1615757709846692E-3</v>
      </c>
      <c r="Y151" s="331">
        <f t="shared" si="23"/>
        <v>8.1190166336168809E-3</v>
      </c>
      <c r="Z151" s="331">
        <f t="shared" si="24"/>
        <v>8.1615757709846692E-3</v>
      </c>
      <c r="AA151" s="331">
        <f t="shared" si="25"/>
        <v>8.463050198090499E-4</v>
      </c>
      <c r="AB151" s="331">
        <f t="shared" si="26"/>
        <v>4.7613896110925997E-4</v>
      </c>
      <c r="AC151" s="331">
        <f t="shared" si="27"/>
        <v>0</v>
      </c>
      <c r="AD151" s="331">
        <f t="shared" si="28"/>
        <v>0</v>
      </c>
      <c r="AE151" s="468">
        <f t="shared" si="29"/>
        <v>0.36852888499826308</v>
      </c>
    </row>
    <row r="152" spans="1:31" x14ac:dyDescent="0.25">
      <c r="A152" s="11">
        <v>2275050011</v>
      </c>
      <c r="B152" s="4" t="s">
        <v>251</v>
      </c>
      <c r="C152" s="4" t="s">
        <v>247</v>
      </c>
      <c r="D152" s="9" t="s">
        <v>27</v>
      </c>
      <c r="E152" s="9">
        <v>2007</v>
      </c>
      <c r="F152" s="9">
        <v>5</v>
      </c>
      <c r="G152" s="9" t="s">
        <v>130</v>
      </c>
      <c r="H152" s="9" t="s">
        <v>131</v>
      </c>
      <c r="I152" s="9" t="s">
        <v>42</v>
      </c>
      <c r="J152" s="9" t="s">
        <v>129</v>
      </c>
      <c r="K152" s="306" t="s">
        <v>37</v>
      </c>
      <c r="L152" s="392">
        <v>67.480919999999998</v>
      </c>
      <c r="M152" s="331">
        <v>2.8277899999999998</v>
      </c>
      <c r="N152" s="331">
        <v>2.467047</v>
      </c>
      <c r="O152" s="331">
        <v>2.3603839999999998</v>
      </c>
      <c r="P152" s="331">
        <v>2.7704070000000001</v>
      </c>
      <c r="Q152" s="331">
        <v>0.20716399999999999</v>
      </c>
      <c r="R152" s="331">
        <v>0.13503799999999999</v>
      </c>
      <c r="S152" s="331">
        <v>-1</v>
      </c>
      <c r="T152" s="331">
        <v>-1</v>
      </c>
      <c r="U152" s="468">
        <v>104.51833499999999</v>
      </c>
      <c r="V152" s="392">
        <f t="shared" si="20"/>
        <v>7.4384981325205185E-2</v>
      </c>
      <c r="W152" s="331">
        <f t="shared" si="21"/>
        <v>3.1171048993049E-3</v>
      </c>
      <c r="X152" s="331">
        <f t="shared" si="22"/>
        <v>2.7194538104015698E-3</v>
      </c>
      <c r="Y152" s="331">
        <f t="shared" si="23"/>
        <v>2.6018779791430395E-3</v>
      </c>
      <c r="Z152" s="331">
        <f t="shared" si="24"/>
        <v>3.05385096940317E-3</v>
      </c>
      <c r="AA152" s="331">
        <f t="shared" si="25"/>
        <v>2.2835922022483999E-4</v>
      </c>
      <c r="AB152" s="331">
        <f t="shared" si="26"/>
        <v>1.4885391467977998E-4</v>
      </c>
      <c r="AC152" s="331">
        <f t="shared" si="27"/>
        <v>0</v>
      </c>
      <c r="AD152" s="331">
        <f t="shared" si="28"/>
        <v>0</v>
      </c>
      <c r="AE152" s="468">
        <f t="shared" si="29"/>
        <v>0.11521174277286883</v>
      </c>
    </row>
    <row r="153" spans="1:31" x14ac:dyDescent="0.25">
      <c r="A153" s="11">
        <v>2275050011</v>
      </c>
      <c r="B153" s="4" t="s">
        <v>251</v>
      </c>
      <c r="C153" s="4" t="s">
        <v>247</v>
      </c>
      <c r="D153" s="9" t="s">
        <v>27</v>
      </c>
      <c r="E153" s="9">
        <v>2007</v>
      </c>
      <c r="F153" s="9">
        <v>6</v>
      </c>
      <c r="G153" s="9" t="s">
        <v>130</v>
      </c>
      <c r="H153" s="9" t="s">
        <v>131</v>
      </c>
      <c r="I153" s="9" t="s">
        <v>30</v>
      </c>
      <c r="J153" s="9" t="s">
        <v>129</v>
      </c>
      <c r="K153" s="306" t="s">
        <v>37</v>
      </c>
      <c r="L153" s="392">
        <v>269.92367999999999</v>
      </c>
      <c r="M153" s="331">
        <v>11.311159</v>
      </c>
      <c r="N153" s="331">
        <v>9.8681889999999992</v>
      </c>
      <c r="O153" s="331">
        <v>9.4415370000000003</v>
      </c>
      <c r="P153" s="331">
        <v>11.081626999999999</v>
      </c>
      <c r="Q153" s="331">
        <v>0.828654</v>
      </c>
      <c r="R153" s="331">
        <v>0.54015100000000005</v>
      </c>
      <c r="S153" s="331">
        <v>-1</v>
      </c>
      <c r="T153" s="331">
        <v>-1</v>
      </c>
      <c r="U153" s="468">
        <v>418.07333999999997</v>
      </c>
      <c r="V153" s="392">
        <f t="shared" si="20"/>
        <v>0.29753992530082074</v>
      </c>
      <c r="W153" s="331">
        <f t="shared" si="21"/>
        <v>1.2468418494908288E-2</v>
      </c>
      <c r="X153" s="331">
        <f t="shared" si="22"/>
        <v>1.0877816343917589E-2</v>
      </c>
      <c r="Y153" s="331">
        <f t="shared" si="23"/>
        <v>1.040751301888347E-2</v>
      </c>
      <c r="Z153" s="331">
        <f t="shared" si="24"/>
        <v>1.2215402775301368E-2</v>
      </c>
      <c r="AA153" s="331">
        <f t="shared" si="25"/>
        <v>9.1343467627673987E-4</v>
      </c>
      <c r="AB153" s="331">
        <f t="shared" si="26"/>
        <v>5.9541455640781007E-4</v>
      </c>
      <c r="AC153" s="331">
        <f t="shared" si="27"/>
        <v>0</v>
      </c>
      <c r="AD153" s="331">
        <f t="shared" si="28"/>
        <v>0</v>
      </c>
      <c r="AE153" s="468">
        <f t="shared" si="29"/>
        <v>0.46084697109147532</v>
      </c>
    </row>
    <row r="154" spans="1:31" x14ac:dyDescent="0.25">
      <c r="A154" s="11">
        <v>2275050011</v>
      </c>
      <c r="B154" s="4" t="s">
        <v>251</v>
      </c>
      <c r="C154" s="4" t="s">
        <v>247</v>
      </c>
      <c r="D154" s="9" t="s">
        <v>27</v>
      </c>
      <c r="E154" s="9">
        <v>2007</v>
      </c>
      <c r="F154" s="9">
        <v>7</v>
      </c>
      <c r="G154" s="9" t="s">
        <v>132</v>
      </c>
      <c r="H154" s="9" t="s">
        <v>113</v>
      </c>
      <c r="I154" s="9" t="s">
        <v>42</v>
      </c>
      <c r="J154" s="9" t="s">
        <v>129</v>
      </c>
      <c r="K154" s="306" t="s">
        <v>37</v>
      </c>
      <c r="L154" s="392">
        <v>2649.1301250000001</v>
      </c>
      <c r="M154" s="331">
        <v>129.13979399999999</v>
      </c>
      <c r="N154" s="331">
        <v>112.665367</v>
      </c>
      <c r="O154" s="331">
        <v>107.79427699999999</v>
      </c>
      <c r="P154" s="331">
        <v>126.519221</v>
      </c>
      <c r="Q154" s="331">
        <v>15.558714</v>
      </c>
      <c r="R154" s="331">
        <v>5.3255939999999997</v>
      </c>
      <c r="S154" s="331">
        <v>-1</v>
      </c>
      <c r="T154" s="331">
        <v>-1</v>
      </c>
      <c r="U154" s="468">
        <v>4121.9768590000003</v>
      </c>
      <c r="V154" s="392">
        <f t="shared" si="20"/>
        <v>2.9201660984492137</v>
      </c>
      <c r="W154" s="331">
        <f t="shared" si="21"/>
        <v>0.14235225549727012</v>
      </c>
      <c r="X154" s="331">
        <f t="shared" si="22"/>
        <v>0.12419230828940077</v>
      </c>
      <c r="Y154" s="331">
        <f t="shared" si="23"/>
        <v>0.11882285069037286</v>
      </c>
      <c r="Z154" s="331">
        <f t="shared" si="24"/>
        <v>0.13946356824068951</v>
      </c>
      <c r="AA154" s="331">
        <f t="shared" si="25"/>
        <v>1.7150546411255338E-2</v>
      </c>
      <c r="AB154" s="331">
        <f t="shared" si="26"/>
        <v>5.8704624986681397E-3</v>
      </c>
      <c r="AC154" s="331">
        <f t="shared" si="27"/>
        <v>0</v>
      </c>
      <c r="AD154" s="331">
        <f t="shared" si="28"/>
        <v>0</v>
      </c>
      <c r="AE154" s="468">
        <f t="shared" si="29"/>
        <v>4.5437017112339753</v>
      </c>
    </row>
    <row r="155" spans="1:31" x14ac:dyDescent="0.25">
      <c r="A155" s="11">
        <v>2275050011</v>
      </c>
      <c r="B155" s="4" t="s">
        <v>251</v>
      </c>
      <c r="C155" s="4" t="s">
        <v>247</v>
      </c>
      <c r="D155" s="9" t="s">
        <v>27</v>
      </c>
      <c r="E155" s="9">
        <v>2007</v>
      </c>
      <c r="F155" s="9">
        <v>8</v>
      </c>
      <c r="G155" s="9" t="s">
        <v>132</v>
      </c>
      <c r="H155" s="9" t="s">
        <v>113</v>
      </c>
      <c r="I155" s="9" t="s">
        <v>30</v>
      </c>
      <c r="J155" s="9" t="s">
        <v>129</v>
      </c>
      <c r="K155" s="306" t="s">
        <v>37</v>
      </c>
      <c r="L155" s="392">
        <v>66.289958999999996</v>
      </c>
      <c r="M155" s="331">
        <v>3.231503</v>
      </c>
      <c r="N155" s="331">
        <v>2.819258</v>
      </c>
      <c r="O155" s="331">
        <v>2.697368</v>
      </c>
      <c r="P155" s="331">
        <v>3.1659280000000001</v>
      </c>
      <c r="Q155" s="331">
        <v>0.38933000000000001</v>
      </c>
      <c r="R155" s="331">
        <v>0.13326399999999999</v>
      </c>
      <c r="S155" s="331">
        <v>-1</v>
      </c>
      <c r="T155" s="331">
        <v>-1</v>
      </c>
      <c r="U155" s="468">
        <v>103.14543500000001</v>
      </c>
      <c r="V155" s="392">
        <f t="shared" si="20"/>
        <v>7.3072171545136289E-2</v>
      </c>
      <c r="W155" s="331">
        <f t="shared" si="21"/>
        <v>3.5621223051989295E-3</v>
      </c>
      <c r="X155" s="331">
        <f t="shared" si="22"/>
        <v>3.1076999792079797E-3</v>
      </c>
      <c r="Y155" s="331">
        <f t="shared" si="23"/>
        <v>2.9733392536320799E-3</v>
      </c>
      <c r="Z155" s="331">
        <f t="shared" si="24"/>
        <v>3.4898382410456803E-3</v>
      </c>
      <c r="AA155" s="331">
        <f t="shared" si="25"/>
        <v>4.2916286232230001E-4</v>
      </c>
      <c r="AB155" s="331">
        <f t="shared" si="26"/>
        <v>1.4689841441583998E-4</v>
      </c>
      <c r="AC155" s="331">
        <f t="shared" si="27"/>
        <v>0</v>
      </c>
      <c r="AD155" s="331">
        <f t="shared" si="28"/>
        <v>0</v>
      </c>
      <c r="AE155" s="468">
        <f t="shared" si="29"/>
        <v>0.11369837957536985</v>
      </c>
    </row>
    <row r="156" spans="1:31" x14ac:dyDescent="0.25">
      <c r="A156" s="11">
        <v>2275050011</v>
      </c>
      <c r="B156" s="4" t="s">
        <v>251</v>
      </c>
      <c r="C156" s="4" t="s">
        <v>247</v>
      </c>
      <c r="D156" s="9" t="s">
        <v>27</v>
      </c>
      <c r="E156" s="9">
        <v>2007</v>
      </c>
      <c r="F156" s="9">
        <v>9</v>
      </c>
      <c r="G156" s="9" t="s">
        <v>133</v>
      </c>
      <c r="H156" s="9" t="s">
        <v>134</v>
      </c>
      <c r="I156" s="9" t="s">
        <v>42</v>
      </c>
      <c r="J156" s="9" t="s">
        <v>129</v>
      </c>
      <c r="K156" s="306" t="s">
        <v>37</v>
      </c>
      <c r="L156" s="392">
        <v>813.62534700000003</v>
      </c>
      <c r="M156" s="331">
        <v>36.533476999999998</v>
      </c>
      <c r="N156" s="331">
        <v>31.872883999999999</v>
      </c>
      <c r="O156" s="331">
        <v>30.494859000000002</v>
      </c>
      <c r="P156" s="331">
        <v>35.792121000000002</v>
      </c>
      <c r="Q156" s="331">
        <v>1.0846420000000001</v>
      </c>
      <c r="R156" s="331">
        <v>1.1771590000000001</v>
      </c>
      <c r="S156" s="331">
        <v>-1</v>
      </c>
      <c r="T156" s="331">
        <v>-1</v>
      </c>
      <c r="U156" s="468">
        <v>911.11352799999997</v>
      </c>
      <c r="V156" s="392">
        <f t="shared" si="20"/>
        <v>0.89686842210077455</v>
      </c>
      <c r="W156" s="331">
        <f t="shared" si="21"/>
        <v>4.0271264890724863E-2</v>
      </c>
      <c r="X156" s="331">
        <f t="shared" si="22"/>
        <v>3.5133840515518037E-2</v>
      </c>
      <c r="Y156" s="331">
        <f t="shared" si="23"/>
        <v>3.3614827972555286E-2</v>
      </c>
      <c r="Z156" s="331">
        <f t="shared" si="24"/>
        <v>3.9454059787188515E-2</v>
      </c>
      <c r="AA156" s="331">
        <f t="shared" si="25"/>
        <v>1.1956131439010201E-3</v>
      </c>
      <c r="AB156" s="331">
        <f t="shared" si="26"/>
        <v>1.2975956793682898E-3</v>
      </c>
      <c r="AC156" s="331">
        <f t="shared" si="27"/>
        <v>0</v>
      </c>
      <c r="AD156" s="331">
        <f t="shared" si="28"/>
        <v>0</v>
      </c>
      <c r="AE156" s="468">
        <f t="shared" si="29"/>
        <v>1.0043307466084015</v>
      </c>
    </row>
    <row r="157" spans="1:31" x14ac:dyDescent="0.25">
      <c r="A157" s="11">
        <v>2275050011</v>
      </c>
      <c r="B157" s="4" t="s">
        <v>251</v>
      </c>
      <c r="C157" s="4" t="s">
        <v>247</v>
      </c>
      <c r="D157" s="9" t="s">
        <v>27</v>
      </c>
      <c r="E157" s="9">
        <v>2007</v>
      </c>
      <c r="F157" s="9">
        <v>10</v>
      </c>
      <c r="G157" s="9" t="s">
        <v>133</v>
      </c>
      <c r="H157" s="9" t="s">
        <v>134</v>
      </c>
      <c r="I157" s="9" t="s">
        <v>30</v>
      </c>
      <c r="J157" s="9" t="s">
        <v>129</v>
      </c>
      <c r="K157" s="306" t="s">
        <v>37</v>
      </c>
      <c r="L157" s="392">
        <v>305.31250499999999</v>
      </c>
      <c r="M157" s="331">
        <v>13.709168999999999</v>
      </c>
      <c r="N157" s="331">
        <v>11.960284</v>
      </c>
      <c r="O157" s="331">
        <v>11.443180999999999</v>
      </c>
      <c r="P157" s="331">
        <v>13.430975</v>
      </c>
      <c r="Q157" s="331">
        <v>0.40701100000000001</v>
      </c>
      <c r="R157" s="331">
        <v>0.44172800000000001</v>
      </c>
      <c r="S157" s="331">
        <v>-1</v>
      </c>
      <c r="T157" s="331">
        <v>-1</v>
      </c>
      <c r="U157" s="468">
        <v>341.89489700000001</v>
      </c>
      <c r="V157" s="392">
        <f t="shared" si="20"/>
        <v>0.33654942734593152</v>
      </c>
      <c r="W157" s="331">
        <f t="shared" si="21"/>
        <v>1.5111772039401389E-2</v>
      </c>
      <c r="X157" s="331">
        <f t="shared" si="22"/>
        <v>1.318395632401204E-2</v>
      </c>
      <c r="Y157" s="331">
        <f t="shared" si="23"/>
        <v>1.2613947838677107E-2</v>
      </c>
      <c r="Z157" s="331">
        <f t="shared" si="24"/>
        <v>1.4805115646827249E-2</v>
      </c>
      <c r="AA157" s="331">
        <f t="shared" si="25"/>
        <v>4.4865282859440995E-4</v>
      </c>
      <c r="AB157" s="331">
        <f t="shared" si="26"/>
        <v>4.8692177034367998E-4</v>
      </c>
      <c r="AC157" s="331">
        <f t="shared" si="27"/>
        <v>0</v>
      </c>
      <c r="AD157" s="331">
        <f t="shared" si="28"/>
        <v>0</v>
      </c>
      <c r="AE157" s="468">
        <f t="shared" si="29"/>
        <v>0.37687461179438508</v>
      </c>
    </row>
    <row r="158" spans="1:31" x14ac:dyDescent="0.25">
      <c r="A158" s="11">
        <v>2275050011</v>
      </c>
      <c r="B158" s="4" t="s">
        <v>251</v>
      </c>
      <c r="C158" s="4" t="s">
        <v>247</v>
      </c>
      <c r="D158" s="9" t="s">
        <v>27</v>
      </c>
      <c r="E158" s="9">
        <v>2007</v>
      </c>
      <c r="F158" s="9">
        <v>11</v>
      </c>
      <c r="G158" s="9" t="s">
        <v>135</v>
      </c>
      <c r="H158" s="9" t="s">
        <v>134</v>
      </c>
      <c r="I158" s="9" t="s">
        <v>42</v>
      </c>
      <c r="J158" s="9" t="s">
        <v>129</v>
      </c>
      <c r="K158" s="306" t="s">
        <v>37</v>
      </c>
      <c r="L158" s="392">
        <v>131.872625</v>
      </c>
      <c r="M158" s="331">
        <v>4.8202489999999996</v>
      </c>
      <c r="N158" s="331">
        <v>4.2053279999999997</v>
      </c>
      <c r="O158" s="331">
        <v>4.0235099999999999</v>
      </c>
      <c r="P158" s="331">
        <v>4.7224339999999998</v>
      </c>
      <c r="Q158" s="331">
        <v>0.12282700000000001</v>
      </c>
      <c r="R158" s="331">
        <v>0.18446499999999999</v>
      </c>
      <c r="S158" s="331">
        <v>-1</v>
      </c>
      <c r="T158" s="331">
        <v>-1</v>
      </c>
      <c r="U158" s="468">
        <v>142.77480600000001</v>
      </c>
      <c r="V158" s="392">
        <f t="shared" si="20"/>
        <v>0.14536468601688876</v>
      </c>
      <c r="W158" s="331">
        <f t="shared" si="21"/>
        <v>5.313414989716189E-3</v>
      </c>
      <c r="X158" s="331">
        <f t="shared" si="22"/>
        <v>4.6355806166596802E-3</v>
      </c>
      <c r="Y158" s="331">
        <f t="shared" si="23"/>
        <v>4.4351605788981001E-3</v>
      </c>
      <c r="Z158" s="331">
        <f t="shared" si="24"/>
        <v>5.2055924089285397E-3</v>
      </c>
      <c r="AA158" s="331">
        <f t="shared" si="25"/>
        <v>1.3539359127337001E-4</v>
      </c>
      <c r="AB158" s="331">
        <f t="shared" si="26"/>
        <v>2.0333785579914999E-4</v>
      </c>
      <c r="AC158" s="331">
        <f t="shared" si="27"/>
        <v>0</v>
      </c>
      <c r="AD158" s="331">
        <f t="shared" si="28"/>
        <v>0</v>
      </c>
      <c r="AE158" s="468">
        <f t="shared" si="29"/>
        <v>0.15738228343685587</v>
      </c>
    </row>
    <row r="159" spans="1:31" x14ac:dyDescent="0.25">
      <c r="A159" s="11" t="s">
        <v>243</v>
      </c>
      <c r="B159" s="4" t="s">
        <v>244</v>
      </c>
      <c r="C159" s="4" t="s">
        <v>245</v>
      </c>
      <c r="D159" s="9" t="s">
        <v>27</v>
      </c>
      <c r="E159" s="9">
        <v>2007</v>
      </c>
      <c r="F159" s="9">
        <v>12</v>
      </c>
      <c r="G159" s="9" t="s">
        <v>162</v>
      </c>
      <c r="H159" s="9" t="s">
        <v>163</v>
      </c>
      <c r="I159" s="9" t="s">
        <v>42</v>
      </c>
      <c r="J159" s="9" t="s">
        <v>107</v>
      </c>
      <c r="K159" s="306" t="s">
        <v>37</v>
      </c>
      <c r="L159" s="392">
        <v>120.269408</v>
      </c>
      <c r="M159" s="331">
        <v>12.612097</v>
      </c>
      <c r="N159" s="331">
        <v>14.582535</v>
      </c>
      <c r="O159" s="331">
        <v>14.506494999999999</v>
      </c>
      <c r="P159" s="331">
        <v>14.582535</v>
      </c>
      <c r="Q159" s="331">
        <v>4.7581959999999999</v>
      </c>
      <c r="R159" s="331">
        <v>2.3674339999999998</v>
      </c>
      <c r="S159" s="331">
        <v>-1</v>
      </c>
      <c r="T159" s="331">
        <v>-1</v>
      </c>
      <c r="U159" s="468">
        <v>1832.3791639999999</v>
      </c>
      <c r="V159" s="392">
        <f t="shared" si="20"/>
        <v>0.13257432868540447</v>
      </c>
      <c r="W159" s="331">
        <f t="shared" si="21"/>
        <v>1.390245716591707E-2</v>
      </c>
      <c r="X159" s="331">
        <f t="shared" si="22"/>
        <v>1.607449325897085E-2</v>
      </c>
      <c r="Y159" s="331">
        <f t="shared" si="23"/>
        <v>1.5990673506958448E-2</v>
      </c>
      <c r="Z159" s="331">
        <f t="shared" si="24"/>
        <v>1.607449325897085E-2</v>
      </c>
      <c r="AA159" s="331">
        <f t="shared" si="25"/>
        <v>5.24501326599676E-3</v>
      </c>
      <c r="AB159" s="331">
        <f t="shared" si="26"/>
        <v>2.6096492738785395E-3</v>
      </c>
      <c r="AC159" s="331">
        <f t="shared" si="27"/>
        <v>0</v>
      </c>
      <c r="AD159" s="331">
        <f t="shared" si="28"/>
        <v>0</v>
      </c>
      <c r="AE159" s="468">
        <f t="shared" si="29"/>
        <v>2.0198522766855445</v>
      </c>
    </row>
    <row r="160" spans="1:31" x14ac:dyDescent="0.25">
      <c r="A160" s="11">
        <v>2275050011</v>
      </c>
      <c r="B160" s="4" t="s">
        <v>251</v>
      </c>
      <c r="C160" s="4" t="s">
        <v>247</v>
      </c>
      <c r="D160" s="9" t="s">
        <v>27</v>
      </c>
      <c r="E160" s="9">
        <v>2007</v>
      </c>
      <c r="F160" s="9">
        <v>13</v>
      </c>
      <c r="G160" s="9" t="s">
        <v>136</v>
      </c>
      <c r="H160" s="9" t="s">
        <v>116</v>
      </c>
      <c r="I160" s="9" t="s">
        <v>42</v>
      </c>
      <c r="J160" s="9" t="s">
        <v>129</v>
      </c>
      <c r="K160" s="306" t="s">
        <v>37</v>
      </c>
      <c r="L160" s="392">
        <v>1917.13255</v>
      </c>
      <c r="M160" s="331">
        <v>95.074298999999996</v>
      </c>
      <c r="N160" s="331">
        <v>82.945623999999995</v>
      </c>
      <c r="O160" s="331">
        <v>79.359468000000007</v>
      </c>
      <c r="P160" s="331">
        <v>93.145000999999993</v>
      </c>
      <c r="Q160" s="331">
        <v>0.64398599999999995</v>
      </c>
      <c r="R160" s="331">
        <v>1.991711</v>
      </c>
      <c r="S160" s="331">
        <v>-1</v>
      </c>
      <c r="T160" s="331">
        <v>-1</v>
      </c>
      <c r="U160" s="468">
        <v>1541.5720630000001</v>
      </c>
      <c r="V160" s="392">
        <f t="shared" si="20"/>
        <v>2.1132768926341403</v>
      </c>
      <c r="W160" s="331">
        <f t="shared" si="21"/>
        <v>0.10480147507802168</v>
      </c>
      <c r="X160" s="331">
        <f t="shared" si="22"/>
        <v>9.1431899450207424E-2</v>
      </c>
      <c r="Y160" s="331">
        <f t="shared" si="23"/>
        <v>8.747883913198308E-2</v>
      </c>
      <c r="Z160" s="331">
        <f t="shared" si="24"/>
        <v>0.1026747880722613</v>
      </c>
      <c r="AA160" s="331">
        <f t="shared" si="25"/>
        <v>7.0987305128165988E-4</v>
      </c>
      <c r="AB160" s="331">
        <f t="shared" si="26"/>
        <v>2.19548556155141E-3</v>
      </c>
      <c r="AC160" s="331">
        <f t="shared" si="27"/>
        <v>0</v>
      </c>
      <c r="AD160" s="331">
        <f t="shared" si="28"/>
        <v>0</v>
      </c>
      <c r="AE160" s="468">
        <f t="shared" si="29"/>
        <v>1.6992923202249326</v>
      </c>
    </row>
    <row r="161" spans="1:31" x14ac:dyDescent="0.25">
      <c r="A161" s="11">
        <v>2275050011</v>
      </c>
      <c r="B161" s="4" t="s">
        <v>251</v>
      </c>
      <c r="C161" s="4" t="s">
        <v>247</v>
      </c>
      <c r="D161" s="9" t="s">
        <v>27</v>
      </c>
      <c r="E161" s="9">
        <v>2007</v>
      </c>
      <c r="F161" s="9">
        <v>14</v>
      </c>
      <c r="G161" s="9" t="s">
        <v>137</v>
      </c>
      <c r="H161" s="9" t="s">
        <v>116</v>
      </c>
      <c r="I161" s="9" t="s">
        <v>42</v>
      </c>
      <c r="J161" s="9" t="s">
        <v>129</v>
      </c>
      <c r="K161" s="306" t="s">
        <v>37</v>
      </c>
      <c r="L161" s="392">
        <v>4820.2070320000003</v>
      </c>
      <c r="M161" s="331">
        <v>221.96246300000001</v>
      </c>
      <c r="N161" s="331">
        <v>193.646602</v>
      </c>
      <c r="O161" s="331">
        <v>185.27428800000001</v>
      </c>
      <c r="P161" s="331">
        <v>217.45828399999999</v>
      </c>
      <c r="Q161" s="331">
        <v>1.9573259999999999</v>
      </c>
      <c r="R161" s="331">
        <v>5.0240580000000001</v>
      </c>
      <c r="S161" s="331">
        <v>-1</v>
      </c>
      <c r="T161" s="331">
        <v>-1</v>
      </c>
      <c r="U161" s="468">
        <v>3888.5894360000002</v>
      </c>
      <c r="V161" s="392">
        <f t="shared" si="20"/>
        <v>5.3133687279151314</v>
      </c>
      <c r="W161" s="331">
        <f t="shared" si="21"/>
        <v>0.24467173336035655</v>
      </c>
      <c r="X161" s="331">
        <f t="shared" si="22"/>
        <v>0.21345883952766861</v>
      </c>
      <c r="Y161" s="331">
        <f t="shared" si="23"/>
        <v>0.2042299431145973</v>
      </c>
      <c r="Z161" s="331">
        <f t="shared" si="24"/>
        <v>0.23970672590639203</v>
      </c>
      <c r="AA161" s="331">
        <f t="shared" si="25"/>
        <v>2.1575825871570599E-3</v>
      </c>
      <c r="AB161" s="331">
        <f t="shared" si="26"/>
        <v>5.53807595549598E-3</v>
      </c>
      <c r="AC161" s="331">
        <f t="shared" si="27"/>
        <v>0</v>
      </c>
      <c r="AD161" s="331">
        <f t="shared" si="28"/>
        <v>0</v>
      </c>
      <c r="AE161" s="468">
        <f t="shared" si="29"/>
        <v>4.2864361152493213</v>
      </c>
    </row>
    <row r="162" spans="1:31" x14ac:dyDescent="0.25">
      <c r="A162" s="11">
        <v>2275050011</v>
      </c>
      <c r="B162" s="4" t="s">
        <v>251</v>
      </c>
      <c r="C162" s="4" t="s">
        <v>247</v>
      </c>
      <c r="D162" s="9" t="s">
        <v>27</v>
      </c>
      <c r="E162" s="9">
        <v>2007</v>
      </c>
      <c r="F162" s="9">
        <v>15</v>
      </c>
      <c r="G162" s="9" t="s">
        <v>139</v>
      </c>
      <c r="H162" s="9" t="s">
        <v>116</v>
      </c>
      <c r="I162" s="9" t="s">
        <v>42</v>
      </c>
      <c r="J162" s="9" t="s">
        <v>129</v>
      </c>
      <c r="K162" s="306" t="s">
        <v>37</v>
      </c>
      <c r="L162" s="392">
        <v>1323.143041</v>
      </c>
      <c r="M162" s="331">
        <v>56.571314000000001</v>
      </c>
      <c r="N162" s="331">
        <v>49.354483999999999</v>
      </c>
      <c r="O162" s="331">
        <v>47.220641999999998</v>
      </c>
      <c r="P162" s="331">
        <v>55.423338999999999</v>
      </c>
      <c r="Q162" s="331">
        <v>0.41844999999999999</v>
      </c>
      <c r="R162" s="331">
        <v>1.353564</v>
      </c>
      <c r="S162" s="331">
        <v>-1</v>
      </c>
      <c r="T162" s="331">
        <v>-1</v>
      </c>
      <c r="U162" s="468">
        <v>1047.6500370000001</v>
      </c>
      <c r="V162" s="392">
        <f t="shared" si="20"/>
        <v>1.4585155388420938</v>
      </c>
      <c r="W162" s="331">
        <f t="shared" si="21"/>
        <v>6.2359199243761342E-2</v>
      </c>
      <c r="X162" s="331">
        <f t="shared" si="22"/>
        <v>5.4404005912414038E-2</v>
      </c>
      <c r="Y162" s="331">
        <f t="shared" si="23"/>
        <v>5.2051847742061015E-2</v>
      </c>
      <c r="Z162" s="331">
        <f t="shared" si="24"/>
        <v>6.1093773417664081E-2</v>
      </c>
      <c r="AA162" s="331">
        <f t="shared" si="25"/>
        <v>4.6126216766949996E-4</v>
      </c>
      <c r="AB162" s="331">
        <f t="shared" si="26"/>
        <v>1.4920489060088399E-3</v>
      </c>
      <c r="AC162" s="331">
        <f t="shared" si="27"/>
        <v>0</v>
      </c>
      <c r="AD162" s="331">
        <f t="shared" si="28"/>
        <v>0</v>
      </c>
      <c r="AE162" s="468">
        <f t="shared" si="29"/>
        <v>1.1548364847070185</v>
      </c>
    </row>
    <row r="163" spans="1:31" x14ac:dyDescent="0.25">
      <c r="A163" s="11">
        <v>2275050011</v>
      </c>
      <c r="B163" s="4" t="s">
        <v>251</v>
      </c>
      <c r="C163" s="4" t="s">
        <v>247</v>
      </c>
      <c r="D163" s="9" t="s">
        <v>27</v>
      </c>
      <c r="E163" s="9">
        <v>2007</v>
      </c>
      <c r="F163" s="9">
        <v>16</v>
      </c>
      <c r="G163" s="9" t="s">
        <v>140</v>
      </c>
      <c r="H163" s="9" t="s">
        <v>116</v>
      </c>
      <c r="I163" s="9" t="s">
        <v>42</v>
      </c>
      <c r="J163" s="9" t="s">
        <v>129</v>
      </c>
      <c r="K163" s="306" t="s">
        <v>37</v>
      </c>
      <c r="L163" s="392">
        <v>1203.92869</v>
      </c>
      <c r="M163" s="331">
        <v>55.438899999999997</v>
      </c>
      <c r="N163" s="331">
        <v>48.366532999999997</v>
      </c>
      <c r="O163" s="331">
        <v>46.275404999999999</v>
      </c>
      <c r="P163" s="331">
        <v>54.313904999999998</v>
      </c>
      <c r="Q163" s="331">
        <v>0.488875</v>
      </c>
      <c r="R163" s="331">
        <v>1.2548440000000001</v>
      </c>
      <c r="S163" s="331">
        <v>-1</v>
      </c>
      <c r="T163" s="331">
        <v>-1</v>
      </c>
      <c r="U163" s="468">
        <v>971.24135000000001</v>
      </c>
      <c r="V163" s="392">
        <f t="shared" si="20"/>
        <v>1.3271042114204838</v>
      </c>
      <c r="W163" s="331">
        <f t="shared" si="21"/>
        <v>6.1110926483958994E-2</v>
      </c>
      <c r="X163" s="331">
        <f t="shared" si="22"/>
        <v>5.3314976351388224E-2</v>
      </c>
      <c r="Y163" s="331">
        <f t="shared" si="23"/>
        <v>5.1009902306330547E-2</v>
      </c>
      <c r="Z163" s="331">
        <f t="shared" si="24"/>
        <v>5.9870831771765547E-2</v>
      </c>
      <c r="AA163" s="331">
        <f t="shared" si="25"/>
        <v>5.3889244167624995E-4</v>
      </c>
      <c r="AB163" s="331">
        <f t="shared" si="26"/>
        <v>1.3832287334856399E-3</v>
      </c>
      <c r="AC163" s="331">
        <f t="shared" si="27"/>
        <v>0</v>
      </c>
      <c r="AD163" s="331">
        <f t="shared" si="28"/>
        <v>0</v>
      </c>
      <c r="AE163" s="468">
        <f t="shared" si="29"/>
        <v>1.0706103248446683</v>
      </c>
    </row>
    <row r="164" spans="1:31" x14ac:dyDescent="0.25">
      <c r="A164" s="11">
        <v>2275050011</v>
      </c>
      <c r="B164" s="4" t="s">
        <v>251</v>
      </c>
      <c r="C164" s="4" t="s">
        <v>247</v>
      </c>
      <c r="D164" s="9" t="s">
        <v>27</v>
      </c>
      <c r="E164" s="9">
        <v>2007</v>
      </c>
      <c r="F164" s="9">
        <v>17</v>
      </c>
      <c r="G164" s="9" t="s">
        <v>141</v>
      </c>
      <c r="H164" s="9" t="s">
        <v>116</v>
      </c>
      <c r="I164" s="9" t="s">
        <v>42</v>
      </c>
      <c r="J164" s="9" t="s">
        <v>129</v>
      </c>
      <c r="K164" s="306" t="s">
        <v>37</v>
      </c>
      <c r="L164" s="392">
        <v>2651.2231839999999</v>
      </c>
      <c r="M164" s="331">
        <v>113.35371499999999</v>
      </c>
      <c r="N164" s="331">
        <v>98.893125999999995</v>
      </c>
      <c r="O164" s="331">
        <v>94.617479000000003</v>
      </c>
      <c r="P164" s="331">
        <v>111.053482</v>
      </c>
      <c r="Q164" s="331">
        <v>0.83846200000000004</v>
      </c>
      <c r="R164" s="331">
        <v>2.7121780000000002</v>
      </c>
      <c r="S164" s="331">
        <v>-1</v>
      </c>
      <c r="T164" s="331">
        <v>-1</v>
      </c>
      <c r="U164" s="468">
        <v>2099.2092170000001</v>
      </c>
      <c r="V164" s="392">
        <f t="shared" si="20"/>
        <v>2.9224733010574111</v>
      </c>
      <c r="W164" s="331">
        <f t="shared" si="21"/>
        <v>0.12495108207501662</v>
      </c>
      <c r="X164" s="331">
        <f t="shared" si="22"/>
        <v>0.10901101127105506</v>
      </c>
      <c r="Y164" s="331">
        <f t="shared" si="23"/>
        <v>0.10429791722538749</v>
      </c>
      <c r="Z164" s="331">
        <f t="shared" si="24"/>
        <v>0.12241550922348142</v>
      </c>
      <c r="AA164" s="331">
        <f t="shared" si="25"/>
        <v>9.2424614560522003E-4</v>
      </c>
      <c r="AB164" s="331">
        <f t="shared" si="26"/>
        <v>2.9896644841331801E-3</v>
      </c>
      <c r="AC164" s="331">
        <f t="shared" si="27"/>
        <v>0</v>
      </c>
      <c r="AD164" s="331">
        <f t="shared" si="28"/>
        <v>0</v>
      </c>
      <c r="AE164" s="468">
        <f t="shared" si="29"/>
        <v>2.3139820619553442</v>
      </c>
    </row>
    <row r="165" spans="1:31" x14ac:dyDescent="0.25">
      <c r="A165" s="11">
        <v>2275050011</v>
      </c>
      <c r="B165" s="4" t="s">
        <v>251</v>
      </c>
      <c r="C165" s="4" t="s">
        <v>247</v>
      </c>
      <c r="D165" s="9" t="s">
        <v>27</v>
      </c>
      <c r="E165" s="9">
        <v>2007</v>
      </c>
      <c r="F165" s="9">
        <v>18</v>
      </c>
      <c r="G165" s="9" t="s">
        <v>142</v>
      </c>
      <c r="H165" s="9" t="s">
        <v>116</v>
      </c>
      <c r="I165" s="9" t="s">
        <v>42</v>
      </c>
      <c r="J165" s="9" t="s">
        <v>129</v>
      </c>
      <c r="K165" s="306" t="s">
        <v>37</v>
      </c>
      <c r="L165" s="392">
        <v>2611.9483759999998</v>
      </c>
      <c r="M165" s="331">
        <v>112.82137</v>
      </c>
      <c r="N165" s="331">
        <v>98.428691999999998</v>
      </c>
      <c r="O165" s="331">
        <v>94.173124999999999</v>
      </c>
      <c r="P165" s="331">
        <v>110.53193899999999</v>
      </c>
      <c r="Q165" s="331">
        <v>0.84933199999999998</v>
      </c>
      <c r="R165" s="331">
        <v>2.6796289999999998</v>
      </c>
      <c r="S165" s="331">
        <v>-1</v>
      </c>
      <c r="T165" s="331">
        <v>-1</v>
      </c>
      <c r="U165" s="468">
        <v>2074.016318</v>
      </c>
      <c r="V165" s="392">
        <f t="shared" si="20"/>
        <v>2.8791802360009324</v>
      </c>
      <c r="W165" s="331">
        <f t="shared" si="21"/>
        <v>0.12436427216069469</v>
      </c>
      <c r="X165" s="331">
        <f t="shared" si="22"/>
        <v>0.10849906042010651</v>
      </c>
      <c r="Y165" s="331">
        <f t="shared" si="23"/>
        <v>0.10380810078554374</v>
      </c>
      <c r="Z165" s="331">
        <f t="shared" si="24"/>
        <v>0.12184060647593008</v>
      </c>
      <c r="AA165" s="331">
        <f t="shared" si="25"/>
        <v>9.3622826954491991E-4</v>
      </c>
      <c r="AB165" s="331">
        <f t="shared" si="26"/>
        <v>2.9537853533039894E-3</v>
      </c>
      <c r="AC165" s="331">
        <f t="shared" si="27"/>
        <v>0</v>
      </c>
      <c r="AD165" s="331">
        <f t="shared" si="28"/>
        <v>0</v>
      </c>
      <c r="AE165" s="468">
        <f t="shared" si="29"/>
        <v>2.2862116444559564</v>
      </c>
    </row>
    <row r="166" spans="1:31" x14ac:dyDescent="0.25">
      <c r="A166" s="11" t="s">
        <v>243</v>
      </c>
      <c r="B166" s="4" t="s">
        <v>244</v>
      </c>
      <c r="C166" s="4" t="s">
        <v>245</v>
      </c>
      <c r="D166" s="9" t="s">
        <v>27</v>
      </c>
      <c r="E166" s="9">
        <v>2007</v>
      </c>
      <c r="F166" s="9">
        <v>19</v>
      </c>
      <c r="G166" s="9" t="s">
        <v>166</v>
      </c>
      <c r="H166" s="9" t="s">
        <v>111</v>
      </c>
      <c r="I166" s="9" t="s">
        <v>42</v>
      </c>
      <c r="J166" s="9" t="s">
        <v>107</v>
      </c>
      <c r="K166" s="306" t="s">
        <v>37</v>
      </c>
      <c r="L166" s="392">
        <v>88.760281000000006</v>
      </c>
      <c r="M166" s="331">
        <v>8.2567699999999995</v>
      </c>
      <c r="N166" s="331">
        <v>9.5467589999999998</v>
      </c>
      <c r="O166" s="331">
        <v>9.4969769999999993</v>
      </c>
      <c r="P166" s="331">
        <v>9.5467589999999998</v>
      </c>
      <c r="Q166" s="331">
        <v>21.148706000000001</v>
      </c>
      <c r="R166" s="331">
        <v>5.5694970000000001</v>
      </c>
      <c r="S166" s="331">
        <v>-1</v>
      </c>
      <c r="T166" s="331">
        <v>-1</v>
      </c>
      <c r="U166" s="468">
        <v>4310.7565080000004</v>
      </c>
      <c r="V166" s="392">
        <f t="shared" si="20"/>
        <v>9.7841461625078105E-2</v>
      </c>
      <c r="W166" s="331">
        <f t="shared" si="21"/>
        <v>9.1015309550686978E-3</v>
      </c>
      <c r="X166" s="331">
        <f t="shared" si="22"/>
        <v>1.052350041954429E-2</v>
      </c>
      <c r="Y166" s="331">
        <f t="shared" si="23"/>
        <v>1.046862515790987E-2</v>
      </c>
      <c r="Z166" s="331">
        <f t="shared" si="24"/>
        <v>1.052350041954429E-2</v>
      </c>
      <c r="AA166" s="331">
        <f t="shared" si="25"/>
        <v>2.331245781566486E-2</v>
      </c>
      <c r="AB166" s="331">
        <f t="shared" si="26"/>
        <v>6.1393195341110695E-3</v>
      </c>
      <c r="AC166" s="331">
        <f t="shared" si="27"/>
        <v>0</v>
      </c>
      <c r="AD166" s="331">
        <f t="shared" si="28"/>
        <v>0</v>
      </c>
      <c r="AE166" s="468">
        <f t="shared" si="29"/>
        <v>4.751795653424506</v>
      </c>
    </row>
    <row r="167" spans="1:31" x14ac:dyDescent="0.25">
      <c r="A167" s="11" t="s">
        <v>243</v>
      </c>
      <c r="B167" s="4" t="s">
        <v>244</v>
      </c>
      <c r="C167" s="4" t="s">
        <v>245</v>
      </c>
      <c r="D167" s="9" t="s">
        <v>27</v>
      </c>
      <c r="E167" s="9">
        <v>2007</v>
      </c>
      <c r="F167" s="9">
        <v>20</v>
      </c>
      <c r="G167" s="9" t="s">
        <v>224</v>
      </c>
      <c r="H167" s="9" t="s">
        <v>49</v>
      </c>
      <c r="I167" s="9" t="s">
        <v>42</v>
      </c>
      <c r="J167" s="9" t="s">
        <v>31</v>
      </c>
      <c r="K167" s="306" t="s">
        <v>37</v>
      </c>
      <c r="L167" s="392">
        <v>2385.9450160000001</v>
      </c>
      <c r="M167" s="331">
        <v>905.88397999999995</v>
      </c>
      <c r="N167" s="331">
        <v>1047.413902</v>
      </c>
      <c r="O167" s="331">
        <v>1041.952162</v>
      </c>
      <c r="P167" s="331">
        <v>1047.413902</v>
      </c>
      <c r="Q167" s="331">
        <v>35.739708</v>
      </c>
      <c r="R167" s="331">
        <v>24.802765999999998</v>
      </c>
      <c r="S167" s="331">
        <v>21.937794</v>
      </c>
      <c r="T167" s="331">
        <v>21.937794</v>
      </c>
      <c r="U167" s="468">
        <v>19197.187515000001</v>
      </c>
      <c r="V167" s="392">
        <f t="shared" si="20"/>
        <v>2.630054176174931</v>
      </c>
      <c r="W167" s="331">
        <f t="shared" si="21"/>
        <v>0.9985661567018137</v>
      </c>
      <c r="X167" s="331">
        <f t="shared" si="22"/>
        <v>1.1545761904258316</v>
      </c>
      <c r="Y167" s="331">
        <f t="shared" si="23"/>
        <v>1.1485556526515521</v>
      </c>
      <c r="Z167" s="331">
        <f t="shared" si="24"/>
        <v>1.1545761904258316</v>
      </c>
      <c r="AA167" s="331">
        <f t="shared" si="25"/>
        <v>3.9396284344497483E-2</v>
      </c>
      <c r="AB167" s="331">
        <f t="shared" si="26"/>
        <v>2.7340369481083458E-2</v>
      </c>
      <c r="AC167" s="331">
        <f t="shared" si="27"/>
        <v>2.4182278442650137E-2</v>
      </c>
      <c r="AD167" s="331">
        <f t="shared" si="28"/>
        <v>2.4182278442650137E-2</v>
      </c>
      <c r="AE167" s="468">
        <f t="shared" si="29"/>
        <v>21.161276917975293</v>
      </c>
    </row>
    <row r="168" spans="1:31" x14ac:dyDescent="0.25">
      <c r="A168" s="11" t="s">
        <v>243</v>
      </c>
      <c r="B168" s="4" t="s">
        <v>244</v>
      </c>
      <c r="C168" s="4" t="s">
        <v>245</v>
      </c>
      <c r="D168" s="9" t="s">
        <v>27</v>
      </c>
      <c r="E168" s="9">
        <v>2007</v>
      </c>
      <c r="F168" s="9">
        <v>21</v>
      </c>
      <c r="G168" s="9" t="s">
        <v>224</v>
      </c>
      <c r="H168" s="9" t="s">
        <v>49</v>
      </c>
      <c r="I168" s="9" t="s">
        <v>30</v>
      </c>
      <c r="J168" s="9" t="s">
        <v>31</v>
      </c>
      <c r="K168" s="306" t="s">
        <v>37</v>
      </c>
      <c r="L168" s="392">
        <v>2385.9450160000001</v>
      </c>
      <c r="M168" s="331">
        <v>905.88397999999995</v>
      </c>
      <c r="N168" s="331">
        <v>1047.413902</v>
      </c>
      <c r="O168" s="331">
        <v>1041.952162</v>
      </c>
      <c r="P168" s="331">
        <v>1047.413902</v>
      </c>
      <c r="Q168" s="331">
        <v>35.739708</v>
      </c>
      <c r="R168" s="331">
        <v>24.802765999999998</v>
      </c>
      <c r="S168" s="331">
        <v>21.937794</v>
      </c>
      <c r="T168" s="331">
        <v>21.937794</v>
      </c>
      <c r="U168" s="468">
        <v>19197.187515000001</v>
      </c>
      <c r="V168" s="392">
        <f t="shared" si="20"/>
        <v>2.630054176174931</v>
      </c>
      <c r="W168" s="331">
        <f t="shared" si="21"/>
        <v>0.9985661567018137</v>
      </c>
      <c r="X168" s="331">
        <f t="shared" si="22"/>
        <v>1.1545761904258316</v>
      </c>
      <c r="Y168" s="331">
        <f t="shared" si="23"/>
        <v>1.1485556526515521</v>
      </c>
      <c r="Z168" s="331">
        <f t="shared" si="24"/>
        <v>1.1545761904258316</v>
      </c>
      <c r="AA168" s="331">
        <f t="shared" si="25"/>
        <v>3.9396284344497483E-2</v>
      </c>
      <c r="AB168" s="331">
        <f t="shared" si="26"/>
        <v>2.7340369481083458E-2</v>
      </c>
      <c r="AC168" s="331">
        <f t="shared" si="27"/>
        <v>2.4182278442650137E-2</v>
      </c>
      <c r="AD168" s="331">
        <f t="shared" si="28"/>
        <v>2.4182278442650137E-2</v>
      </c>
      <c r="AE168" s="468">
        <f t="shared" si="29"/>
        <v>21.161276917975293</v>
      </c>
    </row>
    <row r="169" spans="1:31" x14ac:dyDescent="0.25">
      <c r="A169" s="11" t="s">
        <v>243</v>
      </c>
      <c r="B169" s="4" t="s">
        <v>244</v>
      </c>
      <c r="C169" s="4" t="s">
        <v>245</v>
      </c>
      <c r="D169" s="9" t="s">
        <v>27</v>
      </c>
      <c r="E169" s="9">
        <v>2007</v>
      </c>
      <c r="F169" s="9">
        <v>22</v>
      </c>
      <c r="G169" s="9" t="s">
        <v>596</v>
      </c>
      <c r="H169" s="9" t="s">
        <v>53</v>
      </c>
      <c r="I169" s="9" t="s">
        <v>42</v>
      </c>
      <c r="J169" s="9" t="s">
        <v>31</v>
      </c>
      <c r="K169" s="306" t="s">
        <v>37</v>
      </c>
      <c r="L169" s="392">
        <v>2775.6956460000001</v>
      </c>
      <c r="M169" s="331">
        <v>2755.7307070000002</v>
      </c>
      <c r="N169" s="331">
        <v>3186.2696729999998</v>
      </c>
      <c r="O169" s="331">
        <v>3169.6548699999998</v>
      </c>
      <c r="P169" s="331">
        <v>3186.2696729999998</v>
      </c>
      <c r="Q169" s="331">
        <v>43.582017</v>
      </c>
      <c r="R169" s="331">
        <v>31.784898999999999</v>
      </c>
      <c r="S169" s="331">
        <v>61.871088999999998</v>
      </c>
      <c r="T169" s="331">
        <v>61.871088999999998</v>
      </c>
      <c r="U169" s="468">
        <v>24601.315268999999</v>
      </c>
      <c r="V169" s="392">
        <f t="shared" si="20"/>
        <v>3.059680703703556</v>
      </c>
      <c r="W169" s="331">
        <f t="shared" si="21"/>
        <v>3.0376731256403966</v>
      </c>
      <c r="X169" s="331">
        <f t="shared" si="22"/>
        <v>3.5122610972579014</v>
      </c>
      <c r="Y169" s="331">
        <f t="shared" si="23"/>
        <v>3.4939464119975794</v>
      </c>
      <c r="Z169" s="331">
        <f t="shared" si="24"/>
        <v>3.5122610972579014</v>
      </c>
      <c r="AA169" s="331">
        <f t="shared" si="25"/>
        <v>4.8040950251712268E-2</v>
      </c>
      <c r="AB169" s="331">
        <f t="shared" si="26"/>
        <v>3.503685365490769E-2</v>
      </c>
      <c r="AC169" s="331">
        <f t="shared" si="27"/>
        <v>6.8201201166716588E-2</v>
      </c>
      <c r="AD169" s="331">
        <f t="shared" si="28"/>
        <v>6.8201201166716588E-2</v>
      </c>
      <c r="AE169" s="468">
        <f t="shared" si="29"/>
        <v>27.118308061894389</v>
      </c>
    </row>
    <row r="170" spans="1:31" x14ac:dyDescent="0.25">
      <c r="A170" s="11">
        <v>2275050011</v>
      </c>
      <c r="B170" s="4" t="s">
        <v>251</v>
      </c>
      <c r="C170" s="4" t="s">
        <v>247</v>
      </c>
      <c r="D170" s="9" t="s">
        <v>27</v>
      </c>
      <c r="E170" s="9">
        <v>2007</v>
      </c>
      <c r="F170" s="9">
        <v>23</v>
      </c>
      <c r="G170" s="9" t="s">
        <v>143</v>
      </c>
      <c r="H170" s="9" t="s">
        <v>134</v>
      </c>
      <c r="I170" s="9" t="s">
        <v>42</v>
      </c>
      <c r="J170" s="9" t="s">
        <v>129</v>
      </c>
      <c r="K170" s="306" t="s">
        <v>37</v>
      </c>
      <c r="L170" s="392">
        <v>1484.103167</v>
      </c>
      <c r="M170" s="331">
        <v>64.410346000000004</v>
      </c>
      <c r="N170" s="331">
        <v>56.193486</v>
      </c>
      <c r="O170" s="331">
        <v>53.763959999999997</v>
      </c>
      <c r="P170" s="331">
        <v>63.103296999999998</v>
      </c>
      <c r="Q170" s="331">
        <v>1.951168</v>
      </c>
      <c r="R170" s="331">
        <v>2.134398</v>
      </c>
      <c r="S170" s="331">
        <v>-1</v>
      </c>
      <c r="T170" s="331">
        <v>-1</v>
      </c>
      <c r="U170" s="468">
        <v>1652.0110950000001</v>
      </c>
      <c r="V170" s="392">
        <f t="shared" si="20"/>
        <v>1.6359437061909186</v>
      </c>
      <c r="W170" s="331">
        <f t="shared" si="21"/>
        <v>7.1000252876813261E-2</v>
      </c>
      <c r="X170" s="331">
        <f t="shared" si="22"/>
        <v>6.1942715166126656E-2</v>
      </c>
      <c r="Y170" s="331">
        <f t="shared" si="23"/>
        <v>5.9264621178387593E-2</v>
      </c>
      <c r="Z170" s="331">
        <f t="shared" si="24"/>
        <v>6.9559477981389062E-2</v>
      </c>
      <c r="AA170" s="331">
        <f t="shared" si="25"/>
        <v>2.15079455411008E-3</v>
      </c>
      <c r="AB170" s="331">
        <f t="shared" si="26"/>
        <v>2.3527710554413798E-3</v>
      </c>
      <c r="AC170" s="331">
        <f t="shared" si="27"/>
        <v>0</v>
      </c>
      <c r="AD170" s="331">
        <f t="shared" si="28"/>
        <v>0</v>
      </c>
      <c r="AE170" s="468">
        <f t="shared" si="29"/>
        <v>1.8210305142639844</v>
      </c>
    </row>
    <row r="171" spans="1:31" x14ac:dyDescent="0.25">
      <c r="A171" s="11">
        <v>2275050011</v>
      </c>
      <c r="B171" s="4" t="s">
        <v>251</v>
      </c>
      <c r="C171" s="4" t="s">
        <v>247</v>
      </c>
      <c r="D171" s="9" t="s">
        <v>27</v>
      </c>
      <c r="E171" s="9">
        <v>2007</v>
      </c>
      <c r="F171" s="9">
        <v>24</v>
      </c>
      <c r="G171" s="9" t="s">
        <v>145</v>
      </c>
      <c r="H171" s="9" t="s">
        <v>116</v>
      </c>
      <c r="I171" s="9" t="s">
        <v>42</v>
      </c>
      <c r="J171" s="9" t="s">
        <v>129</v>
      </c>
      <c r="K171" s="306" t="s">
        <v>37</v>
      </c>
      <c r="L171" s="392">
        <v>383.83484499999997</v>
      </c>
      <c r="M171" s="331">
        <v>19.03511</v>
      </c>
      <c r="N171" s="331">
        <v>16.606791999999999</v>
      </c>
      <c r="O171" s="331">
        <v>15.888797</v>
      </c>
      <c r="P171" s="331">
        <v>18.648838999999999</v>
      </c>
      <c r="Q171" s="331">
        <v>0.12893399999999999</v>
      </c>
      <c r="R171" s="331">
        <v>0.39876600000000001</v>
      </c>
      <c r="S171" s="331">
        <v>-1</v>
      </c>
      <c r="T171" s="331">
        <v>-1</v>
      </c>
      <c r="U171" s="468">
        <v>308.64275600000002</v>
      </c>
      <c r="V171" s="392">
        <f t="shared" si="20"/>
        <v>0.4231054908155969</v>
      </c>
      <c r="W171" s="331">
        <f t="shared" si="21"/>
        <v>2.0982617040094097E-2</v>
      </c>
      <c r="X171" s="331">
        <f t="shared" si="22"/>
        <v>1.8305854644417519E-2</v>
      </c>
      <c r="Y171" s="331">
        <f t="shared" si="23"/>
        <v>1.7514400635394067E-2</v>
      </c>
      <c r="Z171" s="331">
        <f t="shared" si="24"/>
        <v>2.0556826148069089E-2</v>
      </c>
      <c r="AA171" s="331">
        <f t="shared" si="25"/>
        <v>1.4212540644353998E-4</v>
      </c>
      <c r="AB171" s="331">
        <f t="shared" si="26"/>
        <v>4.3956427184346E-4</v>
      </c>
      <c r="AC171" s="331">
        <f t="shared" si="27"/>
        <v>0</v>
      </c>
      <c r="AD171" s="331">
        <f t="shared" si="28"/>
        <v>0</v>
      </c>
      <c r="AE171" s="468">
        <f t="shared" si="29"/>
        <v>0.34022040068837039</v>
      </c>
    </row>
    <row r="172" spans="1:31" x14ac:dyDescent="0.25">
      <c r="A172" s="11" t="s">
        <v>243</v>
      </c>
      <c r="B172" s="4" t="s">
        <v>244</v>
      </c>
      <c r="C172" s="4" t="s">
        <v>245</v>
      </c>
      <c r="D172" s="9" t="s">
        <v>27</v>
      </c>
      <c r="E172" s="9">
        <v>2007</v>
      </c>
      <c r="F172" s="9">
        <v>25</v>
      </c>
      <c r="G172" s="9" t="s">
        <v>167</v>
      </c>
      <c r="H172" s="9" t="s">
        <v>165</v>
      </c>
      <c r="I172" s="9" t="s">
        <v>42</v>
      </c>
      <c r="J172" s="9" t="s">
        <v>107</v>
      </c>
      <c r="K172" s="306" t="s">
        <v>37</v>
      </c>
      <c r="L172" s="392">
        <v>925.27465600000005</v>
      </c>
      <c r="M172" s="331">
        <v>154.39379099999999</v>
      </c>
      <c r="N172" s="331">
        <v>178.51535799999999</v>
      </c>
      <c r="O172" s="331">
        <v>177.58448999999999</v>
      </c>
      <c r="P172" s="331">
        <v>178.51535799999999</v>
      </c>
      <c r="Q172" s="331">
        <v>16.491555000000002</v>
      </c>
      <c r="R172" s="331">
        <v>8.7129779999999997</v>
      </c>
      <c r="S172" s="331">
        <v>-1</v>
      </c>
      <c r="T172" s="331">
        <v>-1</v>
      </c>
      <c r="U172" s="468">
        <v>6743.7913189999999</v>
      </c>
      <c r="V172" s="392">
        <f t="shared" si="20"/>
        <v>1.0199407181651592</v>
      </c>
      <c r="W172" s="331">
        <f t="shared" si="21"/>
        <v>0.1701900220130762</v>
      </c>
      <c r="X172" s="331">
        <f t="shared" si="22"/>
        <v>0.19677949813209894</v>
      </c>
      <c r="Y172" s="331">
        <f t="shared" si="23"/>
        <v>0.19575339180758186</v>
      </c>
      <c r="Z172" s="331">
        <f t="shared" si="24"/>
        <v>0.19677949813209894</v>
      </c>
      <c r="AA172" s="331">
        <f t="shared" si="25"/>
        <v>1.8178827595987053E-2</v>
      </c>
      <c r="AB172" s="331">
        <f t="shared" si="26"/>
        <v>9.6044141931811797E-3</v>
      </c>
      <c r="AC172" s="331">
        <f t="shared" si="27"/>
        <v>0</v>
      </c>
      <c r="AD172" s="331">
        <f t="shared" si="28"/>
        <v>0</v>
      </c>
      <c r="AE172" s="468">
        <f t="shared" si="29"/>
        <v>7.4337574432135174</v>
      </c>
    </row>
    <row r="173" spans="1:31" x14ac:dyDescent="0.25">
      <c r="A173" s="11" t="s">
        <v>243</v>
      </c>
      <c r="B173" s="4" t="s">
        <v>244</v>
      </c>
      <c r="C173" s="4" t="s">
        <v>245</v>
      </c>
      <c r="D173" s="9" t="s">
        <v>27</v>
      </c>
      <c r="E173" s="9">
        <v>2007</v>
      </c>
      <c r="F173" s="9">
        <v>26</v>
      </c>
      <c r="G173" s="9" t="s">
        <v>597</v>
      </c>
      <c r="H173" s="9" t="s">
        <v>180</v>
      </c>
      <c r="I173" s="9" t="s">
        <v>42</v>
      </c>
      <c r="J173" s="9" t="s">
        <v>107</v>
      </c>
      <c r="K173" s="306" t="s">
        <v>37</v>
      </c>
      <c r="L173" s="392">
        <v>287.75010700000001</v>
      </c>
      <c r="M173" s="331">
        <v>110.12169</v>
      </c>
      <c r="N173" s="331">
        <v>127.326448</v>
      </c>
      <c r="O173" s="331">
        <v>126.662504</v>
      </c>
      <c r="P173" s="331">
        <v>127.326448</v>
      </c>
      <c r="Q173" s="331">
        <v>2.5091350000000001</v>
      </c>
      <c r="R173" s="331">
        <v>1.810521</v>
      </c>
      <c r="S173" s="331">
        <v>-1</v>
      </c>
      <c r="T173" s="331">
        <v>-1</v>
      </c>
      <c r="U173" s="468">
        <v>1401.331815</v>
      </c>
      <c r="V173" s="392">
        <f t="shared" si="20"/>
        <v>0.31719019739981019</v>
      </c>
      <c r="W173" s="331">
        <f t="shared" si="21"/>
        <v>0.12138838436331389</v>
      </c>
      <c r="X173" s="331">
        <f t="shared" si="22"/>
        <v>0.14035338369252687</v>
      </c>
      <c r="Y173" s="331">
        <f t="shared" si="23"/>
        <v>0.13962151071212023</v>
      </c>
      <c r="Z173" s="331">
        <f t="shared" si="24"/>
        <v>0.14035338369252687</v>
      </c>
      <c r="AA173" s="331">
        <f t="shared" si="25"/>
        <v>2.7658478888168496E-3</v>
      </c>
      <c r="AB173" s="331">
        <f t="shared" si="26"/>
        <v>1.9957577752925098E-3</v>
      </c>
      <c r="AC173" s="331">
        <f t="shared" si="27"/>
        <v>0</v>
      </c>
      <c r="AD173" s="331">
        <f t="shared" si="28"/>
        <v>0</v>
      </c>
      <c r="AE173" s="468">
        <f t="shared" si="29"/>
        <v>1.5447039087373275</v>
      </c>
    </row>
    <row r="174" spans="1:31" x14ac:dyDescent="0.25">
      <c r="A174" s="11" t="s">
        <v>243</v>
      </c>
      <c r="B174" s="4" t="s">
        <v>244</v>
      </c>
      <c r="C174" s="4" t="s">
        <v>245</v>
      </c>
      <c r="D174" s="9" t="s">
        <v>27</v>
      </c>
      <c r="E174" s="9">
        <v>2007</v>
      </c>
      <c r="F174" s="9">
        <v>27</v>
      </c>
      <c r="G174" s="9" t="s">
        <v>572</v>
      </c>
      <c r="H174" s="9" t="s">
        <v>118</v>
      </c>
      <c r="I174" s="9" t="s">
        <v>42</v>
      </c>
      <c r="J174" s="9" t="s">
        <v>114</v>
      </c>
      <c r="K174" s="306" t="s">
        <v>37</v>
      </c>
      <c r="L174" s="392">
        <v>15.528722</v>
      </c>
      <c r="M174" s="331">
        <v>3.2017980000000001</v>
      </c>
      <c r="N174" s="331">
        <v>3.7020279999999999</v>
      </c>
      <c r="O174" s="331">
        <v>3.6827239999999999</v>
      </c>
      <c r="P174" s="331">
        <v>3.7020279999999999</v>
      </c>
      <c r="Q174" s="331">
        <v>0.38387700000000002</v>
      </c>
      <c r="R174" s="331">
        <v>0.215973</v>
      </c>
      <c r="S174" s="331">
        <v>-1</v>
      </c>
      <c r="T174" s="331">
        <v>-1</v>
      </c>
      <c r="U174" s="468">
        <v>167.161891</v>
      </c>
      <c r="V174" s="392">
        <f t="shared" si="20"/>
        <v>1.711748589044582E-2</v>
      </c>
      <c r="W174" s="331">
        <f t="shared" si="21"/>
        <v>3.52937814773538E-3</v>
      </c>
      <c r="X174" s="331">
        <f t="shared" si="22"/>
        <v>4.0807873343366788E-3</v>
      </c>
      <c r="Y174" s="331">
        <f t="shared" si="23"/>
        <v>4.0595083168084405E-3</v>
      </c>
      <c r="Z174" s="331">
        <f t="shared" si="24"/>
        <v>4.0807873343366788E-3</v>
      </c>
      <c r="AA174" s="331">
        <f t="shared" si="25"/>
        <v>4.2315195874887004E-4</v>
      </c>
      <c r="AB174" s="331">
        <f t="shared" si="26"/>
        <v>2.3806948055462998E-4</v>
      </c>
      <c r="AC174" s="331">
        <f t="shared" si="27"/>
        <v>0</v>
      </c>
      <c r="AD174" s="331">
        <f t="shared" si="28"/>
        <v>0</v>
      </c>
      <c r="AE174" s="468">
        <f t="shared" si="29"/>
        <v>0.18426444305028719</v>
      </c>
    </row>
    <row r="175" spans="1:31" x14ac:dyDescent="0.25">
      <c r="A175" s="11">
        <v>2275050011</v>
      </c>
      <c r="B175" s="4" t="s">
        <v>251</v>
      </c>
      <c r="C175" s="4" t="s">
        <v>247</v>
      </c>
      <c r="D175" s="9" t="s">
        <v>27</v>
      </c>
      <c r="E175" s="9">
        <v>2007</v>
      </c>
      <c r="F175" s="9">
        <v>28</v>
      </c>
      <c r="G175" s="9" t="s">
        <v>146</v>
      </c>
      <c r="H175" s="9" t="s">
        <v>134</v>
      </c>
      <c r="I175" s="9" t="s">
        <v>42</v>
      </c>
      <c r="J175" s="9" t="s">
        <v>129</v>
      </c>
      <c r="K175" s="306" t="s">
        <v>37</v>
      </c>
      <c r="L175" s="392">
        <v>275.390175</v>
      </c>
      <c r="M175" s="331">
        <v>13.498225</v>
      </c>
      <c r="N175" s="331">
        <v>11.776249</v>
      </c>
      <c r="O175" s="331">
        <v>11.267103000000001</v>
      </c>
      <c r="P175" s="331">
        <v>13.224311999999999</v>
      </c>
      <c r="Q175" s="331">
        <v>0.61672499999999997</v>
      </c>
      <c r="R175" s="331">
        <v>0.413215</v>
      </c>
      <c r="S175" s="331">
        <v>-1</v>
      </c>
      <c r="T175" s="331">
        <v>-1</v>
      </c>
      <c r="U175" s="468">
        <v>319.82591100000002</v>
      </c>
      <c r="V175" s="392">
        <f t="shared" si="20"/>
        <v>0.30356570456537924</v>
      </c>
      <c r="W175" s="331">
        <f t="shared" si="21"/>
        <v>1.4879246082424748E-2</v>
      </c>
      <c r="X175" s="331">
        <f t="shared" si="22"/>
        <v>1.2981092462076189E-2</v>
      </c>
      <c r="Y175" s="331">
        <f t="shared" si="23"/>
        <v>1.2419855067834931E-2</v>
      </c>
      <c r="Z175" s="331">
        <f t="shared" si="24"/>
        <v>1.4577308684568718E-2</v>
      </c>
      <c r="AA175" s="331">
        <f t="shared" si="25"/>
        <v>6.7982294265974991E-4</v>
      </c>
      <c r="AB175" s="331">
        <f t="shared" si="26"/>
        <v>4.5549156796164997E-4</v>
      </c>
      <c r="AC175" s="331">
        <f t="shared" si="27"/>
        <v>0</v>
      </c>
      <c r="AD175" s="331">
        <f t="shared" si="28"/>
        <v>0</v>
      </c>
      <c r="AE175" s="468">
        <f t="shared" si="29"/>
        <v>0.35254771892635339</v>
      </c>
    </row>
    <row r="176" spans="1:31" x14ac:dyDescent="0.25">
      <c r="A176" s="11">
        <v>2275050011</v>
      </c>
      <c r="B176" s="4" t="s">
        <v>251</v>
      </c>
      <c r="C176" s="4" t="s">
        <v>247</v>
      </c>
      <c r="D176" s="9" t="s">
        <v>27</v>
      </c>
      <c r="E176" s="9">
        <v>2007</v>
      </c>
      <c r="F176" s="9">
        <v>29</v>
      </c>
      <c r="G176" s="9" t="s">
        <v>146</v>
      </c>
      <c r="H176" s="9" t="s">
        <v>134</v>
      </c>
      <c r="I176" s="9" t="s">
        <v>30</v>
      </c>
      <c r="J176" s="9" t="s">
        <v>129</v>
      </c>
      <c r="K176" s="306" t="s">
        <v>37</v>
      </c>
      <c r="L176" s="392">
        <v>275.390175</v>
      </c>
      <c r="M176" s="331">
        <v>13.498225</v>
      </c>
      <c r="N176" s="331">
        <v>11.776249</v>
      </c>
      <c r="O176" s="331">
        <v>11.267103000000001</v>
      </c>
      <c r="P176" s="331">
        <v>13.224311999999999</v>
      </c>
      <c r="Q176" s="331">
        <v>0.61672499999999997</v>
      </c>
      <c r="R176" s="331">
        <v>0.413215</v>
      </c>
      <c r="S176" s="331">
        <v>-1</v>
      </c>
      <c r="T176" s="331">
        <v>-1</v>
      </c>
      <c r="U176" s="468">
        <v>319.82591100000002</v>
      </c>
      <c r="V176" s="392">
        <f t="shared" si="20"/>
        <v>0.30356570456537924</v>
      </c>
      <c r="W176" s="331">
        <f t="shared" si="21"/>
        <v>1.4879246082424748E-2</v>
      </c>
      <c r="X176" s="331">
        <f t="shared" si="22"/>
        <v>1.2981092462076189E-2</v>
      </c>
      <c r="Y176" s="331">
        <f t="shared" si="23"/>
        <v>1.2419855067834931E-2</v>
      </c>
      <c r="Z176" s="331">
        <f t="shared" si="24"/>
        <v>1.4577308684568718E-2</v>
      </c>
      <c r="AA176" s="331">
        <f t="shared" si="25"/>
        <v>6.7982294265974991E-4</v>
      </c>
      <c r="AB176" s="331">
        <f t="shared" si="26"/>
        <v>4.5549156796164997E-4</v>
      </c>
      <c r="AC176" s="331">
        <f t="shared" si="27"/>
        <v>0</v>
      </c>
      <c r="AD176" s="331">
        <f t="shared" si="28"/>
        <v>0</v>
      </c>
      <c r="AE176" s="468">
        <f t="shared" si="29"/>
        <v>0.35254771892635339</v>
      </c>
    </row>
    <row r="177" spans="1:31" x14ac:dyDescent="0.25">
      <c r="A177" s="11" t="s">
        <v>243</v>
      </c>
      <c r="B177" s="4" t="s">
        <v>244</v>
      </c>
      <c r="C177" s="4" t="s">
        <v>245</v>
      </c>
      <c r="D177" s="9" t="s">
        <v>27</v>
      </c>
      <c r="E177" s="9">
        <v>2007</v>
      </c>
      <c r="F177" s="9">
        <v>30</v>
      </c>
      <c r="G177" s="9" t="s">
        <v>108</v>
      </c>
      <c r="H177" s="9" t="s">
        <v>109</v>
      </c>
      <c r="I177" s="9" t="s">
        <v>42</v>
      </c>
      <c r="J177" s="9" t="s">
        <v>107</v>
      </c>
      <c r="K177" s="306" t="s">
        <v>37</v>
      </c>
      <c r="L177" s="392">
        <v>131.06623099999999</v>
      </c>
      <c r="M177" s="331">
        <v>245.50723600000001</v>
      </c>
      <c r="N177" s="331">
        <v>283.86382500000002</v>
      </c>
      <c r="O177" s="331">
        <v>282.38361700000002</v>
      </c>
      <c r="P177" s="331">
        <v>283.86382500000002</v>
      </c>
      <c r="Q177" s="331">
        <v>1.4581949999999999</v>
      </c>
      <c r="R177" s="331">
        <v>1.12839</v>
      </c>
      <c r="S177" s="331">
        <v>-1</v>
      </c>
      <c r="T177" s="331">
        <v>-1</v>
      </c>
      <c r="U177" s="468">
        <v>873.36674300000004</v>
      </c>
      <c r="V177" s="392">
        <f t="shared" si="20"/>
        <v>0.14447578879037257</v>
      </c>
      <c r="W177" s="331">
        <f t="shared" si="21"/>
        <v>0.27062540292963916</v>
      </c>
      <c r="X177" s="331">
        <f t="shared" si="22"/>
        <v>0.31290630479736076</v>
      </c>
      <c r="Y177" s="331">
        <f t="shared" si="23"/>
        <v>0.3112746547778083</v>
      </c>
      <c r="Z177" s="331">
        <f t="shared" si="24"/>
        <v>0.31290630479736076</v>
      </c>
      <c r="AA177" s="331">
        <f t="shared" si="25"/>
        <v>1.6073848406854498E-3</v>
      </c>
      <c r="AB177" s="331">
        <f t="shared" si="26"/>
        <v>1.2438370590908999E-3</v>
      </c>
      <c r="AC177" s="331">
        <f t="shared" si="27"/>
        <v>0</v>
      </c>
      <c r="AD177" s="331">
        <f t="shared" si="28"/>
        <v>0</v>
      </c>
      <c r="AE177" s="468">
        <f t="shared" si="29"/>
        <v>0.96272203858676331</v>
      </c>
    </row>
    <row r="178" spans="1:31" x14ac:dyDescent="0.25">
      <c r="A178" s="11">
        <v>2275050011</v>
      </c>
      <c r="B178" s="4" t="s">
        <v>251</v>
      </c>
      <c r="C178" s="4" t="s">
        <v>247</v>
      </c>
      <c r="D178" s="9" t="s">
        <v>27</v>
      </c>
      <c r="E178" s="9">
        <v>2007</v>
      </c>
      <c r="F178" s="9">
        <v>31</v>
      </c>
      <c r="G178" s="9" t="s">
        <v>147</v>
      </c>
      <c r="H178" s="9" t="s">
        <v>148</v>
      </c>
      <c r="I178" s="9" t="s">
        <v>42</v>
      </c>
      <c r="J178" s="9" t="s">
        <v>129</v>
      </c>
      <c r="K178" s="306" t="s">
        <v>37</v>
      </c>
      <c r="L178" s="392">
        <v>1241.720861</v>
      </c>
      <c r="M178" s="331">
        <v>229.73885899999999</v>
      </c>
      <c r="N178" s="331">
        <v>200.430959</v>
      </c>
      <c r="O178" s="331">
        <v>191.765323</v>
      </c>
      <c r="P178" s="331">
        <v>225.076877</v>
      </c>
      <c r="Q178" s="331">
        <v>4.071644</v>
      </c>
      <c r="R178" s="331">
        <v>2.5745480000000001</v>
      </c>
      <c r="S178" s="331">
        <v>-1</v>
      </c>
      <c r="T178" s="331">
        <v>-1</v>
      </c>
      <c r="U178" s="468">
        <v>1992.684105</v>
      </c>
      <c r="V178" s="392">
        <f t="shared" si="20"/>
        <v>1.368762948943238</v>
      </c>
      <c r="W178" s="331">
        <f t="shared" si="21"/>
        <v>0.25324374262219529</v>
      </c>
      <c r="X178" s="331">
        <f t="shared" si="22"/>
        <v>0.22093731297984626</v>
      </c>
      <c r="Y178" s="331">
        <f t="shared" si="23"/>
        <v>0.2113850844087031</v>
      </c>
      <c r="Z178" s="331">
        <f t="shared" si="24"/>
        <v>0.24810478713657885</v>
      </c>
      <c r="AA178" s="331">
        <f t="shared" si="25"/>
        <v>4.4882192314936401E-3</v>
      </c>
      <c r="AB178" s="331">
        <f t="shared" si="26"/>
        <v>2.8379533785378797E-3</v>
      </c>
      <c r="AC178" s="331">
        <f t="shared" si="27"/>
        <v>0</v>
      </c>
      <c r="AD178" s="331">
        <f t="shared" si="28"/>
        <v>0</v>
      </c>
      <c r="AE178" s="468">
        <f t="shared" si="29"/>
        <v>2.1965582261987273</v>
      </c>
    </row>
    <row r="179" spans="1:31" x14ac:dyDescent="0.25">
      <c r="A179" s="11" t="s">
        <v>243</v>
      </c>
      <c r="B179" s="4" t="s">
        <v>244</v>
      </c>
      <c r="C179" s="4" t="s">
        <v>245</v>
      </c>
      <c r="D179" s="9" t="s">
        <v>27</v>
      </c>
      <c r="E179" s="9">
        <v>2007</v>
      </c>
      <c r="F179" s="9">
        <v>32</v>
      </c>
      <c r="G179" s="9" t="s">
        <v>173</v>
      </c>
      <c r="H179" s="9" t="s">
        <v>174</v>
      </c>
      <c r="I179" s="9" t="s">
        <v>42</v>
      </c>
      <c r="J179" s="9" t="s">
        <v>107</v>
      </c>
      <c r="K179" s="306" t="s">
        <v>37</v>
      </c>
      <c r="L179" s="392">
        <v>187.40829500000001</v>
      </c>
      <c r="M179" s="331">
        <v>19.785889000000001</v>
      </c>
      <c r="N179" s="331">
        <v>22.877119</v>
      </c>
      <c r="O179" s="331">
        <v>22.757826000000001</v>
      </c>
      <c r="P179" s="331">
        <v>22.877119</v>
      </c>
      <c r="Q179" s="331">
        <v>4.9611499999999999</v>
      </c>
      <c r="R179" s="331">
        <v>2.2085249999999998</v>
      </c>
      <c r="S179" s="331">
        <v>-1</v>
      </c>
      <c r="T179" s="331">
        <v>-1</v>
      </c>
      <c r="U179" s="468">
        <v>1709.3843830000001</v>
      </c>
      <c r="V179" s="392">
        <f t="shared" si="20"/>
        <v>0.20658228316631644</v>
      </c>
      <c r="W179" s="331">
        <f t="shared" si="21"/>
        <v>2.1810209223104591E-2</v>
      </c>
      <c r="X179" s="331">
        <f t="shared" si="22"/>
        <v>2.5217707013915888E-2</v>
      </c>
      <c r="Y179" s="331">
        <f t="shared" si="23"/>
        <v>2.508620899081206E-2</v>
      </c>
      <c r="Z179" s="331">
        <f t="shared" si="24"/>
        <v>2.5217707013915888E-2</v>
      </c>
      <c r="AA179" s="331">
        <f t="shared" si="25"/>
        <v>5.4687317556065002E-3</v>
      </c>
      <c r="AB179" s="331">
        <f t="shared" si="26"/>
        <v>2.4344820859177499E-3</v>
      </c>
      <c r="AC179" s="331">
        <f t="shared" si="27"/>
        <v>0</v>
      </c>
      <c r="AD179" s="331">
        <f t="shared" si="28"/>
        <v>0</v>
      </c>
      <c r="AE179" s="468">
        <f t="shared" si="29"/>
        <v>1.8842737385182717</v>
      </c>
    </row>
    <row r="180" spans="1:31" x14ac:dyDescent="0.25">
      <c r="A180" s="11" t="s">
        <v>243</v>
      </c>
      <c r="B180" s="4" t="s">
        <v>244</v>
      </c>
      <c r="C180" s="4" t="s">
        <v>245</v>
      </c>
      <c r="D180" s="9" t="s">
        <v>27</v>
      </c>
      <c r="E180" s="9">
        <v>2007</v>
      </c>
      <c r="F180" s="9">
        <v>33</v>
      </c>
      <c r="G180" s="9" t="s">
        <v>173</v>
      </c>
      <c r="H180" s="9" t="s">
        <v>174</v>
      </c>
      <c r="I180" s="9" t="s">
        <v>30</v>
      </c>
      <c r="J180" s="9" t="s">
        <v>107</v>
      </c>
      <c r="K180" s="306" t="s">
        <v>37</v>
      </c>
      <c r="L180" s="392">
        <v>187.40829500000001</v>
      </c>
      <c r="M180" s="331">
        <v>19.785889000000001</v>
      </c>
      <c r="N180" s="331">
        <v>22.877119</v>
      </c>
      <c r="O180" s="331">
        <v>22.757826000000001</v>
      </c>
      <c r="P180" s="331">
        <v>22.877119</v>
      </c>
      <c r="Q180" s="331">
        <v>4.9611499999999999</v>
      </c>
      <c r="R180" s="331">
        <v>2.2085249999999998</v>
      </c>
      <c r="S180" s="331">
        <v>-1</v>
      </c>
      <c r="T180" s="331">
        <v>-1</v>
      </c>
      <c r="U180" s="468">
        <v>1709.3843830000001</v>
      </c>
      <c r="V180" s="392">
        <f t="shared" si="20"/>
        <v>0.20658228316631644</v>
      </c>
      <c r="W180" s="331">
        <f t="shared" si="21"/>
        <v>2.1810209223104591E-2</v>
      </c>
      <c r="X180" s="331">
        <f t="shared" si="22"/>
        <v>2.5217707013915888E-2</v>
      </c>
      <c r="Y180" s="331">
        <f t="shared" si="23"/>
        <v>2.508620899081206E-2</v>
      </c>
      <c r="Z180" s="331">
        <f t="shared" si="24"/>
        <v>2.5217707013915888E-2</v>
      </c>
      <c r="AA180" s="331">
        <f t="shared" si="25"/>
        <v>5.4687317556065002E-3</v>
      </c>
      <c r="AB180" s="331">
        <f t="shared" si="26"/>
        <v>2.4344820859177499E-3</v>
      </c>
      <c r="AC180" s="331">
        <f t="shared" si="27"/>
        <v>0</v>
      </c>
      <c r="AD180" s="331">
        <f t="shared" si="28"/>
        <v>0</v>
      </c>
      <c r="AE180" s="468">
        <f t="shared" si="29"/>
        <v>1.8842737385182717</v>
      </c>
    </row>
    <row r="181" spans="1:31" x14ac:dyDescent="0.25">
      <c r="A181" s="11">
        <v>2275050011</v>
      </c>
      <c r="B181" s="4" t="s">
        <v>251</v>
      </c>
      <c r="C181" s="4" t="s">
        <v>247</v>
      </c>
      <c r="D181" s="9" t="s">
        <v>27</v>
      </c>
      <c r="E181" s="9">
        <v>2007</v>
      </c>
      <c r="F181" s="9">
        <v>34</v>
      </c>
      <c r="G181" s="9" t="s">
        <v>566</v>
      </c>
      <c r="H181" s="9" t="s">
        <v>116</v>
      </c>
      <c r="I181" s="9" t="s">
        <v>42</v>
      </c>
      <c r="J181" s="9" t="s">
        <v>129</v>
      </c>
      <c r="K181" s="306" t="s">
        <v>37</v>
      </c>
      <c r="L181" s="392">
        <v>4773.2115700000004</v>
      </c>
      <c r="M181" s="331">
        <v>221.50577000000001</v>
      </c>
      <c r="N181" s="331">
        <v>193.24816899999999</v>
      </c>
      <c r="O181" s="331">
        <v>184.893081</v>
      </c>
      <c r="P181" s="331">
        <v>217.01085800000001</v>
      </c>
      <c r="Q181" s="331">
        <v>2.0087139999999999</v>
      </c>
      <c r="R181" s="331">
        <v>4.9831519999999996</v>
      </c>
      <c r="S181" s="331">
        <v>-1</v>
      </c>
      <c r="T181" s="331">
        <v>-1</v>
      </c>
      <c r="U181" s="468">
        <v>3856.928993</v>
      </c>
      <c r="V181" s="392">
        <f t="shared" si="20"/>
        <v>5.2615650986338567</v>
      </c>
      <c r="W181" s="331">
        <f t="shared" si="21"/>
        <v>0.2441683155012587</v>
      </c>
      <c r="X181" s="331">
        <f t="shared" si="22"/>
        <v>0.21301964232549137</v>
      </c>
      <c r="Y181" s="331">
        <f t="shared" si="23"/>
        <v>0.2038097343270461</v>
      </c>
      <c r="Z181" s="331">
        <f t="shared" si="24"/>
        <v>0.23921352316620398</v>
      </c>
      <c r="AA181" s="331">
        <f t="shared" si="25"/>
        <v>2.2142281607553395E-3</v>
      </c>
      <c r="AB181" s="331">
        <f t="shared" si="26"/>
        <v>5.4929848090491187E-3</v>
      </c>
      <c r="AC181" s="331">
        <f t="shared" si="27"/>
        <v>0</v>
      </c>
      <c r="AD181" s="331">
        <f t="shared" si="28"/>
        <v>0</v>
      </c>
      <c r="AE181" s="468">
        <f t="shared" si="29"/>
        <v>4.2515364508508107</v>
      </c>
    </row>
    <row r="182" spans="1:31" x14ac:dyDescent="0.25">
      <c r="A182" s="11">
        <v>2275050011</v>
      </c>
      <c r="B182" s="4" t="s">
        <v>251</v>
      </c>
      <c r="C182" s="4" t="s">
        <v>247</v>
      </c>
      <c r="D182" s="9" t="s">
        <v>27</v>
      </c>
      <c r="E182" s="9">
        <v>2007</v>
      </c>
      <c r="F182" s="9">
        <v>35</v>
      </c>
      <c r="G182" s="9" t="s">
        <v>566</v>
      </c>
      <c r="H182" s="9" t="s">
        <v>116</v>
      </c>
      <c r="I182" s="9" t="s">
        <v>30</v>
      </c>
      <c r="J182" s="9" t="s">
        <v>129</v>
      </c>
      <c r="K182" s="306" t="s">
        <v>37</v>
      </c>
      <c r="L182" s="392">
        <v>1192.1907739999999</v>
      </c>
      <c r="M182" s="331">
        <v>55.324832999999998</v>
      </c>
      <c r="N182" s="331">
        <v>48.267017000000003</v>
      </c>
      <c r="O182" s="331">
        <v>46.180191999999998</v>
      </c>
      <c r="P182" s="331">
        <v>54.202153000000003</v>
      </c>
      <c r="Q182" s="331">
        <v>0.50171100000000002</v>
      </c>
      <c r="R182" s="331">
        <v>1.2446269999999999</v>
      </c>
      <c r="S182" s="331">
        <v>-1</v>
      </c>
      <c r="T182" s="331">
        <v>-1</v>
      </c>
      <c r="U182" s="468">
        <v>963.33361600000001</v>
      </c>
      <c r="V182" s="392">
        <f t="shared" si="20"/>
        <v>1.3141653738578538</v>
      </c>
      <c r="W182" s="331">
        <f t="shared" si="21"/>
        <v>6.0985189139761226E-2</v>
      </c>
      <c r="X182" s="331">
        <f t="shared" si="22"/>
        <v>5.3205278739062271E-2</v>
      </c>
      <c r="Y182" s="331">
        <f t="shared" si="23"/>
        <v>5.0904947939571517E-2</v>
      </c>
      <c r="Z182" s="331">
        <f t="shared" si="24"/>
        <v>5.9747646278250431E-2</v>
      </c>
      <c r="AA182" s="331">
        <f t="shared" si="25"/>
        <v>5.5304170965141E-4</v>
      </c>
      <c r="AB182" s="331">
        <f t="shared" si="26"/>
        <v>1.3719664188313698E-3</v>
      </c>
      <c r="AC182" s="331">
        <f t="shared" si="27"/>
        <v>0</v>
      </c>
      <c r="AD182" s="331">
        <f t="shared" si="28"/>
        <v>0</v>
      </c>
      <c r="AE182" s="468">
        <f t="shared" si="29"/>
        <v>1.0618935402199967</v>
      </c>
    </row>
    <row r="183" spans="1:31" x14ac:dyDescent="0.25">
      <c r="A183" s="11">
        <v>2275050011</v>
      </c>
      <c r="B183" s="4" t="s">
        <v>251</v>
      </c>
      <c r="C183" s="4" t="s">
        <v>247</v>
      </c>
      <c r="D183" s="9" t="s">
        <v>27</v>
      </c>
      <c r="E183" s="9">
        <v>2007</v>
      </c>
      <c r="F183" s="9">
        <v>36</v>
      </c>
      <c r="G183" s="9" t="s">
        <v>566</v>
      </c>
      <c r="H183" s="9" t="s">
        <v>116</v>
      </c>
      <c r="I183" s="9" t="s">
        <v>99</v>
      </c>
      <c r="J183" s="9" t="s">
        <v>129</v>
      </c>
      <c r="K183" s="306" t="s">
        <v>37</v>
      </c>
      <c r="L183" s="392">
        <v>1672.6258620000001</v>
      </c>
      <c r="M183" s="331">
        <v>77.619916000000003</v>
      </c>
      <c r="N183" s="331">
        <v>67.717905000000002</v>
      </c>
      <c r="O183" s="331">
        <v>64.790120000000002</v>
      </c>
      <c r="P183" s="331">
        <v>76.044810999999996</v>
      </c>
      <c r="Q183" s="331">
        <v>0.70389199999999996</v>
      </c>
      <c r="R183" s="331">
        <v>1.7461930000000001</v>
      </c>
      <c r="S183" s="331">
        <v>-1</v>
      </c>
      <c r="T183" s="331">
        <v>-1</v>
      </c>
      <c r="U183" s="468">
        <v>1351.5426849999999</v>
      </c>
      <c r="V183" s="392">
        <f t="shared" si="20"/>
        <v>1.8437544050810992</v>
      </c>
      <c r="W183" s="331">
        <f t="shared" si="21"/>
        <v>8.556131128804996E-2</v>
      </c>
      <c r="X183" s="331">
        <f t="shared" si="22"/>
        <v>7.4646212571005552E-2</v>
      </c>
      <c r="Y183" s="331">
        <f t="shared" si="23"/>
        <v>7.1418882052257202E-2</v>
      </c>
      <c r="Z183" s="331">
        <f t="shared" si="24"/>
        <v>8.3825055232112408E-2</v>
      </c>
      <c r="AA183" s="331">
        <f t="shared" si="25"/>
        <v>7.7590811261851994E-4</v>
      </c>
      <c r="AB183" s="331">
        <f t="shared" si="26"/>
        <v>1.9248482933428299E-3</v>
      </c>
      <c r="AC183" s="331">
        <f t="shared" si="27"/>
        <v>0</v>
      </c>
      <c r="AD183" s="331">
        <f t="shared" si="28"/>
        <v>0</v>
      </c>
      <c r="AE183" s="468">
        <f t="shared" si="29"/>
        <v>1.489820787623267</v>
      </c>
    </row>
    <row r="184" spans="1:31" x14ac:dyDescent="0.25">
      <c r="A184" s="11">
        <v>2275050011</v>
      </c>
      <c r="B184" s="4" t="s">
        <v>251</v>
      </c>
      <c r="C184" s="4" t="s">
        <v>247</v>
      </c>
      <c r="D184" s="9" t="s">
        <v>27</v>
      </c>
      <c r="E184" s="9">
        <v>2007</v>
      </c>
      <c r="F184" s="9">
        <v>37</v>
      </c>
      <c r="G184" s="9" t="s">
        <v>159</v>
      </c>
      <c r="H184" s="9" t="s">
        <v>116</v>
      </c>
      <c r="I184" s="9" t="s">
        <v>42</v>
      </c>
      <c r="J184" s="9" t="s">
        <v>129</v>
      </c>
      <c r="K184" s="306" t="s">
        <v>37</v>
      </c>
      <c r="L184" s="392">
        <v>732.33098199999995</v>
      </c>
      <c r="M184" s="331">
        <v>37.934216999999997</v>
      </c>
      <c r="N184" s="331">
        <v>33.094929999999998</v>
      </c>
      <c r="O184" s="331">
        <v>31.664069999999999</v>
      </c>
      <c r="P184" s="331">
        <v>37.164436000000002</v>
      </c>
      <c r="Q184" s="331">
        <v>0.24715699999999999</v>
      </c>
      <c r="R184" s="331">
        <v>0.76379699999999995</v>
      </c>
      <c r="S184" s="331">
        <v>-1</v>
      </c>
      <c r="T184" s="331">
        <v>-1</v>
      </c>
      <c r="U184" s="468">
        <v>591.17383099999995</v>
      </c>
      <c r="V184" s="392">
        <f t="shared" si="20"/>
        <v>0.80725672412200633</v>
      </c>
      <c r="W184" s="331">
        <f t="shared" si="21"/>
        <v>4.1815316435094257E-2</v>
      </c>
      <c r="X184" s="331">
        <f t="shared" si="22"/>
        <v>3.6480915642658297E-2</v>
      </c>
      <c r="Y184" s="331">
        <f t="shared" si="23"/>
        <v>3.4903662481631702E-2</v>
      </c>
      <c r="Z184" s="331">
        <f t="shared" si="24"/>
        <v>4.0966778132571158E-2</v>
      </c>
      <c r="AA184" s="331">
        <f t="shared" si="25"/>
        <v>2.7244395644566999E-4</v>
      </c>
      <c r="AB184" s="331">
        <f t="shared" si="26"/>
        <v>8.4194207164406984E-4</v>
      </c>
      <c r="AC184" s="331">
        <f t="shared" si="27"/>
        <v>0</v>
      </c>
      <c r="AD184" s="331">
        <f t="shared" si="28"/>
        <v>0</v>
      </c>
      <c r="AE184" s="468">
        <f t="shared" si="29"/>
        <v>0.65165760008732854</v>
      </c>
    </row>
    <row r="185" spans="1:31" x14ac:dyDescent="0.25">
      <c r="A185" s="11">
        <v>2275050011</v>
      </c>
      <c r="B185" s="4" t="s">
        <v>251</v>
      </c>
      <c r="C185" s="4" t="s">
        <v>247</v>
      </c>
      <c r="D185" s="9" t="s">
        <v>27</v>
      </c>
      <c r="E185" s="9">
        <v>2007</v>
      </c>
      <c r="F185" s="9">
        <v>38</v>
      </c>
      <c r="G185" s="9" t="s">
        <v>149</v>
      </c>
      <c r="H185" s="9" t="s">
        <v>113</v>
      </c>
      <c r="I185" s="9" t="s">
        <v>42</v>
      </c>
      <c r="J185" s="9" t="s">
        <v>129</v>
      </c>
      <c r="K185" s="306" t="s">
        <v>37</v>
      </c>
      <c r="L185" s="392">
        <v>124.56800699999999</v>
      </c>
      <c r="M185" s="331">
        <v>6.3802320000000003</v>
      </c>
      <c r="N185" s="331">
        <v>5.5663029999999996</v>
      </c>
      <c r="O185" s="331">
        <v>5.3256439999999996</v>
      </c>
      <c r="P185" s="331">
        <v>6.2507609999999998</v>
      </c>
      <c r="Q185" s="331">
        <v>0.73554799999999998</v>
      </c>
      <c r="R185" s="331">
        <v>0.25591799999999998</v>
      </c>
      <c r="S185" s="331">
        <v>-1</v>
      </c>
      <c r="T185" s="331">
        <v>-1</v>
      </c>
      <c r="U185" s="468">
        <v>198.07898800000001</v>
      </c>
      <c r="V185" s="392">
        <f t="shared" si="20"/>
        <v>0.13731272298025918</v>
      </c>
      <c r="W185" s="331">
        <f t="shared" si="21"/>
        <v>7.0330018940239205E-3</v>
      </c>
      <c r="X185" s="331">
        <f t="shared" si="22"/>
        <v>6.1357987517869292E-3</v>
      </c>
      <c r="Y185" s="331">
        <f t="shared" si="23"/>
        <v>5.8705176142336392E-3</v>
      </c>
      <c r="Z185" s="331">
        <f t="shared" si="24"/>
        <v>6.8902845464069093E-3</v>
      </c>
      <c r="AA185" s="331">
        <f t="shared" si="25"/>
        <v>8.1080287944787987E-4</v>
      </c>
      <c r="AB185" s="331">
        <f t="shared" si="26"/>
        <v>2.8210130583257995E-4</v>
      </c>
      <c r="AC185" s="331">
        <f t="shared" si="27"/>
        <v>0</v>
      </c>
      <c r="AD185" s="331">
        <f t="shared" si="28"/>
        <v>0</v>
      </c>
      <c r="AE185" s="468">
        <f t="shared" si="29"/>
        <v>0.21834470874575426</v>
      </c>
    </row>
    <row r="186" spans="1:31" x14ac:dyDescent="0.25">
      <c r="A186" s="11">
        <v>2275050011</v>
      </c>
      <c r="B186" s="4" t="s">
        <v>251</v>
      </c>
      <c r="C186" s="4" t="s">
        <v>247</v>
      </c>
      <c r="D186" s="9" t="s">
        <v>27</v>
      </c>
      <c r="E186" s="9">
        <v>2007</v>
      </c>
      <c r="F186" s="9">
        <v>39</v>
      </c>
      <c r="G186" s="9" t="s">
        <v>149</v>
      </c>
      <c r="H186" s="9" t="s">
        <v>113</v>
      </c>
      <c r="I186" s="9" t="s">
        <v>30</v>
      </c>
      <c r="J186" s="9" t="s">
        <v>129</v>
      </c>
      <c r="K186" s="306" t="s">
        <v>37</v>
      </c>
      <c r="L186" s="392">
        <v>124.56800699999999</v>
      </c>
      <c r="M186" s="331">
        <v>6.3802320000000003</v>
      </c>
      <c r="N186" s="331">
        <v>5.5663029999999996</v>
      </c>
      <c r="O186" s="331">
        <v>5.3256439999999996</v>
      </c>
      <c r="P186" s="331">
        <v>6.2507609999999998</v>
      </c>
      <c r="Q186" s="331">
        <v>0.73554799999999998</v>
      </c>
      <c r="R186" s="331">
        <v>0.25591799999999998</v>
      </c>
      <c r="S186" s="331">
        <v>-1</v>
      </c>
      <c r="T186" s="331">
        <v>-1</v>
      </c>
      <c r="U186" s="468">
        <v>198.07898800000001</v>
      </c>
      <c r="V186" s="392">
        <f t="shared" si="20"/>
        <v>0.13731272298025918</v>
      </c>
      <c r="W186" s="331">
        <f t="shared" si="21"/>
        <v>7.0330018940239205E-3</v>
      </c>
      <c r="X186" s="331">
        <f t="shared" si="22"/>
        <v>6.1357987517869292E-3</v>
      </c>
      <c r="Y186" s="331">
        <f t="shared" si="23"/>
        <v>5.8705176142336392E-3</v>
      </c>
      <c r="Z186" s="331">
        <f t="shared" si="24"/>
        <v>6.8902845464069093E-3</v>
      </c>
      <c r="AA186" s="331">
        <f t="shared" si="25"/>
        <v>8.1080287944787987E-4</v>
      </c>
      <c r="AB186" s="331">
        <f t="shared" si="26"/>
        <v>2.8210130583257995E-4</v>
      </c>
      <c r="AC186" s="331">
        <f t="shared" si="27"/>
        <v>0</v>
      </c>
      <c r="AD186" s="331">
        <f t="shared" si="28"/>
        <v>0</v>
      </c>
      <c r="AE186" s="468">
        <f t="shared" si="29"/>
        <v>0.21834470874575426</v>
      </c>
    </row>
    <row r="187" spans="1:31" x14ac:dyDescent="0.25">
      <c r="A187" s="11">
        <v>2275050011</v>
      </c>
      <c r="B187" s="4" t="s">
        <v>251</v>
      </c>
      <c r="C187" s="4" t="s">
        <v>247</v>
      </c>
      <c r="D187" s="9" t="s">
        <v>27</v>
      </c>
      <c r="E187" s="9">
        <v>2007</v>
      </c>
      <c r="F187" s="9">
        <v>40</v>
      </c>
      <c r="G187" s="9" t="s">
        <v>149</v>
      </c>
      <c r="H187" s="9" t="s">
        <v>113</v>
      </c>
      <c r="I187" s="9" t="s">
        <v>99</v>
      </c>
      <c r="J187" s="9" t="s">
        <v>129</v>
      </c>
      <c r="K187" s="306" t="s">
        <v>37</v>
      </c>
      <c r="L187" s="392">
        <v>62.284004000000003</v>
      </c>
      <c r="M187" s="331">
        <v>3.1901160000000002</v>
      </c>
      <c r="N187" s="331">
        <v>2.7831510000000002</v>
      </c>
      <c r="O187" s="331">
        <v>2.6628219999999998</v>
      </c>
      <c r="P187" s="331">
        <v>3.125381</v>
      </c>
      <c r="Q187" s="331">
        <v>0.36777399999999999</v>
      </c>
      <c r="R187" s="331">
        <v>0.12795899999999999</v>
      </c>
      <c r="S187" s="331">
        <v>-1</v>
      </c>
      <c r="T187" s="331">
        <v>-1</v>
      </c>
      <c r="U187" s="468">
        <v>99.039494000000005</v>
      </c>
      <c r="V187" s="392">
        <f t="shared" si="20"/>
        <v>6.8656362041285238E-2</v>
      </c>
      <c r="W187" s="331">
        <f t="shared" si="21"/>
        <v>3.5165009470119603E-3</v>
      </c>
      <c r="X187" s="331">
        <f t="shared" si="22"/>
        <v>3.0678988247378101E-3</v>
      </c>
      <c r="Y187" s="331">
        <f t="shared" si="23"/>
        <v>2.9352588071168196E-3</v>
      </c>
      <c r="Z187" s="331">
        <f t="shared" si="24"/>
        <v>3.4451428243591096E-3</v>
      </c>
      <c r="AA187" s="331">
        <f t="shared" si="25"/>
        <v>4.0540143972393994E-4</v>
      </c>
      <c r="AB187" s="331">
        <f t="shared" si="26"/>
        <v>1.4105065291628998E-4</v>
      </c>
      <c r="AC187" s="331">
        <f t="shared" si="27"/>
        <v>0</v>
      </c>
      <c r="AD187" s="331">
        <f t="shared" si="28"/>
        <v>0</v>
      </c>
      <c r="AE187" s="468">
        <f t="shared" si="29"/>
        <v>0.10917235437287713</v>
      </c>
    </row>
    <row r="188" spans="1:31" x14ac:dyDescent="0.25">
      <c r="A188" s="11">
        <v>2275050011</v>
      </c>
      <c r="B188" s="4" t="s">
        <v>251</v>
      </c>
      <c r="C188" s="4" t="s">
        <v>247</v>
      </c>
      <c r="D188" s="9" t="s">
        <v>27</v>
      </c>
      <c r="E188" s="9">
        <v>2007</v>
      </c>
      <c r="F188" s="9">
        <v>41</v>
      </c>
      <c r="G188" s="9" t="s">
        <v>149</v>
      </c>
      <c r="H188" s="9" t="s">
        <v>113</v>
      </c>
      <c r="I188" s="9" t="s">
        <v>120</v>
      </c>
      <c r="J188" s="9" t="s">
        <v>129</v>
      </c>
      <c r="K188" s="306" t="s">
        <v>37</v>
      </c>
      <c r="L188" s="392">
        <v>497.94073100000003</v>
      </c>
      <c r="M188" s="331">
        <v>25.503959999999999</v>
      </c>
      <c r="N188" s="331">
        <v>22.250408</v>
      </c>
      <c r="O188" s="331">
        <v>21.288411</v>
      </c>
      <c r="P188" s="331">
        <v>24.986421</v>
      </c>
      <c r="Q188" s="331">
        <v>2.9402339999999998</v>
      </c>
      <c r="R188" s="331">
        <v>1.0229919999999999</v>
      </c>
      <c r="S188" s="331">
        <v>-1</v>
      </c>
      <c r="T188" s="331">
        <v>-1</v>
      </c>
      <c r="U188" s="468">
        <v>791.78914799999995</v>
      </c>
      <c r="V188" s="392">
        <f t="shared" si="20"/>
        <v>0.54888569949096755</v>
      </c>
      <c r="W188" s="331">
        <f t="shared" si="21"/>
        <v>2.8113303557787597E-2</v>
      </c>
      <c r="X188" s="331">
        <f t="shared" si="22"/>
        <v>2.4526876390514478E-2</v>
      </c>
      <c r="Y188" s="331">
        <f t="shared" si="23"/>
        <v>2.3466456217228409E-2</v>
      </c>
      <c r="Z188" s="331">
        <f t="shared" si="24"/>
        <v>2.754281446472151E-2</v>
      </c>
      <c r="AA188" s="331">
        <f t="shared" si="25"/>
        <v>3.2410531922465397E-3</v>
      </c>
      <c r="AB188" s="331">
        <f t="shared" si="26"/>
        <v>1.1276556516395197E-3</v>
      </c>
      <c r="AC188" s="331">
        <f t="shared" si="27"/>
        <v>0</v>
      </c>
      <c r="AD188" s="331">
        <f t="shared" si="28"/>
        <v>0</v>
      </c>
      <c r="AE188" s="468">
        <f t="shared" si="29"/>
        <v>0.87279813297566378</v>
      </c>
    </row>
    <row r="189" spans="1:31" x14ac:dyDescent="0.25">
      <c r="A189" s="11">
        <v>2275050011</v>
      </c>
      <c r="B189" s="4" t="s">
        <v>251</v>
      </c>
      <c r="C189" s="4" t="s">
        <v>247</v>
      </c>
      <c r="D189" s="9" t="s">
        <v>27</v>
      </c>
      <c r="E189" s="9">
        <v>2007</v>
      </c>
      <c r="F189" s="9">
        <v>42</v>
      </c>
      <c r="G189" s="9" t="s">
        <v>149</v>
      </c>
      <c r="H189" s="9" t="s">
        <v>113</v>
      </c>
      <c r="I189" s="9" t="s">
        <v>121</v>
      </c>
      <c r="J189" s="9" t="s">
        <v>129</v>
      </c>
      <c r="K189" s="306" t="s">
        <v>37</v>
      </c>
      <c r="L189" s="392">
        <v>1244.3548800000001</v>
      </c>
      <c r="M189" s="331">
        <v>63.734448</v>
      </c>
      <c r="N189" s="331">
        <v>55.603813000000002</v>
      </c>
      <c r="O189" s="331">
        <v>53.199781000000002</v>
      </c>
      <c r="P189" s="331">
        <v>62.441115000000003</v>
      </c>
      <c r="Q189" s="331">
        <v>7.3476499999999998</v>
      </c>
      <c r="R189" s="331">
        <v>2.5564580000000001</v>
      </c>
      <c r="S189" s="331">
        <v>-1</v>
      </c>
      <c r="T189" s="331">
        <v>-1</v>
      </c>
      <c r="U189" s="468">
        <v>1978.6826599999999</v>
      </c>
      <c r="V189" s="392">
        <f t="shared" si="20"/>
        <v>1.3716664578776929</v>
      </c>
      <c r="W189" s="331">
        <f t="shared" si="21"/>
        <v>7.0255202867006872E-2</v>
      </c>
      <c r="X189" s="331">
        <f t="shared" si="22"/>
        <v>6.1292711949025025E-2</v>
      </c>
      <c r="Y189" s="331">
        <f t="shared" si="23"/>
        <v>5.8642720285823111E-2</v>
      </c>
      <c r="Z189" s="331">
        <f t="shared" si="24"/>
        <v>6.8829547273510649E-2</v>
      </c>
      <c r="AA189" s="331">
        <f t="shared" si="25"/>
        <v>8.0993976969214992E-3</v>
      </c>
      <c r="AB189" s="331">
        <f t="shared" si="26"/>
        <v>2.8180125669399797E-3</v>
      </c>
      <c r="AC189" s="331">
        <f t="shared" si="27"/>
        <v>0</v>
      </c>
      <c r="AD189" s="331">
        <f t="shared" si="28"/>
        <v>0</v>
      </c>
      <c r="AE189" s="468">
        <f t="shared" si="29"/>
        <v>2.1811242750188846</v>
      </c>
    </row>
    <row r="190" spans="1:31" x14ac:dyDescent="0.25">
      <c r="A190" s="11">
        <v>2275050011</v>
      </c>
      <c r="B190" s="4" t="s">
        <v>251</v>
      </c>
      <c r="C190" s="4" t="s">
        <v>247</v>
      </c>
      <c r="D190" s="9" t="s">
        <v>27</v>
      </c>
      <c r="E190" s="9">
        <v>2007</v>
      </c>
      <c r="F190" s="9">
        <v>43</v>
      </c>
      <c r="G190" s="9" t="s">
        <v>149</v>
      </c>
      <c r="H190" s="9" t="s">
        <v>113</v>
      </c>
      <c r="I190" s="9" t="s">
        <v>124</v>
      </c>
      <c r="J190" s="9" t="s">
        <v>129</v>
      </c>
      <c r="K190" s="306" t="s">
        <v>37</v>
      </c>
      <c r="L190" s="392">
        <v>124.56800699999999</v>
      </c>
      <c r="M190" s="331">
        <v>6.3802320000000003</v>
      </c>
      <c r="N190" s="331">
        <v>5.5663029999999996</v>
      </c>
      <c r="O190" s="331">
        <v>5.3256439999999996</v>
      </c>
      <c r="P190" s="331">
        <v>6.2507609999999998</v>
      </c>
      <c r="Q190" s="331">
        <v>0.73554799999999998</v>
      </c>
      <c r="R190" s="331">
        <v>0.25591799999999998</v>
      </c>
      <c r="S190" s="331">
        <v>-1</v>
      </c>
      <c r="T190" s="331">
        <v>-1</v>
      </c>
      <c r="U190" s="468">
        <v>198.07898800000001</v>
      </c>
      <c r="V190" s="392">
        <f t="shared" si="20"/>
        <v>0.13731272298025918</v>
      </c>
      <c r="W190" s="331">
        <f t="shared" si="21"/>
        <v>7.0330018940239205E-3</v>
      </c>
      <c r="X190" s="331">
        <f t="shared" si="22"/>
        <v>6.1357987517869292E-3</v>
      </c>
      <c r="Y190" s="331">
        <f t="shared" si="23"/>
        <v>5.8705176142336392E-3</v>
      </c>
      <c r="Z190" s="331">
        <f t="shared" si="24"/>
        <v>6.8902845464069093E-3</v>
      </c>
      <c r="AA190" s="331">
        <f t="shared" si="25"/>
        <v>8.1080287944787987E-4</v>
      </c>
      <c r="AB190" s="331">
        <f t="shared" si="26"/>
        <v>2.8210130583257995E-4</v>
      </c>
      <c r="AC190" s="331">
        <f t="shared" si="27"/>
        <v>0</v>
      </c>
      <c r="AD190" s="331">
        <f t="shared" si="28"/>
        <v>0</v>
      </c>
      <c r="AE190" s="468">
        <f t="shared" si="29"/>
        <v>0.21834470874575426</v>
      </c>
    </row>
    <row r="191" spans="1:31" x14ac:dyDescent="0.25">
      <c r="A191" s="11">
        <v>2275050011</v>
      </c>
      <c r="B191" s="4" t="s">
        <v>251</v>
      </c>
      <c r="C191" s="4" t="s">
        <v>247</v>
      </c>
      <c r="D191" s="9" t="s">
        <v>27</v>
      </c>
      <c r="E191" s="9">
        <v>2007</v>
      </c>
      <c r="F191" s="9">
        <v>44</v>
      </c>
      <c r="G191" s="9" t="s">
        <v>149</v>
      </c>
      <c r="H191" s="9" t="s">
        <v>113</v>
      </c>
      <c r="I191" s="9" t="s">
        <v>598</v>
      </c>
      <c r="J191" s="9" t="s">
        <v>129</v>
      </c>
      <c r="K191" s="306" t="s">
        <v>37</v>
      </c>
      <c r="L191" s="392">
        <v>31.142002000000002</v>
      </c>
      <c r="M191" s="331">
        <v>1.5950580000000001</v>
      </c>
      <c r="N191" s="331">
        <v>1.3915759999999999</v>
      </c>
      <c r="O191" s="331">
        <v>1.3314109999999999</v>
      </c>
      <c r="P191" s="331">
        <v>1.5626899999999999</v>
      </c>
      <c r="Q191" s="331">
        <v>0.18388699999999999</v>
      </c>
      <c r="R191" s="331">
        <v>6.3979999999999995E-2</v>
      </c>
      <c r="S191" s="331">
        <v>-1</v>
      </c>
      <c r="T191" s="331">
        <v>-1</v>
      </c>
      <c r="U191" s="468">
        <v>49.519747000000002</v>
      </c>
      <c r="V191" s="392">
        <f t="shared" si="20"/>
        <v>3.4328181020642619E-2</v>
      </c>
      <c r="W191" s="331">
        <f t="shared" si="21"/>
        <v>1.7582504735059801E-3</v>
      </c>
      <c r="X191" s="331">
        <f t="shared" si="22"/>
        <v>1.53394996352456E-3</v>
      </c>
      <c r="Y191" s="331">
        <f t="shared" si="23"/>
        <v>1.4676294035584098E-3</v>
      </c>
      <c r="Z191" s="331">
        <f t="shared" si="24"/>
        <v>1.7225708610238998E-3</v>
      </c>
      <c r="AA191" s="331">
        <f t="shared" si="25"/>
        <v>2.0270071986196997E-4</v>
      </c>
      <c r="AB191" s="331">
        <f t="shared" si="26"/>
        <v>7.0525877613799985E-5</v>
      </c>
      <c r="AC191" s="331">
        <f t="shared" si="27"/>
        <v>0</v>
      </c>
      <c r="AD191" s="331">
        <f t="shared" si="28"/>
        <v>0</v>
      </c>
      <c r="AE191" s="468">
        <f t="shared" si="29"/>
        <v>5.4586177186438566E-2</v>
      </c>
    </row>
    <row r="192" spans="1:31" x14ac:dyDescent="0.25">
      <c r="A192" s="11">
        <v>2275050011</v>
      </c>
      <c r="B192" s="4" t="s">
        <v>251</v>
      </c>
      <c r="C192" s="4" t="s">
        <v>247</v>
      </c>
      <c r="D192" s="9" t="s">
        <v>27</v>
      </c>
      <c r="E192" s="9">
        <v>2007</v>
      </c>
      <c r="F192" s="9">
        <v>45</v>
      </c>
      <c r="G192" s="9" t="s">
        <v>150</v>
      </c>
      <c r="H192" s="9" t="s">
        <v>113</v>
      </c>
      <c r="I192" s="9" t="s">
        <v>42</v>
      </c>
      <c r="J192" s="9" t="s">
        <v>129</v>
      </c>
      <c r="K192" s="306" t="s">
        <v>37</v>
      </c>
      <c r="L192" s="392">
        <v>968.97072100000003</v>
      </c>
      <c r="M192" s="331">
        <v>46.295805000000001</v>
      </c>
      <c r="N192" s="331">
        <v>40.389825999999999</v>
      </c>
      <c r="O192" s="331">
        <v>38.643571000000001</v>
      </c>
      <c r="P192" s="331">
        <v>45.356346000000002</v>
      </c>
      <c r="Q192" s="331">
        <v>5.294314</v>
      </c>
      <c r="R192" s="331">
        <v>1.9261729999999999</v>
      </c>
      <c r="S192" s="331">
        <v>-1</v>
      </c>
      <c r="T192" s="331">
        <v>-1</v>
      </c>
      <c r="U192" s="468">
        <v>1490.8461130000001</v>
      </c>
      <c r="V192" s="392">
        <f t="shared" si="20"/>
        <v>1.0681073848171545</v>
      </c>
      <c r="W192" s="331">
        <f t="shared" si="21"/>
        <v>5.1032389457054551E-2</v>
      </c>
      <c r="X192" s="331">
        <f t="shared" si="22"/>
        <v>4.4522162008732054E-2</v>
      </c>
      <c r="Y192" s="331">
        <f t="shared" si="23"/>
        <v>4.2597245372088012E-2</v>
      </c>
      <c r="Z192" s="331">
        <f t="shared" si="24"/>
        <v>4.9996813176073261E-2</v>
      </c>
      <c r="AA192" s="331">
        <f t="shared" si="25"/>
        <v>5.83598220089134E-3</v>
      </c>
      <c r="AB192" s="331">
        <f t="shared" si="26"/>
        <v>2.1232422829166298E-3</v>
      </c>
      <c r="AC192" s="331">
        <f t="shared" si="27"/>
        <v>0</v>
      </c>
      <c r="AD192" s="331">
        <f t="shared" si="28"/>
        <v>0</v>
      </c>
      <c r="AE192" s="468">
        <f t="shared" si="29"/>
        <v>1.643376531829438</v>
      </c>
    </row>
    <row r="193" spans="1:31" x14ac:dyDescent="0.25">
      <c r="A193" s="11">
        <v>2275050011</v>
      </c>
      <c r="B193" s="4" t="s">
        <v>251</v>
      </c>
      <c r="C193" s="4" t="s">
        <v>247</v>
      </c>
      <c r="D193" s="9" t="s">
        <v>27</v>
      </c>
      <c r="E193" s="9">
        <v>2007</v>
      </c>
      <c r="F193" s="9">
        <v>46</v>
      </c>
      <c r="G193" s="9" t="s">
        <v>150</v>
      </c>
      <c r="H193" s="9" t="s">
        <v>113</v>
      </c>
      <c r="I193" s="9" t="s">
        <v>30</v>
      </c>
      <c r="J193" s="9" t="s">
        <v>129</v>
      </c>
      <c r="K193" s="306" t="s">
        <v>37</v>
      </c>
      <c r="L193" s="392">
        <v>193.64963</v>
      </c>
      <c r="M193" s="331">
        <v>9.2522559999999991</v>
      </c>
      <c r="N193" s="331">
        <v>8.0719410000000007</v>
      </c>
      <c r="O193" s="331">
        <v>7.7229510000000001</v>
      </c>
      <c r="P193" s="331">
        <v>9.0645050000000005</v>
      </c>
      <c r="Q193" s="331">
        <v>1.058073</v>
      </c>
      <c r="R193" s="331">
        <v>0.38494699999999998</v>
      </c>
      <c r="S193" s="331">
        <v>-1</v>
      </c>
      <c r="T193" s="331">
        <v>-1</v>
      </c>
      <c r="U193" s="468">
        <v>297.94687399999998</v>
      </c>
      <c r="V193" s="392">
        <f t="shared" si="20"/>
        <v>0.21346217732631531</v>
      </c>
      <c r="W193" s="331">
        <f t="shared" si="21"/>
        <v>1.0198866431815359E-2</v>
      </c>
      <c r="X193" s="331">
        <f t="shared" si="22"/>
        <v>8.8977918579527093E-3</v>
      </c>
      <c r="Y193" s="331">
        <f t="shared" si="23"/>
        <v>8.5130962338758106E-3</v>
      </c>
      <c r="Z193" s="331">
        <f t="shared" si="24"/>
        <v>9.9919063810515497E-3</v>
      </c>
      <c r="AA193" s="331">
        <f t="shared" si="25"/>
        <v>1.1663258347056301E-3</v>
      </c>
      <c r="AB193" s="331">
        <f t="shared" si="26"/>
        <v>4.2433143185056991E-4</v>
      </c>
      <c r="AC193" s="331">
        <f t="shared" si="27"/>
        <v>0</v>
      </c>
      <c r="AD193" s="331">
        <f t="shared" si="28"/>
        <v>0</v>
      </c>
      <c r="AE193" s="468">
        <f t="shared" si="29"/>
        <v>0.32843020898934494</v>
      </c>
    </row>
    <row r="194" spans="1:31" x14ac:dyDescent="0.25">
      <c r="A194" s="11" t="s">
        <v>243</v>
      </c>
      <c r="B194" s="4" t="s">
        <v>244</v>
      </c>
      <c r="C194" s="4" t="s">
        <v>245</v>
      </c>
      <c r="D194" s="9" t="s">
        <v>27</v>
      </c>
      <c r="E194" s="9">
        <v>2007</v>
      </c>
      <c r="F194" s="9">
        <v>47</v>
      </c>
      <c r="G194" s="9" t="s">
        <v>175</v>
      </c>
      <c r="H194" s="9" t="s">
        <v>176</v>
      </c>
      <c r="I194" s="9" t="s">
        <v>42</v>
      </c>
      <c r="J194" s="9" t="s">
        <v>107</v>
      </c>
      <c r="K194" s="306" t="s">
        <v>37</v>
      </c>
      <c r="L194" s="392">
        <v>62.937359000000001</v>
      </c>
      <c r="M194" s="331">
        <v>4.3405069999999997</v>
      </c>
      <c r="N194" s="331">
        <v>5.018643</v>
      </c>
      <c r="O194" s="331">
        <v>4.9924730000000004</v>
      </c>
      <c r="P194" s="331">
        <v>5.018643</v>
      </c>
      <c r="Q194" s="331">
        <v>16.952487999999999</v>
      </c>
      <c r="R194" s="331">
        <v>4.8797220000000001</v>
      </c>
      <c r="S194" s="331">
        <v>-1</v>
      </c>
      <c r="T194" s="331">
        <v>-1</v>
      </c>
      <c r="U194" s="468">
        <v>3776.874456</v>
      </c>
      <c r="V194" s="392">
        <f t="shared" ref="V194:V214" si="30">IF(L194=-1,0,L194)*2.20462262/2000</f>
        <v>6.9376562647230286E-2</v>
      </c>
      <c r="W194" s="331">
        <f t="shared" ref="W194:W214" si="31">IF(M194=-1,0,M194)*2.20462262/2000</f>
        <v>4.7845899572341701E-3</v>
      </c>
      <c r="X194" s="331">
        <f t="shared" ref="X194:X214" si="32">IF(N194=-1,0,N194)*2.20462262/2000</f>
        <v>5.5321069397523299E-3</v>
      </c>
      <c r="Y194" s="331">
        <f t="shared" ref="Y194:Y214" si="33">IF(O194=-1,0,O194)*2.20462262/2000</f>
        <v>5.5032594527696299E-3</v>
      </c>
      <c r="Z194" s="331">
        <f t="shared" ref="Z194:Z214" si="34">IF(P194=-1,0,P194)*2.20462262/2000</f>
        <v>5.5321069397523299E-3</v>
      </c>
      <c r="AA194" s="331">
        <f t="shared" ref="AA194:AA214" si="35">IF(Q194=-1,0,Q194)*2.20462262/2000</f>
        <v>1.8686919255039278E-2</v>
      </c>
      <c r="AB194" s="331">
        <f t="shared" ref="AB194:AB214" si="36">IF(R194=-1,0,R194)*2.20462262/2000</f>
        <v>5.3789727502558202E-3</v>
      </c>
      <c r="AC194" s="331">
        <f t="shared" ref="AC194:AC214" si="37">IF(S194=-1,0,S194)*2.20462262/2000</f>
        <v>0</v>
      </c>
      <c r="AD194" s="331">
        <f t="shared" ref="AD194:AD214" si="38">IF(T194=-1,0,T194)*2.20462262/2000</f>
        <v>0</v>
      </c>
      <c r="AE194" s="468">
        <f t="shared" ref="AE194:AE214" si="39">IF(U194=-1,0,U194)*2.20462262/2000</f>
        <v>4.163291429298897</v>
      </c>
    </row>
    <row r="195" spans="1:31" x14ac:dyDescent="0.25">
      <c r="A195" s="11">
        <v>2275050011</v>
      </c>
      <c r="B195" s="4" t="s">
        <v>251</v>
      </c>
      <c r="C195" s="4" t="s">
        <v>247</v>
      </c>
      <c r="D195" s="9" t="s">
        <v>27</v>
      </c>
      <c r="E195" s="9">
        <v>2007</v>
      </c>
      <c r="F195" s="9">
        <v>48</v>
      </c>
      <c r="G195" s="9" t="s">
        <v>152</v>
      </c>
      <c r="H195" s="9" t="s">
        <v>116</v>
      </c>
      <c r="I195" s="9" t="s">
        <v>42</v>
      </c>
      <c r="J195" s="9" t="s">
        <v>129</v>
      </c>
      <c r="K195" s="306" t="s">
        <v>37</v>
      </c>
      <c r="L195" s="392">
        <v>383.83484499999997</v>
      </c>
      <c r="M195" s="331">
        <v>19.03511</v>
      </c>
      <c r="N195" s="331">
        <v>16.606791999999999</v>
      </c>
      <c r="O195" s="331">
        <v>15.888797</v>
      </c>
      <c r="P195" s="331">
        <v>18.648838999999999</v>
      </c>
      <c r="Q195" s="331">
        <v>0.12893399999999999</v>
      </c>
      <c r="R195" s="331">
        <v>0.39876600000000001</v>
      </c>
      <c r="S195" s="331">
        <v>-1</v>
      </c>
      <c r="T195" s="331">
        <v>-1</v>
      </c>
      <c r="U195" s="468">
        <v>308.64275600000002</v>
      </c>
      <c r="V195" s="392">
        <f t="shared" si="30"/>
        <v>0.4231054908155969</v>
      </c>
      <c r="W195" s="331">
        <f t="shared" si="31"/>
        <v>2.0982617040094097E-2</v>
      </c>
      <c r="X195" s="331">
        <f t="shared" si="32"/>
        <v>1.8305854644417519E-2</v>
      </c>
      <c r="Y195" s="331">
        <f t="shared" si="33"/>
        <v>1.7514400635394067E-2</v>
      </c>
      <c r="Z195" s="331">
        <f t="shared" si="34"/>
        <v>2.0556826148069089E-2</v>
      </c>
      <c r="AA195" s="331">
        <f t="shared" si="35"/>
        <v>1.4212540644353998E-4</v>
      </c>
      <c r="AB195" s="331">
        <f t="shared" si="36"/>
        <v>4.3956427184346E-4</v>
      </c>
      <c r="AC195" s="331">
        <f t="shared" si="37"/>
        <v>0</v>
      </c>
      <c r="AD195" s="331">
        <f t="shared" si="38"/>
        <v>0</v>
      </c>
      <c r="AE195" s="468">
        <f t="shared" si="39"/>
        <v>0.34022040068837039</v>
      </c>
    </row>
    <row r="196" spans="1:31" x14ac:dyDescent="0.25">
      <c r="A196" s="11">
        <v>2275050011</v>
      </c>
      <c r="B196" s="4" t="s">
        <v>251</v>
      </c>
      <c r="C196" s="4" t="s">
        <v>247</v>
      </c>
      <c r="D196" s="9" t="s">
        <v>27</v>
      </c>
      <c r="E196" s="9">
        <v>2007</v>
      </c>
      <c r="F196" s="9">
        <v>49</v>
      </c>
      <c r="G196" s="9" t="s">
        <v>152</v>
      </c>
      <c r="H196" s="9" t="s">
        <v>116</v>
      </c>
      <c r="I196" s="9" t="s">
        <v>30</v>
      </c>
      <c r="J196" s="9" t="s">
        <v>129</v>
      </c>
      <c r="K196" s="306" t="s">
        <v>37</v>
      </c>
      <c r="L196" s="392">
        <v>3068.6370849999998</v>
      </c>
      <c r="M196" s="331">
        <v>152.17962900000001</v>
      </c>
      <c r="N196" s="331">
        <v>132.765998</v>
      </c>
      <c r="O196" s="331">
        <v>127.025858</v>
      </c>
      <c r="P196" s="331">
        <v>149.09152</v>
      </c>
      <c r="Q196" s="331">
        <v>1.030789</v>
      </c>
      <c r="R196" s="331">
        <v>3.1880099999999998</v>
      </c>
      <c r="S196" s="331">
        <v>-1</v>
      </c>
      <c r="T196" s="331">
        <v>-1</v>
      </c>
      <c r="U196" s="468">
        <v>2467.5003299999998</v>
      </c>
      <c r="V196" s="392">
        <f t="shared" si="30"/>
        <v>3.3825933650809312</v>
      </c>
      <c r="W196" s="331">
        <f t="shared" si="31"/>
        <v>0.16774932619830399</v>
      </c>
      <c r="X196" s="331">
        <f t="shared" si="32"/>
        <v>0.14634946117883738</v>
      </c>
      <c r="Y196" s="331">
        <f t="shared" si="33"/>
        <v>0.14002203993585396</v>
      </c>
      <c r="Z196" s="331">
        <f t="shared" si="34"/>
        <v>0.1643452687210912</v>
      </c>
      <c r="AA196" s="331">
        <f t="shared" si="35"/>
        <v>1.1362503729235899E-3</v>
      </c>
      <c r="AB196" s="331">
        <f t="shared" si="36"/>
        <v>3.5141794793930995E-3</v>
      </c>
      <c r="AC196" s="331">
        <f t="shared" si="37"/>
        <v>0</v>
      </c>
      <c r="AD196" s="331">
        <f t="shared" si="38"/>
        <v>0</v>
      </c>
      <c r="AE196" s="468">
        <f t="shared" si="39"/>
        <v>2.7199535211877319</v>
      </c>
    </row>
    <row r="197" spans="1:31" x14ac:dyDescent="0.25">
      <c r="A197" s="11">
        <v>2275050011</v>
      </c>
      <c r="B197" s="4" t="s">
        <v>251</v>
      </c>
      <c r="C197" s="4" t="s">
        <v>247</v>
      </c>
      <c r="D197" s="9" t="s">
        <v>27</v>
      </c>
      <c r="E197" s="9">
        <v>2007</v>
      </c>
      <c r="F197" s="9">
        <v>50</v>
      </c>
      <c r="G197" s="9" t="s">
        <v>153</v>
      </c>
      <c r="H197" s="9" t="s">
        <v>134</v>
      </c>
      <c r="I197" s="9" t="s">
        <v>42</v>
      </c>
      <c r="J197" s="9" t="s">
        <v>129</v>
      </c>
      <c r="K197" s="306" t="s">
        <v>37</v>
      </c>
      <c r="L197" s="392">
        <v>2317.8171090000001</v>
      </c>
      <c r="M197" s="331">
        <v>83.012252000000004</v>
      </c>
      <c r="N197" s="331">
        <v>72.422337999999996</v>
      </c>
      <c r="O197" s="331">
        <v>69.291156999999998</v>
      </c>
      <c r="P197" s="331">
        <v>81.327724000000003</v>
      </c>
      <c r="Q197" s="331">
        <v>3.4502549999999998</v>
      </c>
      <c r="R197" s="331">
        <v>3.2323659999999999</v>
      </c>
      <c r="S197" s="331">
        <v>-1</v>
      </c>
      <c r="T197" s="331">
        <v>-1</v>
      </c>
      <c r="U197" s="468">
        <v>2501.8311829999998</v>
      </c>
      <c r="V197" s="392">
        <f t="shared" si="30"/>
        <v>2.5549560137622027</v>
      </c>
      <c r="W197" s="331">
        <f t="shared" si="31"/>
        <v>9.1505344248170112E-2</v>
      </c>
      <c r="X197" s="331">
        <f t="shared" si="32"/>
        <v>7.9831962274042767E-2</v>
      </c>
      <c r="Y197" s="331">
        <f t="shared" si="33"/>
        <v>7.6380426044085667E-2</v>
      </c>
      <c r="Z197" s="331">
        <f t="shared" si="34"/>
        <v>8.9648469981758433E-2</v>
      </c>
      <c r="AA197" s="331">
        <f t="shared" si="35"/>
        <v>3.8032551088840495E-3</v>
      </c>
      <c r="AB197" s="331">
        <f t="shared" si="36"/>
        <v>3.5630735998594598E-3</v>
      </c>
      <c r="AC197" s="331">
        <f t="shared" si="37"/>
        <v>0</v>
      </c>
      <c r="AD197" s="331">
        <f t="shared" si="38"/>
        <v>0</v>
      </c>
      <c r="AE197" s="468">
        <f t="shared" si="39"/>
        <v>2.7577968087315794</v>
      </c>
    </row>
    <row r="198" spans="1:31" x14ac:dyDescent="0.25">
      <c r="A198" s="11" t="s">
        <v>243</v>
      </c>
      <c r="B198" s="4" t="s">
        <v>244</v>
      </c>
      <c r="C198" s="4" t="s">
        <v>245</v>
      </c>
      <c r="D198" s="9" t="s">
        <v>27</v>
      </c>
      <c r="E198" s="9">
        <v>2007</v>
      </c>
      <c r="F198" s="9">
        <v>51</v>
      </c>
      <c r="G198" s="9" t="s">
        <v>179</v>
      </c>
      <c r="H198" s="9" t="s">
        <v>180</v>
      </c>
      <c r="I198" s="9" t="s">
        <v>42</v>
      </c>
      <c r="J198" s="9" t="s">
        <v>107</v>
      </c>
      <c r="K198" s="306" t="s">
        <v>37</v>
      </c>
      <c r="L198" s="392">
        <v>1149.8636140000001</v>
      </c>
      <c r="M198" s="331">
        <v>440.04535600000003</v>
      </c>
      <c r="N198" s="331">
        <v>508.79542400000003</v>
      </c>
      <c r="O198" s="331">
        <v>506.14231000000001</v>
      </c>
      <c r="P198" s="331">
        <v>508.79542400000003</v>
      </c>
      <c r="Q198" s="331">
        <v>10.072105000000001</v>
      </c>
      <c r="R198" s="331">
        <v>7.2464959999999996</v>
      </c>
      <c r="S198" s="331">
        <v>-1</v>
      </c>
      <c r="T198" s="331">
        <v>-1</v>
      </c>
      <c r="U198" s="468">
        <v>5608.7432760000002</v>
      </c>
      <c r="V198" s="392">
        <f t="shared" si="30"/>
        <v>1.2675076666696743</v>
      </c>
      <c r="W198" s="331">
        <f t="shared" si="31"/>
        <v>0.48506697283177636</v>
      </c>
      <c r="X198" s="331">
        <f t="shared" si="32"/>
        <v>0.5608509503514455</v>
      </c>
      <c r="Y198" s="331">
        <f t="shared" si="33"/>
        <v>0.55792639278252598</v>
      </c>
      <c r="Z198" s="331">
        <f t="shared" si="34"/>
        <v>0.5608509503514455</v>
      </c>
      <c r="AA198" s="331">
        <f t="shared" si="35"/>
        <v>1.110259525700755E-2</v>
      </c>
      <c r="AB198" s="331">
        <f t="shared" si="36"/>
        <v>7.9878944986697589E-3</v>
      </c>
      <c r="AC198" s="331">
        <f t="shared" si="37"/>
        <v>0</v>
      </c>
      <c r="AD198" s="331">
        <f t="shared" si="38"/>
        <v>0</v>
      </c>
      <c r="AE198" s="468">
        <f t="shared" si="39"/>
        <v>6.1825811480212511</v>
      </c>
    </row>
    <row r="199" spans="1:31" x14ac:dyDescent="0.25">
      <c r="A199" s="11" t="s">
        <v>243</v>
      </c>
      <c r="B199" s="4" t="s">
        <v>244</v>
      </c>
      <c r="C199" s="4" t="s">
        <v>245</v>
      </c>
      <c r="D199" s="9" t="s">
        <v>27</v>
      </c>
      <c r="E199" s="9">
        <v>2007</v>
      </c>
      <c r="F199" s="9">
        <v>52</v>
      </c>
      <c r="G199" s="9" t="s">
        <v>179</v>
      </c>
      <c r="H199" s="9" t="s">
        <v>180</v>
      </c>
      <c r="I199" s="9" t="s">
        <v>30</v>
      </c>
      <c r="J199" s="9" t="s">
        <v>107</v>
      </c>
      <c r="K199" s="306" t="s">
        <v>37</v>
      </c>
      <c r="L199" s="392">
        <v>863.54604300000005</v>
      </c>
      <c r="M199" s="331">
        <v>330.473477</v>
      </c>
      <c r="N199" s="331">
        <v>382.10468600000002</v>
      </c>
      <c r="O199" s="331">
        <v>380.11220100000003</v>
      </c>
      <c r="P199" s="331">
        <v>382.10468600000002</v>
      </c>
      <c r="Q199" s="331">
        <v>7.5641379999999998</v>
      </c>
      <c r="R199" s="331">
        <v>5.4421090000000003</v>
      </c>
      <c r="S199" s="331">
        <v>-1</v>
      </c>
      <c r="T199" s="331">
        <v>-1</v>
      </c>
      <c r="U199" s="468">
        <v>4212.1587319999999</v>
      </c>
      <c r="V199" s="392">
        <f t="shared" si="30"/>
        <v>0.95189656990464633</v>
      </c>
      <c r="W199" s="331">
        <f t="shared" si="31"/>
        <v>0.36428465135212484</v>
      </c>
      <c r="X199" s="331">
        <f t="shared" si="32"/>
        <v>0.42119831698179866</v>
      </c>
      <c r="Y199" s="331">
        <f t="shared" si="33"/>
        <v>0.41900197823129331</v>
      </c>
      <c r="Z199" s="331">
        <f t="shared" si="34"/>
        <v>0.42119831698179866</v>
      </c>
      <c r="AA199" s="331">
        <f t="shared" si="35"/>
        <v>8.3380348678007785E-3</v>
      </c>
      <c r="AB199" s="331">
        <f t="shared" si="36"/>
        <v>5.9988983009527904E-3</v>
      </c>
      <c r="AC199" s="331">
        <f t="shared" si="37"/>
        <v>0</v>
      </c>
      <c r="AD199" s="331">
        <f t="shared" si="38"/>
        <v>0</v>
      </c>
      <c r="AE199" s="468">
        <f t="shared" si="39"/>
        <v>4.6431102097988584</v>
      </c>
    </row>
    <row r="200" spans="1:31" x14ac:dyDescent="0.25">
      <c r="A200" s="11" t="s">
        <v>243</v>
      </c>
      <c r="B200" s="4" t="s">
        <v>244</v>
      </c>
      <c r="C200" s="4" t="s">
        <v>245</v>
      </c>
      <c r="D200" s="9" t="s">
        <v>27</v>
      </c>
      <c r="E200" s="9">
        <v>2007</v>
      </c>
      <c r="F200" s="9">
        <v>53</v>
      </c>
      <c r="G200" s="9" t="s">
        <v>183</v>
      </c>
      <c r="H200" s="9" t="s">
        <v>161</v>
      </c>
      <c r="I200" s="9" t="s">
        <v>42</v>
      </c>
      <c r="J200" s="9" t="s">
        <v>107</v>
      </c>
      <c r="K200" s="306" t="s">
        <v>37</v>
      </c>
      <c r="L200" s="392">
        <v>941.22030199999995</v>
      </c>
      <c r="M200" s="331">
        <v>298.865633</v>
      </c>
      <c r="N200" s="331">
        <v>260.73919699999999</v>
      </c>
      <c r="O200" s="331">
        <v>249.46613300000001</v>
      </c>
      <c r="P200" s="331">
        <v>292.80089500000003</v>
      </c>
      <c r="Q200" s="331">
        <v>2.1599999999999999E-4</v>
      </c>
      <c r="R200" s="331">
        <v>2.6779480000000002</v>
      </c>
      <c r="S200" s="331">
        <v>-1</v>
      </c>
      <c r="T200" s="331">
        <v>-1</v>
      </c>
      <c r="U200" s="468">
        <v>2072.7153199999998</v>
      </c>
      <c r="V200" s="392">
        <f t="shared" si="30"/>
        <v>1.0375177840962155</v>
      </c>
      <c r="W200" s="331">
        <f t="shared" si="31"/>
        <v>0.32944296742620921</v>
      </c>
      <c r="X200" s="331">
        <f t="shared" si="32"/>
        <v>0.28741576581341804</v>
      </c>
      <c r="Y200" s="331">
        <f t="shared" si="33"/>
        <v>0.27498933986786422</v>
      </c>
      <c r="Z200" s="331">
        <f t="shared" si="34"/>
        <v>0.32275773813662245</v>
      </c>
      <c r="AA200" s="331">
        <f t="shared" si="35"/>
        <v>2.3809924295999996E-7</v>
      </c>
      <c r="AB200" s="331">
        <f t="shared" si="36"/>
        <v>2.95193236799188E-3</v>
      </c>
      <c r="AC200" s="331">
        <f t="shared" si="37"/>
        <v>0</v>
      </c>
      <c r="AD200" s="331">
        <f t="shared" si="38"/>
        <v>0</v>
      </c>
      <c r="AE200" s="468">
        <f t="shared" si="39"/>
        <v>2.2847775396462691</v>
      </c>
    </row>
    <row r="201" spans="1:31" x14ac:dyDescent="0.25">
      <c r="A201" s="11">
        <v>2275050011</v>
      </c>
      <c r="B201" s="4" t="s">
        <v>251</v>
      </c>
      <c r="C201" s="4" t="s">
        <v>247</v>
      </c>
      <c r="D201" s="9" t="s">
        <v>27</v>
      </c>
      <c r="E201" s="9">
        <v>2007</v>
      </c>
      <c r="F201" s="9">
        <v>54</v>
      </c>
      <c r="G201" s="9" t="s">
        <v>156</v>
      </c>
      <c r="H201" s="9" t="s">
        <v>116</v>
      </c>
      <c r="I201" s="9" t="s">
        <v>42</v>
      </c>
      <c r="J201" s="9" t="s">
        <v>129</v>
      </c>
      <c r="K201" s="306" t="s">
        <v>37</v>
      </c>
      <c r="L201" s="392">
        <v>4757.8540750000002</v>
      </c>
      <c r="M201" s="331">
        <v>221.35602800000001</v>
      </c>
      <c r="N201" s="331">
        <v>193.11752999999999</v>
      </c>
      <c r="O201" s="331">
        <v>184.768091</v>
      </c>
      <c r="P201" s="331">
        <v>216.86415600000001</v>
      </c>
      <c r="Q201" s="331">
        <v>2.0272100000000002</v>
      </c>
      <c r="R201" s="331">
        <v>4.9696870000000004</v>
      </c>
      <c r="S201" s="331">
        <v>-1</v>
      </c>
      <c r="T201" s="331">
        <v>-1</v>
      </c>
      <c r="U201" s="468">
        <v>3846.5066109999998</v>
      </c>
      <c r="V201" s="392">
        <f t="shared" si="30"/>
        <v>5.2446363582020883</v>
      </c>
      <c r="W201" s="331">
        <f t="shared" si="31"/>
        <v>0.24400325320107669</v>
      </c>
      <c r="X201" s="331">
        <f t="shared" si="32"/>
        <v>0.21287563747826427</v>
      </c>
      <c r="Y201" s="331">
        <f t="shared" si="33"/>
        <v>0.2036719564364092</v>
      </c>
      <c r="Z201" s="331">
        <f t="shared" si="34"/>
        <v>0.23905181189240435</v>
      </c>
      <c r="AA201" s="331">
        <f t="shared" si="35"/>
        <v>2.2346165107450999E-3</v>
      </c>
      <c r="AB201" s="331">
        <f t="shared" si="36"/>
        <v>5.4781421872599706E-3</v>
      </c>
      <c r="AC201" s="331">
        <f t="shared" si="37"/>
        <v>0</v>
      </c>
      <c r="AD201" s="331">
        <f t="shared" si="38"/>
        <v>0</v>
      </c>
      <c r="AE201" s="468">
        <f t="shared" si="39"/>
        <v>4.2400477412950695</v>
      </c>
    </row>
    <row r="202" spans="1:31" x14ac:dyDescent="0.25">
      <c r="A202" s="11">
        <v>2275050011</v>
      </c>
      <c r="B202" s="4" t="s">
        <v>251</v>
      </c>
      <c r="C202" s="4" t="s">
        <v>247</v>
      </c>
      <c r="D202" s="9" t="s">
        <v>27</v>
      </c>
      <c r="E202" s="9">
        <v>2007</v>
      </c>
      <c r="F202" s="9">
        <v>55</v>
      </c>
      <c r="G202" s="9" t="s">
        <v>156</v>
      </c>
      <c r="H202" s="9" t="s">
        <v>116</v>
      </c>
      <c r="I202" s="9" t="s">
        <v>30</v>
      </c>
      <c r="J202" s="9" t="s">
        <v>129</v>
      </c>
      <c r="K202" s="306" t="s">
        <v>37</v>
      </c>
      <c r="L202" s="392">
        <v>3569.499096</v>
      </c>
      <c r="M202" s="331">
        <v>166.06859499999999</v>
      </c>
      <c r="N202" s="331">
        <v>144.88314299999999</v>
      </c>
      <c r="O202" s="331">
        <v>138.61911699999999</v>
      </c>
      <c r="P202" s="331">
        <v>162.698644</v>
      </c>
      <c r="Q202" s="331">
        <v>1.52088</v>
      </c>
      <c r="R202" s="331">
        <v>3.7284229999999998</v>
      </c>
      <c r="S202" s="331">
        <v>-1</v>
      </c>
      <c r="T202" s="331">
        <v>-1</v>
      </c>
      <c r="U202" s="468">
        <v>2885.7761620000001</v>
      </c>
      <c r="V202" s="392">
        <f t="shared" si="30"/>
        <v>3.9346992245555756</v>
      </c>
      <c r="W202" s="331">
        <f t="shared" si="31"/>
        <v>0.18305929050430941</v>
      </c>
      <c r="X202" s="331">
        <f t="shared" si="32"/>
        <v>0.15970632715724731</v>
      </c>
      <c r="Y202" s="331">
        <f t="shared" si="33"/>
        <v>0.15280142045131326</v>
      </c>
      <c r="Z202" s="331">
        <f t="shared" si="34"/>
        <v>0.17934455540286362</v>
      </c>
      <c r="AA202" s="331">
        <f t="shared" si="35"/>
        <v>1.6764832251527999E-3</v>
      </c>
      <c r="AB202" s="331">
        <f t="shared" si="36"/>
        <v>4.109882841364129E-3</v>
      </c>
      <c r="AC202" s="331">
        <f t="shared" si="37"/>
        <v>0</v>
      </c>
      <c r="AD202" s="331">
        <f t="shared" si="38"/>
        <v>0</v>
      </c>
      <c r="AE202" s="468">
        <f t="shared" si="39"/>
        <v>3.1810237015009921</v>
      </c>
    </row>
    <row r="203" spans="1:31" x14ac:dyDescent="0.25">
      <c r="A203" s="11">
        <v>2275050011</v>
      </c>
      <c r="B203" s="4" t="s">
        <v>251</v>
      </c>
      <c r="C203" s="4" t="s">
        <v>247</v>
      </c>
      <c r="D203" s="9" t="s">
        <v>27</v>
      </c>
      <c r="E203" s="9">
        <v>2007</v>
      </c>
      <c r="F203" s="9">
        <v>56</v>
      </c>
      <c r="G203" s="9" t="s">
        <v>156</v>
      </c>
      <c r="H203" s="9" t="s">
        <v>116</v>
      </c>
      <c r="I203" s="9" t="s">
        <v>99</v>
      </c>
      <c r="J203" s="9" t="s">
        <v>129</v>
      </c>
      <c r="K203" s="306" t="s">
        <v>37</v>
      </c>
      <c r="L203" s="392">
        <v>1188.354979</v>
      </c>
      <c r="M203" s="331">
        <v>55.287433</v>
      </c>
      <c r="N203" s="331">
        <v>48.234388000000003</v>
      </c>
      <c r="O203" s="331">
        <v>46.148972999999998</v>
      </c>
      <c r="P203" s="331">
        <v>54.165511000000002</v>
      </c>
      <c r="Q203" s="331">
        <v>0.50632999999999995</v>
      </c>
      <c r="R203" s="331">
        <v>1.2412639999999999</v>
      </c>
      <c r="S203" s="331">
        <v>-1</v>
      </c>
      <c r="T203" s="331">
        <v>-1</v>
      </c>
      <c r="U203" s="468">
        <v>960.73044900000002</v>
      </c>
      <c r="V203" s="392">
        <f t="shared" si="30"/>
        <v>1.3099371336465124</v>
      </c>
      <c r="W203" s="331">
        <f t="shared" si="31"/>
        <v>6.0943962696767232E-2</v>
      </c>
      <c r="X203" s="331">
        <f t="shared" si="32"/>
        <v>5.3169311423328279E-2</v>
      </c>
      <c r="Y203" s="331">
        <f t="shared" si="33"/>
        <v>5.0870534882784625E-2</v>
      </c>
      <c r="Z203" s="331">
        <f t="shared" si="34"/>
        <v>5.9707255387229409E-2</v>
      </c>
      <c r="AA203" s="331">
        <f t="shared" si="35"/>
        <v>5.5813328559229996E-4</v>
      </c>
      <c r="AB203" s="331">
        <f t="shared" si="36"/>
        <v>1.3682593458958399E-3</v>
      </c>
      <c r="AC203" s="331">
        <f t="shared" si="37"/>
        <v>0</v>
      </c>
      <c r="AD203" s="331">
        <f t="shared" si="38"/>
        <v>0</v>
      </c>
      <c r="AE203" s="468">
        <f t="shared" si="39"/>
        <v>1.0590240397940782</v>
      </c>
    </row>
    <row r="204" spans="1:31" x14ac:dyDescent="0.25">
      <c r="A204" s="11">
        <v>2275050011</v>
      </c>
      <c r="B204" s="4" t="s">
        <v>251</v>
      </c>
      <c r="C204" s="4" t="s">
        <v>247</v>
      </c>
      <c r="D204" s="9" t="s">
        <v>27</v>
      </c>
      <c r="E204" s="9">
        <v>2007</v>
      </c>
      <c r="F204" s="9">
        <v>57</v>
      </c>
      <c r="G204" s="9" t="s">
        <v>156</v>
      </c>
      <c r="H204" s="9" t="s">
        <v>116</v>
      </c>
      <c r="I204" s="9" t="s">
        <v>120</v>
      </c>
      <c r="J204" s="9" t="s">
        <v>129</v>
      </c>
      <c r="K204" s="306" t="s">
        <v>37</v>
      </c>
      <c r="L204" s="392">
        <v>3569.499096</v>
      </c>
      <c r="M204" s="331">
        <v>166.06859499999999</v>
      </c>
      <c r="N204" s="331">
        <v>144.88314299999999</v>
      </c>
      <c r="O204" s="331">
        <v>138.61911699999999</v>
      </c>
      <c r="P204" s="331">
        <v>162.698644</v>
      </c>
      <c r="Q204" s="331">
        <v>1.52088</v>
      </c>
      <c r="R204" s="331">
        <v>3.7284229999999998</v>
      </c>
      <c r="S204" s="331">
        <v>-1</v>
      </c>
      <c r="T204" s="331">
        <v>-1</v>
      </c>
      <c r="U204" s="468">
        <v>2885.7761620000001</v>
      </c>
      <c r="V204" s="392">
        <f t="shared" si="30"/>
        <v>3.9346992245555756</v>
      </c>
      <c r="W204" s="331">
        <f t="shared" si="31"/>
        <v>0.18305929050430941</v>
      </c>
      <c r="X204" s="331">
        <f t="shared" si="32"/>
        <v>0.15970632715724731</v>
      </c>
      <c r="Y204" s="331">
        <f t="shared" si="33"/>
        <v>0.15280142045131326</v>
      </c>
      <c r="Z204" s="331">
        <f t="shared" si="34"/>
        <v>0.17934455540286362</v>
      </c>
      <c r="AA204" s="331">
        <f t="shared" si="35"/>
        <v>1.6764832251527999E-3</v>
      </c>
      <c r="AB204" s="331">
        <f t="shared" si="36"/>
        <v>4.109882841364129E-3</v>
      </c>
      <c r="AC204" s="331">
        <f t="shared" si="37"/>
        <v>0</v>
      </c>
      <c r="AD204" s="331">
        <f t="shared" si="38"/>
        <v>0</v>
      </c>
      <c r="AE204" s="468">
        <f t="shared" si="39"/>
        <v>3.1810237015009921</v>
      </c>
    </row>
    <row r="205" spans="1:31" x14ac:dyDescent="0.25">
      <c r="A205" s="11">
        <v>2275050011</v>
      </c>
      <c r="B205" s="4" t="s">
        <v>251</v>
      </c>
      <c r="C205" s="4" t="s">
        <v>247</v>
      </c>
      <c r="D205" s="9" t="s">
        <v>27</v>
      </c>
      <c r="E205" s="9">
        <v>2007</v>
      </c>
      <c r="F205" s="9">
        <v>58</v>
      </c>
      <c r="G205" s="9" t="s">
        <v>156</v>
      </c>
      <c r="H205" s="9" t="s">
        <v>116</v>
      </c>
      <c r="I205" s="9" t="s">
        <v>121</v>
      </c>
      <c r="J205" s="9" t="s">
        <v>129</v>
      </c>
      <c r="K205" s="306" t="s">
        <v>37</v>
      </c>
      <c r="L205" s="392">
        <v>1188.354979</v>
      </c>
      <c r="M205" s="331">
        <v>55.287433</v>
      </c>
      <c r="N205" s="331">
        <v>48.234388000000003</v>
      </c>
      <c r="O205" s="331">
        <v>46.148972999999998</v>
      </c>
      <c r="P205" s="331">
        <v>54.165511000000002</v>
      </c>
      <c r="Q205" s="331">
        <v>0.50632999999999995</v>
      </c>
      <c r="R205" s="331">
        <v>1.2412639999999999</v>
      </c>
      <c r="S205" s="331">
        <v>-1</v>
      </c>
      <c r="T205" s="331">
        <v>-1</v>
      </c>
      <c r="U205" s="468">
        <v>960.73044900000002</v>
      </c>
      <c r="V205" s="392">
        <f t="shared" si="30"/>
        <v>1.3099371336465124</v>
      </c>
      <c r="W205" s="331">
        <f t="shared" si="31"/>
        <v>6.0943962696767232E-2</v>
      </c>
      <c r="X205" s="331">
        <f t="shared" si="32"/>
        <v>5.3169311423328279E-2</v>
      </c>
      <c r="Y205" s="331">
        <f t="shared" si="33"/>
        <v>5.0870534882784625E-2</v>
      </c>
      <c r="Z205" s="331">
        <f t="shared" si="34"/>
        <v>5.9707255387229409E-2</v>
      </c>
      <c r="AA205" s="331">
        <f t="shared" si="35"/>
        <v>5.5813328559229996E-4</v>
      </c>
      <c r="AB205" s="331">
        <f t="shared" si="36"/>
        <v>1.3682593458958399E-3</v>
      </c>
      <c r="AC205" s="331">
        <f t="shared" si="37"/>
        <v>0</v>
      </c>
      <c r="AD205" s="331">
        <f t="shared" si="38"/>
        <v>0</v>
      </c>
      <c r="AE205" s="468">
        <f t="shared" si="39"/>
        <v>1.0590240397940782</v>
      </c>
    </row>
    <row r="206" spans="1:31" x14ac:dyDescent="0.25">
      <c r="A206" s="11">
        <v>2275050011</v>
      </c>
      <c r="B206" s="4" t="s">
        <v>251</v>
      </c>
      <c r="C206" s="4" t="s">
        <v>247</v>
      </c>
      <c r="D206" s="9" t="s">
        <v>27</v>
      </c>
      <c r="E206" s="9">
        <v>2007</v>
      </c>
      <c r="F206" s="9">
        <v>59</v>
      </c>
      <c r="G206" s="9" t="s">
        <v>157</v>
      </c>
      <c r="H206" s="9" t="s">
        <v>116</v>
      </c>
      <c r="I206" s="9" t="s">
        <v>42</v>
      </c>
      <c r="J206" s="9" t="s">
        <v>129</v>
      </c>
      <c r="K206" s="306" t="s">
        <v>37</v>
      </c>
      <c r="L206" s="392">
        <v>2972.3456409999999</v>
      </c>
      <c r="M206" s="331">
        <v>151.34318200000001</v>
      </c>
      <c r="N206" s="331">
        <v>132.03625700000001</v>
      </c>
      <c r="O206" s="331">
        <v>126.32766700000001</v>
      </c>
      <c r="P206" s="331">
        <v>148.27204599999999</v>
      </c>
      <c r="Q206" s="331">
        <v>1.0699829999999999</v>
      </c>
      <c r="R206" s="331">
        <v>3.102061</v>
      </c>
      <c r="S206" s="331">
        <v>-1</v>
      </c>
      <c r="T206" s="331">
        <v>-1</v>
      </c>
      <c r="U206" s="468">
        <v>2400.9759319999998</v>
      </c>
      <c r="V206" s="392">
        <f t="shared" si="30"/>
        <v>3.2764502173034993</v>
      </c>
      <c r="W206" s="331">
        <f t="shared" si="31"/>
        <v>0.16682730120998843</v>
      </c>
      <c r="X206" s="331">
        <f t="shared" si="32"/>
        <v>0.14554505942116666</v>
      </c>
      <c r="Y206" s="331">
        <f t="shared" si="33"/>
        <v>0.13925241610001377</v>
      </c>
      <c r="Z206" s="331">
        <f t="shared" si="34"/>
        <v>0.16344195326264022</v>
      </c>
      <c r="AA206" s="331">
        <f t="shared" si="35"/>
        <v>1.1794543624077298E-3</v>
      </c>
      <c r="AB206" s="331">
        <f t="shared" si="36"/>
        <v>3.4194369246099096E-3</v>
      </c>
      <c r="AC206" s="331">
        <f t="shared" si="37"/>
        <v>0</v>
      </c>
      <c r="AD206" s="331">
        <f t="shared" si="38"/>
        <v>0</v>
      </c>
      <c r="AE206" s="468">
        <f t="shared" si="39"/>
        <v>2.6466229248813908</v>
      </c>
    </row>
    <row r="207" spans="1:31" x14ac:dyDescent="0.25">
      <c r="A207" s="11">
        <v>2275050011</v>
      </c>
      <c r="B207" s="4" t="s">
        <v>251</v>
      </c>
      <c r="C207" s="4" t="s">
        <v>247</v>
      </c>
      <c r="D207" s="9" t="s">
        <v>27</v>
      </c>
      <c r="E207" s="9">
        <v>2007</v>
      </c>
      <c r="F207" s="9">
        <v>60</v>
      </c>
      <c r="G207" s="9" t="s">
        <v>157</v>
      </c>
      <c r="H207" s="9" t="s">
        <v>116</v>
      </c>
      <c r="I207" s="9" t="s">
        <v>30</v>
      </c>
      <c r="J207" s="9" t="s">
        <v>129</v>
      </c>
      <c r="K207" s="306" t="s">
        <v>37</v>
      </c>
      <c r="L207" s="392">
        <v>2230.248693</v>
      </c>
      <c r="M207" s="331">
        <v>113.557767</v>
      </c>
      <c r="N207" s="331">
        <v>99.071145999999999</v>
      </c>
      <c r="O207" s="331">
        <v>94.787802999999997</v>
      </c>
      <c r="P207" s="331">
        <v>111.253393</v>
      </c>
      <c r="Q207" s="331">
        <v>0.80284299999999997</v>
      </c>
      <c r="R207" s="331">
        <v>2.3275779999999999</v>
      </c>
      <c r="S207" s="331">
        <v>-1</v>
      </c>
      <c r="T207" s="331">
        <v>-1</v>
      </c>
      <c r="U207" s="468">
        <v>1801.531209</v>
      </c>
      <c r="V207" s="392">
        <f t="shared" si="30"/>
        <v>2.4584283584066173</v>
      </c>
      <c r="W207" s="331">
        <f t="shared" si="31"/>
        <v>0.12517601090244476</v>
      </c>
      <c r="X207" s="331">
        <f t="shared" si="32"/>
        <v>0.10920724473046126</v>
      </c>
      <c r="Y207" s="331">
        <f t="shared" si="33"/>
        <v>0.10448566729695191</v>
      </c>
      <c r="Z207" s="331">
        <f t="shared" si="34"/>
        <v>0.12263587337977482</v>
      </c>
      <c r="AA207" s="331">
        <f t="shared" si="35"/>
        <v>8.849829190543299E-4</v>
      </c>
      <c r="AB207" s="331">
        <f t="shared" si="36"/>
        <v>2.5657155543071797E-3</v>
      </c>
      <c r="AC207" s="331">
        <f t="shared" si="37"/>
        <v>0</v>
      </c>
      <c r="AD207" s="331">
        <f t="shared" si="38"/>
        <v>0</v>
      </c>
      <c r="AE207" s="468">
        <f t="shared" si="39"/>
        <v>1.9858482269986737</v>
      </c>
    </row>
    <row r="208" spans="1:31" x14ac:dyDescent="0.25">
      <c r="A208" s="11">
        <v>2275050011</v>
      </c>
      <c r="B208" s="4" t="s">
        <v>251</v>
      </c>
      <c r="C208" s="4" t="s">
        <v>247</v>
      </c>
      <c r="D208" s="9" t="s">
        <v>27</v>
      </c>
      <c r="E208" s="9">
        <v>2007</v>
      </c>
      <c r="F208" s="9">
        <v>61</v>
      </c>
      <c r="G208" s="9" t="s">
        <v>157</v>
      </c>
      <c r="H208" s="9" t="s">
        <v>116</v>
      </c>
      <c r="I208" s="9" t="s">
        <v>99</v>
      </c>
      <c r="J208" s="9" t="s">
        <v>129</v>
      </c>
      <c r="K208" s="306" t="s">
        <v>37</v>
      </c>
      <c r="L208" s="392">
        <v>744.075873</v>
      </c>
      <c r="M208" s="331">
        <v>37.886175999999999</v>
      </c>
      <c r="N208" s="331">
        <v>33.053018000000002</v>
      </c>
      <c r="O208" s="331">
        <v>31.62397</v>
      </c>
      <c r="P208" s="331">
        <v>37.117370000000001</v>
      </c>
      <c r="Q208" s="331">
        <v>0.26785199999999998</v>
      </c>
      <c r="R208" s="331">
        <v>0.77654800000000002</v>
      </c>
      <c r="S208" s="331">
        <v>-1</v>
      </c>
      <c r="T208" s="331">
        <v>-1</v>
      </c>
      <c r="U208" s="468">
        <v>601.04324299999996</v>
      </c>
      <c r="V208" s="392">
        <f t="shared" si="30"/>
        <v>0.82020325030602359</v>
      </c>
      <c r="W208" s="331">
        <f t="shared" si="31"/>
        <v>4.1762360297450556E-2</v>
      </c>
      <c r="X208" s="331">
        <f t="shared" si="32"/>
        <v>3.6434715571033581E-2</v>
      </c>
      <c r="Y208" s="331">
        <f t="shared" si="33"/>
        <v>3.4859459798100699E-2</v>
      </c>
      <c r="Z208" s="331">
        <f t="shared" si="34"/>
        <v>4.09148967484547E-2</v>
      </c>
      <c r="AA208" s="331">
        <f t="shared" si="35"/>
        <v>2.9525628900611996E-4</v>
      </c>
      <c r="AB208" s="331">
        <f t="shared" si="36"/>
        <v>8.5599764315787998E-4</v>
      </c>
      <c r="AC208" s="331">
        <f t="shared" si="37"/>
        <v>0</v>
      </c>
      <c r="AD208" s="331">
        <f t="shared" si="38"/>
        <v>0</v>
      </c>
      <c r="AE208" s="468">
        <f t="shared" si="39"/>
        <v>0.66253676455797827</v>
      </c>
    </row>
    <row r="209" spans="1:31" x14ac:dyDescent="0.25">
      <c r="A209" s="11">
        <v>2275050011</v>
      </c>
      <c r="B209" s="4" t="s">
        <v>251</v>
      </c>
      <c r="C209" s="4" t="s">
        <v>247</v>
      </c>
      <c r="D209" s="9" t="s">
        <v>27</v>
      </c>
      <c r="E209" s="9">
        <v>2007</v>
      </c>
      <c r="F209" s="9">
        <v>62</v>
      </c>
      <c r="G209" s="9" t="s">
        <v>157</v>
      </c>
      <c r="H209" s="9" t="s">
        <v>116</v>
      </c>
      <c r="I209" s="9" t="s">
        <v>120</v>
      </c>
      <c r="J209" s="9" t="s">
        <v>129</v>
      </c>
      <c r="K209" s="306" t="s">
        <v>37</v>
      </c>
      <c r="L209" s="392">
        <v>372.037936</v>
      </c>
      <c r="M209" s="331">
        <v>18.943087999999999</v>
      </c>
      <c r="N209" s="331">
        <v>16.526509000000001</v>
      </c>
      <c r="O209" s="331">
        <v>15.811985</v>
      </c>
      <c r="P209" s="331">
        <v>18.558685000000001</v>
      </c>
      <c r="Q209" s="331">
        <v>0.13392599999999999</v>
      </c>
      <c r="R209" s="331">
        <v>0.38827400000000001</v>
      </c>
      <c r="S209" s="331">
        <v>-1</v>
      </c>
      <c r="T209" s="331">
        <v>-1</v>
      </c>
      <c r="U209" s="468">
        <v>300.52162099999998</v>
      </c>
      <c r="V209" s="392">
        <f t="shared" si="30"/>
        <v>0.41010162460185612</v>
      </c>
      <c r="W209" s="331">
        <f t="shared" si="31"/>
        <v>2.0881180148725278E-2</v>
      </c>
      <c r="X209" s="331">
        <f t="shared" si="32"/>
        <v>1.821735778551679E-2</v>
      </c>
      <c r="Y209" s="331">
        <f t="shared" si="33"/>
        <v>1.742972989905035E-2</v>
      </c>
      <c r="Z209" s="331">
        <f t="shared" si="34"/>
        <v>2.045744837422735E-2</v>
      </c>
      <c r="AA209" s="331">
        <f t="shared" si="35"/>
        <v>1.4762814450305998E-4</v>
      </c>
      <c r="AB209" s="331">
        <f t="shared" si="36"/>
        <v>4.2799882157893999E-4</v>
      </c>
      <c r="AC209" s="331">
        <f t="shared" si="37"/>
        <v>0</v>
      </c>
      <c r="AD209" s="331">
        <f t="shared" si="38"/>
        <v>0</v>
      </c>
      <c r="AE209" s="468">
        <f t="shared" si="39"/>
        <v>0.33126838172783346</v>
      </c>
    </row>
    <row r="210" spans="1:31" x14ac:dyDescent="0.25">
      <c r="A210" s="11" t="s">
        <v>243</v>
      </c>
      <c r="B210" s="4" t="s">
        <v>244</v>
      </c>
      <c r="C210" s="4" t="s">
        <v>245</v>
      </c>
      <c r="D210" s="9" t="s">
        <v>27</v>
      </c>
      <c r="E210" s="9">
        <v>2007</v>
      </c>
      <c r="F210" s="9">
        <v>63</v>
      </c>
      <c r="G210" s="9" t="s">
        <v>185</v>
      </c>
      <c r="H210" s="9" t="s">
        <v>186</v>
      </c>
      <c r="I210" s="9" t="s">
        <v>42</v>
      </c>
      <c r="J210" s="9" t="s">
        <v>107</v>
      </c>
      <c r="K210" s="306" t="s">
        <v>37</v>
      </c>
      <c r="L210" s="392">
        <v>161.00489400000001</v>
      </c>
      <c r="M210" s="331">
        <v>12.321804999999999</v>
      </c>
      <c r="N210" s="331">
        <v>14.24689</v>
      </c>
      <c r="O210" s="331">
        <v>14.172599999999999</v>
      </c>
      <c r="P210" s="331">
        <v>14.24689</v>
      </c>
      <c r="Q210" s="331">
        <v>7.8772989999999998</v>
      </c>
      <c r="R210" s="331">
        <v>3.7994629999999998</v>
      </c>
      <c r="S210" s="331">
        <v>-1</v>
      </c>
      <c r="T210" s="331">
        <v>-1</v>
      </c>
      <c r="U210" s="468">
        <v>2940.761078</v>
      </c>
      <c r="V210" s="392">
        <f t="shared" si="30"/>
        <v>0.17747751562155115</v>
      </c>
      <c r="W210" s="331">
        <f t="shared" si="31"/>
        <v>1.3582465011114549E-2</v>
      </c>
      <c r="X210" s="331">
        <f t="shared" si="32"/>
        <v>1.5704507979325901E-2</v>
      </c>
      <c r="Y210" s="331">
        <f t="shared" si="33"/>
        <v>1.5622617272105998E-2</v>
      </c>
      <c r="Z210" s="331">
        <f t="shared" si="34"/>
        <v>1.5704507979325901E-2</v>
      </c>
      <c r="AA210" s="331">
        <f t="shared" si="35"/>
        <v>8.6832357799516893E-3</v>
      </c>
      <c r="AB210" s="331">
        <f t="shared" si="36"/>
        <v>4.1881910368265288E-3</v>
      </c>
      <c r="AC210" s="331">
        <f t="shared" si="37"/>
        <v>0</v>
      </c>
      <c r="AD210" s="331">
        <f t="shared" si="38"/>
        <v>0</v>
      </c>
      <c r="AE210" s="468">
        <f t="shared" si="39"/>
        <v>3.2416341962871922</v>
      </c>
    </row>
    <row r="211" spans="1:31" x14ac:dyDescent="0.25">
      <c r="A211" s="11" t="s">
        <v>243</v>
      </c>
      <c r="B211" s="4" t="s">
        <v>244</v>
      </c>
      <c r="C211" s="4" t="s">
        <v>245</v>
      </c>
      <c r="D211" s="9" t="s">
        <v>27</v>
      </c>
      <c r="E211" s="9">
        <v>2007</v>
      </c>
      <c r="F211" s="9">
        <v>64</v>
      </c>
      <c r="G211" s="9" t="s">
        <v>185</v>
      </c>
      <c r="H211" s="9" t="s">
        <v>186</v>
      </c>
      <c r="I211" s="9" t="s">
        <v>30</v>
      </c>
      <c r="J211" s="9" t="s">
        <v>107</v>
      </c>
      <c r="K211" s="306" t="s">
        <v>37</v>
      </c>
      <c r="L211" s="392">
        <v>161.00489400000001</v>
      </c>
      <c r="M211" s="331">
        <v>12.321804999999999</v>
      </c>
      <c r="N211" s="331">
        <v>14.24689</v>
      </c>
      <c r="O211" s="331">
        <v>14.172599999999999</v>
      </c>
      <c r="P211" s="331">
        <v>14.24689</v>
      </c>
      <c r="Q211" s="331">
        <v>7.8772989999999998</v>
      </c>
      <c r="R211" s="331">
        <v>3.7994629999999998</v>
      </c>
      <c r="S211" s="331">
        <v>-1</v>
      </c>
      <c r="T211" s="331">
        <v>-1</v>
      </c>
      <c r="U211" s="468">
        <v>2940.761078</v>
      </c>
      <c r="V211" s="392">
        <f t="shared" si="30"/>
        <v>0.17747751562155115</v>
      </c>
      <c r="W211" s="331">
        <f t="shared" si="31"/>
        <v>1.3582465011114549E-2</v>
      </c>
      <c r="X211" s="331">
        <f t="shared" si="32"/>
        <v>1.5704507979325901E-2</v>
      </c>
      <c r="Y211" s="331">
        <f t="shared" si="33"/>
        <v>1.5622617272105998E-2</v>
      </c>
      <c r="Z211" s="331">
        <f t="shared" si="34"/>
        <v>1.5704507979325901E-2</v>
      </c>
      <c r="AA211" s="331">
        <f t="shared" si="35"/>
        <v>8.6832357799516893E-3</v>
      </c>
      <c r="AB211" s="331">
        <f t="shared" si="36"/>
        <v>4.1881910368265288E-3</v>
      </c>
      <c r="AC211" s="331">
        <f t="shared" si="37"/>
        <v>0</v>
      </c>
      <c r="AD211" s="331">
        <f t="shared" si="38"/>
        <v>0</v>
      </c>
      <c r="AE211" s="468">
        <f t="shared" si="39"/>
        <v>3.2416341962871922</v>
      </c>
    </row>
    <row r="212" spans="1:31" x14ac:dyDescent="0.25">
      <c r="A212" s="11" t="s">
        <v>243</v>
      </c>
      <c r="B212" s="4" t="s">
        <v>244</v>
      </c>
      <c r="C212" s="4" t="s">
        <v>245</v>
      </c>
      <c r="D212" s="9" t="s">
        <v>27</v>
      </c>
      <c r="E212" s="9">
        <v>2007</v>
      </c>
      <c r="F212" s="9">
        <v>65</v>
      </c>
      <c r="G212" s="9" t="s">
        <v>187</v>
      </c>
      <c r="H212" s="9" t="s">
        <v>182</v>
      </c>
      <c r="I212" s="9" t="s">
        <v>42</v>
      </c>
      <c r="J212" s="9" t="s">
        <v>107</v>
      </c>
      <c r="K212" s="306" t="s">
        <v>37</v>
      </c>
      <c r="L212" s="392">
        <v>227.007957</v>
      </c>
      <c r="M212" s="331">
        <v>51.535302000000001</v>
      </c>
      <c r="N212" s="331">
        <v>59.586871000000002</v>
      </c>
      <c r="O212" s="331">
        <v>59.276155000000003</v>
      </c>
      <c r="P212" s="331">
        <v>59.586871000000002</v>
      </c>
      <c r="Q212" s="331">
        <v>6.9692429999999996</v>
      </c>
      <c r="R212" s="331">
        <v>3.9928720000000002</v>
      </c>
      <c r="S212" s="331">
        <v>-1</v>
      </c>
      <c r="T212" s="331">
        <v>-1</v>
      </c>
      <c r="U212" s="468">
        <v>3090.4579060000001</v>
      </c>
      <c r="V212" s="392">
        <f t="shared" si="30"/>
        <v>0.25023343846109369</v>
      </c>
      <c r="W212" s="331">
        <f t="shared" si="31"/>
        <v>5.6807946258865621E-2</v>
      </c>
      <c r="X212" s="331">
        <f t="shared" si="32"/>
        <v>6.5683281830811013E-2</v>
      </c>
      <c r="Y212" s="331">
        <f t="shared" si="33"/>
        <v>6.5340776069813047E-2</v>
      </c>
      <c r="Z212" s="331">
        <f t="shared" si="34"/>
        <v>6.5683281830811013E-2</v>
      </c>
      <c r="AA212" s="331">
        <f t="shared" si="35"/>
        <v>7.6822753810383299E-3</v>
      </c>
      <c r="AB212" s="331">
        <f t="shared" si="36"/>
        <v>4.4013879649823194E-3</v>
      </c>
      <c r="AC212" s="331">
        <f t="shared" si="37"/>
        <v>0</v>
      </c>
      <c r="AD212" s="331">
        <f t="shared" si="38"/>
        <v>0</v>
      </c>
      <c r="AE212" s="468">
        <f t="shared" si="39"/>
        <v>3.4066467028627168</v>
      </c>
    </row>
    <row r="213" spans="1:31" x14ac:dyDescent="0.25">
      <c r="A213" s="11" t="s">
        <v>243</v>
      </c>
      <c r="B213" s="4" t="s">
        <v>244</v>
      </c>
      <c r="C213" s="4" t="s">
        <v>245</v>
      </c>
      <c r="D213" s="9" t="s">
        <v>27</v>
      </c>
      <c r="E213" s="9">
        <v>2007</v>
      </c>
      <c r="F213" s="9">
        <v>66</v>
      </c>
      <c r="G213" s="9" t="s">
        <v>112</v>
      </c>
      <c r="H213" s="9" t="s">
        <v>113</v>
      </c>
      <c r="I213" s="9" t="s">
        <v>42</v>
      </c>
      <c r="J213" s="9" t="s">
        <v>114</v>
      </c>
      <c r="K213" s="306" t="s">
        <v>37</v>
      </c>
      <c r="L213" s="392">
        <v>12.273020000000001</v>
      </c>
      <c r="M213" s="331">
        <v>0.71691899999999997</v>
      </c>
      <c r="N213" s="331">
        <v>0.62546100000000004</v>
      </c>
      <c r="O213" s="331">
        <v>0.59841999999999995</v>
      </c>
      <c r="P213" s="331">
        <v>0.70237099999999997</v>
      </c>
      <c r="Q213" s="331">
        <v>7.3594999999999994E-2</v>
      </c>
      <c r="R213" s="331">
        <v>2.6792E-2</v>
      </c>
      <c r="S213" s="331">
        <v>-1</v>
      </c>
      <c r="T213" s="331">
        <v>-1</v>
      </c>
      <c r="U213" s="468">
        <v>20.736537999999999</v>
      </c>
      <c r="V213" s="392">
        <f t="shared" si="30"/>
        <v>1.35286887538562E-2</v>
      </c>
      <c r="W213" s="331">
        <f t="shared" si="31"/>
        <v>7.9026792205388993E-4</v>
      </c>
      <c r="X213" s="331">
        <f t="shared" si="32"/>
        <v>6.8945273426390999E-4</v>
      </c>
      <c r="Y213" s="331">
        <f t="shared" si="33"/>
        <v>6.5964513413019983E-4</v>
      </c>
      <c r="Z213" s="331">
        <f t="shared" si="34"/>
        <v>7.7423149711600993E-4</v>
      </c>
      <c r="AA213" s="331">
        <f t="shared" si="35"/>
        <v>8.1124600859449982E-5</v>
      </c>
      <c r="AB213" s="331">
        <f t="shared" si="36"/>
        <v>2.9533124617519998E-5</v>
      </c>
      <c r="AC213" s="331">
        <f t="shared" si="37"/>
        <v>0</v>
      </c>
      <c r="AD213" s="331">
        <f t="shared" si="38"/>
        <v>0</v>
      </c>
      <c r="AE213" s="468">
        <f t="shared" si="39"/>
        <v>2.2858120367644775E-2</v>
      </c>
    </row>
    <row r="214" spans="1:31" x14ac:dyDescent="0.25">
      <c r="A214" s="11" t="s">
        <v>243</v>
      </c>
      <c r="B214" s="4" t="s">
        <v>244</v>
      </c>
      <c r="C214" s="4" t="s">
        <v>245</v>
      </c>
      <c r="D214" s="9" t="s">
        <v>27</v>
      </c>
      <c r="E214" s="9">
        <v>2007</v>
      </c>
      <c r="F214" s="9">
        <v>67</v>
      </c>
      <c r="G214" s="9" t="s">
        <v>542</v>
      </c>
      <c r="H214" s="9" t="s">
        <v>47</v>
      </c>
      <c r="I214" s="9" t="s">
        <v>42</v>
      </c>
      <c r="J214" s="9" t="s">
        <v>31</v>
      </c>
      <c r="K214" s="306" t="s">
        <v>37</v>
      </c>
      <c r="L214" s="392">
        <v>450.24024800000001</v>
      </c>
      <c r="M214" s="331">
        <v>84.325209999999998</v>
      </c>
      <c r="N214" s="331">
        <v>97.499678000000003</v>
      </c>
      <c r="O214" s="331">
        <v>96.991265999999996</v>
      </c>
      <c r="P214" s="331">
        <v>97.499678000000003</v>
      </c>
      <c r="Q214" s="331">
        <v>41.452351999999998</v>
      </c>
      <c r="R214" s="331">
        <v>13.223767</v>
      </c>
      <c r="S214" s="331">
        <v>-1</v>
      </c>
      <c r="T214" s="331">
        <v>-1</v>
      </c>
      <c r="U214" s="468">
        <v>10235.113848999999</v>
      </c>
      <c r="V214" s="392">
        <f t="shared" si="30"/>
        <v>0.49630491758760487</v>
      </c>
      <c r="W214" s="331">
        <f t="shared" si="31"/>
        <v>9.2952632701125096E-2</v>
      </c>
      <c r="X214" s="331">
        <f t="shared" si="32"/>
        <v>0.10747499778075817</v>
      </c>
      <c r="Y214" s="331">
        <f t="shared" si="33"/>
        <v>0.10691456948301846</v>
      </c>
      <c r="Z214" s="331">
        <f t="shared" si="34"/>
        <v>0.10747499778075817</v>
      </c>
      <c r="AA214" s="331">
        <f t="shared" si="35"/>
        <v>4.5693396435701118E-2</v>
      </c>
      <c r="AB214" s="331">
        <f t="shared" si="36"/>
        <v>1.457670792490477E-2</v>
      </c>
      <c r="AC214" s="331">
        <f t="shared" si="37"/>
        <v>0</v>
      </c>
      <c r="AD214" s="331">
        <f t="shared" si="38"/>
        <v>0</v>
      </c>
      <c r="AE214" s="468">
        <f t="shared" si="39"/>
        <v>11.282281754890331</v>
      </c>
    </row>
    <row r="215" spans="1:31" x14ac:dyDescent="0.25">
      <c r="A215" s="11" t="s">
        <v>209</v>
      </c>
      <c r="B215" s="4" t="s">
        <v>591</v>
      </c>
      <c r="C215" s="9"/>
      <c r="D215" s="9" t="s">
        <v>0</v>
      </c>
      <c r="E215" s="9" t="s">
        <v>1</v>
      </c>
      <c r="F215" s="9" t="s">
        <v>2</v>
      </c>
      <c r="G215" s="9" t="s">
        <v>3</v>
      </c>
      <c r="H215" s="9" t="s">
        <v>4</v>
      </c>
      <c r="I215" s="9" t="s">
        <v>5</v>
      </c>
      <c r="J215" s="9" t="s">
        <v>6</v>
      </c>
      <c r="K215" s="306" t="s">
        <v>7</v>
      </c>
      <c r="L215" s="392" t="s">
        <v>8</v>
      </c>
      <c r="M215" s="331" t="s">
        <v>9</v>
      </c>
      <c r="N215" s="331" t="s">
        <v>10</v>
      </c>
      <c r="O215" s="331" t="s">
        <v>11</v>
      </c>
      <c r="P215" s="331" t="s">
        <v>12</v>
      </c>
      <c r="Q215" s="331" t="s">
        <v>13</v>
      </c>
      <c r="R215" s="331" t="s">
        <v>14</v>
      </c>
      <c r="S215" s="331" t="s">
        <v>15</v>
      </c>
      <c r="T215" s="331" t="s">
        <v>16</v>
      </c>
      <c r="U215" s="468" t="s">
        <v>17</v>
      </c>
      <c r="V215" s="392" t="s">
        <v>253</v>
      </c>
      <c r="W215" s="331" t="s">
        <v>19</v>
      </c>
      <c r="X215" s="331" t="s">
        <v>20</v>
      </c>
      <c r="Y215" s="331" t="s">
        <v>254</v>
      </c>
      <c r="Z215" s="331" t="s">
        <v>22</v>
      </c>
      <c r="AA215" s="331" t="s">
        <v>255</v>
      </c>
      <c r="AB215" s="331" t="s">
        <v>256</v>
      </c>
      <c r="AC215" s="331" t="s">
        <v>257</v>
      </c>
      <c r="AD215" s="331" t="s">
        <v>258</v>
      </c>
      <c r="AE215" s="485" t="s">
        <v>252</v>
      </c>
    </row>
    <row r="216" spans="1:31" x14ac:dyDescent="0.25">
      <c r="A216" s="11"/>
      <c r="B216" s="4"/>
      <c r="C216" s="4"/>
      <c r="D216" s="9" t="s">
        <v>0</v>
      </c>
      <c r="E216" s="9" t="s">
        <v>1</v>
      </c>
      <c r="F216" s="9" t="s">
        <v>2</v>
      </c>
      <c r="G216" s="9" t="s">
        <v>3</v>
      </c>
      <c r="H216" s="9" t="s">
        <v>4</v>
      </c>
      <c r="I216" s="9" t="s">
        <v>5</v>
      </c>
      <c r="J216" s="9" t="s">
        <v>6</v>
      </c>
      <c r="K216" s="306" t="s">
        <v>7</v>
      </c>
      <c r="L216" s="392" t="s">
        <v>8</v>
      </c>
      <c r="M216" s="331" t="s">
        <v>9</v>
      </c>
      <c r="N216" s="331" t="s">
        <v>10</v>
      </c>
      <c r="O216" s="331" t="s">
        <v>11</v>
      </c>
      <c r="P216" s="331" t="s">
        <v>12</v>
      </c>
      <c r="Q216" s="331" t="s">
        <v>13</v>
      </c>
      <c r="R216" s="331" t="s">
        <v>14</v>
      </c>
      <c r="S216" s="331" t="s">
        <v>15</v>
      </c>
      <c r="T216" s="331" t="s">
        <v>16</v>
      </c>
      <c r="U216" s="468" t="s">
        <v>17</v>
      </c>
      <c r="V216" s="392" t="e">
        <f t="shared" ref="V216:V279" si="40">IF(L216=-1,0,L216)*2.20462262/2000</f>
        <v>#VALUE!</v>
      </c>
      <c r="W216" s="331" t="e">
        <f t="shared" ref="W216:W279" si="41">IF(M216=-1,0,M216)*2.20462262/2000</f>
        <v>#VALUE!</v>
      </c>
      <c r="X216" s="331" t="e">
        <f t="shared" ref="X216:X279" si="42">IF(N216=-1,0,N216)*2.20462262/2000</f>
        <v>#VALUE!</v>
      </c>
      <c r="Y216" s="331" t="e">
        <f t="shared" ref="Y216:Y279" si="43">IF(O216=-1,0,O216)*2.20462262/2000</f>
        <v>#VALUE!</v>
      </c>
      <c r="Z216" s="331" t="e">
        <f t="shared" ref="Z216:Z279" si="44">IF(P216=-1,0,P216)*2.20462262/2000</f>
        <v>#VALUE!</v>
      </c>
      <c r="AA216" s="331" t="e">
        <f t="shared" ref="AA216:AA279" si="45">IF(Q216=-1,0,Q216)*2.20462262/2000</f>
        <v>#VALUE!</v>
      </c>
      <c r="AB216" s="331" t="e">
        <f t="shared" ref="AB216:AB279" si="46">IF(R216=-1,0,R216)*2.20462262/2000</f>
        <v>#VALUE!</v>
      </c>
      <c r="AC216" s="331" t="e">
        <f t="shared" ref="AC216:AC279" si="47">IF(S216=-1,0,S216)*2.20462262/2000</f>
        <v>#VALUE!</v>
      </c>
      <c r="AD216" s="331" t="e">
        <f t="shared" ref="AD216:AD279" si="48">IF(T216=-1,0,T216)*2.20462262/2000</f>
        <v>#VALUE!</v>
      </c>
      <c r="AE216" s="468" t="e">
        <f t="shared" ref="AE216:AE279" si="49">IF(U216=-1,0,U216)*2.20462262/2000</f>
        <v>#VALUE!</v>
      </c>
    </row>
    <row r="217" spans="1:31" x14ac:dyDescent="0.25">
      <c r="A217" s="11" t="s">
        <v>243</v>
      </c>
      <c r="B217" s="4" t="s">
        <v>244</v>
      </c>
      <c r="C217" s="4" t="s">
        <v>245</v>
      </c>
      <c r="D217" s="9" t="s">
        <v>27</v>
      </c>
      <c r="E217" s="9">
        <v>2007</v>
      </c>
      <c r="F217" s="9">
        <v>1</v>
      </c>
      <c r="G217" s="9" t="s">
        <v>224</v>
      </c>
      <c r="H217" s="9" t="s">
        <v>49</v>
      </c>
      <c r="I217" s="9" t="s">
        <v>42</v>
      </c>
      <c r="J217" s="9" t="s">
        <v>31</v>
      </c>
      <c r="K217" s="306" t="s">
        <v>33</v>
      </c>
      <c r="L217" s="392">
        <v>590.31572100000005</v>
      </c>
      <c r="M217" s="331">
        <v>225.840484</v>
      </c>
      <c r="N217" s="331">
        <v>261.12445700000001</v>
      </c>
      <c r="O217" s="331">
        <v>259.76282400000002</v>
      </c>
      <c r="P217" s="331">
        <v>261.12445700000001</v>
      </c>
      <c r="Q217" s="331">
        <v>8.5301010000000002</v>
      </c>
      <c r="R217" s="331">
        <v>6.0331789999999996</v>
      </c>
      <c r="S217" s="331">
        <v>5.3362850000000002</v>
      </c>
      <c r="T217" s="331">
        <v>5.3362850000000002</v>
      </c>
      <c r="U217" s="468">
        <v>4669.6432519999998</v>
      </c>
      <c r="V217" s="392">
        <f t="shared" si="40"/>
        <v>0.65071169572910459</v>
      </c>
      <c r="W217" s="331">
        <f t="shared" si="41"/>
        <v>0.24894651976907403</v>
      </c>
      <c r="X217" s="331">
        <f t="shared" si="42"/>
        <v>0.2878404422687087</v>
      </c>
      <c r="Y217" s="331">
        <f t="shared" si="43"/>
        <v>0.28633949881273946</v>
      </c>
      <c r="Z217" s="331">
        <f t="shared" si="44"/>
        <v>0.2878404422687087</v>
      </c>
      <c r="AA217" s="331">
        <f t="shared" si="45"/>
        <v>9.4028268077423101E-3</v>
      </c>
      <c r="AB217" s="331">
        <f t="shared" si="46"/>
        <v>6.650441446954489E-3</v>
      </c>
      <c r="AC217" s="331">
        <f t="shared" si="47"/>
        <v>5.8822473088833496E-3</v>
      </c>
      <c r="AD217" s="331">
        <f t="shared" si="48"/>
        <v>5.8822473088833496E-3</v>
      </c>
      <c r="AE217" s="468">
        <f t="shared" si="49"/>
        <v>5.1474005703447796</v>
      </c>
    </row>
    <row r="218" spans="1:31" ht="26.25" x14ac:dyDescent="0.25">
      <c r="A218" s="12" t="s">
        <v>248</v>
      </c>
      <c r="B218" s="4" t="s">
        <v>249</v>
      </c>
      <c r="C218" s="4"/>
      <c r="D218" s="9" t="s">
        <v>27</v>
      </c>
      <c r="E218" s="9">
        <v>2007</v>
      </c>
      <c r="F218" s="9">
        <v>2</v>
      </c>
      <c r="G218" s="9" t="s">
        <v>595</v>
      </c>
      <c r="H218" s="9" t="s">
        <v>118</v>
      </c>
      <c r="I218" s="9" t="s">
        <v>42</v>
      </c>
      <c r="J218" s="9" t="s">
        <v>114</v>
      </c>
      <c r="K218" s="306" t="s">
        <v>33</v>
      </c>
      <c r="L218" s="392">
        <v>470.23035499999997</v>
      </c>
      <c r="M218" s="331">
        <v>96.954712000000001</v>
      </c>
      <c r="N218" s="331">
        <v>112.10234</v>
      </c>
      <c r="O218" s="331">
        <v>111.517782</v>
      </c>
      <c r="P218" s="331">
        <v>112.10234</v>
      </c>
      <c r="Q218" s="331">
        <v>11.623332</v>
      </c>
      <c r="R218" s="331">
        <v>6.5392739999999998</v>
      </c>
      <c r="S218" s="331">
        <v>-1</v>
      </c>
      <c r="T218" s="331">
        <v>-1</v>
      </c>
      <c r="U218" s="468">
        <v>5061.3576709999998</v>
      </c>
      <c r="V218" s="392">
        <f t="shared" si="40"/>
        <v>0.518340238621815</v>
      </c>
      <c r="W218" s="331">
        <f t="shared" si="41"/>
        <v>0.10687427559539271</v>
      </c>
      <c r="X218" s="331">
        <f t="shared" si="42"/>
        <v>0.12357167725946538</v>
      </c>
      <c r="Y218" s="331">
        <f t="shared" si="43"/>
        <v>0.12292731236471441</v>
      </c>
      <c r="Z218" s="331">
        <f t="shared" si="44"/>
        <v>0.12357167725946538</v>
      </c>
      <c r="AA218" s="331">
        <f t="shared" si="45"/>
        <v>1.281253032348492E-2</v>
      </c>
      <c r="AB218" s="331">
        <f t="shared" si="46"/>
        <v>7.2083156893889399E-3</v>
      </c>
      <c r="AC218" s="331">
        <f t="shared" si="47"/>
        <v>0</v>
      </c>
      <c r="AD218" s="331">
        <f t="shared" si="48"/>
        <v>0</v>
      </c>
      <c r="AE218" s="468">
        <f t="shared" si="49"/>
        <v>5.5791918046985582</v>
      </c>
    </row>
    <row r="219" spans="1:31" x14ac:dyDescent="0.25">
      <c r="A219" s="11" t="s">
        <v>243</v>
      </c>
      <c r="B219" s="4" t="s">
        <v>244</v>
      </c>
      <c r="C219" s="4" t="s">
        <v>245</v>
      </c>
      <c r="D219" s="9" t="s">
        <v>27</v>
      </c>
      <c r="E219" s="9">
        <v>2007</v>
      </c>
      <c r="F219" s="9">
        <v>3</v>
      </c>
      <c r="G219" s="9" t="s">
        <v>173</v>
      </c>
      <c r="H219" s="9" t="s">
        <v>174</v>
      </c>
      <c r="I219" s="9" t="s">
        <v>42</v>
      </c>
      <c r="J219" s="9" t="s">
        <v>107</v>
      </c>
      <c r="K219" s="306" t="s">
        <v>33</v>
      </c>
      <c r="L219" s="392">
        <v>207.75965199999999</v>
      </c>
      <c r="M219" s="331">
        <v>21.995992000000001</v>
      </c>
      <c r="N219" s="331">
        <v>25.432514999999999</v>
      </c>
      <c r="O219" s="331">
        <v>25.299897000000001</v>
      </c>
      <c r="P219" s="331">
        <v>25.432514999999999</v>
      </c>
      <c r="Q219" s="331">
        <v>3.7474259999999999</v>
      </c>
      <c r="R219" s="331">
        <v>2.1470250000000002</v>
      </c>
      <c r="S219" s="331">
        <v>-1</v>
      </c>
      <c r="T219" s="331">
        <v>-1</v>
      </c>
      <c r="U219" s="468">
        <v>1661.7839140000001</v>
      </c>
      <c r="V219" s="392">
        <f t="shared" si="40"/>
        <v>0.2290158141612641</v>
      </c>
      <c r="W219" s="331">
        <f t="shared" si="41"/>
        <v>2.4246430756269519E-2</v>
      </c>
      <c r="X219" s="331">
        <f t="shared" si="42"/>
        <v>2.8034548926244646E-2</v>
      </c>
      <c r="Y219" s="331">
        <f t="shared" si="43"/>
        <v>2.7888362604935067E-2</v>
      </c>
      <c r="Z219" s="331">
        <f t="shared" si="44"/>
        <v>2.8034548926244646E-2</v>
      </c>
      <c r="AA219" s="331">
        <f t="shared" si="45"/>
        <v>4.1308300631880601E-3</v>
      </c>
      <c r="AB219" s="331">
        <f t="shared" si="46"/>
        <v>2.36668994035275E-3</v>
      </c>
      <c r="AC219" s="331">
        <f t="shared" si="47"/>
        <v>0</v>
      </c>
      <c r="AD219" s="331">
        <f t="shared" si="48"/>
        <v>0</v>
      </c>
      <c r="AE219" s="468">
        <f t="shared" si="49"/>
        <v>1.8318032031782672</v>
      </c>
    </row>
    <row r="220" spans="1:31" ht="26.25" x14ac:dyDescent="0.25">
      <c r="A220" s="12" t="s">
        <v>248</v>
      </c>
      <c r="B220" s="4" t="s">
        <v>249</v>
      </c>
      <c r="C220" s="4"/>
      <c r="D220" s="9" t="s">
        <v>27</v>
      </c>
      <c r="E220" s="9">
        <v>2007</v>
      </c>
      <c r="F220" s="9">
        <v>4</v>
      </c>
      <c r="G220" s="9" t="s">
        <v>242</v>
      </c>
      <c r="H220" s="9" t="s">
        <v>123</v>
      </c>
      <c r="I220" s="9" t="s">
        <v>42</v>
      </c>
      <c r="J220" s="9" t="s">
        <v>119</v>
      </c>
      <c r="K220" s="306" t="s">
        <v>33</v>
      </c>
      <c r="L220" s="392">
        <v>9.0244999999999997</v>
      </c>
      <c r="M220" s="331">
        <v>9.6167440000000006</v>
      </c>
      <c r="N220" s="331">
        <v>11.119206999999999</v>
      </c>
      <c r="O220" s="331">
        <v>11.061226</v>
      </c>
      <c r="P220" s="331">
        <v>11.119206999999999</v>
      </c>
      <c r="Q220" s="331">
        <v>0.51414899999999997</v>
      </c>
      <c r="R220" s="331">
        <v>0.22891</v>
      </c>
      <c r="S220" s="331">
        <v>-1</v>
      </c>
      <c r="T220" s="331">
        <v>-1</v>
      </c>
      <c r="U220" s="468">
        <v>177.17520200000001</v>
      </c>
      <c r="V220" s="392">
        <f t="shared" si="40"/>
        <v>9.9478084170949981E-3</v>
      </c>
      <c r="W220" s="331">
        <f t="shared" si="41"/>
        <v>1.0600645676574641E-2</v>
      </c>
      <c r="X220" s="331">
        <f t="shared" si="42"/>
        <v>1.2256827634331169E-2</v>
      </c>
      <c r="Y220" s="331">
        <f t="shared" si="43"/>
        <v>1.2192914522266058E-2</v>
      </c>
      <c r="Z220" s="331">
        <f t="shared" si="44"/>
        <v>1.2256827634331169E-2</v>
      </c>
      <c r="AA220" s="331">
        <f t="shared" si="45"/>
        <v>5.6675225772518994E-4</v>
      </c>
      <c r="AB220" s="331">
        <f t="shared" si="46"/>
        <v>2.523300819721E-4</v>
      </c>
      <c r="AC220" s="331">
        <f t="shared" si="47"/>
        <v>0</v>
      </c>
      <c r="AD220" s="331">
        <f t="shared" si="48"/>
        <v>0</v>
      </c>
      <c r="AE220" s="468">
        <f t="shared" si="49"/>
        <v>0.19530222901613462</v>
      </c>
    </row>
    <row r="221" spans="1:31" x14ac:dyDescent="0.25">
      <c r="A221" s="11">
        <v>2275050011</v>
      </c>
      <c r="B221" s="4" t="s">
        <v>251</v>
      </c>
      <c r="C221" s="4" t="s">
        <v>247</v>
      </c>
      <c r="D221" s="9" t="s">
        <v>27</v>
      </c>
      <c r="E221" s="9">
        <v>2007</v>
      </c>
      <c r="F221" s="9">
        <v>1</v>
      </c>
      <c r="G221" s="9" t="s">
        <v>128</v>
      </c>
      <c r="H221" s="9" t="s">
        <v>116</v>
      </c>
      <c r="I221" s="9" t="s">
        <v>42</v>
      </c>
      <c r="J221" s="9" t="s">
        <v>129</v>
      </c>
      <c r="K221" s="306" t="s">
        <v>33</v>
      </c>
      <c r="L221" s="392">
        <v>2758.4904240000001</v>
      </c>
      <c r="M221" s="331">
        <v>145.129852</v>
      </c>
      <c r="N221" s="331">
        <v>126.615565</v>
      </c>
      <c r="O221" s="331">
        <v>121.141339</v>
      </c>
      <c r="P221" s="331">
        <v>142.1848</v>
      </c>
      <c r="Q221" s="331">
        <v>0.90616600000000003</v>
      </c>
      <c r="R221" s="331">
        <v>2.8758949999999999</v>
      </c>
      <c r="S221" s="331">
        <v>-1</v>
      </c>
      <c r="T221" s="331">
        <v>-1</v>
      </c>
      <c r="U221" s="468">
        <v>2225.9248069999999</v>
      </c>
      <c r="V221" s="392">
        <f t="shared" si="40"/>
        <v>3.0407151929018954</v>
      </c>
      <c r="W221" s="331">
        <f t="shared" si="41"/>
        <v>0.15997827727822611</v>
      </c>
      <c r="X221" s="331">
        <f t="shared" si="42"/>
        <v>0.13956976932154014</v>
      </c>
      <c r="Y221" s="331">
        <f t="shared" si="43"/>
        <v>0.13353546808824407</v>
      </c>
      <c r="Z221" s="331">
        <f t="shared" si="44"/>
        <v>0.156731913150088</v>
      </c>
      <c r="AA221" s="331">
        <f t="shared" si="45"/>
        <v>9.9887703053745994E-4</v>
      </c>
      <c r="AB221" s="331">
        <f t="shared" si="46"/>
        <v>3.1701315848724496E-3</v>
      </c>
      <c r="AC221" s="331">
        <f t="shared" si="47"/>
        <v>0</v>
      </c>
      <c r="AD221" s="331">
        <f t="shared" si="48"/>
        <v>0</v>
      </c>
      <c r="AE221" s="468">
        <f t="shared" si="49"/>
        <v>2.4536620899656669</v>
      </c>
    </row>
    <row r="222" spans="1:31" x14ac:dyDescent="0.25">
      <c r="A222" s="11">
        <v>2275050011</v>
      </c>
      <c r="B222" s="4" t="s">
        <v>251</v>
      </c>
      <c r="C222" s="4" t="s">
        <v>247</v>
      </c>
      <c r="D222" s="9" t="s">
        <v>27</v>
      </c>
      <c r="E222" s="9">
        <v>2007</v>
      </c>
      <c r="F222" s="9">
        <v>2</v>
      </c>
      <c r="G222" s="9" t="s">
        <v>128</v>
      </c>
      <c r="H222" s="9" t="s">
        <v>116</v>
      </c>
      <c r="I222" s="9" t="s">
        <v>30</v>
      </c>
      <c r="J222" s="9" t="s">
        <v>129</v>
      </c>
      <c r="K222" s="306" t="s">
        <v>33</v>
      </c>
      <c r="L222" s="392">
        <v>2758.4904240000001</v>
      </c>
      <c r="M222" s="331">
        <v>145.129852</v>
      </c>
      <c r="N222" s="331">
        <v>126.615565</v>
      </c>
      <c r="O222" s="331">
        <v>121.141339</v>
      </c>
      <c r="P222" s="331">
        <v>142.1848</v>
      </c>
      <c r="Q222" s="331">
        <v>0.90616600000000003</v>
      </c>
      <c r="R222" s="331">
        <v>2.8758949999999999</v>
      </c>
      <c r="S222" s="331">
        <v>-1</v>
      </c>
      <c r="T222" s="331">
        <v>-1</v>
      </c>
      <c r="U222" s="468">
        <v>2225.9248069999999</v>
      </c>
      <c r="V222" s="392">
        <f t="shared" si="40"/>
        <v>3.0407151929018954</v>
      </c>
      <c r="W222" s="331">
        <f t="shared" si="41"/>
        <v>0.15997827727822611</v>
      </c>
      <c r="X222" s="331">
        <f t="shared" si="42"/>
        <v>0.13956976932154014</v>
      </c>
      <c r="Y222" s="331">
        <f t="shared" si="43"/>
        <v>0.13353546808824407</v>
      </c>
      <c r="Z222" s="331">
        <f t="shared" si="44"/>
        <v>0.156731913150088</v>
      </c>
      <c r="AA222" s="331">
        <f t="shared" si="45"/>
        <v>9.9887703053745994E-4</v>
      </c>
      <c r="AB222" s="331">
        <f t="shared" si="46"/>
        <v>3.1701315848724496E-3</v>
      </c>
      <c r="AC222" s="331">
        <f t="shared" si="47"/>
        <v>0</v>
      </c>
      <c r="AD222" s="331">
        <f t="shared" si="48"/>
        <v>0</v>
      </c>
      <c r="AE222" s="468">
        <f t="shared" si="49"/>
        <v>2.4536620899656669</v>
      </c>
    </row>
    <row r="223" spans="1:31" x14ac:dyDescent="0.25">
      <c r="A223" s="11" t="s">
        <v>243</v>
      </c>
      <c r="B223" s="4" t="s">
        <v>244</v>
      </c>
      <c r="C223" s="4" t="s">
        <v>245</v>
      </c>
      <c r="D223" s="9" t="s">
        <v>27</v>
      </c>
      <c r="E223" s="9">
        <v>2007</v>
      </c>
      <c r="F223" s="9">
        <v>3</v>
      </c>
      <c r="G223" s="9" t="s">
        <v>196</v>
      </c>
      <c r="H223" s="9" t="s">
        <v>118</v>
      </c>
      <c r="I223" s="9" t="s">
        <v>42</v>
      </c>
      <c r="J223" s="9" t="s">
        <v>114</v>
      </c>
      <c r="K223" s="306" t="s">
        <v>33</v>
      </c>
      <c r="L223" s="392">
        <v>36.766983000000003</v>
      </c>
      <c r="M223" s="331">
        <v>7.5808210000000003</v>
      </c>
      <c r="N223" s="331">
        <v>8.7652040000000007</v>
      </c>
      <c r="O223" s="331">
        <v>8.7194970000000005</v>
      </c>
      <c r="P223" s="331">
        <v>8.7652040000000007</v>
      </c>
      <c r="Q223" s="331">
        <v>0.90881999999999996</v>
      </c>
      <c r="R223" s="331">
        <v>0.51130100000000001</v>
      </c>
      <c r="S223" s="331">
        <v>-1</v>
      </c>
      <c r="T223" s="331">
        <v>-1</v>
      </c>
      <c r="U223" s="468">
        <v>395.74401499999999</v>
      </c>
      <c r="V223" s="392">
        <f t="shared" si="40"/>
        <v>4.0528661195477732E-2</v>
      </c>
      <c r="W223" s="331">
        <f t="shared" si="41"/>
        <v>8.3564247273855106E-3</v>
      </c>
      <c r="X223" s="331">
        <f t="shared" si="42"/>
        <v>9.6619835036572399E-3</v>
      </c>
      <c r="Y223" s="331">
        <f t="shared" si="43"/>
        <v>9.611600160611071E-3</v>
      </c>
      <c r="Z223" s="331">
        <f t="shared" si="44"/>
        <v>9.6619835036572399E-3</v>
      </c>
      <c r="AA223" s="331">
        <f t="shared" si="45"/>
        <v>1.0018025647542E-3</v>
      </c>
      <c r="AB223" s="331">
        <f t="shared" si="46"/>
        <v>5.6361287511431002E-4</v>
      </c>
      <c r="AC223" s="331">
        <f t="shared" si="47"/>
        <v>0</v>
      </c>
      <c r="AD223" s="331">
        <f t="shared" si="48"/>
        <v>0</v>
      </c>
      <c r="AE223" s="468">
        <f t="shared" si="49"/>
        <v>0.43623310359930961</v>
      </c>
    </row>
    <row r="224" spans="1:31" x14ac:dyDescent="0.25">
      <c r="A224" s="11" t="s">
        <v>243</v>
      </c>
      <c r="B224" s="4" t="s">
        <v>244</v>
      </c>
      <c r="C224" s="4" t="s">
        <v>245</v>
      </c>
      <c r="D224" s="9" t="s">
        <v>27</v>
      </c>
      <c r="E224" s="9">
        <v>2007</v>
      </c>
      <c r="F224" s="9">
        <v>4</v>
      </c>
      <c r="G224" s="9" t="s">
        <v>197</v>
      </c>
      <c r="H224" s="9" t="s">
        <v>118</v>
      </c>
      <c r="I224" s="9" t="s">
        <v>42</v>
      </c>
      <c r="J224" s="9" t="s">
        <v>114</v>
      </c>
      <c r="K224" s="306" t="s">
        <v>33</v>
      </c>
      <c r="L224" s="392">
        <v>73.533964999999995</v>
      </c>
      <c r="M224" s="331">
        <v>15.161642000000001</v>
      </c>
      <c r="N224" s="331">
        <v>17.530407</v>
      </c>
      <c r="O224" s="331">
        <v>17.438994999999998</v>
      </c>
      <c r="P224" s="331">
        <v>17.530407</v>
      </c>
      <c r="Q224" s="331">
        <v>1.8176399999999999</v>
      </c>
      <c r="R224" s="331">
        <v>1.0226029999999999</v>
      </c>
      <c r="S224" s="331">
        <v>-1</v>
      </c>
      <c r="T224" s="331">
        <v>-1</v>
      </c>
      <c r="U224" s="468">
        <v>791.48803099999998</v>
      </c>
      <c r="V224" s="392">
        <f t="shared" si="40"/>
        <v>8.1057321288644138E-2</v>
      </c>
      <c r="W224" s="331">
        <f t="shared" si="41"/>
        <v>1.6712849454771021E-2</v>
      </c>
      <c r="X224" s="331">
        <f t="shared" si="42"/>
        <v>1.9323965905003172E-2</v>
      </c>
      <c r="Y224" s="331">
        <f t="shared" si="43"/>
        <v>1.9223201423533447E-2</v>
      </c>
      <c r="Z224" s="331">
        <f t="shared" si="44"/>
        <v>1.9323965905003172E-2</v>
      </c>
      <c r="AA224" s="331">
        <f t="shared" si="45"/>
        <v>2.0036051295084E-3</v>
      </c>
      <c r="AB224" s="331">
        <f t="shared" si="46"/>
        <v>1.1272268525399298E-3</v>
      </c>
      <c r="AC224" s="331">
        <f t="shared" si="47"/>
        <v>0</v>
      </c>
      <c r="AD224" s="331">
        <f t="shared" si="48"/>
        <v>0</v>
      </c>
      <c r="AE224" s="468">
        <f t="shared" si="49"/>
        <v>0.87246620830093058</v>
      </c>
    </row>
    <row r="225" spans="1:31" x14ac:dyDescent="0.25">
      <c r="A225" s="11">
        <v>2275050011</v>
      </c>
      <c r="B225" s="4" t="s">
        <v>251</v>
      </c>
      <c r="C225" s="4" t="s">
        <v>247</v>
      </c>
      <c r="D225" s="9" t="s">
        <v>27</v>
      </c>
      <c r="E225" s="9">
        <v>2007</v>
      </c>
      <c r="F225" s="9">
        <v>5</v>
      </c>
      <c r="G225" s="9" t="s">
        <v>130</v>
      </c>
      <c r="H225" s="9" t="s">
        <v>131</v>
      </c>
      <c r="I225" s="9" t="s">
        <v>42</v>
      </c>
      <c r="J225" s="9" t="s">
        <v>129</v>
      </c>
      <c r="K225" s="306" t="s">
        <v>33</v>
      </c>
      <c r="L225" s="392">
        <v>158.978691</v>
      </c>
      <c r="M225" s="331">
        <v>7.1589780000000003</v>
      </c>
      <c r="N225" s="331">
        <v>6.2457039999999999</v>
      </c>
      <c r="O225" s="331">
        <v>5.9756710000000002</v>
      </c>
      <c r="P225" s="331">
        <v>7.0137049999999999</v>
      </c>
      <c r="Q225" s="331">
        <v>0.430506</v>
      </c>
      <c r="R225" s="331">
        <v>0.333034</v>
      </c>
      <c r="S225" s="331">
        <v>-1</v>
      </c>
      <c r="T225" s="331">
        <v>-1</v>
      </c>
      <c r="U225" s="468">
        <v>257.76641699999999</v>
      </c>
      <c r="V225" s="392">
        <f t="shared" si="40"/>
        <v>0.17524400913829519</v>
      </c>
      <c r="W225" s="331">
        <f t="shared" si="41"/>
        <v>7.8914224174411792E-3</v>
      </c>
      <c r="X225" s="331">
        <f t="shared" si="42"/>
        <v>6.8847101581122399E-3</v>
      </c>
      <c r="Y225" s="331">
        <f t="shared" si="43"/>
        <v>6.5870497281390102E-3</v>
      </c>
      <c r="Z225" s="331">
        <f t="shared" si="44"/>
        <v>7.7312863465035494E-3</v>
      </c>
      <c r="AA225" s="331">
        <f t="shared" si="45"/>
        <v>4.7455163282285995E-4</v>
      </c>
      <c r="AB225" s="331">
        <f t="shared" si="46"/>
        <v>3.6710714481454001E-4</v>
      </c>
      <c r="AC225" s="331">
        <f t="shared" si="47"/>
        <v>0</v>
      </c>
      <c r="AD225" s="331">
        <f t="shared" si="48"/>
        <v>0</v>
      </c>
      <c r="AE225" s="468">
        <f t="shared" si="49"/>
        <v>0.28413883679727625</v>
      </c>
    </row>
    <row r="226" spans="1:31" x14ac:dyDescent="0.25">
      <c r="A226" s="11">
        <v>2275050011</v>
      </c>
      <c r="B226" s="4" t="s">
        <v>251</v>
      </c>
      <c r="C226" s="4" t="s">
        <v>247</v>
      </c>
      <c r="D226" s="9" t="s">
        <v>27</v>
      </c>
      <c r="E226" s="9">
        <v>2007</v>
      </c>
      <c r="F226" s="9">
        <v>6</v>
      </c>
      <c r="G226" s="9" t="s">
        <v>130</v>
      </c>
      <c r="H226" s="9" t="s">
        <v>131</v>
      </c>
      <c r="I226" s="9" t="s">
        <v>30</v>
      </c>
      <c r="J226" s="9" t="s">
        <v>129</v>
      </c>
      <c r="K226" s="306" t="s">
        <v>33</v>
      </c>
      <c r="L226" s="392">
        <v>635.91476399999999</v>
      </c>
      <c r="M226" s="331">
        <v>28.635912999999999</v>
      </c>
      <c r="N226" s="331">
        <v>24.982816</v>
      </c>
      <c r="O226" s="331">
        <v>23.902683</v>
      </c>
      <c r="P226" s="331">
        <v>28.054818000000001</v>
      </c>
      <c r="Q226" s="331">
        <v>1.7220219999999999</v>
      </c>
      <c r="R226" s="331">
        <v>1.3321369999999999</v>
      </c>
      <c r="S226" s="331">
        <v>-1</v>
      </c>
      <c r="T226" s="331">
        <v>-1</v>
      </c>
      <c r="U226" s="468">
        <v>1031.065668</v>
      </c>
      <c r="V226" s="392">
        <f t="shared" si="40"/>
        <v>0.70097603655318075</v>
      </c>
      <c r="W226" s="331">
        <f t="shared" si="41"/>
        <v>3.1565690772076029E-2</v>
      </c>
      <c r="X226" s="331">
        <f t="shared" si="42"/>
        <v>2.753884063244896E-2</v>
      </c>
      <c r="Y226" s="331">
        <f t="shared" si="43"/>
        <v>2.6348197810244726E-2</v>
      </c>
      <c r="Z226" s="331">
        <f t="shared" si="44"/>
        <v>3.0925143181391581E-2</v>
      </c>
      <c r="AA226" s="331">
        <f t="shared" si="45"/>
        <v>1.8982043266688197E-3</v>
      </c>
      <c r="AB226" s="331">
        <f t="shared" si="46"/>
        <v>1.4684296815694697E-3</v>
      </c>
      <c r="AC226" s="331">
        <f t="shared" si="47"/>
        <v>0</v>
      </c>
      <c r="AD226" s="331">
        <f t="shared" si="48"/>
        <v>0</v>
      </c>
      <c r="AE226" s="468">
        <f t="shared" si="49"/>
        <v>1.136555347189105</v>
      </c>
    </row>
    <row r="227" spans="1:31" x14ac:dyDescent="0.25">
      <c r="A227" s="11">
        <v>2275050011</v>
      </c>
      <c r="B227" s="4" t="s">
        <v>251</v>
      </c>
      <c r="C227" s="4" t="s">
        <v>247</v>
      </c>
      <c r="D227" s="9" t="s">
        <v>27</v>
      </c>
      <c r="E227" s="9">
        <v>2007</v>
      </c>
      <c r="F227" s="9">
        <v>7</v>
      </c>
      <c r="G227" s="9" t="s">
        <v>132</v>
      </c>
      <c r="H227" s="9" t="s">
        <v>113</v>
      </c>
      <c r="I227" s="9" t="s">
        <v>42</v>
      </c>
      <c r="J227" s="9" t="s">
        <v>129</v>
      </c>
      <c r="K227" s="306" t="s">
        <v>33</v>
      </c>
      <c r="L227" s="392">
        <v>5744.996924</v>
      </c>
      <c r="M227" s="331">
        <v>335.58962600000001</v>
      </c>
      <c r="N227" s="331">
        <v>292.77829200000002</v>
      </c>
      <c r="O227" s="331">
        <v>280.12001700000002</v>
      </c>
      <c r="P227" s="331">
        <v>328.77966500000002</v>
      </c>
      <c r="Q227" s="331">
        <v>34.449742000000001</v>
      </c>
      <c r="R227" s="331">
        <v>12.541143</v>
      </c>
      <c r="S227" s="331">
        <v>-1</v>
      </c>
      <c r="T227" s="331">
        <v>-1</v>
      </c>
      <c r="U227" s="468">
        <v>9706.7671260000006</v>
      </c>
      <c r="V227" s="392">
        <f t="shared" si="40"/>
        <v>6.3327750852404101</v>
      </c>
      <c r="W227" s="331">
        <f t="shared" si="41"/>
        <v>0.36992424025847004</v>
      </c>
      <c r="X227" s="331">
        <f t="shared" si="42"/>
        <v>0.32273282259408248</v>
      </c>
      <c r="Y227" s="331">
        <f t="shared" si="43"/>
        <v>0.30877946289649227</v>
      </c>
      <c r="Z227" s="331">
        <f t="shared" si="44"/>
        <v>0.36241754322751113</v>
      </c>
      <c r="AA227" s="331">
        <f t="shared" si="45"/>
        <v>3.7974340233182018E-2</v>
      </c>
      <c r="AB227" s="331">
        <f t="shared" si="46"/>
        <v>1.3824243769227329E-2</v>
      </c>
      <c r="AC227" s="331">
        <f t="shared" si="47"/>
        <v>0</v>
      </c>
      <c r="AD227" s="331">
        <f t="shared" si="48"/>
        <v>0</v>
      </c>
      <c r="AE227" s="468">
        <f t="shared" si="49"/>
        <v>10.699879186525996</v>
      </c>
    </row>
    <row r="228" spans="1:31" x14ac:dyDescent="0.25">
      <c r="A228" s="11">
        <v>2275050011</v>
      </c>
      <c r="B228" s="4" t="s">
        <v>251</v>
      </c>
      <c r="C228" s="4" t="s">
        <v>247</v>
      </c>
      <c r="D228" s="9" t="s">
        <v>27</v>
      </c>
      <c r="E228" s="9">
        <v>2007</v>
      </c>
      <c r="F228" s="9">
        <v>8</v>
      </c>
      <c r="G228" s="9" t="s">
        <v>132</v>
      </c>
      <c r="H228" s="9" t="s">
        <v>113</v>
      </c>
      <c r="I228" s="9" t="s">
        <v>30</v>
      </c>
      <c r="J228" s="9" t="s">
        <v>129</v>
      </c>
      <c r="K228" s="306" t="s">
        <v>33</v>
      </c>
      <c r="L228" s="392">
        <v>143.75874099999999</v>
      </c>
      <c r="M228" s="331">
        <v>8.3975580000000001</v>
      </c>
      <c r="N228" s="331">
        <v>7.3262770000000002</v>
      </c>
      <c r="O228" s="331">
        <v>7.009525</v>
      </c>
      <c r="P228" s="331">
        <v>8.22715</v>
      </c>
      <c r="Q228" s="331">
        <v>0.86204599999999998</v>
      </c>
      <c r="R228" s="331">
        <v>0.31382100000000002</v>
      </c>
      <c r="S228" s="331">
        <v>-1</v>
      </c>
      <c r="T228" s="331">
        <v>-1</v>
      </c>
      <c r="U228" s="468">
        <v>242.89527699999999</v>
      </c>
      <c r="V228" s="392">
        <f t="shared" si="40"/>
        <v>0.15846688611566068</v>
      </c>
      <c r="W228" s="331">
        <f t="shared" si="41"/>
        <v>9.2567231597809781E-3</v>
      </c>
      <c r="X228" s="331">
        <f t="shared" si="42"/>
        <v>8.0758379972928705E-3</v>
      </c>
      <c r="Y228" s="331">
        <f t="shared" si="43"/>
        <v>7.7266786852277494E-3</v>
      </c>
      <c r="Z228" s="331">
        <f t="shared" si="44"/>
        <v>9.0688804940664992E-3</v>
      </c>
      <c r="AA228" s="331">
        <f t="shared" si="45"/>
        <v>9.5024305554025992E-4</v>
      </c>
      <c r="AB228" s="331">
        <f t="shared" si="46"/>
        <v>3.4592843761551003E-4</v>
      </c>
      <c r="AC228" s="331">
        <f t="shared" si="47"/>
        <v>0</v>
      </c>
      <c r="AD228" s="331">
        <f t="shared" si="48"/>
        <v>0</v>
      </c>
      <c r="AE228" s="468">
        <f t="shared" si="49"/>
        <v>0.26774621098268286</v>
      </c>
    </row>
    <row r="229" spans="1:31" x14ac:dyDescent="0.25">
      <c r="A229" s="11">
        <v>2275050011</v>
      </c>
      <c r="B229" s="4" t="s">
        <v>251</v>
      </c>
      <c r="C229" s="4" t="s">
        <v>247</v>
      </c>
      <c r="D229" s="9" t="s">
        <v>27</v>
      </c>
      <c r="E229" s="9">
        <v>2007</v>
      </c>
      <c r="F229" s="9">
        <v>9</v>
      </c>
      <c r="G229" s="9" t="s">
        <v>133</v>
      </c>
      <c r="H229" s="9" t="s">
        <v>134</v>
      </c>
      <c r="I229" s="9" t="s">
        <v>42</v>
      </c>
      <c r="J229" s="9" t="s">
        <v>129</v>
      </c>
      <c r="K229" s="306" t="s">
        <v>33</v>
      </c>
      <c r="L229" s="392">
        <v>1736.254788</v>
      </c>
      <c r="M229" s="331">
        <v>95.232703999999998</v>
      </c>
      <c r="N229" s="331">
        <v>83.083821</v>
      </c>
      <c r="O229" s="331">
        <v>79.491690000000006</v>
      </c>
      <c r="P229" s="331">
        <v>93.300191999999996</v>
      </c>
      <c r="Q229" s="331">
        <v>2.5316749999999999</v>
      </c>
      <c r="R229" s="331">
        <v>2.6113</v>
      </c>
      <c r="S229" s="331">
        <v>-1</v>
      </c>
      <c r="T229" s="331">
        <v>-1</v>
      </c>
      <c r="U229" s="468">
        <v>2021.1302330000001</v>
      </c>
      <c r="V229" s="392">
        <f t="shared" si="40"/>
        <v>1.9138932898540522</v>
      </c>
      <c r="W229" s="331">
        <f t="shared" si="41"/>
        <v>0.10497608670108224</v>
      </c>
      <c r="X229" s="331">
        <f t="shared" si="42"/>
        <v>9.1584235566315494E-2</v>
      </c>
      <c r="Y229" s="331">
        <f t="shared" si="43"/>
        <v>8.7624588938013906E-2</v>
      </c>
      <c r="Z229" s="331">
        <f t="shared" si="44"/>
        <v>0.10284585686677152</v>
      </c>
      <c r="AA229" s="331">
        <f t="shared" si="45"/>
        <v>2.79069398574425E-3</v>
      </c>
      <c r="AB229" s="331">
        <f t="shared" si="46"/>
        <v>2.8784655238029999E-3</v>
      </c>
      <c r="AC229" s="331">
        <f t="shared" si="47"/>
        <v>0</v>
      </c>
      <c r="AD229" s="331">
        <f t="shared" si="48"/>
        <v>0</v>
      </c>
      <c r="AE229" s="468">
        <f t="shared" si="49"/>
        <v>2.2279147148188354</v>
      </c>
    </row>
    <row r="230" spans="1:31" x14ac:dyDescent="0.25">
      <c r="A230" s="11">
        <v>2275050011</v>
      </c>
      <c r="B230" s="4" t="s">
        <v>251</v>
      </c>
      <c r="C230" s="4" t="s">
        <v>247</v>
      </c>
      <c r="D230" s="9" t="s">
        <v>27</v>
      </c>
      <c r="E230" s="9">
        <v>2007</v>
      </c>
      <c r="F230" s="9">
        <v>10</v>
      </c>
      <c r="G230" s="9" t="s">
        <v>133</v>
      </c>
      <c r="H230" s="9" t="s">
        <v>134</v>
      </c>
      <c r="I230" s="9" t="s">
        <v>30</v>
      </c>
      <c r="J230" s="9" t="s">
        <v>129</v>
      </c>
      <c r="K230" s="306" t="s">
        <v>33</v>
      </c>
      <c r="L230" s="392">
        <v>651.52874299999996</v>
      </c>
      <c r="M230" s="331">
        <v>35.736024999999998</v>
      </c>
      <c r="N230" s="331">
        <v>31.177161999999999</v>
      </c>
      <c r="O230" s="331">
        <v>29.829217</v>
      </c>
      <c r="P230" s="331">
        <v>35.010849999999998</v>
      </c>
      <c r="Q230" s="331">
        <v>0.95001000000000002</v>
      </c>
      <c r="R230" s="331">
        <v>0.97988900000000001</v>
      </c>
      <c r="S230" s="331">
        <v>-1</v>
      </c>
      <c r="T230" s="331">
        <v>-1</v>
      </c>
      <c r="U230" s="468">
        <v>758.42811099999994</v>
      </c>
      <c r="V230" s="392">
        <f t="shared" si="40"/>
        <v>0.7181875021989832</v>
      </c>
      <c r="W230" s="331">
        <f t="shared" si="41"/>
        <v>3.9392224531942743E-2</v>
      </c>
      <c r="X230" s="331">
        <f t="shared" si="42"/>
        <v>3.4366938286302218E-2</v>
      </c>
      <c r="Y230" s="331">
        <f t="shared" si="43"/>
        <v>3.288108326754427E-2</v>
      </c>
      <c r="Z230" s="331">
        <f t="shared" si="44"/>
        <v>3.8592855927713492E-2</v>
      </c>
      <c r="AA230" s="331">
        <f t="shared" si="45"/>
        <v>1.0472067676131E-3</v>
      </c>
      <c r="AB230" s="331">
        <f t="shared" si="46"/>
        <v>1.0801427272445899E-3</v>
      </c>
      <c r="AC230" s="331">
        <f t="shared" si="47"/>
        <v>0</v>
      </c>
      <c r="AD230" s="331">
        <f t="shared" si="48"/>
        <v>0</v>
      </c>
      <c r="AE230" s="468">
        <f t="shared" si="49"/>
        <v>0.83602388457723531</v>
      </c>
    </row>
    <row r="231" spans="1:31" x14ac:dyDescent="0.25">
      <c r="A231" s="11">
        <v>2275050011</v>
      </c>
      <c r="B231" s="4" t="s">
        <v>251</v>
      </c>
      <c r="C231" s="4" t="s">
        <v>247</v>
      </c>
      <c r="D231" s="9" t="s">
        <v>27</v>
      </c>
      <c r="E231" s="9">
        <v>2007</v>
      </c>
      <c r="F231" s="9">
        <v>11</v>
      </c>
      <c r="G231" s="9" t="s">
        <v>135</v>
      </c>
      <c r="H231" s="9" t="s">
        <v>134</v>
      </c>
      <c r="I231" s="9" t="s">
        <v>42</v>
      </c>
      <c r="J231" s="9" t="s">
        <v>129</v>
      </c>
      <c r="K231" s="306" t="s">
        <v>33</v>
      </c>
      <c r="L231" s="392">
        <v>217.17624799999999</v>
      </c>
      <c r="M231" s="331">
        <v>11.912008</v>
      </c>
      <c r="N231" s="331">
        <v>10.392386999999999</v>
      </c>
      <c r="O231" s="331">
        <v>9.9430720000000008</v>
      </c>
      <c r="P231" s="331">
        <v>11.670283</v>
      </c>
      <c r="Q231" s="331">
        <v>0.31667000000000001</v>
      </c>
      <c r="R231" s="331">
        <v>0.32662999999999998</v>
      </c>
      <c r="S231" s="331">
        <v>-1</v>
      </c>
      <c r="T231" s="331">
        <v>-1</v>
      </c>
      <c r="U231" s="468">
        <v>252.80937</v>
      </c>
      <c r="V231" s="392">
        <f t="shared" si="40"/>
        <v>0.23939583443376486</v>
      </c>
      <c r="W231" s="331">
        <f t="shared" si="41"/>
        <v>1.3130741143210478E-2</v>
      </c>
      <c r="X231" s="331">
        <f t="shared" si="42"/>
        <v>1.1455645727996969E-2</v>
      </c>
      <c r="Y231" s="331">
        <f t="shared" si="43"/>
        <v>1.0960360721744321E-2</v>
      </c>
      <c r="Z231" s="331">
        <f t="shared" si="44"/>
        <v>1.286428494180073E-2</v>
      </c>
      <c r="AA231" s="331">
        <f t="shared" si="45"/>
        <v>3.490689225377E-4</v>
      </c>
      <c r="AB231" s="331">
        <f t="shared" si="46"/>
        <v>3.6004794318529999E-4</v>
      </c>
      <c r="AC231" s="331">
        <f t="shared" si="47"/>
        <v>0</v>
      </c>
      <c r="AD231" s="331">
        <f t="shared" si="48"/>
        <v>0</v>
      </c>
      <c r="AE231" s="468">
        <f t="shared" si="49"/>
        <v>0.27867462782497465</v>
      </c>
    </row>
    <row r="232" spans="1:31" x14ac:dyDescent="0.25">
      <c r="A232" s="11" t="s">
        <v>243</v>
      </c>
      <c r="B232" s="4" t="s">
        <v>244</v>
      </c>
      <c r="C232" s="4" t="s">
        <v>245</v>
      </c>
      <c r="D232" s="9" t="s">
        <v>27</v>
      </c>
      <c r="E232" s="9">
        <v>2007</v>
      </c>
      <c r="F232" s="9">
        <v>12</v>
      </c>
      <c r="G232" s="9" t="s">
        <v>162</v>
      </c>
      <c r="H232" s="9" t="s">
        <v>163</v>
      </c>
      <c r="I232" s="9" t="s">
        <v>42</v>
      </c>
      <c r="J232" s="9" t="s">
        <v>107</v>
      </c>
      <c r="K232" s="306" t="s">
        <v>33</v>
      </c>
      <c r="L232" s="392">
        <v>326.00971500000003</v>
      </c>
      <c r="M232" s="331">
        <v>34.187131000000001</v>
      </c>
      <c r="N232" s="331">
        <v>39.528325000000002</v>
      </c>
      <c r="O232" s="331">
        <v>39.322203999999999</v>
      </c>
      <c r="P232" s="331">
        <v>39.528325000000002</v>
      </c>
      <c r="Q232" s="331">
        <v>12.89786</v>
      </c>
      <c r="R232" s="331">
        <v>6.417313</v>
      </c>
      <c r="S232" s="331">
        <v>-1</v>
      </c>
      <c r="T232" s="331">
        <v>-1</v>
      </c>
      <c r="U232" s="468">
        <v>4966.960572</v>
      </c>
      <c r="V232" s="392">
        <f t="shared" si="40"/>
        <v>0.35936419601437664</v>
      </c>
      <c r="W232" s="331">
        <f t="shared" si="41"/>
        <v>3.7684861157751603E-2</v>
      </c>
      <c r="X232" s="331">
        <f t="shared" si="42"/>
        <v>4.3572519712855751E-2</v>
      </c>
      <c r="Y232" s="331">
        <f t="shared" si="43"/>
        <v>4.3345310203327235E-2</v>
      </c>
      <c r="Z232" s="331">
        <f t="shared" si="44"/>
        <v>4.3572519712855751E-2</v>
      </c>
      <c r="AA232" s="331">
        <f t="shared" si="45"/>
        <v>1.4217456952796598E-2</v>
      </c>
      <c r="AB232" s="331">
        <f t="shared" si="46"/>
        <v>7.0738766997100301E-3</v>
      </c>
      <c r="AC232" s="331">
        <f t="shared" si="47"/>
        <v>0</v>
      </c>
      <c r="AD232" s="331">
        <f t="shared" si="48"/>
        <v>0</v>
      </c>
      <c r="AE232" s="468">
        <f t="shared" si="49"/>
        <v>5.4751368148396686</v>
      </c>
    </row>
    <row r="233" spans="1:31" x14ac:dyDescent="0.25">
      <c r="A233" s="11">
        <v>2275050011</v>
      </c>
      <c r="B233" s="4" t="s">
        <v>251</v>
      </c>
      <c r="C233" s="4" t="s">
        <v>247</v>
      </c>
      <c r="D233" s="9" t="s">
        <v>27</v>
      </c>
      <c r="E233" s="9">
        <v>2007</v>
      </c>
      <c r="F233" s="9">
        <v>13</v>
      </c>
      <c r="G233" s="9" t="s">
        <v>136</v>
      </c>
      <c r="H233" s="9" t="s">
        <v>116</v>
      </c>
      <c r="I233" s="9" t="s">
        <v>42</v>
      </c>
      <c r="J233" s="9" t="s">
        <v>129</v>
      </c>
      <c r="K233" s="306" t="s">
        <v>33</v>
      </c>
      <c r="L233" s="392">
        <v>4832.50468</v>
      </c>
      <c r="M233" s="331">
        <v>254.24800500000001</v>
      </c>
      <c r="N233" s="331">
        <v>221.81346099999999</v>
      </c>
      <c r="O233" s="331">
        <v>212.22335200000001</v>
      </c>
      <c r="P233" s="331">
        <v>249.08867100000001</v>
      </c>
      <c r="Q233" s="331">
        <v>1.58748</v>
      </c>
      <c r="R233" s="331">
        <v>5.0381809999999998</v>
      </c>
      <c r="S233" s="331">
        <v>-1</v>
      </c>
      <c r="T233" s="331">
        <v>-1</v>
      </c>
      <c r="U233" s="468">
        <v>3899.5212569999999</v>
      </c>
      <c r="V233" s="392">
        <f t="shared" si="40"/>
        <v>5.3269245643919305</v>
      </c>
      <c r="W233" s="331">
        <f t="shared" si="41"/>
        <v>0.28026045145643658</v>
      </c>
      <c r="X233" s="331">
        <f t="shared" si="42"/>
        <v>0.2445074867705439</v>
      </c>
      <c r="Y233" s="331">
        <f t="shared" si="43"/>
        <v>0.23393620115571109</v>
      </c>
      <c r="Z233" s="331">
        <f t="shared" si="44"/>
        <v>0.27457325923616899</v>
      </c>
      <c r="AA233" s="331">
        <f t="shared" si="45"/>
        <v>1.7498971583988E-3</v>
      </c>
      <c r="AB233" s="331">
        <f t="shared" si="46"/>
        <v>5.5536438981271096E-3</v>
      </c>
      <c r="AC233" s="331">
        <f t="shared" si="47"/>
        <v>0</v>
      </c>
      <c r="AD233" s="331">
        <f t="shared" si="48"/>
        <v>0</v>
      </c>
      <c r="AE233" s="468">
        <f t="shared" si="49"/>
        <v>4.2984863851765169</v>
      </c>
    </row>
    <row r="234" spans="1:31" x14ac:dyDescent="0.25">
      <c r="A234" s="11">
        <v>2275050011</v>
      </c>
      <c r="B234" s="4" t="s">
        <v>251</v>
      </c>
      <c r="C234" s="4" t="s">
        <v>247</v>
      </c>
      <c r="D234" s="9" t="s">
        <v>27</v>
      </c>
      <c r="E234" s="9">
        <v>2007</v>
      </c>
      <c r="F234" s="9">
        <v>14</v>
      </c>
      <c r="G234" s="9" t="s">
        <v>137</v>
      </c>
      <c r="H234" s="9" t="s">
        <v>116</v>
      </c>
      <c r="I234" s="9" t="s">
        <v>42</v>
      </c>
      <c r="J234" s="9" t="s">
        <v>129</v>
      </c>
      <c r="K234" s="306" t="s">
        <v>33</v>
      </c>
      <c r="L234" s="392">
        <v>11044.254572</v>
      </c>
      <c r="M234" s="331">
        <v>581.06093599999997</v>
      </c>
      <c r="N234" s="331">
        <v>506.93470500000001</v>
      </c>
      <c r="O234" s="331">
        <v>485.01737400000002</v>
      </c>
      <c r="P234" s="331">
        <v>569.26974199999995</v>
      </c>
      <c r="Q234" s="331">
        <v>3.6280429999999999</v>
      </c>
      <c r="R234" s="331">
        <v>11.51431</v>
      </c>
      <c r="S234" s="331">
        <v>-1</v>
      </c>
      <c r="T234" s="331">
        <v>-1</v>
      </c>
      <c r="U234" s="468">
        <v>8912.0049180000005</v>
      </c>
      <c r="V234" s="392">
        <f t="shared" si="40"/>
        <v>12.174206725234807</v>
      </c>
      <c r="W234" s="331">
        <f t="shared" si="41"/>
        <v>0.6405100415519861</v>
      </c>
      <c r="X234" s="331">
        <f t="shared" si="42"/>
        <v>0.55879985875301352</v>
      </c>
      <c r="Y234" s="331">
        <f t="shared" si="43"/>
        <v>0.53464013690669987</v>
      </c>
      <c r="Z234" s="331">
        <f t="shared" si="44"/>
        <v>0.62751247504738195</v>
      </c>
      <c r="AA234" s="331">
        <f t="shared" si="45"/>
        <v>3.99923283206633E-3</v>
      </c>
      <c r="AB234" s="331">
        <f t="shared" si="46"/>
        <v>1.2692354139846099E-2</v>
      </c>
      <c r="AC234" s="331">
        <f t="shared" si="47"/>
        <v>0</v>
      </c>
      <c r="AD234" s="331">
        <f t="shared" si="48"/>
        <v>0</v>
      </c>
      <c r="AE234" s="468">
        <f t="shared" si="49"/>
        <v>9.8238038158870218</v>
      </c>
    </row>
    <row r="235" spans="1:31" x14ac:dyDescent="0.25">
      <c r="A235" s="11">
        <v>2275050011</v>
      </c>
      <c r="B235" s="4" t="s">
        <v>251</v>
      </c>
      <c r="C235" s="4" t="s">
        <v>247</v>
      </c>
      <c r="D235" s="9" t="s">
        <v>27</v>
      </c>
      <c r="E235" s="9">
        <v>2007</v>
      </c>
      <c r="F235" s="9">
        <v>15</v>
      </c>
      <c r="G235" s="9" t="s">
        <v>139</v>
      </c>
      <c r="H235" s="9" t="s">
        <v>116</v>
      </c>
      <c r="I235" s="9" t="s">
        <v>42</v>
      </c>
      <c r="J235" s="9" t="s">
        <v>129</v>
      </c>
      <c r="K235" s="306" t="s">
        <v>33</v>
      </c>
      <c r="L235" s="392">
        <v>2758.4904240000001</v>
      </c>
      <c r="M235" s="331">
        <v>145.129852</v>
      </c>
      <c r="N235" s="331">
        <v>126.615565</v>
      </c>
      <c r="O235" s="331">
        <v>121.141339</v>
      </c>
      <c r="P235" s="331">
        <v>142.1848</v>
      </c>
      <c r="Q235" s="331">
        <v>0.90616600000000003</v>
      </c>
      <c r="R235" s="331">
        <v>2.8758949999999999</v>
      </c>
      <c r="S235" s="331">
        <v>-1</v>
      </c>
      <c r="T235" s="331">
        <v>-1</v>
      </c>
      <c r="U235" s="468">
        <v>2225.9248069999999</v>
      </c>
      <c r="V235" s="392">
        <f t="shared" si="40"/>
        <v>3.0407151929018954</v>
      </c>
      <c r="W235" s="331">
        <f t="shared" si="41"/>
        <v>0.15997827727822611</v>
      </c>
      <c r="X235" s="331">
        <f t="shared" si="42"/>
        <v>0.13956976932154014</v>
      </c>
      <c r="Y235" s="331">
        <f t="shared" si="43"/>
        <v>0.13353546808824407</v>
      </c>
      <c r="Z235" s="331">
        <f t="shared" si="44"/>
        <v>0.156731913150088</v>
      </c>
      <c r="AA235" s="331">
        <f t="shared" si="45"/>
        <v>9.9887703053745994E-4</v>
      </c>
      <c r="AB235" s="331">
        <f t="shared" si="46"/>
        <v>3.1701315848724496E-3</v>
      </c>
      <c r="AC235" s="331">
        <f t="shared" si="47"/>
        <v>0</v>
      </c>
      <c r="AD235" s="331">
        <f t="shared" si="48"/>
        <v>0</v>
      </c>
      <c r="AE235" s="468">
        <f t="shared" si="49"/>
        <v>2.4536620899656669</v>
      </c>
    </row>
    <row r="236" spans="1:31" x14ac:dyDescent="0.25">
      <c r="A236" s="11">
        <v>2275050011</v>
      </c>
      <c r="B236" s="4" t="s">
        <v>251</v>
      </c>
      <c r="C236" s="4" t="s">
        <v>247</v>
      </c>
      <c r="D236" s="9" t="s">
        <v>27</v>
      </c>
      <c r="E236" s="9">
        <v>2007</v>
      </c>
      <c r="F236" s="9">
        <v>16</v>
      </c>
      <c r="G236" s="9" t="s">
        <v>140</v>
      </c>
      <c r="H236" s="9" t="s">
        <v>116</v>
      </c>
      <c r="I236" s="9" t="s">
        <v>42</v>
      </c>
      <c r="J236" s="9" t="s">
        <v>129</v>
      </c>
      <c r="K236" s="306" t="s">
        <v>33</v>
      </c>
      <c r="L236" s="392">
        <v>2758.4904240000001</v>
      </c>
      <c r="M236" s="331">
        <v>145.129852</v>
      </c>
      <c r="N236" s="331">
        <v>126.615565</v>
      </c>
      <c r="O236" s="331">
        <v>121.141339</v>
      </c>
      <c r="P236" s="331">
        <v>142.1848</v>
      </c>
      <c r="Q236" s="331">
        <v>0.90616600000000003</v>
      </c>
      <c r="R236" s="331">
        <v>2.8758949999999999</v>
      </c>
      <c r="S236" s="331">
        <v>-1</v>
      </c>
      <c r="T236" s="331">
        <v>-1</v>
      </c>
      <c r="U236" s="468">
        <v>2225.9248069999999</v>
      </c>
      <c r="V236" s="392">
        <f t="shared" si="40"/>
        <v>3.0407151929018954</v>
      </c>
      <c r="W236" s="331">
        <f t="shared" si="41"/>
        <v>0.15997827727822611</v>
      </c>
      <c r="X236" s="331">
        <f t="shared" si="42"/>
        <v>0.13956976932154014</v>
      </c>
      <c r="Y236" s="331">
        <f t="shared" si="43"/>
        <v>0.13353546808824407</v>
      </c>
      <c r="Z236" s="331">
        <f t="shared" si="44"/>
        <v>0.156731913150088</v>
      </c>
      <c r="AA236" s="331">
        <f t="shared" si="45"/>
        <v>9.9887703053745994E-4</v>
      </c>
      <c r="AB236" s="331">
        <f t="shared" si="46"/>
        <v>3.1701315848724496E-3</v>
      </c>
      <c r="AC236" s="331">
        <f t="shared" si="47"/>
        <v>0</v>
      </c>
      <c r="AD236" s="331">
        <f t="shared" si="48"/>
        <v>0</v>
      </c>
      <c r="AE236" s="468">
        <f t="shared" si="49"/>
        <v>2.4536620899656669</v>
      </c>
    </row>
    <row r="237" spans="1:31" x14ac:dyDescent="0.25">
      <c r="A237" s="11">
        <v>2275050011</v>
      </c>
      <c r="B237" s="4" t="s">
        <v>251</v>
      </c>
      <c r="C237" s="4" t="s">
        <v>247</v>
      </c>
      <c r="D237" s="9" t="s">
        <v>27</v>
      </c>
      <c r="E237" s="9">
        <v>2007</v>
      </c>
      <c r="F237" s="9">
        <v>17</v>
      </c>
      <c r="G237" s="9" t="s">
        <v>141</v>
      </c>
      <c r="H237" s="9" t="s">
        <v>116</v>
      </c>
      <c r="I237" s="9" t="s">
        <v>42</v>
      </c>
      <c r="J237" s="9" t="s">
        <v>129</v>
      </c>
      <c r="K237" s="306" t="s">
        <v>33</v>
      </c>
      <c r="L237" s="392">
        <v>5527.2737230000002</v>
      </c>
      <c r="M237" s="331">
        <v>290.80123300000002</v>
      </c>
      <c r="N237" s="331">
        <v>253.703576</v>
      </c>
      <c r="O237" s="331">
        <v>242.73469700000001</v>
      </c>
      <c r="P237" s="331">
        <v>284.90014100000002</v>
      </c>
      <c r="Q237" s="331">
        <v>1.815712</v>
      </c>
      <c r="R237" s="331">
        <v>5.7625209999999996</v>
      </c>
      <c r="S237" s="331">
        <v>-1</v>
      </c>
      <c r="T237" s="331">
        <v>-1</v>
      </c>
      <c r="U237" s="468">
        <v>4460.1553039999999</v>
      </c>
      <c r="V237" s="392">
        <f t="shared" si="40"/>
        <v>6.092776338328707</v>
      </c>
      <c r="W237" s="331">
        <f t="shared" si="41"/>
        <v>0.32055348809784523</v>
      </c>
      <c r="X237" s="331">
        <f t="shared" si="42"/>
        <v>0.27966032121224454</v>
      </c>
      <c r="Y237" s="331">
        <f t="shared" si="43"/>
        <v>0.26756920183252303</v>
      </c>
      <c r="Z237" s="331">
        <f t="shared" si="44"/>
        <v>0.31404864764489471</v>
      </c>
      <c r="AA237" s="331">
        <f t="shared" si="45"/>
        <v>2.0014798733027197E-3</v>
      </c>
      <c r="AB237" s="331">
        <f t="shared" si="46"/>
        <v>6.3520920724125084E-3</v>
      </c>
      <c r="AC237" s="331">
        <f t="shared" si="47"/>
        <v>0</v>
      </c>
      <c r="AD237" s="331">
        <f t="shared" si="48"/>
        <v>0</v>
      </c>
      <c r="AE237" s="468">
        <f t="shared" si="49"/>
        <v>4.9164796359556879</v>
      </c>
    </row>
    <row r="238" spans="1:31" x14ac:dyDescent="0.25">
      <c r="A238" s="11">
        <v>2275050011</v>
      </c>
      <c r="B238" s="4" t="s">
        <v>251</v>
      </c>
      <c r="C238" s="4" t="s">
        <v>247</v>
      </c>
      <c r="D238" s="9" t="s">
        <v>27</v>
      </c>
      <c r="E238" s="9">
        <v>2007</v>
      </c>
      <c r="F238" s="9">
        <v>18</v>
      </c>
      <c r="G238" s="9" t="s">
        <v>142</v>
      </c>
      <c r="H238" s="9" t="s">
        <v>116</v>
      </c>
      <c r="I238" s="9" t="s">
        <v>42</v>
      </c>
      <c r="J238" s="9" t="s">
        <v>129</v>
      </c>
      <c r="K238" s="306" t="s">
        <v>33</v>
      </c>
      <c r="L238" s="392">
        <v>5516.9808489999996</v>
      </c>
      <c r="M238" s="331">
        <v>290.259703</v>
      </c>
      <c r="N238" s="331">
        <v>253.23113000000001</v>
      </c>
      <c r="O238" s="331">
        <v>242.28267700000001</v>
      </c>
      <c r="P238" s="331">
        <v>284.36960099999999</v>
      </c>
      <c r="Q238" s="331">
        <v>1.8123309999999999</v>
      </c>
      <c r="R238" s="331">
        <v>5.7517899999999997</v>
      </c>
      <c r="S238" s="331">
        <v>-1</v>
      </c>
      <c r="T238" s="331">
        <v>-1</v>
      </c>
      <c r="U238" s="468">
        <v>4451.8496139999997</v>
      </c>
      <c r="V238" s="392">
        <f t="shared" si="40"/>
        <v>6.081430386906101</v>
      </c>
      <c r="W238" s="331">
        <f t="shared" si="41"/>
        <v>0.31995655345414092</v>
      </c>
      <c r="X238" s="331">
        <f t="shared" si="42"/>
        <v>0.27913953864308028</v>
      </c>
      <c r="Y238" s="331">
        <f t="shared" si="43"/>
        <v>0.2670709350741769</v>
      </c>
      <c r="Z238" s="331">
        <f t="shared" si="44"/>
        <v>0.31346382740248724</v>
      </c>
      <c r="AA238" s="331">
        <f t="shared" si="45"/>
        <v>1.9977529587636099E-3</v>
      </c>
      <c r="AB238" s="331">
        <f t="shared" si="46"/>
        <v>6.3402631697448992E-3</v>
      </c>
      <c r="AC238" s="331">
        <f t="shared" si="47"/>
        <v>0</v>
      </c>
      <c r="AD238" s="331">
        <f t="shared" si="48"/>
        <v>0</v>
      </c>
      <c r="AE238" s="468">
        <f t="shared" si="49"/>
        <v>4.9073241799313339</v>
      </c>
    </row>
    <row r="239" spans="1:31" x14ac:dyDescent="0.25">
      <c r="A239" s="11" t="s">
        <v>243</v>
      </c>
      <c r="B239" s="4" t="s">
        <v>244</v>
      </c>
      <c r="C239" s="4" t="s">
        <v>245</v>
      </c>
      <c r="D239" s="9" t="s">
        <v>27</v>
      </c>
      <c r="E239" s="9">
        <v>2007</v>
      </c>
      <c r="F239" s="9">
        <v>19</v>
      </c>
      <c r="G239" s="9" t="s">
        <v>166</v>
      </c>
      <c r="H239" s="9" t="s">
        <v>111</v>
      </c>
      <c r="I239" s="9" t="s">
        <v>42</v>
      </c>
      <c r="J239" s="9" t="s">
        <v>107</v>
      </c>
      <c r="K239" s="306" t="s">
        <v>33</v>
      </c>
      <c r="L239" s="392">
        <v>238.621163</v>
      </c>
      <c r="M239" s="331">
        <v>22.197317999999999</v>
      </c>
      <c r="N239" s="331">
        <v>25.665293999999999</v>
      </c>
      <c r="O239" s="331">
        <v>25.531462999999999</v>
      </c>
      <c r="P239" s="331">
        <v>25.665293999999999</v>
      </c>
      <c r="Q239" s="331">
        <v>56.855710000000002</v>
      </c>
      <c r="R239" s="331">
        <v>14.972913</v>
      </c>
      <c r="S239" s="331">
        <v>-1</v>
      </c>
      <c r="T239" s="331">
        <v>-1</v>
      </c>
      <c r="U239" s="468">
        <v>11588.941853</v>
      </c>
      <c r="V239" s="392">
        <f t="shared" si="40"/>
        <v>0.26303480678025354</v>
      </c>
      <c r="W239" s="331">
        <f t="shared" si="41"/>
        <v>2.446835468306658E-2</v>
      </c>
      <c r="X239" s="331">
        <f t="shared" si="42"/>
        <v>2.8291143850675136E-2</v>
      </c>
      <c r="Y239" s="331">
        <f t="shared" si="43"/>
        <v>2.8143620425746526E-2</v>
      </c>
      <c r="Z239" s="331">
        <f t="shared" si="44"/>
        <v>2.8291143850675136E-2</v>
      </c>
      <c r="AA239" s="331">
        <f t="shared" si="45"/>
        <v>6.2672692171080097E-2</v>
      </c>
      <c r="AB239" s="331">
        <f t="shared" si="46"/>
        <v>1.650481134354603E-2</v>
      </c>
      <c r="AC239" s="331">
        <f t="shared" si="47"/>
        <v>0</v>
      </c>
      <c r="AD239" s="331">
        <f t="shared" si="48"/>
        <v>0</v>
      </c>
      <c r="AE239" s="468">
        <f t="shared" si="49"/>
        <v>12.774621675494256</v>
      </c>
    </row>
    <row r="240" spans="1:31" x14ac:dyDescent="0.25">
      <c r="A240" s="11" t="s">
        <v>243</v>
      </c>
      <c r="B240" s="4" t="s">
        <v>244</v>
      </c>
      <c r="C240" s="4" t="s">
        <v>245</v>
      </c>
      <c r="D240" s="9" t="s">
        <v>27</v>
      </c>
      <c r="E240" s="9">
        <v>2007</v>
      </c>
      <c r="F240" s="9">
        <v>20</v>
      </c>
      <c r="G240" s="9" t="s">
        <v>224</v>
      </c>
      <c r="H240" s="9" t="s">
        <v>49</v>
      </c>
      <c r="I240" s="9" t="s">
        <v>42</v>
      </c>
      <c r="J240" s="9" t="s">
        <v>31</v>
      </c>
      <c r="K240" s="306" t="s">
        <v>33</v>
      </c>
      <c r="L240" s="392">
        <v>6309.4784159999999</v>
      </c>
      <c r="M240" s="331">
        <v>2413.8534850000001</v>
      </c>
      <c r="N240" s="331">
        <v>2790.9795880000001</v>
      </c>
      <c r="O240" s="331">
        <v>2776.4260250000002</v>
      </c>
      <c r="P240" s="331">
        <v>2790.9795880000001</v>
      </c>
      <c r="Q240" s="331">
        <v>91.172382999999996</v>
      </c>
      <c r="R240" s="331">
        <v>64.484498000000002</v>
      </c>
      <c r="S240" s="331">
        <v>57.035881000000003</v>
      </c>
      <c r="T240" s="331">
        <v>57.035881000000003</v>
      </c>
      <c r="U240" s="468">
        <v>49910.602553999997</v>
      </c>
      <c r="V240" s="392">
        <f t="shared" si="40"/>
        <v>6.955009418157684</v>
      </c>
      <c r="W240" s="331">
        <f t="shared" si="41"/>
        <v>2.6608179971984156</v>
      </c>
      <c r="X240" s="331">
        <f t="shared" si="42"/>
        <v>3.0765283658315403</v>
      </c>
      <c r="Y240" s="331">
        <f t="shared" si="43"/>
        <v>3.0604858087358431</v>
      </c>
      <c r="Z240" s="331">
        <f t="shared" si="44"/>
        <v>3.0765283658315403</v>
      </c>
      <c r="AA240" s="331">
        <f t="shared" si="45"/>
        <v>0.10050034894055172</v>
      </c>
      <c r="AB240" s="331">
        <f t="shared" si="46"/>
        <v>7.1081991465072381E-2</v>
      </c>
      <c r="AC240" s="331">
        <f t="shared" si="47"/>
        <v>6.287129670211411E-2</v>
      </c>
      <c r="AD240" s="331">
        <f t="shared" si="48"/>
        <v>6.287129670211411E-2</v>
      </c>
      <c r="AE240" s="468">
        <f t="shared" si="49"/>
        <v>55.017021684189082</v>
      </c>
    </row>
    <row r="241" spans="1:31" x14ac:dyDescent="0.25">
      <c r="A241" s="11" t="s">
        <v>243</v>
      </c>
      <c r="B241" s="4" t="s">
        <v>244</v>
      </c>
      <c r="C241" s="4" t="s">
        <v>245</v>
      </c>
      <c r="D241" s="9" t="s">
        <v>27</v>
      </c>
      <c r="E241" s="9">
        <v>2007</v>
      </c>
      <c r="F241" s="9">
        <v>21</v>
      </c>
      <c r="G241" s="9" t="s">
        <v>224</v>
      </c>
      <c r="H241" s="9" t="s">
        <v>49</v>
      </c>
      <c r="I241" s="9" t="s">
        <v>30</v>
      </c>
      <c r="J241" s="9" t="s">
        <v>31</v>
      </c>
      <c r="K241" s="306" t="s">
        <v>33</v>
      </c>
      <c r="L241" s="392">
        <v>6309.4784159999999</v>
      </c>
      <c r="M241" s="331">
        <v>2413.8534850000001</v>
      </c>
      <c r="N241" s="331">
        <v>2790.9795880000001</v>
      </c>
      <c r="O241" s="331">
        <v>2776.4260250000002</v>
      </c>
      <c r="P241" s="331">
        <v>2790.9795880000001</v>
      </c>
      <c r="Q241" s="331">
        <v>91.172382999999996</v>
      </c>
      <c r="R241" s="331">
        <v>64.484498000000002</v>
      </c>
      <c r="S241" s="331">
        <v>57.035881000000003</v>
      </c>
      <c r="T241" s="331">
        <v>57.035881000000003</v>
      </c>
      <c r="U241" s="468">
        <v>49910.602553999997</v>
      </c>
      <c r="V241" s="392">
        <f t="shared" si="40"/>
        <v>6.955009418157684</v>
      </c>
      <c r="W241" s="331">
        <f t="shared" si="41"/>
        <v>2.6608179971984156</v>
      </c>
      <c r="X241" s="331">
        <f t="shared" si="42"/>
        <v>3.0765283658315403</v>
      </c>
      <c r="Y241" s="331">
        <f t="shared" si="43"/>
        <v>3.0604858087358431</v>
      </c>
      <c r="Z241" s="331">
        <f t="shared" si="44"/>
        <v>3.0765283658315403</v>
      </c>
      <c r="AA241" s="331">
        <f t="shared" si="45"/>
        <v>0.10050034894055172</v>
      </c>
      <c r="AB241" s="331">
        <f t="shared" si="46"/>
        <v>7.1081991465072381E-2</v>
      </c>
      <c r="AC241" s="331">
        <f t="shared" si="47"/>
        <v>6.287129670211411E-2</v>
      </c>
      <c r="AD241" s="331">
        <f t="shared" si="48"/>
        <v>6.287129670211411E-2</v>
      </c>
      <c r="AE241" s="468">
        <f t="shared" si="49"/>
        <v>55.017021684189082</v>
      </c>
    </row>
    <row r="242" spans="1:31" x14ac:dyDescent="0.25">
      <c r="A242" s="11" t="s">
        <v>243</v>
      </c>
      <c r="B242" s="4" t="s">
        <v>244</v>
      </c>
      <c r="C242" s="4" t="s">
        <v>245</v>
      </c>
      <c r="D242" s="9" t="s">
        <v>27</v>
      </c>
      <c r="E242" s="9">
        <v>2007</v>
      </c>
      <c r="F242" s="9">
        <v>22</v>
      </c>
      <c r="G242" s="9" t="s">
        <v>596</v>
      </c>
      <c r="H242" s="9" t="s">
        <v>53</v>
      </c>
      <c r="I242" s="9" t="s">
        <v>42</v>
      </c>
      <c r="J242" s="9" t="s">
        <v>31</v>
      </c>
      <c r="K242" s="306" t="s">
        <v>33</v>
      </c>
      <c r="L242" s="392">
        <v>7332.6280909999996</v>
      </c>
      <c r="M242" s="331">
        <v>7326.476557</v>
      </c>
      <c r="N242" s="331">
        <v>8471.1216550000008</v>
      </c>
      <c r="O242" s="331">
        <v>8426.9489909999993</v>
      </c>
      <c r="P242" s="331">
        <v>8471.1216550000008</v>
      </c>
      <c r="Q242" s="331">
        <v>111.300527</v>
      </c>
      <c r="R242" s="331">
        <v>82.988746000000006</v>
      </c>
      <c r="S242" s="331">
        <v>161.542248</v>
      </c>
      <c r="T242" s="331">
        <v>161.542248</v>
      </c>
      <c r="U242" s="468">
        <v>64232.775459999997</v>
      </c>
      <c r="V242" s="392">
        <f t="shared" si="40"/>
        <v>8.0828388767330086</v>
      </c>
      <c r="W242" s="331">
        <f t="shared" si="41"/>
        <v>8.0760579712309593</v>
      </c>
      <c r="X242" s="331">
        <f t="shared" si="42"/>
        <v>9.3378132086924186</v>
      </c>
      <c r="Y242" s="331">
        <f t="shared" si="43"/>
        <v>9.2891211815723871</v>
      </c>
      <c r="Z242" s="331">
        <f t="shared" si="44"/>
        <v>9.3378132086924186</v>
      </c>
      <c r="AA242" s="331">
        <f t="shared" si="45"/>
        <v>0.12268782972106036</v>
      </c>
      <c r="AB242" s="331">
        <f t="shared" si="46"/>
        <v>9.1479433318517267E-2</v>
      </c>
      <c r="AC242" s="331">
        <f t="shared" si="47"/>
        <v>0.17806984701322487</v>
      </c>
      <c r="AD242" s="331">
        <f t="shared" si="48"/>
        <v>0.17806984701322487</v>
      </c>
      <c r="AE242" s="468">
        <f t="shared" si="49"/>
        <v>70.804514862248439</v>
      </c>
    </row>
    <row r="243" spans="1:31" x14ac:dyDescent="0.25">
      <c r="A243" s="11">
        <v>2275050011</v>
      </c>
      <c r="B243" s="4" t="s">
        <v>251</v>
      </c>
      <c r="C243" s="4" t="s">
        <v>247</v>
      </c>
      <c r="D243" s="9" t="s">
        <v>27</v>
      </c>
      <c r="E243" s="9">
        <v>2007</v>
      </c>
      <c r="F243" s="9">
        <v>23</v>
      </c>
      <c r="G243" s="9" t="s">
        <v>143</v>
      </c>
      <c r="H243" s="9" t="s">
        <v>134</v>
      </c>
      <c r="I243" s="9" t="s">
        <v>42</v>
      </c>
      <c r="J243" s="9" t="s">
        <v>129</v>
      </c>
      <c r="K243" s="306" t="s">
        <v>33</v>
      </c>
      <c r="L243" s="392">
        <v>3037.0018869999999</v>
      </c>
      <c r="M243" s="331">
        <v>166.57803000000001</v>
      </c>
      <c r="N243" s="331">
        <v>145.32758799999999</v>
      </c>
      <c r="O243" s="331">
        <v>139.04434699999999</v>
      </c>
      <c r="P243" s="331">
        <v>163.19774100000001</v>
      </c>
      <c r="Q243" s="331">
        <v>4.4283260000000002</v>
      </c>
      <c r="R243" s="331">
        <v>4.5676040000000002</v>
      </c>
      <c r="S243" s="331">
        <v>-1</v>
      </c>
      <c r="T243" s="331">
        <v>-1</v>
      </c>
      <c r="U243" s="468">
        <v>3535.2969939999998</v>
      </c>
      <c r="V243" s="392">
        <f t="shared" si="40"/>
        <v>3.3477215285314412</v>
      </c>
      <c r="W243" s="331">
        <f t="shared" si="41"/>
        <v>0.1836208464665193</v>
      </c>
      <c r="X243" s="331">
        <f t="shared" si="42"/>
        <v>0.16019624390742027</v>
      </c>
      <c r="Y243" s="331">
        <f t="shared" si="43"/>
        <v>0.15327015628966456</v>
      </c>
      <c r="Z243" s="331">
        <f t="shared" si="44"/>
        <v>0.17989471567075072</v>
      </c>
      <c r="AA243" s="331">
        <f t="shared" si="45"/>
        <v>4.8813938341670596E-3</v>
      </c>
      <c r="AB243" s="331">
        <f t="shared" si="46"/>
        <v>5.0349215488012401E-3</v>
      </c>
      <c r="AC243" s="331">
        <f t="shared" si="47"/>
        <v>0</v>
      </c>
      <c r="AD243" s="331">
        <f t="shared" si="48"/>
        <v>0</v>
      </c>
      <c r="AE243" s="468">
        <f t="shared" si="49"/>
        <v>3.8969978606952016</v>
      </c>
    </row>
    <row r="244" spans="1:31" x14ac:dyDescent="0.25">
      <c r="A244" s="11">
        <v>2275050011</v>
      </c>
      <c r="B244" s="4" t="s">
        <v>251</v>
      </c>
      <c r="C244" s="4" t="s">
        <v>247</v>
      </c>
      <c r="D244" s="9" t="s">
        <v>27</v>
      </c>
      <c r="E244" s="9">
        <v>2007</v>
      </c>
      <c r="F244" s="9">
        <v>24</v>
      </c>
      <c r="G244" s="9" t="s">
        <v>145</v>
      </c>
      <c r="H244" s="9" t="s">
        <v>116</v>
      </c>
      <c r="I244" s="9" t="s">
        <v>42</v>
      </c>
      <c r="J244" s="9" t="s">
        <v>129</v>
      </c>
      <c r="K244" s="306" t="s">
        <v>33</v>
      </c>
      <c r="L244" s="392">
        <v>967.53022299999998</v>
      </c>
      <c r="M244" s="331">
        <v>50.903753999999999</v>
      </c>
      <c r="N244" s="331">
        <v>44.409936999999999</v>
      </c>
      <c r="O244" s="331">
        <v>42.489871999999998</v>
      </c>
      <c r="P244" s="331">
        <v>49.870787999999997</v>
      </c>
      <c r="Q244" s="331">
        <v>0.31783400000000001</v>
      </c>
      <c r="R244" s="331">
        <v>1.0087090000000001</v>
      </c>
      <c r="S244" s="331">
        <v>-1</v>
      </c>
      <c r="T244" s="331">
        <v>-1</v>
      </c>
      <c r="U244" s="468">
        <v>780.73482000000001</v>
      </c>
      <c r="V244" s="392">
        <f t="shared" si="40"/>
        <v>1.066519507579722</v>
      </c>
      <c r="W244" s="331">
        <f t="shared" si="41"/>
        <v>5.6111783755657736E-2</v>
      </c>
      <c r="X244" s="331">
        <f t="shared" si="42"/>
        <v>4.8953575831487468E-2</v>
      </c>
      <c r="Y244" s="331">
        <f t="shared" si="43"/>
        <v>4.6837066466052311E-2</v>
      </c>
      <c r="Z244" s="331">
        <f t="shared" si="44"/>
        <v>5.4973133651012279E-2</v>
      </c>
      <c r="AA244" s="331">
        <f t="shared" si="45"/>
        <v>3.5035201290253999E-4</v>
      </c>
      <c r="AB244" s="331">
        <f t="shared" si="46"/>
        <v>1.1119113391987901E-3</v>
      </c>
      <c r="AC244" s="331">
        <f t="shared" si="47"/>
        <v>0</v>
      </c>
      <c r="AD244" s="331">
        <f t="shared" si="48"/>
        <v>0</v>
      </c>
      <c r="AE244" s="468">
        <f t="shared" si="49"/>
        <v>0.86061282219681412</v>
      </c>
    </row>
    <row r="245" spans="1:31" x14ac:dyDescent="0.25">
      <c r="A245" s="11" t="s">
        <v>243</v>
      </c>
      <c r="B245" s="4" t="s">
        <v>244</v>
      </c>
      <c r="C245" s="4" t="s">
        <v>245</v>
      </c>
      <c r="D245" s="9" t="s">
        <v>27</v>
      </c>
      <c r="E245" s="9">
        <v>2007</v>
      </c>
      <c r="F245" s="9">
        <v>25</v>
      </c>
      <c r="G245" s="9" t="s">
        <v>167</v>
      </c>
      <c r="H245" s="9" t="s">
        <v>165</v>
      </c>
      <c r="I245" s="9" t="s">
        <v>42</v>
      </c>
      <c r="J245" s="9" t="s">
        <v>107</v>
      </c>
      <c r="K245" s="306" t="s">
        <v>33</v>
      </c>
      <c r="L245" s="392">
        <v>2506.1768689999999</v>
      </c>
      <c r="M245" s="331">
        <v>419.06873899999999</v>
      </c>
      <c r="N245" s="331">
        <v>484.54154499999999</v>
      </c>
      <c r="O245" s="331">
        <v>482.014903</v>
      </c>
      <c r="P245" s="331">
        <v>484.54154499999999</v>
      </c>
      <c r="Q245" s="331">
        <v>36.058691000000003</v>
      </c>
      <c r="R245" s="331">
        <v>21.992062000000001</v>
      </c>
      <c r="S245" s="331">
        <v>-1</v>
      </c>
      <c r="T245" s="331">
        <v>-1</v>
      </c>
      <c r="U245" s="468">
        <v>17021.719774000001</v>
      </c>
      <c r="V245" s="392">
        <f t="shared" si="40"/>
        <v>2.7625871075590882</v>
      </c>
      <c r="W245" s="331">
        <f t="shared" si="41"/>
        <v>0.46194421066713809</v>
      </c>
      <c r="X245" s="331">
        <f t="shared" si="42"/>
        <v>0.53411562521837386</v>
      </c>
      <c r="Y245" s="331">
        <f t="shared" si="43"/>
        <v>0.53133047916545284</v>
      </c>
      <c r="Z245" s="331">
        <f t="shared" si="44"/>
        <v>0.53411562521837386</v>
      </c>
      <c r="AA245" s="331">
        <f t="shared" si="45"/>
        <v>3.9747902913095212E-2</v>
      </c>
      <c r="AB245" s="331">
        <f t="shared" si="46"/>
        <v>2.4242098672821219E-2</v>
      </c>
      <c r="AC245" s="331">
        <f t="shared" si="47"/>
        <v>0</v>
      </c>
      <c r="AD245" s="331">
        <f t="shared" si="48"/>
        <v>0</v>
      </c>
      <c r="AE245" s="468">
        <f t="shared" si="49"/>
        <v>18.763234222530844</v>
      </c>
    </row>
    <row r="246" spans="1:31" x14ac:dyDescent="0.25">
      <c r="A246" s="11" t="s">
        <v>243</v>
      </c>
      <c r="B246" s="4" t="s">
        <v>244</v>
      </c>
      <c r="C246" s="4" t="s">
        <v>245</v>
      </c>
      <c r="D246" s="9" t="s">
        <v>27</v>
      </c>
      <c r="E246" s="9">
        <v>2007</v>
      </c>
      <c r="F246" s="9">
        <v>26</v>
      </c>
      <c r="G246" s="9" t="s">
        <v>597</v>
      </c>
      <c r="H246" s="9" t="s">
        <v>180</v>
      </c>
      <c r="I246" s="9" t="s">
        <v>42</v>
      </c>
      <c r="J246" s="9" t="s">
        <v>107</v>
      </c>
      <c r="K246" s="306" t="s">
        <v>33</v>
      </c>
      <c r="L246" s="392">
        <v>772.64301899999998</v>
      </c>
      <c r="M246" s="331">
        <v>296.02061700000002</v>
      </c>
      <c r="N246" s="331">
        <v>342.26911699999999</v>
      </c>
      <c r="O246" s="331">
        <v>340.48435499999999</v>
      </c>
      <c r="P246" s="331">
        <v>342.26911699999999</v>
      </c>
      <c r="Q246" s="331">
        <v>6.6318619999999999</v>
      </c>
      <c r="R246" s="331">
        <v>4.8225920000000002</v>
      </c>
      <c r="S246" s="331">
        <v>-1</v>
      </c>
      <c r="T246" s="331">
        <v>-1</v>
      </c>
      <c r="U246" s="468">
        <v>3732.6559990000001</v>
      </c>
      <c r="V246" s="392">
        <f t="shared" si="40"/>
        <v>0.85169313843624483</v>
      </c>
      <c r="W246" s="331">
        <f t="shared" si="41"/>
        <v>0.32630687411227827</v>
      </c>
      <c r="X246" s="331">
        <f t="shared" si="42"/>
        <v>0.37728711873281329</v>
      </c>
      <c r="Y246" s="331">
        <f t="shared" si="43"/>
        <v>0.37531975539455503</v>
      </c>
      <c r="Z246" s="331">
        <f t="shared" si="44"/>
        <v>0.37728711873281329</v>
      </c>
      <c r="AA246" s="331">
        <f t="shared" si="45"/>
        <v>7.3103764889592198E-3</v>
      </c>
      <c r="AB246" s="331">
        <f t="shared" si="46"/>
        <v>5.31599770511552E-3</v>
      </c>
      <c r="AC246" s="331">
        <f t="shared" si="47"/>
        <v>0</v>
      </c>
      <c r="AD246" s="331">
        <f t="shared" si="48"/>
        <v>0</v>
      </c>
      <c r="AE246" s="468">
        <f t="shared" si="49"/>
        <v>4.1145489240370487</v>
      </c>
    </row>
    <row r="247" spans="1:31" x14ac:dyDescent="0.25">
      <c r="A247" s="11" t="s">
        <v>243</v>
      </c>
      <c r="B247" s="4" t="s">
        <v>244</v>
      </c>
      <c r="C247" s="4" t="s">
        <v>245</v>
      </c>
      <c r="D247" s="9" t="s">
        <v>27</v>
      </c>
      <c r="E247" s="9">
        <v>2007</v>
      </c>
      <c r="F247" s="9">
        <v>27</v>
      </c>
      <c r="G247" s="9" t="s">
        <v>572</v>
      </c>
      <c r="H247" s="9" t="s">
        <v>118</v>
      </c>
      <c r="I247" s="9" t="s">
        <v>42</v>
      </c>
      <c r="J247" s="9" t="s">
        <v>114</v>
      </c>
      <c r="K247" s="306" t="s">
        <v>33</v>
      </c>
      <c r="L247" s="392">
        <v>36.766983000000003</v>
      </c>
      <c r="M247" s="331">
        <v>7.5808210000000003</v>
      </c>
      <c r="N247" s="331">
        <v>8.7652040000000007</v>
      </c>
      <c r="O247" s="331">
        <v>8.7194970000000005</v>
      </c>
      <c r="P247" s="331">
        <v>8.7652040000000007</v>
      </c>
      <c r="Q247" s="331">
        <v>0.90881999999999996</v>
      </c>
      <c r="R247" s="331">
        <v>0.51130100000000001</v>
      </c>
      <c r="S247" s="331">
        <v>-1</v>
      </c>
      <c r="T247" s="331">
        <v>-1</v>
      </c>
      <c r="U247" s="468">
        <v>395.74401499999999</v>
      </c>
      <c r="V247" s="392">
        <f t="shared" si="40"/>
        <v>4.0528661195477732E-2</v>
      </c>
      <c r="W247" s="331">
        <f t="shared" si="41"/>
        <v>8.3564247273855106E-3</v>
      </c>
      <c r="X247" s="331">
        <f t="shared" si="42"/>
        <v>9.6619835036572399E-3</v>
      </c>
      <c r="Y247" s="331">
        <f t="shared" si="43"/>
        <v>9.611600160611071E-3</v>
      </c>
      <c r="Z247" s="331">
        <f t="shared" si="44"/>
        <v>9.6619835036572399E-3</v>
      </c>
      <c r="AA247" s="331">
        <f t="shared" si="45"/>
        <v>1.0018025647542E-3</v>
      </c>
      <c r="AB247" s="331">
        <f t="shared" si="46"/>
        <v>5.6361287511431002E-4</v>
      </c>
      <c r="AC247" s="331">
        <f t="shared" si="47"/>
        <v>0</v>
      </c>
      <c r="AD247" s="331">
        <f t="shared" si="48"/>
        <v>0</v>
      </c>
      <c r="AE247" s="468">
        <f t="shared" si="49"/>
        <v>0.43623310359930961</v>
      </c>
    </row>
    <row r="248" spans="1:31" x14ac:dyDescent="0.25">
      <c r="A248" s="11">
        <v>2275050011</v>
      </c>
      <c r="B248" s="4" t="s">
        <v>251</v>
      </c>
      <c r="C248" s="4" t="s">
        <v>247</v>
      </c>
      <c r="D248" s="9" t="s">
        <v>27</v>
      </c>
      <c r="E248" s="9">
        <v>2007</v>
      </c>
      <c r="F248" s="9">
        <v>28</v>
      </c>
      <c r="G248" s="9" t="s">
        <v>146</v>
      </c>
      <c r="H248" s="9" t="s">
        <v>134</v>
      </c>
      <c r="I248" s="9" t="s">
        <v>42</v>
      </c>
      <c r="J248" s="9" t="s">
        <v>129</v>
      </c>
      <c r="K248" s="306" t="s">
        <v>33</v>
      </c>
      <c r="L248" s="392">
        <v>650.37355000000002</v>
      </c>
      <c r="M248" s="331">
        <v>35.672663</v>
      </c>
      <c r="N248" s="331">
        <v>31.121884000000001</v>
      </c>
      <c r="O248" s="331">
        <v>29.776327999999999</v>
      </c>
      <c r="P248" s="331">
        <v>34.948774</v>
      </c>
      <c r="Q248" s="331">
        <v>0.94832499999999997</v>
      </c>
      <c r="R248" s="331">
        <v>0.97815200000000002</v>
      </c>
      <c r="S248" s="331">
        <v>-1</v>
      </c>
      <c r="T248" s="331">
        <v>-1</v>
      </c>
      <c r="U248" s="468">
        <v>757.08338100000003</v>
      </c>
      <c r="V248" s="392">
        <f t="shared" si="40"/>
        <v>0.71691411988985043</v>
      </c>
      <c r="W248" s="331">
        <f t="shared" si="41"/>
        <v>3.9322379882718528E-2</v>
      </c>
      <c r="X248" s="331">
        <f t="shared" si="42"/>
        <v>3.4306004721708042E-2</v>
      </c>
      <c r="Y248" s="331">
        <f t="shared" si="43"/>
        <v>3.2822783124669679E-2</v>
      </c>
      <c r="Z248" s="331">
        <f t="shared" si="44"/>
        <v>3.8524428850833937E-2</v>
      </c>
      <c r="AA248" s="331">
        <f t="shared" si="45"/>
        <v>1.04534937305575E-3</v>
      </c>
      <c r="AB248" s="331">
        <f t="shared" si="46"/>
        <v>1.0782280124991199E-3</v>
      </c>
      <c r="AC248" s="331">
        <f t="shared" si="47"/>
        <v>0</v>
      </c>
      <c r="AD248" s="331">
        <f t="shared" si="48"/>
        <v>0</v>
      </c>
      <c r="AE248" s="468">
        <f t="shared" si="49"/>
        <v>0.83454157348933899</v>
      </c>
    </row>
    <row r="249" spans="1:31" x14ac:dyDescent="0.25">
      <c r="A249" s="11">
        <v>2275050011</v>
      </c>
      <c r="B249" s="4" t="s">
        <v>251</v>
      </c>
      <c r="C249" s="4" t="s">
        <v>247</v>
      </c>
      <c r="D249" s="9" t="s">
        <v>27</v>
      </c>
      <c r="E249" s="9">
        <v>2007</v>
      </c>
      <c r="F249" s="9">
        <v>29</v>
      </c>
      <c r="G249" s="9" t="s">
        <v>146</v>
      </c>
      <c r="H249" s="9" t="s">
        <v>134</v>
      </c>
      <c r="I249" s="9" t="s">
        <v>30</v>
      </c>
      <c r="J249" s="9" t="s">
        <v>129</v>
      </c>
      <c r="K249" s="306" t="s">
        <v>33</v>
      </c>
      <c r="L249" s="392">
        <v>650.37355000000002</v>
      </c>
      <c r="M249" s="331">
        <v>35.672663</v>
      </c>
      <c r="N249" s="331">
        <v>31.121884000000001</v>
      </c>
      <c r="O249" s="331">
        <v>29.776327999999999</v>
      </c>
      <c r="P249" s="331">
        <v>34.948774</v>
      </c>
      <c r="Q249" s="331">
        <v>0.94832499999999997</v>
      </c>
      <c r="R249" s="331">
        <v>0.97815200000000002</v>
      </c>
      <c r="S249" s="331">
        <v>-1</v>
      </c>
      <c r="T249" s="331">
        <v>-1</v>
      </c>
      <c r="U249" s="468">
        <v>757.08338100000003</v>
      </c>
      <c r="V249" s="392">
        <f t="shared" si="40"/>
        <v>0.71691411988985043</v>
      </c>
      <c r="W249" s="331">
        <f t="shared" si="41"/>
        <v>3.9322379882718528E-2</v>
      </c>
      <c r="X249" s="331">
        <f t="shared" si="42"/>
        <v>3.4306004721708042E-2</v>
      </c>
      <c r="Y249" s="331">
        <f t="shared" si="43"/>
        <v>3.2822783124669679E-2</v>
      </c>
      <c r="Z249" s="331">
        <f t="shared" si="44"/>
        <v>3.8524428850833937E-2</v>
      </c>
      <c r="AA249" s="331">
        <f t="shared" si="45"/>
        <v>1.04534937305575E-3</v>
      </c>
      <c r="AB249" s="331">
        <f t="shared" si="46"/>
        <v>1.0782280124991199E-3</v>
      </c>
      <c r="AC249" s="331">
        <f t="shared" si="47"/>
        <v>0</v>
      </c>
      <c r="AD249" s="331">
        <f t="shared" si="48"/>
        <v>0</v>
      </c>
      <c r="AE249" s="468">
        <f t="shared" si="49"/>
        <v>0.83454157348933899</v>
      </c>
    </row>
    <row r="250" spans="1:31" x14ac:dyDescent="0.25">
      <c r="A250" s="11" t="s">
        <v>243</v>
      </c>
      <c r="B250" s="4" t="s">
        <v>244</v>
      </c>
      <c r="C250" s="4" t="s">
        <v>245</v>
      </c>
      <c r="D250" s="9" t="s">
        <v>27</v>
      </c>
      <c r="E250" s="9">
        <v>2007</v>
      </c>
      <c r="F250" s="9">
        <v>30</v>
      </c>
      <c r="G250" s="9" t="s">
        <v>108</v>
      </c>
      <c r="H250" s="9" t="s">
        <v>109</v>
      </c>
      <c r="I250" s="9" t="s">
        <v>42</v>
      </c>
      <c r="J250" s="9" t="s">
        <v>107</v>
      </c>
      <c r="K250" s="306" t="s">
        <v>33</v>
      </c>
      <c r="L250" s="392">
        <v>352.49779100000001</v>
      </c>
      <c r="M250" s="331">
        <v>662.50168799999994</v>
      </c>
      <c r="N250" s="331">
        <v>766.00700900000004</v>
      </c>
      <c r="O250" s="331">
        <v>762.01266599999997</v>
      </c>
      <c r="P250" s="331">
        <v>766.00700900000004</v>
      </c>
      <c r="Q250" s="331">
        <v>3.6633689999999999</v>
      </c>
      <c r="R250" s="331">
        <v>2.9854530000000001</v>
      </c>
      <c r="S250" s="331">
        <v>-1</v>
      </c>
      <c r="T250" s="331">
        <v>-1</v>
      </c>
      <c r="U250" s="468">
        <v>2310.721943</v>
      </c>
      <c r="V250" s="392">
        <f t="shared" si="40"/>
        <v>0.38856230176931622</v>
      </c>
      <c r="W250" s="331">
        <f t="shared" si="41"/>
        <v>0.73028310357649118</v>
      </c>
      <c r="X250" s="331">
        <f t="shared" si="42"/>
        <v>0.84437818955997179</v>
      </c>
      <c r="Y250" s="331">
        <f t="shared" si="43"/>
        <v>0.83997518009505234</v>
      </c>
      <c r="Z250" s="331">
        <f t="shared" si="44"/>
        <v>0.84437818955997179</v>
      </c>
      <c r="AA250" s="331">
        <f t="shared" si="45"/>
        <v>4.0381730814033892E-3</v>
      </c>
      <c r="AB250" s="331">
        <f t="shared" si="46"/>
        <v>3.2908986073734302E-3</v>
      </c>
      <c r="AC250" s="331">
        <f t="shared" si="47"/>
        <v>0</v>
      </c>
      <c r="AD250" s="331">
        <f t="shared" si="48"/>
        <v>0</v>
      </c>
      <c r="AE250" s="468">
        <f t="shared" si="49"/>
        <v>2.547134932034075</v>
      </c>
    </row>
    <row r="251" spans="1:31" x14ac:dyDescent="0.25">
      <c r="A251" s="11">
        <v>2275050011</v>
      </c>
      <c r="B251" s="4" t="s">
        <v>251</v>
      </c>
      <c r="C251" s="4" t="s">
        <v>247</v>
      </c>
      <c r="D251" s="9" t="s">
        <v>27</v>
      </c>
      <c r="E251" s="9">
        <v>2007</v>
      </c>
      <c r="F251" s="9">
        <v>31</v>
      </c>
      <c r="G251" s="9" t="s">
        <v>147</v>
      </c>
      <c r="H251" s="9" t="s">
        <v>148</v>
      </c>
      <c r="I251" s="9" t="s">
        <v>42</v>
      </c>
      <c r="J251" s="9" t="s">
        <v>129</v>
      </c>
      <c r="K251" s="306" t="s">
        <v>33</v>
      </c>
      <c r="L251" s="392">
        <v>2646.6543670000001</v>
      </c>
      <c r="M251" s="331">
        <v>616.956592</v>
      </c>
      <c r="N251" s="331">
        <v>538.25113499999998</v>
      </c>
      <c r="O251" s="331">
        <v>514.97983699999997</v>
      </c>
      <c r="P251" s="331">
        <v>604.43698500000005</v>
      </c>
      <c r="Q251" s="331">
        <v>9.2583769999999994</v>
      </c>
      <c r="R251" s="331">
        <v>6.0313049999999997</v>
      </c>
      <c r="S251" s="331">
        <v>-1</v>
      </c>
      <c r="T251" s="331">
        <v>-1</v>
      </c>
      <c r="U251" s="468">
        <v>4668.193053</v>
      </c>
      <c r="V251" s="392">
        <f t="shared" si="40"/>
        <v>2.9174370424049907</v>
      </c>
      <c r="W251" s="331">
        <f t="shared" si="41"/>
        <v>0.68007822914065552</v>
      </c>
      <c r="X251" s="331">
        <f t="shared" si="42"/>
        <v>0.59332031373083682</v>
      </c>
      <c r="Y251" s="331">
        <f t="shared" si="43"/>
        <v>0.56766809874705648</v>
      </c>
      <c r="Z251" s="331">
        <f t="shared" si="44"/>
        <v>0.66627772474780034</v>
      </c>
      <c r="AA251" s="331">
        <f t="shared" si="45"/>
        <v>1.0205613679343868E-2</v>
      </c>
      <c r="AB251" s="331">
        <f t="shared" si="46"/>
        <v>6.6483757155595489E-3</v>
      </c>
      <c r="AC251" s="331">
        <f t="shared" si="47"/>
        <v>0</v>
      </c>
      <c r="AD251" s="331">
        <f t="shared" si="48"/>
        <v>0</v>
      </c>
      <c r="AE251" s="468">
        <f t="shared" si="49"/>
        <v>5.1458019995853288</v>
      </c>
    </row>
    <row r="252" spans="1:31" x14ac:dyDescent="0.25">
      <c r="A252" s="11" t="s">
        <v>243</v>
      </c>
      <c r="B252" s="4" t="s">
        <v>244</v>
      </c>
      <c r="C252" s="4" t="s">
        <v>245</v>
      </c>
      <c r="D252" s="9" t="s">
        <v>27</v>
      </c>
      <c r="E252" s="9">
        <v>2007</v>
      </c>
      <c r="F252" s="9">
        <v>32</v>
      </c>
      <c r="G252" s="9" t="s">
        <v>173</v>
      </c>
      <c r="H252" s="9" t="s">
        <v>174</v>
      </c>
      <c r="I252" s="9" t="s">
        <v>42</v>
      </c>
      <c r="J252" s="9" t="s">
        <v>107</v>
      </c>
      <c r="K252" s="306" t="s">
        <v>33</v>
      </c>
      <c r="L252" s="392">
        <v>507.25733200000002</v>
      </c>
      <c r="M252" s="331">
        <v>53.704501</v>
      </c>
      <c r="N252" s="331">
        <v>62.094971999999999</v>
      </c>
      <c r="O252" s="331">
        <v>61.771177999999999</v>
      </c>
      <c r="P252" s="331">
        <v>62.094971999999999</v>
      </c>
      <c r="Q252" s="331">
        <v>9.1495610000000003</v>
      </c>
      <c r="R252" s="331">
        <v>5.2420869999999997</v>
      </c>
      <c r="S252" s="331">
        <v>-1</v>
      </c>
      <c r="T252" s="331">
        <v>-1</v>
      </c>
      <c r="U252" s="468">
        <v>4057.3425430000002</v>
      </c>
      <c r="V252" s="392">
        <f t="shared" si="40"/>
        <v>0.55915549414402499</v>
      </c>
      <c r="W252" s="331">
        <f t="shared" si="41"/>
        <v>5.9199078850206303E-2</v>
      </c>
      <c r="X252" s="331">
        <f t="shared" si="42"/>
        <v>6.8447989929733305E-2</v>
      </c>
      <c r="Y252" s="331">
        <f t="shared" si="43"/>
        <v>6.8091068141423183E-2</v>
      </c>
      <c r="Z252" s="331">
        <f t="shared" si="44"/>
        <v>6.8447989929733305E-2</v>
      </c>
      <c r="AA252" s="331">
        <f t="shared" si="45"/>
        <v>1.008566457183491E-2</v>
      </c>
      <c r="AB252" s="331">
        <f t="shared" si="46"/>
        <v>5.778411788103969E-3</v>
      </c>
      <c r="AC252" s="331">
        <f t="shared" si="47"/>
        <v>0</v>
      </c>
      <c r="AD252" s="331">
        <f t="shared" si="48"/>
        <v>0</v>
      </c>
      <c r="AE252" s="468">
        <f t="shared" si="49"/>
        <v>4.472454573693061</v>
      </c>
    </row>
    <row r="253" spans="1:31" x14ac:dyDescent="0.25">
      <c r="A253" s="11" t="s">
        <v>243</v>
      </c>
      <c r="B253" s="4" t="s">
        <v>244</v>
      </c>
      <c r="C253" s="4" t="s">
        <v>245</v>
      </c>
      <c r="D253" s="9" t="s">
        <v>27</v>
      </c>
      <c r="E253" s="9">
        <v>2007</v>
      </c>
      <c r="F253" s="9">
        <v>33</v>
      </c>
      <c r="G253" s="9" t="s">
        <v>173</v>
      </c>
      <c r="H253" s="9" t="s">
        <v>174</v>
      </c>
      <c r="I253" s="9" t="s">
        <v>30</v>
      </c>
      <c r="J253" s="9" t="s">
        <v>107</v>
      </c>
      <c r="K253" s="306" t="s">
        <v>33</v>
      </c>
      <c r="L253" s="392">
        <v>507.25733200000002</v>
      </c>
      <c r="M253" s="331">
        <v>53.704501</v>
      </c>
      <c r="N253" s="331">
        <v>62.094971999999999</v>
      </c>
      <c r="O253" s="331">
        <v>61.771177999999999</v>
      </c>
      <c r="P253" s="331">
        <v>62.094971999999999</v>
      </c>
      <c r="Q253" s="331">
        <v>9.1495610000000003</v>
      </c>
      <c r="R253" s="331">
        <v>5.2420869999999997</v>
      </c>
      <c r="S253" s="331">
        <v>-1</v>
      </c>
      <c r="T253" s="331">
        <v>-1</v>
      </c>
      <c r="U253" s="468">
        <v>4057.3425430000002</v>
      </c>
      <c r="V253" s="392">
        <f t="shared" si="40"/>
        <v>0.55915549414402499</v>
      </c>
      <c r="W253" s="331">
        <f t="shared" si="41"/>
        <v>5.9199078850206303E-2</v>
      </c>
      <c r="X253" s="331">
        <f t="shared" si="42"/>
        <v>6.8447989929733305E-2</v>
      </c>
      <c r="Y253" s="331">
        <f t="shared" si="43"/>
        <v>6.8091068141423183E-2</v>
      </c>
      <c r="Z253" s="331">
        <f t="shared" si="44"/>
        <v>6.8447989929733305E-2</v>
      </c>
      <c r="AA253" s="331">
        <f t="shared" si="45"/>
        <v>1.008566457183491E-2</v>
      </c>
      <c r="AB253" s="331">
        <f t="shared" si="46"/>
        <v>5.778411788103969E-3</v>
      </c>
      <c r="AC253" s="331">
        <f t="shared" si="47"/>
        <v>0</v>
      </c>
      <c r="AD253" s="331">
        <f t="shared" si="48"/>
        <v>0</v>
      </c>
      <c r="AE253" s="468">
        <f t="shared" si="49"/>
        <v>4.472454573693061</v>
      </c>
    </row>
    <row r="254" spans="1:31" x14ac:dyDescent="0.25">
      <c r="A254" s="11">
        <v>2275050011</v>
      </c>
      <c r="B254" s="4" t="s">
        <v>251</v>
      </c>
      <c r="C254" s="4" t="s">
        <v>247</v>
      </c>
      <c r="D254" s="9" t="s">
        <v>27</v>
      </c>
      <c r="E254" s="9">
        <v>2007</v>
      </c>
      <c r="F254" s="9">
        <v>34</v>
      </c>
      <c r="G254" s="9" t="s">
        <v>566</v>
      </c>
      <c r="H254" s="9" t="s">
        <v>116</v>
      </c>
      <c r="I254" s="9" t="s">
        <v>42</v>
      </c>
      <c r="J254" s="9" t="s">
        <v>129</v>
      </c>
      <c r="K254" s="306" t="s">
        <v>33</v>
      </c>
      <c r="L254" s="392">
        <v>11044.254572</v>
      </c>
      <c r="M254" s="331">
        <v>581.06093599999997</v>
      </c>
      <c r="N254" s="331">
        <v>506.93470500000001</v>
      </c>
      <c r="O254" s="331">
        <v>485.01737400000002</v>
      </c>
      <c r="P254" s="331">
        <v>569.26974199999995</v>
      </c>
      <c r="Q254" s="331">
        <v>3.6280429999999999</v>
      </c>
      <c r="R254" s="331">
        <v>11.51431</v>
      </c>
      <c r="S254" s="331">
        <v>-1</v>
      </c>
      <c r="T254" s="331">
        <v>-1</v>
      </c>
      <c r="U254" s="468">
        <v>8912.0049180000005</v>
      </c>
      <c r="V254" s="392">
        <f t="shared" si="40"/>
        <v>12.174206725234807</v>
      </c>
      <c r="W254" s="331">
        <f t="shared" si="41"/>
        <v>0.6405100415519861</v>
      </c>
      <c r="X254" s="331">
        <f t="shared" si="42"/>
        <v>0.55879985875301352</v>
      </c>
      <c r="Y254" s="331">
        <f t="shared" si="43"/>
        <v>0.53464013690669987</v>
      </c>
      <c r="Z254" s="331">
        <f t="shared" si="44"/>
        <v>0.62751247504738195</v>
      </c>
      <c r="AA254" s="331">
        <f t="shared" si="45"/>
        <v>3.99923283206633E-3</v>
      </c>
      <c r="AB254" s="331">
        <f t="shared" si="46"/>
        <v>1.2692354139846099E-2</v>
      </c>
      <c r="AC254" s="331">
        <f t="shared" si="47"/>
        <v>0</v>
      </c>
      <c r="AD254" s="331">
        <f t="shared" si="48"/>
        <v>0</v>
      </c>
      <c r="AE254" s="468">
        <f t="shared" si="49"/>
        <v>9.8238038158870218</v>
      </c>
    </row>
    <row r="255" spans="1:31" x14ac:dyDescent="0.25">
      <c r="A255" s="11">
        <v>2275050011</v>
      </c>
      <c r="B255" s="4" t="s">
        <v>251</v>
      </c>
      <c r="C255" s="4" t="s">
        <v>247</v>
      </c>
      <c r="D255" s="9" t="s">
        <v>27</v>
      </c>
      <c r="E255" s="9">
        <v>2007</v>
      </c>
      <c r="F255" s="9">
        <v>35</v>
      </c>
      <c r="G255" s="9" t="s">
        <v>566</v>
      </c>
      <c r="H255" s="9" t="s">
        <v>116</v>
      </c>
      <c r="I255" s="9" t="s">
        <v>30</v>
      </c>
      <c r="J255" s="9" t="s">
        <v>129</v>
      </c>
      <c r="K255" s="306" t="s">
        <v>33</v>
      </c>
      <c r="L255" s="392">
        <v>2758.4904240000001</v>
      </c>
      <c r="M255" s="331">
        <v>145.129852</v>
      </c>
      <c r="N255" s="331">
        <v>126.615565</v>
      </c>
      <c r="O255" s="331">
        <v>121.141339</v>
      </c>
      <c r="P255" s="331">
        <v>142.1848</v>
      </c>
      <c r="Q255" s="331">
        <v>0.90616600000000003</v>
      </c>
      <c r="R255" s="331">
        <v>2.8758949999999999</v>
      </c>
      <c r="S255" s="331">
        <v>-1</v>
      </c>
      <c r="T255" s="331">
        <v>-1</v>
      </c>
      <c r="U255" s="468">
        <v>2225.9248069999999</v>
      </c>
      <c r="V255" s="392">
        <f t="shared" si="40"/>
        <v>3.0407151929018954</v>
      </c>
      <c r="W255" s="331">
        <f t="shared" si="41"/>
        <v>0.15997827727822611</v>
      </c>
      <c r="X255" s="331">
        <f t="shared" si="42"/>
        <v>0.13956976932154014</v>
      </c>
      <c r="Y255" s="331">
        <f t="shared" si="43"/>
        <v>0.13353546808824407</v>
      </c>
      <c r="Z255" s="331">
        <f t="shared" si="44"/>
        <v>0.156731913150088</v>
      </c>
      <c r="AA255" s="331">
        <f t="shared" si="45"/>
        <v>9.9887703053745994E-4</v>
      </c>
      <c r="AB255" s="331">
        <f t="shared" si="46"/>
        <v>3.1701315848724496E-3</v>
      </c>
      <c r="AC255" s="331">
        <f t="shared" si="47"/>
        <v>0</v>
      </c>
      <c r="AD255" s="331">
        <f t="shared" si="48"/>
        <v>0</v>
      </c>
      <c r="AE255" s="468">
        <f t="shared" si="49"/>
        <v>2.4536620899656669</v>
      </c>
    </row>
    <row r="256" spans="1:31" x14ac:dyDescent="0.25">
      <c r="A256" s="11">
        <v>2275050011</v>
      </c>
      <c r="B256" s="4" t="s">
        <v>251</v>
      </c>
      <c r="C256" s="4" t="s">
        <v>247</v>
      </c>
      <c r="D256" s="9" t="s">
        <v>27</v>
      </c>
      <c r="E256" s="9">
        <v>2007</v>
      </c>
      <c r="F256" s="9">
        <v>36</v>
      </c>
      <c r="G256" s="9" t="s">
        <v>566</v>
      </c>
      <c r="H256" s="9" t="s">
        <v>116</v>
      </c>
      <c r="I256" s="9" t="s">
        <v>99</v>
      </c>
      <c r="J256" s="9" t="s">
        <v>129</v>
      </c>
      <c r="K256" s="306" t="s">
        <v>33</v>
      </c>
      <c r="L256" s="392">
        <v>3870.1208940000001</v>
      </c>
      <c r="M256" s="331">
        <v>203.615016</v>
      </c>
      <c r="N256" s="331">
        <v>177.639748</v>
      </c>
      <c r="O256" s="331">
        <v>169.95948999999999</v>
      </c>
      <c r="P256" s="331">
        <v>199.48315299999999</v>
      </c>
      <c r="Q256" s="331">
        <v>1.2713369999999999</v>
      </c>
      <c r="R256" s="331">
        <v>4.0348379999999997</v>
      </c>
      <c r="S256" s="331">
        <v>-1</v>
      </c>
      <c r="T256" s="331">
        <v>-1</v>
      </c>
      <c r="U256" s="468">
        <v>3122.9392819999998</v>
      </c>
      <c r="V256" s="392">
        <f t="shared" si="40"/>
        <v>4.2660780325235113</v>
      </c>
      <c r="W256" s="331">
        <f t="shared" si="41"/>
        <v>0.22444713502263094</v>
      </c>
      <c r="X256" s="331">
        <f t="shared" si="42"/>
        <v>0.19581430332594987</v>
      </c>
      <c r="Y256" s="331">
        <f t="shared" si="43"/>
        <v>0.1873482680688319</v>
      </c>
      <c r="Z256" s="331">
        <f t="shared" si="44"/>
        <v>0.21989253570636041</v>
      </c>
      <c r="AA256" s="331">
        <f t="shared" si="45"/>
        <v>1.4014091539214699E-3</v>
      </c>
      <c r="AB256" s="331">
        <f t="shared" si="46"/>
        <v>4.4476475614177793E-3</v>
      </c>
      <c r="AC256" s="331">
        <f t="shared" si="47"/>
        <v>0</v>
      </c>
      <c r="AD256" s="331">
        <f t="shared" si="48"/>
        <v>0</v>
      </c>
      <c r="AE256" s="468">
        <f t="shared" si="49"/>
        <v>3.4424512909918792</v>
      </c>
    </row>
    <row r="257" spans="1:31" x14ac:dyDescent="0.25">
      <c r="A257" s="11">
        <v>2275050011</v>
      </c>
      <c r="B257" s="4" t="s">
        <v>251</v>
      </c>
      <c r="C257" s="4" t="s">
        <v>247</v>
      </c>
      <c r="D257" s="9" t="s">
        <v>27</v>
      </c>
      <c r="E257" s="9">
        <v>2007</v>
      </c>
      <c r="F257" s="9">
        <v>37</v>
      </c>
      <c r="G257" s="9" t="s">
        <v>159</v>
      </c>
      <c r="H257" s="9" t="s">
        <v>116</v>
      </c>
      <c r="I257" s="9" t="s">
        <v>42</v>
      </c>
      <c r="J257" s="9" t="s">
        <v>129</v>
      </c>
      <c r="K257" s="306" t="s">
        <v>33</v>
      </c>
      <c r="L257" s="392">
        <v>1935.0604470000001</v>
      </c>
      <c r="M257" s="331">
        <v>101.807508</v>
      </c>
      <c r="N257" s="331">
        <v>88.819873999999999</v>
      </c>
      <c r="O257" s="331">
        <v>84.979744999999994</v>
      </c>
      <c r="P257" s="331">
        <v>99.741575999999995</v>
      </c>
      <c r="Q257" s="331">
        <v>0.63566800000000001</v>
      </c>
      <c r="R257" s="331">
        <v>2.0174189999999999</v>
      </c>
      <c r="S257" s="331">
        <v>-1</v>
      </c>
      <c r="T257" s="331">
        <v>-1</v>
      </c>
      <c r="U257" s="468">
        <v>1561.4696409999999</v>
      </c>
      <c r="V257" s="392">
        <f t="shared" si="40"/>
        <v>2.1330390162617556</v>
      </c>
      <c r="W257" s="331">
        <f t="shared" si="41"/>
        <v>0.11222356751131547</v>
      </c>
      <c r="X257" s="331">
        <f t="shared" si="42"/>
        <v>9.7907151662974937E-2</v>
      </c>
      <c r="Y257" s="331">
        <f t="shared" si="43"/>
        <v>9.3674134034415948E-2</v>
      </c>
      <c r="Z257" s="331">
        <f t="shared" si="44"/>
        <v>0.10994626730202456</v>
      </c>
      <c r="AA257" s="331">
        <f t="shared" si="45"/>
        <v>7.0070402580507999E-4</v>
      </c>
      <c r="AB257" s="331">
        <f t="shared" si="46"/>
        <v>2.2238237807088897E-3</v>
      </c>
      <c r="AC257" s="331">
        <f t="shared" si="47"/>
        <v>0</v>
      </c>
      <c r="AD257" s="331">
        <f t="shared" si="48"/>
        <v>0</v>
      </c>
      <c r="AE257" s="468">
        <f t="shared" si="49"/>
        <v>1.7212256454959396</v>
      </c>
    </row>
    <row r="258" spans="1:31" x14ac:dyDescent="0.25">
      <c r="A258" s="11">
        <v>2275050011</v>
      </c>
      <c r="B258" s="4" t="s">
        <v>251</v>
      </c>
      <c r="C258" s="4" t="s">
        <v>247</v>
      </c>
      <c r="D258" s="9" t="s">
        <v>27</v>
      </c>
      <c r="E258" s="9">
        <v>2007</v>
      </c>
      <c r="F258" s="9">
        <v>38</v>
      </c>
      <c r="G258" s="9" t="s">
        <v>149</v>
      </c>
      <c r="H258" s="9" t="s">
        <v>113</v>
      </c>
      <c r="I258" s="9" t="s">
        <v>42</v>
      </c>
      <c r="J258" s="9" t="s">
        <v>129</v>
      </c>
      <c r="K258" s="306" t="s">
        <v>33</v>
      </c>
      <c r="L258" s="392">
        <v>287.51748199999997</v>
      </c>
      <c r="M258" s="331">
        <v>16.795114999999999</v>
      </c>
      <c r="N258" s="331">
        <v>14.652554</v>
      </c>
      <c r="O258" s="331">
        <v>14.01905</v>
      </c>
      <c r="P258" s="331">
        <v>16.4543</v>
      </c>
      <c r="Q258" s="331">
        <v>1.724092</v>
      </c>
      <c r="R258" s="331">
        <v>0.627641</v>
      </c>
      <c r="S258" s="331">
        <v>-1</v>
      </c>
      <c r="T258" s="331">
        <v>-1</v>
      </c>
      <c r="U258" s="468">
        <v>485.79055499999998</v>
      </c>
      <c r="V258" s="392">
        <f t="shared" si="40"/>
        <v>0.31693377223132135</v>
      </c>
      <c r="W258" s="331">
        <f t="shared" si="41"/>
        <v>1.8513445217250648E-2</v>
      </c>
      <c r="X258" s="331">
        <f t="shared" si="42"/>
        <v>1.6151675994585741E-2</v>
      </c>
      <c r="Y258" s="331">
        <f t="shared" si="43"/>
        <v>1.5453357370455499E-2</v>
      </c>
      <c r="Z258" s="331">
        <f t="shared" si="44"/>
        <v>1.8137760988132998E-2</v>
      </c>
      <c r="AA258" s="331">
        <f t="shared" si="45"/>
        <v>1.9004861110805198E-3</v>
      </c>
      <c r="AB258" s="331">
        <f t="shared" si="46"/>
        <v>6.9185577291971001E-4</v>
      </c>
      <c r="AC258" s="331">
        <f t="shared" si="47"/>
        <v>0</v>
      </c>
      <c r="AD258" s="331">
        <f t="shared" si="48"/>
        <v>0</v>
      </c>
      <c r="AE258" s="468">
        <f t="shared" si="49"/>
        <v>0.53549242306767697</v>
      </c>
    </row>
    <row r="259" spans="1:31" x14ac:dyDescent="0.25">
      <c r="A259" s="11">
        <v>2275050011</v>
      </c>
      <c r="B259" s="4" t="s">
        <v>251</v>
      </c>
      <c r="C259" s="4" t="s">
        <v>247</v>
      </c>
      <c r="D259" s="9" t="s">
        <v>27</v>
      </c>
      <c r="E259" s="9">
        <v>2007</v>
      </c>
      <c r="F259" s="9">
        <v>39</v>
      </c>
      <c r="G259" s="9" t="s">
        <v>149</v>
      </c>
      <c r="H259" s="9" t="s">
        <v>113</v>
      </c>
      <c r="I259" s="9" t="s">
        <v>30</v>
      </c>
      <c r="J259" s="9" t="s">
        <v>129</v>
      </c>
      <c r="K259" s="306" t="s">
        <v>33</v>
      </c>
      <c r="L259" s="392">
        <v>287.51748199999997</v>
      </c>
      <c r="M259" s="331">
        <v>16.795114999999999</v>
      </c>
      <c r="N259" s="331">
        <v>14.652554</v>
      </c>
      <c r="O259" s="331">
        <v>14.01905</v>
      </c>
      <c r="P259" s="331">
        <v>16.4543</v>
      </c>
      <c r="Q259" s="331">
        <v>1.724092</v>
      </c>
      <c r="R259" s="331">
        <v>0.627641</v>
      </c>
      <c r="S259" s="331">
        <v>-1</v>
      </c>
      <c r="T259" s="331">
        <v>-1</v>
      </c>
      <c r="U259" s="468">
        <v>485.79055499999998</v>
      </c>
      <c r="V259" s="392">
        <f t="shared" si="40"/>
        <v>0.31693377223132135</v>
      </c>
      <c r="W259" s="331">
        <f t="shared" si="41"/>
        <v>1.8513445217250648E-2</v>
      </c>
      <c r="X259" s="331">
        <f t="shared" si="42"/>
        <v>1.6151675994585741E-2</v>
      </c>
      <c r="Y259" s="331">
        <f t="shared" si="43"/>
        <v>1.5453357370455499E-2</v>
      </c>
      <c r="Z259" s="331">
        <f t="shared" si="44"/>
        <v>1.8137760988132998E-2</v>
      </c>
      <c r="AA259" s="331">
        <f t="shared" si="45"/>
        <v>1.9004861110805198E-3</v>
      </c>
      <c r="AB259" s="331">
        <f t="shared" si="46"/>
        <v>6.9185577291971001E-4</v>
      </c>
      <c r="AC259" s="331">
        <f t="shared" si="47"/>
        <v>0</v>
      </c>
      <c r="AD259" s="331">
        <f t="shared" si="48"/>
        <v>0</v>
      </c>
      <c r="AE259" s="468">
        <f t="shared" si="49"/>
        <v>0.53549242306767697</v>
      </c>
    </row>
    <row r="260" spans="1:31" x14ac:dyDescent="0.25">
      <c r="A260" s="11">
        <v>2275050011</v>
      </c>
      <c r="B260" s="4" t="s">
        <v>251</v>
      </c>
      <c r="C260" s="4" t="s">
        <v>247</v>
      </c>
      <c r="D260" s="9" t="s">
        <v>27</v>
      </c>
      <c r="E260" s="9">
        <v>2007</v>
      </c>
      <c r="F260" s="9">
        <v>40</v>
      </c>
      <c r="G260" s="9" t="s">
        <v>149</v>
      </c>
      <c r="H260" s="9" t="s">
        <v>113</v>
      </c>
      <c r="I260" s="9" t="s">
        <v>99</v>
      </c>
      <c r="J260" s="9" t="s">
        <v>129</v>
      </c>
      <c r="K260" s="306" t="s">
        <v>33</v>
      </c>
      <c r="L260" s="392">
        <v>143.75874099999999</v>
      </c>
      <c r="M260" s="331">
        <v>8.3975580000000001</v>
      </c>
      <c r="N260" s="331">
        <v>7.3262770000000002</v>
      </c>
      <c r="O260" s="331">
        <v>7.009525</v>
      </c>
      <c r="P260" s="331">
        <v>8.22715</v>
      </c>
      <c r="Q260" s="331">
        <v>0.86204599999999998</v>
      </c>
      <c r="R260" s="331">
        <v>0.31382100000000002</v>
      </c>
      <c r="S260" s="331">
        <v>-1</v>
      </c>
      <c r="T260" s="331">
        <v>-1</v>
      </c>
      <c r="U260" s="468">
        <v>242.89527699999999</v>
      </c>
      <c r="V260" s="392">
        <f t="shared" si="40"/>
        <v>0.15846688611566068</v>
      </c>
      <c r="W260" s="331">
        <f t="shared" si="41"/>
        <v>9.2567231597809781E-3</v>
      </c>
      <c r="X260" s="331">
        <f t="shared" si="42"/>
        <v>8.0758379972928705E-3</v>
      </c>
      <c r="Y260" s="331">
        <f t="shared" si="43"/>
        <v>7.7266786852277494E-3</v>
      </c>
      <c r="Z260" s="331">
        <f t="shared" si="44"/>
        <v>9.0688804940664992E-3</v>
      </c>
      <c r="AA260" s="331">
        <f t="shared" si="45"/>
        <v>9.5024305554025992E-4</v>
      </c>
      <c r="AB260" s="331">
        <f t="shared" si="46"/>
        <v>3.4592843761551003E-4</v>
      </c>
      <c r="AC260" s="331">
        <f t="shared" si="47"/>
        <v>0</v>
      </c>
      <c r="AD260" s="331">
        <f t="shared" si="48"/>
        <v>0</v>
      </c>
      <c r="AE260" s="468">
        <f t="shared" si="49"/>
        <v>0.26774621098268286</v>
      </c>
    </row>
    <row r="261" spans="1:31" x14ac:dyDescent="0.25">
      <c r="A261" s="11">
        <v>2275050011</v>
      </c>
      <c r="B261" s="4" t="s">
        <v>251</v>
      </c>
      <c r="C261" s="4" t="s">
        <v>247</v>
      </c>
      <c r="D261" s="9" t="s">
        <v>27</v>
      </c>
      <c r="E261" s="9">
        <v>2007</v>
      </c>
      <c r="F261" s="9">
        <v>41</v>
      </c>
      <c r="G261" s="9" t="s">
        <v>149</v>
      </c>
      <c r="H261" s="9" t="s">
        <v>113</v>
      </c>
      <c r="I261" s="9" t="s">
        <v>120</v>
      </c>
      <c r="J261" s="9" t="s">
        <v>129</v>
      </c>
      <c r="K261" s="306" t="s">
        <v>33</v>
      </c>
      <c r="L261" s="392">
        <v>1149.305255</v>
      </c>
      <c r="M261" s="331">
        <v>67.135791999999995</v>
      </c>
      <c r="N261" s="331">
        <v>58.571246000000002</v>
      </c>
      <c r="O261" s="331">
        <v>56.038916999999998</v>
      </c>
      <c r="P261" s="331">
        <v>65.773437999999999</v>
      </c>
      <c r="Q261" s="331">
        <v>6.8917830000000002</v>
      </c>
      <c r="R261" s="331">
        <v>2.508896</v>
      </c>
      <c r="S261" s="331">
        <v>-1</v>
      </c>
      <c r="T261" s="331">
        <v>-1</v>
      </c>
      <c r="U261" s="468">
        <v>1941.870224</v>
      </c>
      <c r="V261" s="392">
        <f t="shared" si="40"/>
        <v>1.2668921812289338</v>
      </c>
      <c r="W261" s="331">
        <f t="shared" si="41"/>
        <v>7.400454282740751E-2</v>
      </c>
      <c r="X261" s="331">
        <f t="shared" si="42"/>
        <v>6.4563746906592251E-2</v>
      </c>
      <c r="Y261" s="331">
        <f t="shared" si="43"/>
        <v>6.1772332009251266E-2</v>
      </c>
      <c r="Z261" s="331">
        <f t="shared" si="44"/>
        <v>7.2502804604983775E-2</v>
      </c>
      <c r="AA261" s="331">
        <f t="shared" si="45"/>
        <v>7.5968903469657298E-3</v>
      </c>
      <c r="AB261" s="331">
        <f t="shared" si="46"/>
        <v>2.7655844364137599E-3</v>
      </c>
      <c r="AC261" s="331">
        <f t="shared" si="47"/>
        <v>0</v>
      </c>
      <c r="AD261" s="331">
        <f t="shared" si="48"/>
        <v>0</v>
      </c>
      <c r="AE261" s="468">
        <f t="shared" si="49"/>
        <v>2.1405455104674336</v>
      </c>
    </row>
    <row r="262" spans="1:31" x14ac:dyDescent="0.25">
      <c r="A262" s="11">
        <v>2275050011</v>
      </c>
      <c r="B262" s="4" t="s">
        <v>251</v>
      </c>
      <c r="C262" s="4" t="s">
        <v>247</v>
      </c>
      <c r="D262" s="9" t="s">
        <v>27</v>
      </c>
      <c r="E262" s="9">
        <v>2007</v>
      </c>
      <c r="F262" s="9">
        <v>42</v>
      </c>
      <c r="G262" s="9" t="s">
        <v>149</v>
      </c>
      <c r="H262" s="9" t="s">
        <v>113</v>
      </c>
      <c r="I262" s="9" t="s">
        <v>121</v>
      </c>
      <c r="J262" s="9" t="s">
        <v>129</v>
      </c>
      <c r="K262" s="306" t="s">
        <v>33</v>
      </c>
      <c r="L262" s="392">
        <v>2872.116125</v>
      </c>
      <c r="M262" s="331">
        <v>167.772479</v>
      </c>
      <c r="N262" s="331">
        <v>146.36966100000001</v>
      </c>
      <c r="O262" s="331">
        <v>140.04136600000001</v>
      </c>
      <c r="P262" s="331">
        <v>164.367952</v>
      </c>
      <c r="Q262" s="331">
        <v>17.222577999999999</v>
      </c>
      <c r="R262" s="331">
        <v>6.2697370000000001</v>
      </c>
      <c r="S262" s="331">
        <v>-1</v>
      </c>
      <c r="T262" s="331">
        <v>-1</v>
      </c>
      <c r="U262" s="468">
        <v>4852.7375650000004</v>
      </c>
      <c r="V262" s="392">
        <f t="shared" si="40"/>
        <v>3.1659660882208738</v>
      </c>
      <c r="W262" s="331">
        <f t="shared" si="41"/>
        <v>0.18493750110843749</v>
      </c>
      <c r="X262" s="331">
        <f t="shared" si="42"/>
        <v>0.16134493276116593</v>
      </c>
      <c r="Y262" s="331">
        <f t="shared" si="43"/>
        <v>0.15436918160964946</v>
      </c>
      <c r="Z262" s="331">
        <f t="shared" si="44"/>
        <v>0.1811846524911371</v>
      </c>
      <c r="AA262" s="331">
        <f t="shared" si="45"/>
        <v>1.8984642516757178E-2</v>
      </c>
      <c r="AB262" s="331">
        <f t="shared" si="46"/>
        <v>6.9112020058254694E-3</v>
      </c>
      <c r="AC262" s="331">
        <f t="shared" si="47"/>
        <v>0</v>
      </c>
      <c r="AD262" s="331">
        <f t="shared" si="48"/>
        <v>0</v>
      </c>
      <c r="AE262" s="468">
        <f t="shared" si="49"/>
        <v>5.3492275023613605</v>
      </c>
    </row>
    <row r="263" spans="1:31" x14ac:dyDescent="0.25">
      <c r="A263" s="11">
        <v>2275050011</v>
      </c>
      <c r="B263" s="4" t="s">
        <v>251</v>
      </c>
      <c r="C263" s="4" t="s">
        <v>247</v>
      </c>
      <c r="D263" s="9" t="s">
        <v>27</v>
      </c>
      <c r="E263" s="9">
        <v>2007</v>
      </c>
      <c r="F263" s="9">
        <v>43</v>
      </c>
      <c r="G263" s="9" t="s">
        <v>149</v>
      </c>
      <c r="H263" s="9" t="s">
        <v>113</v>
      </c>
      <c r="I263" s="9" t="s">
        <v>124</v>
      </c>
      <c r="J263" s="9" t="s">
        <v>129</v>
      </c>
      <c r="K263" s="306" t="s">
        <v>33</v>
      </c>
      <c r="L263" s="392">
        <v>287.51748199999997</v>
      </c>
      <c r="M263" s="331">
        <v>16.795114999999999</v>
      </c>
      <c r="N263" s="331">
        <v>14.652554</v>
      </c>
      <c r="O263" s="331">
        <v>14.01905</v>
      </c>
      <c r="P263" s="331">
        <v>16.4543</v>
      </c>
      <c r="Q263" s="331">
        <v>1.724092</v>
      </c>
      <c r="R263" s="331">
        <v>0.627641</v>
      </c>
      <c r="S263" s="331">
        <v>-1</v>
      </c>
      <c r="T263" s="331">
        <v>-1</v>
      </c>
      <c r="U263" s="468">
        <v>485.79055499999998</v>
      </c>
      <c r="V263" s="392">
        <f t="shared" si="40"/>
        <v>0.31693377223132135</v>
      </c>
      <c r="W263" s="331">
        <f t="shared" si="41"/>
        <v>1.8513445217250648E-2</v>
      </c>
      <c r="X263" s="331">
        <f t="shared" si="42"/>
        <v>1.6151675994585741E-2</v>
      </c>
      <c r="Y263" s="331">
        <f t="shared" si="43"/>
        <v>1.5453357370455499E-2</v>
      </c>
      <c r="Z263" s="331">
        <f t="shared" si="44"/>
        <v>1.8137760988132998E-2</v>
      </c>
      <c r="AA263" s="331">
        <f t="shared" si="45"/>
        <v>1.9004861110805198E-3</v>
      </c>
      <c r="AB263" s="331">
        <f t="shared" si="46"/>
        <v>6.9185577291971001E-4</v>
      </c>
      <c r="AC263" s="331">
        <f t="shared" si="47"/>
        <v>0</v>
      </c>
      <c r="AD263" s="331">
        <f t="shared" si="48"/>
        <v>0</v>
      </c>
      <c r="AE263" s="468">
        <f t="shared" si="49"/>
        <v>0.53549242306767697</v>
      </c>
    </row>
    <row r="264" spans="1:31" x14ac:dyDescent="0.25">
      <c r="A264" s="11">
        <v>2275050011</v>
      </c>
      <c r="B264" s="4" t="s">
        <v>251</v>
      </c>
      <c r="C264" s="4" t="s">
        <v>247</v>
      </c>
      <c r="D264" s="9" t="s">
        <v>27</v>
      </c>
      <c r="E264" s="9">
        <v>2007</v>
      </c>
      <c r="F264" s="9">
        <v>44</v>
      </c>
      <c r="G264" s="9" t="s">
        <v>149</v>
      </c>
      <c r="H264" s="9" t="s">
        <v>113</v>
      </c>
      <c r="I264" s="9" t="s">
        <v>598</v>
      </c>
      <c r="J264" s="9" t="s">
        <v>129</v>
      </c>
      <c r="K264" s="306" t="s">
        <v>33</v>
      </c>
      <c r="L264" s="392">
        <v>71.879371000000006</v>
      </c>
      <c r="M264" s="331">
        <v>4.198779</v>
      </c>
      <c r="N264" s="331">
        <v>3.663138</v>
      </c>
      <c r="O264" s="331">
        <v>3.5047630000000001</v>
      </c>
      <c r="P264" s="331">
        <v>4.113575</v>
      </c>
      <c r="Q264" s="331">
        <v>0.43102299999999999</v>
      </c>
      <c r="R264" s="331">
        <v>0.15690999999999999</v>
      </c>
      <c r="S264" s="331">
        <v>-1</v>
      </c>
      <c r="T264" s="331">
        <v>-1</v>
      </c>
      <c r="U264" s="468">
        <v>121.447639</v>
      </c>
      <c r="V264" s="392">
        <f t="shared" si="40"/>
        <v>7.9233443608986001E-2</v>
      </c>
      <c r="W264" s="331">
        <f t="shared" si="41"/>
        <v>4.628361579890489E-3</v>
      </c>
      <c r="X264" s="331">
        <f t="shared" si="42"/>
        <v>4.0379184474907803E-3</v>
      </c>
      <c r="Y264" s="331">
        <f t="shared" si="43"/>
        <v>3.8633398937695297E-3</v>
      </c>
      <c r="Z264" s="331">
        <f t="shared" si="44"/>
        <v>4.5344402470332496E-3</v>
      </c>
      <c r="AA264" s="331">
        <f t="shared" si="45"/>
        <v>4.7512152777012996E-4</v>
      </c>
      <c r="AB264" s="331">
        <f t="shared" si="46"/>
        <v>1.7296366765209996E-4</v>
      </c>
      <c r="AC264" s="331">
        <f t="shared" si="47"/>
        <v>0</v>
      </c>
      <c r="AD264" s="331">
        <f t="shared" si="48"/>
        <v>0</v>
      </c>
      <c r="AE264" s="468">
        <f t="shared" si="49"/>
        <v>0.13387310604249708</v>
      </c>
    </row>
    <row r="265" spans="1:31" x14ac:dyDescent="0.25">
      <c r="A265" s="11">
        <v>2275050011</v>
      </c>
      <c r="B265" s="4" t="s">
        <v>251</v>
      </c>
      <c r="C265" s="4" t="s">
        <v>247</v>
      </c>
      <c r="D265" s="9" t="s">
        <v>27</v>
      </c>
      <c r="E265" s="9">
        <v>2007</v>
      </c>
      <c r="F265" s="9">
        <v>45</v>
      </c>
      <c r="G265" s="9" t="s">
        <v>150</v>
      </c>
      <c r="H265" s="9" t="s">
        <v>113</v>
      </c>
      <c r="I265" s="9" t="s">
        <v>42</v>
      </c>
      <c r="J265" s="9" t="s">
        <v>129</v>
      </c>
      <c r="K265" s="306" t="s">
        <v>33</v>
      </c>
      <c r="L265" s="392">
        <v>2050.8560830000001</v>
      </c>
      <c r="M265" s="331">
        <v>119.799198</v>
      </c>
      <c r="N265" s="331">
        <v>104.516355</v>
      </c>
      <c r="O265" s="331">
        <v>99.997589000000005</v>
      </c>
      <c r="P265" s="331">
        <v>117.36817000000001</v>
      </c>
      <c r="Q265" s="331">
        <v>12.297910999999999</v>
      </c>
      <c r="R265" s="331">
        <v>4.476953</v>
      </c>
      <c r="S265" s="331">
        <v>-1</v>
      </c>
      <c r="T265" s="331">
        <v>-1</v>
      </c>
      <c r="U265" s="468">
        <v>3465.1336919999999</v>
      </c>
      <c r="V265" s="392">
        <f t="shared" si="40"/>
        <v>2.2606818554731984</v>
      </c>
      <c r="W265" s="331">
        <f t="shared" si="41"/>
        <v>0.13205601088432936</v>
      </c>
      <c r="X265" s="331">
        <f t="shared" si="42"/>
        <v>0.11520956019647505</v>
      </c>
      <c r="Y265" s="331">
        <f t="shared" si="43"/>
        <v>0.11022847332743159</v>
      </c>
      <c r="Z265" s="331">
        <f t="shared" si="44"/>
        <v>0.1293762612250027</v>
      </c>
      <c r="AA265" s="331">
        <f t="shared" si="45"/>
        <v>1.3556126384673409E-2</v>
      </c>
      <c r="AB265" s="331">
        <f t="shared" si="46"/>
        <v>4.9349959262384299E-3</v>
      </c>
      <c r="AC265" s="331">
        <f t="shared" si="47"/>
        <v>0</v>
      </c>
      <c r="AD265" s="331">
        <f t="shared" si="48"/>
        <v>0</v>
      </c>
      <c r="AE265" s="468">
        <f t="shared" si="49"/>
        <v>3.8196560593536559</v>
      </c>
    </row>
    <row r="266" spans="1:31" x14ac:dyDescent="0.25">
      <c r="A266" s="11">
        <v>2275050011</v>
      </c>
      <c r="B266" s="4" t="s">
        <v>251</v>
      </c>
      <c r="C266" s="4" t="s">
        <v>247</v>
      </c>
      <c r="D266" s="9" t="s">
        <v>27</v>
      </c>
      <c r="E266" s="9">
        <v>2007</v>
      </c>
      <c r="F266" s="9">
        <v>46</v>
      </c>
      <c r="G266" s="9" t="s">
        <v>150</v>
      </c>
      <c r="H266" s="9" t="s">
        <v>113</v>
      </c>
      <c r="I266" s="9" t="s">
        <v>30</v>
      </c>
      <c r="J266" s="9" t="s">
        <v>129</v>
      </c>
      <c r="K266" s="306" t="s">
        <v>33</v>
      </c>
      <c r="L266" s="392">
        <v>409.86534699999999</v>
      </c>
      <c r="M266" s="331">
        <v>23.941973000000001</v>
      </c>
      <c r="N266" s="331">
        <v>20.887682999999999</v>
      </c>
      <c r="O266" s="331">
        <v>19.984604000000001</v>
      </c>
      <c r="P266" s="331">
        <v>23.456129000000001</v>
      </c>
      <c r="Q266" s="331">
        <v>2.457748</v>
      </c>
      <c r="R266" s="331">
        <v>0.89472300000000005</v>
      </c>
      <c r="S266" s="331">
        <v>-1</v>
      </c>
      <c r="T266" s="331">
        <v>-1</v>
      </c>
      <c r="U266" s="468">
        <v>692.50994000000003</v>
      </c>
      <c r="V266" s="392">
        <f t="shared" si="40"/>
        <v>0.45179920757517456</v>
      </c>
      <c r="W266" s="331">
        <f t="shared" si="41"/>
        <v>2.6391507621614629E-2</v>
      </c>
      <c r="X266" s="331">
        <f t="shared" si="42"/>
        <v>2.3024729210594726E-2</v>
      </c>
      <c r="Y266" s="331">
        <f t="shared" si="43"/>
        <v>2.202925501507124E-2</v>
      </c>
      <c r="Z266" s="331">
        <f t="shared" si="44"/>
        <v>2.585595628551899E-2</v>
      </c>
      <c r="AA266" s="331">
        <f t="shared" si="45"/>
        <v>2.7092034175298799E-3</v>
      </c>
      <c r="AB266" s="331">
        <f t="shared" si="46"/>
        <v>9.862632822171299E-4</v>
      </c>
      <c r="AC266" s="331">
        <f t="shared" si="47"/>
        <v>0</v>
      </c>
      <c r="AD266" s="331">
        <f t="shared" si="48"/>
        <v>0</v>
      </c>
      <c r="AE266" s="468">
        <f t="shared" si="49"/>
        <v>0.76336153914942129</v>
      </c>
    </row>
    <row r="267" spans="1:31" x14ac:dyDescent="0.25">
      <c r="A267" s="11" t="s">
        <v>243</v>
      </c>
      <c r="B267" s="4" t="s">
        <v>244</v>
      </c>
      <c r="C267" s="4" t="s">
        <v>245</v>
      </c>
      <c r="D267" s="9" t="s">
        <v>27</v>
      </c>
      <c r="E267" s="9">
        <v>2007</v>
      </c>
      <c r="F267" s="9">
        <v>47</v>
      </c>
      <c r="G267" s="9" t="s">
        <v>175</v>
      </c>
      <c r="H267" s="9" t="s">
        <v>176</v>
      </c>
      <c r="I267" s="9" t="s">
        <v>42</v>
      </c>
      <c r="J267" s="9" t="s">
        <v>107</v>
      </c>
      <c r="K267" s="306" t="s">
        <v>33</v>
      </c>
      <c r="L267" s="392">
        <v>169.56585000000001</v>
      </c>
      <c r="M267" s="331">
        <v>11.694197000000001</v>
      </c>
      <c r="N267" s="331">
        <v>13.521228000000001</v>
      </c>
      <c r="O267" s="331">
        <v>13.450722000000001</v>
      </c>
      <c r="P267" s="331">
        <v>13.521228000000001</v>
      </c>
      <c r="Q267" s="331">
        <v>45.673397999999999</v>
      </c>
      <c r="R267" s="331">
        <v>13.146948</v>
      </c>
      <c r="S267" s="331">
        <v>-1</v>
      </c>
      <c r="T267" s="331">
        <v>-1</v>
      </c>
      <c r="U267" s="468">
        <v>10175.656262</v>
      </c>
      <c r="V267" s="392">
        <f t="shared" si="40"/>
        <v>0.18691435424476349</v>
      </c>
      <c r="W267" s="331">
        <f t="shared" si="41"/>
        <v>1.2890645614468071E-2</v>
      </c>
      <c r="X267" s="331">
        <f t="shared" si="42"/>
        <v>1.490460254948868E-2</v>
      </c>
      <c r="Y267" s="331">
        <f t="shared" si="43"/>
        <v>1.4826882988265821E-2</v>
      </c>
      <c r="Z267" s="331">
        <f t="shared" si="44"/>
        <v>1.490460254948868E-2</v>
      </c>
      <c r="AA267" s="331">
        <f t="shared" si="45"/>
        <v>5.0346303181531375E-2</v>
      </c>
      <c r="AB267" s="331">
        <f t="shared" si="46"/>
        <v>1.449202947238188E-2</v>
      </c>
      <c r="AC267" s="331">
        <f t="shared" si="47"/>
        <v>0</v>
      </c>
      <c r="AD267" s="331">
        <f t="shared" si="48"/>
        <v>0</v>
      </c>
      <c r="AE267" s="468">
        <f t="shared" si="49"/>
        <v>11.216740984274924</v>
      </c>
    </row>
    <row r="268" spans="1:31" x14ac:dyDescent="0.25">
      <c r="A268" s="11">
        <v>2275050011</v>
      </c>
      <c r="B268" s="4" t="s">
        <v>251</v>
      </c>
      <c r="C268" s="4" t="s">
        <v>247</v>
      </c>
      <c r="D268" s="9" t="s">
        <v>27</v>
      </c>
      <c r="E268" s="9">
        <v>2007</v>
      </c>
      <c r="F268" s="9">
        <v>48</v>
      </c>
      <c r="G268" s="9" t="s">
        <v>152</v>
      </c>
      <c r="H268" s="9" t="s">
        <v>116</v>
      </c>
      <c r="I268" s="9" t="s">
        <v>42</v>
      </c>
      <c r="J268" s="9" t="s">
        <v>129</v>
      </c>
      <c r="K268" s="306" t="s">
        <v>33</v>
      </c>
      <c r="L268" s="392">
        <v>967.53022299999998</v>
      </c>
      <c r="M268" s="331">
        <v>50.903753999999999</v>
      </c>
      <c r="N268" s="331">
        <v>44.409936999999999</v>
      </c>
      <c r="O268" s="331">
        <v>42.489871999999998</v>
      </c>
      <c r="P268" s="331">
        <v>49.870787999999997</v>
      </c>
      <c r="Q268" s="331">
        <v>0.31783400000000001</v>
      </c>
      <c r="R268" s="331">
        <v>1.0087090000000001</v>
      </c>
      <c r="S268" s="331">
        <v>-1</v>
      </c>
      <c r="T268" s="331">
        <v>-1</v>
      </c>
      <c r="U268" s="468">
        <v>780.73482000000001</v>
      </c>
      <c r="V268" s="392">
        <f t="shared" si="40"/>
        <v>1.066519507579722</v>
      </c>
      <c r="W268" s="331">
        <f t="shared" si="41"/>
        <v>5.6111783755657736E-2</v>
      </c>
      <c r="X268" s="331">
        <f t="shared" si="42"/>
        <v>4.8953575831487468E-2</v>
      </c>
      <c r="Y268" s="331">
        <f t="shared" si="43"/>
        <v>4.6837066466052311E-2</v>
      </c>
      <c r="Z268" s="331">
        <f t="shared" si="44"/>
        <v>5.4973133651012279E-2</v>
      </c>
      <c r="AA268" s="331">
        <f t="shared" si="45"/>
        <v>3.5035201290253999E-4</v>
      </c>
      <c r="AB268" s="331">
        <f t="shared" si="46"/>
        <v>1.1119113391987901E-3</v>
      </c>
      <c r="AC268" s="331">
        <f t="shared" si="47"/>
        <v>0</v>
      </c>
      <c r="AD268" s="331">
        <f t="shared" si="48"/>
        <v>0</v>
      </c>
      <c r="AE268" s="468">
        <f t="shared" si="49"/>
        <v>0.86061282219681412</v>
      </c>
    </row>
    <row r="269" spans="1:31" x14ac:dyDescent="0.25">
      <c r="A269" s="11">
        <v>2275050011</v>
      </c>
      <c r="B269" s="4" t="s">
        <v>251</v>
      </c>
      <c r="C269" s="4" t="s">
        <v>247</v>
      </c>
      <c r="D269" s="9" t="s">
        <v>27</v>
      </c>
      <c r="E269" s="9">
        <v>2007</v>
      </c>
      <c r="F269" s="9">
        <v>49</v>
      </c>
      <c r="G269" s="9" t="s">
        <v>152</v>
      </c>
      <c r="H269" s="9" t="s">
        <v>116</v>
      </c>
      <c r="I269" s="9" t="s">
        <v>30</v>
      </c>
      <c r="J269" s="9" t="s">
        <v>129</v>
      </c>
      <c r="K269" s="306" t="s">
        <v>33</v>
      </c>
      <c r="L269" s="392">
        <v>7735.0953499999996</v>
      </c>
      <c r="M269" s="331">
        <v>406.95926700000001</v>
      </c>
      <c r="N269" s="331">
        <v>355.043272</v>
      </c>
      <c r="O269" s="331">
        <v>339.69297</v>
      </c>
      <c r="P269" s="331">
        <v>398.70103599999999</v>
      </c>
      <c r="Q269" s="331">
        <v>2.5409830000000002</v>
      </c>
      <c r="R269" s="331">
        <v>8.0643100000000008</v>
      </c>
      <c r="S269" s="331">
        <v>-1</v>
      </c>
      <c r="T269" s="331">
        <v>-1</v>
      </c>
      <c r="U269" s="468">
        <v>6241.725719</v>
      </c>
      <c r="V269" s="392">
        <f t="shared" si="40"/>
        <v>8.5264830882334088</v>
      </c>
      <c r="W269" s="331">
        <f t="shared" si="41"/>
        <v>0.44859580272340976</v>
      </c>
      <c r="X269" s="331">
        <f t="shared" si="42"/>
        <v>0.39136821426500634</v>
      </c>
      <c r="Y269" s="331">
        <f t="shared" si="43"/>
        <v>0.3744474027584907</v>
      </c>
      <c r="Z269" s="331">
        <f t="shared" si="44"/>
        <v>0.43949266129151709</v>
      </c>
      <c r="AA269" s="331">
        <f t="shared" si="45"/>
        <v>2.8009542994177302E-3</v>
      </c>
      <c r="AB269" s="331">
        <f t="shared" si="46"/>
        <v>8.8893801203461E-3</v>
      </c>
      <c r="AC269" s="331">
        <f t="shared" si="47"/>
        <v>0</v>
      </c>
      <c r="AD269" s="331">
        <f t="shared" si="48"/>
        <v>0</v>
      </c>
      <c r="AE269" s="468">
        <f t="shared" si="49"/>
        <v>6.8803248539715813</v>
      </c>
    </row>
    <row r="270" spans="1:31" x14ac:dyDescent="0.25">
      <c r="A270" s="11">
        <v>2275050011</v>
      </c>
      <c r="B270" s="4" t="s">
        <v>251</v>
      </c>
      <c r="C270" s="4" t="s">
        <v>247</v>
      </c>
      <c r="D270" s="9" t="s">
        <v>27</v>
      </c>
      <c r="E270" s="9">
        <v>2007</v>
      </c>
      <c r="F270" s="9">
        <v>50</v>
      </c>
      <c r="G270" s="9" t="s">
        <v>153</v>
      </c>
      <c r="H270" s="9" t="s">
        <v>134</v>
      </c>
      <c r="I270" s="9" t="s">
        <v>42</v>
      </c>
      <c r="J270" s="9" t="s">
        <v>129</v>
      </c>
      <c r="K270" s="306" t="s">
        <v>33</v>
      </c>
      <c r="L270" s="392">
        <v>3717.4104499999999</v>
      </c>
      <c r="M270" s="331">
        <v>203.898098</v>
      </c>
      <c r="N270" s="331">
        <v>177.886717</v>
      </c>
      <c r="O270" s="331">
        <v>170.19578200000001</v>
      </c>
      <c r="P270" s="331">
        <v>199.760491</v>
      </c>
      <c r="Q270" s="331">
        <v>5.4204460000000001</v>
      </c>
      <c r="R270" s="331">
        <v>5.5909279999999999</v>
      </c>
      <c r="S270" s="331">
        <v>-1</v>
      </c>
      <c r="T270" s="331">
        <v>-1</v>
      </c>
      <c r="U270" s="468">
        <v>4327.3433729999997</v>
      </c>
      <c r="V270" s="392">
        <f t="shared" si="40"/>
        <v>4.0977435829471887</v>
      </c>
      <c r="W270" s="331">
        <f t="shared" si="41"/>
        <v>0.22475917951288837</v>
      </c>
      <c r="X270" s="331">
        <f t="shared" si="42"/>
        <v>0.19608654004786924</v>
      </c>
      <c r="Y270" s="331">
        <f t="shared" si="43"/>
        <v>0.18760873541289441</v>
      </c>
      <c r="Z270" s="331">
        <f t="shared" si="44"/>
        <v>0.22019824852045319</v>
      </c>
      <c r="AA270" s="331">
        <f t="shared" si="45"/>
        <v>5.9750189310442603E-3</v>
      </c>
      <c r="AB270" s="331">
        <f t="shared" si="46"/>
        <v>6.1629431677956798E-3</v>
      </c>
      <c r="AC270" s="331">
        <f t="shared" si="47"/>
        <v>0</v>
      </c>
      <c r="AD270" s="331">
        <f t="shared" si="48"/>
        <v>0</v>
      </c>
      <c r="AE270" s="468">
        <f t="shared" si="49"/>
        <v>4.7700795423114482</v>
      </c>
    </row>
    <row r="271" spans="1:31" x14ac:dyDescent="0.25">
      <c r="A271" s="11" t="s">
        <v>243</v>
      </c>
      <c r="B271" s="4" t="s">
        <v>244</v>
      </c>
      <c r="C271" s="4" t="s">
        <v>245</v>
      </c>
      <c r="D271" s="9" t="s">
        <v>27</v>
      </c>
      <c r="E271" s="9">
        <v>2007</v>
      </c>
      <c r="F271" s="9">
        <v>51</v>
      </c>
      <c r="G271" s="9" t="s">
        <v>179</v>
      </c>
      <c r="H271" s="9" t="s">
        <v>180</v>
      </c>
      <c r="I271" s="9" t="s">
        <v>42</v>
      </c>
      <c r="J271" s="9" t="s">
        <v>107</v>
      </c>
      <c r="K271" s="306" t="s">
        <v>33</v>
      </c>
      <c r="L271" s="392">
        <v>3086.4622709999999</v>
      </c>
      <c r="M271" s="331">
        <v>1182.507891</v>
      </c>
      <c r="N271" s="331">
        <v>1367.255887</v>
      </c>
      <c r="O271" s="331">
        <v>1360.126332</v>
      </c>
      <c r="P271" s="331">
        <v>1367.255887</v>
      </c>
      <c r="Q271" s="331">
        <v>26.492172</v>
      </c>
      <c r="R271" s="331">
        <v>19.264714000000001</v>
      </c>
      <c r="S271" s="331">
        <v>-1</v>
      </c>
      <c r="T271" s="331">
        <v>-1</v>
      </c>
      <c r="U271" s="468">
        <v>14910.769442000001</v>
      </c>
      <c r="V271" s="392">
        <f t="shared" si="40"/>
        <v>3.4022422692115848</v>
      </c>
      <c r="W271" s="331">
        <f t="shared" si="41"/>
        <v>1.3034918224135472</v>
      </c>
      <c r="X271" s="331">
        <f t="shared" si="42"/>
        <v>1.5071416279041818</v>
      </c>
      <c r="Y271" s="331">
        <f t="shared" si="43"/>
        <v>1.499282638792415</v>
      </c>
      <c r="Z271" s="331">
        <f t="shared" si="44"/>
        <v>1.5071416279041818</v>
      </c>
      <c r="AA271" s="331">
        <f t="shared" si="45"/>
        <v>2.9202620822065317E-2</v>
      </c>
      <c r="AB271" s="331">
        <f t="shared" si="46"/>
        <v>2.1235712126115341E-2</v>
      </c>
      <c r="AC271" s="331">
        <f t="shared" si="47"/>
        <v>0</v>
      </c>
      <c r="AD271" s="331">
        <f t="shared" si="48"/>
        <v>0</v>
      </c>
      <c r="AE271" s="468">
        <f t="shared" si="49"/>
        <v>16.436309796718991</v>
      </c>
    </row>
    <row r="272" spans="1:31" x14ac:dyDescent="0.25">
      <c r="A272" s="11" t="s">
        <v>243</v>
      </c>
      <c r="B272" s="4" t="s">
        <v>244</v>
      </c>
      <c r="C272" s="4" t="s">
        <v>245</v>
      </c>
      <c r="D272" s="9" t="s">
        <v>27</v>
      </c>
      <c r="E272" s="9">
        <v>2007</v>
      </c>
      <c r="F272" s="9">
        <v>52</v>
      </c>
      <c r="G272" s="9" t="s">
        <v>179</v>
      </c>
      <c r="H272" s="9" t="s">
        <v>180</v>
      </c>
      <c r="I272" s="9" t="s">
        <v>30</v>
      </c>
      <c r="J272" s="9" t="s">
        <v>107</v>
      </c>
      <c r="K272" s="306" t="s">
        <v>33</v>
      </c>
      <c r="L272" s="392">
        <v>2317.9290559999999</v>
      </c>
      <c r="M272" s="331">
        <v>888.06185200000004</v>
      </c>
      <c r="N272" s="331">
        <v>1026.8073509999999</v>
      </c>
      <c r="O272" s="331">
        <v>1021.453064</v>
      </c>
      <c r="P272" s="331">
        <v>1026.8073509999999</v>
      </c>
      <c r="Q272" s="331">
        <v>19.895586000000002</v>
      </c>
      <c r="R272" s="331">
        <v>14.467775</v>
      </c>
      <c r="S272" s="331">
        <v>-1</v>
      </c>
      <c r="T272" s="331">
        <v>-1</v>
      </c>
      <c r="U272" s="468">
        <v>11197.967995999999</v>
      </c>
      <c r="V272" s="392">
        <f t="shared" si="40"/>
        <v>2.5550794142064235</v>
      </c>
      <c r="W272" s="331">
        <f t="shared" si="41"/>
        <v>0.9789206234391461</v>
      </c>
      <c r="X272" s="331">
        <f t="shared" si="42"/>
        <v>1.1318613561984396</v>
      </c>
      <c r="Y272" s="331">
        <f t="shared" si="43"/>
        <v>1.1259592650813539</v>
      </c>
      <c r="Z272" s="331">
        <f t="shared" si="44"/>
        <v>1.1318613561984396</v>
      </c>
      <c r="AA272" s="331">
        <f t="shared" si="45"/>
        <v>2.1931129466877662E-2</v>
      </c>
      <c r="AB272" s="331">
        <f t="shared" si="46"/>
        <v>1.5947992013035248E-2</v>
      </c>
      <c r="AC272" s="331">
        <f t="shared" si="47"/>
        <v>0</v>
      </c>
      <c r="AD272" s="331">
        <f t="shared" si="48"/>
        <v>0</v>
      </c>
      <c r="AE272" s="468">
        <f t="shared" si="49"/>
        <v>12.343646771008833</v>
      </c>
    </row>
    <row r="273" spans="1:31" x14ac:dyDescent="0.25">
      <c r="A273" s="11" t="s">
        <v>243</v>
      </c>
      <c r="B273" s="4" t="s">
        <v>244</v>
      </c>
      <c r="C273" s="4" t="s">
        <v>245</v>
      </c>
      <c r="D273" s="9" t="s">
        <v>27</v>
      </c>
      <c r="E273" s="9">
        <v>2007</v>
      </c>
      <c r="F273" s="9">
        <v>53</v>
      </c>
      <c r="G273" s="9" t="s">
        <v>183</v>
      </c>
      <c r="H273" s="9" t="s">
        <v>161</v>
      </c>
      <c r="I273" s="9" t="s">
        <v>42</v>
      </c>
      <c r="J273" s="9" t="s">
        <v>107</v>
      </c>
      <c r="K273" s="306" t="s">
        <v>33</v>
      </c>
      <c r="L273" s="392">
        <v>2521.1149209999999</v>
      </c>
      <c r="M273" s="331">
        <v>800.52948900000001</v>
      </c>
      <c r="N273" s="331">
        <v>698.40554599999996</v>
      </c>
      <c r="O273" s="331">
        <v>668.20997</v>
      </c>
      <c r="P273" s="331">
        <v>784.28472399999998</v>
      </c>
      <c r="Q273" s="331">
        <v>5.8E-4</v>
      </c>
      <c r="R273" s="331">
        <v>7.1730450000000001</v>
      </c>
      <c r="S273" s="331">
        <v>-1</v>
      </c>
      <c r="T273" s="331">
        <v>-1</v>
      </c>
      <c r="U273" s="468">
        <v>5551.8920559999997</v>
      </c>
      <c r="V273" s="392">
        <f t="shared" si="40"/>
        <v>2.7790534912280562</v>
      </c>
      <c r="W273" s="331">
        <f t="shared" si="41"/>
        <v>0.88243270971322052</v>
      </c>
      <c r="X273" s="331">
        <f t="shared" si="42"/>
        <v>0.76986033232252526</v>
      </c>
      <c r="Y273" s="331">
        <f t="shared" si="43"/>
        <v>0.73657540738576066</v>
      </c>
      <c r="Z273" s="331">
        <f t="shared" si="44"/>
        <v>0.86452592152542829</v>
      </c>
      <c r="AA273" s="331">
        <f t="shared" si="45"/>
        <v>6.3934055979999998E-7</v>
      </c>
      <c r="AB273" s="331">
        <f t="shared" si="46"/>
        <v>7.9069286306389496E-3</v>
      </c>
      <c r="AC273" s="331">
        <f t="shared" si="47"/>
        <v>0</v>
      </c>
      <c r="AD273" s="331">
        <f t="shared" si="48"/>
        <v>0</v>
      </c>
      <c r="AE273" s="468">
        <f t="shared" si="49"/>
        <v>6.119913405227952</v>
      </c>
    </row>
    <row r="274" spans="1:31" x14ac:dyDescent="0.25">
      <c r="A274" s="11">
        <v>2275050011</v>
      </c>
      <c r="B274" s="4" t="s">
        <v>251</v>
      </c>
      <c r="C274" s="4" t="s">
        <v>247</v>
      </c>
      <c r="D274" s="9" t="s">
        <v>27</v>
      </c>
      <c r="E274" s="9">
        <v>2007</v>
      </c>
      <c r="F274" s="9">
        <v>54</v>
      </c>
      <c r="G274" s="9" t="s">
        <v>156</v>
      </c>
      <c r="H274" s="9" t="s">
        <v>116</v>
      </c>
      <c r="I274" s="9" t="s">
        <v>42</v>
      </c>
      <c r="J274" s="9" t="s">
        <v>129</v>
      </c>
      <c r="K274" s="306" t="s">
        <v>33</v>
      </c>
      <c r="L274" s="392">
        <v>11044.254572</v>
      </c>
      <c r="M274" s="331">
        <v>581.06093599999997</v>
      </c>
      <c r="N274" s="331">
        <v>506.93470500000001</v>
      </c>
      <c r="O274" s="331">
        <v>485.01737400000002</v>
      </c>
      <c r="P274" s="331">
        <v>569.26974199999995</v>
      </c>
      <c r="Q274" s="331">
        <v>3.6280429999999999</v>
      </c>
      <c r="R274" s="331">
        <v>11.51431</v>
      </c>
      <c r="S274" s="331">
        <v>-1</v>
      </c>
      <c r="T274" s="331">
        <v>-1</v>
      </c>
      <c r="U274" s="468">
        <v>8912.0049180000005</v>
      </c>
      <c r="V274" s="392">
        <f t="shared" si="40"/>
        <v>12.174206725234807</v>
      </c>
      <c r="W274" s="331">
        <f t="shared" si="41"/>
        <v>0.6405100415519861</v>
      </c>
      <c r="X274" s="331">
        <f t="shared" si="42"/>
        <v>0.55879985875301352</v>
      </c>
      <c r="Y274" s="331">
        <f t="shared" si="43"/>
        <v>0.53464013690669987</v>
      </c>
      <c r="Z274" s="331">
        <f t="shared" si="44"/>
        <v>0.62751247504738195</v>
      </c>
      <c r="AA274" s="331">
        <f t="shared" si="45"/>
        <v>3.99923283206633E-3</v>
      </c>
      <c r="AB274" s="331">
        <f t="shared" si="46"/>
        <v>1.2692354139846099E-2</v>
      </c>
      <c r="AC274" s="331">
        <f t="shared" si="47"/>
        <v>0</v>
      </c>
      <c r="AD274" s="331">
        <f t="shared" si="48"/>
        <v>0</v>
      </c>
      <c r="AE274" s="468">
        <f t="shared" si="49"/>
        <v>9.8238038158870218</v>
      </c>
    </row>
    <row r="275" spans="1:31" x14ac:dyDescent="0.25">
      <c r="A275" s="11">
        <v>2275050011</v>
      </c>
      <c r="B275" s="4" t="s">
        <v>251</v>
      </c>
      <c r="C275" s="4" t="s">
        <v>247</v>
      </c>
      <c r="D275" s="9" t="s">
        <v>27</v>
      </c>
      <c r="E275" s="9">
        <v>2007</v>
      </c>
      <c r="F275" s="9">
        <v>55</v>
      </c>
      <c r="G275" s="9" t="s">
        <v>156</v>
      </c>
      <c r="H275" s="9" t="s">
        <v>116</v>
      </c>
      <c r="I275" s="9" t="s">
        <v>30</v>
      </c>
      <c r="J275" s="9" t="s">
        <v>129</v>
      </c>
      <c r="K275" s="306" t="s">
        <v>33</v>
      </c>
      <c r="L275" s="392">
        <v>8285.7641480000002</v>
      </c>
      <c r="M275" s="331">
        <v>435.931084</v>
      </c>
      <c r="N275" s="331">
        <v>380.31914</v>
      </c>
      <c r="O275" s="331">
        <v>363.876035</v>
      </c>
      <c r="P275" s="331">
        <v>427.08494200000001</v>
      </c>
      <c r="Q275" s="331">
        <v>2.7218779999999998</v>
      </c>
      <c r="R275" s="331">
        <v>8.6384159999999994</v>
      </c>
      <c r="S275" s="331">
        <v>-1</v>
      </c>
      <c r="T275" s="331">
        <v>-1</v>
      </c>
      <c r="U275" s="468">
        <v>6686.0801110000002</v>
      </c>
      <c r="V275" s="392">
        <f t="shared" si="40"/>
        <v>9.1334915323329131</v>
      </c>
      <c r="W275" s="331">
        <f t="shared" si="41"/>
        <v>0.48053176427376004</v>
      </c>
      <c r="X275" s="331">
        <f t="shared" si="42"/>
        <v>0.41923008943147339</v>
      </c>
      <c r="Y275" s="331">
        <f t="shared" si="43"/>
        <v>0.4011046688184558</v>
      </c>
      <c r="Z275" s="331">
        <f t="shared" si="44"/>
        <v>0.470780561897294</v>
      </c>
      <c r="AA275" s="331">
        <f t="shared" si="45"/>
        <v>3.0003569038401798E-3</v>
      </c>
      <c r="AB275" s="331">
        <f t="shared" si="46"/>
        <v>9.5222236572849589E-3</v>
      </c>
      <c r="AC275" s="331">
        <f t="shared" si="47"/>
        <v>0</v>
      </c>
      <c r="AD275" s="331">
        <f t="shared" si="48"/>
        <v>0</v>
      </c>
      <c r="AE275" s="468">
        <f t="shared" si="49"/>
        <v>7.3701417259213553</v>
      </c>
    </row>
    <row r="276" spans="1:31" x14ac:dyDescent="0.25">
      <c r="A276" s="11">
        <v>2275050011</v>
      </c>
      <c r="B276" s="4" t="s">
        <v>251</v>
      </c>
      <c r="C276" s="4" t="s">
        <v>247</v>
      </c>
      <c r="D276" s="9" t="s">
        <v>27</v>
      </c>
      <c r="E276" s="9">
        <v>2007</v>
      </c>
      <c r="F276" s="9">
        <v>56</v>
      </c>
      <c r="G276" s="9" t="s">
        <v>156</v>
      </c>
      <c r="H276" s="9" t="s">
        <v>116</v>
      </c>
      <c r="I276" s="9" t="s">
        <v>99</v>
      </c>
      <c r="J276" s="9" t="s">
        <v>129</v>
      </c>
      <c r="K276" s="306" t="s">
        <v>33</v>
      </c>
      <c r="L276" s="392">
        <v>2758.4904240000001</v>
      </c>
      <c r="M276" s="331">
        <v>145.129852</v>
      </c>
      <c r="N276" s="331">
        <v>126.615565</v>
      </c>
      <c r="O276" s="331">
        <v>121.141339</v>
      </c>
      <c r="P276" s="331">
        <v>142.1848</v>
      </c>
      <c r="Q276" s="331">
        <v>0.90616600000000003</v>
      </c>
      <c r="R276" s="331">
        <v>2.8758949999999999</v>
      </c>
      <c r="S276" s="331">
        <v>-1</v>
      </c>
      <c r="T276" s="331">
        <v>-1</v>
      </c>
      <c r="U276" s="468">
        <v>2225.9248069999999</v>
      </c>
      <c r="V276" s="392">
        <f t="shared" si="40"/>
        <v>3.0407151929018954</v>
      </c>
      <c r="W276" s="331">
        <f t="shared" si="41"/>
        <v>0.15997827727822611</v>
      </c>
      <c r="X276" s="331">
        <f t="shared" si="42"/>
        <v>0.13956976932154014</v>
      </c>
      <c r="Y276" s="331">
        <f t="shared" si="43"/>
        <v>0.13353546808824407</v>
      </c>
      <c r="Z276" s="331">
        <f t="shared" si="44"/>
        <v>0.156731913150088</v>
      </c>
      <c r="AA276" s="331">
        <f t="shared" si="45"/>
        <v>9.9887703053745994E-4</v>
      </c>
      <c r="AB276" s="331">
        <f t="shared" si="46"/>
        <v>3.1701315848724496E-3</v>
      </c>
      <c r="AC276" s="331">
        <f t="shared" si="47"/>
        <v>0</v>
      </c>
      <c r="AD276" s="331">
        <f t="shared" si="48"/>
        <v>0</v>
      </c>
      <c r="AE276" s="468">
        <f t="shared" si="49"/>
        <v>2.4536620899656669</v>
      </c>
    </row>
    <row r="277" spans="1:31" x14ac:dyDescent="0.25">
      <c r="A277" s="11">
        <v>2275050011</v>
      </c>
      <c r="B277" s="4" t="s">
        <v>251</v>
      </c>
      <c r="C277" s="4" t="s">
        <v>247</v>
      </c>
      <c r="D277" s="9" t="s">
        <v>27</v>
      </c>
      <c r="E277" s="9">
        <v>2007</v>
      </c>
      <c r="F277" s="9">
        <v>57</v>
      </c>
      <c r="G277" s="9" t="s">
        <v>156</v>
      </c>
      <c r="H277" s="9" t="s">
        <v>116</v>
      </c>
      <c r="I277" s="9" t="s">
        <v>120</v>
      </c>
      <c r="J277" s="9" t="s">
        <v>129</v>
      </c>
      <c r="K277" s="306" t="s">
        <v>33</v>
      </c>
      <c r="L277" s="392">
        <v>8285.7641480000002</v>
      </c>
      <c r="M277" s="331">
        <v>435.931084</v>
      </c>
      <c r="N277" s="331">
        <v>380.31914</v>
      </c>
      <c r="O277" s="331">
        <v>363.876035</v>
      </c>
      <c r="P277" s="331">
        <v>427.08494200000001</v>
      </c>
      <c r="Q277" s="331">
        <v>2.7218779999999998</v>
      </c>
      <c r="R277" s="331">
        <v>8.6384159999999994</v>
      </c>
      <c r="S277" s="331">
        <v>-1</v>
      </c>
      <c r="T277" s="331">
        <v>-1</v>
      </c>
      <c r="U277" s="468">
        <v>6686.0801110000002</v>
      </c>
      <c r="V277" s="392">
        <f t="shared" si="40"/>
        <v>9.1334915323329131</v>
      </c>
      <c r="W277" s="331">
        <f t="shared" si="41"/>
        <v>0.48053176427376004</v>
      </c>
      <c r="X277" s="331">
        <f t="shared" si="42"/>
        <v>0.41923008943147339</v>
      </c>
      <c r="Y277" s="331">
        <f t="shared" si="43"/>
        <v>0.4011046688184558</v>
      </c>
      <c r="Z277" s="331">
        <f t="shared" si="44"/>
        <v>0.470780561897294</v>
      </c>
      <c r="AA277" s="331">
        <f t="shared" si="45"/>
        <v>3.0003569038401798E-3</v>
      </c>
      <c r="AB277" s="331">
        <f t="shared" si="46"/>
        <v>9.5222236572849589E-3</v>
      </c>
      <c r="AC277" s="331">
        <f t="shared" si="47"/>
        <v>0</v>
      </c>
      <c r="AD277" s="331">
        <f t="shared" si="48"/>
        <v>0</v>
      </c>
      <c r="AE277" s="468">
        <f t="shared" si="49"/>
        <v>7.3701417259213553</v>
      </c>
    </row>
    <row r="278" spans="1:31" x14ac:dyDescent="0.25">
      <c r="A278" s="11">
        <v>2275050011</v>
      </c>
      <c r="B278" s="4" t="s">
        <v>251</v>
      </c>
      <c r="C278" s="4" t="s">
        <v>247</v>
      </c>
      <c r="D278" s="9" t="s">
        <v>27</v>
      </c>
      <c r="E278" s="9">
        <v>2007</v>
      </c>
      <c r="F278" s="9">
        <v>58</v>
      </c>
      <c r="G278" s="9" t="s">
        <v>156</v>
      </c>
      <c r="H278" s="9" t="s">
        <v>116</v>
      </c>
      <c r="I278" s="9" t="s">
        <v>121</v>
      </c>
      <c r="J278" s="9" t="s">
        <v>129</v>
      </c>
      <c r="K278" s="306" t="s">
        <v>33</v>
      </c>
      <c r="L278" s="392">
        <v>2758.4904240000001</v>
      </c>
      <c r="M278" s="331">
        <v>145.129852</v>
      </c>
      <c r="N278" s="331">
        <v>126.615565</v>
      </c>
      <c r="O278" s="331">
        <v>121.141339</v>
      </c>
      <c r="P278" s="331">
        <v>142.1848</v>
      </c>
      <c r="Q278" s="331">
        <v>0.90616600000000003</v>
      </c>
      <c r="R278" s="331">
        <v>2.8758949999999999</v>
      </c>
      <c r="S278" s="331">
        <v>-1</v>
      </c>
      <c r="T278" s="331">
        <v>-1</v>
      </c>
      <c r="U278" s="468">
        <v>2225.9248069999999</v>
      </c>
      <c r="V278" s="392">
        <f t="shared" si="40"/>
        <v>3.0407151929018954</v>
      </c>
      <c r="W278" s="331">
        <f t="shared" si="41"/>
        <v>0.15997827727822611</v>
      </c>
      <c r="X278" s="331">
        <f t="shared" si="42"/>
        <v>0.13956976932154014</v>
      </c>
      <c r="Y278" s="331">
        <f t="shared" si="43"/>
        <v>0.13353546808824407</v>
      </c>
      <c r="Z278" s="331">
        <f t="shared" si="44"/>
        <v>0.156731913150088</v>
      </c>
      <c r="AA278" s="331">
        <f t="shared" si="45"/>
        <v>9.9887703053745994E-4</v>
      </c>
      <c r="AB278" s="331">
        <f t="shared" si="46"/>
        <v>3.1701315848724496E-3</v>
      </c>
      <c r="AC278" s="331">
        <f t="shared" si="47"/>
        <v>0</v>
      </c>
      <c r="AD278" s="331">
        <f t="shared" si="48"/>
        <v>0</v>
      </c>
      <c r="AE278" s="468">
        <f t="shared" si="49"/>
        <v>2.4536620899656669</v>
      </c>
    </row>
    <row r="279" spans="1:31" x14ac:dyDescent="0.25">
      <c r="A279" s="11">
        <v>2275050011</v>
      </c>
      <c r="B279" s="4" t="s">
        <v>251</v>
      </c>
      <c r="C279" s="4" t="s">
        <v>247</v>
      </c>
      <c r="D279" s="9" t="s">
        <v>27</v>
      </c>
      <c r="E279" s="9">
        <v>2007</v>
      </c>
      <c r="F279" s="9">
        <v>59</v>
      </c>
      <c r="G279" s="9" t="s">
        <v>157</v>
      </c>
      <c r="H279" s="9" t="s">
        <v>116</v>
      </c>
      <c r="I279" s="9" t="s">
        <v>42</v>
      </c>
      <c r="J279" s="9" t="s">
        <v>129</v>
      </c>
      <c r="K279" s="306" t="s">
        <v>33</v>
      </c>
      <c r="L279" s="392">
        <v>7729.9489130000002</v>
      </c>
      <c r="M279" s="331">
        <v>406.68850200000003</v>
      </c>
      <c r="N279" s="331">
        <v>354.80704900000001</v>
      </c>
      <c r="O279" s="331">
        <v>339.46695999999997</v>
      </c>
      <c r="P279" s="331">
        <v>398.435765</v>
      </c>
      <c r="Q279" s="331">
        <v>2.5392920000000001</v>
      </c>
      <c r="R279" s="331">
        <v>8.0589440000000003</v>
      </c>
      <c r="S279" s="331">
        <v>-1</v>
      </c>
      <c r="T279" s="331">
        <v>-1</v>
      </c>
      <c r="U279" s="468">
        <v>6237.5728740000004</v>
      </c>
      <c r="V279" s="392">
        <f t="shared" si="40"/>
        <v>8.5208101125221063</v>
      </c>
      <c r="W279" s="331">
        <f t="shared" si="41"/>
        <v>0.44829733540155764</v>
      </c>
      <c r="X279" s="331">
        <f t="shared" si="42"/>
        <v>0.39110782298042412</v>
      </c>
      <c r="Y279" s="331">
        <f t="shared" si="43"/>
        <v>0.37419826937931755</v>
      </c>
      <c r="Z279" s="331">
        <f t="shared" si="44"/>
        <v>0.43920025006800212</v>
      </c>
      <c r="AA279" s="331">
        <f t="shared" si="45"/>
        <v>2.7990902909925197E-3</v>
      </c>
      <c r="AB279" s="331">
        <f t="shared" si="46"/>
        <v>8.8834651178566395E-3</v>
      </c>
      <c r="AC279" s="331">
        <f t="shared" si="47"/>
        <v>0</v>
      </c>
      <c r="AD279" s="331">
        <f t="shared" si="48"/>
        <v>0</v>
      </c>
      <c r="AE279" s="468">
        <f t="shared" si="49"/>
        <v>6.8757471259594052</v>
      </c>
    </row>
    <row r="280" spans="1:31" x14ac:dyDescent="0.25">
      <c r="A280" s="11">
        <v>2275050011</v>
      </c>
      <c r="B280" s="4" t="s">
        <v>251</v>
      </c>
      <c r="C280" s="4" t="s">
        <v>247</v>
      </c>
      <c r="D280" s="9" t="s">
        <v>27</v>
      </c>
      <c r="E280" s="9">
        <v>2007</v>
      </c>
      <c r="F280" s="9">
        <v>60</v>
      </c>
      <c r="G280" s="9" t="s">
        <v>157</v>
      </c>
      <c r="H280" s="9" t="s">
        <v>116</v>
      </c>
      <c r="I280" s="9" t="s">
        <v>30</v>
      </c>
      <c r="J280" s="9" t="s">
        <v>129</v>
      </c>
      <c r="K280" s="306" t="s">
        <v>33</v>
      </c>
      <c r="L280" s="392">
        <v>5800.0349040000001</v>
      </c>
      <c r="M280" s="331">
        <v>305.15175900000003</v>
      </c>
      <c r="N280" s="331">
        <v>266.22339799999997</v>
      </c>
      <c r="O280" s="331">
        <v>254.71322499999999</v>
      </c>
      <c r="P280" s="331">
        <v>298.95945899999998</v>
      </c>
      <c r="Q280" s="331">
        <v>1.905314</v>
      </c>
      <c r="R280" s="331">
        <v>6.0468909999999996</v>
      </c>
      <c r="S280" s="331">
        <v>-1</v>
      </c>
      <c r="T280" s="331">
        <v>-1</v>
      </c>
      <c r="U280" s="468">
        <v>4680.2560780000003</v>
      </c>
      <c r="V280" s="392">
        <f t="shared" ref="V280:V343" si="50">IF(L280=-1,0,L280)*2.20462262/2000</f>
        <v>6.3934440730739643</v>
      </c>
      <c r="W280" s="331">
        <f t="shared" ref="W280:W343" si="51">IF(M280=-1,0,M280)*2.20462262/2000</f>
        <v>0.33637223521209431</v>
      </c>
      <c r="X280" s="331">
        <f t="shared" ref="X280:X343" si="52">IF(N280=-1,0,N280)*2.20462262/2000</f>
        <v>0.29346106260203136</v>
      </c>
      <c r="Y280" s="331">
        <f t="shared" ref="Y280:Y343" si="53">IF(O280=-1,0,O280)*2.20462262/2000</f>
        <v>0.28077326872407476</v>
      </c>
      <c r="Z280" s="331">
        <f t="shared" ref="Z280:Z343" si="54">IF(P280=-1,0,P280)*2.20462262/2000</f>
        <v>0.32954639288718124</v>
      </c>
      <c r="AA280" s="331">
        <f t="shared" ref="AA280:AA343" si="55">IF(Q280=-1,0,Q280)*2.20462262/2000</f>
        <v>2.1002491713013401E-3</v>
      </c>
      <c r="AB280" s="331">
        <f t="shared" ref="AB280:AB343" si="56">IF(R280=-1,0,R280)*2.20462262/2000</f>
        <v>6.6655563396372094E-3</v>
      </c>
      <c r="AC280" s="331">
        <f t="shared" ref="AC280:AC343" si="57">IF(S280=-1,0,S280)*2.20462262/2000</f>
        <v>0</v>
      </c>
      <c r="AD280" s="331">
        <f t="shared" ref="AD280:AD343" si="58">IF(T280=-1,0,T280)*2.20462262/2000</f>
        <v>0</v>
      </c>
      <c r="AE280" s="468">
        <f t="shared" ref="AE280:AE343" si="59">IF(U280=-1,0,U280)*2.20462262/2000</f>
        <v>5.1590992084756424</v>
      </c>
    </row>
    <row r="281" spans="1:31" x14ac:dyDescent="0.25">
      <c r="A281" s="11">
        <v>2275050011</v>
      </c>
      <c r="B281" s="4" t="s">
        <v>251</v>
      </c>
      <c r="C281" s="4" t="s">
        <v>247</v>
      </c>
      <c r="D281" s="9" t="s">
        <v>27</v>
      </c>
      <c r="E281" s="9">
        <v>2007</v>
      </c>
      <c r="F281" s="9">
        <v>61</v>
      </c>
      <c r="G281" s="9" t="s">
        <v>157</v>
      </c>
      <c r="H281" s="9" t="s">
        <v>116</v>
      </c>
      <c r="I281" s="9" t="s">
        <v>99</v>
      </c>
      <c r="J281" s="9" t="s">
        <v>129</v>
      </c>
      <c r="K281" s="306" t="s">
        <v>33</v>
      </c>
      <c r="L281" s="392">
        <v>1935.0604470000001</v>
      </c>
      <c r="M281" s="331">
        <v>101.807508</v>
      </c>
      <c r="N281" s="331">
        <v>88.819873999999999</v>
      </c>
      <c r="O281" s="331">
        <v>84.979744999999994</v>
      </c>
      <c r="P281" s="331">
        <v>99.741575999999995</v>
      </c>
      <c r="Q281" s="331">
        <v>0.63566800000000001</v>
      </c>
      <c r="R281" s="331">
        <v>2.0174189999999999</v>
      </c>
      <c r="S281" s="331">
        <v>-1</v>
      </c>
      <c r="T281" s="331">
        <v>-1</v>
      </c>
      <c r="U281" s="468">
        <v>1561.4696409999999</v>
      </c>
      <c r="V281" s="392">
        <f t="shared" si="50"/>
        <v>2.1330390162617556</v>
      </c>
      <c r="W281" s="331">
        <f t="shared" si="51"/>
        <v>0.11222356751131547</v>
      </c>
      <c r="X281" s="331">
        <f t="shared" si="52"/>
        <v>9.7907151662974937E-2</v>
      </c>
      <c r="Y281" s="331">
        <f t="shared" si="53"/>
        <v>9.3674134034415948E-2</v>
      </c>
      <c r="Z281" s="331">
        <f t="shared" si="54"/>
        <v>0.10994626730202456</v>
      </c>
      <c r="AA281" s="331">
        <f t="shared" si="55"/>
        <v>7.0070402580507999E-4</v>
      </c>
      <c r="AB281" s="331">
        <f t="shared" si="56"/>
        <v>2.2238237807088897E-3</v>
      </c>
      <c r="AC281" s="331">
        <f t="shared" si="57"/>
        <v>0</v>
      </c>
      <c r="AD281" s="331">
        <f t="shared" si="58"/>
        <v>0</v>
      </c>
      <c r="AE281" s="468">
        <f t="shared" si="59"/>
        <v>1.7212256454959396</v>
      </c>
    </row>
    <row r="282" spans="1:31" x14ac:dyDescent="0.25">
      <c r="A282" s="11">
        <v>2275050011</v>
      </c>
      <c r="B282" s="4" t="s">
        <v>251</v>
      </c>
      <c r="C282" s="4" t="s">
        <v>247</v>
      </c>
      <c r="D282" s="9" t="s">
        <v>27</v>
      </c>
      <c r="E282" s="9">
        <v>2007</v>
      </c>
      <c r="F282" s="9">
        <v>62</v>
      </c>
      <c r="G282" s="9" t="s">
        <v>157</v>
      </c>
      <c r="H282" s="9" t="s">
        <v>116</v>
      </c>
      <c r="I282" s="9" t="s">
        <v>120</v>
      </c>
      <c r="J282" s="9" t="s">
        <v>129</v>
      </c>
      <c r="K282" s="306" t="s">
        <v>33</v>
      </c>
      <c r="L282" s="392">
        <v>967.53022299999998</v>
      </c>
      <c r="M282" s="331">
        <v>50.903753999999999</v>
      </c>
      <c r="N282" s="331">
        <v>44.409936999999999</v>
      </c>
      <c r="O282" s="331">
        <v>42.489871999999998</v>
      </c>
      <c r="P282" s="331">
        <v>49.870787999999997</v>
      </c>
      <c r="Q282" s="331">
        <v>0.31783400000000001</v>
      </c>
      <c r="R282" s="331">
        <v>1.0087090000000001</v>
      </c>
      <c r="S282" s="331">
        <v>-1</v>
      </c>
      <c r="T282" s="331">
        <v>-1</v>
      </c>
      <c r="U282" s="468">
        <v>780.73482000000001</v>
      </c>
      <c r="V282" s="392">
        <f t="shared" si="50"/>
        <v>1.066519507579722</v>
      </c>
      <c r="W282" s="331">
        <f t="shared" si="51"/>
        <v>5.6111783755657736E-2</v>
      </c>
      <c r="X282" s="331">
        <f t="shared" si="52"/>
        <v>4.8953575831487468E-2</v>
      </c>
      <c r="Y282" s="331">
        <f t="shared" si="53"/>
        <v>4.6837066466052311E-2</v>
      </c>
      <c r="Z282" s="331">
        <f t="shared" si="54"/>
        <v>5.4973133651012279E-2</v>
      </c>
      <c r="AA282" s="331">
        <f t="shared" si="55"/>
        <v>3.5035201290253999E-4</v>
      </c>
      <c r="AB282" s="331">
        <f t="shared" si="56"/>
        <v>1.1119113391987901E-3</v>
      </c>
      <c r="AC282" s="331">
        <f t="shared" si="57"/>
        <v>0</v>
      </c>
      <c r="AD282" s="331">
        <f t="shared" si="58"/>
        <v>0</v>
      </c>
      <c r="AE282" s="468">
        <f t="shared" si="59"/>
        <v>0.86061282219681412</v>
      </c>
    </row>
    <row r="283" spans="1:31" x14ac:dyDescent="0.25">
      <c r="A283" s="11" t="s">
        <v>243</v>
      </c>
      <c r="B283" s="4" t="s">
        <v>244</v>
      </c>
      <c r="C283" s="4" t="s">
        <v>245</v>
      </c>
      <c r="D283" s="9" t="s">
        <v>27</v>
      </c>
      <c r="E283" s="9">
        <v>2007</v>
      </c>
      <c r="F283" s="9">
        <v>63</v>
      </c>
      <c r="G283" s="9" t="s">
        <v>185</v>
      </c>
      <c r="H283" s="9" t="s">
        <v>186</v>
      </c>
      <c r="I283" s="9" t="s">
        <v>42</v>
      </c>
      <c r="J283" s="9" t="s">
        <v>107</v>
      </c>
      <c r="K283" s="306" t="s">
        <v>33</v>
      </c>
      <c r="L283" s="392">
        <v>434.19996800000001</v>
      </c>
      <c r="M283" s="331">
        <v>33.313034999999999</v>
      </c>
      <c r="N283" s="331">
        <v>38.517665999999998</v>
      </c>
      <c r="O283" s="331">
        <v>38.316814999999998</v>
      </c>
      <c r="P283" s="331">
        <v>38.517665999999998</v>
      </c>
      <c r="Q283" s="331">
        <v>20.960608000000001</v>
      </c>
      <c r="R283" s="331">
        <v>10.161495</v>
      </c>
      <c r="S283" s="331">
        <v>-1</v>
      </c>
      <c r="T283" s="331">
        <v>-1</v>
      </c>
      <c r="U283" s="468">
        <v>7864.934319</v>
      </c>
      <c r="V283" s="392">
        <f t="shared" si="50"/>
        <v>0.4786235355280381</v>
      </c>
      <c r="W283" s="331">
        <f t="shared" si="51"/>
        <v>3.672133525092585E-2</v>
      </c>
      <c r="X283" s="331">
        <f t="shared" si="52"/>
        <v>4.2458458866602454E-2</v>
      </c>
      <c r="Y283" s="331">
        <f t="shared" si="53"/>
        <v>4.2237058537677646E-2</v>
      </c>
      <c r="Z283" s="331">
        <f t="shared" si="54"/>
        <v>4.2458458866602454E-2</v>
      </c>
      <c r="AA283" s="331">
        <f t="shared" si="55"/>
        <v>2.3105115262876477E-2</v>
      </c>
      <c r="AB283" s="331">
        <f t="shared" si="56"/>
        <v>1.120113086500845E-2</v>
      </c>
      <c r="AC283" s="331">
        <f t="shared" si="57"/>
        <v>0</v>
      </c>
      <c r="AD283" s="331">
        <f t="shared" si="58"/>
        <v>0</v>
      </c>
      <c r="AE283" s="468">
        <f t="shared" si="59"/>
        <v>8.669606052240848</v>
      </c>
    </row>
    <row r="284" spans="1:31" x14ac:dyDescent="0.25">
      <c r="A284" s="11" t="s">
        <v>243</v>
      </c>
      <c r="B284" s="4" t="s">
        <v>244</v>
      </c>
      <c r="C284" s="4" t="s">
        <v>245</v>
      </c>
      <c r="D284" s="9" t="s">
        <v>27</v>
      </c>
      <c r="E284" s="9">
        <v>2007</v>
      </c>
      <c r="F284" s="9">
        <v>64</v>
      </c>
      <c r="G284" s="9" t="s">
        <v>185</v>
      </c>
      <c r="H284" s="9" t="s">
        <v>186</v>
      </c>
      <c r="I284" s="9" t="s">
        <v>30</v>
      </c>
      <c r="J284" s="9" t="s">
        <v>107</v>
      </c>
      <c r="K284" s="306" t="s">
        <v>33</v>
      </c>
      <c r="L284" s="392">
        <v>434.19996800000001</v>
      </c>
      <c r="M284" s="331">
        <v>33.313034999999999</v>
      </c>
      <c r="N284" s="331">
        <v>38.517665999999998</v>
      </c>
      <c r="O284" s="331">
        <v>38.316814999999998</v>
      </c>
      <c r="P284" s="331">
        <v>38.517665999999998</v>
      </c>
      <c r="Q284" s="331">
        <v>20.960608000000001</v>
      </c>
      <c r="R284" s="331">
        <v>10.161495</v>
      </c>
      <c r="S284" s="331">
        <v>-1</v>
      </c>
      <c r="T284" s="331">
        <v>-1</v>
      </c>
      <c r="U284" s="468">
        <v>7864.934319</v>
      </c>
      <c r="V284" s="392">
        <f t="shared" si="50"/>
        <v>0.4786235355280381</v>
      </c>
      <c r="W284" s="331">
        <f t="shared" si="51"/>
        <v>3.672133525092585E-2</v>
      </c>
      <c r="X284" s="331">
        <f t="shared" si="52"/>
        <v>4.2458458866602454E-2</v>
      </c>
      <c r="Y284" s="331">
        <f t="shared" si="53"/>
        <v>4.2237058537677646E-2</v>
      </c>
      <c r="Z284" s="331">
        <f t="shared" si="54"/>
        <v>4.2458458866602454E-2</v>
      </c>
      <c r="AA284" s="331">
        <f t="shared" si="55"/>
        <v>2.3105115262876477E-2</v>
      </c>
      <c r="AB284" s="331">
        <f t="shared" si="56"/>
        <v>1.120113086500845E-2</v>
      </c>
      <c r="AC284" s="331">
        <f t="shared" si="57"/>
        <v>0</v>
      </c>
      <c r="AD284" s="331">
        <f t="shared" si="58"/>
        <v>0</v>
      </c>
      <c r="AE284" s="468">
        <f t="shared" si="59"/>
        <v>8.669606052240848</v>
      </c>
    </row>
    <row r="285" spans="1:31" x14ac:dyDescent="0.25">
      <c r="A285" s="11" t="s">
        <v>243</v>
      </c>
      <c r="B285" s="4" t="s">
        <v>244</v>
      </c>
      <c r="C285" s="4" t="s">
        <v>245</v>
      </c>
      <c r="D285" s="9" t="s">
        <v>27</v>
      </c>
      <c r="E285" s="9">
        <v>2007</v>
      </c>
      <c r="F285" s="9">
        <v>65</v>
      </c>
      <c r="G285" s="9" t="s">
        <v>187</v>
      </c>
      <c r="H285" s="9" t="s">
        <v>182</v>
      </c>
      <c r="I285" s="9" t="s">
        <v>42</v>
      </c>
      <c r="J285" s="9" t="s">
        <v>107</v>
      </c>
      <c r="K285" s="306" t="s">
        <v>33</v>
      </c>
      <c r="L285" s="392">
        <v>611.47058800000002</v>
      </c>
      <c r="M285" s="331">
        <v>138.83043900000001</v>
      </c>
      <c r="N285" s="331">
        <v>160.52047999999999</v>
      </c>
      <c r="O285" s="331">
        <v>159.683446</v>
      </c>
      <c r="P285" s="331">
        <v>160.52047999999999</v>
      </c>
      <c r="Q285" s="331">
        <v>18.771708</v>
      </c>
      <c r="R285" s="331">
        <v>10.754934</v>
      </c>
      <c r="S285" s="331">
        <v>-1</v>
      </c>
      <c r="T285" s="331">
        <v>-1</v>
      </c>
      <c r="U285" s="468">
        <v>8324.2521359999992</v>
      </c>
      <c r="V285" s="392">
        <f t="shared" si="50"/>
        <v>0.67403094488475024</v>
      </c>
      <c r="W285" s="331">
        <f t="shared" si="51"/>
        <v>0.15303436308196511</v>
      </c>
      <c r="X285" s="331">
        <f t="shared" si="52"/>
        <v>0.17694354059062878</v>
      </c>
      <c r="Y285" s="331">
        <f t="shared" si="53"/>
        <v>0.17602086854557425</v>
      </c>
      <c r="Z285" s="331">
        <f t="shared" si="54"/>
        <v>0.17694354059062878</v>
      </c>
      <c r="AA285" s="331">
        <f t="shared" si="55"/>
        <v>2.0692266036417477E-2</v>
      </c>
      <c r="AB285" s="331">
        <f t="shared" si="56"/>
        <v>1.1855285386503541E-2</v>
      </c>
      <c r="AC285" s="331">
        <f t="shared" si="57"/>
        <v>0</v>
      </c>
      <c r="AD285" s="331">
        <f t="shared" si="58"/>
        <v>0</v>
      </c>
      <c r="AE285" s="468">
        <f t="shared" si="59"/>
        <v>9.1759172768044568</v>
      </c>
    </row>
    <row r="286" spans="1:31" x14ac:dyDescent="0.25">
      <c r="A286" s="11" t="s">
        <v>243</v>
      </c>
      <c r="B286" s="4" t="s">
        <v>244</v>
      </c>
      <c r="C286" s="4" t="s">
        <v>245</v>
      </c>
      <c r="D286" s="9" t="s">
        <v>27</v>
      </c>
      <c r="E286" s="9">
        <v>2007</v>
      </c>
      <c r="F286" s="9">
        <v>66</v>
      </c>
      <c r="G286" s="9" t="s">
        <v>112</v>
      </c>
      <c r="H286" s="9" t="s">
        <v>113</v>
      </c>
      <c r="I286" s="9" t="s">
        <v>42</v>
      </c>
      <c r="J286" s="9" t="s">
        <v>114</v>
      </c>
      <c r="K286" s="306" t="s">
        <v>33</v>
      </c>
      <c r="L286" s="392">
        <v>29.058534999999999</v>
      </c>
      <c r="M286" s="331">
        <v>1.6974320000000001</v>
      </c>
      <c r="N286" s="331">
        <v>1.48089</v>
      </c>
      <c r="O286" s="331">
        <v>1.4168639999999999</v>
      </c>
      <c r="P286" s="331">
        <v>1.662987</v>
      </c>
      <c r="Q286" s="331">
        <v>0.174234</v>
      </c>
      <c r="R286" s="331">
        <v>6.3426999999999997E-2</v>
      </c>
      <c r="S286" s="331">
        <v>-1</v>
      </c>
      <c r="T286" s="331">
        <v>-1</v>
      </c>
      <c r="U286" s="468">
        <v>49.092295999999997</v>
      </c>
      <c r="V286" s="392">
        <f t="shared" si="50"/>
        <v>3.2031551782530851E-2</v>
      </c>
      <c r="W286" s="331">
        <f t="shared" si="51"/>
        <v>1.87109849155592E-3</v>
      </c>
      <c r="X286" s="331">
        <f t="shared" si="52"/>
        <v>1.6324017958658998E-3</v>
      </c>
      <c r="Y286" s="331">
        <f t="shared" si="53"/>
        <v>1.5618252119318399E-3</v>
      </c>
      <c r="Z286" s="331">
        <f t="shared" si="54"/>
        <v>1.8331293784829698E-3</v>
      </c>
      <c r="AA286" s="331">
        <f t="shared" si="55"/>
        <v>1.9206010878653997E-4</v>
      </c>
      <c r="AB286" s="331">
        <f t="shared" si="56"/>
        <v>6.9916299459369993E-5</v>
      </c>
      <c r="AC286" s="331">
        <f t="shared" si="57"/>
        <v>0</v>
      </c>
      <c r="AD286" s="331">
        <f t="shared" si="58"/>
        <v>0</v>
      </c>
      <c r="AE286" s="468">
        <f t="shared" si="59"/>
        <v>5.4114993114667755E-2</v>
      </c>
    </row>
    <row r="287" spans="1:31" x14ac:dyDescent="0.25">
      <c r="A287" s="11" t="s">
        <v>243</v>
      </c>
      <c r="B287" s="4" t="s">
        <v>244</v>
      </c>
      <c r="C287" s="4" t="s">
        <v>245</v>
      </c>
      <c r="D287" s="9" t="s">
        <v>27</v>
      </c>
      <c r="E287" s="9">
        <v>2007</v>
      </c>
      <c r="F287" s="9">
        <v>67</v>
      </c>
      <c r="G287" s="9" t="s">
        <v>542</v>
      </c>
      <c r="H287" s="9" t="s">
        <v>47</v>
      </c>
      <c r="I287" s="9" t="s">
        <v>42</v>
      </c>
      <c r="J287" s="9" t="s">
        <v>31</v>
      </c>
      <c r="K287" s="306" t="s">
        <v>33</v>
      </c>
      <c r="L287" s="392">
        <v>1177.528503</v>
      </c>
      <c r="M287" s="331">
        <v>223.16263499999999</v>
      </c>
      <c r="N287" s="331">
        <v>258.02823699999999</v>
      </c>
      <c r="O287" s="331">
        <v>256.682748</v>
      </c>
      <c r="P287" s="331">
        <v>258.02823699999999</v>
      </c>
      <c r="Q287" s="331">
        <v>100.09254199999999</v>
      </c>
      <c r="R287" s="331">
        <v>33.303421</v>
      </c>
      <c r="S287" s="331">
        <v>-1</v>
      </c>
      <c r="T287" s="331">
        <v>-1</v>
      </c>
      <c r="U287" s="468">
        <v>25776.641691000001</v>
      </c>
      <c r="V287" s="392">
        <f t="shared" si="50"/>
        <v>1.2980029867042688</v>
      </c>
      <c r="W287" s="331">
        <f t="shared" si="51"/>
        <v>0.24599469652990183</v>
      </c>
      <c r="X287" s="331">
        <f t="shared" si="52"/>
        <v>0.28442744394446046</v>
      </c>
      <c r="Y287" s="331">
        <f t="shared" si="53"/>
        <v>0.2829442962022799</v>
      </c>
      <c r="Z287" s="331">
        <f t="shared" si="54"/>
        <v>0.28442744394446046</v>
      </c>
      <c r="AA287" s="331">
        <f t="shared" si="55"/>
        <v>0.11033314109325</v>
      </c>
      <c r="AB287" s="331">
        <f t="shared" si="56"/>
        <v>3.6710737629991504E-2</v>
      </c>
      <c r="AC287" s="331">
        <f t="shared" si="57"/>
        <v>0</v>
      </c>
      <c r="AD287" s="331">
        <f t="shared" si="58"/>
        <v>0</v>
      </c>
      <c r="AE287" s="468">
        <f t="shared" si="59"/>
        <v>28.413883669806822</v>
      </c>
    </row>
    <row r="288" spans="1:31" x14ac:dyDescent="0.25">
      <c r="A288" s="11" t="s">
        <v>243</v>
      </c>
      <c r="B288" s="4" t="s">
        <v>244</v>
      </c>
      <c r="C288" s="4" t="s">
        <v>245</v>
      </c>
      <c r="D288" s="9" t="s">
        <v>27</v>
      </c>
      <c r="E288" s="9">
        <v>2007</v>
      </c>
      <c r="F288" s="9">
        <v>1</v>
      </c>
      <c r="G288" s="9" t="s">
        <v>224</v>
      </c>
      <c r="H288" s="9" t="s">
        <v>49</v>
      </c>
      <c r="I288" s="9" t="s">
        <v>42</v>
      </c>
      <c r="J288" s="9" t="s">
        <v>31</v>
      </c>
      <c r="K288" s="306" t="s">
        <v>32</v>
      </c>
      <c r="L288" s="392">
        <v>-1</v>
      </c>
      <c r="M288" s="331">
        <v>13.073829999999999</v>
      </c>
      <c r="N288" s="331">
        <v>15.116407000000001</v>
      </c>
      <c r="O288" s="331">
        <v>15.037583</v>
      </c>
      <c r="P288" s="331">
        <v>15.116407000000001</v>
      </c>
      <c r="Q288" s="331">
        <v>-1</v>
      </c>
      <c r="R288" s="331">
        <v>-1</v>
      </c>
      <c r="S288" s="331">
        <v>-1</v>
      </c>
      <c r="T288" s="331">
        <v>-1</v>
      </c>
      <c r="U288" s="468">
        <v>-1</v>
      </c>
      <c r="V288" s="392">
        <f t="shared" si="50"/>
        <v>0</v>
      </c>
      <c r="W288" s="331">
        <f t="shared" si="51"/>
        <v>1.4411430674017298E-2</v>
      </c>
      <c r="X288" s="331">
        <f t="shared" si="52"/>
        <v>1.6662986402663168E-2</v>
      </c>
      <c r="Y288" s="331">
        <f t="shared" si="53"/>
        <v>1.6576097815963729E-2</v>
      </c>
      <c r="Z288" s="331">
        <f t="shared" si="54"/>
        <v>1.6662986402663168E-2</v>
      </c>
      <c r="AA288" s="331">
        <f t="shared" si="55"/>
        <v>0</v>
      </c>
      <c r="AB288" s="331">
        <f t="shared" si="56"/>
        <v>0</v>
      </c>
      <c r="AC288" s="331">
        <f t="shared" si="57"/>
        <v>0</v>
      </c>
      <c r="AD288" s="331">
        <f t="shared" si="58"/>
        <v>0</v>
      </c>
      <c r="AE288" s="468">
        <f t="shared" si="59"/>
        <v>0</v>
      </c>
    </row>
    <row r="289" spans="1:31" ht="26.25" x14ac:dyDescent="0.25">
      <c r="A289" s="12" t="s">
        <v>248</v>
      </c>
      <c r="B289" s="4" t="s">
        <v>249</v>
      </c>
      <c r="C289" s="4"/>
      <c r="D289" s="9" t="s">
        <v>27</v>
      </c>
      <c r="E289" s="9">
        <v>2007</v>
      </c>
      <c r="F289" s="9">
        <v>2</v>
      </c>
      <c r="G289" s="9" t="s">
        <v>595</v>
      </c>
      <c r="H289" s="9" t="s">
        <v>118</v>
      </c>
      <c r="I289" s="9" t="s">
        <v>42</v>
      </c>
      <c r="J289" s="9" t="s">
        <v>114</v>
      </c>
      <c r="K289" s="306" t="s">
        <v>32</v>
      </c>
      <c r="L289" s="392">
        <v>-1</v>
      </c>
      <c r="M289" s="331">
        <v>-1</v>
      </c>
      <c r="N289" s="331">
        <v>-1</v>
      </c>
      <c r="O289" s="331">
        <v>-1</v>
      </c>
      <c r="P289" s="331">
        <v>-1</v>
      </c>
      <c r="Q289" s="331">
        <v>-1</v>
      </c>
      <c r="R289" s="331">
        <v>-1</v>
      </c>
      <c r="S289" s="331">
        <v>-1</v>
      </c>
      <c r="T289" s="331">
        <v>-1</v>
      </c>
      <c r="U289" s="468">
        <v>-1</v>
      </c>
      <c r="V289" s="392">
        <f t="shared" si="50"/>
        <v>0</v>
      </c>
      <c r="W289" s="331">
        <f t="shared" si="51"/>
        <v>0</v>
      </c>
      <c r="X289" s="331">
        <f t="shared" si="52"/>
        <v>0</v>
      </c>
      <c r="Y289" s="331">
        <f t="shared" si="53"/>
        <v>0</v>
      </c>
      <c r="Z289" s="331">
        <f t="shared" si="54"/>
        <v>0</v>
      </c>
      <c r="AA289" s="331">
        <f t="shared" si="55"/>
        <v>0</v>
      </c>
      <c r="AB289" s="331">
        <f t="shared" si="56"/>
        <v>0</v>
      </c>
      <c r="AC289" s="331">
        <f t="shared" si="57"/>
        <v>0</v>
      </c>
      <c r="AD289" s="331">
        <f t="shared" si="58"/>
        <v>0</v>
      </c>
      <c r="AE289" s="468">
        <f t="shared" si="59"/>
        <v>0</v>
      </c>
    </row>
    <row r="290" spans="1:31" x14ac:dyDescent="0.25">
      <c r="A290" s="11" t="s">
        <v>243</v>
      </c>
      <c r="B290" s="4" t="s">
        <v>244</v>
      </c>
      <c r="C290" s="4" t="s">
        <v>245</v>
      </c>
      <c r="D290" s="9" t="s">
        <v>27</v>
      </c>
      <c r="E290" s="9">
        <v>2007</v>
      </c>
      <c r="F290" s="9">
        <v>3</v>
      </c>
      <c r="G290" s="9" t="s">
        <v>173</v>
      </c>
      <c r="H290" s="9" t="s">
        <v>174</v>
      </c>
      <c r="I290" s="9" t="s">
        <v>42</v>
      </c>
      <c r="J290" s="9" t="s">
        <v>107</v>
      </c>
      <c r="K290" s="306" t="s">
        <v>32</v>
      </c>
      <c r="L290" s="392">
        <v>-1</v>
      </c>
      <c r="M290" s="331">
        <v>-1</v>
      </c>
      <c r="N290" s="331">
        <v>-1</v>
      </c>
      <c r="O290" s="331">
        <v>-1</v>
      </c>
      <c r="P290" s="331">
        <v>-1</v>
      </c>
      <c r="Q290" s="331">
        <v>-1</v>
      </c>
      <c r="R290" s="331">
        <v>-1</v>
      </c>
      <c r="S290" s="331">
        <v>-1</v>
      </c>
      <c r="T290" s="331">
        <v>-1</v>
      </c>
      <c r="U290" s="468">
        <v>-1</v>
      </c>
      <c r="V290" s="392">
        <f t="shared" si="50"/>
        <v>0</v>
      </c>
      <c r="W290" s="331">
        <f t="shared" si="51"/>
        <v>0</v>
      </c>
      <c r="X290" s="331">
        <f t="shared" si="52"/>
        <v>0</v>
      </c>
      <c r="Y290" s="331">
        <f t="shared" si="53"/>
        <v>0</v>
      </c>
      <c r="Z290" s="331">
        <f t="shared" si="54"/>
        <v>0</v>
      </c>
      <c r="AA290" s="331">
        <f t="shared" si="55"/>
        <v>0</v>
      </c>
      <c r="AB290" s="331">
        <f t="shared" si="56"/>
        <v>0</v>
      </c>
      <c r="AC290" s="331">
        <f t="shared" si="57"/>
        <v>0</v>
      </c>
      <c r="AD290" s="331">
        <f t="shared" si="58"/>
        <v>0</v>
      </c>
      <c r="AE290" s="468">
        <f t="shared" si="59"/>
        <v>0</v>
      </c>
    </row>
    <row r="291" spans="1:31" ht="26.25" x14ac:dyDescent="0.25">
      <c r="A291" s="12" t="s">
        <v>248</v>
      </c>
      <c r="B291" s="4" t="s">
        <v>249</v>
      </c>
      <c r="C291" s="4"/>
      <c r="D291" s="9" t="s">
        <v>27</v>
      </c>
      <c r="E291" s="9">
        <v>2007</v>
      </c>
      <c r="F291" s="9">
        <v>4</v>
      </c>
      <c r="G291" s="9" t="s">
        <v>242</v>
      </c>
      <c r="H291" s="9" t="s">
        <v>123</v>
      </c>
      <c r="I291" s="9" t="s">
        <v>42</v>
      </c>
      <c r="J291" s="9" t="s">
        <v>119</v>
      </c>
      <c r="K291" s="306" t="s">
        <v>32</v>
      </c>
      <c r="L291" s="392">
        <v>-1</v>
      </c>
      <c r="M291" s="331">
        <v>-1</v>
      </c>
      <c r="N291" s="331">
        <v>-1</v>
      </c>
      <c r="O291" s="331">
        <v>-1</v>
      </c>
      <c r="P291" s="331">
        <v>-1</v>
      </c>
      <c r="Q291" s="331">
        <v>-1</v>
      </c>
      <c r="R291" s="331">
        <v>-1</v>
      </c>
      <c r="S291" s="331">
        <v>-1</v>
      </c>
      <c r="T291" s="331">
        <v>-1</v>
      </c>
      <c r="U291" s="468">
        <v>-1</v>
      </c>
      <c r="V291" s="392">
        <f t="shared" si="50"/>
        <v>0</v>
      </c>
      <c r="W291" s="331">
        <f t="shared" si="51"/>
        <v>0</v>
      </c>
      <c r="X291" s="331">
        <f t="shared" si="52"/>
        <v>0</v>
      </c>
      <c r="Y291" s="331">
        <f t="shared" si="53"/>
        <v>0</v>
      </c>
      <c r="Z291" s="331">
        <f t="shared" si="54"/>
        <v>0</v>
      </c>
      <c r="AA291" s="331">
        <f t="shared" si="55"/>
        <v>0</v>
      </c>
      <c r="AB291" s="331">
        <f t="shared" si="56"/>
        <v>0</v>
      </c>
      <c r="AC291" s="331">
        <f t="shared" si="57"/>
        <v>0</v>
      </c>
      <c r="AD291" s="331">
        <f t="shared" si="58"/>
        <v>0</v>
      </c>
      <c r="AE291" s="468">
        <f t="shared" si="59"/>
        <v>0</v>
      </c>
    </row>
    <row r="292" spans="1:31" x14ac:dyDescent="0.25">
      <c r="A292" s="11">
        <v>2275050011</v>
      </c>
      <c r="B292" s="4" t="s">
        <v>251</v>
      </c>
      <c r="C292" s="4" t="s">
        <v>247</v>
      </c>
      <c r="D292" s="9" t="s">
        <v>27</v>
      </c>
      <c r="E292" s="9">
        <v>2007</v>
      </c>
      <c r="F292" s="9">
        <v>1</v>
      </c>
      <c r="G292" s="9" t="s">
        <v>128</v>
      </c>
      <c r="H292" s="9" t="s">
        <v>116</v>
      </c>
      <c r="I292" s="9" t="s">
        <v>42</v>
      </c>
      <c r="J292" s="9" t="s">
        <v>129</v>
      </c>
      <c r="K292" s="306" t="s">
        <v>32</v>
      </c>
      <c r="L292" s="392">
        <v>-1</v>
      </c>
      <c r="M292" s="331">
        <v>-1</v>
      </c>
      <c r="N292" s="331">
        <v>-1</v>
      </c>
      <c r="O292" s="331">
        <v>-1</v>
      </c>
      <c r="P292" s="331">
        <v>-1</v>
      </c>
      <c r="Q292" s="331">
        <v>-1</v>
      </c>
      <c r="R292" s="331">
        <v>-1</v>
      </c>
      <c r="S292" s="331">
        <v>-1</v>
      </c>
      <c r="T292" s="331">
        <v>-1</v>
      </c>
      <c r="U292" s="468">
        <v>-1</v>
      </c>
      <c r="V292" s="392">
        <f t="shared" si="50"/>
        <v>0</v>
      </c>
      <c r="W292" s="331">
        <f t="shared" si="51"/>
        <v>0</v>
      </c>
      <c r="X292" s="331">
        <f t="shared" si="52"/>
        <v>0</v>
      </c>
      <c r="Y292" s="331">
        <f t="shared" si="53"/>
        <v>0</v>
      </c>
      <c r="Z292" s="331">
        <f t="shared" si="54"/>
        <v>0</v>
      </c>
      <c r="AA292" s="331">
        <f t="shared" si="55"/>
        <v>0</v>
      </c>
      <c r="AB292" s="331">
        <f t="shared" si="56"/>
        <v>0</v>
      </c>
      <c r="AC292" s="331">
        <f t="shared" si="57"/>
        <v>0</v>
      </c>
      <c r="AD292" s="331">
        <f t="shared" si="58"/>
        <v>0</v>
      </c>
      <c r="AE292" s="468">
        <f t="shared" si="59"/>
        <v>0</v>
      </c>
    </row>
    <row r="293" spans="1:31" x14ac:dyDescent="0.25">
      <c r="A293" s="11">
        <v>2275050011</v>
      </c>
      <c r="B293" s="4" t="s">
        <v>251</v>
      </c>
      <c r="C293" s="4" t="s">
        <v>247</v>
      </c>
      <c r="D293" s="9" t="s">
        <v>27</v>
      </c>
      <c r="E293" s="9">
        <v>2007</v>
      </c>
      <c r="F293" s="9">
        <v>2</v>
      </c>
      <c r="G293" s="9" t="s">
        <v>128</v>
      </c>
      <c r="H293" s="9" t="s">
        <v>116</v>
      </c>
      <c r="I293" s="9" t="s">
        <v>30</v>
      </c>
      <c r="J293" s="9" t="s">
        <v>129</v>
      </c>
      <c r="K293" s="306" t="s">
        <v>32</v>
      </c>
      <c r="L293" s="392">
        <v>-1</v>
      </c>
      <c r="M293" s="331">
        <v>-1</v>
      </c>
      <c r="N293" s="331">
        <v>-1</v>
      </c>
      <c r="O293" s="331">
        <v>-1</v>
      </c>
      <c r="P293" s="331">
        <v>-1</v>
      </c>
      <c r="Q293" s="331">
        <v>-1</v>
      </c>
      <c r="R293" s="331">
        <v>-1</v>
      </c>
      <c r="S293" s="331">
        <v>-1</v>
      </c>
      <c r="T293" s="331">
        <v>-1</v>
      </c>
      <c r="U293" s="468">
        <v>-1</v>
      </c>
      <c r="V293" s="392">
        <f t="shared" si="50"/>
        <v>0</v>
      </c>
      <c r="W293" s="331">
        <f t="shared" si="51"/>
        <v>0</v>
      </c>
      <c r="X293" s="331">
        <f t="shared" si="52"/>
        <v>0</v>
      </c>
      <c r="Y293" s="331">
        <f t="shared" si="53"/>
        <v>0</v>
      </c>
      <c r="Z293" s="331">
        <f t="shared" si="54"/>
        <v>0</v>
      </c>
      <c r="AA293" s="331">
        <f t="shared" si="55"/>
        <v>0</v>
      </c>
      <c r="AB293" s="331">
        <f t="shared" si="56"/>
        <v>0</v>
      </c>
      <c r="AC293" s="331">
        <f t="shared" si="57"/>
        <v>0</v>
      </c>
      <c r="AD293" s="331">
        <f t="shared" si="58"/>
        <v>0</v>
      </c>
      <c r="AE293" s="468">
        <f t="shared" si="59"/>
        <v>0</v>
      </c>
    </row>
    <row r="294" spans="1:31" x14ac:dyDescent="0.25">
      <c r="A294" s="11" t="s">
        <v>243</v>
      </c>
      <c r="B294" s="4" t="s">
        <v>244</v>
      </c>
      <c r="C294" s="4" t="s">
        <v>245</v>
      </c>
      <c r="D294" s="9" t="s">
        <v>27</v>
      </c>
      <c r="E294" s="9">
        <v>2007</v>
      </c>
      <c r="F294" s="9">
        <v>3</v>
      </c>
      <c r="G294" s="9" t="s">
        <v>196</v>
      </c>
      <c r="H294" s="9" t="s">
        <v>118</v>
      </c>
      <c r="I294" s="9" t="s">
        <v>42</v>
      </c>
      <c r="J294" s="9" t="s">
        <v>114</v>
      </c>
      <c r="K294" s="306" t="s">
        <v>32</v>
      </c>
      <c r="L294" s="392">
        <v>-1</v>
      </c>
      <c r="M294" s="331">
        <v>-1</v>
      </c>
      <c r="N294" s="331">
        <v>-1</v>
      </c>
      <c r="O294" s="331">
        <v>-1</v>
      </c>
      <c r="P294" s="331">
        <v>-1</v>
      </c>
      <c r="Q294" s="331">
        <v>-1</v>
      </c>
      <c r="R294" s="331">
        <v>-1</v>
      </c>
      <c r="S294" s="331">
        <v>-1</v>
      </c>
      <c r="T294" s="331">
        <v>-1</v>
      </c>
      <c r="U294" s="468">
        <v>-1</v>
      </c>
      <c r="V294" s="392">
        <f t="shared" si="50"/>
        <v>0</v>
      </c>
      <c r="W294" s="331">
        <f t="shared" si="51"/>
        <v>0</v>
      </c>
      <c r="X294" s="331">
        <f t="shared" si="52"/>
        <v>0</v>
      </c>
      <c r="Y294" s="331">
        <f t="shared" si="53"/>
        <v>0</v>
      </c>
      <c r="Z294" s="331">
        <f t="shared" si="54"/>
        <v>0</v>
      </c>
      <c r="AA294" s="331">
        <f t="shared" si="55"/>
        <v>0</v>
      </c>
      <c r="AB294" s="331">
        <f t="shared" si="56"/>
        <v>0</v>
      </c>
      <c r="AC294" s="331">
        <f t="shared" si="57"/>
        <v>0</v>
      </c>
      <c r="AD294" s="331">
        <f t="shared" si="58"/>
        <v>0</v>
      </c>
      <c r="AE294" s="468">
        <f t="shared" si="59"/>
        <v>0</v>
      </c>
    </row>
    <row r="295" spans="1:31" x14ac:dyDescent="0.25">
      <c r="A295" s="11" t="s">
        <v>243</v>
      </c>
      <c r="B295" s="4" t="s">
        <v>244</v>
      </c>
      <c r="C295" s="4" t="s">
        <v>245</v>
      </c>
      <c r="D295" s="9" t="s">
        <v>27</v>
      </c>
      <c r="E295" s="9">
        <v>2007</v>
      </c>
      <c r="F295" s="9">
        <v>4</v>
      </c>
      <c r="G295" s="9" t="s">
        <v>197</v>
      </c>
      <c r="H295" s="9" t="s">
        <v>118</v>
      </c>
      <c r="I295" s="9" t="s">
        <v>42</v>
      </c>
      <c r="J295" s="9" t="s">
        <v>114</v>
      </c>
      <c r="K295" s="306" t="s">
        <v>32</v>
      </c>
      <c r="L295" s="392">
        <v>-1</v>
      </c>
      <c r="M295" s="331">
        <v>-1</v>
      </c>
      <c r="N295" s="331">
        <v>-1</v>
      </c>
      <c r="O295" s="331">
        <v>-1</v>
      </c>
      <c r="P295" s="331">
        <v>-1</v>
      </c>
      <c r="Q295" s="331">
        <v>-1</v>
      </c>
      <c r="R295" s="331">
        <v>-1</v>
      </c>
      <c r="S295" s="331">
        <v>-1</v>
      </c>
      <c r="T295" s="331">
        <v>-1</v>
      </c>
      <c r="U295" s="468">
        <v>-1</v>
      </c>
      <c r="V295" s="392">
        <f t="shared" si="50"/>
        <v>0</v>
      </c>
      <c r="W295" s="331">
        <f t="shared" si="51"/>
        <v>0</v>
      </c>
      <c r="X295" s="331">
        <f t="shared" si="52"/>
        <v>0</v>
      </c>
      <c r="Y295" s="331">
        <f t="shared" si="53"/>
        <v>0</v>
      </c>
      <c r="Z295" s="331">
        <f t="shared" si="54"/>
        <v>0</v>
      </c>
      <c r="AA295" s="331">
        <f t="shared" si="55"/>
        <v>0</v>
      </c>
      <c r="AB295" s="331">
        <f t="shared" si="56"/>
        <v>0</v>
      </c>
      <c r="AC295" s="331">
        <f t="shared" si="57"/>
        <v>0</v>
      </c>
      <c r="AD295" s="331">
        <f t="shared" si="58"/>
        <v>0</v>
      </c>
      <c r="AE295" s="468">
        <f t="shared" si="59"/>
        <v>0</v>
      </c>
    </row>
    <row r="296" spans="1:31" x14ac:dyDescent="0.25">
      <c r="A296" s="11">
        <v>2275050011</v>
      </c>
      <c r="B296" s="4" t="s">
        <v>251</v>
      </c>
      <c r="C296" s="4" t="s">
        <v>247</v>
      </c>
      <c r="D296" s="9" t="s">
        <v>27</v>
      </c>
      <c r="E296" s="9">
        <v>2007</v>
      </c>
      <c r="F296" s="9">
        <v>5</v>
      </c>
      <c r="G296" s="9" t="s">
        <v>130</v>
      </c>
      <c r="H296" s="9" t="s">
        <v>131</v>
      </c>
      <c r="I296" s="9" t="s">
        <v>42</v>
      </c>
      <c r="J296" s="9" t="s">
        <v>129</v>
      </c>
      <c r="K296" s="306" t="s">
        <v>32</v>
      </c>
      <c r="L296" s="392">
        <v>-1</v>
      </c>
      <c r="M296" s="331">
        <v>-1</v>
      </c>
      <c r="N296" s="331">
        <v>-1</v>
      </c>
      <c r="O296" s="331">
        <v>-1</v>
      </c>
      <c r="P296" s="331">
        <v>-1</v>
      </c>
      <c r="Q296" s="331">
        <v>-1</v>
      </c>
      <c r="R296" s="331">
        <v>-1</v>
      </c>
      <c r="S296" s="331">
        <v>-1</v>
      </c>
      <c r="T296" s="331">
        <v>-1</v>
      </c>
      <c r="U296" s="468">
        <v>-1</v>
      </c>
      <c r="V296" s="392">
        <f t="shared" si="50"/>
        <v>0</v>
      </c>
      <c r="W296" s="331">
        <f t="shared" si="51"/>
        <v>0</v>
      </c>
      <c r="X296" s="331">
        <f t="shared" si="52"/>
        <v>0</v>
      </c>
      <c r="Y296" s="331">
        <f t="shared" si="53"/>
        <v>0</v>
      </c>
      <c r="Z296" s="331">
        <f t="shared" si="54"/>
        <v>0</v>
      </c>
      <c r="AA296" s="331">
        <f t="shared" si="55"/>
        <v>0</v>
      </c>
      <c r="AB296" s="331">
        <f t="shared" si="56"/>
        <v>0</v>
      </c>
      <c r="AC296" s="331">
        <f t="shared" si="57"/>
        <v>0</v>
      </c>
      <c r="AD296" s="331">
        <f t="shared" si="58"/>
        <v>0</v>
      </c>
      <c r="AE296" s="468">
        <f t="shared" si="59"/>
        <v>0</v>
      </c>
    </row>
    <row r="297" spans="1:31" x14ac:dyDescent="0.25">
      <c r="A297" s="11">
        <v>2275050011</v>
      </c>
      <c r="B297" s="4" t="s">
        <v>251</v>
      </c>
      <c r="C297" s="4" t="s">
        <v>247</v>
      </c>
      <c r="D297" s="9" t="s">
        <v>27</v>
      </c>
      <c r="E297" s="9">
        <v>2007</v>
      </c>
      <c r="F297" s="9">
        <v>6</v>
      </c>
      <c r="G297" s="9" t="s">
        <v>130</v>
      </c>
      <c r="H297" s="9" t="s">
        <v>131</v>
      </c>
      <c r="I297" s="9" t="s">
        <v>30</v>
      </c>
      <c r="J297" s="9" t="s">
        <v>129</v>
      </c>
      <c r="K297" s="306" t="s">
        <v>32</v>
      </c>
      <c r="L297" s="392">
        <v>-1</v>
      </c>
      <c r="M297" s="331">
        <v>-1</v>
      </c>
      <c r="N297" s="331">
        <v>-1</v>
      </c>
      <c r="O297" s="331">
        <v>-1</v>
      </c>
      <c r="P297" s="331">
        <v>-1</v>
      </c>
      <c r="Q297" s="331">
        <v>-1</v>
      </c>
      <c r="R297" s="331">
        <v>-1</v>
      </c>
      <c r="S297" s="331">
        <v>-1</v>
      </c>
      <c r="T297" s="331">
        <v>-1</v>
      </c>
      <c r="U297" s="468">
        <v>-1</v>
      </c>
      <c r="V297" s="392">
        <f t="shared" si="50"/>
        <v>0</v>
      </c>
      <c r="W297" s="331">
        <f t="shared" si="51"/>
        <v>0</v>
      </c>
      <c r="X297" s="331">
        <f t="shared" si="52"/>
        <v>0</v>
      </c>
      <c r="Y297" s="331">
        <f t="shared" si="53"/>
        <v>0</v>
      </c>
      <c r="Z297" s="331">
        <f t="shared" si="54"/>
        <v>0</v>
      </c>
      <c r="AA297" s="331">
        <f t="shared" si="55"/>
        <v>0</v>
      </c>
      <c r="AB297" s="331">
        <f t="shared" si="56"/>
        <v>0</v>
      </c>
      <c r="AC297" s="331">
        <f t="shared" si="57"/>
        <v>0</v>
      </c>
      <c r="AD297" s="331">
        <f t="shared" si="58"/>
        <v>0</v>
      </c>
      <c r="AE297" s="468">
        <f t="shared" si="59"/>
        <v>0</v>
      </c>
    </row>
    <row r="298" spans="1:31" x14ac:dyDescent="0.25">
      <c r="A298" s="11">
        <v>2275050011</v>
      </c>
      <c r="B298" s="4" t="s">
        <v>251</v>
      </c>
      <c r="C298" s="4" t="s">
        <v>247</v>
      </c>
      <c r="D298" s="9" t="s">
        <v>27</v>
      </c>
      <c r="E298" s="9">
        <v>2007</v>
      </c>
      <c r="F298" s="9">
        <v>7</v>
      </c>
      <c r="G298" s="9" t="s">
        <v>132</v>
      </c>
      <c r="H298" s="9" t="s">
        <v>113</v>
      </c>
      <c r="I298" s="9" t="s">
        <v>42</v>
      </c>
      <c r="J298" s="9" t="s">
        <v>129</v>
      </c>
      <c r="K298" s="306" t="s">
        <v>32</v>
      </c>
      <c r="L298" s="392">
        <v>-1</v>
      </c>
      <c r="M298" s="331">
        <v>-1</v>
      </c>
      <c r="N298" s="331">
        <v>-1</v>
      </c>
      <c r="O298" s="331">
        <v>-1</v>
      </c>
      <c r="P298" s="331">
        <v>-1</v>
      </c>
      <c r="Q298" s="331">
        <v>-1</v>
      </c>
      <c r="R298" s="331">
        <v>-1</v>
      </c>
      <c r="S298" s="331">
        <v>-1</v>
      </c>
      <c r="T298" s="331">
        <v>-1</v>
      </c>
      <c r="U298" s="468">
        <v>-1</v>
      </c>
      <c r="V298" s="392">
        <f t="shared" si="50"/>
        <v>0</v>
      </c>
      <c r="W298" s="331">
        <f t="shared" si="51"/>
        <v>0</v>
      </c>
      <c r="X298" s="331">
        <f t="shared" si="52"/>
        <v>0</v>
      </c>
      <c r="Y298" s="331">
        <f t="shared" si="53"/>
        <v>0</v>
      </c>
      <c r="Z298" s="331">
        <f t="shared" si="54"/>
        <v>0</v>
      </c>
      <c r="AA298" s="331">
        <f t="shared" si="55"/>
        <v>0</v>
      </c>
      <c r="AB298" s="331">
        <f t="shared" si="56"/>
        <v>0</v>
      </c>
      <c r="AC298" s="331">
        <f t="shared" si="57"/>
        <v>0</v>
      </c>
      <c r="AD298" s="331">
        <f t="shared" si="58"/>
        <v>0</v>
      </c>
      <c r="AE298" s="468">
        <f t="shared" si="59"/>
        <v>0</v>
      </c>
    </row>
    <row r="299" spans="1:31" x14ac:dyDescent="0.25">
      <c r="A299" s="11">
        <v>2275050011</v>
      </c>
      <c r="B299" s="4" t="s">
        <v>251</v>
      </c>
      <c r="C299" s="4" t="s">
        <v>247</v>
      </c>
      <c r="D299" s="9" t="s">
        <v>27</v>
      </c>
      <c r="E299" s="9">
        <v>2007</v>
      </c>
      <c r="F299" s="9">
        <v>8</v>
      </c>
      <c r="G299" s="9" t="s">
        <v>132</v>
      </c>
      <c r="H299" s="9" t="s">
        <v>113</v>
      </c>
      <c r="I299" s="9" t="s">
        <v>30</v>
      </c>
      <c r="J299" s="9" t="s">
        <v>129</v>
      </c>
      <c r="K299" s="306" t="s">
        <v>32</v>
      </c>
      <c r="L299" s="392">
        <v>-1</v>
      </c>
      <c r="M299" s="331">
        <v>-1</v>
      </c>
      <c r="N299" s="331">
        <v>-1</v>
      </c>
      <c r="O299" s="331">
        <v>-1</v>
      </c>
      <c r="P299" s="331">
        <v>-1</v>
      </c>
      <c r="Q299" s="331">
        <v>-1</v>
      </c>
      <c r="R299" s="331">
        <v>-1</v>
      </c>
      <c r="S299" s="331">
        <v>-1</v>
      </c>
      <c r="T299" s="331">
        <v>-1</v>
      </c>
      <c r="U299" s="468">
        <v>-1</v>
      </c>
      <c r="V299" s="392">
        <f t="shared" si="50"/>
        <v>0</v>
      </c>
      <c r="W299" s="331">
        <f t="shared" si="51"/>
        <v>0</v>
      </c>
      <c r="X299" s="331">
        <f t="shared" si="52"/>
        <v>0</v>
      </c>
      <c r="Y299" s="331">
        <f t="shared" si="53"/>
        <v>0</v>
      </c>
      <c r="Z299" s="331">
        <f t="shared" si="54"/>
        <v>0</v>
      </c>
      <c r="AA299" s="331">
        <f t="shared" si="55"/>
        <v>0</v>
      </c>
      <c r="AB299" s="331">
        <f t="shared" si="56"/>
        <v>0</v>
      </c>
      <c r="AC299" s="331">
        <f t="shared" si="57"/>
        <v>0</v>
      </c>
      <c r="AD299" s="331">
        <f t="shared" si="58"/>
        <v>0</v>
      </c>
      <c r="AE299" s="468">
        <f t="shared" si="59"/>
        <v>0</v>
      </c>
    </row>
    <row r="300" spans="1:31" x14ac:dyDescent="0.25">
      <c r="A300" s="11">
        <v>2275050011</v>
      </c>
      <c r="B300" s="4" t="s">
        <v>251</v>
      </c>
      <c r="C300" s="4" t="s">
        <v>247</v>
      </c>
      <c r="D300" s="9" t="s">
        <v>27</v>
      </c>
      <c r="E300" s="9">
        <v>2007</v>
      </c>
      <c r="F300" s="9">
        <v>9</v>
      </c>
      <c r="G300" s="9" t="s">
        <v>133</v>
      </c>
      <c r="H300" s="9" t="s">
        <v>134</v>
      </c>
      <c r="I300" s="9" t="s">
        <v>42</v>
      </c>
      <c r="J300" s="9" t="s">
        <v>129</v>
      </c>
      <c r="K300" s="306" t="s">
        <v>32</v>
      </c>
      <c r="L300" s="392">
        <v>-1</v>
      </c>
      <c r="M300" s="331">
        <v>-1</v>
      </c>
      <c r="N300" s="331">
        <v>-1</v>
      </c>
      <c r="O300" s="331">
        <v>-1</v>
      </c>
      <c r="P300" s="331">
        <v>-1</v>
      </c>
      <c r="Q300" s="331">
        <v>-1</v>
      </c>
      <c r="R300" s="331">
        <v>-1</v>
      </c>
      <c r="S300" s="331">
        <v>-1</v>
      </c>
      <c r="T300" s="331">
        <v>-1</v>
      </c>
      <c r="U300" s="468">
        <v>-1</v>
      </c>
      <c r="V300" s="392">
        <f t="shared" si="50"/>
        <v>0</v>
      </c>
      <c r="W300" s="331">
        <f t="shared" si="51"/>
        <v>0</v>
      </c>
      <c r="X300" s="331">
        <f t="shared" si="52"/>
        <v>0</v>
      </c>
      <c r="Y300" s="331">
        <f t="shared" si="53"/>
        <v>0</v>
      </c>
      <c r="Z300" s="331">
        <f t="shared" si="54"/>
        <v>0</v>
      </c>
      <c r="AA300" s="331">
        <f t="shared" si="55"/>
        <v>0</v>
      </c>
      <c r="AB300" s="331">
        <f t="shared" si="56"/>
        <v>0</v>
      </c>
      <c r="AC300" s="331">
        <f t="shared" si="57"/>
        <v>0</v>
      </c>
      <c r="AD300" s="331">
        <f t="shared" si="58"/>
        <v>0</v>
      </c>
      <c r="AE300" s="468">
        <f t="shared" si="59"/>
        <v>0</v>
      </c>
    </row>
    <row r="301" spans="1:31" x14ac:dyDescent="0.25">
      <c r="A301" s="11">
        <v>2275050011</v>
      </c>
      <c r="B301" s="4" t="s">
        <v>251</v>
      </c>
      <c r="C301" s="4" t="s">
        <v>247</v>
      </c>
      <c r="D301" s="9" t="s">
        <v>27</v>
      </c>
      <c r="E301" s="9">
        <v>2007</v>
      </c>
      <c r="F301" s="9">
        <v>10</v>
      </c>
      <c r="G301" s="9" t="s">
        <v>133</v>
      </c>
      <c r="H301" s="9" t="s">
        <v>134</v>
      </c>
      <c r="I301" s="9" t="s">
        <v>30</v>
      </c>
      <c r="J301" s="9" t="s">
        <v>129</v>
      </c>
      <c r="K301" s="306" t="s">
        <v>32</v>
      </c>
      <c r="L301" s="392">
        <v>-1</v>
      </c>
      <c r="M301" s="331">
        <v>-1</v>
      </c>
      <c r="N301" s="331">
        <v>-1</v>
      </c>
      <c r="O301" s="331">
        <v>-1</v>
      </c>
      <c r="P301" s="331">
        <v>-1</v>
      </c>
      <c r="Q301" s="331">
        <v>-1</v>
      </c>
      <c r="R301" s="331">
        <v>-1</v>
      </c>
      <c r="S301" s="331">
        <v>-1</v>
      </c>
      <c r="T301" s="331">
        <v>-1</v>
      </c>
      <c r="U301" s="468">
        <v>-1</v>
      </c>
      <c r="V301" s="392">
        <f t="shared" si="50"/>
        <v>0</v>
      </c>
      <c r="W301" s="331">
        <f t="shared" si="51"/>
        <v>0</v>
      </c>
      <c r="X301" s="331">
        <f t="shared" si="52"/>
        <v>0</v>
      </c>
      <c r="Y301" s="331">
        <f t="shared" si="53"/>
        <v>0</v>
      </c>
      <c r="Z301" s="331">
        <f t="shared" si="54"/>
        <v>0</v>
      </c>
      <c r="AA301" s="331">
        <f t="shared" si="55"/>
        <v>0</v>
      </c>
      <c r="AB301" s="331">
        <f t="shared" si="56"/>
        <v>0</v>
      </c>
      <c r="AC301" s="331">
        <f t="shared" si="57"/>
        <v>0</v>
      </c>
      <c r="AD301" s="331">
        <f t="shared" si="58"/>
        <v>0</v>
      </c>
      <c r="AE301" s="468">
        <f t="shared" si="59"/>
        <v>0</v>
      </c>
    </row>
    <row r="302" spans="1:31" x14ac:dyDescent="0.25">
      <c r="A302" s="11">
        <v>2275050011</v>
      </c>
      <c r="B302" s="4" t="s">
        <v>251</v>
      </c>
      <c r="C302" s="4" t="s">
        <v>247</v>
      </c>
      <c r="D302" s="9" t="s">
        <v>27</v>
      </c>
      <c r="E302" s="9">
        <v>2007</v>
      </c>
      <c r="F302" s="9">
        <v>11</v>
      </c>
      <c r="G302" s="9" t="s">
        <v>135</v>
      </c>
      <c r="H302" s="9" t="s">
        <v>134</v>
      </c>
      <c r="I302" s="9" t="s">
        <v>42</v>
      </c>
      <c r="J302" s="9" t="s">
        <v>129</v>
      </c>
      <c r="K302" s="306" t="s">
        <v>32</v>
      </c>
      <c r="L302" s="392">
        <v>-1</v>
      </c>
      <c r="M302" s="331">
        <v>-1</v>
      </c>
      <c r="N302" s="331">
        <v>-1</v>
      </c>
      <c r="O302" s="331">
        <v>-1</v>
      </c>
      <c r="P302" s="331">
        <v>-1</v>
      </c>
      <c r="Q302" s="331">
        <v>-1</v>
      </c>
      <c r="R302" s="331">
        <v>-1</v>
      </c>
      <c r="S302" s="331">
        <v>-1</v>
      </c>
      <c r="T302" s="331">
        <v>-1</v>
      </c>
      <c r="U302" s="468">
        <v>-1</v>
      </c>
      <c r="V302" s="392">
        <f t="shared" si="50"/>
        <v>0</v>
      </c>
      <c r="W302" s="331">
        <f t="shared" si="51"/>
        <v>0</v>
      </c>
      <c r="X302" s="331">
        <f t="shared" si="52"/>
        <v>0</v>
      </c>
      <c r="Y302" s="331">
        <f t="shared" si="53"/>
        <v>0</v>
      </c>
      <c r="Z302" s="331">
        <f t="shared" si="54"/>
        <v>0</v>
      </c>
      <c r="AA302" s="331">
        <f t="shared" si="55"/>
        <v>0</v>
      </c>
      <c r="AB302" s="331">
        <f t="shared" si="56"/>
        <v>0</v>
      </c>
      <c r="AC302" s="331">
        <f t="shared" si="57"/>
        <v>0</v>
      </c>
      <c r="AD302" s="331">
        <f t="shared" si="58"/>
        <v>0</v>
      </c>
      <c r="AE302" s="468">
        <f t="shared" si="59"/>
        <v>0</v>
      </c>
    </row>
    <row r="303" spans="1:31" x14ac:dyDescent="0.25">
      <c r="A303" s="11" t="s">
        <v>243</v>
      </c>
      <c r="B303" s="4" t="s">
        <v>244</v>
      </c>
      <c r="C303" s="4" t="s">
        <v>245</v>
      </c>
      <c r="D303" s="9" t="s">
        <v>27</v>
      </c>
      <c r="E303" s="9">
        <v>2007</v>
      </c>
      <c r="F303" s="9">
        <v>12</v>
      </c>
      <c r="G303" s="9" t="s">
        <v>162</v>
      </c>
      <c r="H303" s="9" t="s">
        <v>163</v>
      </c>
      <c r="I303" s="9" t="s">
        <v>42</v>
      </c>
      <c r="J303" s="9" t="s">
        <v>107</v>
      </c>
      <c r="K303" s="306" t="s">
        <v>32</v>
      </c>
      <c r="L303" s="392">
        <v>-1</v>
      </c>
      <c r="M303" s="331">
        <v>-1</v>
      </c>
      <c r="N303" s="331">
        <v>-1</v>
      </c>
      <c r="O303" s="331">
        <v>-1</v>
      </c>
      <c r="P303" s="331">
        <v>-1</v>
      </c>
      <c r="Q303" s="331">
        <v>-1</v>
      </c>
      <c r="R303" s="331">
        <v>-1</v>
      </c>
      <c r="S303" s="331">
        <v>-1</v>
      </c>
      <c r="T303" s="331">
        <v>-1</v>
      </c>
      <c r="U303" s="468">
        <v>-1</v>
      </c>
      <c r="V303" s="392">
        <f t="shared" si="50"/>
        <v>0</v>
      </c>
      <c r="W303" s="331">
        <f t="shared" si="51"/>
        <v>0</v>
      </c>
      <c r="X303" s="331">
        <f t="shared" si="52"/>
        <v>0</v>
      </c>
      <c r="Y303" s="331">
        <f t="shared" si="53"/>
        <v>0</v>
      </c>
      <c r="Z303" s="331">
        <f t="shared" si="54"/>
        <v>0</v>
      </c>
      <c r="AA303" s="331">
        <f t="shared" si="55"/>
        <v>0</v>
      </c>
      <c r="AB303" s="331">
        <f t="shared" si="56"/>
        <v>0</v>
      </c>
      <c r="AC303" s="331">
        <f t="shared" si="57"/>
        <v>0</v>
      </c>
      <c r="AD303" s="331">
        <f t="shared" si="58"/>
        <v>0</v>
      </c>
      <c r="AE303" s="468">
        <f t="shared" si="59"/>
        <v>0</v>
      </c>
    </row>
    <row r="304" spans="1:31" x14ac:dyDescent="0.25">
      <c r="A304" s="11">
        <v>2275050011</v>
      </c>
      <c r="B304" s="4" t="s">
        <v>251</v>
      </c>
      <c r="C304" s="4" t="s">
        <v>247</v>
      </c>
      <c r="D304" s="9" t="s">
        <v>27</v>
      </c>
      <c r="E304" s="9">
        <v>2007</v>
      </c>
      <c r="F304" s="9">
        <v>13</v>
      </c>
      <c r="G304" s="9" t="s">
        <v>136</v>
      </c>
      <c r="H304" s="9" t="s">
        <v>116</v>
      </c>
      <c r="I304" s="9" t="s">
        <v>42</v>
      </c>
      <c r="J304" s="9" t="s">
        <v>129</v>
      </c>
      <c r="K304" s="306" t="s">
        <v>32</v>
      </c>
      <c r="L304" s="392">
        <v>-1</v>
      </c>
      <c r="M304" s="331">
        <v>-1</v>
      </c>
      <c r="N304" s="331">
        <v>-1</v>
      </c>
      <c r="O304" s="331">
        <v>-1</v>
      </c>
      <c r="P304" s="331">
        <v>-1</v>
      </c>
      <c r="Q304" s="331">
        <v>-1</v>
      </c>
      <c r="R304" s="331">
        <v>-1</v>
      </c>
      <c r="S304" s="331">
        <v>-1</v>
      </c>
      <c r="T304" s="331">
        <v>-1</v>
      </c>
      <c r="U304" s="468">
        <v>-1</v>
      </c>
      <c r="V304" s="392">
        <f t="shared" si="50"/>
        <v>0</v>
      </c>
      <c r="W304" s="331">
        <f t="shared" si="51"/>
        <v>0</v>
      </c>
      <c r="X304" s="331">
        <f t="shared" si="52"/>
        <v>0</v>
      </c>
      <c r="Y304" s="331">
        <f t="shared" si="53"/>
        <v>0</v>
      </c>
      <c r="Z304" s="331">
        <f t="shared" si="54"/>
        <v>0</v>
      </c>
      <c r="AA304" s="331">
        <f t="shared" si="55"/>
        <v>0</v>
      </c>
      <c r="AB304" s="331">
        <f t="shared" si="56"/>
        <v>0</v>
      </c>
      <c r="AC304" s="331">
        <f t="shared" si="57"/>
        <v>0</v>
      </c>
      <c r="AD304" s="331">
        <f t="shared" si="58"/>
        <v>0</v>
      </c>
      <c r="AE304" s="468">
        <f t="shared" si="59"/>
        <v>0</v>
      </c>
    </row>
    <row r="305" spans="1:31" x14ac:dyDescent="0.25">
      <c r="A305" s="11">
        <v>2275050011</v>
      </c>
      <c r="B305" s="4" t="s">
        <v>251</v>
      </c>
      <c r="C305" s="4" t="s">
        <v>247</v>
      </c>
      <c r="D305" s="9" t="s">
        <v>27</v>
      </c>
      <c r="E305" s="9">
        <v>2007</v>
      </c>
      <c r="F305" s="9">
        <v>14</v>
      </c>
      <c r="G305" s="9" t="s">
        <v>137</v>
      </c>
      <c r="H305" s="9" t="s">
        <v>116</v>
      </c>
      <c r="I305" s="9" t="s">
        <v>42</v>
      </c>
      <c r="J305" s="9" t="s">
        <v>129</v>
      </c>
      <c r="K305" s="306" t="s">
        <v>32</v>
      </c>
      <c r="L305" s="392">
        <v>-1</v>
      </c>
      <c r="M305" s="331">
        <v>-1</v>
      </c>
      <c r="N305" s="331">
        <v>-1</v>
      </c>
      <c r="O305" s="331">
        <v>-1</v>
      </c>
      <c r="P305" s="331">
        <v>-1</v>
      </c>
      <c r="Q305" s="331">
        <v>-1</v>
      </c>
      <c r="R305" s="331">
        <v>-1</v>
      </c>
      <c r="S305" s="331">
        <v>-1</v>
      </c>
      <c r="T305" s="331">
        <v>-1</v>
      </c>
      <c r="U305" s="468">
        <v>-1</v>
      </c>
      <c r="V305" s="392">
        <f t="shared" si="50"/>
        <v>0</v>
      </c>
      <c r="W305" s="331">
        <f t="shared" si="51"/>
        <v>0</v>
      </c>
      <c r="X305" s="331">
        <f t="shared" si="52"/>
        <v>0</v>
      </c>
      <c r="Y305" s="331">
        <f t="shared" si="53"/>
        <v>0</v>
      </c>
      <c r="Z305" s="331">
        <f t="shared" si="54"/>
        <v>0</v>
      </c>
      <c r="AA305" s="331">
        <f t="shared" si="55"/>
        <v>0</v>
      </c>
      <c r="AB305" s="331">
        <f t="shared" si="56"/>
        <v>0</v>
      </c>
      <c r="AC305" s="331">
        <f t="shared" si="57"/>
        <v>0</v>
      </c>
      <c r="AD305" s="331">
        <f t="shared" si="58"/>
        <v>0</v>
      </c>
      <c r="AE305" s="468">
        <f t="shared" si="59"/>
        <v>0</v>
      </c>
    </row>
    <row r="306" spans="1:31" x14ac:dyDescent="0.25">
      <c r="A306" s="11">
        <v>2275050011</v>
      </c>
      <c r="B306" s="4" t="s">
        <v>251</v>
      </c>
      <c r="C306" s="4" t="s">
        <v>247</v>
      </c>
      <c r="D306" s="9" t="s">
        <v>27</v>
      </c>
      <c r="E306" s="9">
        <v>2007</v>
      </c>
      <c r="F306" s="9">
        <v>15</v>
      </c>
      <c r="G306" s="9" t="s">
        <v>139</v>
      </c>
      <c r="H306" s="9" t="s">
        <v>116</v>
      </c>
      <c r="I306" s="9" t="s">
        <v>42</v>
      </c>
      <c r="J306" s="9" t="s">
        <v>129</v>
      </c>
      <c r="K306" s="306" t="s">
        <v>32</v>
      </c>
      <c r="L306" s="392">
        <v>-1</v>
      </c>
      <c r="M306" s="331">
        <v>-1</v>
      </c>
      <c r="N306" s="331">
        <v>-1</v>
      </c>
      <c r="O306" s="331">
        <v>-1</v>
      </c>
      <c r="P306" s="331">
        <v>-1</v>
      </c>
      <c r="Q306" s="331">
        <v>-1</v>
      </c>
      <c r="R306" s="331">
        <v>-1</v>
      </c>
      <c r="S306" s="331">
        <v>-1</v>
      </c>
      <c r="T306" s="331">
        <v>-1</v>
      </c>
      <c r="U306" s="468">
        <v>-1</v>
      </c>
      <c r="V306" s="392">
        <f t="shared" si="50"/>
        <v>0</v>
      </c>
      <c r="W306" s="331">
        <f t="shared" si="51"/>
        <v>0</v>
      </c>
      <c r="X306" s="331">
        <f t="shared" si="52"/>
        <v>0</v>
      </c>
      <c r="Y306" s="331">
        <f t="shared" si="53"/>
        <v>0</v>
      </c>
      <c r="Z306" s="331">
        <f t="shared" si="54"/>
        <v>0</v>
      </c>
      <c r="AA306" s="331">
        <f t="shared" si="55"/>
        <v>0</v>
      </c>
      <c r="AB306" s="331">
        <f t="shared" si="56"/>
        <v>0</v>
      </c>
      <c r="AC306" s="331">
        <f t="shared" si="57"/>
        <v>0</v>
      </c>
      <c r="AD306" s="331">
        <f t="shared" si="58"/>
        <v>0</v>
      </c>
      <c r="AE306" s="468">
        <f t="shared" si="59"/>
        <v>0</v>
      </c>
    </row>
    <row r="307" spans="1:31" x14ac:dyDescent="0.25">
      <c r="A307" s="11">
        <v>2275050011</v>
      </c>
      <c r="B307" s="4" t="s">
        <v>251</v>
      </c>
      <c r="C307" s="4" t="s">
        <v>247</v>
      </c>
      <c r="D307" s="9" t="s">
        <v>27</v>
      </c>
      <c r="E307" s="9">
        <v>2007</v>
      </c>
      <c r="F307" s="9">
        <v>16</v>
      </c>
      <c r="G307" s="9" t="s">
        <v>140</v>
      </c>
      <c r="H307" s="9" t="s">
        <v>116</v>
      </c>
      <c r="I307" s="9" t="s">
        <v>42</v>
      </c>
      <c r="J307" s="9" t="s">
        <v>129</v>
      </c>
      <c r="K307" s="306" t="s">
        <v>32</v>
      </c>
      <c r="L307" s="392">
        <v>-1</v>
      </c>
      <c r="M307" s="331">
        <v>-1</v>
      </c>
      <c r="N307" s="331">
        <v>-1</v>
      </c>
      <c r="O307" s="331">
        <v>-1</v>
      </c>
      <c r="P307" s="331">
        <v>-1</v>
      </c>
      <c r="Q307" s="331">
        <v>-1</v>
      </c>
      <c r="R307" s="331">
        <v>-1</v>
      </c>
      <c r="S307" s="331">
        <v>-1</v>
      </c>
      <c r="T307" s="331">
        <v>-1</v>
      </c>
      <c r="U307" s="468">
        <v>-1</v>
      </c>
      <c r="V307" s="392">
        <f t="shared" si="50"/>
        <v>0</v>
      </c>
      <c r="W307" s="331">
        <f t="shared" si="51"/>
        <v>0</v>
      </c>
      <c r="X307" s="331">
        <f t="shared" si="52"/>
        <v>0</v>
      </c>
      <c r="Y307" s="331">
        <f t="shared" si="53"/>
        <v>0</v>
      </c>
      <c r="Z307" s="331">
        <f t="shared" si="54"/>
        <v>0</v>
      </c>
      <c r="AA307" s="331">
        <f t="shared" si="55"/>
        <v>0</v>
      </c>
      <c r="AB307" s="331">
        <f t="shared" si="56"/>
        <v>0</v>
      </c>
      <c r="AC307" s="331">
        <f t="shared" si="57"/>
        <v>0</v>
      </c>
      <c r="AD307" s="331">
        <f t="shared" si="58"/>
        <v>0</v>
      </c>
      <c r="AE307" s="468">
        <f t="shared" si="59"/>
        <v>0</v>
      </c>
    </row>
    <row r="308" spans="1:31" x14ac:dyDescent="0.25">
      <c r="A308" s="11">
        <v>2275050011</v>
      </c>
      <c r="B308" s="4" t="s">
        <v>251</v>
      </c>
      <c r="C308" s="4" t="s">
        <v>247</v>
      </c>
      <c r="D308" s="9" t="s">
        <v>27</v>
      </c>
      <c r="E308" s="9">
        <v>2007</v>
      </c>
      <c r="F308" s="9">
        <v>17</v>
      </c>
      <c r="G308" s="9" t="s">
        <v>141</v>
      </c>
      <c r="H308" s="9" t="s">
        <v>116</v>
      </c>
      <c r="I308" s="9" t="s">
        <v>42</v>
      </c>
      <c r="J308" s="9" t="s">
        <v>129</v>
      </c>
      <c r="K308" s="306" t="s">
        <v>32</v>
      </c>
      <c r="L308" s="392">
        <v>-1</v>
      </c>
      <c r="M308" s="331">
        <v>-1</v>
      </c>
      <c r="N308" s="331">
        <v>-1</v>
      </c>
      <c r="O308" s="331">
        <v>-1</v>
      </c>
      <c r="P308" s="331">
        <v>-1</v>
      </c>
      <c r="Q308" s="331">
        <v>-1</v>
      </c>
      <c r="R308" s="331">
        <v>-1</v>
      </c>
      <c r="S308" s="331">
        <v>-1</v>
      </c>
      <c r="T308" s="331">
        <v>-1</v>
      </c>
      <c r="U308" s="468">
        <v>-1</v>
      </c>
      <c r="V308" s="392">
        <f t="shared" si="50"/>
        <v>0</v>
      </c>
      <c r="W308" s="331">
        <f t="shared" si="51"/>
        <v>0</v>
      </c>
      <c r="X308" s="331">
        <f t="shared" si="52"/>
        <v>0</v>
      </c>
      <c r="Y308" s="331">
        <f t="shared" si="53"/>
        <v>0</v>
      </c>
      <c r="Z308" s="331">
        <f t="shared" si="54"/>
        <v>0</v>
      </c>
      <c r="AA308" s="331">
        <f t="shared" si="55"/>
        <v>0</v>
      </c>
      <c r="AB308" s="331">
        <f t="shared" si="56"/>
        <v>0</v>
      </c>
      <c r="AC308" s="331">
        <f t="shared" si="57"/>
        <v>0</v>
      </c>
      <c r="AD308" s="331">
        <f t="shared" si="58"/>
        <v>0</v>
      </c>
      <c r="AE308" s="468">
        <f t="shared" si="59"/>
        <v>0</v>
      </c>
    </row>
    <row r="309" spans="1:31" x14ac:dyDescent="0.25">
      <c r="A309" s="11">
        <v>2275050011</v>
      </c>
      <c r="B309" s="4" t="s">
        <v>251</v>
      </c>
      <c r="C309" s="4" t="s">
        <v>247</v>
      </c>
      <c r="D309" s="9" t="s">
        <v>27</v>
      </c>
      <c r="E309" s="9">
        <v>2007</v>
      </c>
      <c r="F309" s="9">
        <v>18</v>
      </c>
      <c r="G309" s="9" t="s">
        <v>142</v>
      </c>
      <c r="H309" s="9" t="s">
        <v>116</v>
      </c>
      <c r="I309" s="9" t="s">
        <v>42</v>
      </c>
      <c r="J309" s="9" t="s">
        <v>129</v>
      </c>
      <c r="K309" s="306" t="s">
        <v>32</v>
      </c>
      <c r="L309" s="392">
        <v>-1</v>
      </c>
      <c r="M309" s="331">
        <v>-1</v>
      </c>
      <c r="N309" s="331">
        <v>-1</v>
      </c>
      <c r="O309" s="331">
        <v>-1</v>
      </c>
      <c r="P309" s="331">
        <v>-1</v>
      </c>
      <c r="Q309" s="331">
        <v>-1</v>
      </c>
      <c r="R309" s="331">
        <v>-1</v>
      </c>
      <c r="S309" s="331">
        <v>-1</v>
      </c>
      <c r="T309" s="331">
        <v>-1</v>
      </c>
      <c r="U309" s="468">
        <v>-1</v>
      </c>
      <c r="V309" s="392">
        <f t="shared" si="50"/>
        <v>0</v>
      </c>
      <c r="W309" s="331">
        <f t="shared" si="51"/>
        <v>0</v>
      </c>
      <c r="X309" s="331">
        <f t="shared" si="52"/>
        <v>0</v>
      </c>
      <c r="Y309" s="331">
        <f t="shared" si="53"/>
        <v>0</v>
      </c>
      <c r="Z309" s="331">
        <f t="shared" si="54"/>
        <v>0</v>
      </c>
      <c r="AA309" s="331">
        <f t="shared" si="55"/>
        <v>0</v>
      </c>
      <c r="AB309" s="331">
        <f t="shared" si="56"/>
        <v>0</v>
      </c>
      <c r="AC309" s="331">
        <f t="shared" si="57"/>
        <v>0</v>
      </c>
      <c r="AD309" s="331">
        <f t="shared" si="58"/>
        <v>0</v>
      </c>
      <c r="AE309" s="468">
        <f t="shared" si="59"/>
        <v>0</v>
      </c>
    </row>
    <row r="310" spans="1:31" x14ac:dyDescent="0.25">
      <c r="A310" s="11" t="s">
        <v>243</v>
      </c>
      <c r="B310" s="4" t="s">
        <v>244</v>
      </c>
      <c r="C310" s="4" t="s">
        <v>245</v>
      </c>
      <c r="D310" s="9" t="s">
        <v>27</v>
      </c>
      <c r="E310" s="9">
        <v>2007</v>
      </c>
      <c r="F310" s="9">
        <v>19</v>
      </c>
      <c r="G310" s="9" t="s">
        <v>166</v>
      </c>
      <c r="H310" s="9" t="s">
        <v>111</v>
      </c>
      <c r="I310" s="9" t="s">
        <v>42</v>
      </c>
      <c r="J310" s="9" t="s">
        <v>107</v>
      </c>
      <c r="K310" s="306" t="s">
        <v>32</v>
      </c>
      <c r="L310" s="392">
        <v>-1</v>
      </c>
      <c r="M310" s="331">
        <v>-1</v>
      </c>
      <c r="N310" s="331">
        <v>-1</v>
      </c>
      <c r="O310" s="331">
        <v>-1</v>
      </c>
      <c r="P310" s="331">
        <v>-1</v>
      </c>
      <c r="Q310" s="331">
        <v>-1</v>
      </c>
      <c r="R310" s="331">
        <v>-1</v>
      </c>
      <c r="S310" s="331">
        <v>-1</v>
      </c>
      <c r="T310" s="331">
        <v>-1</v>
      </c>
      <c r="U310" s="468">
        <v>-1</v>
      </c>
      <c r="V310" s="392">
        <f t="shared" si="50"/>
        <v>0</v>
      </c>
      <c r="W310" s="331">
        <f t="shared" si="51"/>
        <v>0</v>
      </c>
      <c r="X310" s="331">
        <f t="shared" si="52"/>
        <v>0</v>
      </c>
      <c r="Y310" s="331">
        <f t="shared" si="53"/>
        <v>0</v>
      </c>
      <c r="Z310" s="331">
        <f t="shared" si="54"/>
        <v>0</v>
      </c>
      <c r="AA310" s="331">
        <f t="shared" si="55"/>
        <v>0</v>
      </c>
      <c r="AB310" s="331">
        <f t="shared" si="56"/>
        <v>0</v>
      </c>
      <c r="AC310" s="331">
        <f t="shared" si="57"/>
        <v>0</v>
      </c>
      <c r="AD310" s="331">
        <f t="shared" si="58"/>
        <v>0</v>
      </c>
      <c r="AE310" s="468">
        <f t="shared" si="59"/>
        <v>0</v>
      </c>
    </row>
    <row r="311" spans="1:31" x14ac:dyDescent="0.25">
      <c r="A311" s="11" t="s">
        <v>243</v>
      </c>
      <c r="B311" s="4" t="s">
        <v>244</v>
      </c>
      <c r="C311" s="4" t="s">
        <v>245</v>
      </c>
      <c r="D311" s="9" t="s">
        <v>27</v>
      </c>
      <c r="E311" s="9">
        <v>2007</v>
      </c>
      <c r="F311" s="9">
        <v>20</v>
      </c>
      <c r="G311" s="9" t="s">
        <v>224</v>
      </c>
      <c r="H311" s="9" t="s">
        <v>49</v>
      </c>
      <c r="I311" s="9" t="s">
        <v>42</v>
      </c>
      <c r="J311" s="9" t="s">
        <v>31</v>
      </c>
      <c r="K311" s="306" t="s">
        <v>32</v>
      </c>
      <c r="L311" s="392">
        <v>-1</v>
      </c>
      <c r="M311" s="331">
        <v>139.73716999999999</v>
      </c>
      <c r="N311" s="331">
        <v>161.56887399999999</v>
      </c>
      <c r="O311" s="331">
        <v>160.726373</v>
      </c>
      <c r="P311" s="331">
        <v>161.56887399999999</v>
      </c>
      <c r="Q311" s="331">
        <v>-1</v>
      </c>
      <c r="R311" s="331">
        <v>-1</v>
      </c>
      <c r="S311" s="331">
        <v>-1</v>
      </c>
      <c r="T311" s="331">
        <v>-1</v>
      </c>
      <c r="U311" s="468">
        <v>-1</v>
      </c>
      <c r="V311" s="392">
        <f t="shared" si="50"/>
        <v>0</v>
      </c>
      <c r="W311" s="331">
        <f t="shared" si="51"/>
        <v>0.15403386291839269</v>
      </c>
      <c r="X311" s="331">
        <f t="shared" si="52"/>
        <v>0.17809919715416492</v>
      </c>
      <c r="Y311" s="331">
        <f t="shared" si="53"/>
        <v>0.17717049877317861</v>
      </c>
      <c r="Z311" s="331">
        <f t="shared" si="54"/>
        <v>0.17809919715416492</v>
      </c>
      <c r="AA311" s="331">
        <f t="shared" si="55"/>
        <v>0</v>
      </c>
      <c r="AB311" s="331">
        <f t="shared" si="56"/>
        <v>0</v>
      </c>
      <c r="AC311" s="331">
        <f t="shared" si="57"/>
        <v>0</v>
      </c>
      <c r="AD311" s="331">
        <f t="shared" si="58"/>
        <v>0</v>
      </c>
      <c r="AE311" s="468">
        <f t="shared" si="59"/>
        <v>0</v>
      </c>
    </row>
    <row r="312" spans="1:31" x14ac:dyDescent="0.25">
      <c r="A312" s="11" t="s">
        <v>243</v>
      </c>
      <c r="B312" s="4" t="s">
        <v>244</v>
      </c>
      <c r="C312" s="4" t="s">
        <v>245</v>
      </c>
      <c r="D312" s="9" t="s">
        <v>27</v>
      </c>
      <c r="E312" s="9">
        <v>2007</v>
      </c>
      <c r="F312" s="9">
        <v>21</v>
      </c>
      <c r="G312" s="9" t="s">
        <v>224</v>
      </c>
      <c r="H312" s="9" t="s">
        <v>49</v>
      </c>
      <c r="I312" s="9" t="s">
        <v>30</v>
      </c>
      <c r="J312" s="9" t="s">
        <v>31</v>
      </c>
      <c r="K312" s="306" t="s">
        <v>32</v>
      </c>
      <c r="L312" s="392">
        <v>-1</v>
      </c>
      <c r="M312" s="331">
        <v>139.73716999999999</v>
      </c>
      <c r="N312" s="331">
        <v>161.56887399999999</v>
      </c>
      <c r="O312" s="331">
        <v>160.726373</v>
      </c>
      <c r="P312" s="331">
        <v>161.56887399999999</v>
      </c>
      <c r="Q312" s="331">
        <v>-1</v>
      </c>
      <c r="R312" s="331">
        <v>-1</v>
      </c>
      <c r="S312" s="331">
        <v>-1</v>
      </c>
      <c r="T312" s="331">
        <v>-1</v>
      </c>
      <c r="U312" s="468">
        <v>-1</v>
      </c>
      <c r="V312" s="392">
        <f t="shared" si="50"/>
        <v>0</v>
      </c>
      <c r="W312" s="331">
        <f t="shared" si="51"/>
        <v>0.15403386291839269</v>
      </c>
      <c r="X312" s="331">
        <f t="shared" si="52"/>
        <v>0.17809919715416492</v>
      </c>
      <c r="Y312" s="331">
        <f t="shared" si="53"/>
        <v>0.17717049877317861</v>
      </c>
      <c r="Z312" s="331">
        <f t="shared" si="54"/>
        <v>0.17809919715416492</v>
      </c>
      <c r="AA312" s="331">
        <f t="shared" si="55"/>
        <v>0</v>
      </c>
      <c r="AB312" s="331">
        <f t="shared" si="56"/>
        <v>0</v>
      </c>
      <c r="AC312" s="331">
        <f t="shared" si="57"/>
        <v>0</v>
      </c>
      <c r="AD312" s="331">
        <f t="shared" si="58"/>
        <v>0</v>
      </c>
      <c r="AE312" s="468">
        <f t="shared" si="59"/>
        <v>0</v>
      </c>
    </row>
    <row r="313" spans="1:31" x14ac:dyDescent="0.25">
      <c r="A313" s="11" t="s">
        <v>243</v>
      </c>
      <c r="B313" s="4" t="s">
        <v>244</v>
      </c>
      <c r="C313" s="4" t="s">
        <v>245</v>
      </c>
      <c r="D313" s="9" t="s">
        <v>27</v>
      </c>
      <c r="E313" s="9">
        <v>2007</v>
      </c>
      <c r="F313" s="9">
        <v>22</v>
      </c>
      <c r="G313" s="9" t="s">
        <v>596</v>
      </c>
      <c r="H313" s="9" t="s">
        <v>53</v>
      </c>
      <c r="I313" s="9" t="s">
        <v>42</v>
      </c>
      <c r="J313" s="9" t="s">
        <v>31</v>
      </c>
      <c r="K313" s="306" t="s">
        <v>32</v>
      </c>
      <c r="L313" s="392">
        <v>-1</v>
      </c>
      <c r="M313" s="331">
        <v>142.29669999999999</v>
      </c>
      <c r="N313" s="331">
        <v>164.52829</v>
      </c>
      <c r="O313" s="331">
        <v>163.670357</v>
      </c>
      <c r="P313" s="331">
        <v>164.52829</v>
      </c>
      <c r="Q313" s="331">
        <v>-1</v>
      </c>
      <c r="R313" s="331">
        <v>-1</v>
      </c>
      <c r="S313" s="331">
        <v>-1</v>
      </c>
      <c r="T313" s="331">
        <v>-1</v>
      </c>
      <c r="U313" s="468">
        <v>-1</v>
      </c>
      <c r="V313" s="392">
        <f t="shared" si="50"/>
        <v>0</v>
      </c>
      <c r="W313" s="331">
        <f t="shared" si="51"/>
        <v>0.15685526178567699</v>
      </c>
      <c r="X313" s="331">
        <f t="shared" si="52"/>
        <v>0.18136139488195988</v>
      </c>
      <c r="Y313" s="331">
        <f t="shared" si="53"/>
        <v>0.18041568563283766</v>
      </c>
      <c r="Z313" s="331">
        <f t="shared" si="54"/>
        <v>0.18136139488195988</v>
      </c>
      <c r="AA313" s="331">
        <f t="shared" si="55"/>
        <v>0</v>
      </c>
      <c r="AB313" s="331">
        <f t="shared" si="56"/>
        <v>0</v>
      </c>
      <c r="AC313" s="331">
        <f t="shared" si="57"/>
        <v>0</v>
      </c>
      <c r="AD313" s="331">
        <f t="shared" si="58"/>
        <v>0</v>
      </c>
      <c r="AE313" s="468">
        <f t="shared" si="59"/>
        <v>0</v>
      </c>
    </row>
    <row r="314" spans="1:31" x14ac:dyDescent="0.25">
      <c r="A314" s="11">
        <v>2275050011</v>
      </c>
      <c r="B314" s="4" t="s">
        <v>251</v>
      </c>
      <c r="C314" s="4" t="s">
        <v>247</v>
      </c>
      <c r="D314" s="9" t="s">
        <v>27</v>
      </c>
      <c r="E314" s="9">
        <v>2007</v>
      </c>
      <c r="F314" s="9">
        <v>23</v>
      </c>
      <c r="G314" s="9" t="s">
        <v>143</v>
      </c>
      <c r="H314" s="9" t="s">
        <v>134</v>
      </c>
      <c r="I314" s="9" t="s">
        <v>42</v>
      </c>
      <c r="J314" s="9" t="s">
        <v>129</v>
      </c>
      <c r="K314" s="306" t="s">
        <v>32</v>
      </c>
      <c r="L314" s="392">
        <v>-1</v>
      </c>
      <c r="M314" s="331">
        <v>-1</v>
      </c>
      <c r="N314" s="331">
        <v>-1</v>
      </c>
      <c r="O314" s="331">
        <v>-1</v>
      </c>
      <c r="P314" s="331">
        <v>-1</v>
      </c>
      <c r="Q314" s="331">
        <v>-1</v>
      </c>
      <c r="R314" s="331">
        <v>-1</v>
      </c>
      <c r="S314" s="331">
        <v>-1</v>
      </c>
      <c r="T314" s="331">
        <v>-1</v>
      </c>
      <c r="U314" s="468">
        <v>-1</v>
      </c>
      <c r="V314" s="392">
        <f t="shared" si="50"/>
        <v>0</v>
      </c>
      <c r="W314" s="331">
        <f t="shared" si="51"/>
        <v>0</v>
      </c>
      <c r="X314" s="331">
        <f t="shared" si="52"/>
        <v>0</v>
      </c>
      <c r="Y314" s="331">
        <f t="shared" si="53"/>
        <v>0</v>
      </c>
      <c r="Z314" s="331">
        <f t="shared" si="54"/>
        <v>0</v>
      </c>
      <c r="AA314" s="331">
        <f t="shared" si="55"/>
        <v>0</v>
      </c>
      <c r="AB314" s="331">
        <f t="shared" si="56"/>
        <v>0</v>
      </c>
      <c r="AC314" s="331">
        <f t="shared" si="57"/>
        <v>0</v>
      </c>
      <c r="AD314" s="331">
        <f t="shared" si="58"/>
        <v>0</v>
      </c>
      <c r="AE314" s="468">
        <f t="shared" si="59"/>
        <v>0</v>
      </c>
    </row>
    <row r="315" spans="1:31" x14ac:dyDescent="0.25">
      <c r="A315" s="11">
        <v>2275050011</v>
      </c>
      <c r="B315" s="4" t="s">
        <v>251</v>
      </c>
      <c r="C315" s="4" t="s">
        <v>247</v>
      </c>
      <c r="D315" s="9" t="s">
        <v>27</v>
      </c>
      <c r="E315" s="9">
        <v>2007</v>
      </c>
      <c r="F315" s="9">
        <v>24</v>
      </c>
      <c r="G315" s="9" t="s">
        <v>145</v>
      </c>
      <c r="H315" s="9" t="s">
        <v>116</v>
      </c>
      <c r="I315" s="9" t="s">
        <v>42</v>
      </c>
      <c r="J315" s="9" t="s">
        <v>129</v>
      </c>
      <c r="K315" s="306" t="s">
        <v>32</v>
      </c>
      <c r="L315" s="392">
        <v>-1</v>
      </c>
      <c r="M315" s="331">
        <v>-1</v>
      </c>
      <c r="N315" s="331">
        <v>-1</v>
      </c>
      <c r="O315" s="331">
        <v>-1</v>
      </c>
      <c r="P315" s="331">
        <v>-1</v>
      </c>
      <c r="Q315" s="331">
        <v>-1</v>
      </c>
      <c r="R315" s="331">
        <v>-1</v>
      </c>
      <c r="S315" s="331">
        <v>-1</v>
      </c>
      <c r="T315" s="331">
        <v>-1</v>
      </c>
      <c r="U315" s="468">
        <v>-1</v>
      </c>
      <c r="V315" s="392">
        <f t="shared" si="50"/>
        <v>0</v>
      </c>
      <c r="W315" s="331">
        <f t="shared" si="51"/>
        <v>0</v>
      </c>
      <c r="X315" s="331">
        <f t="shared" si="52"/>
        <v>0</v>
      </c>
      <c r="Y315" s="331">
        <f t="shared" si="53"/>
        <v>0</v>
      </c>
      <c r="Z315" s="331">
        <f t="shared" si="54"/>
        <v>0</v>
      </c>
      <c r="AA315" s="331">
        <f t="shared" si="55"/>
        <v>0</v>
      </c>
      <c r="AB315" s="331">
        <f t="shared" si="56"/>
        <v>0</v>
      </c>
      <c r="AC315" s="331">
        <f t="shared" si="57"/>
        <v>0</v>
      </c>
      <c r="AD315" s="331">
        <f t="shared" si="58"/>
        <v>0</v>
      </c>
      <c r="AE315" s="468">
        <f t="shared" si="59"/>
        <v>0</v>
      </c>
    </row>
    <row r="316" spans="1:31" x14ac:dyDescent="0.25">
      <c r="A316" s="11" t="s">
        <v>243</v>
      </c>
      <c r="B316" s="4" t="s">
        <v>244</v>
      </c>
      <c r="C316" s="4" t="s">
        <v>245</v>
      </c>
      <c r="D316" s="9" t="s">
        <v>27</v>
      </c>
      <c r="E316" s="9">
        <v>2007</v>
      </c>
      <c r="F316" s="9">
        <v>25</v>
      </c>
      <c r="G316" s="9" t="s">
        <v>167</v>
      </c>
      <c r="H316" s="9" t="s">
        <v>165</v>
      </c>
      <c r="I316" s="9" t="s">
        <v>42</v>
      </c>
      <c r="J316" s="9" t="s">
        <v>107</v>
      </c>
      <c r="K316" s="306" t="s">
        <v>32</v>
      </c>
      <c r="L316" s="392">
        <v>-1</v>
      </c>
      <c r="M316" s="331">
        <v>-1</v>
      </c>
      <c r="N316" s="331">
        <v>-1</v>
      </c>
      <c r="O316" s="331">
        <v>-1</v>
      </c>
      <c r="P316" s="331">
        <v>-1</v>
      </c>
      <c r="Q316" s="331">
        <v>-1</v>
      </c>
      <c r="R316" s="331">
        <v>-1</v>
      </c>
      <c r="S316" s="331">
        <v>-1</v>
      </c>
      <c r="T316" s="331">
        <v>-1</v>
      </c>
      <c r="U316" s="468">
        <v>-1</v>
      </c>
      <c r="V316" s="392">
        <f t="shared" si="50"/>
        <v>0</v>
      </c>
      <c r="W316" s="331">
        <f t="shared" si="51"/>
        <v>0</v>
      </c>
      <c r="X316" s="331">
        <f t="shared" si="52"/>
        <v>0</v>
      </c>
      <c r="Y316" s="331">
        <f t="shared" si="53"/>
        <v>0</v>
      </c>
      <c r="Z316" s="331">
        <f t="shared" si="54"/>
        <v>0</v>
      </c>
      <c r="AA316" s="331">
        <f t="shared" si="55"/>
        <v>0</v>
      </c>
      <c r="AB316" s="331">
        <f t="shared" si="56"/>
        <v>0</v>
      </c>
      <c r="AC316" s="331">
        <f t="shared" si="57"/>
        <v>0</v>
      </c>
      <c r="AD316" s="331">
        <f t="shared" si="58"/>
        <v>0</v>
      </c>
      <c r="AE316" s="468">
        <f t="shared" si="59"/>
        <v>0</v>
      </c>
    </row>
    <row r="317" spans="1:31" x14ac:dyDescent="0.25">
      <c r="A317" s="11" t="s">
        <v>243</v>
      </c>
      <c r="B317" s="4" t="s">
        <v>244</v>
      </c>
      <c r="C317" s="4" t="s">
        <v>245</v>
      </c>
      <c r="D317" s="9" t="s">
        <v>27</v>
      </c>
      <c r="E317" s="9">
        <v>2007</v>
      </c>
      <c r="F317" s="9">
        <v>26</v>
      </c>
      <c r="G317" s="9" t="s">
        <v>597</v>
      </c>
      <c r="H317" s="9" t="s">
        <v>180</v>
      </c>
      <c r="I317" s="9" t="s">
        <v>42</v>
      </c>
      <c r="J317" s="9" t="s">
        <v>107</v>
      </c>
      <c r="K317" s="306" t="s">
        <v>32</v>
      </c>
      <c r="L317" s="392">
        <v>-1</v>
      </c>
      <c r="M317" s="331">
        <v>-1</v>
      </c>
      <c r="N317" s="331">
        <v>-1</v>
      </c>
      <c r="O317" s="331">
        <v>-1</v>
      </c>
      <c r="P317" s="331">
        <v>-1</v>
      </c>
      <c r="Q317" s="331">
        <v>-1</v>
      </c>
      <c r="R317" s="331">
        <v>-1</v>
      </c>
      <c r="S317" s="331">
        <v>-1</v>
      </c>
      <c r="T317" s="331">
        <v>-1</v>
      </c>
      <c r="U317" s="468">
        <v>-1</v>
      </c>
      <c r="V317" s="392">
        <f t="shared" si="50"/>
        <v>0</v>
      </c>
      <c r="W317" s="331">
        <f t="shared" si="51"/>
        <v>0</v>
      </c>
      <c r="X317" s="331">
        <f t="shared" si="52"/>
        <v>0</v>
      </c>
      <c r="Y317" s="331">
        <f t="shared" si="53"/>
        <v>0</v>
      </c>
      <c r="Z317" s="331">
        <f t="shared" si="54"/>
        <v>0</v>
      </c>
      <c r="AA317" s="331">
        <f t="shared" si="55"/>
        <v>0</v>
      </c>
      <c r="AB317" s="331">
        <f t="shared" si="56"/>
        <v>0</v>
      </c>
      <c r="AC317" s="331">
        <f t="shared" si="57"/>
        <v>0</v>
      </c>
      <c r="AD317" s="331">
        <f t="shared" si="58"/>
        <v>0</v>
      </c>
      <c r="AE317" s="468">
        <f t="shared" si="59"/>
        <v>0</v>
      </c>
    </row>
    <row r="318" spans="1:31" x14ac:dyDescent="0.25">
      <c r="A318" s="11" t="s">
        <v>243</v>
      </c>
      <c r="B318" s="4" t="s">
        <v>244</v>
      </c>
      <c r="C318" s="4" t="s">
        <v>245</v>
      </c>
      <c r="D318" s="9" t="s">
        <v>27</v>
      </c>
      <c r="E318" s="9">
        <v>2007</v>
      </c>
      <c r="F318" s="9">
        <v>27</v>
      </c>
      <c r="G318" s="9" t="s">
        <v>572</v>
      </c>
      <c r="H318" s="9" t="s">
        <v>118</v>
      </c>
      <c r="I318" s="9" t="s">
        <v>42</v>
      </c>
      <c r="J318" s="9" t="s">
        <v>114</v>
      </c>
      <c r="K318" s="306" t="s">
        <v>32</v>
      </c>
      <c r="L318" s="392">
        <v>-1</v>
      </c>
      <c r="M318" s="331">
        <v>-1</v>
      </c>
      <c r="N318" s="331">
        <v>-1</v>
      </c>
      <c r="O318" s="331">
        <v>-1</v>
      </c>
      <c r="P318" s="331">
        <v>-1</v>
      </c>
      <c r="Q318" s="331">
        <v>-1</v>
      </c>
      <c r="R318" s="331">
        <v>-1</v>
      </c>
      <c r="S318" s="331">
        <v>-1</v>
      </c>
      <c r="T318" s="331">
        <v>-1</v>
      </c>
      <c r="U318" s="468">
        <v>-1</v>
      </c>
      <c r="V318" s="392">
        <f t="shared" si="50"/>
        <v>0</v>
      </c>
      <c r="W318" s="331">
        <f t="shared" si="51"/>
        <v>0</v>
      </c>
      <c r="X318" s="331">
        <f t="shared" si="52"/>
        <v>0</v>
      </c>
      <c r="Y318" s="331">
        <f t="shared" si="53"/>
        <v>0</v>
      </c>
      <c r="Z318" s="331">
        <f t="shared" si="54"/>
        <v>0</v>
      </c>
      <c r="AA318" s="331">
        <f t="shared" si="55"/>
        <v>0</v>
      </c>
      <c r="AB318" s="331">
        <f t="shared" si="56"/>
        <v>0</v>
      </c>
      <c r="AC318" s="331">
        <f t="shared" si="57"/>
        <v>0</v>
      </c>
      <c r="AD318" s="331">
        <f t="shared" si="58"/>
        <v>0</v>
      </c>
      <c r="AE318" s="468">
        <f t="shared" si="59"/>
        <v>0</v>
      </c>
    </row>
    <row r="319" spans="1:31" x14ac:dyDescent="0.25">
      <c r="A319" s="11">
        <v>2275050011</v>
      </c>
      <c r="B319" s="4" t="s">
        <v>251</v>
      </c>
      <c r="C319" s="4" t="s">
        <v>247</v>
      </c>
      <c r="D319" s="9" t="s">
        <v>27</v>
      </c>
      <c r="E319" s="9">
        <v>2007</v>
      </c>
      <c r="F319" s="9">
        <v>28</v>
      </c>
      <c r="G319" s="9" t="s">
        <v>146</v>
      </c>
      <c r="H319" s="9" t="s">
        <v>134</v>
      </c>
      <c r="I319" s="9" t="s">
        <v>42</v>
      </c>
      <c r="J319" s="9" t="s">
        <v>129</v>
      </c>
      <c r="K319" s="306" t="s">
        <v>32</v>
      </c>
      <c r="L319" s="392">
        <v>-1</v>
      </c>
      <c r="M319" s="331">
        <v>-1</v>
      </c>
      <c r="N319" s="331">
        <v>-1</v>
      </c>
      <c r="O319" s="331">
        <v>-1</v>
      </c>
      <c r="P319" s="331">
        <v>-1</v>
      </c>
      <c r="Q319" s="331">
        <v>-1</v>
      </c>
      <c r="R319" s="331">
        <v>-1</v>
      </c>
      <c r="S319" s="331">
        <v>-1</v>
      </c>
      <c r="T319" s="331">
        <v>-1</v>
      </c>
      <c r="U319" s="468">
        <v>-1</v>
      </c>
      <c r="V319" s="392">
        <f t="shared" si="50"/>
        <v>0</v>
      </c>
      <c r="W319" s="331">
        <f t="shared" si="51"/>
        <v>0</v>
      </c>
      <c r="X319" s="331">
        <f t="shared" si="52"/>
        <v>0</v>
      </c>
      <c r="Y319" s="331">
        <f t="shared" si="53"/>
        <v>0</v>
      </c>
      <c r="Z319" s="331">
        <f t="shared" si="54"/>
        <v>0</v>
      </c>
      <c r="AA319" s="331">
        <f t="shared" si="55"/>
        <v>0</v>
      </c>
      <c r="AB319" s="331">
        <f t="shared" si="56"/>
        <v>0</v>
      </c>
      <c r="AC319" s="331">
        <f t="shared" si="57"/>
        <v>0</v>
      </c>
      <c r="AD319" s="331">
        <f t="shared" si="58"/>
        <v>0</v>
      </c>
      <c r="AE319" s="468">
        <f t="shared" si="59"/>
        <v>0</v>
      </c>
    </row>
    <row r="320" spans="1:31" x14ac:dyDescent="0.25">
      <c r="A320" s="11">
        <v>2275050011</v>
      </c>
      <c r="B320" s="4" t="s">
        <v>251</v>
      </c>
      <c r="C320" s="4" t="s">
        <v>247</v>
      </c>
      <c r="D320" s="9" t="s">
        <v>27</v>
      </c>
      <c r="E320" s="9">
        <v>2007</v>
      </c>
      <c r="F320" s="9">
        <v>29</v>
      </c>
      <c r="G320" s="9" t="s">
        <v>146</v>
      </c>
      <c r="H320" s="9" t="s">
        <v>134</v>
      </c>
      <c r="I320" s="9" t="s">
        <v>30</v>
      </c>
      <c r="J320" s="9" t="s">
        <v>129</v>
      </c>
      <c r="K320" s="306" t="s">
        <v>32</v>
      </c>
      <c r="L320" s="392">
        <v>-1</v>
      </c>
      <c r="M320" s="331">
        <v>-1</v>
      </c>
      <c r="N320" s="331">
        <v>-1</v>
      </c>
      <c r="O320" s="331">
        <v>-1</v>
      </c>
      <c r="P320" s="331">
        <v>-1</v>
      </c>
      <c r="Q320" s="331">
        <v>-1</v>
      </c>
      <c r="R320" s="331">
        <v>-1</v>
      </c>
      <c r="S320" s="331">
        <v>-1</v>
      </c>
      <c r="T320" s="331">
        <v>-1</v>
      </c>
      <c r="U320" s="468">
        <v>-1</v>
      </c>
      <c r="V320" s="392">
        <f t="shared" si="50"/>
        <v>0</v>
      </c>
      <c r="W320" s="331">
        <f t="shared" si="51"/>
        <v>0</v>
      </c>
      <c r="X320" s="331">
        <f t="shared" si="52"/>
        <v>0</v>
      </c>
      <c r="Y320" s="331">
        <f t="shared" si="53"/>
        <v>0</v>
      </c>
      <c r="Z320" s="331">
        <f t="shared" si="54"/>
        <v>0</v>
      </c>
      <c r="AA320" s="331">
        <f t="shared" si="55"/>
        <v>0</v>
      </c>
      <c r="AB320" s="331">
        <f t="shared" si="56"/>
        <v>0</v>
      </c>
      <c r="AC320" s="331">
        <f t="shared" si="57"/>
        <v>0</v>
      </c>
      <c r="AD320" s="331">
        <f t="shared" si="58"/>
        <v>0</v>
      </c>
      <c r="AE320" s="468">
        <f t="shared" si="59"/>
        <v>0</v>
      </c>
    </row>
    <row r="321" spans="1:31" x14ac:dyDescent="0.25">
      <c r="A321" s="11" t="s">
        <v>243</v>
      </c>
      <c r="B321" s="4" t="s">
        <v>244</v>
      </c>
      <c r="C321" s="4" t="s">
        <v>245</v>
      </c>
      <c r="D321" s="9" t="s">
        <v>27</v>
      </c>
      <c r="E321" s="9">
        <v>2007</v>
      </c>
      <c r="F321" s="9">
        <v>30</v>
      </c>
      <c r="G321" s="9" t="s">
        <v>108</v>
      </c>
      <c r="H321" s="9" t="s">
        <v>109</v>
      </c>
      <c r="I321" s="9" t="s">
        <v>42</v>
      </c>
      <c r="J321" s="9" t="s">
        <v>107</v>
      </c>
      <c r="K321" s="306" t="s">
        <v>32</v>
      </c>
      <c r="L321" s="392">
        <v>-1</v>
      </c>
      <c r="M321" s="331">
        <v>-1</v>
      </c>
      <c r="N321" s="331">
        <v>-1</v>
      </c>
      <c r="O321" s="331">
        <v>-1</v>
      </c>
      <c r="P321" s="331">
        <v>-1</v>
      </c>
      <c r="Q321" s="331">
        <v>-1</v>
      </c>
      <c r="R321" s="331">
        <v>-1</v>
      </c>
      <c r="S321" s="331">
        <v>-1</v>
      </c>
      <c r="T321" s="331">
        <v>-1</v>
      </c>
      <c r="U321" s="468">
        <v>-1</v>
      </c>
      <c r="V321" s="392">
        <f t="shared" si="50"/>
        <v>0</v>
      </c>
      <c r="W321" s="331">
        <f t="shared" si="51"/>
        <v>0</v>
      </c>
      <c r="X321" s="331">
        <f t="shared" si="52"/>
        <v>0</v>
      </c>
      <c r="Y321" s="331">
        <f t="shared" si="53"/>
        <v>0</v>
      </c>
      <c r="Z321" s="331">
        <f t="shared" si="54"/>
        <v>0</v>
      </c>
      <c r="AA321" s="331">
        <f t="shared" si="55"/>
        <v>0</v>
      </c>
      <c r="AB321" s="331">
        <f t="shared" si="56"/>
        <v>0</v>
      </c>
      <c r="AC321" s="331">
        <f t="shared" si="57"/>
        <v>0</v>
      </c>
      <c r="AD321" s="331">
        <f t="shared" si="58"/>
        <v>0</v>
      </c>
      <c r="AE321" s="468">
        <f t="shared" si="59"/>
        <v>0</v>
      </c>
    </row>
    <row r="322" spans="1:31" x14ac:dyDescent="0.25">
      <c r="A322" s="11">
        <v>2275050011</v>
      </c>
      <c r="B322" s="4" t="s">
        <v>251</v>
      </c>
      <c r="C322" s="4" t="s">
        <v>247</v>
      </c>
      <c r="D322" s="9" t="s">
        <v>27</v>
      </c>
      <c r="E322" s="9">
        <v>2007</v>
      </c>
      <c r="F322" s="9">
        <v>31</v>
      </c>
      <c r="G322" s="9" t="s">
        <v>147</v>
      </c>
      <c r="H322" s="9" t="s">
        <v>148</v>
      </c>
      <c r="I322" s="9" t="s">
        <v>42</v>
      </c>
      <c r="J322" s="9" t="s">
        <v>129</v>
      </c>
      <c r="K322" s="306" t="s">
        <v>32</v>
      </c>
      <c r="L322" s="392">
        <v>-1</v>
      </c>
      <c r="M322" s="331">
        <v>-1</v>
      </c>
      <c r="N322" s="331">
        <v>-1</v>
      </c>
      <c r="O322" s="331">
        <v>-1</v>
      </c>
      <c r="P322" s="331">
        <v>-1</v>
      </c>
      <c r="Q322" s="331">
        <v>-1</v>
      </c>
      <c r="R322" s="331">
        <v>-1</v>
      </c>
      <c r="S322" s="331">
        <v>-1</v>
      </c>
      <c r="T322" s="331">
        <v>-1</v>
      </c>
      <c r="U322" s="468">
        <v>-1</v>
      </c>
      <c r="V322" s="392">
        <f t="shared" si="50"/>
        <v>0</v>
      </c>
      <c r="W322" s="331">
        <f t="shared" si="51"/>
        <v>0</v>
      </c>
      <c r="X322" s="331">
        <f t="shared" si="52"/>
        <v>0</v>
      </c>
      <c r="Y322" s="331">
        <f t="shared" si="53"/>
        <v>0</v>
      </c>
      <c r="Z322" s="331">
        <f t="shared" si="54"/>
        <v>0</v>
      </c>
      <c r="AA322" s="331">
        <f t="shared" si="55"/>
        <v>0</v>
      </c>
      <c r="AB322" s="331">
        <f t="shared" si="56"/>
        <v>0</v>
      </c>
      <c r="AC322" s="331">
        <f t="shared" si="57"/>
        <v>0</v>
      </c>
      <c r="AD322" s="331">
        <f t="shared" si="58"/>
        <v>0</v>
      </c>
      <c r="AE322" s="468">
        <f t="shared" si="59"/>
        <v>0</v>
      </c>
    </row>
    <row r="323" spans="1:31" x14ac:dyDescent="0.25">
      <c r="A323" s="11" t="s">
        <v>243</v>
      </c>
      <c r="B323" s="4" t="s">
        <v>244</v>
      </c>
      <c r="C323" s="4" t="s">
        <v>245</v>
      </c>
      <c r="D323" s="9" t="s">
        <v>27</v>
      </c>
      <c r="E323" s="9">
        <v>2007</v>
      </c>
      <c r="F323" s="9">
        <v>32</v>
      </c>
      <c r="G323" s="9" t="s">
        <v>173</v>
      </c>
      <c r="H323" s="9" t="s">
        <v>174</v>
      </c>
      <c r="I323" s="9" t="s">
        <v>42</v>
      </c>
      <c r="J323" s="9" t="s">
        <v>107</v>
      </c>
      <c r="K323" s="306" t="s">
        <v>32</v>
      </c>
      <c r="L323" s="392">
        <v>-1</v>
      </c>
      <c r="M323" s="331">
        <v>-1</v>
      </c>
      <c r="N323" s="331">
        <v>-1</v>
      </c>
      <c r="O323" s="331">
        <v>-1</v>
      </c>
      <c r="P323" s="331">
        <v>-1</v>
      </c>
      <c r="Q323" s="331">
        <v>-1</v>
      </c>
      <c r="R323" s="331">
        <v>-1</v>
      </c>
      <c r="S323" s="331">
        <v>-1</v>
      </c>
      <c r="T323" s="331">
        <v>-1</v>
      </c>
      <c r="U323" s="468">
        <v>-1</v>
      </c>
      <c r="V323" s="392">
        <f t="shared" si="50"/>
        <v>0</v>
      </c>
      <c r="W323" s="331">
        <f t="shared" si="51"/>
        <v>0</v>
      </c>
      <c r="X323" s="331">
        <f t="shared" si="52"/>
        <v>0</v>
      </c>
      <c r="Y323" s="331">
        <f t="shared" si="53"/>
        <v>0</v>
      </c>
      <c r="Z323" s="331">
        <f t="shared" si="54"/>
        <v>0</v>
      </c>
      <c r="AA323" s="331">
        <f t="shared" si="55"/>
        <v>0</v>
      </c>
      <c r="AB323" s="331">
        <f t="shared" si="56"/>
        <v>0</v>
      </c>
      <c r="AC323" s="331">
        <f t="shared" si="57"/>
        <v>0</v>
      </c>
      <c r="AD323" s="331">
        <f t="shared" si="58"/>
        <v>0</v>
      </c>
      <c r="AE323" s="468">
        <f t="shared" si="59"/>
        <v>0</v>
      </c>
    </row>
    <row r="324" spans="1:31" x14ac:dyDescent="0.25">
      <c r="A324" s="11" t="s">
        <v>243</v>
      </c>
      <c r="B324" s="4" t="s">
        <v>244</v>
      </c>
      <c r="C324" s="4" t="s">
        <v>245</v>
      </c>
      <c r="D324" s="9" t="s">
        <v>27</v>
      </c>
      <c r="E324" s="9">
        <v>2007</v>
      </c>
      <c r="F324" s="9">
        <v>33</v>
      </c>
      <c r="G324" s="9" t="s">
        <v>173</v>
      </c>
      <c r="H324" s="9" t="s">
        <v>174</v>
      </c>
      <c r="I324" s="9" t="s">
        <v>30</v>
      </c>
      <c r="J324" s="9" t="s">
        <v>107</v>
      </c>
      <c r="K324" s="306" t="s">
        <v>32</v>
      </c>
      <c r="L324" s="392">
        <v>-1</v>
      </c>
      <c r="M324" s="331">
        <v>-1</v>
      </c>
      <c r="N324" s="331">
        <v>-1</v>
      </c>
      <c r="O324" s="331">
        <v>-1</v>
      </c>
      <c r="P324" s="331">
        <v>-1</v>
      </c>
      <c r="Q324" s="331">
        <v>-1</v>
      </c>
      <c r="R324" s="331">
        <v>-1</v>
      </c>
      <c r="S324" s="331">
        <v>-1</v>
      </c>
      <c r="T324" s="331">
        <v>-1</v>
      </c>
      <c r="U324" s="468">
        <v>-1</v>
      </c>
      <c r="V324" s="392">
        <f t="shared" si="50"/>
        <v>0</v>
      </c>
      <c r="W324" s="331">
        <f t="shared" si="51"/>
        <v>0</v>
      </c>
      <c r="X324" s="331">
        <f t="shared" si="52"/>
        <v>0</v>
      </c>
      <c r="Y324" s="331">
        <f t="shared" si="53"/>
        <v>0</v>
      </c>
      <c r="Z324" s="331">
        <f t="shared" si="54"/>
        <v>0</v>
      </c>
      <c r="AA324" s="331">
        <f t="shared" si="55"/>
        <v>0</v>
      </c>
      <c r="AB324" s="331">
        <f t="shared" si="56"/>
        <v>0</v>
      </c>
      <c r="AC324" s="331">
        <f t="shared" si="57"/>
        <v>0</v>
      </c>
      <c r="AD324" s="331">
        <f t="shared" si="58"/>
        <v>0</v>
      </c>
      <c r="AE324" s="468">
        <f t="shared" si="59"/>
        <v>0</v>
      </c>
    </row>
    <row r="325" spans="1:31" x14ac:dyDescent="0.25">
      <c r="A325" s="11">
        <v>2275050011</v>
      </c>
      <c r="B325" s="4" t="s">
        <v>251</v>
      </c>
      <c r="C325" s="4" t="s">
        <v>247</v>
      </c>
      <c r="D325" s="9" t="s">
        <v>27</v>
      </c>
      <c r="E325" s="9">
        <v>2007</v>
      </c>
      <c r="F325" s="9">
        <v>34</v>
      </c>
      <c r="G325" s="9" t="s">
        <v>566</v>
      </c>
      <c r="H325" s="9" t="s">
        <v>116</v>
      </c>
      <c r="I325" s="9" t="s">
        <v>42</v>
      </c>
      <c r="J325" s="9" t="s">
        <v>129</v>
      </c>
      <c r="K325" s="306" t="s">
        <v>32</v>
      </c>
      <c r="L325" s="392">
        <v>-1</v>
      </c>
      <c r="M325" s="331">
        <v>-1</v>
      </c>
      <c r="N325" s="331">
        <v>-1</v>
      </c>
      <c r="O325" s="331">
        <v>-1</v>
      </c>
      <c r="P325" s="331">
        <v>-1</v>
      </c>
      <c r="Q325" s="331">
        <v>-1</v>
      </c>
      <c r="R325" s="331">
        <v>-1</v>
      </c>
      <c r="S325" s="331">
        <v>-1</v>
      </c>
      <c r="T325" s="331">
        <v>-1</v>
      </c>
      <c r="U325" s="468">
        <v>-1</v>
      </c>
      <c r="V325" s="392">
        <f t="shared" si="50"/>
        <v>0</v>
      </c>
      <c r="W325" s="331">
        <f t="shared" si="51"/>
        <v>0</v>
      </c>
      <c r="X325" s="331">
        <f t="shared" si="52"/>
        <v>0</v>
      </c>
      <c r="Y325" s="331">
        <f t="shared" si="53"/>
        <v>0</v>
      </c>
      <c r="Z325" s="331">
        <f t="shared" si="54"/>
        <v>0</v>
      </c>
      <c r="AA325" s="331">
        <f t="shared" si="55"/>
        <v>0</v>
      </c>
      <c r="AB325" s="331">
        <f t="shared" si="56"/>
        <v>0</v>
      </c>
      <c r="AC325" s="331">
        <f t="shared" si="57"/>
        <v>0</v>
      </c>
      <c r="AD325" s="331">
        <f t="shared" si="58"/>
        <v>0</v>
      </c>
      <c r="AE325" s="468">
        <f t="shared" si="59"/>
        <v>0</v>
      </c>
    </row>
    <row r="326" spans="1:31" x14ac:dyDescent="0.25">
      <c r="A326" s="11">
        <v>2275050011</v>
      </c>
      <c r="B326" s="4" t="s">
        <v>251</v>
      </c>
      <c r="C326" s="4" t="s">
        <v>247</v>
      </c>
      <c r="D326" s="9" t="s">
        <v>27</v>
      </c>
      <c r="E326" s="9">
        <v>2007</v>
      </c>
      <c r="F326" s="9">
        <v>35</v>
      </c>
      <c r="G326" s="9" t="s">
        <v>566</v>
      </c>
      <c r="H326" s="9" t="s">
        <v>116</v>
      </c>
      <c r="I326" s="9" t="s">
        <v>30</v>
      </c>
      <c r="J326" s="9" t="s">
        <v>129</v>
      </c>
      <c r="K326" s="306" t="s">
        <v>32</v>
      </c>
      <c r="L326" s="392">
        <v>-1</v>
      </c>
      <c r="M326" s="331">
        <v>-1</v>
      </c>
      <c r="N326" s="331">
        <v>-1</v>
      </c>
      <c r="O326" s="331">
        <v>-1</v>
      </c>
      <c r="P326" s="331">
        <v>-1</v>
      </c>
      <c r="Q326" s="331">
        <v>-1</v>
      </c>
      <c r="R326" s="331">
        <v>-1</v>
      </c>
      <c r="S326" s="331">
        <v>-1</v>
      </c>
      <c r="T326" s="331">
        <v>-1</v>
      </c>
      <c r="U326" s="468">
        <v>-1</v>
      </c>
      <c r="V326" s="392">
        <f t="shared" si="50"/>
        <v>0</v>
      </c>
      <c r="W326" s="331">
        <f t="shared" si="51"/>
        <v>0</v>
      </c>
      <c r="X326" s="331">
        <f t="shared" si="52"/>
        <v>0</v>
      </c>
      <c r="Y326" s="331">
        <f t="shared" si="53"/>
        <v>0</v>
      </c>
      <c r="Z326" s="331">
        <f t="shared" si="54"/>
        <v>0</v>
      </c>
      <c r="AA326" s="331">
        <f t="shared" si="55"/>
        <v>0</v>
      </c>
      <c r="AB326" s="331">
        <f t="shared" si="56"/>
        <v>0</v>
      </c>
      <c r="AC326" s="331">
        <f t="shared" si="57"/>
        <v>0</v>
      </c>
      <c r="AD326" s="331">
        <f t="shared" si="58"/>
        <v>0</v>
      </c>
      <c r="AE326" s="468">
        <f t="shared" si="59"/>
        <v>0</v>
      </c>
    </row>
    <row r="327" spans="1:31" x14ac:dyDescent="0.25">
      <c r="A327" s="11">
        <v>2275050011</v>
      </c>
      <c r="B327" s="4" t="s">
        <v>251</v>
      </c>
      <c r="C327" s="4" t="s">
        <v>247</v>
      </c>
      <c r="D327" s="9" t="s">
        <v>27</v>
      </c>
      <c r="E327" s="9">
        <v>2007</v>
      </c>
      <c r="F327" s="9">
        <v>36</v>
      </c>
      <c r="G327" s="9" t="s">
        <v>566</v>
      </c>
      <c r="H327" s="9" t="s">
        <v>116</v>
      </c>
      <c r="I327" s="9" t="s">
        <v>99</v>
      </c>
      <c r="J327" s="9" t="s">
        <v>129</v>
      </c>
      <c r="K327" s="306" t="s">
        <v>32</v>
      </c>
      <c r="L327" s="392">
        <v>-1</v>
      </c>
      <c r="M327" s="331">
        <v>-1</v>
      </c>
      <c r="N327" s="331">
        <v>-1</v>
      </c>
      <c r="O327" s="331">
        <v>-1</v>
      </c>
      <c r="P327" s="331">
        <v>-1</v>
      </c>
      <c r="Q327" s="331">
        <v>-1</v>
      </c>
      <c r="R327" s="331">
        <v>-1</v>
      </c>
      <c r="S327" s="331">
        <v>-1</v>
      </c>
      <c r="T327" s="331">
        <v>-1</v>
      </c>
      <c r="U327" s="468">
        <v>-1</v>
      </c>
      <c r="V327" s="392">
        <f t="shared" si="50"/>
        <v>0</v>
      </c>
      <c r="W327" s="331">
        <f t="shared" si="51"/>
        <v>0</v>
      </c>
      <c r="X327" s="331">
        <f t="shared" si="52"/>
        <v>0</v>
      </c>
      <c r="Y327" s="331">
        <f t="shared" si="53"/>
        <v>0</v>
      </c>
      <c r="Z327" s="331">
        <f t="shared" si="54"/>
        <v>0</v>
      </c>
      <c r="AA327" s="331">
        <f t="shared" si="55"/>
        <v>0</v>
      </c>
      <c r="AB327" s="331">
        <f t="shared" si="56"/>
        <v>0</v>
      </c>
      <c r="AC327" s="331">
        <f t="shared" si="57"/>
        <v>0</v>
      </c>
      <c r="AD327" s="331">
        <f t="shared" si="58"/>
        <v>0</v>
      </c>
      <c r="AE327" s="468">
        <f t="shared" si="59"/>
        <v>0</v>
      </c>
    </row>
    <row r="328" spans="1:31" x14ac:dyDescent="0.25">
      <c r="A328" s="11">
        <v>2275050011</v>
      </c>
      <c r="B328" s="4" t="s">
        <v>251</v>
      </c>
      <c r="C328" s="4" t="s">
        <v>247</v>
      </c>
      <c r="D328" s="9" t="s">
        <v>27</v>
      </c>
      <c r="E328" s="9">
        <v>2007</v>
      </c>
      <c r="F328" s="9">
        <v>37</v>
      </c>
      <c r="G328" s="9" t="s">
        <v>159</v>
      </c>
      <c r="H328" s="9" t="s">
        <v>116</v>
      </c>
      <c r="I328" s="9" t="s">
        <v>42</v>
      </c>
      <c r="J328" s="9" t="s">
        <v>129</v>
      </c>
      <c r="K328" s="306" t="s">
        <v>32</v>
      </c>
      <c r="L328" s="392">
        <v>-1</v>
      </c>
      <c r="M328" s="331">
        <v>-1</v>
      </c>
      <c r="N328" s="331">
        <v>-1</v>
      </c>
      <c r="O328" s="331">
        <v>-1</v>
      </c>
      <c r="P328" s="331">
        <v>-1</v>
      </c>
      <c r="Q328" s="331">
        <v>-1</v>
      </c>
      <c r="R328" s="331">
        <v>-1</v>
      </c>
      <c r="S328" s="331">
        <v>-1</v>
      </c>
      <c r="T328" s="331">
        <v>-1</v>
      </c>
      <c r="U328" s="468">
        <v>-1</v>
      </c>
      <c r="V328" s="392">
        <f t="shared" si="50"/>
        <v>0</v>
      </c>
      <c r="W328" s="331">
        <f t="shared" si="51"/>
        <v>0</v>
      </c>
      <c r="X328" s="331">
        <f t="shared" si="52"/>
        <v>0</v>
      </c>
      <c r="Y328" s="331">
        <f t="shared" si="53"/>
        <v>0</v>
      </c>
      <c r="Z328" s="331">
        <f t="shared" si="54"/>
        <v>0</v>
      </c>
      <c r="AA328" s="331">
        <f t="shared" si="55"/>
        <v>0</v>
      </c>
      <c r="AB328" s="331">
        <f t="shared" si="56"/>
        <v>0</v>
      </c>
      <c r="AC328" s="331">
        <f t="shared" si="57"/>
        <v>0</v>
      </c>
      <c r="AD328" s="331">
        <f t="shared" si="58"/>
        <v>0</v>
      </c>
      <c r="AE328" s="468">
        <f t="shared" si="59"/>
        <v>0</v>
      </c>
    </row>
    <row r="329" spans="1:31" x14ac:dyDescent="0.25">
      <c r="A329" s="11">
        <v>2275050011</v>
      </c>
      <c r="B329" s="4" t="s">
        <v>251</v>
      </c>
      <c r="C329" s="4" t="s">
        <v>247</v>
      </c>
      <c r="D329" s="9" t="s">
        <v>27</v>
      </c>
      <c r="E329" s="9">
        <v>2007</v>
      </c>
      <c r="F329" s="9">
        <v>38</v>
      </c>
      <c r="G329" s="9" t="s">
        <v>149</v>
      </c>
      <c r="H329" s="9" t="s">
        <v>113</v>
      </c>
      <c r="I329" s="9" t="s">
        <v>42</v>
      </c>
      <c r="J329" s="9" t="s">
        <v>129</v>
      </c>
      <c r="K329" s="306" t="s">
        <v>32</v>
      </c>
      <c r="L329" s="392">
        <v>-1</v>
      </c>
      <c r="M329" s="331">
        <v>-1</v>
      </c>
      <c r="N329" s="331">
        <v>-1</v>
      </c>
      <c r="O329" s="331">
        <v>-1</v>
      </c>
      <c r="P329" s="331">
        <v>-1</v>
      </c>
      <c r="Q329" s="331">
        <v>-1</v>
      </c>
      <c r="R329" s="331">
        <v>-1</v>
      </c>
      <c r="S329" s="331">
        <v>-1</v>
      </c>
      <c r="T329" s="331">
        <v>-1</v>
      </c>
      <c r="U329" s="468">
        <v>-1</v>
      </c>
      <c r="V329" s="392">
        <f t="shared" si="50"/>
        <v>0</v>
      </c>
      <c r="W329" s="331">
        <f t="shared" si="51"/>
        <v>0</v>
      </c>
      <c r="X329" s="331">
        <f t="shared" si="52"/>
        <v>0</v>
      </c>
      <c r="Y329" s="331">
        <f t="shared" si="53"/>
        <v>0</v>
      </c>
      <c r="Z329" s="331">
        <f t="shared" si="54"/>
        <v>0</v>
      </c>
      <c r="AA329" s="331">
        <f t="shared" si="55"/>
        <v>0</v>
      </c>
      <c r="AB329" s="331">
        <f t="shared" si="56"/>
        <v>0</v>
      </c>
      <c r="AC329" s="331">
        <f t="shared" si="57"/>
        <v>0</v>
      </c>
      <c r="AD329" s="331">
        <f t="shared" si="58"/>
        <v>0</v>
      </c>
      <c r="AE329" s="468">
        <f t="shared" si="59"/>
        <v>0</v>
      </c>
    </row>
    <row r="330" spans="1:31" x14ac:dyDescent="0.25">
      <c r="A330" s="11">
        <v>2275050011</v>
      </c>
      <c r="B330" s="4" t="s">
        <v>251</v>
      </c>
      <c r="C330" s="4" t="s">
        <v>247</v>
      </c>
      <c r="D330" s="9" t="s">
        <v>27</v>
      </c>
      <c r="E330" s="9">
        <v>2007</v>
      </c>
      <c r="F330" s="9">
        <v>39</v>
      </c>
      <c r="G330" s="9" t="s">
        <v>149</v>
      </c>
      <c r="H330" s="9" t="s">
        <v>113</v>
      </c>
      <c r="I330" s="9" t="s">
        <v>30</v>
      </c>
      <c r="J330" s="9" t="s">
        <v>129</v>
      </c>
      <c r="K330" s="306" t="s">
        <v>32</v>
      </c>
      <c r="L330" s="392">
        <v>-1</v>
      </c>
      <c r="M330" s="331">
        <v>-1</v>
      </c>
      <c r="N330" s="331">
        <v>-1</v>
      </c>
      <c r="O330" s="331">
        <v>-1</v>
      </c>
      <c r="P330" s="331">
        <v>-1</v>
      </c>
      <c r="Q330" s="331">
        <v>-1</v>
      </c>
      <c r="R330" s="331">
        <v>-1</v>
      </c>
      <c r="S330" s="331">
        <v>-1</v>
      </c>
      <c r="T330" s="331">
        <v>-1</v>
      </c>
      <c r="U330" s="468">
        <v>-1</v>
      </c>
      <c r="V330" s="392">
        <f t="shared" si="50"/>
        <v>0</v>
      </c>
      <c r="W330" s="331">
        <f t="shared" si="51"/>
        <v>0</v>
      </c>
      <c r="X330" s="331">
        <f t="shared" si="52"/>
        <v>0</v>
      </c>
      <c r="Y330" s="331">
        <f t="shared" si="53"/>
        <v>0</v>
      </c>
      <c r="Z330" s="331">
        <f t="shared" si="54"/>
        <v>0</v>
      </c>
      <c r="AA330" s="331">
        <f t="shared" si="55"/>
        <v>0</v>
      </c>
      <c r="AB330" s="331">
        <f t="shared" si="56"/>
        <v>0</v>
      </c>
      <c r="AC330" s="331">
        <f t="shared" si="57"/>
        <v>0</v>
      </c>
      <c r="AD330" s="331">
        <f t="shared" si="58"/>
        <v>0</v>
      </c>
      <c r="AE330" s="468">
        <f t="shared" si="59"/>
        <v>0</v>
      </c>
    </row>
    <row r="331" spans="1:31" x14ac:dyDescent="0.25">
      <c r="A331" s="11">
        <v>2275050011</v>
      </c>
      <c r="B331" s="4" t="s">
        <v>251</v>
      </c>
      <c r="C331" s="4" t="s">
        <v>247</v>
      </c>
      <c r="D331" s="9" t="s">
        <v>27</v>
      </c>
      <c r="E331" s="9">
        <v>2007</v>
      </c>
      <c r="F331" s="9">
        <v>40</v>
      </c>
      <c r="G331" s="9" t="s">
        <v>149</v>
      </c>
      <c r="H331" s="9" t="s">
        <v>113</v>
      </c>
      <c r="I331" s="9" t="s">
        <v>99</v>
      </c>
      <c r="J331" s="9" t="s">
        <v>129</v>
      </c>
      <c r="K331" s="306" t="s">
        <v>32</v>
      </c>
      <c r="L331" s="392">
        <v>-1</v>
      </c>
      <c r="M331" s="331">
        <v>-1</v>
      </c>
      <c r="N331" s="331">
        <v>-1</v>
      </c>
      <c r="O331" s="331">
        <v>-1</v>
      </c>
      <c r="P331" s="331">
        <v>-1</v>
      </c>
      <c r="Q331" s="331">
        <v>-1</v>
      </c>
      <c r="R331" s="331">
        <v>-1</v>
      </c>
      <c r="S331" s="331">
        <v>-1</v>
      </c>
      <c r="T331" s="331">
        <v>-1</v>
      </c>
      <c r="U331" s="468">
        <v>-1</v>
      </c>
      <c r="V331" s="392">
        <f t="shared" si="50"/>
        <v>0</v>
      </c>
      <c r="W331" s="331">
        <f t="shared" si="51"/>
        <v>0</v>
      </c>
      <c r="X331" s="331">
        <f t="shared" si="52"/>
        <v>0</v>
      </c>
      <c r="Y331" s="331">
        <f t="shared" si="53"/>
        <v>0</v>
      </c>
      <c r="Z331" s="331">
        <f t="shared" si="54"/>
        <v>0</v>
      </c>
      <c r="AA331" s="331">
        <f t="shared" si="55"/>
        <v>0</v>
      </c>
      <c r="AB331" s="331">
        <f t="shared" si="56"/>
        <v>0</v>
      </c>
      <c r="AC331" s="331">
        <f t="shared" si="57"/>
        <v>0</v>
      </c>
      <c r="AD331" s="331">
        <f t="shared" si="58"/>
        <v>0</v>
      </c>
      <c r="AE331" s="468">
        <f t="shared" si="59"/>
        <v>0</v>
      </c>
    </row>
    <row r="332" spans="1:31" x14ac:dyDescent="0.25">
      <c r="A332" s="11">
        <v>2275050011</v>
      </c>
      <c r="B332" s="4" t="s">
        <v>251</v>
      </c>
      <c r="C332" s="4" t="s">
        <v>247</v>
      </c>
      <c r="D332" s="9" t="s">
        <v>27</v>
      </c>
      <c r="E332" s="9">
        <v>2007</v>
      </c>
      <c r="F332" s="9">
        <v>41</v>
      </c>
      <c r="G332" s="9" t="s">
        <v>149</v>
      </c>
      <c r="H332" s="9" t="s">
        <v>113</v>
      </c>
      <c r="I332" s="9" t="s">
        <v>120</v>
      </c>
      <c r="J332" s="9" t="s">
        <v>129</v>
      </c>
      <c r="K332" s="306" t="s">
        <v>32</v>
      </c>
      <c r="L332" s="392">
        <v>-1</v>
      </c>
      <c r="M332" s="331">
        <v>-1</v>
      </c>
      <c r="N332" s="331">
        <v>-1</v>
      </c>
      <c r="O332" s="331">
        <v>-1</v>
      </c>
      <c r="P332" s="331">
        <v>-1</v>
      </c>
      <c r="Q332" s="331">
        <v>-1</v>
      </c>
      <c r="R332" s="331">
        <v>-1</v>
      </c>
      <c r="S332" s="331">
        <v>-1</v>
      </c>
      <c r="T332" s="331">
        <v>-1</v>
      </c>
      <c r="U332" s="468">
        <v>-1</v>
      </c>
      <c r="V332" s="392">
        <f t="shared" si="50"/>
        <v>0</v>
      </c>
      <c r="W332" s="331">
        <f t="shared" si="51"/>
        <v>0</v>
      </c>
      <c r="X332" s="331">
        <f t="shared" si="52"/>
        <v>0</v>
      </c>
      <c r="Y332" s="331">
        <f t="shared" si="53"/>
        <v>0</v>
      </c>
      <c r="Z332" s="331">
        <f t="shared" si="54"/>
        <v>0</v>
      </c>
      <c r="AA332" s="331">
        <f t="shared" si="55"/>
        <v>0</v>
      </c>
      <c r="AB332" s="331">
        <f t="shared" si="56"/>
        <v>0</v>
      </c>
      <c r="AC332" s="331">
        <f t="shared" si="57"/>
        <v>0</v>
      </c>
      <c r="AD332" s="331">
        <f t="shared" si="58"/>
        <v>0</v>
      </c>
      <c r="AE332" s="468">
        <f t="shared" si="59"/>
        <v>0</v>
      </c>
    </row>
    <row r="333" spans="1:31" x14ac:dyDescent="0.25">
      <c r="A333" s="11">
        <v>2275050011</v>
      </c>
      <c r="B333" s="4" t="s">
        <v>251</v>
      </c>
      <c r="C333" s="4" t="s">
        <v>247</v>
      </c>
      <c r="D333" s="9" t="s">
        <v>27</v>
      </c>
      <c r="E333" s="9">
        <v>2007</v>
      </c>
      <c r="F333" s="9">
        <v>42</v>
      </c>
      <c r="G333" s="9" t="s">
        <v>149</v>
      </c>
      <c r="H333" s="9" t="s">
        <v>113</v>
      </c>
      <c r="I333" s="9" t="s">
        <v>121</v>
      </c>
      <c r="J333" s="9" t="s">
        <v>129</v>
      </c>
      <c r="K333" s="306" t="s">
        <v>32</v>
      </c>
      <c r="L333" s="392">
        <v>-1</v>
      </c>
      <c r="M333" s="331">
        <v>-1</v>
      </c>
      <c r="N333" s="331">
        <v>-1</v>
      </c>
      <c r="O333" s="331">
        <v>-1</v>
      </c>
      <c r="P333" s="331">
        <v>-1</v>
      </c>
      <c r="Q333" s="331">
        <v>-1</v>
      </c>
      <c r="R333" s="331">
        <v>-1</v>
      </c>
      <c r="S333" s="331">
        <v>-1</v>
      </c>
      <c r="T333" s="331">
        <v>-1</v>
      </c>
      <c r="U333" s="468">
        <v>-1</v>
      </c>
      <c r="V333" s="392">
        <f t="shared" si="50"/>
        <v>0</v>
      </c>
      <c r="W333" s="331">
        <f t="shared" si="51"/>
        <v>0</v>
      </c>
      <c r="X333" s="331">
        <f t="shared" si="52"/>
        <v>0</v>
      </c>
      <c r="Y333" s="331">
        <f t="shared" si="53"/>
        <v>0</v>
      </c>
      <c r="Z333" s="331">
        <f t="shared" si="54"/>
        <v>0</v>
      </c>
      <c r="AA333" s="331">
        <f t="shared" si="55"/>
        <v>0</v>
      </c>
      <c r="AB333" s="331">
        <f t="shared" si="56"/>
        <v>0</v>
      </c>
      <c r="AC333" s="331">
        <f t="shared" si="57"/>
        <v>0</v>
      </c>
      <c r="AD333" s="331">
        <f t="shared" si="58"/>
        <v>0</v>
      </c>
      <c r="AE333" s="468">
        <f t="shared" si="59"/>
        <v>0</v>
      </c>
    </row>
    <row r="334" spans="1:31" x14ac:dyDescent="0.25">
      <c r="A334" s="11">
        <v>2275050011</v>
      </c>
      <c r="B334" s="4" t="s">
        <v>251</v>
      </c>
      <c r="C334" s="4" t="s">
        <v>247</v>
      </c>
      <c r="D334" s="9" t="s">
        <v>27</v>
      </c>
      <c r="E334" s="9">
        <v>2007</v>
      </c>
      <c r="F334" s="9">
        <v>43</v>
      </c>
      <c r="G334" s="9" t="s">
        <v>149</v>
      </c>
      <c r="H334" s="9" t="s">
        <v>113</v>
      </c>
      <c r="I334" s="9" t="s">
        <v>124</v>
      </c>
      <c r="J334" s="9" t="s">
        <v>129</v>
      </c>
      <c r="K334" s="306" t="s">
        <v>32</v>
      </c>
      <c r="L334" s="392">
        <v>-1</v>
      </c>
      <c r="M334" s="331">
        <v>-1</v>
      </c>
      <c r="N334" s="331">
        <v>-1</v>
      </c>
      <c r="O334" s="331">
        <v>-1</v>
      </c>
      <c r="P334" s="331">
        <v>-1</v>
      </c>
      <c r="Q334" s="331">
        <v>-1</v>
      </c>
      <c r="R334" s="331">
        <v>-1</v>
      </c>
      <c r="S334" s="331">
        <v>-1</v>
      </c>
      <c r="T334" s="331">
        <v>-1</v>
      </c>
      <c r="U334" s="468">
        <v>-1</v>
      </c>
      <c r="V334" s="392">
        <f t="shared" si="50"/>
        <v>0</v>
      </c>
      <c r="W334" s="331">
        <f t="shared" si="51"/>
        <v>0</v>
      </c>
      <c r="X334" s="331">
        <f t="shared" si="52"/>
        <v>0</v>
      </c>
      <c r="Y334" s="331">
        <f t="shared" si="53"/>
        <v>0</v>
      </c>
      <c r="Z334" s="331">
        <f t="shared" si="54"/>
        <v>0</v>
      </c>
      <c r="AA334" s="331">
        <f t="shared" si="55"/>
        <v>0</v>
      </c>
      <c r="AB334" s="331">
        <f t="shared" si="56"/>
        <v>0</v>
      </c>
      <c r="AC334" s="331">
        <f t="shared" si="57"/>
        <v>0</v>
      </c>
      <c r="AD334" s="331">
        <f t="shared" si="58"/>
        <v>0</v>
      </c>
      <c r="AE334" s="468">
        <f t="shared" si="59"/>
        <v>0</v>
      </c>
    </row>
    <row r="335" spans="1:31" x14ac:dyDescent="0.25">
      <c r="A335" s="11">
        <v>2275050011</v>
      </c>
      <c r="B335" s="4" t="s">
        <v>251</v>
      </c>
      <c r="C335" s="4" t="s">
        <v>247</v>
      </c>
      <c r="D335" s="9" t="s">
        <v>27</v>
      </c>
      <c r="E335" s="9">
        <v>2007</v>
      </c>
      <c r="F335" s="9">
        <v>44</v>
      </c>
      <c r="G335" s="9" t="s">
        <v>149</v>
      </c>
      <c r="H335" s="9" t="s">
        <v>113</v>
      </c>
      <c r="I335" s="9" t="s">
        <v>598</v>
      </c>
      <c r="J335" s="9" t="s">
        <v>129</v>
      </c>
      <c r="K335" s="306" t="s">
        <v>32</v>
      </c>
      <c r="L335" s="392">
        <v>-1</v>
      </c>
      <c r="M335" s="331">
        <v>-1</v>
      </c>
      <c r="N335" s="331">
        <v>-1</v>
      </c>
      <c r="O335" s="331">
        <v>-1</v>
      </c>
      <c r="P335" s="331">
        <v>-1</v>
      </c>
      <c r="Q335" s="331">
        <v>-1</v>
      </c>
      <c r="R335" s="331">
        <v>-1</v>
      </c>
      <c r="S335" s="331">
        <v>-1</v>
      </c>
      <c r="T335" s="331">
        <v>-1</v>
      </c>
      <c r="U335" s="468">
        <v>-1</v>
      </c>
      <c r="V335" s="392">
        <f t="shared" si="50"/>
        <v>0</v>
      </c>
      <c r="W335" s="331">
        <f t="shared" si="51"/>
        <v>0</v>
      </c>
      <c r="X335" s="331">
        <f t="shared" si="52"/>
        <v>0</v>
      </c>
      <c r="Y335" s="331">
        <f t="shared" si="53"/>
        <v>0</v>
      </c>
      <c r="Z335" s="331">
        <f t="shared" si="54"/>
        <v>0</v>
      </c>
      <c r="AA335" s="331">
        <f t="shared" si="55"/>
        <v>0</v>
      </c>
      <c r="AB335" s="331">
        <f t="shared" si="56"/>
        <v>0</v>
      </c>
      <c r="AC335" s="331">
        <f t="shared" si="57"/>
        <v>0</v>
      </c>
      <c r="AD335" s="331">
        <f t="shared" si="58"/>
        <v>0</v>
      </c>
      <c r="AE335" s="468">
        <f t="shared" si="59"/>
        <v>0</v>
      </c>
    </row>
    <row r="336" spans="1:31" x14ac:dyDescent="0.25">
      <c r="A336" s="11">
        <v>2275050011</v>
      </c>
      <c r="B336" s="4" t="s">
        <v>251</v>
      </c>
      <c r="C336" s="4" t="s">
        <v>247</v>
      </c>
      <c r="D336" s="9" t="s">
        <v>27</v>
      </c>
      <c r="E336" s="9">
        <v>2007</v>
      </c>
      <c r="F336" s="9">
        <v>45</v>
      </c>
      <c r="G336" s="9" t="s">
        <v>150</v>
      </c>
      <c r="H336" s="9" t="s">
        <v>113</v>
      </c>
      <c r="I336" s="9" t="s">
        <v>42</v>
      </c>
      <c r="J336" s="9" t="s">
        <v>129</v>
      </c>
      <c r="K336" s="306" t="s">
        <v>32</v>
      </c>
      <c r="L336" s="392">
        <v>-1</v>
      </c>
      <c r="M336" s="331">
        <v>-1</v>
      </c>
      <c r="N336" s="331">
        <v>-1</v>
      </c>
      <c r="O336" s="331">
        <v>-1</v>
      </c>
      <c r="P336" s="331">
        <v>-1</v>
      </c>
      <c r="Q336" s="331">
        <v>-1</v>
      </c>
      <c r="R336" s="331">
        <v>-1</v>
      </c>
      <c r="S336" s="331">
        <v>-1</v>
      </c>
      <c r="T336" s="331">
        <v>-1</v>
      </c>
      <c r="U336" s="468">
        <v>-1</v>
      </c>
      <c r="V336" s="392">
        <f t="shared" si="50"/>
        <v>0</v>
      </c>
      <c r="W336" s="331">
        <f t="shared" si="51"/>
        <v>0</v>
      </c>
      <c r="X336" s="331">
        <f t="shared" si="52"/>
        <v>0</v>
      </c>
      <c r="Y336" s="331">
        <f t="shared" si="53"/>
        <v>0</v>
      </c>
      <c r="Z336" s="331">
        <f t="shared" si="54"/>
        <v>0</v>
      </c>
      <c r="AA336" s="331">
        <f t="shared" si="55"/>
        <v>0</v>
      </c>
      <c r="AB336" s="331">
        <f t="shared" si="56"/>
        <v>0</v>
      </c>
      <c r="AC336" s="331">
        <f t="shared" si="57"/>
        <v>0</v>
      </c>
      <c r="AD336" s="331">
        <f t="shared" si="58"/>
        <v>0</v>
      </c>
      <c r="AE336" s="468">
        <f t="shared" si="59"/>
        <v>0</v>
      </c>
    </row>
    <row r="337" spans="1:31" x14ac:dyDescent="0.25">
      <c r="A337" s="11">
        <v>2275050011</v>
      </c>
      <c r="B337" s="4" t="s">
        <v>251</v>
      </c>
      <c r="C337" s="4" t="s">
        <v>247</v>
      </c>
      <c r="D337" s="9" t="s">
        <v>27</v>
      </c>
      <c r="E337" s="9">
        <v>2007</v>
      </c>
      <c r="F337" s="9">
        <v>46</v>
      </c>
      <c r="G337" s="9" t="s">
        <v>150</v>
      </c>
      <c r="H337" s="9" t="s">
        <v>113</v>
      </c>
      <c r="I337" s="9" t="s">
        <v>30</v>
      </c>
      <c r="J337" s="9" t="s">
        <v>129</v>
      </c>
      <c r="K337" s="306" t="s">
        <v>32</v>
      </c>
      <c r="L337" s="392">
        <v>-1</v>
      </c>
      <c r="M337" s="331">
        <v>-1</v>
      </c>
      <c r="N337" s="331">
        <v>-1</v>
      </c>
      <c r="O337" s="331">
        <v>-1</v>
      </c>
      <c r="P337" s="331">
        <v>-1</v>
      </c>
      <c r="Q337" s="331">
        <v>-1</v>
      </c>
      <c r="R337" s="331">
        <v>-1</v>
      </c>
      <c r="S337" s="331">
        <v>-1</v>
      </c>
      <c r="T337" s="331">
        <v>-1</v>
      </c>
      <c r="U337" s="468">
        <v>-1</v>
      </c>
      <c r="V337" s="392">
        <f t="shared" si="50"/>
        <v>0</v>
      </c>
      <c r="W337" s="331">
        <f t="shared" si="51"/>
        <v>0</v>
      </c>
      <c r="X337" s="331">
        <f t="shared" si="52"/>
        <v>0</v>
      </c>
      <c r="Y337" s="331">
        <f t="shared" si="53"/>
        <v>0</v>
      </c>
      <c r="Z337" s="331">
        <f t="shared" si="54"/>
        <v>0</v>
      </c>
      <c r="AA337" s="331">
        <f t="shared" si="55"/>
        <v>0</v>
      </c>
      <c r="AB337" s="331">
        <f t="shared" si="56"/>
        <v>0</v>
      </c>
      <c r="AC337" s="331">
        <f t="shared" si="57"/>
        <v>0</v>
      </c>
      <c r="AD337" s="331">
        <f t="shared" si="58"/>
        <v>0</v>
      </c>
      <c r="AE337" s="468">
        <f t="shared" si="59"/>
        <v>0</v>
      </c>
    </row>
    <row r="338" spans="1:31" x14ac:dyDescent="0.25">
      <c r="A338" s="11" t="s">
        <v>243</v>
      </c>
      <c r="B338" s="4" t="s">
        <v>244</v>
      </c>
      <c r="C338" s="4" t="s">
        <v>245</v>
      </c>
      <c r="D338" s="9" t="s">
        <v>27</v>
      </c>
      <c r="E338" s="9">
        <v>2007</v>
      </c>
      <c r="F338" s="9">
        <v>47</v>
      </c>
      <c r="G338" s="9" t="s">
        <v>175</v>
      </c>
      <c r="H338" s="9" t="s">
        <v>176</v>
      </c>
      <c r="I338" s="9" t="s">
        <v>42</v>
      </c>
      <c r="J338" s="9" t="s">
        <v>107</v>
      </c>
      <c r="K338" s="306" t="s">
        <v>32</v>
      </c>
      <c r="L338" s="392">
        <v>-1</v>
      </c>
      <c r="M338" s="331">
        <v>-1</v>
      </c>
      <c r="N338" s="331">
        <v>-1</v>
      </c>
      <c r="O338" s="331">
        <v>-1</v>
      </c>
      <c r="P338" s="331">
        <v>-1</v>
      </c>
      <c r="Q338" s="331">
        <v>-1</v>
      </c>
      <c r="R338" s="331">
        <v>-1</v>
      </c>
      <c r="S338" s="331">
        <v>-1</v>
      </c>
      <c r="T338" s="331">
        <v>-1</v>
      </c>
      <c r="U338" s="468">
        <v>-1</v>
      </c>
      <c r="V338" s="392">
        <f t="shared" si="50"/>
        <v>0</v>
      </c>
      <c r="W338" s="331">
        <f t="shared" si="51"/>
        <v>0</v>
      </c>
      <c r="X338" s="331">
        <f t="shared" si="52"/>
        <v>0</v>
      </c>
      <c r="Y338" s="331">
        <f t="shared" si="53"/>
        <v>0</v>
      </c>
      <c r="Z338" s="331">
        <f t="shared" si="54"/>
        <v>0</v>
      </c>
      <c r="AA338" s="331">
        <f t="shared" si="55"/>
        <v>0</v>
      </c>
      <c r="AB338" s="331">
        <f t="shared" si="56"/>
        <v>0</v>
      </c>
      <c r="AC338" s="331">
        <f t="shared" si="57"/>
        <v>0</v>
      </c>
      <c r="AD338" s="331">
        <f t="shared" si="58"/>
        <v>0</v>
      </c>
      <c r="AE338" s="468">
        <f t="shared" si="59"/>
        <v>0</v>
      </c>
    </row>
    <row r="339" spans="1:31" x14ac:dyDescent="0.25">
      <c r="A339" s="11">
        <v>2275050011</v>
      </c>
      <c r="B339" s="4" t="s">
        <v>251</v>
      </c>
      <c r="C339" s="4" t="s">
        <v>247</v>
      </c>
      <c r="D339" s="9" t="s">
        <v>27</v>
      </c>
      <c r="E339" s="9">
        <v>2007</v>
      </c>
      <c r="F339" s="9">
        <v>48</v>
      </c>
      <c r="G339" s="9" t="s">
        <v>152</v>
      </c>
      <c r="H339" s="9" t="s">
        <v>116</v>
      </c>
      <c r="I339" s="9" t="s">
        <v>42</v>
      </c>
      <c r="J339" s="9" t="s">
        <v>129</v>
      </c>
      <c r="K339" s="306" t="s">
        <v>32</v>
      </c>
      <c r="L339" s="392">
        <v>-1</v>
      </c>
      <c r="M339" s="331">
        <v>-1</v>
      </c>
      <c r="N339" s="331">
        <v>-1</v>
      </c>
      <c r="O339" s="331">
        <v>-1</v>
      </c>
      <c r="P339" s="331">
        <v>-1</v>
      </c>
      <c r="Q339" s="331">
        <v>-1</v>
      </c>
      <c r="R339" s="331">
        <v>-1</v>
      </c>
      <c r="S339" s="331">
        <v>-1</v>
      </c>
      <c r="T339" s="331">
        <v>-1</v>
      </c>
      <c r="U339" s="468">
        <v>-1</v>
      </c>
      <c r="V339" s="392">
        <f t="shared" si="50"/>
        <v>0</v>
      </c>
      <c r="W339" s="331">
        <f t="shared" si="51"/>
        <v>0</v>
      </c>
      <c r="X339" s="331">
        <f t="shared" si="52"/>
        <v>0</v>
      </c>
      <c r="Y339" s="331">
        <f t="shared" si="53"/>
        <v>0</v>
      </c>
      <c r="Z339" s="331">
        <f t="shared" si="54"/>
        <v>0</v>
      </c>
      <c r="AA339" s="331">
        <f t="shared" si="55"/>
        <v>0</v>
      </c>
      <c r="AB339" s="331">
        <f t="shared" si="56"/>
        <v>0</v>
      </c>
      <c r="AC339" s="331">
        <f t="shared" si="57"/>
        <v>0</v>
      </c>
      <c r="AD339" s="331">
        <f t="shared" si="58"/>
        <v>0</v>
      </c>
      <c r="AE339" s="468">
        <f t="shared" si="59"/>
        <v>0</v>
      </c>
    </row>
    <row r="340" spans="1:31" x14ac:dyDescent="0.25">
      <c r="A340" s="11">
        <v>2275050011</v>
      </c>
      <c r="B340" s="4" t="s">
        <v>251</v>
      </c>
      <c r="C340" s="4" t="s">
        <v>247</v>
      </c>
      <c r="D340" s="9" t="s">
        <v>27</v>
      </c>
      <c r="E340" s="9">
        <v>2007</v>
      </c>
      <c r="F340" s="9">
        <v>49</v>
      </c>
      <c r="G340" s="9" t="s">
        <v>152</v>
      </c>
      <c r="H340" s="9" t="s">
        <v>116</v>
      </c>
      <c r="I340" s="9" t="s">
        <v>30</v>
      </c>
      <c r="J340" s="9" t="s">
        <v>129</v>
      </c>
      <c r="K340" s="306" t="s">
        <v>32</v>
      </c>
      <c r="L340" s="392">
        <v>-1</v>
      </c>
      <c r="M340" s="331">
        <v>-1</v>
      </c>
      <c r="N340" s="331">
        <v>-1</v>
      </c>
      <c r="O340" s="331">
        <v>-1</v>
      </c>
      <c r="P340" s="331">
        <v>-1</v>
      </c>
      <c r="Q340" s="331">
        <v>-1</v>
      </c>
      <c r="R340" s="331">
        <v>-1</v>
      </c>
      <c r="S340" s="331">
        <v>-1</v>
      </c>
      <c r="T340" s="331">
        <v>-1</v>
      </c>
      <c r="U340" s="468">
        <v>-1</v>
      </c>
      <c r="V340" s="392">
        <f t="shared" si="50"/>
        <v>0</v>
      </c>
      <c r="W340" s="331">
        <f t="shared" si="51"/>
        <v>0</v>
      </c>
      <c r="X340" s="331">
        <f t="shared" si="52"/>
        <v>0</v>
      </c>
      <c r="Y340" s="331">
        <f t="shared" si="53"/>
        <v>0</v>
      </c>
      <c r="Z340" s="331">
        <f t="shared" si="54"/>
        <v>0</v>
      </c>
      <c r="AA340" s="331">
        <f t="shared" si="55"/>
        <v>0</v>
      </c>
      <c r="AB340" s="331">
        <f t="shared" si="56"/>
        <v>0</v>
      </c>
      <c r="AC340" s="331">
        <f t="shared" si="57"/>
        <v>0</v>
      </c>
      <c r="AD340" s="331">
        <f t="shared" si="58"/>
        <v>0</v>
      </c>
      <c r="AE340" s="468">
        <f t="shared" si="59"/>
        <v>0</v>
      </c>
    </row>
    <row r="341" spans="1:31" x14ac:dyDescent="0.25">
      <c r="A341" s="11">
        <v>2275050011</v>
      </c>
      <c r="B341" s="4" t="s">
        <v>251</v>
      </c>
      <c r="C341" s="4" t="s">
        <v>247</v>
      </c>
      <c r="D341" s="9" t="s">
        <v>27</v>
      </c>
      <c r="E341" s="9">
        <v>2007</v>
      </c>
      <c r="F341" s="9">
        <v>50</v>
      </c>
      <c r="G341" s="9" t="s">
        <v>153</v>
      </c>
      <c r="H341" s="9" t="s">
        <v>134</v>
      </c>
      <c r="I341" s="9" t="s">
        <v>42</v>
      </c>
      <c r="J341" s="9" t="s">
        <v>129</v>
      </c>
      <c r="K341" s="306" t="s">
        <v>32</v>
      </c>
      <c r="L341" s="392">
        <v>-1</v>
      </c>
      <c r="M341" s="331">
        <v>-1</v>
      </c>
      <c r="N341" s="331">
        <v>-1</v>
      </c>
      <c r="O341" s="331">
        <v>-1</v>
      </c>
      <c r="P341" s="331">
        <v>-1</v>
      </c>
      <c r="Q341" s="331">
        <v>-1</v>
      </c>
      <c r="R341" s="331">
        <v>-1</v>
      </c>
      <c r="S341" s="331">
        <v>-1</v>
      </c>
      <c r="T341" s="331">
        <v>-1</v>
      </c>
      <c r="U341" s="468">
        <v>-1</v>
      </c>
      <c r="V341" s="392">
        <f t="shared" si="50"/>
        <v>0</v>
      </c>
      <c r="W341" s="331">
        <f t="shared" si="51"/>
        <v>0</v>
      </c>
      <c r="X341" s="331">
        <f t="shared" si="52"/>
        <v>0</v>
      </c>
      <c r="Y341" s="331">
        <f t="shared" si="53"/>
        <v>0</v>
      </c>
      <c r="Z341" s="331">
        <f t="shared" si="54"/>
        <v>0</v>
      </c>
      <c r="AA341" s="331">
        <f t="shared" si="55"/>
        <v>0</v>
      </c>
      <c r="AB341" s="331">
        <f t="shared" si="56"/>
        <v>0</v>
      </c>
      <c r="AC341" s="331">
        <f t="shared" si="57"/>
        <v>0</v>
      </c>
      <c r="AD341" s="331">
        <f t="shared" si="58"/>
        <v>0</v>
      </c>
      <c r="AE341" s="468">
        <f t="shared" si="59"/>
        <v>0</v>
      </c>
    </row>
    <row r="342" spans="1:31" x14ac:dyDescent="0.25">
      <c r="A342" s="11" t="s">
        <v>243</v>
      </c>
      <c r="B342" s="4" t="s">
        <v>244</v>
      </c>
      <c r="C342" s="4" t="s">
        <v>245</v>
      </c>
      <c r="D342" s="9" t="s">
        <v>27</v>
      </c>
      <c r="E342" s="9">
        <v>2007</v>
      </c>
      <c r="F342" s="9">
        <v>51</v>
      </c>
      <c r="G342" s="9" t="s">
        <v>179</v>
      </c>
      <c r="H342" s="9" t="s">
        <v>180</v>
      </c>
      <c r="I342" s="9" t="s">
        <v>42</v>
      </c>
      <c r="J342" s="9" t="s">
        <v>107</v>
      </c>
      <c r="K342" s="306" t="s">
        <v>32</v>
      </c>
      <c r="L342" s="392">
        <v>-1</v>
      </c>
      <c r="M342" s="331">
        <v>-1</v>
      </c>
      <c r="N342" s="331">
        <v>-1</v>
      </c>
      <c r="O342" s="331">
        <v>-1</v>
      </c>
      <c r="P342" s="331">
        <v>-1</v>
      </c>
      <c r="Q342" s="331">
        <v>-1</v>
      </c>
      <c r="R342" s="331">
        <v>-1</v>
      </c>
      <c r="S342" s="331">
        <v>-1</v>
      </c>
      <c r="T342" s="331">
        <v>-1</v>
      </c>
      <c r="U342" s="468">
        <v>-1</v>
      </c>
      <c r="V342" s="392">
        <f t="shared" si="50"/>
        <v>0</v>
      </c>
      <c r="W342" s="331">
        <f t="shared" si="51"/>
        <v>0</v>
      </c>
      <c r="X342" s="331">
        <f t="shared" si="52"/>
        <v>0</v>
      </c>
      <c r="Y342" s="331">
        <f t="shared" si="53"/>
        <v>0</v>
      </c>
      <c r="Z342" s="331">
        <f t="shared" si="54"/>
        <v>0</v>
      </c>
      <c r="AA342" s="331">
        <f t="shared" si="55"/>
        <v>0</v>
      </c>
      <c r="AB342" s="331">
        <f t="shared" si="56"/>
        <v>0</v>
      </c>
      <c r="AC342" s="331">
        <f t="shared" si="57"/>
        <v>0</v>
      </c>
      <c r="AD342" s="331">
        <f t="shared" si="58"/>
        <v>0</v>
      </c>
      <c r="AE342" s="468">
        <f t="shared" si="59"/>
        <v>0</v>
      </c>
    </row>
    <row r="343" spans="1:31" x14ac:dyDescent="0.25">
      <c r="A343" s="11" t="s">
        <v>243</v>
      </c>
      <c r="B343" s="4" t="s">
        <v>244</v>
      </c>
      <c r="C343" s="4" t="s">
        <v>245</v>
      </c>
      <c r="D343" s="9" t="s">
        <v>27</v>
      </c>
      <c r="E343" s="9">
        <v>2007</v>
      </c>
      <c r="F343" s="9">
        <v>52</v>
      </c>
      <c r="G343" s="9" t="s">
        <v>179</v>
      </c>
      <c r="H343" s="9" t="s">
        <v>180</v>
      </c>
      <c r="I343" s="9" t="s">
        <v>30</v>
      </c>
      <c r="J343" s="9" t="s">
        <v>107</v>
      </c>
      <c r="K343" s="306" t="s">
        <v>32</v>
      </c>
      <c r="L343" s="392">
        <v>-1</v>
      </c>
      <c r="M343" s="331">
        <v>-1</v>
      </c>
      <c r="N343" s="331">
        <v>-1</v>
      </c>
      <c r="O343" s="331">
        <v>-1</v>
      </c>
      <c r="P343" s="331">
        <v>-1</v>
      </c>
      <c r="Q343" s="331">
        <v>-1</v>
      </c>
      <c r="R343" s="331">
        <v>-1</v>
      </c>
      <c r="S343" s="331">
        <v>-1</v>
      </c>
      <c r="T343" s="331">
        <v>-1</v>
      </c>
      <c r="U343" s="468">
        <v>-1</v>
      </c>
      <c r="V343" s="392">
        <f t="shared" si="50"/>
        <v>0</v>
      </c>
      <c r="W343" s="331">
        <f t="shared" si="51"/>
        <v>0</v>
      </c>
      <c r="X343" s="331">
        <f t="shared" si="52"/>
        <v>0</v>
      </c>
      <c r="Y343" s="331">
        <f t="shared" si="53"/>
        <v>0</v>
      </c>
      <c r="Z343" s="331">
        <f t="shared" si="54"/>
        <v>0</v>
      </c>
      <c r="AA343" s="331">
        <f t="shared" si="55"/>
        <v>0</v>
      </c>
      <c r="AB343" s="331">
        <f t="shared" si="56"/>
        <v>0</v>
      </c>
      <c r="AC343" s="331">
        <f t="shared" si="57"/>
        <v>0</v>
      </c>
      <c r="AD343" s="331">
        <f t="shared" si="58"/>
        <v>0</v>
      </c>
      <c r="AE343" s="468">
        <f t="shared" si="59"/>
        <v>0</v>
      </c>
    </row>
    <row r="344" spans="1:31" x14ac:dyDescent="0.25">
      <c r="A344" s="11" t="s">
        <v>243</v>
      </c>
      <c r="B344" s="4" t="s">
        <v>244</v>
      </c>
      <c r="C344" s="4" t="s">
        <v>245</v>
      </c>
      <c r="D344" s="9" t="s">
        <v>27</v>
      </c>
      <c r="E344" s="9">
        <v>2007</v>
      </c>
      <c r="F344" s="9">
        <v>53</v>
      </c>
      <c r="G344" s="9" t="s">
        <v>183</v>
      </c>
      <c r="H344" s="9" t="s">
        <v>161</v>
      </c>
      <c r="I344" s="9" t="s">
        <v>42</v>
      </c>
      <c r="J344" s="9" t="s">
        <v>107</v>
      </c>
      <c r="K344" s="306" t="s">
        <v>32</v>
      </c>
      <c r="L344" s="392">
        <v>-1</v>
      </c>
      <c r="M344" s="331">
        <v>-1</v>
      </c>
      <c r="N344" s="331">
        <v>-1</v>
      </c>
      <c r="O344" s="331">
        <v>-1</v>
      </c>
      <c r="P344" s="331">
        <v>-1</v>
      </c>
      <c r="Q344" s="331">
        <v>-1</v>
      </c>
      <c r="R344" s="331">
        <v>-1</v>
      </c>
      <c r="S344" s="331">
        <v>-1</v>
      </c>
      <c r="T344" s="331">
        <v>-1</v>
      </c>
      <c r="U344" s="468">
        <v>-1</v>
      </c>
      <c r="V344" s="392">
        <f t="shared" ref="V344:V407" si="60">IF(L344=-1,0,L344)*2.20462262/2000</f>
        <v>0</v>
      </c>
      <c r="W344" s="331">
        <f t="shared" ref="W344:W407" si="61">IF(M344=-1,0,M344)*2.20462262/2000</f>
        <v>0</v>
      </c>
      <c r="X344" s="331">
        <f t="shared" ref="X344:X407" si="62">IF(N344=-1,0,N344)*2.20462262/2000</f>
        <v>0</v>
      </c>
      <c r="Y344" s="331">
        <f t="shared" ref="Y344:Y407" si="63">IF(O344=-1,0,O344)*2.20462262/2000</f>
        <v>0</v>
      </c>
      <c r="Z344" s="331">
        <f t="shared" ref="Z344:Z407" si="64">IF(P344=-1,0,P344)*2.20462262/2000</f>
        <v>0</v>
      </c>
      <c r="AA344" s="331">
        <f t="shared" ref="AA344:AA407" si="65">IF(Q344=-1,0,Q344)*2.20462262/2000</f>
        <v>0</v>
      </c>
      <c r="AB344" s="331">
        <f t="shared" ref="AB344:AB407" si="66">IF(R344=-1,0,R344)*2.20462262/2000</f>
        <v>0</v>
      </c>
      <c r="AC344" s="331">
        <f t="shared" ref="AC344:AC407" si="67">IF(S344=-1,0,S344)*2.20462262/2000</f>
        <v>0</v>
      </c>
      <c r="AD344" s="331">
        <f t="shared" ref="AD344:AD407" si="68">IF(T344=-1,0,T344)*2.20462262/2000</f>
        <v>0</v>
      </c>
      <c r="AE344" s="468">
        <f t="shared" ref="AE344:AE407" si="69">IF(U344=-1,0,U344)*2.20462262/2000</f>
        <v>0</v>
      </c>
    </row>
    <row r="345" spans="1:31" x14ac:dyDescent="0.25">
      <c r="A345" s="11">
        <v>2275050011</v>
      </c>
      <c r="B345" s="4" t="s">
        <v>251</v>
      </c>
      <c r="C345" s="4" t="s">
        <v>247</v>
      </c>
      <c r="D345" s="9" t="s">
        <v>27</v>
      </c>
      <c r="E345" s="9">
        <v>2007</v>
      </c>
      <c r="F345" s="9">
        <v>54</v>
      </c>
      <c r="G345" s="9" t="s">
        <v>156</v>
      </c>
      <c r="H345" s="9" t="s">
        <v>116</v>
      </c>
      <c r="I345" s="9" t="s">
        <v>42</v>
      </c>
      <c r="J345" s="9" t="s">
        <v>129</v>
      </c>
      <c r="K345" s="306" t="s">
        <v>32</v>
      </c>
      <c r="L345" s="392">
        <v>-1</v>
      </c>
      <c r="M345" s="331">
        <v>-1</v>
      </c>
      <c r="N345" s="331">
        <v>-1</v>
      </c>
      <c r="O345" s="331">
        <v>-1</v>
      </c>
      <c r="P345" s="331">
        <v>-1</v>
      </c>
      <c r="Q345" s="331">
        <v>-1</v>
      </c>
      <c r="R345" s="331">
        <v>-1</v>
      </c>
      <c r="S345" s="331">
        <v>-1</v>
      </c>
      <c r="T345" s="331">
        <v>-1</v>
      </c>
      <c r="U345" s="468">
        <v>-1</v>
      </c>
      <c r="V345" s="392">
        <f t="shared" si="60"/>
        <v>0</v>
      </c>
      <c r="W345" s="331">
        <f t="shared" si="61"/>
        <v>0</v>
      </c>
      <c r="X345" s="331">
        <f t="shared" si="62"/>
        <v>0</v>
      </c>
      <c r="Y345" s="331">
        <f t="shared" si="63"/>
        <v>0</v>
      </c>
      <c r="Z345" s="331">
        <f t="shared" si="64"/>
        <v>0</v>
      </c>
      <c r="AA345" s="331">
        <f t="shared" si="65"/>
        <v>0</v>
      </c>
      <c r="AB345" s="331">
        <f t="shared" si="66"/>
        <v>0</v>
      </c>
      <c r="AC345" s="331">
        <f t="shared" si="67"/>
        <v>0</v>
      </c>
      <c r="AD345" s="331">
        <f t="shared" si="68"/>
        <v>0</v>
      </c>
      <c r="AE345" s="468">
        <f t="shared" si="69"/>
        <v>0</v>
      </c>
    </row>
    <row r="346" spans="1:31" x14ac:dyDescent="0.25">
      <c r="A346" s="11">
        <v>2275050011</v>
      </c>
      <c r="B346" s="4" t="s">
        <v>251</v>
      </c>
      <c r="C346" s="4" t="s">
        <v>247</v>
      </c>
      <c r="D346" s="9" t="s">
        <v>27</v>
      </c>
      <c r="E346" s="9">
        <v>2007</v>
      </c>
      <c r="F346" s="9">
        <v>55</v>
      </c>
      <c r="G346" s="9" t="s">
        <v>156</v>
      </c>
      <c r="H346" s="9" t="s">
        <v>116</v>
      </c>
      <c r="I346" s="9" t="s">
        <v>30</v>
      </c>
      <c r="J346" s="9" t="s">
        <v>129</v>
      </c>
      <c r="K346" s="306" t="s">
        <v>32</v>
      </c>
      <c r="L346" s="392">
        <v>-1</v>
      </c>
      <c r="M346" s="331">
        <v>-1</v>
      </c>
      <c r="N346" s="331">
        <v>-1</v>
      </c>
      <c r="O346" s="331">
        <v>-1</v>
      </c>
      <c r="P346" s="331">
        <v>-1</v>
      </c>
      <c r="Q346" s="331">
        <v>-1</v>
      </c>
      <c r="R346" s="331">
        <v>-1</v>
      </c>
      <c r="S346" s="331">
        <v>-1</v>
      </c>
      <c r="T346" s="331">
        <v>-1</v>
      </c>
      <c r="U346" s="468">
        <v>-1</v>
      </c>
      <c r="V346" s="392">
        <f t="shared" si="60"/>
        <v>0</v>
      </c>
      <c r="W346" s="331">
        <f t="shared" si="61"/>
        <v>0</v>
      </c>
      <c r="X346" s="331">
        <f t="shared" si="62"/>
        <v>0</v>
      </c>
      <c r="Y346" s="331">
        <f t="shared" si="63"/>
        <v>0</v>
      </c>
      <c r="Z346" s="331">
        <f t="shared" si="64"/>
        <v>0</v>
      </c>
      <c r="AA346" s="331">
        <f t="shared" si="65"/>
        <v>0</v>
      </c>
      <c r="AB346" s="331">
        <f t="shared" si="66"/>
        <v>0</v>
      </c>
      <c r="AC346" s="331">
        <f t="shared" si="67"/>
        <v>0</v>
      </c>
      <c r="AD346" s="331">
        <f t="shared" si="68"/>
        <v>0</v>
      </c>
      <c r="AE346" s="468">
        <f t="shared" si="69"/>
        <v>0</v>
      </c>
    </row>
    <row r="347" spans="1:31" x14ac:dyDescent="0.25">
      <c r="A347" s="11">
        <v>2275050011</v>
      </c>
      <c r="B347" s="4" t="s">
        <v>251</v>
      </c>
      <c r="C347" s="4" t="s">
        <v>247</v>
      </c>
      <c r="D347" s="9" t="s">
        <v>27</v>
      </c>
      <c r="E347" s="9">
        <v>2007</v>
      </c>
      <c r="F347" s="9">
        <v>56</v>
      </c>
      <c r="G347" s="9" t="s">
        <v>156</v>
      </c>
      <c r="H347" s="9" t="s">
        <v>116</v>
      </c>
      <c r="I347" s="9" t="s">
        <v>99</v>
      </c>
      <c r="J347" s="9" t="s">
        <v>129</v>
      </c>
      <c r="K347" s="306" t="s">
        <v>32</v>
      </c>
      <c r="L347" s="392">
        <v>-1</v>
      </c>
      <c r="M347" s="331">
        <v>-1</v>
      </c>
      <c r="N347" s="331">
        <v>-1</v>
      </c>
      <c r="O347" s="331">
        <v>-1</v>
      </c>
      <c r="P347" s="331">
        <v>-1</v>
      </c>
      <c r="Q347" s="331">
        <v>-1</v>
      </c>
      <c r="R347" s="331">
        <v>-1</v>
      </c>
      <c r="S347" s="331">
        <v>-1</v>
      </c>
      <c r="T347" s="331">
        <v>-1</v>
      </c>
      <c r="U347" s="468">
        <v>-1</v>
      </c>
      <c r="V347" s="392">
        <f t="shared" si="60"/>
        <v>0</v>
      </c>
      <c r="W347" s="331">
        <f t="shared" si="61"/>
        <v>0</v>
      </c>
      <c r="X347" s="331">
        <f t="shared" si="62"/>
        <v>0</v>
      </c>
      <c r="Y347" s="331">
        <f t="shared" si="63"/>
        <v>0</v>
      </c>
      <c r="Z347" s="331">
        <f t="shared" si="64"/>
        <v>0</v>
      </c>
      <c r="AA347" s="331">
        <f t="shared" si="65"/>
        <v>0</v>
      </c>
      <c r="AB347" s="331">
        <f t="shared" si="66"/>
        <v>0</v>
      </c>
      <c r="AC347" s="331">
        <f t="shared" si="67"/>
        <v>0</v>
      </c>
      <c r="AD347" s="331">
        <f t="shared" si="68"/>
        <v>0</v>
      </c>
      <c r="AE347" s="468">
        <f t="shared" si="69"/>
        <v>0</v>
      </c>
    </row>
    <row r="348" spans="1:31" x14ac:dyDescent="0.25">
      <c r="A348" s="11">
        <v>2275050011</v>
      </c>
      <c r="B348" s="4" t="s">
        <v>251</v>
      </c>
      <c r="C348" s="4" t="s">
        <v>247</v>
      </c>
      <c r="D348" s="9" t="s">
        <v>27</v>
      </c>
      <c r="E348" s="9">
        <v>2007</v>
      </c>
      <c r="F348" s="9">
        <v>57</v>
      </c>
      <c r="G348" s="9" t="s">
        <v>156</v>
      </c>
      <c r="H348" s="9" t="s">
        <v>116</v>
      </c>
      <c r="I348" s="9" t="s">
        <v>120</v>
      </c>
      <c r="J348" s="9" t="s">
        <v>129</v>
      </c>
      <c r="K348" s="306" t="s">
        <v>32</v>
      </c>
      <c r="L348" s="392">
        <v>-1</v>
      </c>
      <c r="M348" s="331">
        <v>-1</v>
      </c>
      <c r="N348" s="331">
        <v>-1</v>
      </c>
      <c r="O348" s="331">
        <v>-1</v>
      </c>
      <c r="P348" s="331">
        <v>-1</v>
      </c>
      <c r="Q348" s="331">
        <v>-1</v>
      </c>
      <c r="R348" s="331">
        <v>-1</v>
      </c>
      <c r="S348" s="331">
        <v>-1</v>
      </c>
      <c r="T348" s="331">
        <v>-1</v>
      </c>
      <c r="U348" s="468">
        <v>-1</v>
      </c>
      <c r="V348" s="392">
        <f t="shared" si="60"/>
        <v>0</v>
      </c>
      <c r="W348" s="331">
        <f t="shared" si="61"/>
        <v>0</v>
      </c>
      <c r="X348" s="331">
        <f t="shared" si="62"/>
        <v>0</v>
      </c>
      <c r="Y348" s="331">
        <f t="shared" si="63"/>
        <v>0</v>
      </c>
      <c r="Z348" s="331">
        <f t="shared" si="64"/>
        <v>0</v>
      </c>
      <c r="AA348" s="331">
        <f t="shared" si="65"/>
        <v>0</v>
      </c>
      <c r="AB348" s="331">
        <f t="shared" si="66"/>
        <v>0</v>
      </c>
      <c r="AC348" s="331">
        <f t="shared" si="67"/>
        <v>0</v>
      </c>
      <c r="AD348" s="331">
        <f t="shared" si="68"/>
        <v>0</v>
      </c>
      <c r="AE348" s="468">
        <f t="shared" si="69"/>
        <v>0</v>
      </c>
    </row>
    <row r="349" spans="1:31" x14ac:dyDescent="0.25">
      <c r="A349" s="11">
        <v>2275050011</v>
      </c>
      <c r="B349" s="4" t="s">
        <v>251</v>
      </c>
      <c r="C349" s="4" t="s">
        <v>247</v>
      </c>
      <c r="D349" s="9" t="s">
        <v>27</v>
      </c>
      <c r="E349" s="9">
        <v>2007</v>
      </c>
      <c r="F349" s="9">
        <v>58</v>
      </c>
      <c r="G349" s="9" t="s">
        <v>156</v>
      </c>
      <c r="H349" s="9" t="s">
        <v>116</v>
      </c>
      <c r="I349" s="9" t="s">
        <v>121</v>
      </c>
      <c r="J349" s="9" t="s">
        <v>129</v>
      </c>
      <c r="K349" s="306" t="s">
        <v>32</v>
      </c>
      <c r="L349" s="392">
        <v>-1</v>
      </c>
      <c r="M349" s="331">
        <v>-1</v>
      </c>
      <c r="N349" s="331">
        <v>-1</v>
      </c>
      <c r="O349" s="331">
        <v>-1</v>
      </c>
      <c r="P349" s="331">
        <v>-1</v>
      </c>
      <c r="Q349" s="331">
        <v>-1</v>
      </c>
      <c r="R349" s="331">
        <v>-1</v>
      </c>
      <c r="S349" s="331">
        <v>-1</v>
      </c>
      <c r="T349" s="331">
        <v>-1</v>
      </c>
      <c r="U349" s="468">
        <v>-1</v>
      </c>
      <c r="V349" s="392">
        <f t="shared" si="60"/>
        <v>0</v>
      </c>
      <c r="W349" s="331">
        <f t="shared" si="61"/>
        <v>0</v>
      </c>
      <c r="X349" s="331">
        <f t="shared" si="62"/>
        <v>0</v>
      </c>
      <c r="Y349" s="331">
        <f t="shared" si="63"/>
        <v>0</v>
      </c>
      <c r="Z349" s="331">
        <f t="shared" si="64"/>
        <v>0</v>
      </c>
      <c r="AA349" s="331">
        <f t="shared" si="65"/>
        <v>0</v>
      </c>
      <c r="AB349" s="331">
        <f t="shared" si="66"/>
        <v>0</v>
      </c>
      <c r="AC349" s="331">
        <f t="shared" si="67"/>
        <v>0</v>
      </c>
      <c r="AD349" s="331">
        <f t="shared" si="68"/>
        <v>0</v>
      </c>
      <c r="AE349" s="468">
        <f t="shared" si="69"/>
        <v>0</v>
      </c>
    </row>
    <row r="350" spans="1:31" x14ac:dyDescent="0.25">
      <c r="A350" s="11">
        <v>2275050011</v>
      </c>
      <c r="B350" s="4" t="s">
        <v>251</v>
      </c>
      <c r="C350" s="4" t="s">
        <v>247</v>
      </c>
      <c r="D350" s="9" t="s">
        <v>27</v>
      </c>
      <c r="E350" s="9">
        <v>2007</v>
      </c>
      <c r="F350" s="9">
        <v>59</v>
      </c>
      <c r="G350" s="9" t="s">
        <v>157</v>
      </c>
      <c r="H350" s="9" t="s">
        <v>116</v>
      </c>
      <c r="I350" s="9" t="s">
        <v>42</v>
      </c>
      <c r="J350" s="9" t="s">
        <v>129</v>
      </c>
      <c r="K350" s="306" t="s">
        <v>32</v>
      </c>
      <c r="L350" s="392">
        <v>-1</v>
      </c>
      <c r="M350" s="331">
        <v>-1</v>
      </c>
      <c r="N350" s="331">
        <v>-1</v>
      </c>
      <c r="O350" s="331">
        <v>-1</v>
      </c>
      <c r="P350" s="331">
        <v>-1</v>
      </c>
      <c r="Q350" s="331">
        <v>-1</v>
      </c>
      <c r="R350" s="331">
        <v>-1</v>
      </c>
      <c r="S350" s="331">
        <v>-1</v>
      </c>
      <c r="T350" s="331">
        <v>-1</v>
      </c>
      <c r="U350" s="468">
        <v>-1</v>
      </c>
      <c r="V350" s="392">
        <f t="shared" si="60"/>
        <v>0</v>
      </c>
      <c r="W350" s="331">
        <f t="shared" si="61"/>
        <v>0</v>
      </c>
      <c r="X350" s="331">
        <f t="shared" si="62"/>
        <v>0</v>
      </c>
      <c r="Y350" s="331">
        <f t="shared" si="63"/>
        <v>0</v>
      </c>
      <c r="Z350" s="331">
        <f t="shared" si="64"/>
        <v>0</v>
      </c>
      <c r="AA350" s="331">
        <f t="shared" si="65"/>
        <v>0</v>
      </c>
      <c r="AB350" s="331">
        <f t="shared" si="66"/>
        <v>0</v>
      </c>
      <c r="AC350" s="331">
        <f t="shared" si="67"/>
        <v>0</v>
      </c>
      <c r="AD350" s="331">
        <f t="shared" si="68"/>
        <v>0</v>
      </c>
      <c r="AE350" s="468">
        <f t="shared" si="69"/>
        <v>0</v>
      </c>
    </row>
    <row r="351" spans="1:31" x14ac:dyDescent="0.25">
      <c r="A351" s="11">
        <v>2275050011</v>
      </c>
      <c r="B351" s="4" t="s">
        <v>251</v>
      </c>
      <c r="C351" s="4" t="s">
        <v>247</v>
      </c>
      <c r="D351" s="9" t="s">
        <v>27</v>
      </c>
      <c r="E351" s="9">
        <v>2007</v>
      </c>
      <c r="F351" s="9">
        <v>60</v>
      </c>
      <c r="G351" s="9" t="s">
        <v>157</v>
      </c>
      <c r="H351" s="9" t="s">
        <v>116</v>
      </c>
      <c r="I351" s="9" t="s">
        <v>30</v>
      </c>
      <c r="J351" s="9" t="s">
        <v>129</v>
      </c>
      <c r="K351" s="306" t="s">
        <v>32</v>
      </c>
      <c r="L351" s="392">
        <v>-1</v>
      </c>
      <c r="M351" s="331">
        <v>-1</v>
      </c>
      <c r="N351" s="331">
        <v>-1</v>
      </c>
      <c r="O351" s="331">
        <v>-1</v>
      </c>
      <c r="P351" s="331">
        <v>-1</v>
      </c>
      <c r="Q351" s="331">
        <v>-1</v>
      </c>
      <c r="R351" s="331">
        <v>-1</v>
      </c>
      <c r="S351" s="331">
        <v>-1</v>
      </c>
      <c r="T351" s="331">
        <v>-1</v>
      </c>
      <c r="U351" s="468">
        <v>-1</v>
      </c>
      <c r="V351" s="392">
        <f t="shared" si="60"/>
        <v>0</v>
      </c>
      <c r="W351" s="331">
        <f t="shared" si="61"/>
        <v>0</v>
      </c>
      <c r="X351" s="331">
        <f t="shared" si="62"/>
        <v>0</v>
      </c>
      <c r="Y351" s="331">
        <f t="shared" si="63"/>
        <v>0</v>
      </c>
      <c r="Z351" s="331">
        <f t="shared" si="64"/>
        <v>0</v>
      </c>
      <c r="AA351" s="331">
        <f t="shared" si="65"/>
        <v>0</v>
      </c>
      <c r="AB351" s="331">
        <f t="shared" si="66"/>
        <v>0</v>
      </c>
      <c r="AC351" s="331">
        <f t="shared" si="67"/>
        <v>0</v>
      </c>
      <c r="AD351" s="331">
        <f t="shared" si="68"/>
        <v>0</v>
      </c>
      <c r="AE351" s="468">
        <f t="shared" si="69"/>
        <v>0</v>
      </c>
    </row>
    <row r="352" spans="1:31" x14ac:dyDescent="0.25">
      <c r="A352" s="11">
        <v>2275050011</v>
      </c>
      <c r="B352" s="4" t="s">
        <v>251</v>
      </c>
      <c r="C352" s="4" t="s">
        <v>247</v>
      </c>
      <c r="D352" s="9" t="s">
        <v>27</v>
      </c>
      <c r="E352" s="9">
        <v>2007</v>
      </c>
      <c r="F352" s="9">
        <v>61</v>
      </c>
      <c r="G352" s="9" t="s">
        <v>157</v>
      </c>
      <c r="H352" s="9" t="s">
        <v>116</v>
      </c>
      <c r="I352" s="9" t="s">
        <v>99</v>
      </c>
      <c r="J352" s="9" t="s">
        <v>129</v>
      </c>
      <c r="K352" s="306" t="s">
        <v>32</v>
      </c>
      <c r="L352" s="392">
        <v>-1</v>
      </c>
      <c r="M352" s="331">
        <v>-1</v>
      </c>
      <c r="N352" s="331">
        <v>-1</v>
      </c>
      <c r="O352" s="331">
        <v>-1</v>
      </c>
      <c r="P352" s="331">
        <v>-1</v>
      </c>
      <c r="Q352" s="331">
        <v>-1</v>
      </c>
      <c r="R352" s="331">
        <v>-1</v>
      </c>
      <c r="S352" s="331">
        <v>-1</v>
      </c>
      <c r="T352" s="331">
        <v>-1</v>
      </c>
      <c r="U352" s="468">
        <v>-1</v>
      </c>
      <c r="V352" s="392">
        <f t="shared" si="60"/>
        <v>0</v>
      </c>
      <c r="W352" s="331">
        <f t="shared" si="61"/>
        <v>0</v>
      </c>
      <c r="X352" s="331">
        <f t="shared" si="62"/>
        <v>0</v>
      </c>
      <c r="Y352" s="331">
        <f t="shared" si="63"/>
        <v>0</v>
      </c>
      <c r="Z352" s="331">
        <f t="shared" si="64"/>
        <v>0</v>
      </c>
      <c r="AA352" s="331">
        <f t="shared" si="65"/>
        <v>0</v>
      </c>
      <c r="AB352" s="331">
        <f t="shared" si="66"/>
        <v>0</v>
      </c>
      <c r="AC352" s="331">
        <f t="shared" si="67"/>
        <v>0</v>
      </c>
      <c r="AD352" s="331">
        <f t="shared" si="68"/>
        <v>0</v>
      </c>
      <c r="AE352" s="468">
        <f t="shared" si="69"/>
        <v>0</v>
      </c>
    </row>
    <row r="353" spans="1:31" x14ac:dyDescent="0.25">
      <c r="A353" s="11">
        <v>2275050011</v>
      </c>
      <c r="B353" s="4" t="s">
        <v>251</v>
      </c>
      <c r="C353" s="4" t="s">
        <v>247</v>
      </c>
      <c r="D353" s="9" t="s">
        <v>27</v>
      </c>
      <c r="E353" s="9">
        <v>2007</v>
      </c>
      <c r="F353" s="9">
        <v>62</v>
      </c>
      <c r="G353" s="9" t="s">
        <v>157</v>
      </c>
      <c r="H353" s="9" t="s">
        <v>116</v>
      </c>
      <c r="I353" s="9" t="s">
        <v>120</v>
      </c>
      <c r="J353" s="9" t="s">
        <v>129</v>
      </c>
      <c r="K353" s="306" t="s">
        <v>32</v>
      </c>
      <c r="L353" s="392">
        <v>-1</v>
      </c>
      <c r="M353" s="331">
        <v>-1</v>
      </c>
      <c r="N353" s="331">
        <v>-1</v>
      </c>
      <c r="O353" s="331">
        <v>-1</v>
      </c>
      <c r="P353" s="331">
        <v>-1</v>
      </c>
      <c r="Q353" s="331">
        <v>-1</v>
      </c>
      <c r="R353" s="331">
        <v>-1</v>
      </c>
      <c r="S353" s="331">
        <v>-1</v>
      </c>
      <c r="T353" s="331">
        <v>-1</v>
      </c>
      <c r="U353" s="468">
        <v>-1</v>
      </c>
      <c r="V353" s="392">
        <f t="shared" si="60"/>
        <v>0</v>
      </c>
      <c r="W353" s="331">
        <f t="shared" si="61"/>
        <v>0</v>
      </c>
      <c r="X353" s="331">
        <f t="shared" si="62"/>
        <v>0</v>
      </c>
      <c r="Y353" s="331">
        <f t="shared" si="63"/>
        <v>0</v>
      </c>
      <c r="Z353" s="331">
        <f t="shared" si="64"/>
        <v>0</v>
      </c>
      <c r="AA353" s="331">
        <f t="shared" si="65"/>
        <v>0</v>
      </c>
      <c r="AB353" s="331">
        <f t="shared" si="66"/>
        <v>0</v>
      </c>
      <c r="AC353" s="331">
        <f t="shared" si="67"/>
        <v>0</v>
      </c>
      <c r="AD353" s="331">
        <f t="shared" si="68"/>
        <v>0</v>
      </c>
      <c r="AE353" s="468">
        <f t="shared" si="69"/>
        <v>0</v>
      </c>
    </row>
    <row r="354" spans="1:31" x14ac:dyDescent="0.25">
      <c r="A354" s="11" t="s">
        <v>243</v>
      </c>
      <c r="B354" s="4" t="s">
        <v>244</v>
      </c>
      <c r="C354" s="4" t="s">
        <v>245</v>
      </c>
      <c r="D354" s="9" t="s">
        <v>27</v>
      </c>
      <c r="E354" s="9">
        <v>2007</v>
      </c>
      <c r="F354" s="9">
        <v>63</v>
      </c>
      <c r="G354" s="9" t="s">
        <v>185</v>
      </c>
      <c r="H354" s="9" t="s">
        <v>186</v>
      </c>
      <c r="I354" s="9" t="s">
        <v>42</v>
      </c>
      <c r="J354" s="9" t="s">
        <v>107</v>
      </c>
      <c r="K354" s="306" t="s">
        <v>32</v>
      </c>
      <c r="L354" s="392">
        <v>-1</v>
      </c>
      <c r="M354" s="331">
        <v>-1</v>
      </c>
      <c r="N354" s="331">
        <v>-1</v>
      </c>
      <c r="O354" s="331">
        <v>-1</v>
      </c>
      <c r="P354" s="331">
        <v>-1</v>
      </c>
      <c r="Q354" s="331">
        <v>-1</v>
      </c>
      <c r="R354" s="331">
        <v>-1</v>
      </c>
      <c r="S354" s="331">
        <v>-1</v>
      </c>
      <c r="T354" s="331">
        <v>-1</v>
      </c>
      <c r="U354" s="468">
        <v>-1</v>
      </c>
      <c r="V354" s="392">
        <f t="shared" si="60"/>
        <v>0</v>
      </c>
      <c r="W354" s="331">
        <f t="shared" si="61"/>
        <v>0</v>
      </c>
      <c r="X354" s="331">
        <f t="shared" si="62"/>
        <v>0</v>
      </c>
      <c r="Y354" s="331">
        <f t="shared" si="63"/>
        <v>0</v>
      </c>
      <c r="Z354" s="331">
        <f t="shared" si="64"/>
        <v>0</v>
      </c>
      <c r="AA354" s="331">
        <f t="shared" si="65"/>
        <v>0</v>
      </c>
      <c r="AB354" s="331">
        <f t="shared" si="66"/>
        <v>0</v>
      </c>
      <c r="AC354" s="331">
        <f t="shared" si="67"/>
        <v>0</v>
      </c>
      <c r="AD354" s="331">
        <f t="shared" si="68"/>
        <v>0</v>
      </c>
      <c r="AE354" s="468">
        <f t="shared" si="69"/>
        <v>0</v>
      </c>
    </row>
    <row r="355" spans="1:31" x14ac:dyDescent="0.25">
      <c r="A355" s="11" t="s">
        <v>243</v>
      </c>
      <c r="B355" s="4" t="s">
        <v>244</v>
      </c>
      <c r="C355" s="4" t="s">
        <v>245</v>
      </c>
      <c r="D355" s="9" t="s">
        <v>27</v>
      </c>
      <c r="E355" s="9">
        <v>2007</v>
      </c>
      <c r="F355" s="9">
        <v>64</v>
      </c>
      <c r="G355" s="9" t="s">
        <v>185</v>
      </c>
      <c r="H355" s="9" t="s">
        <v>186</v>
      </c>
      <c r="I355" s="9" t="s">
        <v>30</v>
      </c>
      <c r="J355" s="9" t="s">
        <v>107</v>
      </c>
      <c r="K355" s="306" t="s">
        <v>32</v>
      </c>
      <c r="L355" s="392">
        <v>-1</v>
      </c>
      <c r="M355" s="331">
        <v>-1</v>
      </c>
      <c r="N355" s="331">
        <v>-1</v>
      </c>
      <c r="O355" s="331">
        <v>-1</v>
      </c>
      <c r="P355" s="331">
        <v>-1</v>
      </c>
      <c r="Q355" s="331">
        <v>-1</v>
      </c>
      <c r="R355" s="331">
        <v>-1</v>
      </c>
      <c r="S355" s="331">
        <v>-1</v>
      </c>
      <c r="T355" s="331">
        <v>-1</v>
      </c>
      <c r="U355" s="468">
        <v>-1</v>
      </c>
      <c r="V355" s="392">
        <f t="shared" si="60"/>
        <v>0</v>
      </c>
      <c r="W355" s="331">
        <f t="shared" si="61"/>
        <v>0</v>
      </c>
      <c r="X355" s="331">
        <f t="shared" si="62"/>
        <v>0</v>
      </c>
      <c r="Y355" s="331">
        <f t="shared" si="63"/>
        <v>0</v>
      </c>
      <c r="Z355" s="331">
        <f t="shared" si="64"/>
        <v>0</v>
      </c>
      <c r="AA355" s="331">
        <f t="shared" si="65"/>
        <v>0</v>
      </c>
      <c r="AB355" s="331">
        <f t="shared" si="66"/>
        <v>0</v>
      </c>
      <c r="AC355" s="331">
        <f t="shared" si="67"/>
        <v>0</v>
      </c>
      <c r="AD355" s="331">
        <f t="shared" si="68"/>
        <v>0</v>
      </c>
      <c r="AE355" s="468">
        <f t="shared" si="69"/>
        <v>0</v>
      </c>
    </row>
    <row r="356" spans="1:31" x14ac:dyDescent="0.25">
      <c r="A356" s="11" t="s">
        <v>243</v>
      </c>
      <c r="B356" s="4" t="s">
        <v>244</v>
      </c>
      <c r="C356" s="4" t="s">
        <v>245</v>
      </c>
      <c r="D356" s="9" t="s">
        <v>27</v>
      </c>
      <c r="E356" s="9">
        <v>2007</v>
      </c>
      <c r="F356" s="9">
        <v>65</v>
      </c>
      <c r="G356" s="9" t="s">
        <v>187</v>
      </c>
      <c r="H356" s="9" t="s">
        <v>182</v>
      </c>
      <c r="I356" s="9" t="s">
        <v>42</v>
      </c>
      <c r="J356" s="9" t="s">
        <v>107</v>
      </c>
      <c r="K356" s="306" t="s">
        <v>32</v>
      </c>
      <c r="L356" s="392">
        <v>-1</v>
      </c>
      <c r="M356" s="331">
        <v>-1</v>
      </c>
      <c r="N356" s="331">
        <v>-1</v>
      </c>
      <c r="O356" s="331">
        <v>-1</v>
      </c>
      <c r="P356" s="331">
        <v>-1</v>
      </c>
      <c r="Q356" s="331">
        <v>-1</v>
      </c>
      <c r="R356" s="331">
        <v>-1</v>
      </c>
      <c r="S356" s="331">
        <v>-1</v>
      </c>
      <c r="T356" s="331">
        <v>-1</v>
      </c>
      <c r="U356" s="468">
        <v>-1</v>
      </c>
      <c r="V356" s="392">
        <f t="shared" si="60"/>
        <v>0</v>
      </c>
      <c r="W356" s="331">
        <f t="shared" si="61"/>
        <v>0</v>
      </c>
      <c r="X356" s="331">
        <f t="shared" si="62"/>
        <v>0</v>
      </c>
      <c r="Y356" s="331">
        <f t="shared" si="63"/>
        <v>0</v>
      </c>
      <c r="Z356" s="331">
        <f t="shared" si="64"/>
        <v>0</v>
      </c>
      <c r="AA356" s="331">
        <f t="shared" si="65"/>
        <v>0</v>
      </c>
      <c r="AB356" s="331">
        <f t="shared" si="66"/>
        <v>0</v>
      </c>
      <c r="AC356" s="331">
        <f t="shared" si="67"/>
        <v>0</v>
      </c>
      <c r="AD356" s="331">
        <f t="shared" si="68"/>
        <v>0</v>
      </c>
      <c r="AE356" s="468">
        <f t="shared" si="69"/>
        <v>0</v>
      </c>
    </row>
    <row r="357" spans="1:31" x14ac:dyDescent="0.25">
      <c r="A357" s="11" t="s">
        <v>243</v>
      </c>
      <c r="B357" s="4" t="s">
        <v>244</v>
      </c>
      <c r="C357" s="4" t="s">
        <v>245</v>
      </c>
      <c r="D357" s="9" t="s">
        <v>27</v>
      </c>
      <c r="E357" s="9">
        <v>2007</v>
      </c>
      <c r="F357" s="9">
        <v>66</v>
      </c>
      <c r="G357" s="9" t="s">
        <v>112</v>
      </c>
      <c r="H357" s="9" t="s">
        <v>113</v>
      </c>
      <c r="I357" s="9" t="s">
        <v>42</v>
      </c>
      <c r="J357" s="9" t="s">
        <v>114</v>
      </c>
      <c r="K357" s="306" t="s">
        <v>32</v>
      </c>
      <c r="L357" s="392">
        <v>-1</v>
      </c>
      <c r="M357" s="331">
        <v>-1</v>
      </c>
      <c r="N357" s="331">
        <v>-1</v>
      </c>
      <c r="O357" s="331">
        <v>-1</v>
      </c>
      <c r="P357" s="331">
        <v>-1</v>
      </c>
      <c r="Q357" s="331">
        <v>-1</v>
      </c>
      <c r="R357" s="331">
        <v>-1</v>
      </c>
      <c r="S357" s="331">
        <v>-1</v>
      </c>
      <c r="T357" s="331">
        <v>-1</v>
      </c>
      <c r="U357" s="468">
        <v>-1</v>
      </c>
      <c r="V357" s="392">
        <f t="shared" si="60"/>
        <v>0</v>
      </c>
      <c r="W357" s="331">
        <f t="shared" si="61"/>
        <v>0</v>
      </c>
      <c r="X357" s="331">
        <f t="shared" si="62"/>
        <v>0</v>
      </c>
      <c r="Y357" s="331">
        <f t="shared" si="63"/>
        <v>0</v>
      </c>
      <c r="Z357" s="331">
        <f t="shared" si="64"/>
        <v>0</v>
      </c>
      <c r="AA357" s="331">
        <f t="shared" si="65"/>
        <v>0</v>
      </c>
      <c r="AB357" s="331">
        <f t="shared" si="66"/>
        <v>0</v>
      </c>
      <c r="AC357" s="331">
        <f t="shared" si="67"/>
        <v>0</v>
      </c>
      <c r="AD357" s="331">
        <f t="shared" si="68"/>
        <v>0</v>
      </c>
      <c r="AE357" s="468">
        <f t="shared" si="69"/>
        <v>0</v>
      </c>
    </row>
    <row r="358" spans="1:31" x14ac:dyDescent="0.25">
      <c r="A358" s="11" t="s">
        <v>243</v>
      </c>
      <c r="B358" s="4" t="s">
        <v>244</v>
      </c>
      <c r="C358" s="4" t="s">
        <v>245</v>
      </c>
      <c r="D358" s="9" t="s">
        <v>27</v>
      </c>
      <c r="E358" s="9">
        <v>2007</v>
      </c>
      <c r="F358" s="9">
        <v>67</v>
      </c>
      <c r="G358" s="9" t="s">
        <v>542</v>
      </c>
      <c r="H358" s="9" t="s">
        <v>47</v>
      </c>
      <c r="I358" s="9" t="s">
        <v>42</v>
      </c>
      <c r="J358" s="9" t="s">
        <v>31</v>
      </c>
      <c r="K358" s="306" t="s">
        <v>32</v>
      </c>
      <c r="L358" s="392">
        <v>-1</v>
      </c>
      <c r="M358" s="331">
        <v>66.364000000000004</v>
      </c>
      <c r="N358" s="331">
        <v>76.732315999999997</v>
      </c>
      <c r="O358" s="331">
        <v>76.332195999999996</v>
      </c>
      <c r="P358" s="331">
        <v>76.732315999999997</v>
      </c>
      <c r="Q358" s="331">
        <v>-1</v>
      </c>
      <c r="R358" s="331">
        <v>-1</v>
      </c>
      <c r="S358" s="331">
        <v>-1</v>
      </c>
      <c r="T358" s="331">
        <v>-1</v>
      </c>
      <c r="U358" s="468">
        <v>-1</v>
      </c>
      <c r="V358" s="392">
        <f t="shared" si="60"/>
        <v>0</v>
      </c>
      <c r="W358" s="331">
        <f t="shared" si="61"/>
        <v>7.3153787776840007E-2</v>
      </c>
      <c r="X358" s="331">
        <f t="shared" si="62"/>
        <v>8.4582899769293951E-2</v>
      </c>
      <c r="Y358" s="331">
        <f t="shared" si="63"/>
        <v>8.4141842967936753E-2</v>
      </c>
      <c r="Z358" s="331">
        <f t="shared" si="64"/>
        <v>8.4582899769293951E-2</v>
      </c>
      <c r="AA358" s="331">
        <f t="shared" si="65"/>
        <v>0</v>
      </c>
      <c r="AB358" s="331">
        <f t="shared" si="66"/>
        <v>0</v>
      </c>
      <c r="AC358" s="331">
        <f t="shared" si="67"/>
        <v>0</v>
      </c>
      <c r="AD358" s="331">
        <f t="shared" si="68"/>
        <v>0</v>
      </c>
      <c r="AE358" s="468">
        <f t="shared" si="69"/>
        <v>0</v>
      </c>
    </row>
    <row r="359" spans="1:31" x14ac:dyDescent="0.25">
      <c r="A359" s="11" t="s">
        <v>243</v>
      </c>
      <c r="B359" s="4" t="s">
        <v>244</v>
      </c>
      <c r="C359" s="4" t="s">
        <v>245</v>
      </c>
      <c r="D359" s="9" t="s">
        <v>27</v>
      </c>
      <c r="E359" s="9">
        <v>2007</v>
      </c>
      <c r="F359" s="9">
        <v>1</v>
      </c>
      <c r="G359" s="9" t="s">
        <v>224</v>
      </c>
      <c r="H359" s="9" t="s">
        <v>49</v>
      </c>
      <c r="I359" s="9" t="s">
        <v>42</v>
      </c>
      <c r="J359" s="9" t="s">
        <v>31</v>
      </c>
      <c r="K359" s="306" t="s">
        <v>34</v>
      </c>
      <c r="L359" s="392">
        <v>24.880686000000001</v>
      </c>
      <c r="M359" s="331">
        <v>0.34407300000000002</v>
      </c>
      <c r="N359" s="331">
        <v>0.39782800000000001</v>
      </c>
      <c r="O359" s="331">
        <v>0.39575399999999999</v>
      </c>
      <c r="P359" s="331">
        <v>0.39782800000000001</v>
      </c>
      <c r="Q359" s="331">
        <v>15.088405</v>
      </c>
      <c r="R359" s="331">
        <v>2.8728560000000001</v>
      </c>
      <c r="S359" s="331">
        <v>0.49210199999999998</v>
      </c>
      <c r="T359" s="331">
        <v>0.49210199999999998</v>
      </c>
      <c r="U359" s="468">
        <v>2223.5724930000001</v>
      </c>
      <c r="V359" s="392">
        <f t="shared" si="60"/>
        <v>2.742626157835866E-2</v>
      </c>
      <c r="W359" s="331">
        <f t="shared" si="61"/>
        <v>3.7927555936563003E-4</v>
      </c>
      <c r="X359" s="331">
        <f t="shared" si="62"/>
        <v>4.3853030383467998E-4</v>
      </c>
      <c r="Y359" s="331">
        <f t="shared" si="63"/>
        <v>4.3624411017773994E-4</v>
      </c>
      <c r="Z359" s="331">
        <f t="shared" si="64"/>
        <v>4.3853030383467998E-4</v>
      </c>
      <c r="AA359" s="331">
        <f t="shared" si="65"/>
        <v>1.6632119481360546E-2</v>
      </c>
      <c r="AB359" s="331">
        <f t="shared" si="66"/>
        <v>3.1667816608013598E-3</v>
      </c>
      <c r="AC359" s="331">
        <f t="shared" si="67"/>
        <v>5.4244960027361995E-4</v>
      </c>
      <c r="AD359" s="331">
        <f t="shared" si="68"/>
        <v>5.4244960027361995E-4</v>
      </c>
      <c r="AE359" s="468">
        <f t="shared" si="69"/>
        <v>2.4510691076387956</v>
      </c>
    </row>
    <row r="360" spans="1:31" ht="26.25" x14ac:dyDescent="0.25">
      <c r="A360" s="12" t="s">
        <v>248</v>
      </c>
      <c r="B360" s="4" t="s">
        <v>249</v>
      </c>
      <c r="C360" s="4"/>
      <c r="D360" s="9" t="s">
        <v>27</v>
      </c>
      <c r="E360" s="9">
        <v>2007</v>
      </c>
      <c r="F360" s="9">
        <v>2</v>
      </c>
      <c r="G360" s="9" t="s">
        <v>595</v>
      </c>
      <c r="H360" s="9" t="s">
        <v>118</v>
      </c>
      <c r="I360" s="9" t="s">
        <v>42</v>
      </c>
      <c r="J360" s="9" t="s">
        <v>114</v>
      </c>
      <c r="K360" s="306" t="s">
        <v>34</v>
      </c>
      <c r="L360" s="392">
        <v>0.208366</v>
      </c>
      <c r="M360" s="331">
        <v>8.6660000000000001E-3</v>
      </c>
      <c r="N360" s="331">
        <v>1.0019999999999999E-2</v>
      </c>
      <c r="O360" s="331">
        <v>9.9679999999999994E-3</v>
      </c>
      <c r="P360" s="331">
        <v>1.0019999999999999E-2</v>
      </c>
      <c r="Q360" s="331">
        <v>0.17810899999999999</v>
      </c>
      <c r="R360" s="331">
        <v>3.3401E-2</v>
      </c>
      <c r="S360" s="331">
        <v>-1</v>
      </c>
      <c r="T360" s="331">
        <v>-1</v>
      </c>
      <c r="U360" s="468">
        <v>25.852437999999999</v>
      </c>
      <c r="V360" s="392">
        <f t="shared" si="60"/>
        <v>2.2968419841945997E-4</v>
      </c>
      <c r="W360" s="331">
        <f t="shared" si="61"/>
        <v>9.5526298124599998E-6</v>
      </c>
      <c r="X360" s="331">
        <f t="shared" si="62"/>
        <v>1.1045159326199998E-5</v>
      </c>
      <c r="Y360" s="331">
        <f t="shared" si="63"/>
        <v>1.0987839138079998E-5</v>
      </c>
      <c r="Z360" s="331">
        <f t="shared" si="64"/>
        <v>1.1045159326199998E-5</v>
      </c>
      <c r="AA360" s="331">
        <f t="shared" si="65"/>
        <v>1.9633156511278998E-4</v>
      </c>
      <c r="AB360" s="331">
        <f t="shared" si="66"/>
        <v>3.6818300065310001E-5</v>
      </c>
      <c r="AC360" s="331">
        <f t="shared" si="67"/>
        <v>0</v>
      </c>
      <c r="AD360" s="331">
        <f t="shared" si="68"/>
        <v>0</v>
      </c>
      <c r="AE360" s="468">
        <f t="shared" si="69"/>
        <v>2.8497434798473775E-2</v>
      </c>
    </row>
    <row r="361" spans="1:31" x14ac:dyDescent="0.25">
      <c r="A361" s="11" t="s">
        <v>243</v>
      </c>
      <c r="B361" s="4" t="s">
        <v>244</v>
      </c>
      <c r="C361" s="4" t="s">
        <v>245</v>
      </c>
      <c r="D361" s="9" t="s">
        <v>27</v>
      </c>
      <c r="E361" s="9">
        <v>2007</v>
      </c>
      <c r="F361" s="9">
        <v>3</v>
      </c>
      <c r="G361" s="9" t="s">
        <v>173</v>
      </c>
      <c r="H361" s="9" t="s">
        <v>174</v>
      </c>
      <c r="I361" s="9" t="s">
        <v>42</v>
      </c>
      <c r="J361" s="9" t="s">
        <v>107</v>
      </c>
      <c r="K361" s="306" t="s">
        <v>34</v>
      </c>
      <c r="L361" s="392">
        <v>3.7526030000000001</v>
      </c>
      <c r="M361" s="331">
        <v>1.47E-4</v>
      </c>
      <c r="N361" s="331">
        <v>1.7000000000000001E-4</v>
      </c>
      <c r="O361" s="331">
        <v>1.6899999999999999E-4</v>
      </c>
      <c r="P361" s="331">
        <v>1.7000000000000001E-4</v>
      </c>
      <c r="Q361" s="331">
        <v>11.334469</v>
      </c>
      <c r="R361" s="331">
        <v>1.973984</v>
      </c>
      <c r="S361" s="331">
        <v>-1</v>
      </c>
      <c r="T361" s="331">
        <v>-1</v>
      </c>
      <c r="U361" s="468">
        <v>1527.851353</v>
      </c>
      <c r="V361" s="392">
        <f t="shared" si="60"/>
        <v>4.1365367288399299E-3</v>
      </c>
      <c r="W361" s="331">
        <f t="shared" si="61"/>
        <v>1.6203976256999999E-7</v>
      </c>
      <c r="X361" s="331">
        <f t="shared" si="62"/>
        <v>1.8739292269999999E-7</v>
      </c>
      <c r="Y361" s="331">
        <f t="shared" si="63"/>
        <v>1.8629061138999996E-7</v>
      </c>
      <c r="Z361" s="331">
        <f t="shared" si="64"/>
        <v>1.8739292269999999E-7</v>
      </c>
      <c r="AA361" s="331">
        <f t="shared" si="65"/>
        <v>1.249411337154439E-2</v>
      </c>
      <c r="AB361" s="331">
        <f t="shared" si="66"/>
        <v>2.17594488895904E-3</v>
      </c>
      <c r="AC361" s="331">
        <f t="shared" si="67"/>
        <v>0</v>
      </c>
      <c r="AD361" s="331">
        <f t="shared" si="68"/>
        <v>0</v>
      </c>
      <c r="AE361" s="468">
        <f t="shared" si="69"/>
        <v>1.6841678264107025</v>
      </c>
    </row>
    <row r="362" spans="1:31" ht="26.25" x14ac:dyDescent="0.25">
      <c r="A362" s="12" t="s">
        <v>248</v>
      </c>
      <c r="B362" s="4" t="s">
        <v>249</v>
      </c>
      <c r="C362" s="4"/>
      <c r="D362" s="9" t="s">
        <v>27</v>
      </c>
      <c r="E362" s="9">
        <v>2007</v>
      </c>
      <c r="F362" s="9">
        <v>4</v>
      </c>
      <c r="G362" s="9" t="s">
        <v>242</v>
      </c>
      <c r="H362" s="9" t="s">
        <v>123</v>
      </c>
      <c r="I362" s="9" t="s">
        <v>42</v>
      </c>
      <c r="J362" s="9" t="s">
        <v>119</v>
      </c>
      <c r="K362" s="306" t="s">
        <v>34</v>
      </c>
      <c r="L362" s="392">
        <v>3.7139999999999999E-3</v>
      </c>
      <c r="M362" s="331">
        <v>4.7800000000000002E-4</v>
      </c>
      <c r="N362" s="331">
        <v>5.53E-4</v>
      </c>
      <c r="O362" s="331">
        <v>5.5000000000000003E-4</v>
      </c>
      <c r="P362" s="331">
        <v>5.53E-4</v>
      </c>
      <c r="Q362" s="331">
        <v>1.0192E-2</v>
      </c>
      <c r="R362" s="331">
        <v>1.4649999999999999E-3</v>
      </c>
      <c r="S362" s="331">
        <v>-1</v>
      </c>
      <c r="T362" s="331">
        <v>-1</v>
      </c>
      <c r="U362" s="468">
        <v>1.1339630000000001</v>
      </c>
      <c r="V362" s="392">
        <f t="shared" si="60"/>
        <v>4.0939842053399993E-6</v>
      </c>
      <c r="W362" s="331">
        <f t="shared" si="61"/>
        <v>5.2690480617999996E-7</v>
      </c>
      <c r="X362" s="331">
        <f t="shared" si="62"/>
        <v>6.0957815442999999E-7</v>
      </c>
      <c r="Y362" s="331">
        <f t="shared" si="63"/>
        <v>6.0627122049999997E-7</v>
      </c>
      <c r="Z362" s="331">
        <f t="shared" si="64"/>
        <v>6.0957815442999999E-7</v>
      </c>
      <c r="AA362" s="331">
        <f t="shared" si="65"/>
        <v>1.1234756871519998E-5</v>
      </c>
      <c r="AB362" s="331">
        <f t="shared" si="66"/>
        <v>1.6148860691499998E-6</v>
      </c>
      <c r="AC362" s="331">
        <f t="shared" si="67"/>
        <v>0</v>
      </c>
      <c r="AD362" s="331">
        <f t="shared" si="68"/>
        <v>0</v>
      </c>
      <c r="AE362" s="468">
        <f t="shared" si="69"/>
        <v>1.2499802400215301E-3</v>
      </c>
    </row>
    <row r="363" spans="1:31" x14ac:dyDescent="0.25">
      <c r="A363" s="11">
        <v>2275050011</v>
      </c>
      <c r="B363" s="4" t="s">
        <v>251</v>
      </c>
      <c r="C363" s="4" t="s">
        <v>247</v>
      </c>
      <c r="D363" s="9" t="s">
        <v>27</v>
      </c>
      <c r="E363" s="9">
        <v>2007</v>
      </c>
      <c r="F363" s="9">
        <v>1</v>
      </c>
      <c r="G363" s="9" t="s">
        <v>128</v>
      </c>
      <c r="H363" s="9" t="s">
        <v>116</v>
      </c>
      <c r="I363" s="9" t="s">
        <v>42</v>
      </c>
      <c r="J363" s="9" t="s">
        <v>129</v>
      </c>
      <c r="K363" s="306" t="s">
        <v>34</v>
      </c>
      <c r="L363" s="392">
        <v>1770.9024019999999</v>
      </c>
      <c r="M363" s="331">
        <v>17.629992999999999</v>
      </c>
      <c r="N363" s="331">
        <v>15.380926000000001</v>
      </c>
      <c r="O363" s="331">
        <v>14.715930999999999</v>
      </c>
      <c r="P363" s="331">
        <v>17.272235999999999</v>
      </c>
      <c r="Q363" s="331">
        <v>0.53934199999999999</v>
      </c>
      <c r="R363" s="331">
        <v>1.633543</v>
      </c>
      <c r="S363" s="331">
        <v>-1</v>
      </c>
      <c r="T363" s="331">
        <v>-1</v>
      </c>
      <c r="U363" s="468">
        <v>1264.3522330000001</v>
      </c>
      <c r="V363" s="392">
        <f t="shared" si="60"/>
        <v>1.9520857466307664</v>
      </c>
      <c r="W363" s="331">
        <f t="shared" si="61"/>
        <v>1.9433740679120827E-2</v>
      </c>
      <c r="X363" s="331">
        <f t="shared" si="62"/>
        <v>1.695456868807306E-2</v>
      </c>
      <c r="Y363" s="331">
        <f t="shared" si="63"/>
        <v>1.6221537178479607E-2</v>
      </c>
      <c r="Z363" s="331">
        <f t="shared" si="64"/>
        <v>1.9039381091789161E-2</v>
      </c>
      <c r="AA363" s="331">
        <f t="shared" si="65"/>
        <v>5.9452278655801989E-4</v>
      </c>
      <c r="AB363" s="331">
        <f t="shared" si="66"/>
        <v>1.8006729242713297E-3</v>
      </c>
      <c r="AC363" s="331">
        <f t="shared" si="67"/>
        <v>0</v>
      </c>
      <c r="AD363" s="331">
        <f t="shared" si="68"/>
        <v>0</v>
      </c>
      <c r="AE363" s="468">
        <f t="shared" si="69"/>
        <v>1.3937097662596551</v>
      </c>
    </row>
    <row r="364" spans="1:31" x14ac:dyDescent="0.25">
      <c r="A364" s="11">
        <v>2275050011</v>
      </c>
      <c r="B364" s="4" t="s">
        <v>251</v>
      </c>
      <c r="C364" s="4" t="s">
        <v>247</v>
      </c>
      <c r="D364" s="9" t="s">
        <v>27</v>
      </c>
      <c r="E364" s="9">
        <v>2007</v>
      </c>
      <c r="F364" s="9">
        <v>2</v>
      </c>
      <c r="G364" s="9" t="s">
        <v>128</v>
      </c>
      <c r="H364" s="9" t="s">
        <v>116</v>
      </c>
      <c r="I364" s="9" t="s">
        <v>30</v>
      </c>
      <c r="J364" s="9" t="s">
        <v>129</v>
      </c>
      <c r="K364" s="306" t="s">
        <v>34</v>
      </c>
      <c r="L364" s="392">
        <v>1770.9024019999999</v>
      </c>
      <c r="M364" s="331">
        <v>17.629992999999999</v>
      </c>
      <c r="N364" s="331">
        <v>15.380926000000001</v>
      </c>
      <c r="O364" s="331">
        <v>14.715930999999999</v>
      </c>
      <c r="P364" s="331">
        <v>17.272235999999999</v>
      </c>
      <c r="Q364" s="331">
        <v>0.53934199999999999</v>
      </c>
      <c r="R364" s="331">
        <v>1.633543</v>
      </c>
      <c r="S364" s="331">
        <v>-1</v>
      </c>
      <c r="T364" s="331">
        <v>-1</v>
      </c>
      <c r="U364" s="468">
        <v>1264.3522330000001</v>
      </c>
      <c r="V364" s="392">
        <f t="shared" si="60"/>
        <v>1.9520857466307664</v>
      </c>
      <c r="W364" s="331">
        <f t="shared" si="61"/>
        <v>1.9433740679120827E-2</v>
      </c>
      <c r="X364" s="331">
        <f t="shared" si="62"/>
        <v>1.695456868807306E-2</v>
      </c>
      <c r="Y364" s="331">
        <f t="shared" si="63"/>
        <v>1.6221537178479607E-2</v>
      </c>
      <c r="Z364" s="331">
        <f t="shared" si="64"/>
        <v>1.9039381091789161E-2</v>
      </c>
      <c r="AA364" s="331">
        <f t="shared" si="65"/>
        <v>5.9452278655801989E-4</v>
      </c>
      <c r="AB364" s="331">
        <f t="shared" si="66"/>
        <v>1.8006729242713297E-3</v>
      </c>
      <c r="AC364" s="331">
        <f t="shared" si="67"/>
        <v>0</v>
      </c>
      <c r="AD364" s="331">
        <f t="shared" si="68"/>
        <v>0</v>
      </c>
      <c r="AE364" s="468">
        <f t="shared" si="69"/>
        <v>1.3937097662596551</v>
      </c>
    </row>
    <row r="365" spans="1:31" x14ac:dyDescent="0.25">
      <c r="A365" s="11" t="s">
        <v>243</v>
      </c>
      <c r="B365" s="4" t="s">
        <v>244</v>
      </c>
      <c r="C365" s="4" t="s">
        <v>245</v>
      </c>
      <c r="D365" s="9" t="s">
        <v>27</v>
      </c>
      <c r="E365" s="9">
        <v>2007</v>
      </c>
      <c r="F365" s="9">
        <v>3</v>
      </c>
      <c r="G365" s="9" t="s">
        <v>196</v>
      </c>
      <c r="H365" s="9" t="s">
        <v>118</v>
      </c>
      <c r="I365" s="9" t="s">
        <v>42</v>
      </c>
      <c r="J365" s="9" t="s">
        <v>114</v>
      </c>
      <c r="K365" s="306" t="s">
        <v>34</v>
      </c>
      <c r="L365" s="392">
        <v>1.6292000000000001E-2</v>
      </c>
      <c r="M365" s="331">
        <v>6.78E-4</v>
      </c>
      <c r="N365" s="331">
        <v>7.8299999999999995E-4</v>
      </c>
      <c r="O365" s="331">
        <v>7.7899999999999996E-4</v>
      </c>
      <c r="P365" s="331">
        <v>7.8299999999999995E-4</v>
      </c>
      <c r="Q365" s="331">
        <v>1.3925999999999999E-2</v>
      </c>
      <c r="R365" s="331">
        <v>2.6120000000000002E-3</v>
      </c>
      <c r="S365" s="331">
        <v>-1</v>
      </c>
      <c r="T365" s="331">
        <v>-1</v>
      </c>
      <c r="U365" s="468">
        <v>2.0213839999999998</v>
      </c>
      <c r="V365" s="392">
        <f t="shared" si="60"/>
        <v>1.7958855862519998E-5</v>
      </c>
      <c r="W365" s="331">
        <f t="shared" si="61"/>
        <v>7.4736706817999991E-7</v>
      </c>
      <c r="X365" s="331">
        <f t="shared" si="62"/>
        <v>8.6310975572999985E-7</v>
      </c>
      <c r="Y365" s="331">
        <f t="shared" si="63"/>
        <v>8.5870051048999985E-7</v>
      </c>
      <c r="Z365" s="331">
        <f t="shared" si="64"/>
        <v>8.6310975572999985E-7</v>
      </c>
      <c r="AA365" s="331">
        <f t="shared" si="65"/>
        <v>1.5350787303059999E-5</v>
      </c>
      <c r="AB365" s="331">
        <f t="shared" si="66"/>
        <v>2.8792371417200003E-6</v>
      </c>
      <c r="AC365" s="331">
        <f t="shared" si="67"/>
        <v>0</v>
      </c>
      <c r="AD365" s="331">
        <f t="shared" si="68"/>
        <v>0</v>
      </c>
      <c r="AE365" s="468">
        <f t="shared" si="69"/>
        <v>2.2281944450530397E-3</v>
      </c>
    </row>
    <row r="366" spans="1:31" x14ac:dyDescent="0.25">
      <c r="A366" s="11" t="s">
        <v>243</v>
      </c>
      <c r="B366" s="4" t="s">
        <v>244</v>
      </c>
      <c r="C366" s="4" t="s">
        <v>245</v>
      </c>
      <c r="D366" s="9" t="s">
        <v>27</v>
      </c>
      <c r="E366" s="9">
        <v>2007</v>
      </c>
      <c r="F366" s="9">
        <v>4</v>
      </c>
      <c r="G366" s="9" t="s">
        <v>197</v>
      </c>
      <c r="H366" s="9" t="s">
        <v>118</v>
      </c>
      <c r="I366" s="9" t="s">
        <v>42</v>
      </c>
      <c r="J366" s="9" t="s">
        <v>114</v>
      </c>
      <c r="K366" s="306" t="s">
        <v>34</v>
      </c>
      <c r="L366" s="392">
        <v>3.2584000000000002E-2</v>
      </c>
      <c r="M366" s="331">
        <v>1.3550000000000001E-3</v>
      </c>
      <c r="N366" s="331">
        <v>1.567E-3</v>
      </c>
      <c r="O366" s="331">
        <v>1.5590000000000001E-3</v>
      </c>
      <c r="P366" s="331">
        <v>1.567E-3</v>
      </c>
      <c r="Q366" s="331">
        <v>2.7851999999999998E-2</v>
      </c>
      <c r="R366" s="331">
        <v>5.2230000000000002E-3</v>
      </c>
      <c r="S366" s="331">
        <v>-1</v>
      </c>
      <c r="T366" s="331">
        <v>-1</v>
      </c>
      <c r="U366" s="468">
        <v>4.0427679999999997</v>
      </c>
      <c r="V366" s="392">
        <f t="shared" si="60"/>
        <v>3.5917711725039996E-5</v>
      </c>
      <c r="W366" s="331">
        <f t="shared" si="61"/>
        <v>1.4936318250499998E-6</v>
      </c>
      <c r="X366" s="331">
        <f t="shared" si="62"/>
        <v>1.7273218227699999E-6</v>
      </c>
      <c r="Y366" s="331">
        <f t="shared" si="63"/>
        <v>1.7185033322899999E-6</v>
      </c>
      <c r="Z366" s="331">
        <f t="shared" si="64"/>
        <v>1.7273218227699999E-6</v>
      </c>
      <c r="AA366" s="331">
        <f t="shared" si="65"/>
        <v>3.0701574606119999E-5</v>
      </c>
      <c r="AB366" s="331">
        <f t="shared" si="66"/>
        <v>5.7573719721299998E-6</v>
      </c>
      <c r="AC366" s="331">
        <f t="shared" si="67"/>
        <v>0</v>
      </c>
      <c r="AD366" s="331">
        <f t="shared" si="68"/>
        <v>0</v>
      </c>
      <c r="AE366" s="468">
        <f t="shared" si="69"/>
        <v>4.4563888901060795E-3</v>
      </c>
    </row>
    <row r="367" spans="1:31" x14ac:dyDescent="0.25">
      <c r="A367" s="11">
        <v>2275050011</v>
      </c>
      <c r="B367" s="4" t="s">
        <v>251</v>
      </c>
      <c r="C367" s="4" t="s">
        <v>247</v>
      </c>
      <c r="D367" s="9" t="s">
        <v>27</v>
      </c>
      <c r="E367" s="9">
        <v>2007</v>
      </c>
      <c r="F367" s="9">
        <v>5</v>
      </c>
      <c r="G367" s="9" t="s">
        <v>130</v>
      </c>
      <c r="H367" s="9" t="s">
        <v>131</v>
      </c>
      <c r="I367" s="9" t="s">
        <v>42</v>
      </c>
      <c r="J367" s="9" t="s">
        <v>129</v>
      </c>
      <c r="K367" s="306" t="s">
        <v>34</v>
      </c>
      <c r="L367" s="392">
        <v>155.784738</v>
      </c>
      <c r="M367" s="331">
        <v>3.3268200000000001</v>
      </c>
      <c r="N367" s="331">
        <v>2.9024160000000001</v>
      </c>
      <c r="O367" s="331">
        <v>2.7769300000000001</v>
      </c>
      <c r="P367" s="331">
        <v>3.2593100000000002</v>
      </c>
      <c r="Q367" s="331">
        <v>0.84497800000000001</v>
      </c>
      <c r="R367" s="331">
        <v>0.21454400000000001</v>
      </c>
      <c r="S367" s="331">
        <v>-1</v>
      </c>
      <c r="T367" s="331">
        <v>-1</v>
      </c>
      <c r="U367" s="468">
        <v>166.05601200000001</v>
      </c>
      <c r="V367" s="392">
        <f t="shared" si="60"/>
        <v>0.17172327862278677</v>
      </c>
      <c r="W367" s="331">
        <f t="shared" si="61"/>
        <v>3.6671913123341995E-3</v>
      </c>
      <c r="X367" s="331">
        <f t="shared" si="62"/>
        <v>3.1993659831249599E-3</v>
      </c>
      <c r="Y367" s="331">
        <f t="shared" si="63"/>
        <v>3.0610413460783002E-3</v>
      </c>
      <c r="Z367" s="331">
        <f t="shared" si="64"/>
        <v>3.5927742757960999E-3</v>
      </c>
      <c r="AA367" s="331">
        <f t="shared" si="65"/>
        <v>9.3142880610117993E-4</v>
      </c>
      <c r="AB367" s="331">
        <f t="shared" si="66"/>
        <v>2.3649427769264E-4</v>
      </c>
      <c r="AC367" s="331">
        <f t="shared" si="67"/>
        <v>0</v>
      </c>
      <c r="AD367" s="331">
        <f t="shared" si="68"/>
        <v>0</v>
      </c>
      <c r="AE367" s="468">
        <f t="shared" si="69"/>
        <v>0.18304542012109573</v>
      </c>
    </row>
    <row r="368" spans="1:31" x14ac:dyDescent="0.25">
      <c r="A368" s="11">
        <v>2275050011</v>
      </c>
      <c r="B368" s="4" t="s">
        <v>251</v>
      </c>
      <c r="C368" s="4" t="s">
        <v>247</v>
      </c>
      <c r="D368" s="9" t="s">
        <v>27</v>
      </c>
      <c r="E368" s="9">
        <v>2007</v>
      </c>
      <c r="F368" s="9">
        <v>6</v>
      </c>
      <c r="G368" s="9" t="s">
        <v>130</v>
      </c>
      <c r="H368" s="9" t="s">
        <v>131</v>
      </c>
      <c r="I368" s="9" t="s">
        <v>30</v>
      </c>
      <c r="J368" s="9" t="s">
        <v>129</v>
      </c>
      <c r="K368" s="306" t="s">
        <v>34</v>
      </c>
      <c r="L368" s="392">
        <v>623.13895400000001</v>
      </c>
      <c r="M368" s="331">
        <v>13.30728</v>
      </c>
      <c r="N368" s="331">
        <v>11.609662999999999</v>
      </c>
      <c r="O368" s="331">
        <v>11.107718999999999</v>
      </c>
      <c r="P368" s="331">
        <v>13.037241</v>
      </c>
      <c r="Q368" s="331">
        <v>3.3799109999999999</v>
      </c>
      <c r="R368" s="331">
        <v>0.85817699999999997</v>
      </c>
      <c r="S368" s="331">
        <v>-1</v>
      </c>
      <c r="T368" s="331">
        <v>-1</v>
      </c>
      <c r="U368" s="468">
        <v>664.22405000000003</v>
      </c>
      <c r="V368" s="392">
        <f t="shared" si="60"/>
        <v>0.68689311669576969</v>
      </c>
      <c r="W368" s="331">
        <f t="shared" si="61"/>
        <v>1.4668765249336798E-2</v>
      </c>
      <c r="X368" s="331">
        <f t="shared" si="62"/>
        <v>1.2797462830188528E-2</v>
      </c>
      <c r="Y368" s="331">
        <f t="shared" si="63"/>
        <v>1.2244164282001889E-2</v>
      </c>
      <c r="Z368" s="331">
        <f t="shared" si="64"/>
        <v>1.437109820549571E-2</v>
      </c>
      <c r="AA368" s="331">
        <f t="shared" si="65"/>
        <v>3.7257141220934094E-3</v>
      </c>
      <c r="AB368" s="331">
        <f t="shared" si="66"/>
        <v>9.4597821308186995E-4</v>
      </c>
      <c r="AC368" s="331">
        <f t="shared" si="67"/>
        <v>0</v>
      </c>
      <c r="AD368" s="331">
        <f t="shared" si="68"/>
        <v>0</v>
      </c>
      <c r="AE368" s="468">
        <f t="shared" si="69"/>
        <v>0.73218168268900552</v>
      </c>
    </row>
    <row r="369" spans="1:31" x14ac:dyDescent="0.25">
      <c r="A369" s="11">
        <v>2275050011</v>
      </c>
      <c r="B369" s="4" t="s">
        <v>251</v>
      </c>
      <c r="C369" s="4" t="s">
        <v>247</v>
      </c>
      <c r="D369" s="9" t="s">
        <v>27</v>
      </c>
      <c r="E369" s="9">
        <v>2007</v>
      </c>
      <c r="F369" s="9">
        <v>7</v>
      </c>
      <c r="G369" s="9" t="s">
        <v>132</v>
      </c>
      <c r="H369" s="9" t="s">
        <v>113</v>
      </c>
      <c r="I369" s="9" t="s">
        <v>42</v>
      </c>
      <c r="J369" s="9" t="s">
        <v>129</v>
      </c>
      <c r="K369" s="306" t="s">
        <v>34</v>
      </c>
      <c r="L369" s="392">
        <v>6541.8508879999999</v>
      </c>
      <c r="M369" s="331">
        <v>67.516797999999994</v>
      </c>
      <c r="N369" s="331">
        <v>58.903646999999999</v>
      </c>
      <c r="O369" s="331">
        <v>56.356946999999998</v>
      </c>
      <c r="P369" s="331">
        <v>66.146711999999994</v>
      </c>
      <c r="Q369" s="331">
        <v>35.203620999999998</v>
      </c>
      <c r="R369" s="331">
        <v>8.6101740000000007</v>
      </c>
      <c r="S369" s="331">
        <v>-1</v>
      </c>
      <c r="T369" s="331">
        <v>-1</v>
      </c>
      <c r="U369" s="468">
        <v>6664.2214569999996</v>
      </c>
      <c r="V369" s="392">
        <f t="shared" si="60"/>
        <v>7.2111562221759433</v>
      </c>
      <c r="W369" s="331">
        <f t="shared" si="61"/>
        <v>7.4424530050385365E-2</v>
      </c>
      <c r="X369" s="331">
        <f t="shared" si="62"/>
        <v>6.4930156288347557E-2</v>
      </c>
      <c r="Y369" s="331">
        <f t="shared" si="63"/>
        <v>6.2122900075170566E-2</v>
      </c>
      <c r="Z369" s="331">
        <f t="shared" si="64"/>
        <v>7.2914268756912703E-2</v>
      </c>
      <c r="AA369" s="331">
        <f t="shared" si="65"/>
        <v>3.8805349581253507E-2</v>
      </c>
      <c r="AB369" s="331">
        <f t="shared" si="66"/>
        <v>9.4910921812679395E-3</v>
      </c>
      <c r="AC369" s="331">
        <f t="shared" si="67"/>
        <v>0</v>
      </c>
      <c r="AD369" s="331">
        <f t="shared" si="68"/>
        <v>0</v>
      </c>
      <c r="AE369" s="468">
        <f t="shared" si="69"/>
        <v>7.3460466843957777</v>
      </c>
    </row>
    <row r="370" spans="1:31" x14ac:dyDescent="0.25">
      <c r="A370" s="11">
        <v>2275050011</v>
      </c>
      <c r="B370" s="4" t="s">
        <v>251</v>
      </c>
      <c r="C370" s="4" t="s">
        <v>247</v>
      </c>
      <c r="D370" s="9" t="s">
        <v>27</v>
      </c>
      <c r="E370" s="9">
        <v>2007</v>
      </c>
      <c r="F370" s="9">
        <v>8</v>
      </c>
      <c r="G370" s="9" t="s">
        <v>132</v>
      </c>
      <c r="H370" s="9" t="s">
        <v>113</v>
      </c>
      <c r="I370" s="9" t="s">
        <v>30</v>
      </c>
      <c r="J370" s="9" t="s">
        <v>129</v>
      </c>
      <c r="K370" s="306" t="s">
        <v>34</v>
      </c>
      <c r="L370" s="392">
        <v>163.69865100000001</v>
      </c>
      <c r="M370" s="331">
        <v>1.6894929999999999</v>
      </c>
      <c r="N370" s="331">
        <v>1.4739629999999999</v>
      </c>
      <c r="O370" s="331">
        <v>1.410236</v>
      </c>
      <c r="P370" s="331">
        <v>1.6552089999999999</v>
      </c>
      <c r="Q370" s="331">
        <v>0.880911</v>
      </c>
      <c r="R370" s="331">
        <v>0.21545500000000001</v>
      </c>
      <c r="S370" s="331">
        <v>-1</v>
      </c>
      <c r="T370" s="331">
        <v>-1</v>
      </c>
      <c r="U370" s="468">
        <v>166.76076599999999</v>
      </c>
      <c r="V370" s="392">
        <f t="shared" si="60"/>
        <v>0.18044687442904281</v>
      </c>
      <c r="W370" s="331">
        <f t="shared" si="61"/>
        <v>1.8623472420658297E-3</v>
      </c>
      <c r="X370" s="331">
        <f t="shared" si="62"/>
        <v>1.6247660854215298E-3</v>
      </c>
      <c r="Y370" s="331">
        <f t="shared" si="63"/>
        <v>1.5545190925691599E-3</v>
      </c>
      <c r="Z370" s="331">
        <f t="shared" si="64"/>
        <v>1.8245556011137899E-3</v>
      </c>
      <c r="AA370" s="331">
        <f t="shared" si="65"/>
        <v>9.7103815840340988E-4</v>
      </c>
      <c r="AB370" s="331">
        <f t="shared" si="66"/>
        <v>2.3749848329605001E-4</v>
      </c>
      <c r="AC370" s="331">
        <f t="shared" si="67"/>
        <v>0</v>
      </c>
      <c r="AD370" s="331">
        <f t="shared" si="68"/>
        <v>0</v>
      </c>
      <c r="AE370" s="468">
        <f t="shared" si="69"/>
        <v>0.18382227842606344</v>
      </c>
    </row>
    <row r="371" spans="1:31" x14ac:dyDescent="0.25">
      <c r="A371" s="11">
        <v>2275050011</v>
      </c>
      <c r="B371" s="4" t="s">
        <v>251</v>
      </c>
      <c r="C371" s="4" t="s">
        <v>247</v>
      </c>
      <c r="D371" s="9" t="s">
        <v>27</v>
      </c>
      <c r="E371" s="9">
        <v>2007</v>
      </c>
      <c r="F371" s="9">
        <v>9</v>
      </c>
      <c r="G371" s="9" t="s">
        <v>133</v>
      </c>
      <c r="H371" s="9" t="s">
        <v>134</v>
      </c>
      <c r="I371" s="9" t="s">
        <v>42</v>
      </c>
      <c r="J371" s="9" t="s">
        <v>129</v>
      </c>
      <c r="K371" s="306" t="s">
        <v>34</v>
      </c>
      <c r="L371" s="392">
        <v>2909.8835049999998</v>
      </c>
      <c r="M371" s="331">
        <v>24.217911999999998</v>
      </c>
      <c r="N371" s="331">
        <v>21.128420999999999</v>
      </c>
      <c r="O371" s="331">
        <v>20.214934</v>
      </c>
      <c r="P371" s="331">
        <v>23.726469999999999</v>
      </c>
      <c r="Q371" s="331">
        <v>2.5057100000000001</v>
      </c>
      <c r="R371" s="331">
        <v>3.578881</v>
      </c>
      <c r="S371" s="331">
        <v>-1</v>
      </c>
      <c r="T371" s="331">
        <v>-1</v>
      </c>
      <c r="U371" s="468">
        <v>2770.031751</v>
      </c>
      <c r="V371" s="392">
        <f t="shared" si="60"/>
        <v>3.207597498343941</v>
      </c>
      <c r="W371" s="331">
        <f t="shared" si="61"/>
        <v>2.6695678302184719E-2</v>
      </c>
      <c r="X371" s="331">
        <f t="shared" si="62"/>
        <v>2.3290097430741508E-2</v>
      </c>
      <c r="Y371" s="331">
        <f t="shared" si="63"/>
        <v>2.2283150379103538E-2</v>
      </c>
      <c r="Z371" s="331">
        <f t="shared" si="64"/>
        <v>2.6153956227375697E-2</v>
      </c>
      <c r="AA371" s="331">
        <f t="shared" si="65"/>
        <v>2.7620724725801E-3</v>
      </c>
      <c r="AB371" s="331">
        <f t="shared" si="66"/>
        <v>3.9450410034441094E-3</v>
      </c>
      <c r="AC371" s="331">
        <f t="shared" si="67"/>
        <v>0</v>
      </c>
      <c r="AD371" s="331">
        <f t="shared" si="68"/>
        <v>0</v>
      </c>
      <c r="AE371" s="468">
        <f t="shared" si="69"/>
        <v>3.0534373281864036</v>
      </c>
    </row>
    <row r="372" spans="1:31" x14ac:dyDescent="0.25">
      <c r="A372" s="11">
        <v>2275050011</v>
      </c>
      <c r="B372" s="4" t="s">
        <v>251</v>
      </c>
      <c r="C372" s="4" t="s">
        <v>247</v>
      </c>
      <c r="D372" s="9" t="s">
        <v>27</v>
      </c>
      <c r="E372" s="9">
        <v>2007</v>
      </c>
      <c r="F372" s="9">
        <v>10</v>
      </c>
      <c r="G372" s="9" t="s">
        <v>133</v>
      </c>
      <c r="H372" s="9" t="s">
        <v>134</v>
      </c>
      <c r="I372" s="9" t="s">
        <v>30</v>
      </c>
      <c r="J372" s="9" t="s">
        <v>129</v>
      </c>
      <c r="K372" s="306" t="s">
        <v>34</v>
      </c>
      <c r="L372" s="392">
        <v>1091.932333</v>
      </c>
      <c r="M372" s="331">
        <v>9.0877590000000001</v>
      </c>
      <c r="N372" s="331">
        <v>7.9284299999999996</v>
      </c>
      <c r="O372" s="331">
        <v>7.5856440000000003</v>
      </c>
      <c r="P372" s="331">
        <v>8.9033460000000009</v>
      </c>
      <c r="Q372" s="331">
        <v>0.94026600000000005</v>
      </c>
      <c r="R372" s="331">
        <v>1.342973</v>
      </c>
      <c r="S372" s="331">
        <v>-1</v>
      </c>
      <c r="T372" s="331">
        <v>-1</v>
      </c>
      <c r="U372" s="468">
        <v>1039.4530319999999</v>
      </c>
      <c r="V372" s="392">
        <f t="shared" si="60"/>
        <v>1.2036493604205862</v>
      </c>
      <c r="W372" s="331">
        <f t="shared" si="61"/>
        <v>1.001753952825429E-2</v>
      </c>
      <c r="X372" s="331">
        <f t="shared" si="62"/>
        <v>8.7395980595432986E-3</v>
      </c>
      <c r="Y372" s="331">
        <f t="shared" si="63"/>
        <v>8.3617411748336395E-3</v>
      </c>
      <c r="Z372" s="331">
        <f t="shared" si="64"/>
        <v>9.8142589926432603E-3</v>
      </c>
      <c r="AA372" s="331">
        <f t="shared" si="65"/>
        <v>1.0364658462084599E-3</v>
      </c>
      <c r="AB372" s="331">
        <f t="shared" si="66"/>
        <v>1.48037432692463E-3</v>
      </c>
      <c r="AC372" s="331">
        <f t="shared" si="67"/>
        <v>0</v>
      </c>
      <c r="AD372" s="331">
        <f t="shared" si="68"/>
        <v>0</v>
      </c>
      <c r="AE372" s="468">
        <f t="shared" si="69"/>
        <v>1.1458008333873917</v>
      </c>
    </row>
    <row r="373" spans="1:31" x14ac:dyDescent="0.25">
      <c r="A373" s="11">
        <v>2275050011</v>
      </c>
      <c r="B373" s="4" t="s">
        <v>251</v>
      </c>
      <c r="C373" s="4" t="s">
        <v>247</v>
      </c>
      <c r="D373" s="9" t="s">
        <v>27</v>
      </c>
      <c r="E373" s="9">
        <v>2007</v>
      </c>
      <c r="F373" s="9">
        <v>11</v>
      </c>
      <c r="G373" s="9" t="s">
        <v>135</v>
      </c>
      <c r="H373" s="9" t="s">
        <v>134</v>
      </c>
      <c r="I373" s="9" t="s">
        <v>42</v>
      </c>
      <c r="J373" s="9" t="s">
        <v>129</v>
      </c>
      <c r="K373" s="306" t="s">
        <v>34</v>
      </c>
      <c r="L373" s="392">
        <v>688.52164800000003</v>
      </c>
      <c r="M373" s="331">
        <v>5.7303179999999996</v>
      </c>
      <c r="N373" s="331">
        <v>4.9992979999999996</v>
      </c>
      <c r="O373" s="331">
        <v>4.7831530000000004</v>
      </c>
      <c r="P373" s="331">
        <v>5.6140350000000003</v>
      </c>
      <c r="Q373" s="331">
        <v>8.0538999999999999E-2</v>
      </c>
      <c r="R373" s="331">
        <v>0.84730099999999997</v>
      </c>
      <c r="S373" s="331">
        <v>-1</v>
      </c>
      <c r="T373" s="331">
        <v>-1</v>
      </c>
      <c r="U373" s="468">
        <v>655.80602399999998</v>
      </c>
      <c r="V373" s="392">
        <f t="shared" si="60"/>
        <v>0.75896519977023891</v>
      </c>
      <c r="W373" s="331">
        <f t="shared" si="61"/>
        <v>6.3165943412965787E-3</v>
      </c>
      <c r="X373" s="331">
        <f t="shared" si="62"/>
        <v>5.5107827274603789E-3</v>
      </c>
      <c r="Y373" s="331">
        <f t="shared" si="63"/>
        <v>5.2725236493604303E-3</v>
      </c>
      <c r="Z373" s="331">
        <f t="shared" si="64"/>
        <v>6.1884142752358503E-3</v>
      </c>
      <c r="AA373" s="331">
        <f t="shared" si="65"/>
        <v>8.8779050596089992E-5</v>
      </c>
      <c r="AB373" s="331">
        <f t="shared" si="66"/>
        <v>9.339894752743099E-4</v>
      </c>
      <c r="AC373" s="331">
        <f t="shared" si="67"/>
        <v>0</v>
      </c>
      <c r="AD373" s="331">
        <f t="shared" si="68"/>
        <v>0</v>
      </c>
      <c r="AE373" s="468">
        <f t="shared" si="69"/>
        <v>0.72290239742133133</v>
      </c>
    </row>
    <row r="374" spans="1:31" x14ac:dyDescent="0.25">
      <c r="A374" s="11" t="s">
        <v>243</v>
      </c>
      <c r="B374" s="4" t="s">
        <v>244</v>
      </c>
      <c r="C374" s="4" t="s">
        <v>245</v>
      </c>
      <c r="D374" s="9" t="s">
        <v>27</v>
      </c>
      <c r="E374" s="9">
        <v>2007</v>
      </c>
      <c r="F374" s="9">
        <v>12</v>
      </c>
      <c r="G374" s="9" t="s">
        <v>162</v>
      </c>
      <c r="H374" s="9" t="s">
        <v>163</v>
      </c>
      <c r="I374" s="9" t="s">
        <v>42</v>
      </c>
      <c r="J374" s="9" t="s">
        <v>107</v>
      </c>
      <c r="K374" s="306" t="s">
        <v>34</v>
      </c>
      <c r="L374" s="392">
        <v>1.5898209999999999</v>
      </c>
      <c r="M374" s="331">
        <v>1.5899999999999999E-4</v>
      </c>
      <c r="N374" s="331">
        <v>1.84E-4</v>
      </c>
      <c r="O374" s="331">
        <v>1.83E-4</v>
      </c>
      <c r="P374" s="331">
        <v>1.84E-4</v>
      </c>
      <c r="Q374" s="331">
        <v>12.795536999999999</v>
      </c>
      <c r="R374" s="331">
        <v>2.139262</v>
      </c>
      <c r="S374" s="331">
        <v>-1</v>
      </c>
      <c r="T374" s="331">
        <v>-1</v>
      </c>
      <c r="U374" s="468">
        <v>1655.775819</v>
      </c>
      <c r="V374" s="392">
        <f t="shared" si="60"/>
        <v>1.7524776691755098E-3</v>
      </c>
      <c r="W374" s="331">
        <f t="shared" si="61"/>
        <v>1.7526749828999998E-7</v>
      </c>
      <c r="X374" s="331">
        <f t="shared" si="62"/>
        <v>2.0282528104E-7</v>
      </c>
      <c r="Y374" s="331">
        <f t="shared" si="63"/>
        <v>2.0172296972999997E-7</v>
      </c>
      <c r="Z374" s="331">
        <f t="shared" si="64"/>
        <v>2.0282528104E-7</v>
      </c>
      <c r="AA374" s="331">
        <f t="shared" si="65"/>
        <v>1.4104665152623468E-2</v>
      </c>
      <c r="AB374" s="331">
        <f t="shared" si="66"/>
        <v>2.3581326976532201E-3</v>
      </c>
      <c r="AC374" s="331">
        <f t="shared" si="67"/>
        <v>0</v>
      </c>
      <c r="AD374" s="331">
        <f t="shared" si="68"/>
        <v>0</v>
      </c>
      <c r="AE374" s="468">
        <f t="shared" si="69"/>
        <v>1.8251804121082127</v>
      </c>
    </row>
    <row r="375" spans="1:31" x14ac:dyDescent="0.25">
      <c r="A375" s="11">
        <v>2275050011</v>
      </c>
      <c r="B375" s="4" t="s">
        <v>251</v>
      </c>
      <c r="C375" s="4" t="s">
        <v>247</v>
      </c>
      <c r="D375" s="9" t="s">
        <v>27</v>
      </c>
      <c r="E375" s="9">
        <v>2007</v>
      </c>
      <c r="F375" s="9">
        <v>13</v>
      </c>
      <c r="G375" s="9" t="s">
        <v>136</v>
      </c>
      <c r="H375" s="9" t="s">
        <v>116</v>
      </c>
      <c r="I375" s="9" t="s">
        <v>42</v>
      </c>
      <c r="J375" s="9" t="s">
        <v>129</v>
      </c>
      <c r="K375" s="306" t="s">
        <v>34</v>
      </c>
      <c r="L375" s="392">
        <v>1817.1578750000001</v>
      </c>
      <c r="M375" s="331">
        <v>18.649885999999999</v>
      </c>
      <c r="N375" s="331">
        <v>16.270710999999999</v>
      </c>
      <c r="O375" s="331">
        <v>15.567247</v>
      </c>
      <c r="P375" s="331">
        <v>18.271432999999998</v>
      </c>
      <c r="Q375" s="331">
        <v>0.772532</v>
      </c>
      <c r="R375" s="331">
        <v>1.7908360000000001</v>
      </c>
      <c r="S375" s="331">
        <v>-1</v>
      </c>
      <c r="T375" s="331">
        <v>-1</v>
      </c>
      <c r="U375" s="468">
        <v>1386.0961729999999</v>
      </c>
      <c r="V375" s="392">
        <f t="shared" si="60"/>
        <v>2.0030736776680662</v>
      </c>
      <c r="W375" s="331">
        <f t="shared" si="61"/>
        <v>2.0557980268010655E-2</v>
      </c>
      <c r="X375" s="331">
        <f t="shared" si="62"/>
        <v>1.7935388757041409E-2</v>
      </c>
      <c r="Y375" s="331">
        <f t="shared" si="63"/>
        <v>1.7159952433663569E-2</v>
      </c>
      <c r="Z375" s="331">
        <f t="shared" si="64"/>
        <v>2.0140807245807229E-2</v>
      </c>
      <c r="AA375" s="331">
        <f t="shared" si="65"/>
        <v>8.5157076093691998E-4</v>
      </c>
      <c r="AB375" s="331">
        <f t="shared" si="66"/>
        <v>1.97405877715516E-3</v>
      </c>
      <c r="AC375" s="331">
        <f t="shared" si="67"/>
        <v>0</v>
      </c>
      <c r="AD375" s="331">
        <f t="shared" si="68"/>
        <v>0</v>
      </c>
      <c r="AE375" s="468">
        <f t="shared" si="69"/>
        <v>1.5279094882456163</v>
      </c>
    </row>
    <row r="376" spans="1:31" x14ac:dyDescent="0.25">
      <c r="A376" s="11">
        <v>2275050011</v>
      </c>
      <c r="B376" s="4" t="s">
        <v>251</v>
      </c>
      <c r="C376" s="4" t="s">
        <v>247</v>
      </c>
      <c r="D376" s="9" t="s">
        <v>27</v>
      </c>
      <c r="E376" s="9">
        <v>2007</v>
      </c>
      <c r="F376" s="9">
        <v>14</v>
      </c>
      <c r="G376" s="9" t="s">
        <v>137</v>
      </c>
      <c r="H376" s="9" t="s">
        <v>116</v>
      </c>
      <c r="I376" s="9" t="s">
        <v>42</v>
      </c>
      <c r="J376" s="9" t="s">
        <v>129</v>
      </c>
      <c r="K376" s="306" t="s">
        <v>34</v>
      </c>
      <c r="L376" s="392">
        <v>2626.802964</v>
      </c>
      <c r="M376" s="331">
        <v>27.565577999999999</v>
      </c>
      <c r="N376" s="331">
        <v>24.049023999999999</v>
      </c>
      <c r="O376" s="331">
        <v>23.009264000000002</v>
      </c>
      <c r="P376" s="331">
        <v>27.006202999999999</v>
      </c>
      <c r="Q376" s="331">
        <v>2.1347139999999998</v>
      </c>
      <c r="R376" s="331">
        <v>2.7201029999999999</v>
      </c>
      <c r="S376" s="331">
        <v>-1</v>
      </c>
      <c r="T376" s="331">
        <v>-1</v>
      </c>
      <c r="U376" s="468">
        <v>2105.3430410000001</v>
      </c>
      <c r="V376" s="392">
        <f t="shared" si="60"/>
        <v>2.8955546163587229</v>
      </c>
      <c r="W376" s="331">
        <f t="shared" si="61"/>
        <v>3.0385848396087177E-2</v>
      </c>
      <c r="X376" s="331">
        <f t="shared" si="62"/>
        <v>2.6509511149661439E-2</v>
      </c>
      <c r="Y376" s="331">
        <f t="shared" si="63"/>
        <v>2.5363371941975844E-2</v>
      </c>
      <c r="Z376" s="331">
        <f t="shared" si="64"/>
        <v>2.9769243007055926E-2</v>
      </c>
      <c r="AA376" s="331">
        <f t="shared" si="65"/>
        <v>2.3531193858153396E-3</v>
      </c>
      <c r="AB376" s="331">
        <f t="shared" si="66"/>
        <v>2.9984003012649297E-3</v>
      </c>
      <c r="AC376" s="331">
        <f t="shared" si="67"/>
        <v>0</v>
      </c>
      <c r="AD376" s="331">
        <f t="shared" si="68"/>
        <v>0</v>
      </c>
      <c r="AE376" s="468">
        <f t="shared" si="69"/>
        <v>2.3207434455240938</v>
      </c>
    </row>
    <row r="377" spans="1:31" x14ac:dyDescent="0.25">
      <c r="A377" s="11">
        <v>2275050011</v>
      </c>
      <c r="B377" s="4" t="s">
        <v>251</v>
      </c>
      <c r="C377" s="4" t="s">
        <v>247</v>
      </c>
      <c r="D377" s="9" t="s">
        <v>27</v>
      </c>
      <c r="E377" s="9">
        <v>2007</v>
      </c>
      <c r="F377" s="9">
        <v>15</v>
      </c>
      <c r="G377" s="9" t="s">
        <v>139</v>
      </c>
      <c r="H377" s="9" t="s">
        <v>116</v>
      </c>
      <c r="I377" s="9" t="s">
        <v>42</v>
      </c>
      <c r="J377" s="9" t="s">
        <v>129</v>
      </c>
      <c r="K377" s="306" t="s">
        <v>34</v>
      </c>
      <c r="L377" s="392">
        <v>1072.9190679999999</v>
      </c>
      <c r="M377" s="331">
        <v>10.842639</v>
      </c>
      <c r="N377" s="331">
        <v>9.4594389999999997</v>
      </c>
      <c r="O377" s="331">
        <v>9.0504599999999993</v>
      </c>
      <c r="P377" s="331">
        <v>10.622615</v>
      </c>
      <c r="Q377" s="331">
        <v>0.290966</v>
      </c>
      <c r="R377" s="331">
        <v>1.022804</v>
      </c>
      <c r="S377" s="331">
        <v>-1</v>
      </c>
      <c r="T377" s="331">
        <v>-1</v>
      </c>
      <c r="U377" s="468">
        <v>791.64396599999998</v>
      </c>
      <c r="V377" s="392">
        <f t="shared" si="60"/>
        <v>1.1826908233710589</v>
      </c>
      <c r="W377" s="331">
        <f t="shared" si="61"/>
        <v>1.1951963599947088E-2</v>
      </c>
      <c r="X377" s="331">
        <f t="shared" si="62"/>
        <v>1.0427246595955088E-2</v>
      </c>
      <c r="Y377" s="331">
        <f t="shared" si="63"/>
        <v>9.9764244187025997E-3</v>
      </c>
      <c r="Z377" s="331">
        <f t="shared" si="64"/>
        <v>1.1709428656275649E-2</v>
      </c>
      <c r="AA377" s="331">
        <f t="shared" si="65"/>
        <v>3.2073511262546001E-4</v>
      </c>
      <c r="AB377" s="331">
        <f t="shared" si="66"/>
        <v>1.1274484171132399E-3</v>
      </c>
      <c r="AC377" s="331">
        <f t="shared" si="67"/>
        <v>0</v>
      </c>
      <c r="AD377" s="331">
        <f t="shared" si="68"/>
        <v>0</v>
      </c>
      <c r="AE377" s="468">
        <f t="shared" si="69"/>
        <v>0.87263809721505536</v>
      </c>
    </row>
    <row r="378" spans="1:31" x14ac:dyDescent="0.25">
      <c r="A378" s="11">
        <v>2275050011</v>
      </c>
      <c r="B378" s="4" t="s">
        <v>251</v>
      </c>
      <c r="C378" s="4" t="s">
        <v>247</v>
      </c>
      <c r="D378" s="9" t="s">
        <v>27</v>
      </c>
      <c r="E378" s="9">
        <v>2007</v>
      </c>
      <c r="F378" s="9">
        <v>16</v>
      </c>
      <c r="G378" s="9" t="s">
        <v>140</v>
      </c>
      <c r="H378" s="9" t="s">
        <v>116</v>
      </c>
      <c r="I378" s="9" t="s">
        <v>42</v>
      </c>
      <c r="J378" s="9" t="s">
        <v>129</v>
      </c>
      <c r="K378" s="306" t="s">
        <v>34</v>
      </c>
      <c r="L378" s="392">
        <v>656.08871799999997</v>
      </c>
      <c r="M378" s="331">
        <v>6.8849720000000003</v>
      </c>
      <c r="N378" s="331">
        <v>6.006653</v>
      </c>
      <c r="O378" s="331">
        <v>5.7469549999999998</v>
      </c>
      <c r="P378" s="331">
        <v>6.7452589999999999</v>
      </c>
      <c r="Q378" s="331">
        <v>0.53318100000000002</v>
      </c>
      <c r="R378" s="331">
        <v>0.679392</v>
      </c>
      <c r="S378" s="331">
        <v>-1</v>
      </c>
      <c r="T378" s="331">
        <v>-1</v>
      </c>
      <c r="U378" s="468">
        <v>525.84523300000001</v>
      </c>
      <c r="V378" s="392">
        <f t="shared" si="60"/>
        <v>0.72321401421480047</v>
      </c>
      <c r="W378" s="331">
        <f t="shared" si="61"/>
        <v>7.5893825046333199E-3</v>
      </c>
      <c r="X378" s="331">
        <f t="shared" si="62"/>
        <v>6.6212015371454299E-3</v>
      </c>
      <c r="Y378" s="331">
        <f t="shared" si="63"/>
        <v>6.3349334945610493E-3</v>
      </c>
      <c r="Z378" s="331">
        <f t="shared" si="64"/>
        <v>7.43537528457929E-3</v>
      </c>
      <c r="AA378" s="331">
        <f t="shared" si="65"/>
        <v>5.8773144657711001E-4</v>
      </c>
      <c r="AB378" s="331">
        <f t="shared" si="66"/>
        <v>7.4890148552351999E-4</v>
      </c>
      <c r="AC378" s="331">
        <f t="shared" si="67"/>
        <v>0</v>
      </c>
      <c r="AD378" s="331">
        <f t="shared" si="68"/>
        <v>0</v>
      </c>
      <c r="AE378" s="468">
        <f t="shared" si="69"/>
        <v>0.57964514764548514</v>
      </c>
    </row>
    <row r="379" spans="1:31" x14ac:dyDescent="0.25">
      <c r="A379" s="11">
        <v>2275050011</v>
      </c>
      <c r="B379" s="4" t="s">
        <v>251</v>
      </c>
      <c r="C379" s="4" t="s">
        <v>247</v>
      </c>
      <c r="D379" s="9" t="s">
        <v>27</v>
      </c>
      <c r="E379" s="9">
        <v>2007</v>
      </c>
      <c r="F379" s="9">
        <v>17</v>
      </c>
      <c r="G379" s="9" t="s">
        <v>141</v>
      </c>
      <c r="H379" s="9" t="s">
        <v>116</v>
      </c>
      <c r="I379" s="9" t="s">
        <v>42</v>
      </c>
      <c r="J379" s="9" t="s">
        <v>129</v>
      </c>
      <c r="K379" s="306" t="s">
        <v>34</v>
      </c>
      <c r="L379" s="392">
        <v>2149.8415650000002</v>
      </c>
      <c r="M379" s="331">
        <v>21.725736000000001</v>
      </c>
      <c r="N379" s="331">
        <v>18.954173999999998</v>
      </c>
      <c r="O379" s="331">
        <v>18.134689000000002</v>
      </c>
      <c r="P379" s="331">
        <v>21.284866000000001</v>
      </c>
      <c r="Q379" s="331">
        <v>0.58301700000000001</v>
      </c>
      <c r="R379" s="331">
        <v>2.0494240000000001</v>
      </c>
      <c r="S379" s="331">
        <v>-1</v>
      </c>
      <c r="T379" s="331">
        <v>-1</v>
      </c>
      <c r="U379" s="468">
        <v>1586.2418270000001</v>
      </c>
      <c r="V379" s="392">
        <f t="shared" si="60"/>
        <v>2.3697946718076</v>
      </c>
      <c r="W379" s="331">
        <f t="shared" si="61"/>
        <v>2.3948524510874161E-2</v>
      </c>
      <c r="X379" s="331">
        <f t="shared" si="62"/>
        <v>2.0893400371907938E-2</v>
      </c>
      <c r="Y379" s="331">
        <f t="shared" si="63"/>
        <v>1.9990072788032592E-2</v>
      </c>
      <c r="Z379" s="331">
        <f t="shared" si="64"/>
        <v>2.3462548523634462E-2</v>
      </c>
      <c r="AA379" s="331">
        <f t="shared" si="65"/>
        <v>6.4266623302226995E-4</v>
      </c>
      <c r="AB379" s="331">
        <f t="shared" si="66"/>
        <v>2.2591032541854398E-3</v>
      </c>
      <c r="AC379" s="331">
        <f t="shared" si="67"/>
        <v>0</v>
      </c>
      <c r="AD379" s="331">
        <f t="shared" si="68"/>
        <v>0</v>
      </c>
      <c r="AE379" s="468">
        <f t="shared" si="69"/>
        <v>1.7485323062971634</v>
      </c>
    </row>
    <row r="380" spans="1:31" x14ac:dyDescent="0.25">
      <c r="A380" s="11">
        <v>2275050011</v>
      </c>
      <c r="B380" s="4" t="s">
        <v>251</v>
      </c>
      <c r="C380" s="4" t="s">
        <v>247</v>
      </c>
      <c r="D380" s="9" t="s">
        <v>27</v>
      </c>
      <c r="E380" s="9">
        <v>2007</v>
      </c>
      <c r="F380" s="9">
        <v>18</v>
      </c>
      <c r="G380" s="9" t="s">
        <v>142</v>
      </c>
      <c r="H380" s="9" t="s">
        <v>116</v>
      </c>
      <c r="I380" s="9" t="s">
        <v>42</v>
      </c>
      <c r="J380" s="9" t="s">
        <v>129</v>
      </c>
      <c r="K380" s="306" t="s">
        <v>34</v>
      </c>
      <c r="L380" s="392">
        <v>2025.7771</v>
      </c>
      <c r="M380" s="331">
        <v>20.562515000000001</v>
      </c>
      <c r="N380" s="331">
        <v>17.939343999999998</v>
      </c>
      <c r="O380" s="331">
        <v>17.163737000000001</v>
      </c>
      <c r="P380" s="331">
        <v>20.145249</v>
      </c>
      <c r="Q380" s="331">
        <v>0.62468900000000005</v>
      </c>
      <c r="R380" s="331">
        <v>1.9499500000000001</v>
      </c>
      <c r="S380" s="331">
        <v>-1</v>
      </c>
      <c r="T380" s="331">
        <v>-1</v>
      </c>
      <c r="U380" s="468">
        <v>1509.249288</v>
      </c>
      <c r="V380" s="392">
        <f t="shared" si="60"/>
        <v>2.233037008869001</v>
      </c>
      <c r="W380" s="331">
        <f t="shared" si="61"/>
        <v>2.2666292846544651E-2</v>
      </c>
      <c r="X380" s="331">
        <f t="shared" si="62"/>
        <v>1.9774741785180638E-2</v>
      </c>
      <c r="Y380" s="331">
        <f t="shared" si="63"/>
        <v>1.8919781416965469E-2</v>
      </c>
      <c r="Z380" s="331">
        <f t="shared" si="64"/>
        <v>2.2206335815466188E-2</v>
      </c>
      <c r="AA380" s="331">
        <f t="shared" si="65"/>
        <v>6.8860174993259004E-4</v>
      </c>
      <c r="AB380" s="331">
        <f t="shared" si="66"/>
        <v>2.1494519389344997E-3</v>
      </c>
      <c r="AC380" s="331">
        <f t="shared" si="67"/>
        <v>0</v>
      </c>
      <c r="AD380" s="331">
        <f t="shared" si="68"/>
        <v>0</v>
      </c>
      <c r="AE380" s="468">
        <f t="shared" si="69"/>
        <v>1.6636625597718471</v>
      </c>
    </row>
    <row r="381" spans="1:31" x14ac:dyDescent="0.25">
      <c r="A381" s="11" t="s">
        <v>243</v>
      </c>
      <c r="B381" s="4" t="s">
        <v>244</v>
      </c>
      <c r="C381" s="4" t="s">
        <v>245</v>
      </c>
      <c r="D381" s="9" t="s">
        <v>27</v>
      </c>
      <c r="E381" s="9">
        <v>2007</v>
      </c>
      <c r="F381" s="9">
        <v>19</v>
      </c>
      <c r="G381" s="9" t="s">
        <v>166</v>
      </c>
      <c r="H381" s="9" t="s">
        <v>111</v>
      </c>
      <c r="I381" s="9" t="s">
        <v>42</v>
      </c>
      <c r="J381" s="9" t="s">
        <v>107</v>
      </c>
      <c r="K381" s="306" t="s">
        <v>34</v>
      </c>
      <c r="L381" s="392">
        <v>9.1668389999999995</v>
      </c>
      <c r="M381" s="331">
        <v>0.49728099999999997</v>
      </c>
      <c r="N381" s="331">
        <v>0.57497299999999996</v>
      </c>
      <c r="O381" s="331">
        <v>0.57197500000000001</v>
      </c>
      <c r="P381" s="331">
        <v>0.57497299999999996</v>
      </c>
      <c r="Q381" s="331">
        <v>40.615250000000003</v>
      </c>
      <c r="R381" s="331">
        <v>4.512397</v>
      </c>
      <c r="S381" s="331">
        <v>-1</v>
      </c>
      <c r="T381" s="331">
        <v>-1</v>
      </c>
      <c r="U381" s="468">
        <v>3492.567145</v>
      </c>
      <c r="V381" s="392">
        <f t="shared" si="60"/>
        <v>1.0104710306649089E-2</v>
      </c>
      <c r="W381" s="331">
        <f t="shared" si="61"/>
        <v>5.4815847054811E-4</v>
      </c>
      <c r="X381" s="331">
        <f t="shared" si="62"/>
        <v>6.3379924084462993E-4</v>
      </c>
      <c r="Y381" s="331">
        <f t="shared" si="63"/>
        <v>6.3049451153724995E-4</v>
      </c>
      <c r="Z381" s="331">
        <f t="shared" si="64"/>
        <v>6.3379924084462993E-4</v>
      </c>
      <c r="AA381" s="331">
        <f t="shared" si="65"/>
        <v>4.47706494334775E-2</v>
      </c>
      <c r="AB381" s="331">
        <f t="shared" si="66"/>
        <v>4.9740662483100696E-3</v>
      </c>
      <c r="AC381" s="331">
        <f t="shared" si="67"/>
        <v>0</v>
      </c>
      <c r="AD381" s="331">
        <f t="shared" si="68"/>
        <v>0</v>
      </c>
      <c r="AE381" s="468">
        <f t="shared" si="69"/>
        <v>3.84989626486791</v>
      </c>
    </row>
    <row r="382" spans="1:31" x14ac:dyDescent="0.25">
      <c r="A382" s="11" t="s">
        <v>243</v>
      </c>
      <c r="B382" s="4" t="s">
        <v>244</v>
      </c>
      <c r="C382" s="4" t="s">
        <v>245</v>
      </c>
      <c r="D382" s="9" t="s">
        <v>27</v>
      </c>
      <c r="E382" s="9">
        <v>2007</v>
      </c>
      <c r="F382" s="9">
        <v>20</v>
      </c>
      <c r="G382" s="9" t="s">
        <v>224</v>
      </c>
      <c r="H382" s="9" t="s">
        <v>49</v>
      </c>
      <c r="I382" s="9" t="s">
        <v>42</v>
      </c>
      <c r="J382" s="9" t="s">
        <v>31</v>
      </c>
      <c r="K382" s="306" t="s">
        <v>34</v>
      </c>
      <c r="L382" s="392">
        <v>265.93252699999999</v>
      </c>
      <c r="M382" s="331">
        <v>3.6775549999999999</v>
      </c>
      <c r="N382" s="331">
        <v>4.2521139999999997</v>
      </c>
      <c r="O382" s="331">
        <v>4.2299410000000002</v>
      </c>
      <c r="P382" s="331">
        <v>4.2521139999999997</v>
      </c>
      <c r="Q382" s="331">
        <v>161.26957100000001</v>
      </c>
      <c r="R382" s="331">
        <v>30.705977000000001</v>
      </c>
      <c r="S382" s="331">
        <v>5.2597389999999997</v>
      </c>
      <c r="T382" s="331">
        <v>5.2597389999999997</v>
      </c>
      <c r="U382" s="468">
        <v>23766.235866999999</v>
      </c>
      <c r="V382" s="392">
        <f t="shared" si="60"/>
        <v>0.29314043220898039</v>
      </c>
      <c r="W382" s="331">
        <f t="shared" si="61"/>
        <v>4.0538104696470493E-3</v>
      </c>
      <c r="X382" s="331">
        <f t="shared" si="62"/>
        <v>4.6871533536093392E-3</v>
      </c>
      <c r="Y382" s="331">
        <f t="shared" si="63"/>
        <v>4.6627118049327098E-3</v>
      </c>
      <c r="Z382" s="331">
        <f t="shared" si="64"/>
        <v>4.6871533536093392E-3</v>
      </c>
      <c r="AA382" s="331">
        <f t="shared" si="65"/>
        <v>0.17776927207214802</v>
      </c>
      <c r="AB382" s="331">
        <f t="shared" si="66"/>
        <v>3.3847545731699867E-2</v>
      </c>
      <c r="AC382" s="331">
        <f t="shared" si="67"/>
        <v>5.7978697873480893E-3</v>
      </c>
      <c r="AD382" s="331">
        <f t="shared" si="68"/>
        <v>5.7978697873480893E-3</v>
      </c>
      <c r="AE382" s="468">
        <f t="shared" si="69"/>
        <v>26.197790592321756</v>
      </c>
    </row>
    <row r="383" spans="1:31" x14ac:dyDescent="0.25">
      <c r="A383" s="11" t="s">
        <v>243</v>
      </c>
      <c r="B383" s="4" t="s">
        <v>244</v>
      </c>
      <c r="C383" s="4" t="s">
        <v>245</v>
      </c>
      <c r="D383" s="9" t="s">
        <v>27</v>
      </c>
      <c r="E383" s="9">
        <v>2007</v>
      </c>
      <c r="F383" s="9">
        <v>21</v>
      </c>
      <c r="G383" s="9" t="s">
        <v>224</v>
      </c>
      <c r="H383" s="9" t="s">
        <v>49</v>
      </c>
      <c r="I383" s="9" t="s">
        <v>30</v>
      </c>
      <c r="J383" s="9" t="s">
        <v>31</v>
      </c>
      <c r="K383" s="306" t="s">
        <v>34</v>
      </c>
      <c r="L383" s="392">
        <v>265.93252699999999</v>
      </c>
      <c r="M383" s="331">
        <v>3.6775549999999999</v>
      </c>
      <c r="N383" s="331">
        <v>4.2521139999999997</v>
      </c>
      <c r="O383" s="331">
        <v>4.2299410000000002</v>
      </c>
      <c r="P383" s="331">
        <v>4.2521139999999997</v>
      </c>
      <c r="Q383" s="331">
        <v>161.26957100000001</v>
      </c>
      <c r="R383" s="331">
        <v>30.705977000000001</v>
      </c>
      <c r="S383" s="331">
        <v>5.2597389999999997</v>
      </c>
      <c r="T383" s="331">
        <v>5.2597389999999997</v>
      </c>
      <c r="U383" s="468">
        <v>23766.235866999999</v>
      </c>
      <c r="V383" s="392">
        <f t="shared" si="60"/>
        <v>0.29314043220898039</v>
      </c>
      <c r="W383" s="331">
        <f t="shared" si="61"/>
        <v>4.0538104696470493E-3</v>
      </c>
      <c r="X383" s="331">
        <f t="shared" si="62"/>
        <v>4.6871533536093392E-3</v>
      </c>
      <c r="Y383" s="331">
        <f t="shared" si="63"/>
        <v>4.6627118049327098E-3</v>
      </c>
      <c r="Z383" s="331">
        <f t="shared" si="64"/>
        <v>4.6871533536093392E-3</v>
      </c>
      <c r="AA383" s="331">
        <f t="shared" si="65"/>
        <v>0.17776927207214802</v>
      </c>
      <c r="AB383" s="331">
        <f t="shared" si="66"/>
        <v>3.3847545731699867E-2</v>
      </c>
      <c r="AC383" s="331">
        <f t="shared" si="67"/>
        <v>5.7978697873480893E-3</v>
      </c>
      <c r="AD383" s="331">
        <f t="shared" si="68"/>
        <v>5.7978697873480893E-3</v>
      </c>
      <c r="AE383" s="468">
        <f t="shared" si="69"/>
        <v>26.197790592321756</v>
      </c>
    </row>
    <row r="384" spans="1:31" x14ac:dyDescent="0.25">
      <c r="A384" s="11" t="s">
        <v>243</v>
      </c>
      <c r="B384" s="4" t="s">
        <v>244</v>
      </c>
      <c r="C384" s="4" t="s">
        <v>245</v>
      </c>
      <c r="D384" s="9" t="s">
        <v>27</v>
      </c>
      <c r="E384" s="9">
        <v>2007</v>
      </c>
      <c r="F384" s="9">
        <v>22</v>
      </c>
      <c r="G384" s="9" t="s">
        <v>596</v>
      </c>
      <c r="H384" s="9" t="s">
        <v>53</v>
      </c>
      <c r="I384" s="9" t="s">
        <v>42</v>
      </c>
      <c r="J384" s="9" t="s">
        <v>31</v>
      </c>
      <c r="K384" s="306" t="s">
        <v>34</v>
      </c>
      <c r="L384" s="392">
        <v>206.115251</v>
      </c>
      <c r="M384" s="331">
        <v>25.574256999999999</v>
      </c>
      <c r="N384" s="331">
        <v>29.569825999999999</v>
      </c>
      <c r="O384" s="331">
        <v>29.415635000000002</v>
      </c>
      <c r="P384" s="331">
        <v>29.569825999999999</v>
      </c>
      <c r="Q384" s="331">
        <v>142.30772300000001</v>
      </c>
      <c r="R384" s="331">
        <v>20.555325</v>
      </c>
      <c r="S384" s="331">
        <v>3.763131</v>
      </c>
      <c r="T384" s="331">
        <v>3.763131</v>
      </c>
      <c r="U384" s="468">
        <v>15909.694092</v>
      </c>
      <c r="V384" s="392">
        <f t="shared" si="60"/>
        <v>0.22720317234078879</v>
      </c>
      <c r="W384" s="331">
        <f t="shared" si="61"/>
        <v>2.8190792735946667E-2</v>
      </c>
      <c r="X384" s="331">
        <f t="shared" si="62"/>
        <v>3.2595153634532061E-2</v>
      </c>
      <c r="Y384" s="331">
        <f t="shared" si="63"/>
        <v>3.2425187151331851E-2</v>
      </c>
      <c r="Z384" s="331">
        <f t="shared" si="64"/>
        <v>3.2595153634532061E-2</v>
      </c>
      <c r="AA384" s="331">
        <f t="shared" si="65"/>
        <v>0.15686741256324715</v>
      </c>
      <c r="AB384" s="331">
        <f t="shared" si="66"/>
        <v>2.265836722822575E-2</v>
      </c>
      <c r="AC384" s="331">
        <f t="shared" si="67"/>
        <v>4.1481418623116094E-3</v>
      </c>
      <c r="AD384" s="331">
        <f t="shared" si="68"/>
        <v>4.1481418623116094E-3</v>
      </c>
      <c r="AE384" s="468">
        <f t="shared" si="69"/>
        <v>17.53743573625178</v>
      </c>
    </row>
    <row r="385" spans="1:31" x14ac:dyDescent="0.25">
      <c r="A385" s="11">
        <v>2275050011</v>
      </c>
      <c r="B385" s="4" t="s">
        <v>251</v>
      </c>
      <c r="C385" s="4" t="s">
        <v>247</v>
      </c>
      <c r="D385" s="9" t="s">
        <v>27</v>
      </c>
      <c r="E385" s="9">
        <v>2007</v>
      </c>
      <c r="F385" s="9">
        <v>23</v>
      </c>
      <c r="G385" s="9" t="s">
        <v>143</v>
      </c>
      <c r="H385" s="9" t="s">
        <v>134</v>
      </c>
      <c r="I385" s="9" t="s">
        <v>42</v>
      </c>
      <c r="J385" s="9" t="s">
        <v>129</v>
      </c>
      <c r="K385" s="306" t="s">
        <v>34</v>
      </c>
      <c r="L385" s="392">
        <v>5904.0110610000002</v>
      </c>
      <c r="M385" s="331">
        <v>49.136957000000002</v>
      </c>
      <c r="N385" s="331">
        <v>42.868530999999997</v>
      </c>
      <c r="O385" s="331">
        <v>41.01511</v>
      </c>
      <c r="P385" s="331">
        <v>48.139843999999997</v>
      </c>
      <c r="Q385" s="331">
        <v>5.0850869999999997</v>
      </c>
      <c r="R385" s="331">
        <v>7.2602130000000002</v>
      </c>
      <c r="S385" s="331">
        <v>-1</v>
      </c>
      <c r="T385" s="331">
        <v>-1</v>
      </c>
      <c r="U385" s="468">
        <v>5619.3602469999996</v>
      </c>
      <c r="V385" s="392">
        <f t="shared" si="60"/>
        <v>6.5080581669053998</v>
      </c>
      <c r="W385" s="331">
        <f t="shared" si="61"/>
        <v>5.4164223440083668E-2</v>
      </c>
      <c r="X385" s="331">
        <f t="shared" si="62"/>
        <v>4.7254466564385603E-2</v>
      </c>
      <c r="Y385" s="331">
        <f t="shared" si="63"/>
        <v>4.5211419633894093E-2</v>
      </c>
      <c r="Z385" s="331">
        <f t="shared" si="64"/>
        <v>5.3065094502835634E-2</v>
      </c>
      <c r="AA385" s="331">
        <f t="shared" si="65"/>
        <v>5.6053489124339691E-3</v>
      </c>
      <c r="AB385" s="331">
        <f t="shared" si="66"/>
        <v>8.0030149029090298E-3</v>
      </c>
      <c r="AC385" s="331">
        <f t="shared" si="67"/>
        <v>0</v>
      </c>
      <c r="AD385" s="331">
        <f t="shared" si="68"/>
        <v>0</v>
      </c>
      <c r="AE385" s="468">
        <f t="shared" si="69"/>
        <v>6.1942843552324929</v>
      </c>
    </row>
    <row r="386" spans="1:31" x14ac:dyDescent="0.25">
      <c r="A386" s="11">
        <v>2275050011</v>
      </c>
      <c r="B386" s="4" t="s">
        <v>251</v>
      </c>
      <c r="C386" s="4" t="s">
        <v>247</v>
      </c>
      <c r="D386" s="9" t="s">
        <v>27</v>
      </c>
      <c r="E386" s="9">
        <v>2007</v>
      </c>
      <c r="F386" s="9">
        <v>24</v>
      </c>
      <c r="G386" s="9" t="s">
        <v>145</v>
      </c>
      <c r="H386" s="9" t="s">
        <v>116</v>
      </c>
      <c r="I386" s="9" t="s">
        <v>42</v>
      </c>
      <c r="J386" s="9" t="s">
        <v>129</v>
      </c>
      <c r="K386" s="306" t="s">
        <v>34</v>
      </c>
      <c r="L386" s="392">
        <v>363.81861600000002</v>
      </c>
      <c r="M386" s="331">
        <v>3.7339500000000001</v>
      </c>
      <c r="N386" s="331">
        <v>3.2576079999999998</v>
      </c>
      <c r="O386" s="331">
        <v>3.116765</v>
      </c>
      <c r="P386" s="331">
        <v>3.6581779999999999</v>
      </c>
      <c r="Q386" s="331">
        <v>0.154671</v>
      </c>
      <c r="R386" s="331">
        <v>0.35854900000000001</v>
      </c>
      <c r="S386" s="331">
        <v>-1</v>
      </c>
      <c r="T386" s="331">
        <v>-1</v>
      </c>
      <c r="U386" s="468">
        <v>277.51446299999998</v>
      </c>
      <c r="V386" s="392">
        <f t="shared" si="60"/>
        <v>0.40104137520534699</v>
      </c>
      <c r="W386" s="331">
        <f t="shared" si="61"/>
        <v>4.1159753159744992E-3</v>
      </c>
      <c r="X386" s="331">
        <f t="shared" si="62"/>
        <v>3.5908981419464797E-3</v>
      </c>
      <c r="Y386" s="331">
        <f t="shared" si="63"/>
        <v>3.4356453101121497E-3</v>
      </c>
      <c r="Z386" s="331">
        <f t="shared" si="64"/>
        <v>4.0324509833931802E-3</v>
      </c>
      <c r="AA386" s="331">
        <f t="shared" si="65"/>
        <v>1.7049559262900999E-4</v>
      </c>
      <c r="AB386" s="331">
        <f t="shared" si="66"/>
        <v>3.9523261788918998E-4</v>
      </c>
      <c r="AC386" s="331">
        <f t="shared" si="67"/>
        <v>0</v>
      </c>
      <c r="AD386" s="331">
        <f t="shared" si="68"/>
        <v>0</v>
      </c>
      <c r="AE386" s="468">
        <f t="shared" si="69"/>
        <v>0.30590733125347652</v>
      </c>
    </row>
    <row r="387" spans="1:31" x14ac:dyDescent="0.25">
      <c r="A387" s="11" t="s">
        <v>243</v>
      </c>
      <c r="B387" s="4" t="s">
        <v>244</v>
      </c>
      <c r="C387" s="4" t="s">
        <v>245</v>
      </c>
      <c r="D387" s="9" t="s">
        <v>27</v>
      </c>
      <c r="E387" s="9">
        <v>2007</v>
      </c>
      <c r="F387" s="9">
        <v>25</v>
      </c>
      <c r="G387" s="9" t="s">
        <v>167</v>
      </c>
      <c r="H387" s="9" t="s">
        <v>165</v>
      </c>
      <c r="I387" s="9" t="s">
        <v>42</v>
      </c>
      <c r="J387" s="9" t="s">
        <v>107</v>
      </c>
      <c r="K387" s="306" t="s">
        <v>34</v>
      </c>
      <c r="L387" s="392">
        <v>25.840453</v>
      </c>
      <c r="M387" s="331">
        <v>6.0099999999999997E-4</v>
      </c>
      <c r="N387" s="331">
        <v>6.9499999999999998E-4</v>
      </c>
      <c r="O387" s="331">
        <v>6.9099999999999999E-4</v>
      </c>
      <c r="P387" s="331">
        <v>6.9499999999999998E-4</v>
      </c>
      <c r="Q387" s="331">
        <v>42.405177000000002</v>
      </c>
      <c r="R387" s="331">
        <v>8.0682010000000002</v>
      </c>
      <c r="S387" s="331">
        <v>-1</v>
      </c>
      <c r="T387" s="331">
        <v>-1</v>
      </c>
      <c r="U387" s="468">
        <v>6244.7379449999999</v>
      </c>
      <c r="V387" s="392">
        <f t="shared" si="60"/>
        <v>2.848422359742343E-2</v>
      </c>
      <c r="W387" s="331">
        <f t="shared" si="61"/>
        <v>6.6248909730999993E-7</v>
      </c>
      <c r="X387" s="331">
        <f t="shared" si="62"/>
        <v>7.6610636044999996E-7</v>
      </c>
      <c r="Y387" s="331">
        <f t="shared" si="63"/>
        <v>7.6169711520999997E-7</v>
      </c>
      <c r="Z387" s="331">
        <f t="shared" si="64"/>
        <v>7.6610636044999996E-7</v>
      </c>
      <c r="AA387" s="331">
        <f t="shared" si="65"/>
        <v>4.6743706209651868E-2</v>
      </c>
      <c r="AB387" s="331">
        <f t="shared" si="66"/>
        <v>8.8936692136533085E-3</v>
      </c>
      <c r="AC387" s="331">
        <f t="shared" si="67"/>
        <v>0</v>
      </c>
      <c r="AD387" s="331">
        <f t="shared" si="68"/>
        <v>0</v>
      </c>
      <c r="AE387" s="468">
        <f t="shared" si="69"/>
        <v>6.8836452647596573</v>
      </c>
    </row>
    <row r="388" spans="1:31" x14ac:dyDescent="0.25">
      <c r="A388" s="11" t="s">
        <v>243</v>
      </c>
      <c r="B388" s="4" t="s">
        <v>244</v>
      </c>
      <c r="C388" s="4" t="s">
        <v>245</v>
      </c>
      <c r="D388" s="9" t="s">
        <v>27</v>
      </c>
      <c r="E388" s="9">
        <v>2007</v>
      </c>
      <c r="F388" s="9">
        <v>26</v>
      </c>
      <c r="G388" s="9" t="s">
        <v>597</v>
      </c>
      <c r="H388" s="9" t="s">
        <v>180</v>
      </c>
      <c r="I388" s="9" t="s">
        <v>42</v>
      </c>
      <c r="J388" s="9" t="s">
        <v>107</v>
      </c>
      <c r="K388" s="306" t="s">
        <v>34</v>
      </c>
      <c r="L388" s="392">
        <v>21.738551999999999</v>
      </c>
      <c r="M388" s="331">
        <v>2.242804</v>
      </c>
      <c r="N388" s="331">
        <v>2.5932059999999999</v>
      </c>
      <c r="O388" s="331">
        <v>2.5796839999999999</v>
      </c>
      <c r="P388" s="331">
        <v>2.5932059999999999</v>
      </c>
      <c r="Q388" s="331">
        <v>14.554520999999999</v>
      </c>
      <c r="R388" s="331">
        <v>2.9351669999999999</v>
      </c>
      <c r="S388" s="331">
        <v>-1</v>
      </c>
      <c r="T388" s="331">
        <v>-1</v>
      </c>
      <c r="U388" s="468">
        <v>2271.8007560000001</v>
      </c>
      <c r="V388" s="392">
        <f t="shared" si="60"/>
        <v>2.3962651732623116E-2</v>
      </c>
      <c r="W388" s="331">
        <f t="shared" si="61"/>
        <v>2.47226821531324E-3</v>
      </c>
      <c r="X388" s="331">
        <f t="shared" si="62"/>
        <v>2.8585203029598597E-3</v>
      </c>
      <c r="Y388" s="331">
        <f t="shared" si="63"/>
        <v>2.8436148494260399E-3</v>
      </c>
      <c r="Z388" s="331">
        <f t="shared" si="64"/>
        <v>2.8585203029598597E-3</v>
      </c>
      <c r="AA388" s="331">
        <f t="shared" si="65"/>
        <v>1.6043613109932509E-2</v>
      </c>
      <c r="AB388" s="331">
        <f t="shared" si="66"/>
        <v>3.2354677808387696E-3</v>
      </c>
      <c r="AC388" s="331">
        <f t="shared" si="67"/>
        <v>0</v>
      </c>
      <c r="AD388" s="331">
        <f t="shared" si="68"/>
        <v>0</v>
      </c>
      <c r="AE388" s="468">
        <f t="shared" si="69"/>
        <v>2.5042316674053504</v>
      </c>
    </row>
    <row r="389" spans="1:31" x14ac:dyDescent="0.25">
      <c r="A389" s="11" t="s">
        <v>243</v>
      </c>
      <c r="B389" s="4" t="s">
        <v>244</v>
      </c>
      <c r="C389" s="4" t="s">
        <v>245</v>
      </c>
      <c r="D389" s="9" t="s">
        <v>27</v>
      </c>
      <c r="E389" s="9">
        <v>2007</v>
      </c>
      <c r="F389" s="9">
        <v>27</v>
      </c>
      <c r="G389" s="9" t="s">
        <v>572</v>
      </c>
      <c r="H389" s="9" t="s">
        <v>118</v>
      </c>
      <c r="I389" s="9" t="s">
        <v>42</v>
      </c>
      <c r="J389" s="9" t="s">
        <v>114</v>
      </c>
      <c r="K389" s="306" t="s">
        <v>34</v>
      </c>
      <c r="L389" s="392">
        <v>1.6292000000000001E-2</v>
      </c>
      <c r="M389" s="331">
        <v>6.78E-4</v>
      </c>
      <c r="N389" s="331">
        <v>7.8299999999999995E-4</v>
      </c>
      <c r="O389" s="331">
        <v>7.7899999999999996E-4</v>
      </c>
      <c r="P389" s="331">
        <v>7.8299999999999995E-4</v>
      </c>
      <c r="Q389" s="331">
        <v>1.3925999999999999E-2</v>
      </c>
      <c r="R389" s="331">
        <v>2.6120000000000002E-3</v>
      </c>
      <c r="S389" s="331">
        <v>-1</v>
      </c>
      <c r="T389" s="331">
        <v>-1</v>
      </c>
      <c r="U389" s="468">
        <v>2.0213839999999998</v>
      </c>
      <c r="V389" s="392">
        <f t="shared" si="60"/>
        <v>1.7958855862519998E-5</v>
      </c>
      <c r="W389" s="331">
        <f t="shared" si="61"/>
        <v>7.4736706817999991E-7</v>
      </c>
      <c r="X389" s="331">
        <f t="shared" si="62"/>
        <v>8.6310975572999985E-7</v>
      </c>
      <c r="Y389" s="331">
        <f t="shared" si="63"/>
        <v>8.5870051048999985E-7</v>
      </c>
      <c r="Z389" s="331">
        <f t="shared" si="64"/>
        <v>8.6310975572999985E-7</v>
      </c>
      <c r="AA389" s="331">
        <f t="shared" si="65"/>
        <v>1.5350787303059999E-5</v>
      </c>
      <c r="AB389" s="331">
        <f t="shared" si="66"/>
        <v>2.8792371417200003E-6</v>
      </c>
      <c r="AC389" s="331">
        <f t="shared" si="67"/>
        <v>0</v>
      </c>
      <c r="AD389" s="331">
        <f t="shared" si="68"/>
        <v>0</v>
      </c>
      <c r="AE389" s="468">
        <f t="shared" si="69"/>
        <v>2.2281944450530397E-3</v>
      </c>
    </row>
    <row r="390" spans="1:31" x14ac:dyDescent="0.25">
      <c r="A390" s="11">
        <v>2275050011</v>
      </c>
      <c r="B390" s="4" t="s">
        <v>251</v>
      </c>
      <c r="C390" s="4" t="s">
        <v>247</v>
      </c>
      <c r="D390" s="9" t="s">
        <v>27</v>
      </c>
      <c r="E390" s="9">
        <v>2007</v>
      </c>
      <c r="F390" s="9">
        <v>28</v>
      </c>
      <c r="G390" s="9" t="s">
        <v>146</v>
      </c>
      <c r="H390" s="9" t="s">
        <v>134</v>
      </c>
      <c r="I390" s="9" t="s">
        <v>42</v>
      </c>
      <c r="J390" s="9" t="s">
        <v>129</v>
      </c>
      <c r="K390" s="306" t="s">
        <v>34</v>
      </c>
      <c r="L390" s="392">
        <v>440.51130799999999</v>
      </c>
      <c r="M390" s="331">
        <v>4.3648629999999997</v>
      </c>
      <c r="N390" s="331">
        <v>3.8080349999999998</v>
      </c>
      <c r="O390" s="331">
        <v>3.6433949999999999</v>
      </c>
      <c r="P390" s="331">
        <v>4.2762890000000002</v>
      </c>
      <c r="Q390" s="331">
        <v>3.248815</v>
      </c>
      <c r="R390" s="331">
        <v>0.64521899999999999</v>
      </c>
      <c r="S390" s="331">
        <v>-1</v>
      </c>
      <c r="T390" s="331">
        <v>-1</v>
      </c>
      <c r="U390" s="468">
        <v>499.39527199999998</v>
      </c>
      <c r="V390" s="392">
        <f t="shared" si="60"/>
        <v>0.48558059699129341</v>
      </c>
      <c r="W390" s="331">
        <f t="shared" si="61"/>
        <v>4.8114378515005298E-3</v>
      </c>
      <c r="X390" s="331">
        <f t="shared" si="62"/>
        <v>4.1976400493758496E-3</v>
      </c>
      <c r="Y390" s="331">
        <f t="shared" si="63"/>
        <v>4.0161555152974492E-3</v>
      </c>
      <c r="Z390" s="331">
        <f t="shared" si="64"/>
        <v>4.7138017295285895E-3</v>
      </c>
      <c r="AA390" s="331">
        <f t="shared" si="65"/>
        <v>3.5812055185976497E-3</v>
      </c>
      <c r="AB390" s="331">
        <f t="shared" si="66"/>
        <v>7.1123220112688989E-4</v>
      </c>
      <c r="AC390" s="331">
        <f t="shared" si="67"/>
        <v>0</v>
      </c>
      <c r="AD390" s="331">
        <f t="shared" si="68"/>
        <v>0</v>
      </c>
      <c r="AE390" s="468">
        <f t="shared" si="69"/>
        <v>0.55048905648612634</v>
      </c>
    </row>
    <row r="391" spans="1:31" x14ac:dyDescent="0.25">
      <c r="A391" s="11">
        <v>2275050011</v>
      </c>
      <c r="B391" s="4" t="s">
        <v>251</v>
      </c>
      <c r="C391" s="4" t="s">
        <v>247</v>
      </c>
      <c r="D391" s="9" t="s">
        <v>27</v>
      </c>
      <c r="E391" s="9">
        <v>2007</v>
      </c>
      <c r="F391" s="9">
        <v>29</v>
      </c>
      <c r="G391" s="9" t="s">
        <v>146</v>
      </c>
      <c r="H391" s="9" t="s">
        <v>134</v>
      </c>
      <c r="I391" s="9" t="s">
        <v>30</v>
      </c>
      <c r="J391" s="9" t="s">
        <v>129</v>
      </c>
      <c r="K391" s="306" t="s">
        <v>34</v>
      </c>
      <c r="L391" s="392">
        <v>440.51130799999999</v>
      </c>
      <c r="M391" s="331">
        <v>4.3648629999999997</v>
      </c>
      <c r="N391" s="331">
        <v>3.8080349999999998</v>
      </c>
      <c r="O391" s="331">
        <v>3.6433949999999999</v>
      </c>
      <c r="P391" s="331">
        <v>4.2762890000000002</v>
      </c>
      <c r="Q391" s="331">
        <v>3.248815</v>
      </c>
      <c r="R391" s="331">
        <v>0.64521899999999999</v>
      </c>
      <c r="S391" s="331">
        <v>-1</v>
      </c>
      <c r="T391" s="331">
        <v>-1</v>
      </c>
      <c r="U391" s="468">
        <v>499.39527199999998</v>
      </c>
      <c r="V391" s="392">
        <f t="shared" si="60"/>
        <v>0.48558059699129341</v>
      </c>
      <c r="W391" s="331">
        <f t="shared" si="61"/>
        <v>4.8114378515005298E-3</v>
      </c>
      <c r="X391" s="331">
        <f t="shared" si="62"/>
        <v>4.1976400493758496E-3</v>
      </c>
      <c r="Y391" s="331">
        <f t="shared" si="63"/>
        <v>4.0161555152974492E-3</v>
      </c>
      <c r="Z391" s="331">
        <f t="shared" si="64"/>
        <v>4.7138017295285895E-3</v>
      </c>
      <c r="AA391" s="331">
        <f t="shared" si="65"/>
        <v>3.5812055185976497E-3</v>
      </c>
      <c r="AB391" s="331">
        <f t="shared" si="66"/>
        <v>7.1123220112688989E-4</v>
      </c>
      <c r="AC391" s="331">
        <f t="shared" si="67"/>
        <v>0</v>
      </c>
      <c r="AD391" s="331">
        <f t="shared" si="68"/>
        <v>0</v>
      </c>
      <c r="AE391" s="468">
        <f t="shared" si="69"/>
        <v>0.55048905648612634</v>
      </c>
    </row>
    <row r="392" spans="1:31" x14ac:dyDescent="0.25">
      <c r="A392" s="11" t="s">
        <v>243</v>
      </c>
      <c r="B392" s="4" t="s">
        <v>244</v>
      </c>
      <c r="C392" s="4" t="s">
        <v>245</v>
      </c>
      <c r="D392" s="9" t="s">
        <v>27</v>
      </c>
      <c r="E392" s="9">
        <v>2007</v>
      </c>
      <c r="F392" s="9">
        <v>30</v>
      </c>
      <c r="G392" s="9" t="s">
        <v>108</v>
      </c>
      <c r="H392" s="9" t="s">
        <v>109</v>
      </c>
      <c r="I392" s="9" t="s">
        <v>42</v>
      </c>
      <c r="J392" s="9" t="s">
        <v>107</v>
      </c>
      <c r="K392" s="306" t="s">
        <v>34</v>
      </c>
      <c r="L392" s="392">
        <v>3.3625850000000002</v>
      </c>
      <c r="M392" s="331">
        <v>1.093116</v>
      </c>
      <c r="N392" s="331">
        <v>1.263898</v>
      </c>
      <c r="O392" s="331">
        <v>1.257307</v>
      </c>
      <c r="P392" s="331">
        <v>1.263898</v>
      </c>
      <c r="Q392" s="331">
        <v>12.178962</v>
      </c>
      <c r="R392" s="331">
        <v>1.599715</v>
      </c>
      <c r="S392" s="331">
        <v>-1</v>
      </c>
      <c r="T392" s="331">
        <v>-1</v>
      </c>
      <c r="U392" s="468">
        <v>1238.169515</v>
      </c>
      <c r="V392" s="392">
        <f t="shared" si="60"/>
        <v>3.70661547633635E-3</v>
      </c>
      <c r="W392" s="331">
        <f t="shared" si="61"/>
        <v>1.20495412994196E-3</v>
      </c>
      <c r="X392" s="331">
        <f t="shared" si="62"/>
        <v>1.3932090600863797E-3</v>
      </c>
      <c r="Y392" s="331">
        <f t="shared" si="63"/>
        <v>1.3859437262421699E-3</v>
      </c>
      <c r="Z392" s="331">
        <f t="shared" si="64"/>
        <v>1.3932090600863797E-3</v>
      </c>
      <c r="AA392" s="331">
        <f t="shared" si="65"/>
        <v>1.3425007556660219E-2</v>
      </c>
      <c r="AB392" s="331">
        <f t="shared" si="66"/>
        <v>1.7633839372766501E-3</v>
      </c>
      <c r="AC392" s="331">
        <f t="shared" si="67"/>
        <v>0</v>
      </c>
      <c r="AD392" s="331">
        <f t="shared" si="68"/>
        <v>0</v>
      </c>
      <c r="AE392" s="468">
        <f t="shared" si="69"/>
        <v>1.3648482600817147</v>
      </c>
    </row>
    <row r="393" spans="1:31" x14ac:dyDescent="0.25">
      <c r="A393" s="11">
        <v>2275050011</v>
      </c>
      <c r="B393" s="4" t="s">
        <v>251</v>
      </c>
      <c r="C393" s="4" t="s">
        <v>247</v>
      </c>
      <c r="D393" s="9" t="s">
        <v>27</v>
      </c>
      <c r="E393" s="9">
        <v>2007</v>
      </c>
      <c r="F393" s="9">
        <v>31</v>
      </c>
      <c r="G393" s="9" t="s">
        <v>147</v>
      </c>
      <c r="H393" s="9" t="s">
        <v>148</v>
      </c>
      <c r="I393" s="9" t="s">
        <v>42</v>
      </c>
      <c r="J393" s="9" t="s">
        <v>129</v>
      </c>
      <c r="K393" s="306" t="s">
        <v>34</v>
      </c>
      <c r="L393" s="392">
        <v>3540.0051060000001</v>
      </c>
      <c r="M393" s="331">
        <v>32.382114000000001</v>
      </c>
      <c r="N393" s="331">
        <v>28.251111999999999</v>
      </c>
      <c r="O393" s="331">
        <v>27.029675000000001</v>
      </c>
      <c r="P393" s="331">
        <v>31.724999</v>
      </c>
      <c r="Q393" s="331">
        <v>8.6694030000000009</v>
      </c>
      <c r="R393" s="331">
        <v>4.6573190000000002</v>
      </c>
      <c r="S393" s="331">
        <v>-1</v>
      </c>
      <c r="T393" s="331">
        <v>-1</v>
      </c>
      <c r="U393" s="468">
        <v>3604.7357350000002</v>
      </c>
      <c r="V393" s="392">
        <f t="shared" si="60"/>
        <v>3.9021876658015486</v>
      </c>
      <c r="W393" s="331">
        <f t="shared" si="61"/>
        <v>3.5695170503909336E-2</v>
      </c>
      <c r="X393" s="331">
        <f t="shared" si="62"/>
        <v>3.1141520277676717E-2</v>
      </c>
      <c r="Y393" s="331">
        <f t="shared" si="63"/>
        <v>2.9795116458124247E-2</v>
      </c>
      <c r="Z393" s="331">
        <f t="shared" si="64"/>
        <v>3.4970825207438688E-2</v>
      </c>
      <c r="AA393" s="331">
        <f t="shared" si="65"/>
        <v>9.5563809778479291E-3</v>
      </c>
      <c r="AB393" s="331">
        <f t="shared" si="66"/>
        <v>5.1338154079778901E-3</v>
      </c>
      <c r="AC393" s="331">
        <f t="shared" si="67"/>
        <v>0</v>
      </c>
      <c r="AD393" s="331">
        <f t="shared" si="68"/>
        <v>0</v>
      </c>
      <c r="AE393" s="468">
        <f t="shared" si="69"/>
        <v>3.9735409702516629</v>
      </c>
    </row>
    <row r="394" spans="1:31" x14ac:dyDescent="0.25">
      <c r="A394" s="11" t="s">
        <v>243</v>
      </c>
      <c r="B394" s="4" t="s">
        <v>244</v>
      </c>
      <c r="C394" s="4" t="s">
        <v>245</v>
      </c>
      <c r="D394" s="9" t="s">
        <v>27</v>
      </c>
      <c r="E394" s="9">
        <v>2007</v>
      </c>
      <c r="F394" s="9">
        <v>32</v>
      </c>
      <c r="G394" s="9" t="s">
        <v>173</v>
      </c>
      <c r="H394" s="9" t="s">
        <v>174</v>
      </c>
      <c r="I394" s="9" t="s">
        <v>42</v>
      </c>
      <c r="J394" s="9" t="s">
        <v>107</v>
      </c>
      <c r="K394" s="306" t="s">
        <v>34</v>
      </c>
      <c r="L394" s="392">
        <v>9.1622000000000003</v>
      </c>
      <c r="M394" s="331">
        <v>3.59E-4</v>
      </c>
      <c r="N394" s="331">
        <v>4.15E-4</v>
      </c>
      <c r="O394" s="331">
        <v>4.1300000000000001E-4</v>
      </c>
      <c r="P394" s="331">
        <v>4.15E-4</v>
      </c>
      <c r="Q394" s="331">
        <v>27.673769</v>
      </c>
      <c r="R394" s="331">
        <v>4.8195969999999999</v>
      </c>
      <c r="S394" s="331">
        <v>-1</v>
      </c>
      <c r="T394" s="331">
        <v>-1</v>
      </c>
      <c r="U394" s="468">
        <v>3730.3383690000001</v>
      </c>
      <c r="V394" s="392">
        <f t="shared" si="60"/>
        <v>1.0099596684481999E-2</v>
      </c>
      <c r="W394" s="331">
        <f t="shared" si="61"/>
        <v>3.9572976028999993E-7</v>
      </c>
      <c r="X394" s="331">
        <f t="shared" si="62"/>
        <v>4.5745919364999996E-7</v>
      </c>
      <c r="Y394" s="331">
        <f t="shared" si="63"/>
        <v>4.5525457102999996E-7</v>
      </c>
      <c r="Z394" s="331">
        <f t="shared" si="64"/>
        <v>4.5745919364999996E-7</v>
      </c>
      <c r="AA394" s="331">
        <f t="shared" si="65"/>
        <v>3.0505108559027386E-2</v>
      </c>
      <c r="AB394" s="331">
        <f t="shared" si="66"/>
        <v>5.3126962827420698E-3</v>
      </c>
      <c r="AC394" s="331">
        <f t="shared" si="67"/>
        <v>0</v>
      </c>
      <c r="AD394" s="331">
        <f t="shared" si="68"/>
        <v>0</v>
      </c>
      <c r="AE394" s="468">
        <f t="shared" si="69"/>
        <v>4.1119941742756527</v>
      </c>
    </row>
    <row r="395" spans="1:31" x14ac:dyDescent="0.25">
      <c r="A395" s="11" t="s">
        <v>243</v>
      </c>
      <c r="B395" s="4" t="s">
        <v>244</v>
      </c>
      <c r="C395" s="4" t="s">
        <v>245</v>
      </c>
      <c r="D395" s="9" t="s">
        <v>27</v>
      </c>
      <c r="E395" s="9">
        <v>2007</v>
      </c>
      <c r="F395" s="9">
        <v>33</v>
      </c>
      <c r="G395" s="9" t="s">
        <v>173</v>
      </c>
      <c r="H395" s="9" t="s">
        <v>174</v>
      </c>
      <c r="I395" s="9" t="s">
        <v>30</v>
      </c>
      <c r="J395" s="9" t="s">
        <v>107</v>
      </c>
      <c r="K395" s="306" t="s">
        <v>34</v>
      </c>
      <c r="L395" s="392">
        <v>9.1622000000000003</v>
      </c>
      <c r="M395" s="331">
        <v>3.59E-4</v>
      </c>
      <c r="N395" s="331">
        <v>4.15E-4</v>
      </c>
      <c r="O395" s="331">
        <v>4.1300000000000001E-4</v>
      </c>
      <c r="P395" s="331">
        <v>4.15E-4</v>
      </c>
      <c r="Q395" s="331">
        <v>27.673769</v>
      </c>
      <c r="R395" s="331">
        <v>4.8195969999999999</v>
      </c>
      <c r="S395" s="331">
        <v>-1</v>
      </c>
      <c r="T395" s="331">
        <v>-1</v>
      </c>
      <c r="U395" s="468">
        <v>3730.3383690000001</v>
      </c>
      <c r="V395" s="392">
        <f t="shared" si="60"/>
        <v>1.0099596684481999E-2</v>
      </c>
      <c r="W395" s="331">
        <f t="shared" si="61"/>
        <v>3.9572976028999993E-7</v>
      </c>
      <c r="X395" s="331">
        <f t="shared" si="62"/>
        <v>4.5745919364999996E-7</v>
      </c>
      <c r="Y395" s="331">
        <f t="shared" si="63"/>
        <v>4.5525457102999996E-7</v>
      </c>
      <c r="Z395" s="331">
        <f t="shared" si="64"/>
        <v>4.5745919364999996E-7</v>
      </c>
      <c r="AA395" s="331">
        <f t="shared" si="65"/>
        <v>3.0505108559027386E-2</v>
      </c>
      <c r="AB395" s="331">
        <f t="shared" si="66"/>
        <v>5.3126962827420698E-3</v>
      </c>
      <c r="AC395" s="331">
        <f t="shared" si="67"/>
        <v>0</v>
      </c>
      <c r="AD395" s="331">
        <f t="shared" si="68"/>
        <v>0</v>
      </c>
      <c r="AE395" s="468">
        <f t="shared" si="69"/>
        <v>4.1119941742756527</v>
      </c>
    </row>
    <row r="396" spans="1:31" x14ac:dyDescent="0.25">
      <c r="A396" s="11">
        <v>2275050011</v>
      </c>
      <c r="B396" s="4" t="s">
        <v>251</v>
      </c>
      <c r="C396" s="4" t="s">
        <v>247</v>
      </c>
      <c r="D396" s="9" t="s">
        <v>27</v>
      </c>
      <c r="E396" s="9">
        <v>2007</v>
      </c>
      <c r="F396" s="9">
        <v>34</v>
      </c>
      <c r="G396" s="9" t="s">
        <v>566</v>
      </c>
      <c r="H396" s="9" t="s">
        <v>116</v>
      </c>
      <c r="I396" s="9" t="s">
        <v>42</v>
      </c>
      <c r="J396" s="9" t="s">
        <v>129</v>
      </c>
      <c r="K396" s="306" t="s">
        <v>34</v>
      </c>
      <c r="L396" s="392">
        <v>2462.484367</v>
      </c>
      <c r="M396" s="331">
        <v>25.969480999999998</v>
      </c>
      <c r="N396" s="331">
        <v>22.656542000000002</v>
      </c>
      <c r="O396" s="331">
        <v>21.676985999999999</v>
      </c>
      <c r="P396" s="331">
        <v>25.442495000000001</v>
      </c>
      <c r="Q396" s="331">
        <v>2.311455</v>
      </c>
      <c r="R396" s="331">
        <v>2.5778080000000001</v>
      </c>
      <c r="S396" s="331">
        <v>-1</v>
      </c>
      <c r="T396" s="331">
        <v>-1</v>
      </c>
      <c r="U396" s="468">
        <v>1995.207582</v>
      </c>
      <c r="V396" s="392">
        <f t="shared" si="60"/>
        <v>2.7144243684422906</v>
      </c>
      <c r="W396" s="331">
        <f t="shared" si="61"/>
        <v>2.8626452621130106E-2</v>
      </c>
      <c r="X396" s="331">
        <f t="shared" si="62"/>
        <v>2.497456249209002E-2</v>
      </c>
      <c r="Y396" s="331">
        <f t="shared" si="63"/>
        <v>2.3894786834511659E-2</v>
      </c>
      <c r="Z396" s="331">
        <f t="shared" si="64"/>
        <v>2.8045549993118448E-2</v>
      </c>
      <c r="AA396" s="331">
        <f t="shared" si="65"/>
        <v>2.5479429890560498E-3</v>
      </c>
      <c r="AB396" s="331">
        <f t="shared" si="66"/>
        <v>2.8415469134084803E-3</v>
      </c>
      <c r="AC396" s="331">
        <f t="shared" si="67"/>
        <v>0</v>
      </c>
      <c r="AD396" s="331">
        <f t="shared" si="68"/>
        <v>0</v>
      </c>
      <c r="AE396" s="468">
        <f t="shared" si="69"/>
        <v>2.1993398834363527</v>
      </c>
    </row>
    <row r="397" spans="1:31" x14ac:dyDescent="0.25">
      <c r="A397" s="11">
        <v>2275050011</v>
      </c>
      <c r="B397" s="4" t="s">
        <v>251</v>
      </c>
      <c r="C397" s="4" t="s">
        <v>247</v>
      </c>
      <c r="D397" s="9" t="s">
        <v>27</v>
      </c>
      <c r="E397" s="9">
        <v>2007</v>
      </c>
      <c r="F397" s="9">
        <v>35</v>
      </c>
      <c r="G397" s="9" t="s">
        <v>566</v>
      </c>
      <c r="H397" s="9" t="s">
        <v>116</v>
      </c>
      <c r="I397" s="9" t="s">
        <v>30</v>
      </c>
      <c r="J397" s="9" t="s">
        <v>129</v>
      </c>
      <c r="K397" s="306" t="s">
        <v>34</v>
      </c>
      <c r="L397" s="392">
        <v>615.04735400000004</v>
      </c>
      <c r="M397" s="331">
        <v>6.4863200000000001</v>
      </c>
      <c r="N397" s="331">
        <v>5.6588570000000002</v>
      </c>
      <c r="O397" s="331">
        <v>5.4141959999999996</v>
      </c>
      <c r="P397" s="331">
        <v>6.3546959999999997</v>
      </c>
      <c r="Q397" s="331">
        <v>0.57732499999999998</v>
      </c>
      <c r="R397" s="331">
        <v>0.64385099999999995</v>
      </c>
      <c r="S397" s="331">
        <v>-1</v>
      </c>
      <c r="T397" s="331">
        <v>-1</v>
      </c>
      <c r="U397" s="468">
        <v>498.33702899999997</v>
      </c>
      <c r="V397" s="392">
        <f t="shared" si="60"/>
        <v>0.67797365449977376</v>
      </c>
      <c r="W397" s="331">
        <f t="shared" si="61"/>
        <v>7.1499438962791999E-3</v>
      </c>
      <c r="X397" s="331">
        <f t="shared" si="62"/>
        <v>6.2378220727726703E-3</v>
      </c>
      <c r="Y397" s="331">
        <f t="shared" si="63"/>
        <v>5.9681294853567591E-3</v>
      </c>
      <c r="Z397" s="331">
        <f t="shared" si="64"/>
        <v>7.0048532724117599E-3</v>
      </c>
      <c r="AA397" s="331">
        <f t="shared" si="65"/>
        <v>6.3639187704574998E-4</v>
      </c>
      <c r="AB397" s="331">
        <f t="shared" si="66"/>
        <v>7.0972423925480988E-4</v>
      </c>
      <c r="AC397" s="331">
        <f t="shared" si="67"/>
        <v>0</v>
      </c>
      <c r="AD397" s="331">
        <f t="shared" si="68"/>
        <v>0</v>
      </c>
      <c r="AE397" s="468">
        <f t="shared" si="69"/>
        <v>0.54932254325849794</v>
      </c>
    </row>
    <row r="398" spans="1:31" x14ac:dyDescent="0.25">
      <c r="A398" s="11">
        <v>2275050011</v>
      </c>
      <c r="B398" s="4" t="s">
        <v>251</v>
      </c>
      <c r="C398" s="4" t="s">
        <v>247</v>
      </c>
      <c r="D398" s="9" t="s">
        <v>27</v>
      </c>
      <c r="E398" s="9">
        <v>2007</v>
      </c>
      <c r="F398" s="9">
        <v>36</v>
      </c>
      <c r="G398" s="9" t="s">
        <v>566</v>
      </c>
      <c r="H398" s="9" t="s">
        <v>116</v>
      </c>
      <c r="I398" s="9" t="s">
        <v>99</v>
      </c>
      <c r="J398" s="9" t="s">
        <v>129</v>
      </c>
      <c r="K398" s="306" t="s">
        <v>34</v>
      </c>
      <c r="L398" s="392">
        <v>862.90225699999996</v>
      </c>
      <c r="M398" s="331">
        <v>9.1002100000000006</v>
      </c>
      <c r="N398" s="331">
        <v>7.9392909999999999</v>
      </c>
      <c r="O398" s="331">
        <v>7.5960359999999998</v>
      </c>
      <c r="P398" s="331">
        <v>8.9155429999999996</v>
      </c>
      <c r="Q398" s="331">
        <v>0.809979</v>
      </c>
      <c r="R398" s="331">
        <v>0.90331399999999995</v>
      </c>
      <c r="S398" s="331">
        <v>-1</v>
      </c>
      <c r="T398" s="331">
        <v>-1</v>
      </c>
      <c r="U398" s="468">
        <v>699.15941399999997</v>
      </c>
      <c r="V398" s="392">
        <f t="shared" si="60"/>
        <v>0.95118691731562666</v>
      </c>
      <c r="W398" s="331">
        <f t="shared" si="61"/>
        <v>1.00312644063751E-2</v>
      </c>
      <c r="X398" s="331">
        <f t="shared" si="62"/>
        <v>8.7515702626812086E-3</v>
      </c>
      <c r="Y398" s="331">
        <f t="shared" si="63"/>
        <v>8.3731963939671587E-3</v>
      </c>
      <c r="Z398" s="331">
        <f t="shared" si="64"/>
        <v>9.8277038836913303E-3</v>
      </c>
      <c r="AA398" s="331">
        <f t="shared" si="65"/>
        <v>8.9284901256248992E-4</v>
      </c>
      <c r="AB398" s="331">
        <f t="shared" si="66"/>
        <v>9.9573323868133983E-4</v>
      </c>
      <c r="AC398" s="331">
        <f t="shared" si="67"/>
        <v>0</v>
      </c>
      <c r="AD398" s="331">
        <f t="shared" si="68"/>
        <v>0</v>
      </c>
      <c r="AE398" s="468">
        <f t="shared" si="69"/>
        <v>0.77069132954517228</v>
      </c>
    </row>
    <row r="399" spans="1:31" x14ac:dyDescent="0.25">
      <c r="A399" s="11">
        <v>2275050011</v>
      </c>
      <c r="B399" s="4" t="s">
        <v>251</v>
      </c>
      <c r="C399" s="4" t="s">
        <v>247</v>
      </c>
      <c r="D399" s="9" t="s">
        <v>27</v>
      </c>
      <c r="E399" s="9">
        <v>2007</v>
      </c>
      <c r="F399" s="9">
        <v>37</v>
      </c>
      <c r="G399" s="9" t="s">
        <v>159</v>
      </c>
      <c r="H399" s="9" t="s">
        <v>116</v>
      </c>
      <c r="I399" s="9" t="s">
        <v>42</v>
      </c>
      <c r="J399" s="9" t="s">
        <v>129</v>
      </c>
      <c r="K399" s="306" t="s">
        <v>34</v>
      </c>
      <c r="L399" s="392">
        <v>257.72331200000002</v>
      </c>
      <c r="M399" s="331">
        <v>5.6241070000000004</v>
      </c>
      <c r="N399" s="331">
        <v>4.9066369999999999</v>
      </c>
      <c r="O399" s="331">
        <v>4.6944980000000003</v>
      </c>
      <c r="P399" s="331">
        <v>5.5099790000000004</v>
      </c>
      <c r="Q399" s="331">
        <v>0.172238</v>
      </c>
      <c r="R399" s="331">
        <v>0.27134999999999998</v>
      </c>
      <c r="S399" s="331">
        <v>-1</v>
      </c>
      <c r="T399" s="331">
        <v>-1</v>
      </c>
      <c r="U399" s="468">
        <v>210.02305899999999</v>
      </c>
      <c r="V399" s="392">
        <f t="shared" si="60"/>
        <v>0.28409132166825873</v>
      </c>
      <c r="W399" s="331">
        <f t="shared" si="61"/>
        <v>6.1995167547501699E-3</v>
      </c>
      <c r="X399" s="331">
        <f t="shared" si="62"/>
        <v>5.4086414591644691E-3</v>
      </c>
      <c r="Y399" s="331">
        <f t="shared" si="63"/>
        <v>5.1747982401723798E-3</v>
      </c>
      <c r="Z399" s="331">
        <f t="shared" si="64"/>
        <v>6.0737121695624901E-3</v>
      </c>
      <c r="AA399" s="331">
        <f t="shared" si="65"/>
        <v>1.8985989541178E-4</v>
      </c>
      <c r="AB399" s="331">
        <f t="shared" si="66"/>
        <v>2.9911217396849996E-4</v>
      </c>
      <c r="AC399" s="331">
        <f t="shared" si="67"/>
        <v>0</v>
      </c>
      <c r="AD399" s="331">
        <f t="shared" si="68"/>
        <v>0</v>
      </c>
      <c r="AE399" s="468">
        <f t="shared" si="69"/>
        <v>0.23151079329649726</v>
      </c>
    </row>
    <row r="400" spans="1:31" x14ac:dyDescent="0.25">
      <c r="A400" s="11">
        <v>2275050011</v>
      </c>
      <c r="B400" s="4" t="s">
        <v>251</v>
      </c>
      <c r="C400" s="4" t="s">
        <v>247</v>
      </c>
      <c r="D400" s="9" t="s">
        <v>27</v>
      </c>
      <c r="E400" s="9">
        <v>2007</v>
      </c>
      <c r="F400" s="9">
        <v>38</v>
      </c>
      <c r="G400" s="9" t="s">
        <v>149</v>
      </c>
      <c r="H400" s="9" t="s">
        <v>113</v>
      </c>
      <c r="I400" s="9" t="s">
        <v>42</v>
      </c>
      <c r="J400" s="9" t="s">
        <v>129</v>
      </c>
      <c r="K400" s="306" t="s">
        <v>34</v>
      </c>
      <c r="L400" s="392">
        <v>326.25354599999997</v>
      </c>
      <c r="M400" s="331">
        <v>3.366806</v>
      </c>
      <c r="N400" s="331">
        <v>2.9373010000000002</v>
      </c>
      <c r="O400" s="331">
        <v>2.8103060000000002</v>
      </c>
      <c r="P400" s="331">
        <v>3.2984849999999999</v>
      </c>
      <c r="Q400" s="331">
        <v>1.7555879999999999</v>
      </c>
      <c r="R400" s="331">
        <v>0.429089</v>
      </c>
      <c r="S400" s="331">
        <v>-1</v>
      </c>
      <c r="T400" s="331">
        <v>-1</v>
      </c>
      <c r="U400" s="468">
        <v>332.11202500000002</v>
      </c>
      <c r="V400" s="392">
        <f t="shared" si="60"/>
        <v>0.35963297368340524</v>
      </c>
      <c r="W400" s="331">
        <f t="shared" si="61"/>
        <v>3.7112683323758597E-3</v>
      </c>
      <c r="X400" s="331">
        <f t="shared" si="62"/>
        <v>3.23782011317431E-3</v>
      </c>
      <c r="Y400" s="331">
        <f t="shared" si="63"/>
        <v>3.0978320883608599E-3</v>
      </c>
      <c r="Z400" s="331">
        <f t="shared" si="64"/>
        <v>3.6359573213653497E-3</v>
      </c>
      <c r="AA400" s="331">
        <f t="shared" si="65"/>
        <v>1.9352045081002798E-3</v>
      </c>
      <c r="AB400" s="331">
        <f t="shared" si="66"/>
        <v>4.7298965769658995E-4</v>
      </c>
      <c r="AC400" s="331">
        <f t="shared" si="67"/>
        <v>0</v>
      </c>
      <c r="AD400" s="331">
        <f t="shared" si="68"/>
        <v>0</v>
      </c>
      <c r="AE400" s="468">
        <f t="shared" si="69"/>
        <v>0.36609084134450276</v>
      </c>
    </row>
    <row r="401" spans="1:31" x14ac:dyDescent="0.25">
      <c r="A401" s="11">
        <v>2275050011</v>
      </c>
      <c r="B401" s="4" t="s">
        <v>251</v>
      </c>
      <c r="C401" s="4" t="s">
        <v>247</v>
      </c>
      <c r="D401" s="9" t="s">
        <v>27</v>
      </c>
      <c r="E401" s="9">
        <v>2007</v>
      </c>
      <c r="F401" s="9">
        <v>39</v>
      </c>
      <c r="G401" s="9" t="s">
        <v>149</v>
      </c>
      <c r="H401" s="9" t="s">
        <v>113</v>
      </c>
      <c r="I401" s="9" t="s">
        <v>30</v>
      </c>
      <c r="J401" s="9" t="s">
        <v>129</v>
      </c>
      <c r="K401" s="306" t="s">
        <v>34</v>
      </c>
      <c r="L401" s="392">
        <v>326.25354599999997</v>
      </c>
      <c r="M401" s="331">
        <v>3.366806</v>
      </c>
      <c r="N401" s="331">
        <v>2.9373010000000002</v>
      </c>
      <c r="O401" s="331">
        <v>2.8103060000000002</v>
      </c>
      <c r="P401" s="331">
        <v>3.2984849999999999</v>
      </c>
      <c r="Q401" s="331">
        <v>1.7555879999999999</v>
      </c>
      <c r="R401" s="331">
        <v>0.429089</v>
      </c>
      <c r="S401" s="331">
        <v>-1</v>
      </c>
      <c r="T401" s="331">
        <v>-1</v>
      </c>
      <c r="U401" s="468">
        <v>332.11202500000002</v>
      </c>
      <c r="V401" s="392">
        <f t="shared" si="60"/>
        <v>0.35963297368340524</v>
      </c>
      <c r="W401" s="331">
        <f t="shared" si="61"/>
        <v>3.7112683323758597E-3</v>
      </c>
      <c r="X401" s="331">
        <f t="shared" si="62"/>
        <v>3.23782011317431E-3</v>
      </c>
      <c r="Y401" s="331">
        <f t="shared" si="63"/>
        <v>3.0978320883608599E-3</v>
      </c>
      <c r="Z401" s="331">
        <f t="shared" si="64"/>
        <v>3.6359573213653497E-3</v>
      </c>
      <c r="AA401" s="331">
        <f t="shared" si="65"/>
        <v>1.9352045081002798E-3</v>
      </c>
      <c r="AB401" s="331">
        <f t="shared" si="66"/>
        <v>4.7298965769658995E-4</v>
      </c>
      <c r="AC401" s="331">
        <f t="shared" si="67"/>
        <v>0</v>
      </c>
      <c r="AD401" s="331">
        <f t="shared" si="68"/>
        <v>0</v>
      </c>
      <c r="AE401" s="468">
        <f t="shared" si="69"/>
        <v>0.36609084134450276</v>
      </c>
    </row>
    <row r="402" spans="1:31" x14ac:dyDescent="0.25">
      <c r="A402" s="11">
        <v>2275050011</v>
      </c>
      <c r="B402" s="4" t="s">
        <v>251</v>
      </c>
      <c r="C402" s="4" t="s">
        <v>247</v>
      </c>
      <c r="D402" s="9" t="s">
        <v>27</v>
      </c>
      <c r="E402" s="9">
        <v>2007</v>
      </c>
      <c r="F402" s="9">
        <v>40</v>
      </c>
      <c r="G402" s="9" t="s">
        <v>149</v>
      </c>
      <c r="H402" s="9" t="s">
        <v>113</v>
      </c>
      <c r="I402" s="9" t="s">
        <v>99</v>
      </c>
      <c r="J402" s="9" t="s">
        <v>129</v>
      </c>
      <c r="K402" s="306" t="s">
        <v>34</v>
      </c>
      <c r="L402" s="392">
        <v>163.12677299999999</v>
      </c>
      <c r="M402" s="331">
        <v>1.683403</v>
      </c>
      <c r="N402" s="331">
        <v>1.46865</v>
      </c>
      <c r="O402" s="331">
        <v>1.4051530000000001</v>
      </c>
      <c r="P402" s="331">
        <v>1.6492420000000001</v>
      </c>
      <c r="Q402" s="331">
        <v>0.87779399999999996</v>
      </c>
      <c r="R402" s="331">
        <v>0.21454400000000001</v>
      </c>
      <c r="S402" s="331">
        <v>-1</v>
      </c>
      <c r="T402" s="331">
        <v>-1</v>
      </c>
      <c r="U402" s="468">
        <v>166.05601200000001</v>
      </c>
      <c r="V402" s="392">
        <f t="shared" si="60"/>
        <v>0.17981648684170262</v>
      </c>
      <c r="W402" s="331">
        <f t="shared" si="61"/>
        <v>1.8556341661879298E-3</v>
      </c>
      <c r="X402" s="331">
        <f t="shared" si="62"/>
        <v>1.6189095054315E-3</v>
      </c>
      <c r="Y402" s="331">
        <f t="shared" si="63"/>
        <v>1.5489160441804299E-3</v>
      </c>
      <c r="Z402" s="331">
        <f t="shared" si="64"/>
        <v>1.8179781095270201E-3</v>
      </c>
      <c r="AA402" s="331">
        <f t="shared" si="65"/>
        <v>9.6760225405013989E-4</v>
      </c>
      <c r="AB402" s="331">
        <f t="shared" si="66"/>
        <v>2.3649427769264E-4</v>
      </c>
      <c r="AC402" s="331">
        <f t="shared" si="67"/>
        <v>0</v>
      </c>
      <c r="AD402" s="331">
        <f t="shared" si="68"/>
        <v>0</v>
      </c>
      <c r="AE402" s="468">
        <f t="shared" si="69"/>
        <v>0.18304542012109573</v>
      </c>
    </row>
    <row r="403" spans="1:31" x14ac:dyDescent="0.25">
      <c r="A403" s="11">
        <v>2275050011</v>
      </c>
      <c r="B403" s="4" t="s">
        <v>251</v>
      </c>
      <c r="C403" s="4" t="s">
        <v>247</v>
      </c>
      <c r="D403" s="9" t="s">
        <v>27</v>
      </c>
      <c r="E403" s="9">
        <v>2007</v>
      </c>
      <c r="F403" s="9">
        <v>41</v>
      </c>
      <c r="G403" s="9" t="s">
        <v>149</v>
      </c>
      <c r="H403" s="9" t="s">
        <v>113</v>
      </c>
      <c r="I403" s="9" t="s">
        <v>120</v>
      </c>
      <c r="J403" s="9" t="s">
        <v>129</v>
      </c>
      <c r="K403" s="306" t="s">
        <v>34</v>
      </c>
      <c r="L403" s="392">
        <v>1304.146489</v>
      </c>
      <c r="M403" s="331">
        <v>13.458268</v>
      </c>
      <c r="N403" s="331">
        <v>11.741391</v>
      </c>
      <c r="O403" s="331">
        <v>11.233751</v>
      </c>
      <c r="P403" s="331">
        <v>13.185166000000001</v>
      </c>
      <c r="Q403" s="331">
        <v>7.0176850000000002</v>
      </c>
      <c r="R403" s="331">
        <v>1.715214</v>
      </c>
      <c r="S403" s="331">
        <v>-1</v>
      </c>
      <c r="T403" s="331">
        <v>-1</v>
      </c>
      <c r="U403" s="468">
        <v>1327.5648229999999</v>
      </c>
      <c r="V403" s="392">
        <f t="shared" si="60"/>
        <v>1.4375754247214905</v>
      </c>
      <c r="W403" s="331">
        <f t="shared" si="61"/>
        <v>1.4835201029411079E-2</v>
      </c>
      <c r="X403" s="331">
        <f t="shared" si="62"/>
        <v>1.294266809443221E-2</v>
      </c>
      <c r="Y403" s="331">
        <f t="shared" si="63"/>
        <v>1.2383090781023809E-2</v>
      </c>
      <c r="Z403" s="331">
        <f t="shared" si="64"/>
        <v>1.453415760602746E-2</v>
      </c>
      <c r="AA403" s="331">
        <f t="shared" si="65"/>
        <v>7.7356735455173494E-3</v>
      </c>
      <c r="AB403" s="331">
        <f t="shared" si="66"/>
        <v>1.8906997912703399E-3</v>
      </c>
      <c r="AC403" s="331">
        <f t="shared" si="67"/>
        <v>0</v>
      </c>
      <c r="AD403" s="331">
        <f t="shared" si="68"/>
        <v>0</v>
      </c>
      <c r="AE403" s="468">
        <f t="shared" si="69"/>
        <v>1.4633897191510479</v>
      </c>
    </row>
    <row r="404" spans="1:31" x14ac:dyDescent="0.25">
      <c r="A404" s="11">
        <v>2275050011</v>
      </c>
      <c r="B404" s="4" t="s">
        <v>251</v>
      </c>
      <c r="C404" s="4" t="s">
        <v>247</v>
      </c>
      <c r="D404" s="9" t="s">
        <v>27</v>
      </c>
      <c r="E404" s="9">
        <v>2007</v>
      </c>
      <c r="F404" s="9">
        <v>42</v>
      </c>
      <c r="G404" s="9" t="s">
        <v>149</v>
      </c>
      <c r="H404" s="9" t="s">
        <v>113</v>
      </c>
      <c r="I404" s="9" t="s">
        <v>121</v>
      </c>
      <c r="J404" s="9" t="s">
        <v>129</v>
      </c>
      <c r="K404" s="306" t="s">
        <v>34</v>
      </c>
      <c r="L404" s="392">
        <v>3259.06468</v>
      </c>
      <c r="M404" s="331">
        <v>33.632240000000003</v>
      </c>
      <c r="N404" s="331">
        <v>29.341757999999999</v>
      </c>
      <c r="O404" s="331">
        <v>28.073167000000002</v>
      </c>
      <c r="P404" s="331">
        <v>32.949756999999998</v>
      </c>
      <c r="Q404" s="331">
        <v>17.537208</v>
      </c>
      <c r="R404" s="331">
        <v>4.2863230000000003</v>
      </c>
      <c r="S404" s="331">
        <v>-1</v>
      </c>
      <c r="T404" s="331">
        <v>-1</v>
      </c>
      <c r="U404" s="468">
        <v>3317.5871430000002</v>
      </c>
      <c r="V404" s="392">
        <f t="shared" si="60"/>
        <v>3.5925038567855303</v>
      </c>
      <c r="W404" s="331">
        <f t="shared" si="61"/>
        <v>3.7073198532634404E-2</v>
      </c>
      <c r="X404" s="331">
        <f t="shared" si="62"/>
        <v>3.2343751698682977E-2</v>
      </c>
      <c r="Y404" s="331">
        <f t="shared" si="63"/>
        <v>3.094536949161877E-2</v>
      </c>
      <c r="Z404" s="331">
        <f t="shared" si="64"/>
        <v>3.6320889802851669E-2</v>
      </c>
      <c r="AA404" s="331">
        <f t="shared" si="65"/>
        <v>1.9331462724222478E-2</v>
      </c>
      <c r="AB404" s="331">
        <f t="shared" si="66"/>
        <v>4.7248623212131297E-3</v>
      </c>
      <c r="AC404" s="331">
        <f t="shared" si="67"/>
        <v>0</v>
      </c>
      <c r="AD404" s="331">
        <f t="shared" si="68"/>
        <v>0</v>
      </c>
      <c r="AE404" s="468">
        <f t="shared" si="69"/>
        <v>3.6570138296394874</v>
      </c>
    </row>
    <row r="405" spans="1:31" x14ac:dyDescent="0.25">
      <c r="A405" s="11">
        <v>2275050011</v>
      </c>
      <c r="B405" s="4" t="s">
        <v>251</v>
      </c>
      <c r="C405" s="4" t="s">
        <v>247</v>
      </c>
      <c r="D405" s="9" t="s">
        <v>27</v>
      </c>
      <c r="E405" s="9">
        <v>2007</v>
      </c>
      <c r="F405" s="9">
        <v>43</v>
      </c>
      <c r="G405" s="9" t="s">
        <v>149</v>
      </c>
      <c r="H405" s="9" t="s">
        <v>113</v>
      </c>
      <c r="I405" s="9" t="s">
        <v>124</v>
      </c>
      <c r="J405" s="9" t="s">
        <v>129</v>
      </c>
      <c r="K405" s="306" t="s">
        <v>34</v>
      </c>
      <c r="L405" s="392">
        <v>326.25354599999997</v>
      </c>
      <c r="M405" s="331">
        <v>3.366806</v>
      </c>
      <c r="N405" s="331">
        <v>2.9373010000000002</v>
      </c>
      <c r="O405" s="331">
        <v>2.8103060000000002</v>
      </c>
      <c r="P405" s="331">
        <v>3.2984849999999999</v>
      </c>
      <c r="Q405" s="331">
        <v>1.7555879999999999</v>
      </c>
      <c r="R405" s="331">
        <v>0.429089</v>
      </c>
      <c r="S405" s="331">
        <v>-1</v>
      </c>
      <c r="T405" s="331">
        <v>-1</v>
      </c>
      <c r="U405" s="468">
        <v>332.11202500000002</v>
      </c>
      <c r="V405" s="392">
        <f t="shared" si="60"/>
        <v>0.35963297368340524</v>
      </c>
      <c r="W405" s="331">
        <f t="shared" si="61"/>
        <v>3.7112683323758597E-3</v>
      </c>
      <c r="X405" s="331">
        <f t="shared" si="62"/>
        <v>3.23782011317431E-3</v>
      </c>
      <c r="Y405" s="331">
        <f t="shared" si="63"/>
        <v>3.0978320883608599E-3</v>
      </c>
      <c r="Z405" s="331">
        <f t="shared" si="64"/>
        <v>3.6359573213653497E-3</v>
      </c>
      <c r="AA405" s="331">
        <f t="shared" si="65"/>
        <v>1.9352045081002798E-3</v>
      </c>
      <c r="AB405" s="331">
        <f t="shared" si="66"/>
        <v>4.7298965769658995E-4</v>
      </c>
      <c r="AC405" s="331">
        <f t="shared" si="67"/>
        <v>0</v>
      </c>
      <c r="AD405" s="331">
        <f t="shared" si="68"/>
        <v>0</v>
      </c>
      <c r="AE405" s="468">
        <f t="shared" si="69"/>
        <v>0.36609084134450276</v>
      </c>
    </row>
    <row r="406" spans="1:31" x14ac:dyDescent="0.25">
      <c r="A406" s="11">
        <v>2275050011</v>
      </c>
      <c r="B406" s="4" t="s">
        <v>251</v>
      </c>
      <c r="C406" s="4" t="s">
        <v>247</v>
      </c>
      <c r="D406" s="9" t="s">
        <v>27</v>
      </c>
      <c r="E406" s="9">
        <v>2007</v>
      </c>
      <c r="F406" s="9">
        <v>44</v>
      </c>
      <c r="G406" s="9" t="s">
        <v>149</v>
      </c>
      <c r="H406" s="9" t="s">
        <v>113</v>
      </c>
      <c r="I406" s="9" t="s">
        <v>598</v>
      </c>
      <c r="J406" s="9" t="s">
        <v>129</v>
      </c>
      <c r="K406" s="306" t="s">
        <v>34</v>
      </c>
      <c r="L406" s="392">
        <v>81.563387000000006</v>
      </c>
      <c r="M406" s="331">
        <v>0.84170100000000003</v>
      </c>
      <c r="N406" s="331">
        <v>0.73432500000000001</v>
      </c>
      <c r="O406" s="331">
        <v>0.70257700000000001</v>
      </c>
      <c r="P406" s="331">
        <v>0.82462100000000005</v>
      </c>
      <c r="Q406" s="331">
        <v>0.43889699999999998</v>
      </c>
      <c r="R406" s="331">
        <v>0.10727200000000001</v>
      </c>
      <c r="S406" s="331">
        <v>-1</v>
      </c>
      <c r="T406" s="331">
        <v>-1</v>
      </c>
      <c r="U406" s="468">
        <v>83.028006000000005</v>
      </c>
      <c r="V406" s="392">
        <f t="shared" si="60"/>
        <v>8.9908243972006974E-2</v>
      </c>
      <c r="W406" s="331">
        <f t="shared" si="61"/>
        <v>9.2781653193830995E-4</v>
      </c>
      <c r="X406" s="331">
        <f t="shared" si="62"/>
        <v>8.0945475271575001E-4</v>
      </c>
      <c r="Y406" s="331">
        <f t="shared" si="63"/>
        <v>7.7445857324586994E-4</v>
      </c>
      <c r="Z406" s="331">
        <f t="shared" si="64"/>
        <v>9.0898905476351005E-4</v>
      </c>
      <c r="AA406" s="331">
        <f t="shared" si="65"/>
        <v>4.8380112702506994E-4</v>
      </c>
      <c r="AB406" s="331">
        <f t="shared" si="66"/>
        <v>1.1824713884632E-4</v>
      </c>
      <c r="AC406" s="331">
        <f t="shared" si="67"/>
        <v>0</v>
      </c>
      <c r="AD406" s="331">
        <f t="shared" si="68"/>
        <v>0</v>
      </c>
      <c r="AE406" s="468">
        <f t="shared" si="69"/>
        <v>9.1522710060547866E-2</v>
      </c>
    </row>
    <row r="407" spans="1:31" x14ac:dyDescent="0.25">
      <c r="A407" s="11">
        <v>2275050011</v>
      </c>
      <c r="B407" s="4" t="s">
        <v>251</v>
      </c>
      <c r="C407" s="4" t="s">
        <v>247</v>
      </c>
      <c r="D407" s="9" t="s">
        <v>27</v>
      </c>
      <c r="E407" s="9">
        <v>2007</v>
      </c>
      <c r="F407" s="9">
        <v>45</v>
      </c>
      <c r="G407" s="9" t="s">
        <v>150</v>
      </c>
      <c r="H407" s="9" t="s">
        <v>113</v>
      </c>
      <c r="I407" s="9" t="s">
        <v>42</v>
      </c>
      <c r="J407" s="9" t="s">
        <v>129</v>
      </c>
      <c r="K407" s="306" t="s">
        <v>34</v>
      </c>
      <c r="L407" s="392">
        <v>6502.410527</v>
      </c>
      <c r="M407" s="331">
        <v>65.796154999999999</v>
      </c>
      <c r="N407" s="331">
        <v>57.402507</v>
      </c>
      <c r="O407" s="331">
        <v>54.920709000000002</v>
      </c>
      <c r="P407" s="331">
        <v>64.460984999999994</v>
      </c>
      <c r="Q407" s="331">
        <v>22.128722</v>
      </c>
      <c r="R407" s="331">
        <v>8.3132830000000002</v>
      </c>
      <c r="S407" s="331">
        <v>-1</v>
      </c>
      <c r="T407" s="331">
        <v>-1</v>
      </c>
      <c r="U407" s="468">
        <v>6434.4298440000002</v>
      </c>
      <c r="V407" s="392">
        <f t="shared" si="60"/>
        <v>7.1676806661751602</v>
      </c>
      <c r="W407" s="331">
        <f t="shared" si="61"/>
        <v>7.2527845811013042E-2</v>
      </c>
      <c r="X407" s="331">
        <f t="shared" si="62"/>
        <v>6.3275432688454161E-2</v>
      </c>
      <c r="Y407" s="331">
        <f t="shared" si="63"/>
        <v>6.0539718683918782E-2</v>
      </c>
      <c r="Z407" s="331">
        <f t="shared" si="64"/>
        <v>7.105607281924034E-2</v>
      </c>
      <c r="AA407" s="331">
        <f t="shared" si="65"/>
        <v>2.4392740536445818E-2</v>
      </c>
      <c r="AB407" s="331">
        <f t="shared" si="66"/>
        <v>9.16382587413073E-3</v>
      </c>
      <c r="AC407" s="331">
        <f t="shared" si="67"/>
        <v>0</v>
      </c>
      <c r="AD407" s="331">
        <f t="shared" si="68"/>
        <v>0</v>
      </c>
      <c r="AE407" s="468">
        <f t="shared" si="69"/>
        <v>7.092744790442735</v>
      </c>
    </row>
    <row r="408" spans="1:31" x14ac:dyDescent="0.25">
      <c r="A408" s="11">
        <v>2275050011</v>
      </c>
      <c r="B408" s="4" t="s">
        <v>251</v>
      </c>
      <c r="C408" s="4" t="s">
        <v>247</v>
      </c>
      <c r="D408" s="9" t="s">
        <v>27</v>
      </c>
      <c r="E408" s="9">
        <v>2007</v>
      </c>
      <c r="F408" s="9">
        <v>46</v>
      </c>
      <c r="G408" s="9" t="s">
        <v>150</v>
      </c>
      <c r="H408" s="9" t="s">
        <v>113</v>
      </c>
      <c r="I408" s="9" t="s">
        <v>30</v>
      </c>
      <c r="J408" s="9" t="s">
        <v>129</v>
      </c>
      <c r="K408" s="306" t="s">
        <v>34</v>
      </c>
      <c r="L408" s="392">
        <v>1299.51232</v>
      </c>
      <c r="M408" s="331">
        <v>13.149418000000001</v>
      </c>
      <c r="N408" s="331">
        <v>11.47194</v>
      </c>
      <c r="O408" s="331">
        <v>10.975951</v>
      </c>
      <c r="P408" s="331">
        <v>12.882583</v>
      </c>
      <c r="Q408" s="331">
        <v>4.4224439999999996</v>
      </c>
      <c r="R408" s="331">
        <v>1.6614169999999999</v>
      </c>
      <c r="S408" s="331">
        <v>-1</v>
      </c>
      <c r="T408" s="331">
        <v>-1</v>
      </c>
      <c r="U408" s="468">
        <v>1285.926322</v>
      </c>
      <c r="V408" s="392">
        <f t="shared" ref="V408:V471" si="70">IF(L408=-1,0,L408)*2.20462262/2000</f>
        <v>1.4324671278203391</v>
      </c>
      <c r="W408" s="331">
        <f t="shared" ref="W408:W471" si="71">IF(M408=-1,0,M408)*2.20462262/2000</f>
        <v>1.449475218131758E-2</v>
      </c>
      <c r="X408" s="331">
        <f t="shared" ref="X408:X471" si="72">IF(N408=-1,0,N408)*2.20462262/2000</f>
        <v>1.26456492096414E-2</v>
      </c>
      <c r="Y408" s="331">
        <f t="shared" ref="Y408:Y471" si="73">IF(O408=-1,0,O408)*2.20462262/2000</f>
        <v>1.209891492530581E-2</v>
      </c>
      <c r="Z408" s="331">
        <f t="shared" ref="Z408:Z471" si="74">IF(P408=-1,0,P408)*2.20462262/2000</f>
        <v>1.4200616942913729E-2</v>
      </c>
      <c r="AA408" s="331">
        <f t="shared" ref="AA408:AA471" si="75">IF(Q408=-1,0,Q408)*2.20462262/2000</f>
        <v>4.8749100390416394E-3</v>
      </c>
      <c r="AB408" s="331">
        <f t="shared" ref="AB408:AB471" si="76">IF(R408=-1,0,R408)*2.20462262/2000</f>
        <v>1.8313987497262699E-3</v>
      </c>
      <c r="AC408" s="331">
        <f t="shared" ref="AC408:AC471" si="77">IF(S408=-1,0,S408)*2.20462262/2000</f>
        <v>0</v>
      </c>
      <c r="AD408" s="331">
        <f t="shared" ref="AD408:AD471" si="78">IF(T408=-1,0,T408)*2.20462262/2000</f>
        <v>0</v>
      </c>
      <c r="AE408" s="468">
        <f t="shared" ref="AE408:AE471" si="79">IF(U408=-1,0,U408)*2.20462262/2000</f>
        <v>1.4174911285673018</v>
      </c>
    </row>
    <row r="409" spans="1:31" x14ac:dyDescent="0.25">
      <c r="A409" s="11" t="s">
        <v>243</v>
      </c>
      <c r="B409" s="4" t="s">
        <v>244</v>
      </c>
      <c r="C409" s="4" t="s">
        <v>245</v>
      </c>
      <c r="D409" s="9" t="s">
        <v>27</v>
      </c>
      <c r="E409" s="9">
        <v>2007</v>
      </c>
      <c r="F409" s="9">
        <v>47</v>
      </c>
      <c r="G409" s="9" t="s">
        <v>175</v>
      </c>
      <c r="H409" s="9" t="s">
        <v>176</v>
      </c>
      <c r="I409" s="9" t="s">
        <v>42</v>
      </c>
      <c r="J409" s="9" t="s">
        <v>107</v>
      </c>
      <c r="K409" s="306" t="s">
        <v>34</v>
      </c>
      <c r="L409" s="392">
        <v>3.2911830000000002</v>
      </c>
      <c r="M409" s="331">
        <v>7.5054999999999997E-2</v>
      </c>
      <c r="N409" s="331">
        <v>8.6780999999999997E-2</v>
      </c>
      <c r="O409" s="331">
        <v>8.6328000000000002E-2</v>
      </c>
      <c r="P409" s="331">
        <v>8.6780999999999997E-2</v>
      </c>
      <c r="Q409" s="331">
        <v>17.384841999999999</v>
      </c>
      <c r="R409" s="331">
        <v>3.0650240000000002</v>
      </c>
      <c r="S409" s="331">
        <v>-1</v>
      </c>
      <c r="T409" s="331">
        <v>-1</v>
      </c>
      <c r="U409" s="468">
        <v>2372.3097590000002</v>
      </c>
      <c r="V409" s="392">
        <f t="shared" si="70"/>
        <v>3.6279082441797298E-3</v>
      </c>
      <c r="W409" s="331">
        <f t="shared" si="71"/>
        <v>8.2733975372049995E-5</v>
      </c>
      <c r="X409" s="331">
        <f t="shared" si="72"/>
        <v>9.5659677793109995E-5</v>
      </c>
      <c r="Y409" s="331">
        <f t="shared" si="73"/>
        <v>9.5160330769680001E-5</v>
      </c>
      <c r="Z409" s="331">
        <f t="shared" si="74"/>
        <v>9.5659677793109995E-5</v>
      </c>
      <c r="AA409" s="331">
        <f t="shared" si="75"/>
        <v>1.9163507959163016E-2</v>
      </c>
      <c r="AB409" s="331">
        <f t="shared" si="76"/>
        <v>3.3786106206214403E-3</v>
      </c>
      <c r="AC409" s="331">
        <f t="shared" si="77"/>
        <v>0</v>
      </c>
      <c r="AD409" s="331">
        <f t="shared" si="78"/>
        <v>0</v>
      </c>
      <c r="AE409" s="468">
        <f t="shared" si="79"/>
        <v>2.6150238781690747</v>
      </c>
    </row>
    <row r="410" spans="1:31" x14ac:dyDescent="0.25">
      <c r="A410" s="11">
        <v>2275050011</v>
      </c>
      <c r="B410" s="4" t="s">
        <v>251</v>
      </c>
      <c r="C410" s="4" t="s">
        <v>247</v>
      </c>
      <c r="D410" s="9" t="s">
        <v>27</v>
      </c>
      <c r="E410" s="9">
        <v>2007</v>
      </c>
      <c r="F410" s="9">
        <v>48</v>
      </c>
      <c r="G410" s="9" t="s">
        <v>152</v>
      </c>
      <c r="H410" s="9" t="s">
        <v>116</v>
      </c>
      <c r="I410" s="9" t="s">
        <v>42</v>
      </c>
      <c r="J410" s="9" t="s">
        <v>129</v>
      </c>
      <c r="K410" s="306" t="s">
        <v>34</v>
      </c>
      <c r="L410" s="392">
        <v>363.81861600000002</v>
      </c>
      <c r="M410" s="331">
        <v>3.7339500000000001</v>
      </c>
      <c r="N410" s="331">
        <v>3.2576079999999998</v>
      </c>
      <c r="O410" s="331">
        <v>3.116765</v>
      </c>
      <c r="P410" s="331">
        <v>3.6581779999999999</v>
      </c>
      <c r="Q410" s="331">
        <v>0.154671</v>
      </c>
      <c r="R410" s="331">
        <v>0.35854900000000001</v>
      </c>
      <c r="S410" s="331">
        <v>-1</v>
      </c>
      <c r="T410" s="331">
        <v>-1</v>
      </c>
      <c r="U410" s="468">
        <v>277.51446299999998</v>
      </c>
      <c r="V410" s="392">
        <f t="shared" si="70"/>
        <v>0.40104137520534699</v>
      </c>
      <c r="W410" s="331">
        <f t="shared" si="71"/>
        <v>4.1159753159744992E-3</v>
      </c>
      <c r="X410" s="331">
        <f t="shared" si="72"/>
        <v>3.5908981419464797E-3</v>
      </c>
      <c r="Y410" s="331">
        <f t="shared" si="73"/>
        <v>3.4356453101121497E-3</v>
      </c>
      <c r="Z410" s="331">
        <f t="shared" si="74"/>
        <v>4.0324509833931802E-3</v>
      </c>
      <c r="AA410" s="331">
        <f t="shared" si="75"/>
        <v>1.7049559262900999E-4</v>
      </c>
      <c r="AB410" s="331">
        <f t="shared" si="76"/>
        <v>3.9523261788918998E-4</v>
      </c>
      <c r="AC410" s="331">
        <f t="shared" si="77"/>
        <v>0</v>
      </c>
      <c r="AD410" s="331">
        <f t="shared" si="78"/>
        <v>0</v>
      </c>
      <c r="AE410" s="468">
        <f t="shared" si="79"/>
        <v>0.30590733125347652</v>
      </c>
    </row>
    <row r="411" spans="1:31" x14ac:dyDescent="0.25">
      <c r="A411" s="11">
        <v>2275050011</v>
      </c>
      <c r="B411" s="4" t="s">
        <v>251</v>
      </c>
      <c r="C411" s="4" t="s">
        <v>247</v>
      </c>
      <c r="D411" s="9" t="s">
        <v>27</v>
      </c>
      <c r="E411" s="9">
        <v>2007</v>
      </c>
      <c r="F411" s="9">
        <v>49</v>
      </c>
      <c r="G411" s="9" t="s">
        <v>152</v>
      </c>
      <c r="H411" s="9" t="s">
        <v>116</v>
      </c>
      <c r="I411" s="9" t="s">
        <v>30</v>
      </c>
      <c r="J411" s="9" t="s">
        <v>129</v>
      </c>
      <c r="K411" s="306" t="s">
        <v>34</v>
      </c>
      <c r="L411" s="392">
        <v>2908.6137229999999</v>
      </c>
      <c r="M411" s="331">
        <v>29.851735000000001</v>
      </c>
      <c r="N411" s="331">
        <v>26.043534999999999</v>
      </c>
      <c r="O411" s="331">
        <v>24.917542000000001</v>
      </c>
      <c r="P411" s="331">
        <v>29.245968000000001</v>
      </c>
      <c r="Q411" s="331">
        <v>1.236545</v>
      </c>
      <c r="R411" s="331">
        <v>2.866482</v>
      </c>
      <c r="S411" s="331">
        <v>-1</v>
      </c>
      <c r="T411" s="331">
        <v>-1</v>
      </c>
      <c r="U411" s="468">
        <v>2218.6395619999998</v>
      </c>
      <c r="V411" s="392">
        <f t="shared" si="70"/>
        <v>3.2061978032841072</v>
      </c>
      <c r="W411" s="331">
        <f t="shared" si="71"/>
        <v>3.2905905113622853E-2</v>
      </c>
      <c r="X411" s="331">
        <f t="shared" si="72"/>
        <v>2.8708083182880845E-2</v>
      </c>
      <c r="Y411" s="331">
        <f t="shared" si="73"/>
        <v>2.7466888364000019E-2</v>
      </c>
      <c r="Z411" s="331">
        <f t="shared" si="74"/>
        <v>3.2238161298298082E-2</v>
      </c>
      <c r="AA411" s="331">
        <f t="shared" si="75"/>
        <v>1.3630575388239499E-3</v>
      </c>
      <c r="AB411" s="331">
        <f t="shared" si="76"/>
        <v>3.1597555285114197E-3</v>
      </c>
      <c r="AC411" s="331">
        <f t="shared" si="77"/>
        <v>0</v>
      </c>
      <c r="AD411" s="331">
        <f t="shared" si="78"/>
        <v>0</v>
      </c>
      <c r="AE411" s="468">
        <f t="shared" si="79"/>
        <v>2.4456314820060463</v>
      </c>
    </row>
    <row r="412" spans="1:31" x14ac:dyDescent="0.25">
      <c r="A412" s="11">
        <v>2275050011</v>
      </c>
      <c r="B412" s="4" t="s">
        <v>251</v>
      </c>
      <c r="C412" s="4" t="s">
        <v>247</v>
      </c>
      <c r="D412" s="9" t="s">
        <v>27</v>
      </c>
      <c r="E412" s="9">
        <v>2007</v>
      </c>
      <c r="F412" s="9">
        <v>50</v>
      </c>
      <c r="G412" s="9" t="s">
        <v>153</v>
      </c>
      <c r="H412" s="9" t="s">
        <v>134</v>
      </c>
      <c r="I412" s="9" t="s">
        <v>42</v>
      </c>
      <c r="J412" s="9" t="s">
        <v>129</v>
      </c>
      <c r="K412" s="306" t="s">
        <v>34</v>
      </c>
      <c r="L412" s="392">
        <v>3312.2262890000002</v>
      </c>
      <c r="M412" s="331">
        <v>27.566465999999998</v>
      </c>
      <c r="N412" s="331">
        <v>24.049799</v>
      </c>
      <c r="O412" s="331">
        <v>23.010005</v>
      </c>
      <c r="P412" s="331">
        <v>27.007072999999998</v>
      </c>
      <c r="Q412" s="331">
        <v>5.0020220000000002</v>
      </c>
      <c r="R412" s="331">
        <v>4.0788869999999999</v>
      </c>
      <c r="S412" s="331">
        <v>-1</v>
      </c>
      <c r="T412" s="331">
        <v>-1</v>
      </c>
      <c r="U412" s="468">
        <v>3157.0335070000001</v>
      </c>
      <c r="V412" s="392">
        <f t="shared" si="70"/>
        <v>3.6511044996440285</v>
      </c>
      <c r="W412" s="331">
        <f t="shared" si="71"/>
        <v>3.0386827248530455E-2</v>
      </c>
      <c r="X412" s="331">
        <f t="shared" si="72"/>
        <v>2.6510365440926689E-2</v>
      </c>
      <c r="Y412" s="331">
        <f t="shared" si="73"/>
        <v>2.5364188754656548E-2</v>
      </c>
      <c r="Z412" s="331">
        <f t="shared" si="74"/>
        <v>2.9770202017895629E-2</v>
      </c>
      <c r="AA412" s="331">
        <f t="shared" si="75"/>
        <v>5.5137854234688193E-3</v>
      </c>
      <c r="AB412" s="331">
        <f t="shared" si="76"/>
        <v>4.4962032723119697E-3</v>
      </c>
      <c r="AC412" s="331">
        <f t="shared" si="77"/>
        <v>0</v>
      </c>
      <c r="AD412" s="331">
        <f t="shared" si="78"/>
        <v>0</v>
      </c>
      <c r="AE412" s="468">
        <f t="shared" si="79"/>
        <v>3.4800337408150641</v>
      </c>
    </row>
    <row r="413" spans="1:31" x14ac:dyDescent="0.25">
      <c r="A413" s="11" t="s">
        <v>243</v>
      </c>
      <c r="B413" s="4" t="s">
        <v>244</v>
      </c>
      <c r="C413" s="4" t="s">
        <v>245</v>
      </c>
      <c r="D413" s="9" t="s">
        <v>27</v>
      </c>
      <c r="E413" s="9">
        <v>2007</v>
      </c>
      <c r="F413" s="9">
        <v>51</v>
      </c>
      <c r="G413" s="9" t="s">
        <v>179</v>
      </c>
      <c r="H413" s="9" t="s">
        <v>180</v>
      </c>
      <c r="I413" s="9" t="s">
        <v>42</v>
      </c>
      <c r="J413" s="9" t="s">
        <v>107</v>
      </c>
      <c r="K413" s="306" t="s">
        <v>34</v>
      </c>
      <c r="L413" s="392">
        <v>92.209073000000004</v>
      </c>
      <c r="M413" s="331">
        <v>9.2335600000000007</v>
      </c>
      <c r="N413" s="331">
        <v>10.676156000000001</v>
      </c>
      <c r="O413" s="331">
        <v>10.620485</v>
      </c>
      <c r="P413" s="331">
        <v>10.676156000000001</v>
      </c>
      <c r="Q413" s="331">
        <v>62.824551</v>
      </c>
      <c r="R413" s="331">
        <v>12.644812999999999</v>
      </c>
      <c r="S413" s="331">
        <v>-1</v>
      </c>
      <c r="T413" s="331">
        <v>-1</v>
      </c>
      <c r="U413" s="468">
        <v>9787.0071850000004</v>
      </c>
      <c r="V413" s="392">
        <f t="shared" si="70"/>
        <v>0.10164310405251563</v>
      </c>
      <c r="W413" s="331">
        <f t="shared" si="71"/>
        <v>1.0178257619563601E-2</v>
      </c>
      <c r="X413" s="331">
        <f t="shared" si="72"/>
        <v>1.1768447506124361E-2</v>
      </c>
      <c r="Y413" s="331">
        <f t="shared" si="73"/>
        <v>1.1707080733185351E-2</v>
      </c>
      <c r="Z413" s="331">
        <f t="shared" si="74"/>
        <v>1.1768447506124361E-2</v>
      </c>
      <c r="AA413" s="331">
        <f t="shared" si="75"/>
        <v>6.9252213112971805E-2</v>
      </c>
      <c r="AB413" s="331">
        <f t="shared" si="76"/>
        <v>1.3938520382735029E-2</v>
      </c>
      <c r="AC413" s="331">
        <f t="shared" si="77"/>
        <v>0</v>
      </c>
      <c r="AD413" s="331">
        <f t="shared" si="78"/>
        <v>0</v>
      </c>
      <c r="AE413" s="468">
        <f t="shared" si="79"/>
        <v>10.788328711076762</v>
      </c>
    </row>
    <row r="414" spans="1:31" x14ac:dyDescent="0.25">
      <c r="A414" s="11" t="s">
        <v>243</v>
      </c>
      <c r="B414" s="4" t="s">
        <v>244</v>
      </c>
      <c r="C414" s="4" t="s">
        <v>245</v>
      </c>
      <c r="D414" s="9" t="s">
        <v>27</v>
      </c>
      <c r="E414" s="9">
        <v>2007</v>
      </c>
      <c r="F414" s="9">
        <v>52</v>
      </c>
      <c r="G414" s="9" t="s">
        <v>179</v>
      </c>
      <c r="H414" s="9" t="s">
        <v>180</v>
      </c>
      <c r="I414" s="9" t="s">
        <v>30</v>
      </c>
      <c r="J414" s="9" t="s">
        <v>107</v>
      </c>
      <c r="K414" s="306" t="s">
        <v>34</v>
      </c>
      <c r="L414" s="392">
        <v>69.248891</v>
      </c>
      <c r="M414" s="331">
        <v>6.9343909999999997</v>
      </c>
      <c r="N414" s="331">
        <v>8.0177790000000009</v>
      </c>
      <c r="O414" s="331">
        <v>7.9759700000000002</v>
      </c>
      <c r="P414" s="331">
        <v>8.0177790000000009</v>
      </c>
      <c r="Q414" s="331">
        <v>47.181153999999999</v>
      </c>
      <c r="R414" s="331">
        <v>9.496238</v>
      </c>
      <c r="S414" s="331">
        <v>-1</v>
      </c>
      <c r="T414" s="331">
        <v>-1</v>
      </c>
      <c r="U414" s="468">
        <v>7350.029364</v>
      </c>
      <c r="V414" s="392">
        <f t="shared" si="70"/>
        <v>7.6333835754257215E-2</v>
      </c>
      <c r="W414" s="331">
        <f t="shared" si="71"/>
        <v>7.6438576272622087E-3</v>
      </c>
      <c r="X414" s="331">
        <f t="shared" si="72"/>
        <v>8.838088472780491E-3</v>
      </c>
      <c r="Y414" s="331">
        <f t="shared" si="73"/>
        <v>8.7920019392207002E-3</v>
      </c>
      <c r="Z414" s="331">
        <f t="shared" si="74"/>
        <v>8.838088472780491E-3</v>
      </c>
      <c r="AA414" s="331">
        <f t="shared" si="75"/>
        <v>5.2008319673051737E-2</v>
      </c>
      <c r="AB414" s="331">
        <f t="shared" si="76"/>
        <v>1.046781054985178E-2</v>
      </c>
      <c r="AC414" s="331">
        <f t="shared" si="77"/>
        <v>0</v>
      </c>
      <c r="AD414" s="331">
        <f t="shared" si="78"/>
        <v>0</v>
      </c>
      <c r="AE414" s="468">
        <f t="shared" si="79"/>
        <v>8.1020204967693061</v>
      </c>
    </row>
    <row r="415" spans="1:31" x14ac:dyDescent="0.25">
      <c r="A415" s="11" t="s">
        <v>243</v>
      </c>
      <c r="B415" s="4" t="s">
        <v>244</v>
      </c>
      <c r="C415" s="4" t="s">
        <v>245</v>
      </c>
      <c r="D415" s="9" t="s">
        <v>27</v>
      </c>
      <c r="E415" s="9">
        <v>2007</v>
      </c>
      <c r="F415" s="9">
        <v>53</v>
      </c>
      <c r="G415" s="9" t="s">
        <v>183</v>
      </c>
      <c r="H415" s="9" t="s">
        <v>161</v>
      </c>
      <c r="I415" s="9" t="s">
        <v>42</v>
      </c>
      <c r="J415" s="9" t="s">
        <v>107</v>
      </c>
      <c r="K415" s="306" t="s">
        <v>34</v>
      </c>
      <c r="L415" s="392">
        <v>1466.5888749999999</v>
      </c>
      <c r="M415" s="331">
        <v>217.190957</v>
      </c>
      <c r="N415" s="331">
        <v>189.483799</v>
      </c>
      <c r="O415" s="331">
        <v>181.29146299999999</v>
      </c>
      <c r="P415" s="331">
        <v>212.783604</v>
      </c>
      <c r="Q415" s="331">
        <v>5.6665830000000001</v>
      </c>
      <c r="R415" s="331">
        <v>4.0746589999999996</v>
      </c>
      <c r="S415" s="331">
        <v>-1</v>
      </c>
      <c r="T415" s="331">
        <v>-1</v>
      </c>
      <c r="U415" s="468">
        <v>3153.7609430000002</v>
      </c>
      <c r="V415" s="392">
        <f t="shared" si="70"/>
        <v>1.6166375040326761</v>
      </c>
      <c r="W415" s="331">
        <f t="shared" si="71"/>
        <v>0.23941204833082366</v>
      </c>
      <c r="X415" s="331">
        <f t="shared" si="72"/>
        <v>0.20887013469946669</v>
      </c>
      <c r="Y415" s="331">
        <f t="shared" si="73"/>
        <v>0.1998396300713465</v>
      </c>
      <c r="Z415" s="331">
        <f t="shared" si="74"/>
        <v>0.23455377327176122</v>
      </c>
      <c r="AA415" s="331">
        <f t="shared" si="75"/>
        <v>6.2463385299537299E-3</v>
      </c>
      <c r="AB415" s="331">
        <f t="shared" si="76"/>
        <v>4.4915427000932892E-3</v>
      </c>
      <c r="AC415" s="331">
        <f t="shared" si="77"/>
        <v>0</v>
      </c>
      <c r="AD415" s="331">
        <f t="shared" si="78"/>
        <v>0</v>
      </c>
      <c r="AE415" s="468">
        <f t="shared" si="79"/>
        <v>3.4764263565051654</v>
      </c>
    </row>
    <row r="416" spans="1:31" x14ac:dyDescent="0.25">
      <c r="A416" s="11">
        <v>2275050011</v>
      </c>
      <c r="B416" s="4" t="s">
        <v>251</v>
      </c>
      <c r="C416" s="4" t="s">
        <v>247</v>
      </c>
      <c r="D416" s="9" t="s">
        <v>27</v>
      </c>
      <c r="E416" s="9">
        <v>2007</v>
      </c>
      <c r="F416" s="9">
        <v>54</v>
      </c>
      <c r="G416" s="9" t="s">
        <v>156</v>
      </c>
      <c r="H416" s="9" t="s">
        <v>116</v>
      </c>
      <c r="I416" s="9" t="s">
        <v>42</v>
      </c>
      <c r="J416" s="9" t="s">
        <v>129</v>
      </c>
      <c r="K416" s="306" t="s">
        <v>34</v>
      </c>
      <c r="L416" s="392">
        <v>2408.7872229999998</v>
      </c>
      <c r="M416" s="331">
        <v>25.446151</v>
      </c>
      <c r="N416" s="331">
        <v>22.199973</v>
      </c>
      <c r="O416" s="331">
        <v>21.240157</v>
      </c>
      <c r="P416" s="331">
        <v>24.929784000000001</v>
      </c>
      <c r="Q416" s="331">
        <v>2.3750680000000002</v>
      </c>
      <c r="R416" s="331">
        <v>2.5309659999999998</v>
      </c>
      <c r="S416" s="331">
        <v>-1</v>
      </c>
      <c r="T416" s="331">
        <v>-1</v>
      </c>
      <c r="U416" s="468">
        <v>1958.95181</v>
      </c>
      <c r="V416" s="392">
        <f t="shared" si="70"/>
        <v>2.6552333992963919</v>
      </c>
      <c r="W416" s="331">
        <f t="shared" si="71"/>
        <v>2.8049580043267811E-2</v>
      </c>
      <c r="X416" s="331">
        <f t="shared" si="72"/>
        <v>2.4471281319594626E-2</v>
      </c>
      <c r="Y416" s="331">
        <f t="shared" si="73"/>
        <v>2.3413265287275668E-2</v>
      </c>
      <c r="Z416" s="331">
        <f t="shared" si="74"/>
        <v>2.7480382859057042E-2</v>
      </c>
      <c r="AA416" s="331">
        <f t="shared" si="75"/>
        <v>2.61806431841908E-3</v>
      </c>
      <c r="AB416" s="331">
        <f t="shared" si="76"/>
        <v>2.7899124470254595E-3</v>
      </c>
      <c r="AC416" s="331">
        <f t="shared" si="77"/>
        <v>0</v>
      </c>
      <c r="AD416" s="331">
        <f t="shared" si="78"/>
        <v>0</v>
      </c>
      <c r="AE416" s="468">
        <f t="shared" si="79"/>
        <v>2.1593747359079711</v>
      </c>
    </row>
    <row r="417" spans="1:31" x14ac:dyDescent="0.25">
      <c r="A417" s="11">
        <v>2275050011</v>
      </c>
      <c r="B417" s="4" t="s">
        <v>251</v>
      </c>
      <c r="C417" s="4" t="s">
        <v>247</v>
      </c>
      <c r="D417" s="9" t="s">
        <v>27</v>
      </c>
      <c r="E417" s="9">
        <v>2007</v>
      </c>
      <c r="F417" s="9">
        <v>55</v>
      </c>
      <c r="G417" s="9" t="s">
        <v>156</v>
      </c>
      <c r="H417" s="9" t="s">
        <v>116</v>
      </c>
      <c r="I417" s="9" t="s">
        <v>30</v>
      </c>
      <c r="J417" s="9" t="s">
        <v>129</v>
      </c>
      <c r="K417" s="306" t="s">
        <v>34</v>
      </c>
      <c r="L417" s="392">
        <v>1807.1516449999999</v>
      </c>
      <c r="M417" s="331">
        <v>19.090541999999999</v>
      </c>
      <c r="N417" s="331">
        <v>16.655152000000001</v>
      </c>
      <c r="O417" s="331">
        <v>15.935066000000001</v>
      </c>
      <c r="P417" s="331">
        <v>18.703147000000001</v>
      </c>
      <c r="Q417" s="331">
        <v>1.781855</v>
      </c>
      <c r="R417" s="331">
        <v>1.898814</v>
      </c>
      <c r="S417" s="331">
        <v>-1</v>
      </c>
      <c r="T417" s="331">
        <v>-1</v>
      </c>
      <c r="U417" s="468">
        <v>1469.6702769999999</v>
      </c>
      <c r="V417" s="392">
        <f t="shared" si="70"/>
        <v>1.9920436971686046</v>
      </c>
      <c r="W417" s="331">
        <f t="shared" si="71"/>
        <v>2.1043720360630017E-2</v>
      </c>
      <c r="X417" s="331">
        <f t="shared" si="72"/>
        <v>1.8359162419369121E-2</v>
      </c>
      <c r="Y417" s="331">
        <f t="shared" si="73"/>
        <v>1.7565403477396459E-2</v>
      </c>
      <c r="Z417" s="331">
        <f t="shared" si="74"/>
        <v>2.0616690470692572E-2</v>
      </c>
      <c r="AA417" s="331">
        <f t="shared" si="75"/>
        <v>1.9641589192800498E-3</v>
      </c>
      <c r="AB417" s="331">
        <f t="shared" si="76"/>
        <v>2.0930841477863399E-3</v>
      </c>
      <c r="AC417" s="331">
        <f t="shared" si="77"/>
        <v>0</v>
      </c>
      <c r="AD417" s="331">
        <f t="shared" si="78"/>
        <v>0</v>
      </c>
      <c r="AE417" s="468">
        <f t="shared" si="79"/>
        <v>1.6200341683079327</v>
      </c>
    </row>
    <row r="418" spans="1:31" x14ac:dyDescent="0.25">
      <c r="A418" s="11">
        <v>2275050011</v>
      </c>
      <c r="B418" s="4" t="s">
        <v>251</v>
      </c>
      <c r="C418" s="4" t="s">
        <v>247</v>
      </c>
      <c r="D418" s="9" t="s">
        <v>27</v>
      </c>
      <c r="E418" s="9">
        <v>2007</v>
      </c>
      <c r="F418" s="9">
        <v>56</v>
      </c>
      <c r="G418" s="9" t="s">
        <v>156</v>
      </c>
      <c r="H418" s="9" t="s">
        <v>116</v>
      </c>
      <c r="I418" s="9" t="s">
        <v>99</v>
      </c>
      <c r="J418" s="9" t="s">
        <v>129</v>
      </c>
      <c r="K418" s="306" t="s">
        <v>34</v>
      </c>
      <c r="L418" s="392">
        <v>601.63557900000001</v>
      </c>
      <c r="M418" s="331">
        <v>6.3556090000000003</v>
      </c>
      <c r="N418" s="331">
        <v>5.5448209999999998</v>
      </c>
      <c r="O418" s="331">
        <v>5.3050899999999999</v>
      </c>
      <c r="P418" s="331">
        <v>6.2266380000000003</v>
      </c>
      <c r="Q418" s="331">
        <v>0.59321400000000002</v>
      </c>
      <c r="R418" s="331">
        <v>0.63215200000000005</v>
      </c>
      <c r="S418" s="331">
        <v>-1</v>
      </c>
      <c r="T418" s="331">
        <v>-1</v>
      </c>
      <c r="U418" s="468">
        <v>489.28153300000002</v>
      </c>
      <c r="V418" s="392">
        <f t="shared" si="70"/>
        <v>0.6631897032300984</v>
      </c>
      <c r="W418" s="331">
        <f t="shared" si="71"/>
        <v>7.0058596826377897E-3</v>
      </c>
      <c r="X418" s="331">
        <f t="shared" si="72"/>
        <v>6.1121189002255093E-3</v>
      </c>
      <c r="Y418" s="331">
        <f t="shared" si="73"/>
        <v>5.8478607075678991E-3</v>
      </c>
      <c r="Z418" s="331">
        <f t="shared" si="74"/>
        <v>6.8636934906757792E-3</v>
      </c>
      <c r="AA418" s="331">
        <f t="shared" si="75"/>
        <v>6.5390650145034002E-4</v>
      </c>
      <c r="AB418" s="331">
        <f t="shared" si="76"/>
        <v>6.9682829923912006E-4</v>
      </c>
      <c r="AC418" s="331">
        <f t="shared" si="77"/>
        <v>0</v>
      </c>
      <c r="AD418" s="331">
        <f t="shared" si="78"/>
        <v>0</v>
      </c>
      <c r="AE418" s="468">
        <f t="shared" si="79"/>
        <v>0.53934056760003823</v>
      </c>
    </row>
    <row r="419" spans="1:31" x14ac:dyDescent="0.25">
      <c r="A419" s="11">
        <v>2275050011</v>
      </c>
      <c r="B419" s="4" t="s">
        <v>251</v>
      </c>
      <c r="C419" s="4" t="s">
        <v>247</v>
      </c>
      <c r="D419" s="9" t="s">
        <v>27</v>
      </c>
      <c r="E419" s="9">
        <v>2007</v>
      </c>
      <c r="F419" s="9">
        <v>57</v>
      </c>
      <c r="G419" s="9" t="s">
        <v>156</v>
      </c>
      <c r="H419" s="9" t="s">
        <v>116</v>
      </c>
      <c r="I419" s="9" t="s">
        <v>120</v>
      </c>
      <c r="J419" s="9" t="s">
        <v>129</v>
      </c>
      <c r="K419" s="306" t="s">
        <v>34</v>
      </c>
      <c r="L419" s="392">
        <v>1807.1516449999999</v>
      </c>
      <c r="M419" s="331">
        <v>19.090541999999999</v>
      </c>
      <c r="N419" s="331">
        <v>16.655152000000001</v>
      </c>
      <c r="O419" s="331">
        <v>15.935066000000001</v>
      </c>
      <c r="P419" s="331">
        <v>18.703147000000001</v>
      </c>
      <c r="Q419" s="331">
        <v>1.781855</v>
      </c>
      <c r="R419" s="331">
        <v>1.898814</v>
      </c>
      <c r="S419" s="331">
        <v>-1</v>
      </c>
      <c r="T419" s="331">
        <v>-1</v>
      </c>
      <c r="U419" s="468">
        <v>1469.6702769999999</v>
      </c>
      <c r="V419" s="392">
        <f t="shared" si="70"/>
        <v>1.9920436971686046</v>
      </c>
      <c r="W419" s="331">
        <f t="shared" si="71"/>
        <v>2.1043720360630017E-2</v>
      </c>
      <c r="X419" s="331">
        <f t="shared" si="72"/>
        <v>1.8359162419369121E-2</v>
      </c>
      <c r="Y419" s="331">
        <f t="shared" si="73"/>
        <v>1.7565403477396459E-2</v>
      </c>
      <c r="Z419" s="331">
        <f t="shared" si="74"/>
        <v>2.0616690470692572E-2</v>
      </c>
      <c r="AA419" s="331">
        <f t="shared" si="75"/>
        <v>1.9641589192800498E-3</v>
      </c>
      <c r="AB419" s="331">
        <f t="shared" si="76"/>
        <v>2.0930841477863399E-3</v>
      </c>
      <c r="AC419" s="331">
        <f t="shared" si="77"/>
        <v>0</v>
      </c>
      <c r="AD419" s="331">
        <f t="shared" si="78"/>
        <v>0</v>
      </c>
      <c r="AE419" s="468">
        <f t="shared" si="79"/>
        <v>1.6200341683079327</v>
      </c>
    </row>
    <row r="420" spans="1:31" x14ac:dyDescent="0.25">
      <c r="A420" s="11">
        <v>2275050011</v>
      </c>
      <c r="B420" s="4" t="s">
        <v>251</v>
      </c>
      <c r="C420" s="4" t="s">
        <v>247</v>
      </c>
      <c r="D420" s="9" t="s">
        <v>27</v>
      </c>
      <c r="E420" s="9">
        <v>2007</v>
      </c>
      <c r="F420" s="9">
        <v>58</v>
      </c>
      <c r="G420" s="9" t="s">
        <v>156</v>
      </c>
      <c r="H420" s="9" t="s">
        <v>116</v>
      </c>
      <c r="I420" s="9" t="s">
        <v>121</v>
      </c>
      <c r="J420" s="9" t="s">
        <v>129</v>
      </c>
      <c r="K420" s="306" t="s">
        <v>34</v>
      </c>
      <c r="L420" s="392">
        <v>601.63557900000001</v>
      </c>
      <c r="M420" s="331">
        <v>6.3556090000000003</v>
      </c>
      <c r="N420" s="331">
        <v>5.5448209999999998</v>
      </c>
      <c r="O420" s="331">
        <v>5.3050899999999999</v>
      </c>
      <c r="P420" s="331">
        <v>6.2266380000000003</v>
      </c>
      <c r="Q420" s="331">
        <v>0.59321400000000002</v>
      </c>
      <c r="R420" s="331">
        <v>0.63215200000000005</v>
      </c>
      <c r="S420" s="331">
        <v>-1</v>
      </c>
      <c r="T420" s="331">
        <v>-1</v>
      </c>
      <c r="U420" s="468">
        <v>489.28153300000002</v>
      </c>
      <c r="V420" s="392">
        <f t="shared" si="70"/>
        <v>0.6631897032300984</v>
      </c>
      <c r="W420" s="331">
        <f t="shared" si="71"/>
        <v>7.0058596826377897E-3</v>
      </c>
      <c r="X420" s="331">
        <f t="shared" si="72"/>
        <v>6.1121189002255093E-3</v>
      </c>
      <c r="Y420" s="331">
        <f t="shared" si="73"/>
        <v>5.8478607075678991E-3</v>
      </c>
      <c r="Z420" s="331">
        <f t="shared" si="74"/>
        <v>6.8636934906757792E-3</v>
      </c>
      <c r="AA420" s="331">
        <f t="shared" si="75"/>
        <v>6.5390650145034002E-4</v>
      </c>
      <c r="AB420" s="331">
        <f t="shared" si="76"/>
        <v>6.9682829923912006E-4</v>
      </c>
      <c r="AC420" s="331">
        <f t="shared" si="77"/>
        <v>0</v>
      </c>
      <c r="AD420" s="331">
        <f t="shared" si="78"/>
        <v>0</v>
      </c>
      <c r="AE420" s="468">
        <f t="shared" si="79"/>
        <v>0.53934056760003823</v>
      </c>
    </row>
    <row r="421" spans="1:31" x14ac:dyDescent="0.25">
      <c r="A421" s="11">
        <v>2275050011</v>
      </c>
      <c r="B421" s="4" t="s">
        <v>251</v>
      </c>
      <c r="C421" s="4" t="s">
        <v>247</v>
      </c>
      <c r="D421" s="9" t="s">
        <v>27</v>
      </c>
      <c r="E421" s="9">
        <v>2007</v>
      </c>
      <c r="F421" s="9">
        <v>59</v>
      </c>
      <c r="G421" s="9" t="s">
        <v>157</v>
      </c>
      <c r="H421" s="9" t="s">
        <v>116</v>
      </c>
      <c r="I421" s="9" t="s">
        <v>42</v>
      </c>
      <c r="J421" s="9" t="s">
        <v>129</v>
      </c>
      <c r="K421" s="306" t="s">
        <v>34</v>
      </c>
      <c r="L421" s="392">
        <v>1652.3534749999999</v>
      </c>
      <c r="M421" s="331">
        <v>19.934041000000001</v>
      </c>
      <c r="N421" s="331">
        <v>17.391045999999999</v>
      </c>
      <c r="O421" s="331">
        <v>16.639144000000002</v>
      </c>
      <c r="P421" s="331">
        <v>19.529529</v>
      </c>
      <c r="Q421" s="331">
        <v>1.7864169999999999</v>
      </c>
      <c r="R421" s="331">
        <v>1.756975</v>
      </c>
      <c r="S421" s="331">
        <v>-1</v>
      </c>
      <c r="T421" s="331">
        <v>-1</v>
      </c>
      <c r="U421" s="468">
        <v>1359.887874</v>
      </c>
      <c r="V421" s="392">
        <f t="shared" si="70"/>
        <v>1.821407923610302</v>
      </c>
      <c r="W421" s="331">
        <f t="shared" si="71"/>
        <v>2.1973518848303709E-2</v>
      </c>
      <c r="X421" s="331">
        <f t="shared" si="72"/>
        <v>1.9170346698530259E-2</v>
      </c>
      <c r="Y421" s="331">
        <f t="shared" si="73"/>
        <v>1.8341516619918639E-2</v>
      </c>
      <c r="Z421" s="331">
        <f t="shared" si="74"/>
        <v>2.1527620695672989E-2</v>
      </c>
      <c r="AA421" s="331">
        <f t="shared" si="75"/>
        <v>1.9691876634762699E-3</v>
      </c>
      <c r="AB421" s="331">
        <f t="shared" si="76"/>
        <v>1.9367334138872499E-3</v>
      </c>
      <c r="AC421" s="331">
        <f t="shared" si="77"/>
        <v>0</v>
      </c>
      <c r="AD421" s="331">
        <f t="shared" si="78"/>
        <v>0</v>
      </c>
      <c r="AE421" s="468">
        <f t="shared" si="79"/>
        <v>1.4990197838420549</v>
      </c>
    </row>
    <row r="422" spans="1:31" x14ac:dyDescent="0.25">
      <c r="A422" s="11">
        <v>2275050011</v>
      </c>
      <c r="B422" s="4" t="s">
        <v>251</v>
      </c>
      <c r="C422" s="4" t="s">
        <v>247</v>
      </c>
      <c r="D422" s="9" t="s">
        <v>27</v>
      </c>
      <c r="E422" s="9">
        <v>2007</v>
      </c>
      <c r="F422" s="9">
        <v>60</v>
      </c>
      <c r="G422" s="9" t="s">
        <v>157</v>
      </c>
      <c r="H422" s="9" t="s">
        <v>116</v>
      </c>
      <c r="I422" s="9" t="s">
        <v>30</v>
      </c>
      <c r="J422" s="9" t="s">
        <v>129</v>
      </c>
      <c r="K422" s="306" t="s">
        <v>34</v>
      </c>
      <c r="L422" s="392">
        <v>1239.815157</v>
      </c>
      <c r="M422" s="331">
        <v>14.957167</v>
      </c>
      <c r="N422" s="331">
        <v>13.049073999999999</v>
      </c>
      <c r="O422" s="331">
        <v>12.484897</v>
      </c>
      <c r="P422" s="331">
        <v>14.653648</v>
      </c>
      <c r="Q422" s="331">
        <v>1.340408</v>
      </c>
      <c r="R422" s="331">
        <v>1.318316</v>
      </c>
      <c r="S422" s="331">
        <v>-1</v>
      </c>
      <c r="T422" s="331">
        <v>-1</v>
      </c>
      <c r="U422" s="468">
        <v>1020.368598</v>
      </c>
      <c r="V422" s="392">
        <f t="shared" si="70"/>
        <v>1.3666622698705255</v>
      </c>
      <c r="W422" s="331">
        <f t="shared" si="71"/>
        <v>1.6487454349658769E-2</v>
      </c>
      <c r="X422" s="331">
        <f t="shared" si="72"/>
        <v>1.4384141855226937E-2</v>
      </c>
      <c r="Y422" s="331">
        <f t="shared" si="73"/>
        <v>1.376224316728507E-2</v>
      </c>
      <c r="Z422" s="331">
        <f t="shared" si="74"/>
        <v>1.615288192315888E-2</v>
      </c>
      <c r="AA422" s="331">
        <f t="shared" si="75"/>
        <v>1.4775468984144799E-3</v>
      </c>
      <c r="AB422" s="331">
        <f t="shared" si="76"/>
        <v>1.4531946369539599E-3</v>
      </c>
      <c r="AC422" s="331">
        <f t="shared" si="77"/>
        <v>0</v>
      </c>
      <c r="AD422" s="331">
        <f t="shared" si="78"/>
        <v>0</v>
      </c>
      <c r="AE422" s="468">
        <f t="shared" si="79"/>
        <v>1.1247638459442433</v>
      </c>
    </row>
    <row r="423" spans="1:31" x14ac:dyDescent="0.25">
      <c r="A423" s="11">
        <v>2275050011</v>
      </c>
      <c r="B423" s="4" t="s">
        <v>251</v>
      </c>
      <c r="C423" s="4" t="s">
        <v>247</v>
      </c>
      <c r="D423" s="9" t="s">
        <v>27</v>
      </c>
      <c r="E423" s="9">
        <v>2007</v>
      </c>
      <c r="F423" s="9">
        <v>61</v>
      </c>
      <c r="G423" s="9" t="s">
        <v>157</v>
      </c>
      <c r="H423" s="9" t="s">
        <v>116</v>
      </c>
      <c r="I423" s="9" t="s">
        <v>99</v>
      </c>
      <c r="J423" s="9" t="s">
        <v>129</v>
      </c>
      <c r="K423" s="306" t="s">
        <v>34</v>
      </c>
      <c r="L423" s="392">
        <v>413.63842</v>
      </c>
      <c r="M423" s="331">
        <v>4.9901460000000002</v>
      </c>
      <c r="N423" s="331">
        <v>4.3535510000000004</v>
      </c>
      <c r="O423" s="331">
        <v>4.1653250000000002</v>
      </c>
      <c r="P423" s="331">
        <v>4.888884</v>
      </c>
      <c r="Q423" s="331">
        <v>0.44719900000000001</v>
      </c>
      <c r="R423" s="331">
        <v>0.43982900000000003</v>
      </c>
      <c r="S423" s="331">
        <v>-1</v>
      </c>
      <c r="T423" s="331">
        <v>-1</v>
      </c>
      <c r="U423" s="468">
        <v>340.42466100000001</v>
      </c>
      <c r="V423" s="392">
        <f t="shared" si="70"/>
        <v>0.45595830861653019</v>
      </c>
      <c r="W423" s="331">
        <f t="shared" si="71"/>
        <v>5.5006943743512596E-3</v>
      </c>
      <c r="X423" s="331">
        <f t="shared" si="72"/>
        <v>4.7989685059618105E-3</v>
      </c>
      <c r="Y423" s="331">
        <f t="shared" si="73"/>
        <v>4.5914848573257502E-3</v>
      </c>
      <c r="Z423" s="331">
        <f t="shared" si="74"/>
        <v>5.3890721264780389E-3</v>
      </c>
      <c r="AA423" s="331">
        <f t="shared" si="75"/>
        <v>4.9295251552069E-4</v>
      </c>
      <c r="AB423" s="331">
        <f t="shared" si="76"/>
        <v>4.8482848116599E-4</v>
      </c>
      <c r="AC423" s="331">
        <f t="shared" si="77"/>
        <v>0</v>
      </c>
      <c r="AD423" s="331">
        <f t="shared" si="78"/>
        <v>0</v>
      </c>
      <c r="AE423" s="468">
        <f t="shared" si="79"/>
        <v>0.37525395402321587</v>
      </c>
    </row>
    <row r="424" spans="1:31" x14ac:dyDescent="0.25">
      <c r="A424" s="11">
        <v>2275050011</v>
      </c>
      <c r="B424" s="4" t="s">
        <v>251</v>
      </c>
      <c r="C424" s="4" t="s">
        <v>247</v>
      </c>
      <c r="D424" s="9" t="s">
        <v>27</v>
      </c>
      <c r="E424" s="9">
        <v>2007</v>
      </c>
      <c r="F424" s="9">
        <v>62</v>
      </c>
      <c r="G424" s="9" t="s">
        <v>157</v>
      </c>
      <c r="H424" s="9" t="s">
        <v>116</v>
      </c>
      <c r="I424" s="9" t="s">
        <v>120</v>
      </c>
      <c r="J424" s="9" t="s">
        <v>129</v>
      </c>
      <c r="K424" s="306" t="s">
        <v>34</v>
      </c>
      <c r="L424" s="392">
        <v>206.81921</v>
      </c>
      <c r="M424" s="331">
        <v>2.4950730000000001</v>
      </c>
      <c r="N424" s="331">
        <v>2.1767750000000001</v>
      </c>
      <c r="O424" s="331">
        <v>2.082662</v>
      </c>
      <c r="P424" s="331">
        <v>2.444442</v>
      </c>
      <c r="Q424" s="331">
        <v>0.22359999999999999</v>
      </c>
      <c r="R424" s="331">
        <v>0.219914</v>
      </c>
      <c r="S424" s="331">
        <v>-1</v>
      </c>
      <c r="T424" s="331">
        <v>-1</v>
      </c>
      <c r="U424" s="468">
        <v>170.21233000000001</v>
      </c>
      <c r="V424" s="392">
        <f t="shared" si="70"/>
        <v>0.2279791543082651</v>
      </c>
      <c r="W424" s="331">
        <f t="shared" si="71"/>
        <v>2.7503471871756298E-3</v>
      </c>
      <c r="X424" s="331">
        <f t="shared" si="72"/>
        <v>2.3994837018252498E-3</v>
      </c>
      <c r="Y424" s="331">
        <f t="shared" si="73"/>
        <v>2.2957418775072197E-3</v>
      </c>
      <c r="Z424" s="331">
        <f t="shared" si="74"/>
        <v>2.6945360632390195E-3</v>
      </c>
      <c r="AA424" s="331">
        <f t="shared" si="75"/>
        <v>2.4647680891599997E-4</v>
      </c>
      <c r="AB424" s="331">
        <f t="shared" si="76"/>
        <v>2.4241368942733998E-4</v>
      </c>
      <c r="AC424" s="331">
        <f t="shared" si="77"/>
        <v>0</v>
      </c>
      <c r="AD424" s="331">
        <f t="shared" si="78"/>
        <v>0</v>
      </c>
      <c r="AE424" s="468">
        <f t="shared" si="79"/>
        <v>0.18762697646045232</v>
      </c>
    </row>
    <row r="425" spans="1:31" x14ac:dyDescent="0.25">
      <c r="A425" s="11" t="s">
        <v>243</v>
      </c>
      <c r="B425" s="4" t="s">
        <v>244</v>
      </c>
      <c r="C425" s="4" t="s">
        <v>245</v>
      </c>
      <c r="D425" s="9" t="s">
        <v>27</v>
      </c>
      <c r="E425" s="9">
        <v>2007</v>
      </c>
      <c r="F425" s="9">
        <v>63</v>
      </c>
      <c r="G425" s="9" t="s">
        <v>185</v>
      </c>
      <c r="H425" s="9" t="s">
        <v>186</v>
      </c>
      <c r="I425" s="9" t="s">
        <v>42</v>
      </c>
      <c r="J425" s="9" t="s">
        <v>107</v>
      </c>
      <c r="K425" s="306" t="s">
        <v>34</v>
      </c>
      <c r="L425" s="392">
        <v>3.3226119999999999</v>
      </c>
      <c r="M425" s="331">
        <v>9.9490999999999996E-2</v>
      </c>
      <c r="N425" s="331">
        <v>0.115035</v>
      </c>
      <c r="O425" s="331">
        <v>0.114435</v>
      </c>
      <c r="P425" s="331">
        <v>0.115035</v>
      </c>
      <c r="Q425" s="331">
        <v>16.790641999999998</v>
      </c>
      <c r="R425" s="331">
        <v>2.7797839999999998</v>
      </c>
      <c r="S425" s="331">
        <v>-1</v>
      </c>
      <c r="T425" s="331">
        <v>-1</v>
      </c>
      <c r="U425" s="468">
        <v>2151.5357399999998</v>
      </c>
      <c r="V425" s="392">
        <f t="shared" si="70"/>
        <v>3.6625527863417195E-3</v>
      </c>
      <c r="W425" s="331">
        <f t="shared" si="71"/>
        <v>1.0967005454320999E-4</v>
      </c>
      <c r="X425" s="331">
        <f t="shared" si="72"/>
        <v>1.2680438154585001E-4</v>
      </c>
      <c r="Y425" s="331">
        <f t="shared" si="73"/>
        <v>1.2614299475985E-4</v>
      </c>
      <c r="Z425" s="331">
        <f t="shared" si="74"/>
        <v>1.2680438154585001E-4</v>
      </c>
      <c r="AA425" s="331">
        <f t="shared" si="75"/>
        <v>1.8508514578761015E-2</v>
      </c>
      <c r="AB425" s="331">
        <f t="shared" si="76"/>
        <v>3.0641873425570395E-3</v>
      </c>
      <c r="AC425" s="331">
        <f t="shared" si="77"/>
        <v>0</v>
      </c>
      <c r="AD425" s="331">
        <f t="shared" si="78"/>
        <v>0</v>
      </c>
      <c r="AE425" s="468">
        <f t="shared" si="79"/>
        <v>2.371662180071219</v>
      </c>
    </row>
    <row r="426" spans="1:31" x14ac:dyDescent="0.25">
      <c r="A426" s="11" t="s">
        <v>243</v>
      </c>
      <c r="B426" s="4" t="s">
        <v>244</v>
      </c>
      <c r="C426" s="4" t="s">
        <v>245</v>
      </c>
      <c r="D426" s="9" t="s">
        <v>27</v>
      </c>
      <c r="E426" s="9">
        <v>2007</v>
      </c>
      <c r="F426" s="9">
        <v>64</v>
      </c>
      <c r="G426" s="9" t="s">
        <v>185</v>
      </c>
      <c r="H426" s="9" t="s">
        <v>186</v>
      </c>
      <c r="I426" s="9" t="s">
        <v>30</v>
      </c>
      <c r="J426" s="9" t="s">
        <v>107</v>
      </c>
      <c r="K426" s="306" t="s">
        <v>34</v>
      </c>
      <c r="L426" s="392">
        <v>3.3226119999999999</v>
      </c>
      <c r="M426" s="331">
        <v>9.9490999999999996E-2</v>
      </c>
      <c r="N426" s="331">
        <v>0.115035</v>
      </c>
      <c r="O426" s="331">
        <v>0.114435</v>
      </c>
      <c r="P426" s="331">
        <v>0.115035</v>
      </c>
      <c r="Q426" s="331">
        <v>16.790641999999998</v>
      </c>
      <c r="R426" s="331">
        <v>2.7797839999999998</v>
      </c>
      <c r="S426" s="331">
        <v>-1</v>
      </c>
      <c r="T426" s="331">
        <v>-1</v>
      </c>
      <c r="U426" s="468">
        <v>2151.5357399999998</v>
      </c>
      <c r="V426" s="392">
        <f t="shared" si="70"/>
        <v>3.6625527863417195E-3</v>
      </c>
      <c r="W426" s="331">
        <f t="shared" si="71"/>
        <v>1.0967005454320999E-4</v>
      </c>
      <c r="X426" s="331">
        <f t="shared" si="72"/>
        <v>1.2680438154585001E-4</v>
      </c>
      <c r="Y426" s="331">
        <f t="shared" si="73"/>
        <v>1.2614299475985E-4</v>
      </c>
      <c r="Z426" s="331">
        <f t="shared" si="74"/>
        <v>1.2680438154585001E-4</v>
      </c>
      <c r="AA426" s="331">
        <f t="shared" si="75"/>
        <v>1.8508514578761015E-2</v>
      </c>
      <c r="AB426" s="331">
        <f t="shared" si="76"/>
        <v>3.0641873425570395E-3</v>
      </c>
      <c r="AC426" s="331">
        <f t="shared" si="77"/>
        <v>0</v>
      </c>
      <c r="AD426" s="331">
        <f t="shared" si="78"/>
        <v>0</v>
      </c>
      <c r="AE426" s="468">
        <f t="shared" si="79"/>
        <v>2.371662180071219</v>
      </c>
    </row>
    <row r="427" spans="1:31" x14ac:dyDescent="0.25">
      <c r="A427" s="11" t="s">
        <v>243</v>
      </c>
      <c r="B427" s="4" t="s">
        <v>244</v>
      </c>
      <c r="C427" s="4" t="s">
        <v>245</v>
      </c>
      <c r="D427" s="9" t="s">
        <v>27</v>
      </c>
      <c r="E427" s="9">
        <v>2007</v>
      </c>
      <c r="F427" s="9">
        <v>65</v>
      </c>
      <c r="G427" s="9" t="s">
        <v>187</v>
      </c>
      <c r="H427" s="9" t="s">
        <v>182</v>
      </c>
      <c r="I427" s="9" t="s">
        <v>42</v>
      </c>
      <c r="J427" s="9" t="s">
        <v>107</v>
      </c>
      <c r="K427" s="306" t="s">
        <v>34</v>
      </c>
      <c r="L427" s="392">
        <v>6.1661130000000002</v>
      </c>
      <c r="M427" s="331">
        <v>0.23057800000000001</v>
      </c>
      <c r="N427" s="331">
        <v>0.26660200000000001</v>
      </c>
      <c r="O427" s="331">
        <v>0.265212</v>
      </c>
      <c r="P427" s="331">
        <v>0.26660200000000001</v>
      </c>
      <c r="Q427" s="331">
        <v>8.6451740000000008</v>
      </c>
      <c r="R427" s="331">
        <v>1.7362340000000001</v>
      </c>
      <c r="S427" s="331">
        <v>-1</v>
      </c>
      <c r="T427" s="331">
        <v>-1</v>
      </c>
      <c r="U427" s="468">
        <v>1343.8347200000001</v>
      </c>
      <c r="V427" s="392">
        <f t="shared" si="70"/>
        <v>6.7969760986380297E-3</v>
      </c>
      <c r="W427" s="331">
        <f t="shared" si="71"/>
        <v>2.5416873723717998E-4</v>
      </c>
      <c r="X427" s="331">
        <f t="shared" si="72"/>
        <v>2.9387839986861995E-4</v>
      </c>
      <c r="Y427" s="331">
        <f t="shared" si="73"/>
        <v>2.9234618714771998E-4</v>
      </c>
      <c r="Z427" s="331">
        <f t="shared" si="74"/>
        <v>2.9387839986861995E-4</v>
      </c>
      <c r="AA427" s="331">
        <f t="shared" si="75"/>
        <v>9.5296730771179394E-3</v>
      </c>
      <c r="AB427" s="331">
        <f t="shared" si="76"/>
        <v>1.91387037500654E-3</v>
      </c>
      <c r="AC427" s="331">
        <f t="shared" si="77"/>
        <v>0</v>
      </c>
      <c r="AD427" s="331">
        <f t="shared" si="78"/>
        <v>0</v>
      </c>
      <c r="AE427" s="468">
        <f t="shared" si="79"/>
        <v>1.4813242106266833</v>
      </c>
    </row>
    <row r="428" spans="1:31" x14ac:dyDescent="0.25">
      <c r="A428" s="11" t="s">
        <v>243</v>
      </c>
      <c r="B428" s="4" t="s">
        <v>244</v>
      </c>
      <c r="C428" s="4" t="s">
        <v>245</v>
      </c>
      <c r="D428" s="9" t="s">
        <v>27</v>
      </c>
      <c r="E428" s="9">
        <v>2007</v>
      </c>
      <c r="F428" s="9">
        <v>66</v>
      </c>
      <c r="G428" s="9" t="s">
        <v>112</v>
      </c>
      <c r="H428" s="9" t="s">
        <v>113</v>
      </c>
      <c r="I428" s="9" t="s">
        <v>42</v>
      </c>
      <c r="J428" s="9" t="s">
        <v>114</v>
      </c>
      <c r="K428" s="306" t="s">
        <v>34</v>
      </c>
      <c r="L428" s="392">
        <v>0.69638999999999995</v>
      </c>
      <c r="M428" s="331">
        <v>7.0470000000000003E-3</v>
      </c>
      <c r="N428" s="331">
        <v>6.1479999999999998E-3</v>
      </c>
      <c r="O428" s="331">
        <v>5.8820000000000001E-3</v>
      </c>
      <c r="P428" s="331">
        <v>6.9040000000000004E-3</v>
      </c>
      <c r="Q428" s="331">
        <v>1.328E-3</v>
      </c>
      <c r="R428" s="331">
        <v>9.0300000000000005E-4</v>
      </c>
      <c r="S428" s="331">
        <v>-1</v>
      </c>
      <c r="T428" s="331">
        <v>-1</v>
      </c>
      <c r="U428" s="468">
        <v>0.69901199999999997</v>
      </c>
      <c r="V428" s="392">
        <f t="shared" si="70"/>
        <v>7.6763857317089991E-4</v>
      </c>
      <c r="W428" s="331">
        <f t="shared" si="71"/>
        <v>7.7679878015700008E-6</v>
      </c>
      <c r="X428" s="331">
        <f t="shared" si="72"/>
        <v>6.7770099338799986E-6</v>
      </c>
      <c r="Y428" s="331">
        <f t="shared" si="73"/>
        <v>6.4837951254199992E-6</v>
      </c>
      <c r="Z428" s="331">
        <f t="shared" si="74"/>
        <v>7.6103572842400005E-6</v>
      </c>
      <c r="AA428" s="331">
        <f t="shared" si="75"/>
        <v>1.46386941968E-6</v>
      </c>
      <c r="AB428" s="331">
        <f t="shared" si="76"/>
        <v>9.953871129299999E-7</v>
      </c>
      <c r="AC428" s="331">
        <f t="shared" si="77"/>
        <v>0</v>
      </c>
      <c r="AD428" s="331">
        <f t="shared" si="78"/>
        <v>0</v>
      </c>
      <c r="AE428" s="468">
        <f t="shared" si="79"/>
        <v>7.7052883342571986E-4</v>
      </c>
    </row>
    <row r="429" spans="1:31" x14ac:dyDescent="0.25">
      <c r="A429" s="11" t="s">
        <v>243</v>
      </c>
      <c r="B429" s="4" t="s">
        <v>244</v>
      </c>
      <c r="C429" s="4" t="s">
        <v>245</v>
      </c>
      <c r="D429" s="9" t="s">
        <v>27</v>
      </c>
      <c r="E429" s="9">
        <v>2007</v>
      </c>
      <c r="F429" s="9">
        <v>67</v>
      </c>
      <c r="G429" s="9" t="s">
        <v>542</v>
      </c>
      <c r="H429" s="9" t="s">
        <v>47</v>
      </c>
      <c r="I429" s="9" t="s">
        <v>42</v>
      </c>
      <c r="J429" s="9" t="s">
        <v>31</v>
      </c>
      <c r="K429" s="306" t="s">
        <v>34</v>
      </c>
      <c r="L429" s="392">
        <v>71.791255000000007</v>
      </c>
      <c r="M429" s="331">
        <v>1.177848</v>
      </c>
      <c r="N429" s="331">
        <v>1.3618680000000001</v>
      </c>
      <c r="O429" s="331">
        <v>1.3547670000000001</v>
      </c>
      <c r="P429" s="331">
        <v>1.3618680000000001</v>
      </c>
      <c r="Q429" s="331">
        <v>196.364769</v>
      </c>
      <c r="R429" s="331">
        <v>16.656607999999999</v>
      </c>
      <c r="S429" s="331">
        <v>-1</v>
      </c>
      <c r="T429" s="331">
        <v>-1</v>
      </c>
      <c r="U429" s="468">
        <v>12892.111454</v>
      </c>
      <c r="V429" s="392">
        <f t="shared" si="70"/>
        <v>7.9136312345594054E-2</v>
      </c>
      <c r="W429" s="331">
        <f t="shared" si="71"/>
        <v>1.2983551718608799E-3</v>
      </c>
      <c r="X429" s="331">
        <f t="shared" si="72"/>
        <v>1.50120249912708E-3</v>
      </c>
      <c r="Y429" s="331">
        <f t="shared" si="73"/>
        <v>1.4933749865147701E-3</v>
      </c>
      <c r="Z429" s="331">
        <f t="shared" si="74"/>
        <v>1.50120249912708E-3</v>
      </c>
      <c r="AA429" s="331">
        <f t="shared" si="75"/>
        <v>0.21645510575423738</v>
      </c>
      <c r="AB429" s="331">
        <f t="shared" si="76"/>
        <v>1.8360767384636479E-2</v>
      </c>
      <c r="AC429" s="331">
        <f t="shared" si="77"/>
        <v>0</v>
      </c>
      <c r="AD429" s="331">
        <f t="shared" si="78"/>
        <v>0</v>
      </c>
      <c r="AE429" s="468">
        <f t="shared" si="79"/>
        <v>14.211120265524743</v>
      </c>
    </row>
    <row r="430" spans="1:31" ht="26.25" x14ac:dyDescent="0.25">
      <c r="A430" s="8" t="s">
        <v>216</v>
      </c>
      <c r="B430" s="4" t="s">
        <v>217</v>
      </c>
      <c r="C430" s="4"/>
      <c r="D430" s="9" t="s">
        <v>27</v>
      </c>
      <c r="E430" s="9">
        <v>2007</v>
      </c>
      <c r="F430" s="9">
        <v>1</v>
      </c>
      <c r="G430" s="9" t="s">
        <v>224</v>
      </c>
      <c r="H430" s="9" t="s">
        <v>49</v>
      </c>
      <c r="I430" s="9" t="s">
        <v>42</v>
      </c>
      <c r="J430" s="9" t="s">
        <v>31</v>
      </c>
      <c r="K430" s="306" t="s">
        <v>38</v>
      </c>
      <c r="L430" s="392">
        <v>-1</v>
      </c>
      <c r="M430" s="331">
        <v>-1</v>
      </c>
      <c r="N430" s="331">
        <v>-1</v>
      </c>
      <c r="O430" s="331">
        <v>-1</v>
      </c>
      <c r="P430" s="331">
        <v>-1</v>
      </c>
      <c r="Q430" s="331">
        <v>-1</v>
      </c>
      <c r="R430" s="331">
        <v>-1</v>
      </c>
      <c r="S430" s="331">
        <v>-1</v>
      </c>
      <c r="T430" s="331">
        <v>-1</v>
      </c>
      <c r="U430" s="468">
        <v>-1</v>
      </c>
      <c r="V430" s="392">
        <f t="shared" si="70"/>
        <v>0</v>
      </c>
      <c r="W430" s="331">
        <f t="shared" si="71"/>
        <v>0</v>
      </c>
      <c r="X430" s="331">
        <f t="shared" si="72"/>
        <v>0</v>
      </c>
      <c r="Y430" s="331">
        <f t="shared" si="73"/>
        <v>0</v>
      </c>
      <c r="Z430" s="331">
        <f t="shared" si="74"/>
        <v>0</v>
      </c>
      <c r="AA430" s="331">
        <f t="shared" si="75"/>
        <v>0</v>
      </c>
      <c r="AB430" s="331">
        <f t="shared" si="76"/>
        <v>0</v>
      </c>
      <c r="AC430" s="331">
        <f t="shared" si="77"/>
        <v>0</v>
      </c>
      <c r="AD430" s="331">
        <f t="shared" si="78"/>
        <v>0</v>
      </c>
      <c r="AE430" s="468">
        <f t="shared" si="79"/>
        <v>0</v>
      </c>
    </row>
    <row r="431" spans="1:31" ht="26.25" x14ac:dyDescent="0.25">
      <c r="A431" s="8" t="s">
        <v>216</v>
      </c>
      <c r="B431" s="4" t="s">
        <v>217</v>
      </c>
      <c r="C431" s="4"/>
      <c r="D431" s="9" t="s">
        <v>27</v>
      </c>
      <c r="E431" s="9">
        <v>2007</v>
      </c>
      <c r="F431" s="9">
        <v>2</v>
      </c>
      <c r="G431" s="9" t="s">
        <v>595</v>
      </c>
      <c r="H431" s="9" t="s">
        <v>118</v>
      </c>
      <c r="I431" s="9" t="s">
        <v>42</v>
      </c>
      <c r="J431" s="9" t="s">
        <v>114</v>
      </c>
      <c r="K431" s="306" t="s">
        <v>38</v>
      </c>
      <c r="L431" s="392">
        <v>-1</v>
      </c>
      <c r="M431" s="331">
        <v>-1</v>
      </c>
      <c r="N431" s="331">
        <v>-1</v>
      </c>
      <c r="O431" s="331">
        <v>-1</v>
      </c>
      <c r="P431" s="331">
        <v>-1</v>
      </c>
      <c r="Q431" s="331">
        <v>-1</v>
      </c>
      <c r="R431" s="331">
        <v>-1</v>
      </c>
      <c r="S431" s="331">
        <v>-1</v>
      </c>
      <c r="T431" s="331">
        <v>-1</v>
      </c>
      <c r="U431" s="468">
        <v>-1</v>
      </c>
      <c r="V431" s="392">
        <f t="shared" si="70"/>
        <v>0</v>
      </c>
      <c r="W431" s="331">
        <f t="shared" si="71"/>
        <v>0</v>
      </c>
      <c r="X431" s="331">
        <f t="shared" si="72"/>
        <v>0</v>
      </c>
      <c r="Y431" s="331">
        <f t="shared" si="73"/>
        <v>0</v>
      </c>
      <c r="Z431" s="331">
        <f t="shared" si="74"/>
        <v>0</v>
      </c>
      <c r="AA431" s="331">
        <f t="shared" si="75"/>
        <v>0</v>
      </c>
      <c r="AB431" s="331">
        <f t="shared" si="76"/>
        <v>0</v>
      </c>
      <c r="AC431" s="331">
        <f t="shared" si="77"/>
        <v>0</v>
      </c>
      <c r="AD431" s="331">
        <f t="shared" si="78"/>
        <v>0</v>
      </c>
      <c r="AE431" s="468">
        <f t="shared" si="79"/>
        <v>0</v>
      </c>
    </row>
    <row r="432" spans="1:31" ht="26.25" x14ac:dyDescent="0.25">
      <c r="A432" s="8" t="s">
        <v>216</v>
      </c>
      <c r="B432" s="4" t="s">
        <v>217</v>
      </c>
      <c r="C432" s="4"/>
      <c r="D432" s="9" t="s">
        <v>27</v>
      </c>
      <c r="E432" s="9">
        <v>2007</v>
      </c>
      <c r="F432" s="9">
        <v>3</v>
      </c>
      <c r="G432" s="9" t="s">
        <v>173</v>
      </c>
      <c r="H432" s="9" t="s">
        <v>174</v>
      </c>
      <c r="I432" s="9" t="s">
        <v>42</v>
      </c>
      <c r="J432" s="9" t="s">
        <v>107</v>
      </c>
      <c r="K432" s="306" t="s">
        <v>38</v>
      </c>
      <c r="L432" s="392">
        <v>-1</v>
      </c>
      <c r="M432" s="331">
        <v>-1</v>
      </c>
      <c r="N432" s="331">
        <v>-1</v>
      </c>
      <c r="O432" s="331">
        <v>-1</v>
      </c>
      <c r="P432" s="331">
        <v>-1</v>
      </c>
      <c r="Q432" s="331">
        <v>-1</v>
      </c>
      <c r="R432" s="331">
        <v>-1</v>
      </c>
      <c r="S432" s="331">
        <v>-1</v>
      </c>
      <c r="T432" s="331">
        <v>-1</v>
      </c>
      <c r="U432" s="468">
        <v>-1</v>
      </c>
      <c r="V432" s="392">
        <f t="shared" si="70"/>
        <v>0</v>
      </c>
      <c r="W432" s="331">
        <f t="shared" si="71"/>
        <v>0</v>
      </c>
      <c r="X432" s="331">
        <f t="shared" si="72"/>
        <v>0</v>
      </c>
      <c r="Y432" s="331">
        <f t="shared" si="73"/>
        <v>0</v>
      </c>
      <c r="Z432" s="331">
        <f t="shared" si="74"/>
        <v>0</v>
      </c>
      <c r="AA432" s="331">
        <f t="shared" si="75"/>
        <v>0</v>
      </c>
      <c r="AB432" s="331">
        <f t="shared" si="76"/>
        <v>0</v>
      </c>
      <c r="AC432" s="331">
        <f t="shared" si="77"/>
        <v>0</v>
      </c>
      <c r="AD432" s="331">
        <f t="shared" si="78"/>
        <v>0</v>
      </c>
      <c r="AE432" s="468">
        <f t="shared" si="79"/>
        <v>0</v>
      </c>
    </row>
    <row r="433" spans="1:31" ht="26.25" x14ac:dyDescent="0.25">
      <c r="A433" s="8" t="s">
        <v>216</v>
      </c>
      <c r="B433" s="4" t="s">
        <v>217</v>
      </c>
      <c r="C433" s="4"/>
      <c r="D433" s="9" t="s">
        <v>27</v>
      </c>
      <c r="E433" s="9">
        <v>2007</v>
      </c>
      <c r="F433" s="9">
        <v>4</v>
      </c>
      <c r="G433" s="9" t="s">
        <v>242</v>
      </c>
      <c r="H433" s="9" t="s">
        <v>123</v>
      </c>
      <c r="I433" s="9" t="s">
        <v>42</v>
      </c>
      <c r="J433" s="9" t="s">
        <v>119</v>
      </c>
      <c r="K433" s="306" t="s">
        <v>38</v>
      </c>
      <c r="L433" s="392">
        <v>-1</v>
      </c>
      <c r="M433" s="331">
        <v>-1</v>
      </c>
      <c r="N433" s="331">
        <v>-1</v>
      </c>
      <c r="O433" s="331">
        <v>-1</v>
      </c>
      <c r="P433" s="331">
        <v>-1</v>
      </c>
      <c r="Q433" s="331">
        <v>-1</v>
      </c>
      <c r="R433" s="331">
        <v>-1</v>
      </c>
      <c r="S433" s="331">
        <v>-1</v>
      </c>
      <c r="T433" s="331">
        <v>-1</v>
      </c>
      <c r="U433" s="468">
        <v>-1</v>
      </c>
      <c r="V433" s="392">
        <f t="shared" si="70"/>
        <v>0</v>
      </c>
      <c r="W433" s="331">
        <f t="shared" si="71"/>
        <v>0</v>
      </c>
      <c r="X433" s="331">
        <f t="shared" si="72"/>
        <v>0</v>
      </c>
      <c r="Y433" s="331">
        <f t="shared" si="73"/>
        <v>0</v>
      </c>
      <c r="Z433" s="331">
        <f t="shared" si="74"/>
        <v>0</v>
      </c>
      <c r="AA433" s="331">
        <f t="shared" si="75"/>
        <v>0</v>
      </c>
      <c r="AB433" s="331">
        <f t="shared" si="76"/>
        <v>0</v>
      </c>
      <c r="AC433" s="331">
        <f t="shared" si="77"/>
        <v>0</v>
      </c>
      <c r="AD433" s="331">
        <f t="shared" si="78"/>
        <v>0</v>
      </c>
      <c r="AE433" s="468">
        <f t="shared" si="79"/>
        <v>0</v>
      </c>
    </row>
    <row r="434" spans="1:31" ht="26.25" x14ac:dyDescent="0.25">
      <c r="A434" s="8" t="s">
        <v>216</v>
      </c>
      <c r="B434" s="4" t="s">
        <v>217</v>
      </c>
      <c r="C434" s="4"/>
      <c r="D434" s="9" t="s">
        <v>27</v>
      </c>
      <c r="E434" s="9">
        <v>2007</v>
      </c>
      <c r="F434" s="9">
        <v>1</v>
      </c>
      <c r="G434" s="9" t="s">
        <v>128</v>
      </c>
      <c r="H434" s="9" t="s">
        <v>116</v>
      </c>
      <c r="I434" s="9" t="s">
        <v>42</v>
      </c>
      <c r="J434" s="9" t="s">
        <v>129</v>
      </c>
      <c r="K434" s="306" t="s">
        <v>38</v>
      </c>
      <c r="L434" s="392">
        <v>-1</v>
      </c>
      <c r="M434" s="331">
        <v>-1</v>
      </c>
      <c r="N434" s="331">
        <v>-1</v>
      </c>
      <c r="O434" s="331">
        <v>-1</v>
      </c>
      <c r="P434" s="331">
        <v>-1</v>
      </c>
      <c r="Q434" s="331">
        <v>-1</v>
      </c>
      <c r="R434" s="331">
        <v>-1</v>
      </c>
      <c r="S434" s="331">
        <v>-1</v>
      </c>
      <c r="T434" s="331">
        <v>-1</v>
      </c>
      <c r="U434" s="468">
        <v>-1</v>
      </c>
      <c r="V434" s="392">
        <f t="shared" si="70"/>
        <v>0</v>
      </c>
      <c r="W434" s="331">
        <f t="shared" si="71"/>
        <v>0</v>
      </c>
      <c r="X434" s="331">
        <f t="shared" si="72"/>
        <v>0</v>
      </c>
      <c r="Y434" s="331">
        <f t="shared" si="73"/>
        <v>0</v>
      </c>
      <c r="Z434" s="331">
        <f t="shared" si="74"/>
        <v>0</v>
      </c>
      <c r="AA434" s="331">
        <f t="shared" si="75"/>
        <v>0</v>
      </c>
      <c r="AB434" s="331">
        <f t="shared" si="76"/>
        <v>0</v>
      </c>
      <c r="AC434" s="331">
        <f t="shared" si="77"/>
        <v>0</v>
      </c>
      <c r="AD434" s="331">
        <f t="shared" si="78"/>
        <v>0</v>
      </c>
      <c r="AE434" s="468">
        <f t="shared" si="79"/>
        <v>0</v>
      </c>
    </row>
    <row r="435" spans="1:31" ht="26.25" x14ac:dyDescent="0.25">
      <c r="A435" s="8" t="s">
        <v>216</v>
      </c>
      <c r="B435" s="4" t="s">
        <v>217</v>
      </c>
      <c r="C435" s="4"/>
      <c r="D435" s="9" t="s">
        <v>27</v>
      </c>
      <c r="E435" s="9">
        <v>2007</v>
      </c>
      <c r="F435" s="9">
        <v>2</v>
      </c>
      <c r="G435" s="9" t="s">
        <v>128</v>
      </c>
      <c r="H435" s="9" t="s">
        <v>116</v>
      </c>
      <c r="I435" s="9" t="s">
        <v>30</v>
      </c>
      <c r="J435" s="9" t="s">
        <v>129</v>
      </c>
      <c r="K435" s="306" t="s">
        <v>38</v>
      </c>
      <c r="L435" s="392">
        <v>-1</v>
      </c>
      <c r="M435" s="331">
        <v>-1</v>
      </c>
      <c r="N435" s="331">
        <v>-1</v>
      </c>
      <c r="O435" s="331">
        <v>-1</v>
      </c>
      <c r="P435" s="331">
        <v>-1</v>
      </c>
      <c r="Q435" s="331">
        <v>-1</v>
      </c>
      <c r="R435" s="331">
        <v>-1</v>
      </c>
      <c r="S435" s="331">
        <v>-1</v>
      </c>
      <c r="T435" s="331">
        <v>-1</v>
      </c>
      <c r="U435" s="468">
        <v>-1</v>
      </c>
      <c r="V435" s="392">
        <f t="shared" si="70"/>
        <v>0</v>
      </c>
      <c r="W435" s="331">
        <f t="shared" si="71"/>
        <v>0</v>
      </c>
      <c r="X435" s="331">
        <f t="shared" si="72"/>
        <v>0</v>
      </c>
      <c r="Y435" s="331">
        <f t="shared" si="73"/>
        <v>0</v>
      </c>
      <c r="Z435" s="331">
        <f t="shared" si="74"/>
        <v>0</v>
      </c>
      <c r="AA435" s="331">
        <f t="shared" si="75"/>
        <v>0</v>
      </c>
      <c r="AB435" s="331">
        <f t="shared" si="76"/>
        <v>0</v>
      </c>
      <c r="AC435" s="331">
        <f t="shared" si="77"/>
        <v>0</v>
      </c>
      <c r="AD435" s="331">
        <f t="shared" si="78"/>
        <v>0</v>
      </c>
      <c r="AE435" s="468">
        <f t="shared" si="79"/>
        <v>0</v>
      </c>
    </row>
    <row r="436" spans="1:31" ht="26.25" x14ac:dyDescent="0.25">
      <c r="A436" s="8" t="s">
        <v>216</v>
      </c>
      <c r="B436" s="4" t="s">
        <v>217</v>
      </c>
      <c r="C436" s="4"/>
      <c r="D436" s="9" t="s">
        <v>27</v>
      </c>
      <c r="E436" s="9">
        <v>2007</v>
      </c>
      <c r="F436" s="9">
        <v>3</v>
      </c>
      <c r="G436" s="9" t="s">
        <v>196</v>
      </c>
      <c r="H436" s="9" t="s">
        <v>118</v>
      </c>
      <c r="I436" s="9" t="s">
        <v>42</v>
      </c>
      <c r="J436" s="9" t="s">
        <v>114</v>
      </c>
      <c r="K436" s="306" t="s">
        <v>38</v>
      </c>
      <c r="L436" s="392">
        <v>-1</v>
      </c>
      <c r="M436" s="331">
        <v>-1</v>
      </c>
      <c r="N436" s="331">
        <v>-1</v>
      </c>
      <c r="O436" s="331">
        <v>-1</v>
      </c>
      <c r="P436" s="331">
        <v>-1</v>
      </c>
      <c r="Q436" s="331">
        <v>-1</v>
      </c>
      <c r="R436" s="331">
        <v>-1</v>
      </c>
      <c r="S436" s="331">
        <v>-1</v>
      </c>
      <c r="T436" s="331">
        <v>-1</v>
      </c>
      <c r="U436" s="468">
        <v>-1</v>
      </c>
      <c r="V436" s="392">
        <f t="shared" si="70"/>
        <v>0</v>
      </c>
      <c r="W436" s="331">
        <f t="shared" si="71"/>
        <v>0</v>
      </c>
      <c r="X436" s="331">
        <f t="shared" si="72"/>
        <v>0</v>
      </c>
      <c r="Y436" s="331">
        <f t="shared" si="73"/>
        <v>0</v>
      </c>
      <c r="Z436" s="331">
        <f t="shared" si="74"/>
        <v>0</v>
      </c>
      <c r="AA436" s="331">
        <f t="shared" si="75"/>
        <v>0</v>
      </c>
      <c r="AB436" s="331">
        <f t="shared" si="76"/>
        <v>0</v>
      </c>
      <c r="AC436" s="331">
        <f t="shared" si="77"/>
        <v>0</v>
      </c>
      <c r="AD436" s="331">
        <f t="shared" si="78"/>
        <v>0</v>
      </c>
      <c r="AE436" s="468">
        <f t="shared" si="79"/>
        <v>0</v>
      </c>
    </row>
    <row r="437" spans="1:31" ht="26.25" x14ac:dyDescent="0.25">
      <c r="A437" s="8" t="s">
        <v>216</v>
      </c>
      <c r="B437" s="4" t="s">
        <v>217</v>
      </c>
      <c r="C437" s="4"/>
      <c r="D437" s="9" t="s">
        <v>27</v>
      </c>
      <c r="E437" s="9">
        <v>2007</v>
      </c>
      <c r="F437" s="9">
        <v>4</v>
      </c>
      <c r="G437" s="9" t="s">
        <v>197</v>
      </c>
      <c r="H437" s="9" t="s">
        <v>118</v>
      </c>
      <c r="I437" s="9" t="s">
        <v>42</v>
      </c>
      <c r="J437" s="9" t="s">
        <v>114</v>
      </c>
      <c r="K437" s="306" t="s">
        <v>38</v>
      </c>
      <c r="L437" s="392">
        <v>-1</v>
      </c>
      <c r="M437" s="331">
        <v>-1</v>
      </c>
      <c r="N437" s="331">
        <v>-1</v>
      </c>
      <c r="O437" s="331">
        <v>-1</v>
      </c>
      <c r="P437" s="331">
        <v>-1</v>
      </c>
      <c r="Q437" s="331">
        <v>-1</v>
      </c>
      <c r="R437" s="331">
        <v>-1</v>
      </c>
      <c r="S437" s="331">
        <v>-1</v>
      </c>
      <c r="T437" s="331">
        <v>-1</v>
      </c>
      <c r="U437" s="468">
        <v>-1</v>
      </c>
      <c r="V437" s="392">
        <f t="shared" si="70"/>
        <v>0</v>
      </c>
      <c r="W437" s="331">
        <f t="shared" si="71"/>
        <v>0</v>
      </c>
      <c r="X437" s="331">
        <f t="shared" si="72"/>
        <v>0</v>
      </c>
      <c r="Y437" s="331">
        <f t="shared" si="73"/>
        <v>0</v>
      </c>
      <c r="Z437" s="331">
        <f t="shared" si="74"/>
        <v>0</v>
      </c>
      <c r="AA437" s="331">
        <f t="shared" si="75"/>
        <v>0</v>
      </c>
      <c r="AB437" s="331">
        <f t="shared" si="76"/>
        <v>0</v>
      </c>
      <c r="AC437" s="331">
        <f t="shared" si="77"/>
        <v>0</v>
      </c>
      <c r="AD437" s="331">
        <f t="shared" si="78"/>
        <v>0</v>
      </c>
      <c r="AE437" s="468">
        <f t="shared" si="79"/>
        <v>0</v>
      </c>
    </row>
    <row r="438" spans="1:31" ht="26.25" x14ac:dyDescent="0.25">
      <c r="A438" s="8" t="s">
        <v>216</v>
      </c>
      <c r="B438" s="4" t="s">
        <v>217</v>
      </c>
      <c r="C438" s="4"/>
      <c r="D438" s="9" t="s">
        <v>27</v>
      </c>
      <c r="E438" s="9">
        <v>2007</v>
      </c>
      <c r="F438" s="9">
        <v>5</v>
      </c>
      <c r="G438" s="9" t="s">
        <v>130</v>
      </c>
      <c r="H438" s="9" t="s">
        <v>131</v>
      </c>
      <c r="I438" s="9" t="s">
        <v>42</v>
      </c>
      <c r="J438" s="9" t="s">
        <v>129</v>
      </c>
      <c r="K438" s="306" t="s">
        <v>38</v>
      </c>
      <c r="L438" s="392">
        <v>-1</v>
      </c>
      <c r="M438" s="331">
        <v>-1</v>
      </c>
      <c r="N438" s="331">
        <v>-1</v>
      </c>
      <c r="O438" s="331">
        <v>-1</v>
      </c>
      <c r="P438" s="331">
        <v>-1</v>
      </c>
      <c r="Q438" s="331">
        <v>-1</v>
      </c>
      <c r="R438" s="331">
        <v>-1</v>
      </c>
      <c r="S438" s="331">
        <v>-1</v>
      </c>
      <c r="T438" s="331">
        <v>-1</v>
      </c>
      <c r="U438" s="468">
        <v>-1</v>
      </c>
      <c r="V438" s="392">
        <f t="shared" si="70"/>
        <v>0</v>
      </c>
      <c r="W438" s="331">
        <f t="shared" si="71"/>
        <v>0</v>
      </c>
      <c r="X438" s="331">
        <f t="shared" si="72"/>
        <v>0</v>
      </c>
      <c r="Y438" s="331">
        <f t="shared" si="73"/>
        <v>0</v>
      </c>
      <c r="Z438" s="331">
        <f t="shared" si="74"/>
        <v>0</v>
      </c>
      <c r="AA438" s="331">
        <f t="shared" si="75"/>
        <v>0</v>
      </c>
      <c r="AB438" s="331">
        <f t="shared" si="76"/>
        <v>0</v>
      </c>
      <c r="AC438" s="331">
        <f t="shared" si="77"/>
        <v>0</v>
      </c>
      <c r="AD438" s="331">
        <f t="shared" si="78"/>
        <v>0</v>
      </c>
      <c r="AE438" s="468">
        <f t="shared" si="79"/>
        <v>0</v>
      </c>
    </row>
    <row r="439" spans="1:31" ht="26.25" x14ac:dyDescent="0.25">
      <c r="A439" s="8" t="s">
        <v>216</v>
      </c>
      <c r="B439" s="4" t="s">
        <v>217</v>
      </c>
      <c r="C439" s="4"/>
      <c r="D439" s="9" t="s">
        <v>27</v>
      </c>
      <c r="E439" s="9">
        <v>2007</v>
      </c>
      <c r="F439" s="9">
        <v>6</v>
      </c>
      <c r="G439" s="9" t="s">
        <v>130</v>
      </c>
      <c r="H439" s="9" t="s">
        <v>131</v>
      </c>
      <c r="I439" s="9" t="s">
        <v>30</v>
      </c>
      <c r="J439" s="9" t="s">
        <v>129</v>
      </c>
      <c r="K439" s="306" t="s">
        <v>38</v>
      </c>
      <c r="L439" s="392">
        <v>-1</v>
      </c>
      <c r="M439" s="331">
        <v>-1</v>
      </c>
      <c r="N439" s="331">
        <v>-1</v>
      </c>
      <c r="O439" s="331">
        <v>-1</v>
      </c>
      <c r="P439" s="331">
        <v>-1</v>
      </c>
      <c r="Q439" s="331">
        <v>-1</v>
      </c>
      <c r="R439" s="331">
        <v>-1</v>
      </c>
      <c r="S439" s="331">
        <v>-1</v>
      </c>
      <c r="T439" s="331">
        <v>-1</v>
      </c>
      <c r="U439" s="468">
        <v>-1</v>
      </c>
      <c r="V439" s="392">
        <f t="shared" si="70"/>
        <v>0</v>
      </c>
      <c r="W439" s="331">
        <f t="shared" si="71"/>
        <v>0</v>
      </c>
      <c r="X439" s="331">
        <f t="shared" si="72"/>
        <v>0</v>
      </c>
      <c r="Y439" s="331">
        <f t="shared" si="73"/>
        <v>0</v>
      </c>
      <c r="Z439" s="331">
        <f t="shared" si="74"/>
        <v>0</v>
      </c>
      <c r="AA439" s="331">
        <f t="shared" si="75"/>
        <v>0</v>
      </c>
      <c r="AB439" s="331">
        <f t="shared" si="76"/>
        <v>0</v>
      </c>
      <c r="AC439" s="331">
        <f t="shared" si="77"/>
        <v>0</v>
      </c>
      <c r="AD439" s="331">
        <f t="shared" si="78"/>
        <v>0</v>
      </c>
      <c r="AE439" s="468">
        <f t="shared" si="79"/>
        <v>0</v>
      </c>
    </row>
    <row r="440" spans="1:31" ht="26.25" x14ac:dyDescent="0.25">
      <c r="A440" s="8" t="s">
        <v>216</v>
      </c>
      <c r="B440" s="4" t="s">
        <v>217</v>
      </c>
      <c r="C440" s="4"/>
      <c r="D440" s="9" t="s">
        <v>27</v>
      </c>
      <c r="E440" s="9">
        <v>2007</v>
      </c>
      <c r="F440" s="9">
        <v>7</v>
      </c>
      <c r="G440" s="9" t="s">
        <v>132</v>
      </c>
      <c r="H440" s="9" t="s">
        <v>113</v>
      </c>
      <c r="I440" s="9" t="s">
        <v>42</v>
      </c>
      <c r="J440" s="9" t="s">
        <v>129</v>
      </c>
      <c r="K440" s="306" t="s">
        <v>38</v>
      </c>
      <c r="L440" s="392">
        <v>-1</v>
      </c>
      <c r="M440" s="331">
        <v>-1</v>
      </c>
      <c r="N440" s="331">
        <v>-1</v>
      </c>
      <c r="O440" s="331">
        <v>-1</v>
      </c>
      <c r="P440" s="331">
        <v>-1</v>
      </c>
      <c r="Q440" s="331">
        <v>-1</v>
      </c>
      <c r="R440" s="331">
        <v>-1</v>
      </c>
      <c r="S440" s="331">
        <v>-1</v>
      </c>
      <c r="T440" s="331">
        <v>-1</v>
      </c>
      <c r="U440" s="468">
        <v>-1</v>
      </c>
      <c r="V440" s="392">
        <f t="shared" si="70"/>
        <v>0</v>
      </c>
      <c r="W440" s="331">
        <f t="shared" si="71"/>
        <v>0</v>
      </c>
      <c r="X440" s="331">
        <f t="shared" si="72"/>
        <v>0</v>
      </c>
      <c r="Y440" s="331">
        <f t="shared" si="73"/>
        <v>0</v>
      </c>
      <c r="Z440" s="331">
        <f t="shared" si="74"/>
        <v>0</v>
      </c>
      <c r="AA440" s="331">
        <f t="shared" si="75"/>
        <v>0</v>
      </c>
      <c r="AB440" s="331">
        <f t="shared" si="76"/>
        <v>0</v>
      </c>
      <c r="AC440" s="331">
        <f t="shared" si="77"/>
        <v>0</v>
      </c>
      <c r="AD440" s="331">
        <f t="shared" si="78"/>
        <v>0</v>
      </c>
      <c r="AE440" s="468">
        <f t="shared" si="79"/>
        <v>0</v>
      </c>
    </row>
    <row r="441" spans="1:31" ht="26.25" x14ac:dyDescent="0.25">
      <c r="A441" s="8" t="s">
        <v>216</v>
      </c>
      <c r="B441" s="4" t="s">
        <v>217</v>
      </c>
      <c r="C441" s="4"/>
      <c r="D441" s="9" t="s">
        <v>27</v>
      </c>
      <c r="E441" s="9">
        <v>2007</v>
      </c>
      <c r="F441" s="9">
        <v>8</v>
      </c>
      <c r="G441" s="9" t="s">
        <v>132</v>
      </c>
      <c r="H441" s="9" t="s">
        <v>113</v>
      </c>
      <c r="I441" s="9" t="s">
        <v>30</v>
      </c>
      <c r="J441" s="9" t="s">
        <v>129</v>
      </c>
      <c r="K441" s="306" t="s">
        <v>38</v>
      </c>
      <c r="L441" s="392">
        <v>-1</v>
      </c>
      <c r="M441" s="331">
        <v>-1</v>
      </c>
      <c r="N441" s="331">
        <v>-1</v>
      </c>
      <c r="O441" s="331">
        <v>-1</v>
      </c>
      <c r="P441" s="331">
        <v>-1</v>
      </c>
      <c r="Q441" s="331">
        <v>-1</v>
      </c>
      <c r="R441" s="331">
        <v>-1</v>
      </c>
      <c r="S441" s="331">
        <v>-1</v>
      </c>
      <c r="T441" s="331">
        <v>-1</v>
      </c>
      <c r="U441" s="468">
        <v>-1</v>
      </c>
      <c r="V441" s="392">
        <f t="shared" si="70"/>
        <v>0</v>
      </c>
      <c r="W441" s="331">
        <f t="shared" si="71"/>
        <v>0</v>
      </c>
      <c r="X441" s="331">
        <f t="shared" si="72"/>
        <v>0</v>
      </c>
      <c r="Y441" s="331">
        <f t="shared" si="73"/>
        <v>0</v>
      </c>
      <c r="Z441" s="331">
        <f t="shared" si="74"/>
        <v>0</v>
      </c>
      <c r="AA441" s="331">
        <f t="shared" si="75"/>
        <v>0</v>
      </c>
      <c r="AB441" s="331">
        <f t="shared" si="76"/>
        <v>0</v>
      </c>
      <c r="AC441" s="331">
        <f t="shared" si="77"/>
        <v>0</v>
      </c>
      <c r="AD441" s="331">
        <f t="shared" si="78"/>
        <v>0</v>
      </c>
      <c r="AE441" s="468">
        <f t="shared" si="79"/>
        <v>0</v>
      </c>
    </row>
    <row r="442" spans="1:31" ht="26.25" x14ac:dyDescent="0.25">
      <c r="A442" s="8" t="s">
        <v>216</v>
      </c>
      <c r="B442" s="4" t="s">
        <v>217</v>
      </c>
      <c r="C442" s="4"/>
      <c r="D442" s="9" t="s">
        <v>27</v>
      </c>
      <c r="E442" s="9">
        <v>2007</v>
      </c>
      <c r="F442" s="9">
        <v>9</v>
      </c>
      <c r="G442" s="9" t="s">
        <v>133</v>
      </c>
      <c r="H442" s="9" t="s">
        <v>134</v>
      </c>
      <c r="I442" s="9" t="s">
        <v>42</v>
      </c>
      <c r="J442" s="9" t="s">
        <v>129</v>
      </c>
      <c r="K442" s="306" t="s">
        <v>38</v>
      </c>
      <c r="L442" s="392">
        <v>-1</v>
      </c>
      <c r="M442" s="331">
        <v>-1</v>
      </c>
      <c r="N442" s="331">
        <v>-1</v>
      </c>
      <c r="O442" s="331">
        <v>-1</v>
      </c>
      <c r="P442" s="331">
        <v>-1</v>
      </c>
      <c r="Q442" s="331">
        <v>-1</v>
      </c>
      <c r="R442" s="331">
        <v>-1</v>
      </c>
      <c r="S442" s="331">
        <v>-1</v>
      </c>
      <c r="T442" s="331">
        <v>-1</v>
      </c>
      <c r="U442" s="468">
        <v>-1</v>
      </c>
      <c r="V442" s="392">
        <f t="shared" si="70"/>
        <v>0</v>
      </c>
      <c r="W442" s="331">
        <f t="shared" si="71"/>
        <v>0</v>
      </c>
      <c r="X442" s="331">
        <f t="shared" si="72"/>
        <v>0</v>
      </c>
      <c r="Y442" s="331">
        <f t="shared" si="73"/>
        <v>0</v>
      </c>
      <c r="Z442" s="331">
        <f t="shared" si="74"/>
        <v>0</v>
      </c>
      <c r="AA442" s="331">
        <f t="shared" si="75"/>
        <v>0</v>
      </c>
      <c r="AB442" s="331">
        <f t="shared" si="76"/>
        <v>0</v>
      </c>
      <c r="AC442" s="331">
        <f t="shared" si="77"/>
        <v>0</v>
      </c>
      <c r="AD442" s="331">
        <f t="shared" si="78"/>
        <v>0</v>
      </c>
      <c r="AE442" s="468">
        <f t="shared" si="79"/>
        <v>0</v>
      </c>
    </row>
    <row r="443" spans="1:31" ht="26.25" x14ac:dyDescent="0.25">
      <c r="A443" s="8" t="s">
        <v>216</v>
      </c>
      <c r="B443" s="4" t="s">
        <v>217</v>
      </c>
      <c r="C443" s="4"/>
      <c r="D443" s="9" t="s">
        <v>27</v>
      </c>
      <c r="E443" s="9">
        <v>2007</v>
      </c>
      <c r="F443" s="9">
        <v>10</v>
      </c>
      <c r="G443" s="9" t="s">
        <v>133</v>
      </c>
      <c r="H443" s="9" t="s">
        <v>134</v>
      </c>
      <c r="I443" s="9" t="s">
        <v>30</v>
      </c>
      <c r="J443" s="9" t="s">
        <v>129</v>
      </c>
      <c r="K443" s="306" t="s">
        <v>38</v>
      </c>
      <c r="L443" s="392">
        <v>-1</v>
      </c>
      <c r="M443" s="331">
        <v>-1</v>
      </c>
      <c r="N443" s="331">
        <v>-1</v>
      </c>
      <c r="O443" s="331">
        <v>-1</v>
      </c>
      <c r="P443" s="331">
        <v>-1</v>
      </c>
      <c r="Q443" s="331">
        <v>-1</v>
      </c>
      <c r="R443" s="331">
        <v>-1</v>
      </c>
      <c r="S443" s="331">
        <v>-1</v>
      </c>
      <c r="T443" s="331">
        <v>-1</v>
      </c>
      <c r="U443" s="468">
        <v>-1</v>
      </c>
      <c r="V443" s="392">
        <f t="shared" si="70"/>
        <v>0</v>
      </c>
      <c r="W443" s="331">
        <f t="shared" si="71"/>
        <v>0</v>
      </c>
      <c r="X443" s="331">
        <f t="shared" si="72"/>
        <v>0</v>
      </c>
      <c r="Y443" s="331">
        <f t="shared" si="73"/>
        <v>0</v>
      </c>
      <c r="Z443" s="331">
        <f t="shared" si="74"/>
        <v>0</v>
      </c>
      <c r="AA443" s="331">
        <f t="shared" si="75"/>
        <v>0</v>
      </c>
      <c r="AB443" s="331">
        <f t="shared" si="76"/>
        <v>0</v>
      </c>
      <c r="AC443" s="331">
        <f t="shared" si="77"/>
        <v>0</v>
      </c>
      <c r="AD443" s="331">
        <f t="shared" si="78"/>
        <v>0</v>
      </c>
      <c r="AE443" s="468">
        <f t="shared" si="79"/>
        <v>0</v>
      </c>
    </row>
    <row r="444" spans="1:31" ht="26.25" x14ac:dyDescent="0.25">
      <c r="A444" s="8" t="s">
        <v>216</v>
      </c>
      <c r="B444" s="4" t="s">
        <v>217</v>
      </c>
      <c r="C444" s="4"/>
      <c r="D444" s="9" t="s">
        <v>27</v>
      </c>
      <c r="E444" s="9">
        <v>2007</v>
      </c>
      <c r="F444" s="9">
        <v>11</v>
      </c>
      <c r="G444" s="9" t="s">
        <v>135</v>
      </c>
      <c r="H444" s="9" t="s">
        <v>134</v>
      </c>
      <c r="I444" s="9" t="s">
        <v>42</v>
      </c>
      <c r="J444" s="9" t="s">
        <v>129</v>
      </c>
      <c r="K444" s="306" t="s">
        <v>38</v>
      </c>
      <c r="L444" s="392">
        <v>-1</v>
      </c>
      <c r="M444" s="331">
        <v>-1</v>
      </c>
      <c r="N444" s="331">
        <v>-1</v>
      </c>
      <c r="O444" s="331">
        <v>-1</v>
      </c>
      <c r="P444" s="331">
        <v>-1</v>
      </c>
      <c r="Q444" s="331">
        <v>-1</v>
      </c>
      <c r="R444" s="331">
        <v>-1</v>
      </c>
      <c r="S444" s="331">
        <v>-1</v>
      </c>
      <c r="T444" s="331">
        <v>-1</v>
      </c>
      <c r="U444" s="468">
        <v>-1</v>
      </c>
      <c r="V444" s="392">
        <f t="shared" si="70"/>
        <v>0</v>
      </c>
      <c r="W444" s="331">
        <f t="shared" si="71"/>
        <v>0</v>
      </c>
      <c r="X444" s="331">
        <f t="shared" si="72"/>
        <v>0</v>
      </c>
      <c r="Y444" s="331">
        <f t="shared" si="73"/>
        <v>0</v>
      </c>
      <c r="Z444" s="331">
        <f t="shared" si="74"/>
        <v>0</v>
      </c>
      <c r="AA444" s="331">
        <f t="shared" si="75"/>
        <v>0</v>
      </c>
      <c r="AB444" s="331">
        <f t="shared" si="76"/>
        <v>0</v>
      </c>
      <c r="AC444" s="331">
        <f t="shared" si="77"/>
        <v>0</v>
      </c>
      <c r="AD444" s="331">
        <f t="shared" si="78"/>
        <v>0</v>
      </c>
      <c r="AE444" s="468">
        <f t="shared" si="79"/>
        <v>0</v>
      </c>
    </row>
    <row r="445" spans="1:31" ht="26.25" x14ac:dyDescent="0.25">
      <c r="A445" s="8" t="s">
        <v>216</v>
      </c>
      <c r="B445" s="4" t="s">
        <v>217</v>
      </c>
      <c r="C445" s="4"/>
      <c r="D445" s="9" t="s">
        <v>27</v>
      </c>
      <c r="E445" s="9">
        <v>2007</v>
      </c>
      <c r="F445" s="9">
        <v>12</v>
      </c>
      <c r="G445" s="9" t="s">
        <v>162</v>
      </c>
      <c r="H445" s="9" t="s">
        <v>163</v>
      </c>
      <c r="I445" s="9" t="s">
        <v>42</v>
      </c>
      <c r="J445" s="9" t="s">
        <v>107</v>
      </c>
      <c r="K445" s="306" t="s">
        <v>38</v>
      </c>
      <c r="L445" s="392">
        <v>-1</v>
      </c>
      <c r="M445" s="331">
        <v>-1</v>
      </c>
      <c r="N445" s="331">
        <v>-1</v>
      </c>
      <c r="O445" s="331">
        <v>-1</v>
      </c>
      <c r="P445" s="331">
        <v>-1</v>
      </c>
      <c r="Q445" s="331">
        <v>-1</v>
      </c>
      <c r="R445" s="331">
        <v>-1</v>
      </c>
      <c r="S445" s="331">
        <v>-1</v>
      </c>
      <c r="T445" s="331">
        <v>-1</v>
      </c>
      <c r="U445" s="468">
        <v>-1</v>
      </c>
      <c r="V445" s="392">
        <f t="shared" si="70"/>
        <v>0</v>
      </c>
      <c r="W445" s="331">
        <f t="shared" si="71"/>
        <v>0</v>
      </c>
      <c r="X445" s="331">
        <f t="shared" si="72"/>
        <v>0</v>
      </c>
      <c r="Y445" s="331">
        <f t="shared" si="73"/>
        <v>0</v>
      </c>
      <c r="Z445" s="331">
        <f t="shared" si="74"/>
        <v>0</v>
      </c>
      <c r="AA445" s="331">
        <f t="shared" si="75"/>
        <v>0</v>
      </c>
      <c r="AB445" s="331">
        <f t="shared" si="76"/>
        <v>0</v>
      </c>
      <c r="AC445" s="331">
        <f t="shared" si="77"/>
        <v>0</v>
      </c>
      <c r="AD445" s="331">
        <f t="shared" si="78"/>
        <v>0</v>
      </c>
      <c r="AE445" s="468">
        <f t="shared" si="79"/>
        <v>0</v>
      </c>
    </row>
    <row r="446" spans="1:31" ht="26.25" x14ac:dyDescent="0.25">
      <c r="A446" s="8" t="s">
        <v>216</v>
      </c>
      <c r="B446" s="4" t="s">
        <v>217</v>
      </c>
      <c r="C446" s="4"/>
      <c r="D446" s="9" t="s">
        <v>27</v>
      </c>
      <c r="E446" s="9">
        <v>2007</v>
      </c>
      <c r="F446" s="9">
        <v>13</v>
      </c>
      <c r="G446" s="9" t="s">
        <v>136</v>
      </c>
      <c r="H446" s="9" t="s">
        <v>116</v>
      </c>
      <c r="I446" s="9" t="s">
        <v>42</v>
      </c>
      <c r="J446" s="9" t="s">
        <v>129</v>
      </c>
      <c r="K446" s="306" t="s">
        <v>38</v>
      </c>
      <c r="L446" s="392">
        <v>-1</v>
      </c>
      <c r="M446" s="331">
        <v>-1</v>
      </c>
      <c r="N446" s="331">
        <v>-1</v>
      </c>
      <c r="O446" s="331">
        <v>-1</v>
      </c>
      <c r="P446" s="331">
        <v>-1</v>
      </c>
      <c r="Q446" s="331">
        <v>-1</v>
      </c>
      <c r="R446" s="331">
        <v>-1</v>
      </c>
      <c r="S446" s="331">
        <v>-1</v>
      </c>
      <c r="T446" s="331">
        <v>-1</v>
      </c>
      <c r="U446" s="468">
        <v>-1</v>
      </c>
      <c r="V446" s="392">
        <f t="shared" si="70"/>
        <v>0</v>
      </c>
      <c r="W446" s="331">
        <f t="shared" si="71"/>
        <v>0</v>
      </c>
      <c r="X446" s="331">
        <f t="shared" si="72"/>
        <v>0</v>
      </c>
      <c r="Y446" s="331">
        <f t="shared" si="73"/>
        <v>0</v>
      </c>
      <c r="Z446" s="331">
        <f t="shared" si="74"/>
        <v>0</v>
      </c>
      <c r="AA446" s="331">
        <f t="shared" si="75"/>
        <v>0</v>
      </c>
      <c r="AB446" s="331">
        <f t="shared" si="76"/>
        <v>0</v>
      </c>
      <c r="AC446" s="331">
        <f t="shared" si="77"/>
        <v>0</v>
      </c>
      <c r="AD446" s="331">
        <f t="shared" si="78"/>
        <v>0</v>
      </c>
      <c r="AE446" s="468">
        <f t="shared" si="79"/>
        <v>0</v>
      </c>
    </row>
    <row r="447" spans="1:31" ht="26.25" x14ac:dyDescent="0.25">
      <c r="A447" s="8" t="s">
        <v>216</v>
      </c>
      <c r="B447" s="4" t="s">
        <v>217</v>
      </c>
      <c r="C447" s="4"/>
      <c r="D447" s="9" t="s">
        <v>27</v>
      </c>
      <c r="E447" s="9">
        <v>2007</v>
      </c>
      <c r="F447" s="9">
        <v>14</v>
      </c>
      <c r="G447" s="9" t="s">
        <v>137</v>
      </c>
      <c r="H447" s="9" t="s">
        <v>116</v>
      </c>
      <c r="I447" s="9" t="s">
        <v>42</v>
      </c>
      <c r="J447" s="9" t="s">
        <v>129</v>
      </c>
      <c r="K447" s="306" t="s">
        <v>38</v>
      </c>
      <c r="L447" s="392">
        <v>-1</v>
      </c>
      <c r="M447" s="331">
        <v>-1</v>
      </c>
      <c r="N447" s="331">
        <v>-1</v>
      </c>
      <c r="O447" s="331">
        <v>-1</v>
      </c>
      <c r="P447" s="331">
        <v>-1</v>
      </c>
      <c r="Q447" s="331">
        <v>-1</v>
      </c>
      <c r="R447" s="331">
        <v>-1</v>
      </c>
      <c r="S447" s="331">
        <v>-1</v>
      </c>
      <c r="T447" s="331">
        <v>-1</v>
      </c>
      <c r="U447" s="468">
        <v>-1</v>
      </c>
      <c r="V447" s="392">
        <f t="shared" si="70"/>
        <v>0</v>
      </c>
      <c r="W447" s="331">
        <f t="shared" si="71"/>
        <v>0</v>
      </c>
      <c r="X447" s="331">
        <f t="shared" si="72"/>
        <v>0</v>
      </c>
      <c r="Y447" s="331">
        <f t="shared" si="73"/>
        <v>0</v>
      </c>
      <c r="Z447" s="331">
        <f t="shared" si="74"/>
        <v>0</v>
      </c>
      <c r="AA447" s="331">
        <f t="shared" si="75"/>
        <v>0</v>
      </c>
      <c r="AB447" s="331">
        <f t="shared" si="76"/>
        <v>0</v>
      </c>
      <c r="AC447" s="331">
        <f t="shared" si="77"/>
        <v>0</v>
      </c>
      <c r="AD447" s="331">
        <f t="shared" si="78"/>
        <v>0</v>
      </c>
      <c r="AE447" s="468">
        <f t="shared" si="79"/>
        <v>0</v>
      </c>
    </row>
    <row r="448" spans="1:31" ht="26.25" x14ac:dyDescent="0.25">
      <c r="A448" s="8" t="s">
        <v>216</v>
      </c>
      <c r="B448" s="4" t="s">
        <v>217</v>
      </c>
      <c r="C448" s="4"/>
      <c r="D448" s="9" t="s">
        <v>27</v>
      </c>
      <c r="E448" s="9">
        <v>2007</v>
      </c>
      <c r="F448" s="9">
        <v>15</v>
      </c>
      <c r="G448" s="9" t="s">
        <v>139</v>
      </c>
      <c r="H448" s="9" t="s">
        <v>116</v>
      </c>
      <c r="I448" s="9" t="s">
        <v>42</v>
      </c>
      <c r="J448" s="9" t="s">
        <v>129</v>
      </c>
      <c r="K448" s="306" t="s">
        <v>38</v>
      </c>
      <c r="L448" s="392">
        <v>-1</v>
      </c>
      <c r="M448" s="331">
        <v>-1</v>
      </c>
      <c r="N448" s="331">
        <v>-1</v>
      </c>
      <c r="O448" s="331">
        <v>-1</v>
      </c>
      <c r="P448" s="331">
        <v>-1</v>
      </c>
      <c r="Q448" s="331">
        <v>-1</v>
      </c>
      <c r="R448" s="331">
        <v>-1</v>
      </c>
      <c r="S448" s="331">
        <v>-1</v>
      </c>
      <c r="T448" s="331">
        <v>-1</v>
      </c>
      <c r="U448" s="468">
        <v>-1</v>
      </c>
      <c r="V448" s="392">
        <f t="shared" si="70"/>
        <v>0</v>
      </c>
      <c r="W448" s="331">
        <f t="shared" si="71"/>
        <v>0</v>
      </c>
      <c r="X448" s="331">
        <f t="shared" si="72"/>
        <v>0</v>
      </c>
      <c r="Y448" s="331">
        <f t="shared" si="73"/>
        <v>0</v>
      </c>
      <c r="Z448" s="331">
        <f t="shared" si="74"/>
        <v>0</v>
      </c>
      <c r="AA448" s="331">
        <f t="shared" si="75"/>
        <v>0</v>
      </c>
      <c r="AB448" s="331">
        <f t="shared" si="76"/>
        <v>0</v>
      </c>
      <c r="AC448" s="331">
        <f t="shared" si="77"/>
        <v>0</v>
      </c>
      <c r="AD448" s="331">
        <f t="shared" si="78"/>
        <v>0</v>
      </c>
      <c r="AE448" s="468">
        <f t="shared" si="79"/>
        <v>0</v>
      </c>
    </row>
    <row r="449" spans="1:31" ht="26.25" x14ac:dyDescent="0.25">
      <c r="A449" s="8" t="s">
        <v>216</v>
      </c>
      <c r="B449" s="4" t="s">
        <v>217</v>
      </c>
      <c r="C449" s="4"/>
      <c r="D449" s="9" t="s">
        <v>27</v>
      </c>
      <c r="E449" s="9">
        <v>2007</v>
      </c>
      <c r="F449" s="9">
        <v>16</v>
      </c>
      <c r="G449" s="9" t="s">
        <v>140</v>
      </c>
      <c r="H449" s="9" t="s">
        <v>116</v>
      </c>
      <c r="I449" s="9" t="s">
        <v>42</v>
      </c>
      <c r="J449" s="9" t="s">
        <v>129</v>
      </c>
      <c r="K449" s="306" t="s">
        <v>38</v>
      </c>
      <c r="L449" s="392">
        <v>-1</v>
      </c>
      <c r="M449" s="331">
        <v>-1</v>
      </c>
      <c r="N449" s="331">
        <v>-1</v>
      </c>
      <c r="O449" s="331">
        <v>-1</v>
      </c>
      <c r="P449" s="331">
        <v>-1</v>
      </c>
      <c r="Q449" s="331">
        <v>-1</v>
      </c>
      <c r="R449" s="331">
        <v>-1</v>
      </c>
      <c r="S449" s="331">
        <v>-1</v>
      </c>
      <c r="T449" s="331">
        <v>-1</v>
      </c>
      <c r="U449" s="468">
        <v>-1</v>
      </c>
      <c r="V449" s="392">
        <f t="shared" si="70"/>
        <v>0</v>
      </c>
      <c r="W449" s="331">
        <f t="shared" si="71"/>
        <v>0</v>
      </c>
      <c r="X449" s="331">
        <f t="shared" si="72"/>
        <v>0</v>
      </c>
      <c r="Y449" s="331">
        <f t="shared" si="73"/>
        <v>0</v>
      </c>
      <c r="Z449" s="331">
        <f t="shared" si="74"/>
        <v>0</v>
      </c>
      <c r="AA449" s="331">
        <f t="shared" si="75"/>
        <v>0</v>
      </c>
      <c r="AB449" s="331">
        <f t="shared" si="76"/>
        <v>0</v>
      </c>
      <c r="AC449" s="331">
        <f t="shared" si="77"/>
        <v>0</v>
      </c>
      <c r="AD449" s="331">
        <f t="shared" si="78"/>
        <v>0</v>
      </c>
      <c r="AE449" s="468">
        <f t="shared" si="79"/>
        <v>0</v>
      </c>
    </row>
    <row r="450" spans="1:31" ht="26.25" x14ac:dyDescent="0.25">
      <c r="A450" s="8" t="s">
        <v>216</v>
      </c>
      <c r="B450" s="4" t="s">
        <v>217</v>
      </c>
      <c r="C450" s="4"/>
      <c r="D450" s="9" t="s">
        <v>27</v>
      </c>
      <c r="E450" s="9">
        <v>2007</v>
      </c>
      <c r="F450" s="9">
        <v>17</v>
      </c>
      <c r="G450" s="9" t="s">
        <v>141</v>
      </c>
      <c r="H450" s="9" t="s">
        <v>116</v>
      </c>
      <c r="I450" s="9" t="s">
        <v>42</v>
      </c>
      <c r="J450" s="9" t="s">
        <v>129</v>
      </c>
      <c r="K450" s="306" t="s">
        <v>38</v>
      </c>
      <c r="L450" s="392">
        <v>-1</v>
      </c>
      <c r="M450" s="331">
        <v>-1</v>
      </c>
      <c r="N450" s="331">
        <v>-1</v>
      </c>
      <c r="O450" s="331">
        <v>-1</v>
      </c>
      <c r="P450" s="331">
        <v>-1</v>
      </c>
      <c r="Q450" s="331">
        <v>-1</v>
      </c>
      <c r="R450" s="331">
        <v>-1</v>
      </c>
      <c r="S450" s="331">
        <v>-1</v>
      </c>
      <c r="T450" s="331">
        <v>-1</v>
      </c>
      <c r="U450" s="468">
        <v>-1</v>
      </c>
      <c r="V450" s="392">
        <f t="shared" si="70"/>
        <v>0</v>
      </c>
      <c r="W450" s="331">
        <f t="shared" si="71"/>
        <v>0</v>
      </c>
      <c r="X450" s="331">
        <f t="shared" si="72"/>
        <v>0</v>
      </c>
      <c r="Y450" s="331">
        <f t="shared" si="73"/>
        <v>0</v>
      </c>
      <c r="Z450" s="331">
        <f t="shared" si="74"/>
        <v>0</v>
      </c>
      <c r="AA450" s="331">
        <f t="shared" si="75"/>
        <v>0</v>
      </c>
      <c r="AB450" s="331">
        <f t="shared" si="76"/>
        <v>0</v>
      </c>
      <c r="AC450" s="331">
        <f t="shared" si="77"/>
        <v>0</v>
      </c>
      <c r="AD450" s="331">
        <f t="shared" si="78"/>
        <v>0</v>
      </c>
      <c r="AE450" s="468">
        <f t="shared" si="79"/>
        <v>0</v>
      </c>
    </row>
    <row r="451" spans="1:31" ht="26.25" x14ac:dyDescent="0.25">
      <c r="A451" s="8" t="s">
        <v>216</v>
      </c>
      <c r="B451" s="4" t="s">
        <v>217</v>
      </c>
      <c r="C451" s="4"/>
      <c r="D451" s="9" t="s">
        <v>27</v>
      </c>
      <c r="E451" s="9">
        <v>2007</v>
      </c>
      <c r="F451" s="9">
        <v>18</v>
      </c>
      <c r="G451" s="9" t="s">
        <v>142</v>
      </c>
      <c r="H451" s="9" t="s">
        <v>116</v>
      </c>
      <c r="I451" s="9" t="s">
        <v>42</v>
      </c>
      <c r="J451" s="9" t="s">
        <v>129</v>
      </c>
      <c r="K451" s="306" t="s">
        <v>38</v>
      </c>
      <c r="L451" s="392">
        <v>-1</v>
      </c>
      <c r="M451" s="331">
        <v>-1</v>
      </c>
      <c r="N451" s="331">
        <v>-1</v>
      </c>
      <c r="O451" s="331">
        <v>-1</v>
      </c>
      <c r="P451" s="331">
        <v>-1</v>
      </c>
      <c r="Q451" s="331">
        <v>-1</v>
      </c>
      <c r="R451" s="331">
        <v>-1</v>
      </c>
      <c r="S451" s="331">
        <v>-1</v>
      </c>
      <c r="T451" s="331">
        <v>-1</v>
      </c>
      <c r="U451" s="468">
        <v>-1</v>
      </c>
      <c r="V451" s="392">
        <f t="shared" si="70"/>
        <v>0</v>
      </c>
      <c r="W451" s="331">
        <f t="shared" si="71"/>
        <v>0</v>
      </c>
      <c r="X451" s="331">
        <f t="shared" si="72"/>
        <v>0</v>
      </c>
      <c r="Y451" s="331">
        <f t="shared" si="73"/>
        <v>0</v>
      </c>
      <c r="Z451" s="331">
        <f t="shared" si="74"/>
        <v>0</v>
      </c>
      <c r="AA451" s="331">
        <f t="shared" si="75"/>
        <v>0</v>
      </c>
      <c r="AB451" s="331">
        <f t="shared" si="76"/>
        <v>0</v>
      </c>
      <c r="AC451" s="331">
        <f t="shared" si="77"/>
        <v>0</v>
      </c>
      <c r="AD451" s="331">
        <f t="shared" si="78"/>
        <v>0</v>
      </c>
      <c r="AE451" s="468">
        <f t="shared" si="79"/>
        <v>0</v>
      </c>
    </row>
    <row r="452" spans="1:31" ht="26.25" x14ac:dyDescent="0.25">
      <c r="A452" s="8" t="s">
        <v>216</v>
      </c>
      <c r="B452" s="4" t="s">
        <v>217</v>
      </c>
      <c r="C452" s="4"/>
      <c r="D452" s="9" t="s">
        <v>27</v>
      </c>
      <c r="E452" s="9">
        <v>2007</v>
      </c>
      <c r="F452" s="9">
        <v>19</v>
      </c>
      <c r="G452" s="9" t="s">
        <v>166</v>
      </c>
      <c r="H452" s="9" t="s">
        <v>111</v>
      </c>
      <c r="I452" s="9" t="s">
        <v>42</v>
      </c>
      <c r="J452" s="9" t="s">
        <v>107</v>
      </c>
      <c r="K452" s="306" t="s">
        <v>38</v>
      </c>
      <c r="L452" s="392">
        <v>-1</v>
      </c>
      <c r="M452" s="331">
        <v>-1</v>
      </c>
      <c r="N452" s="331">
        <v>-1</v>
      </c>
      <c r="O452" s="331">
        <v>-1</v>
      </c>
      <c r="P452" s="331">
        <v>-1</v>
      </c>
      <c r="Q452" s="331">
        <v>-1</v>
      </c>
      <c r="R452" s="331">
        <v>-1</v>
      </c>
      <c r="S452" s="331">
        <v>-1</v>
      </c>
      <c r="T452" s="331">
        <v>-1</v>
      </c>
      <c r="U452" s="468">
        <v>-1</v>
      </c>
      <c r="V452" s="392">
        <f t="shared" si="70"/>
        <v>0</v>
      </c>
      <c r="W452" s="331">
        <f t="shared" si="71"/>
        <v>0</v>
      </c>
      <c r="X452" s="331">
        <f t="shared" si="72"/>
        <v>0</v>
      </c>
      <c r="Y452" s="331">
        <f t="shared" si="73"/>
        <v>0</v>
      </c>
      <c r="Z452" s="331">
        <f t="shared" si="74"/>
        <v>0</v>
      </c>
      <c r="AA452" s="331">
        <f t="shared" si="75"/>
        <v>0</v>
      </c>
      <c r="AB452" s="331">
        <f t="shared" si="76"/>
        <v>0</v>
      </c>
      <c r="AC452" s="331">
        <f t="shared" si="77"/>
        <v>0</v>
      </c>
      <c r="AD452" s="331">
        <f t="shared" si="78"/>
        <v>0</v>
      </c>
      <c r="AE452" s="468">
        <f t="shared" si="79"/>
        <v>0</v>
      </c>
    </row>
    <row r="453" spans="1:31" ht="26.25" x14ac:dyDescent="0.25">
      <c r="A453" s="8" t="s">
        <v>216</v>
      </c>
      <c r="B453" s="4" t="s">
        <v>217</v>
      </c>
      <c r="C453" s="4"/>
      <c r="D453" s="9" t="s">
        <v>27</v>
      </c>
      <c r="E453" s="9">
        <v>2007</v>
      </c>
      <c r="F453" s="9">
        <v>20</v>
      </c>
      <c r="G453" s="9" t="s">
        <v>224</v>
      </c>
      <c r="H453" s="9" t="s">
        <v>49</v>
      </c>
      <c r="I453" s="9" t="s">
        <v>42</v>
      </c>
      <c r="J453" s="9" t="s">
        <v>31</v>
      </c>
      <c r="K453" s="306" t="s">
        <v>38</v>
      </c>
      <c r="L453" s="392">
        <v>-1</v>
      </c>
      <c r="M453" s="331">
        <v>-1</v>
      </c>
      <c r="N453" s="331">
        <v>-1</v>
      </c>
      <c r="O453" s="331">
        <v>-1</v>
      </c>
      <c r="P453" s="331">
        <v>-1</v>
      </c>
      <c r="Q453" s="331">
        <v>-1</v>
      </c>
      <c r="R453" s="331">
        <v>-1</v>
      </c>
      <c r="S453" s="331">
        <v>-1</v>
      </c>
      <c r="T453" s="331">
        <v>-1</v>
      </c>
      <c r="U453" s="468">
        <v>-1</v>
      </c>
      <c r="V453" s="392">
        <f t="shared" si="70"/>
        <v>0</v>
      </c>
      <c r="W453" s="331">
        <f t="shared" si="71"/>
        <v>0</v>
      </c>
      <c r="X453" s="331">
        <f t="shared" si="72"/>
        <v>0</v>
      </c>
      <c r="Y453" s="331">
        <f t="shared" si="73"/>
        <v>0</v>
      </c>
      <c r="Z453" s="331">
        <f t="shared" si="74"/>
        <v>0</v>
      </c>
      <c r="AA453" s="331">
        <f t="shared" si="75"/>
        <v>0</v>
      </c>
      <c r="AB453" s="331">
        <f t="shared" si="76"/>
        <v>0</v>
      </c>
      <c r="AC453" s="331">
        <f t="shared" si="77"/>
        <v>0</v>
      </c>
      <c r="AD453" s="331">
        <f t="shared" si="78"/>
        <v>0</v>
      </c>
      <c r="AE453" s="468">
        <f t="shared" si="79"/>
        <v>0</v>
      </c>
    </row>
    <row r="454" spans="1:31" ht="26.25" x14ac:dyDescent="0.25">
      <c r="A454" s="8" t="s">
        <v>216</v>
      </c>
      <c r="B454" s="4" t="s">
        <v>217</v>
      </c>
      <c r="C454" s="4"/>
      <c r="D454" s="9" t="s">
        <v>27</v>
      </c>
      <c r="E454" s="9">
        <v>2007</v>
      </c>
      <c r="F454" s="9">
        <v>21</v>
      </c>
      <c r="G454" s="9" t="s">
        <v>224</v>
      </c>
      <c r="H454" s="9" t="s">
        <v>49</v>
      </c>
      <c r="I454" s="9" t="s">
        <v>30</v>
      </c>
      <c r="J454" s="9" t="s">
        <v>31</v>
      </c>
      <c r="K454" s="306" t="s">
        <v>38</v>
      </c>
      <c r="L454" s="392">
        <v>-1</v>
      </c>
      <c r="M454" s="331">
        <v>-1</v>
      </c>
      <c r="N454" s="331">
        <v>-1</v>
      </c>
      <c r="O454" s="331">
        <v>-1</v>
      </c>
      <c r="P454" s="331">
        <v>-1</v>
      </c>
      <c r="Q454" s="331">
        <v>-1</v>
      </c>
      <c r="R454" s="331">
        <v>-1</v>
      </c>
      <c r="S454" s="331">
        <v>-1</v>
      </c>
      <c r="T454" s="331">
        <v>-1</v>
      </c>
      <c r="U454" s="468">
        <v>-1</v>
      </c>
      <c r="V454" s="392">
        <f t="shared" si="70"/>
        <v>0</v>
      </c>
      <c r="W454" s="331">
        <f t="shared" si="71"/>
        <v>0</v>
      </c>
      <c r="X454" s="331">
        <f t="shared" si="72"/>
        <v>0</v>
      </c>
      <c r="Y454" s="331">
        <f t="shared" si="73"/>
        <v>0</v>
      </c>
      <c r="Z454" s="331">
        <f t="shared" si="74"/>
        <v>0</v>
      </c>
      <c r="AA454" s="331">
        <f t="shared" si="75"/>
        <v>0</v>
      </c>
      <c r="AB454" s="331">
        <f t="shared" si="76"/>
        <v>0</v>
      </c>
      <c r="AC454" s="331">
        <f t="shared" si="77"/>
        <v>0</v>
      </c>
      <c r="AD454" s="331">
        <f t="shared" si="78"/>
        <v>0</v>
      </c>
      <c r="AE454" s="468">
        <f t="shared" si="79"/>
        <v>0</v>
      </c>
    </row>
    <row r="455" spans="1:31" ht="26.25" x14ac:dyDescent="0.25">
      <c r="A455" s="8" t="s">
        <v>216</v>
      </c>
      <c r="B455" s="4" t="s">
        <v>217</v>
      </c>
      <c r="C455" s="4"/>
      <c r="D455" s="9" t="s">
        <v>27</v>
      </c>
      <c r="E455" s="9">
        <v>2007</v>
      </c>
      <c r="F455" s="9">
        <v>22</v>
      </c>
      <c r="G455" s="9" t="s">
        <v>596</v>
      </c>
      <c r="H455" s="9" t="s">
        <v>53</v>
      </c>
      <c r="I455" s="9" t="s">
        <v>42</v>
      </c>
      <c r="J455" s="9" t="s">
        <v>31</v>
      </c>
      <c r="K455" s="306" t="s">
        <v>38</v>
      </c>
      <c r="L455" s="392">
        <v>-1</v>
      </c>
      <c r="M455" s="331">
        <v>-1</v>
      </c>
      <c r="N455" s="331">
        <v>-1</v>
      </c>
      <c r="O455" s="331">
        <v>-1</v>
      </c>
      <c r="P455" s="331">
        <v>-1</v>
      </c>
      <c r="Q455" s="331">
        <v>-1</v>
      </c>
      <c r="R455" s="331">
        <v>-1</v>
      </c>
      <c r="S455" s="331">
        <v>-1</v>
      </c>
      <c r="T455" s="331">
        <v>-1</v>
      </c>
      <c r="U455" s="468">
        <v>-1</v>
      </c>
      <c r="V455" s="392">
        <f t="shared" si="70"/>
        <v>0</v>
      </c>
      <c r="W455" s="331">
        <f t="shared" si="71"/>
        <v>0</v>
      </c>
      <c r="X455" s="331">
        <f t="shared" si="72"/>
        <v>0</v>
      </c>
      <c r="Y455" s="331">
        <f t="shared" si="73"/>
        <v>0</v>
      </c>
      <c r="Z455" s="331">
        <f t="shared" si="74"/>
        <v>0</v>
      </c>
      <c r="AA455" s="331">
        <f t="shared" si="75"/>
        <v>0</v>
      </c>
      <c r="AB455" s="331">
        <f t="shared" si="76"/>
        <v>0</v>
      </c>
      <c r="AC455" s="331">
        <f t="shared" si="77"/>
        <v>0</v>
      </c>
      <c r="AD455" s="331">
        <f t="shared" si="78"/>
        <v>0</v>
      </c>
      <c r="AE455" s="468">
        <f t="shared" si="79"/>
        <v>0</v>
      </c>
    </row>
    <row r="456" spans="1:31" ht="26.25" x14ac:dyDescent="0.25">
      <c r="A456" s="8" t="s">
        <v>216</v>
      </c>
      <c r="B456" s="4" t="s">
        <v>217</v>
      </c>
      <c r="C456" s="4"/>
      <c r="D456" s="9" t="s">
        <v>27</v>
      </c>
      <c r="E456" s="9">
        <v>2007</v>
      </c>
      <c r="F456" s="9">
        <v>23</v>
      </c>
      <c r="G456" s="9" t="s">
        <v>143</v>
      </c>
      <c r="H456" s="9" t="s">
        <v>134</v>
      </c>
      <c r="I456" s="9" t="s">
        <v>42</v>
      </c>
      <c r="J456" s="9" t="s">
        <v>129</v>
      </c>
      <c r="K456" s="306" t="s">
        <v>38</v>
      </c>
      <c r="L456" s="392">
        <v>-1</v>
      </c>
      <c r="M456" s="331">
        <v>-1</v>
      </c>
      <c r="N456" s="331">
        <v>-1</v>
      </c>
      <c r="O456" s="331">
        <v>-1</v>
      </c>
      <c r="P456" s="331">
        <v>-1</v>
      </c>
      <c r="Q456" s="331">
        <v>-1</v>
      </c>
      <c r="R456" s="331">
        <v>-1</v>
      </c>
      <c r="S456" s="331">
        <v>-1</v>
      </c>
      <c r="T456" s="331">
        <v>-1</v>
      </c>
      <c r="U456" s="468">
        <v>-1</v>
      </c>
      <c r="V456" s="392">
        <f t="shared" si="70"/>
        <v>0</v>
      </c>
      <c r="W456" s="331">
        <f t="shared" si="71"/>
        <v>0</v>
      </c>
      <c r="X456" s="331">
        <f t="shared" si="72"/>
        <v>0</v>
      </c>
      <c r="Y456" s="331">
        <f t="shared" si="73"/>
        <v>0</v>
      </c>
      <c r="Z456" s="331">
        <f t="shared" si="74"/>
        <v>0</v>
      </c>
      <c r="AA456" s="331">
        <f t="shared" si="75"/>
        <v>0</v>
      </c>
      <c r="AB456" s="331">
        <f t="shared" si="76"/>
        <v>0</v>
      </c>
      <c r="AC456" s="331">
        <f t="shared" si="77"/>
        <v>0</v>
      </c>
      <c r="AD456" s="331">
        <f t="shared" si="78"/>
        <v>0</v>
      </c>
      <c r="AE456" s="468">
        <f t="shared" si="79"/>
        <v>0</v>
      </c>
    </row>
    <row r="457" spans="1:31" ht="26.25" x14ac:dyDescent="0.25">
      <c r="A457" s="8" t="s">
        <v>216</v>
      </c>
      <c r="B457" s="4" t="s">
        <v>217</v>
      </c>
      <c r="C457" s="4"/>
      <c r="D457" s="9" t="s">
        <v>27</v>
      </c>
      <c r="E457" s="9">
        <v>2007</v>
      </c>
      <c r="F457" s="9">
        <v>24</v>
      </c>
      <c r="G457" s="9" t="s">
        <v>145</v>
      </c>
      <c r="H457" s="9" t="s">
        <v>116</v>
      </c>
      <c r="I457" s="9" t="s">
        <v>42</v>
      </c>
      <c r="J457" s="9" t="s">
        <v>129</v>
      </c>
      <c r="K457" s="306" t="s">
        <v>38</v>
      </c>
      <c r="L457" s="392">
        <v>-1</v>
      </c>
      <c r="M457" s="331">
        <v>-1</v>
      </c>
      <c r="N457" s="331">
        <v>-1</v>
      </c>
      <c r="O457" s="331">
        <v>-1</v>
      </c>
      <c r="P457" s="331">
        <v>-1</v>
      </c>
      <c r="Q457" s="331">
        <v>-1</v>
      </c>
      <c r="R457" s="331">
        <v>-1</v>
      </c>
      <c r="S457" s="331">
        <v>-1</v>
      </c>
      <c r="T457" s="331">
        <v>-1</v>
      </c>
      <c r="U457" s="468">
        <v>-1</v>
      </c>
      <c r="V457" s="392">
        <f t="shared" si="70"/>
        <v>0</v>
      </c>
      <c r="W457" s="331">
        <f t="shared" si="71"/>
        <v>0</v>
      </c>
      <c r="X457" s="331">
        <f t="shared" si="72"/>
        <v>0</v>
      </c>
      <c r="Y457" s="331">
        <f t="shared" si="73"/>
        <v>0</v>
      </c>
      <c r="Z457" s="331">
        <f t="shared" si="74"/>
        <v>0</v>
      </c>
      <c r="AA457" s="331">
        <f t="shared" si="75"/>
        <v>0</v>
      </c>
      <c r="AB457" s="331">
        <f t="shared" si="76"/>
        <v>0</v>
      </c>
      <c r="AC457" s="331">
        <f t="shared" si="77"/>
        <v>0</v>
      </c>
      <c r="AD457" s="331">
        <f t="shared" si="78"/>
        <v>0</v>
      </c>
      <c r="AE457" s="468">
        <f t="shared" si="79"/>
        <v>0</v>
      </c>
    </row>
    <row r="458" spans="1:31" ht="26.25" x14ac:dyDescent="0.25">
      <c r="A458" s="8" t="s">
        <v>216</v>
      </c>
      <c r="B458" s="4" t="s">
        <v>217</v>
      </c>
      <c r="C458" s="4"/>
      <c r="D458" s="9" t="s">
        <v>27</v>
      </c>
      <c r="E458" s="9">
        <v>2007</v>
      </c>
      <c r="F458" s="9">
        <v>25</v>
      </c>
      <c r="G458" s="9" t="s">
        <v>167</v>
      </c>
      <c r="H458" s="9" t="s">
        <v>165</v>
      </c>
      <c r="I458" s="9" t="s">
        <v>42</v>
      </c>
      <c r="J458" s="9" t="s">
        <v>107</v>
      </c>
      <c r="K458" s="306" t="s">
        <v>38</v>
      </c>
      <c r="L458" s="392">
        <v>-1</v>
      </c>
      <c r="M458" s="331">
        <v>-1</v>
      </c>
      <c r="N458" s="331">
        <v>-1</v>
      </c>
      <c r="O458" s="331">
        <v>-1</v>
      </c>
      <c r="P458" s="331">
        <v>-1</v>
      </c>
      <c r="Q458" s="331">
        <v>-1</v>
      </c>
      <c r="R458" s="331">
        <v>-1</v>
      </c>
      <c r="S458" s="331">
        <v>-1</v>
      </c>
      <c r="T458" s="331">
        <v>-1</v>
      </c>
      <c r="U458" s="468">
        <v>-1</v>
      </c>
      <c r="V458" s="392">
        <f t="shared" si="70"/>
        <v>0</v>
      </c>
      <c r="W458" s="331">
        <f t="shared" si="71"/>
        <v>0</v>
      </c>
      <c r="X458" s="331">
        <f t="shared" si="72"/>
        <v>0</v>
      </c>
      <c r="Y458" s="331">
        <f t="shared" si="73"/>
        <v>0</v>
      </c>
      <c r="Z458" s="331">
        <f t="shared" si="74"/>
        <v>0</v>
      </c>
      <c r="AA458" s="331">
        <f t="shared" si="75"/>
        <v>0</v>
      </c>
      <c r="AB458" s="331">
        <f t="shared" si="76"/>
        <v>0</v>
      </c>
      <c r="AC458" s="331">
        <f t="shared" si="77"/>
        <v>0</v>
      </c>
      <c r="AD458" s="331">
        <f t="shared" si="78"/>
        <v>0</v>
      </c>
      <c r="AE458" s="468">
        <f t="shared" si="79"/>
        <v>0</v>
      </c>
    </row>
    <row r="459" spans="1:31" ht="26.25" x14ac:dyDescent="0.25">
      <c r="A459" s="8" t="s">
        <v>216</v>
      </c>
      <c r="B459" s="4" t="s">
        <v>217</v>
      </c>
      <c r="C459" s="4"/>
      <c r="D459" s="9" t="s">
        <v>27</v>
      </c>
      <c r="E459" s="9">
        <v>2007</v>
      </c>
      <c r="F459" s="9">
        <v>26</v>
      </c>
      <c r="G459" s="9" t="s">
        <v>597</v>
      </c>
      <c r="H459" s="9" t="s">
        <v>180</v>
      </c>
      <c r="I459" s="9" t="s">
        <v>42</v>
      </c>
      <c r="J459" s="9" t="s">
        <v>107</v>
      </c>
      <c r="K459" s="306" t="s">
        <v>38</v>
      </c>
      <c r="L459" s="392">
        <v>-1</v>
      </c>
      <c r="M459" s="331">
        <v>-1</v>
      </c>
      <c r="N459" s="331">
        <v>-1</v>
      </c>
      <c r="O459" s="331">
        <v>-1</v>
      </c>
      <c r="P459" s="331">
        <v>-1</v>
      </c>
      <c r="Q459" s="331">
        <v>-1</v>
      </c>
      <c r="R459" s="331">
        <v>-1</v>
      </c>
      <c r="S459" s="331">
        <v>-1</v>
      </c>
      <c r="T459" s="331">
        <v>-1</v>
      </c>
      <c r="U459" s="468">
        <v>-1</v>
      </c>
      <c r="V459" s="392">
        <f t="shared" si="70"/>
        <v>0</v>
      </c>
      <c r="W459" s="331">
        <f t="shared" si="71"/>
        <v>0</v>
      </c>
      <c r="X459" s="331">
        <f t="shared" si="72"/>
        <v>0</v>
      </c>
      <c r="Y459" s="331">
        <f t="shared" si="73"/>
        <v>0</v>
      </c>
      <c r="Z459" s="331">
        <f t="shared" si="74"/>
        <v>0</v>
      </c>
      <c r="AA459" s="331">
        <f t="shared" si="75"/>
        <v>0</v>
      </c>
      <c r="AB459" s="331">
        <f t="shared" si="76"/>
        <v>0</v>
      </c>
      <c r="AC459" s="331">
        <f t="shared" si="77"/>
        <v>0</v>
      </c>
      <c r="AD459" s="331">
        <f t="shared" si="78"/>
        <v>0</v>
      </c>
      <c r="AE459" s="468">
        <f t="shared" si="79"/>
        <v>0</v>
      </c>
    </row>
    <row r="460" spans="1:31" ht="26.25" x14ac:dyDescent="0.25">
      <c r="A460" s="8" t="s">
        <v>216</v>
      </c>
      <c r="B460" s="4" t="s">
        <v>217</v>
      </c>
      <c r="C460" s="4"/>
      <c r="D460" s="9" t="s">
        <v>27</v>
      </c>
      <c r="E460" s="9">
        <v>2007</v>
      </c>
      <c r="F460" s="9">
        <v>27</v>
      </c>
      <c r="G460" s="9" t="s">
        <v>572</v>
      </c>
      <c r="H460" s="9" t="s">
        <v>118</v>
      </c>
      <c r="I460" s="9" t="s">
        <v>42</v>
      </c>
      <c r="J460" s="9" t="s">
        <v>114</v>
      </c>
      <c r="K460" s="306" t="s">
        <v>38</v>
      </c>
      <c r="L460" s="392">
        <v>-1</v>
      </c>
      <c r="M460" s="331">
        <v>-1</v>
      </c>
      <c r="N460" s="331">
        <v>-1</v>
      </c>
      <c r="O460" s="331">
        <v>-1</v>
      </c>
      <c r="P460" s="331">
        <v>-1</v>
      </c>
      <c r="Q460" s="331">
        <v>-1</v>
      </c>
      <c r="R460" s="331">
        <v>-1</v>
      </c>
      <c r="S460" s="331">
        <v>-1</v>
      </c>
      <c r="T460" s="331">
        <v>-1</v>
      </c>
      <c r="U460" s="468">
        <v>-1</v>
      </c>
      <c r="V460" s="392">
        <f t="shared" si="70"/>
        <v>0</v>
      </c>
      <c r="W460" s="331">
        <f t="shared" si="71"/>
        <v>0</v>
      </c>
      <c r="X460" s="331">
        <f t="shared" si="72"/>
        <v>0</v>
      </c>
      <c r="Y460" s="331">
        <f t="shared" si="73"/>
        <v>0</v>
      </c>
      <c r="Z460" s="331">
        <f t="shared" si="74"/>
        <v>0</v>
      </c>
      <c r="AA460" s="331">
        <f t="shared" si="75"/>
        <v>0</v>
      </c>
      <c r="AB460" s="331">
        <f t="shared" si="76"/>
        <v>0</v>
      </c>
      <c r="AC460" s="331">
        <f t="shared" si="77"/>
        <v>0</v>
      </c>
      <c r="AD460" s="331">
        <f t="shared" si="78"/>
        <v>0</v>
      </c>
      <c r="AE460" s="468">
        <f t="shared" si="79"/>
        <v>0</v>
      </c>
    </row>
    <row r="461" spans="1:31" ht="26.25" x14ac:dyDescent="0.25">
      <c r="A461" s="8" t="s">
        <v>216</v>
      </c>
      <c r="B461" s="4" t="s">
        <v>217</v>
      </c>
      <c r="C461" s="4"/>
      <c r="D461" s="9" t="s">
        <v>27</v>
      </c>
      <c r="E461" s="9">
        <v>2007</v>
      </c>
      <c r="F461" s="9">
        <v>28</v>
      </c>
      <c r="G461" s="9" t="s">
        <v>146</v>
      </c>
      <c r="H461" s="9" t="s">
        <v>134</v>
      </c>
      <c r="I461" s="9" t="s">
        <v>42</v>
      </c>
      <c r="J461" s="9" t="s">
        <v>129</v>
      </c>
      <c r="K461" s="306" t="s">
        <v>38</v>
      </c>
      <c r="L461" s="392">
        <v>-1</v>
      </c>
      <c r="M461" s="331">
        <v>-1</v>
      </c>
      <c r="N461" s="331">
        <v>-1</v>
      </c>
      <c r="O461" s="331">
        <v>-1</v>
      </c>
      <c r="P461" s="331">
        <v>-1</v>
      </c>
      <c r="Q461" s="331">
        <v>-1</v>
      </c>
      <c r="R461" s="331">
        <v>-1</v>
      </c>
      <c r="S461" s="331">
        <v>-1</v>
      </c>
      <c r="T461" s="331">
        <v>-1</v>
      </c>
      <c r="U461" s="468">
        <v>-1</v>
      </c>
      <c r="V461" s="392">
        <f t="shared" si="70"/>
        <v>0</v>
      </c>
      <c r="W461" s="331">
        <f t="shared" si="71"/>
        <v>0</v>
      </c>
      <c r="X461" s="331">
        <f t="shared" si="72"/>
        <v>0</v>
      </c>
      <c r="Y461" s="331">
        <f t="shared" si="73"/>
        <v>0</v>
      </c>
      <c r="Z461" s="331">
        <f t="shared" si="74"/>
        <v>0</v>
      </c>
      <c r="AA461" s="331">
        <f t="shared" si="75"/>
        <v>0</v>
      </c>
      <c r="AB461" s="331">
        <f t="shared" si="76"/>
        <v>0</v>
      </c>
      <c r="AC461" s="331">
        <f t="shared" si="77"/>
        <v>0</v>
      </c>
      <c r="AD461" s="331">
        <f t="shared" si="78"/>
        <v>0</v>
      </c>
      <c r="AE461" s="468">
        <f t="shared" si="79"/>
        <v>0</v>
      </c>
    </row>
    <row r="462" spans="1:31" ht="26.25" x14ac:dyDescent="0.25">
      <c r="A462" s="8" t="s">
        <v>216</v>
      </c>
      <c r="B462" s="4" t="s">
        <v>217</v>
      </c>
      <c r="C462" s="4"/>
      <c r="D462" s="9" t="s">
        <v>27</v>
      </c>
      <c r="E462" s="9">
        <v>2007</v>
      </c>
      <c r="F462" s="9">
        <v>29</v>
      </c>
      <c r="G462" s="9" t="s">
        <v>146</v>
      </c>
      <c r="H462" s="9" t="s">
        <v>134</v>
      </c>
      <c r="I462" s="9" t="s">
        <v>30</v>
      </c>
      <c r="J462" s="9" t="s">
        <v>129</v>
      </c>
      <c r="K462" s="306" t="s">
        <v>38</v>
      </c>
      <c r="L462" s="392">
        <v>-1</v>
      </c>
      <c r="M462" s="331">
        <v>-1</v>
      </c>
      <c r="N462" s="331">
        <v>-1</v>
      </c>
      <c r="O462" s="331">
        <v>-1</v>
      </c>
      <c r="P462" s="331">
        <v>-1</v>
      </c>
      <c r="Q462" s="331">
        <v>-1</v>
      </c>
      <c r="R462" s="331">
        <v>-1</v>
      </c>
      <c r="S462" s="331">
        <v>-1</v>
      </c>
      <c r="T462" s="331">
        <v>-1</v>
      </c>
      <c r="U462" s="468">
        <v>-1</v>
      </c>
      <c r="V462" s="392">
        <f t="shared" si="70"/>
        <v>0</v>
      </c>
      <c r="W462" s="331">
        <f t="shared" si="71"/>
        <v>0</v>
      </c>
      <c r="X462" s="331">
        <f t="shared" si="72"/>
        <v>0</v>
      </c>
      <c r="Y462" s="331">
        <f t="shared" si="73"/>
        <v>0</v>
      </c>
      <c r="Z462" s="331">
        <f t="shared" si="74"/>
        <v>0</v>
      </c>
      <c r="AA462" s="331">
        <f t="shared" si="75"/>
        <v>0</v>
      </c>
      <c r="AB462" s="331">
        <f t="shared" si="76"/>
        <v>0</v>
      </c>
      <c r="AC462" s="331">
        <f t="shared" si="77"/>
        <v>0</v>
      </c>
      <c r="AD462" s="331">
        <f t="shared" si="78"/>
        <v>0</v>
      </c>
      <c r="AE462" s="468">
        <f t="shared" si="79"/>
        <v>0</v>
      </c>
    </row>
    <row r="463" spans="1:31" ht="26.25" x14ac:dyDescent="0.25">
      <c r="A463" s="8" t="s">
        <v>216</v>
      </c>
      <c r="B463" s="4" t="s">
        <v>217</v>
      </c>
      <c r="C463" s="4"/>
      <c r="D463" s="9" t="s">
        <v>27</v>
      </c>
      <c r="E463" s="9">
        <v>2007</v>
      </c>
      <c r="F463" s="9">
        <v>30</v>
      </c>
      <c r="G463" s="9" t="s">
        <v>108</v>
      </c>
      <c r="H463" s="9" t="s">
        <v>109</v>
      </c>
      <c r="I463" s="9" t="s">
        <v>42</v>
      </c>
      <c r="J463" s="9" t="s">
        <v>107</v>
      </c>
      <c r="K463" s="306" t="s">
        <v>38</v>
      </c>
      <c r="L463" s="392">
        <v>-1</v>
      </c>
      <c r="M463" s="331">
        <v>-1</v>
      </c>
      <c r="N463" s="331">
        <v>-1</v>
      </c>
      <c r="O463" s="331">
        <v>-1</v>
      </c>
      <c r="P463" s="331">
        <v>-1</v>
      </c>
      <c r="Q463" s="331">
        <v>-1</v>
      </c>
      <c r="R463" s="331">
        <v>-1</v>
      </c>
      <c r="S463" s="331">
        <v>-1</v>
      </c>
      <c r="T463" s="331">
        <v>-1</v>
      </c>
      <c r="U463" s="468">
        <v>-1</v>
      </c>
      <c r="V463" s="392">
        <f t="shared" si="70"/>
        <v>0</v>
      </c>
      <c r="W463" s="331">
        <f t="shared" si="71"/>
        <v>0</v>
      </c>
      <c r="X463" s="331">
        <f t="shared" si="72"/>
        <v>0</v>
      </c>
      <c r="Y463" s="331">
        <f t="shared" si="73"/>
        <v>0</v>
      </c>
      <c r="Z463" s="331">
        <f t="shared" si="74"/>
        <v>0</v>
      </c>
      <c r="AA463" s="331">
        <f t="shared" si="75"/>
        <v>0</v>
      </c>
      <c r="AB463" s="331">
        <f t="shared" si="76"/>
        <v>0</v>
      </c>
      <c r="AC463" s="331">
        <f t="shared" si="77"/>
        <v>0</v>
      </c>
      <c r="AD463" s="331">
        <f t="shared" si="78"/>
        <v>0</v>
      </c>
      <c r="AE463" s="468">
        <f t="shared" si="79"/>
        <v>0</v>
      </c>
    </row>
    <row r="464" spans="1:31" ht="26.25" x14ac:dyDescent="0.25">
      <c r="A464" s="8" t="s">
        <v>216</v>
      </c>
      <c r="B464" s="4" t="s">
        <v>217</v>
      </c>
      <c r="C464" s="4"/>
      <c r="D464" s="9" t="s">
        <v>27</v>
      </c>
      <c r="E464" s="9">
        <v>2007</v>
      </c>
      <c r="F464" s="9">
        <v>31</v>
      </c>
      <c r="G464" s="9" t="s">
        <v>147</v>
      </c>
      <c r="H464" s="9" t="s">
        <v>148</v>
      </c>
      <c r="I464" s="9" t="s">
        <v>42</v>
      </c>
      <c r="J464" s="9" t="s">
        <v>129</v>
      </c>
      <c r="K464" s="306" t="s">
        <v>38</v>
      </c>
      <c r="L464" s="392">
        <v>-1</v>
      </c>
      <c r="M464" s="331">
        <v>-1</v>
      </c>
      <c r="N464" s="331">
        <v>-1</v>
      </c>
      <c r="O464" s="331">
        <v>-1</v>
      </c>
      <c r="P464" s="331">
        <v>-1</v>
      </c>
      <c r="Q464" s="331">
        <v>-1</v>
      </c>
      <c r="R464" s="331">
        <v>-1</v>
      </c>
      <c r="S464" s="331">
        <v>-1</v>
      </c>
      <c r="T464" s="331">
        <v>-1</v>
      </c>
      <c r="U464" s="468">
        <v>-1</v>
      </c>
      <c r="V464" s="392">
        <f t="shared" si="70"/>
        <v>0</v>
      </c>
      <c r="W464" s="331">
        <f t="shared" si="71"/>
        <v>0</v>
      </c>
      <c r="X464" s="331">
        <f t="shared" si="72"/>
        <v>0</v>
      </c>
      <c r="Y464" s="331">
        <f t="shared" si="73"/>
        <v>0</v>
      </c>
      <c r="Z464" s="331">
        <f t="shared" si="74"/>
        <v>0</v>
      </c>
      <c r="AA464" s="331">
        <f t="shared" si="75"/>
        <v>0</v>
      </c>
      <c r="AB464" s="331">
        <f t="shared" si="76"/>
        <v>0</v>
      </c>
      <c r="AC464" s="331">
        <f t="shared" si="77"/>
        <v>0</v>
      </c>
      <c r="AD464" s="331">
        <f t="shared" si="78"/>
        <v>0</v>
      </c>
      <c r="AE464" s="468">
        <f t="shared" si="79"/>
        <v>0</v>
      </c>
    </row>
    <row r="465" spans="1:31" ht="26.25" x14ac:dyDescent="0.25">
      <c r="A465" s="8" t="s">
        <v>216</v>
      </c>
      <c r="B465" s="4" t="s">
        <v>217</v>
      </c>
      <c r="C465" s="4"/>
      <c r="D465" s="9" t="s">
        <v>27</v>
      </c>
      <c r="E465" s="9">
        <v>2007</v>
      </c>
      <c r="F465" s="9">
        <v>32</v>
      </c>
      <c r="G465" s="9" t="s">
        <v>173</v>
      </c>
      <c r="H465" s="9" t="s">
        <v>174</v>
      </c>
      <c r="I465" s="9" t="s">
        <v>42</v>
      </c>
      <c r="J465" s="9" t="s">
        <v>107</v>
      </c>
      <c r="K465" s="306" t="s">
        <v>38</v>
      </c>
      <c r="L465" s="392">
        <v>-1</v>
      </c>
      <c r="M465" s="331">
        <v>-1</v>
      </c>
      <c r="N465" s="331">
        <v>-1</v>
      </c>
      <c r="O465" s="331">
        <v>-1</v>
      </c>
      <c r="P465" s="331">
        <v>-1</v>
      </c>
      <c r="Q465" s="331">
        <v>-1</v>
      </c>
      <c r="R465" s="331">
        <v>-1</v>
      </c>
      <c r="S465" s="331">
        <v>-1</v>
      </c>
      <c r="T465" s="331">
        <v>-1</v>
      </c>
      <c r="U465" s="468">
        <v>-1</v>
      </c>
      <c r="V465" s="392">
        <f t="shared" si="70"/>
        <v>0</v>
      </c>
      <c r="W465" s="331">
        <f t="shared" si="71"/>
        <v>0</v>
      </c>
      <c r="X465" s="331">
        <f t="shared" si="72"/>
        <v>0</v>
      </c>
      <c r="Y465" s="331">
        <f t="shared" si="73"/>
        <v>0</v>
      </c>
      <c r="Z465" s="331">
        <f t="shared" si="74"/>
        <v>0</v>
      </c>
      <c r="AA465" s="331">
        <f t="shared" si="75"/>
        <v>0</v>
      </c>
      <c r="AB465" s="331">
        <f t="shared" si="76"/>
        <v>0</v>
      </c>
      <c r="AC465" s="331">
        <f t="shared" si="77"/>
        <v>0</v>
      </c>
      <c r="AD465" s="331">
        <f t="shared" si="78"/>
        <v>0</v>
      </c>
      <c r="AE465" s="468">
        <f t="shared" si="79"/>
        <v>0</v>
      </c>
    </row>
    <row r="466" spans="1:31" ht="26.25" x14ac:dyDescent="0.25">
      <c r="A466" s="8" t="s">
        <v>216</v>
      </c>
      <c r="B466" s="4" t="s">
        <v>217</v>
      </c>
      <c r="C466" s="4"/>
      <c r="D466" s="9" t="s">
        <v>27</v>
      </c>
      <c r="E466" s="9">
        <v>2007</v>
      </c>
      <c r="F466" s="9">
        <v>33</v>
      </c>
      <c r="G466" s="9" t="s">
        <v>173</v>
      </c>
      <c r="H466" s="9" t="s">
        <v>174</v>
      </c>
      <c r="I466" s="9" t="s">
        <v>30</v>
      </c>
      <c r="J466" s="9" t="s">
        <v>107</v>
      </c>
      <c r="K466" s="306" t="s">
        <v>38</v>
      </c>
      <c r="L466" s="392">
        <v>-1</v>
      </c>
      <c r="M466" s="331">
        <v>-1</v>
      </c>
      <c r="N466" s="331">
        <v>-1</v>
      </c>
      <c r="O466" s="331">
        <v>-1</v>
      </c>
      <c r="P466" s="331">
        <v>-1</v>
      </c>
      <c r="Q466" s="331">
        <v>-1</v>
      </c>
      <c r="R466" s="331">
        <v>-1</v>
      </c>
      <c r="S466" s="331">
        <v>-1</v>
      </c>
      <c r="T466" s="331">
        <v>-1</v>
      </c>
      <c r="U466" s="468">
        <v>-1</v>
      </c>
      <c r="V466" s="392">
        <f t="shared" si="70"/>
        <v>0</v>
      </c>
      <c r="W466" s="331">
        <f t="shared" si="71"/>
        <v>0</v>
      </c>
      <c r="X466" s="331">
        <f t="shared" si="72"/>
        <v>0</v>
      </c>
      <c r="Y466" s="331">
        <f t="shared" si="73"/>
        <v>0</v>
      </c>
      <c r="Z466" s="331">
        <f t="shared" si="74"/>
        <v>0</v>
      </c>
      <c r="AA466" s="331">
        <f t="shared" si="75"/>
        <v>0</v>
      </c>
      <c r="AB466" s="331">
        <f t="shared" si="76"/>
        <v>0</v>
      </c>
      <c r="AC466" s="331">
        <f t="shared" si="77"/>
        <v>0</v>
      </c>
      <c r="AD466" s="331">
        <f t="shared" si="78"/>
        <v>0</v>
      </c>
      <c r="AE466" s="468">
        <f t="shared" si="79"/>
        <v>0</v>
      </c>
    </row>
    <row r="467" spans="1:31" ht="26.25" x14ac:dyDescent="0.25">
      <c r="A467" s="8" t="s">
        <v>216</v>
      </c>
      <c r="B467" s="4" t="s">
        <v>217</v>
      </c>
      <c r="C467" s="4"/>
      <c r="D467" s="9" t="s">
        <v>27</v>
      </c>
      <c r="E467" s="9">
        <v>2007</v>
      </c>
      <c r="F467" s="9">
        <v>34</v>
      </c>
      <c r="G467" s="9" t="s">
        <v>566</v>
      </c>
      <c r="H467" s="9" t="s">
        <v>116</v>
      </c>
      <c r="I467" s="9" t="s">
        <v>42</v>
      </c>
      <c r="J467" s="9" t="s">
        <v>129</v>
      </c>
      <c r="K467" s="306" t="s">
        <v>38</v>
      </c>
      <c r="L467" s="392">
        <v>-1</v>
      </c>
      <c r="M467" s="331">
        <v>-1</v>
      </c>
      <c r="N467" s="331">
        <v>-1</v>
      </c>
      <c r="O467" s="331">
        <v>-1</v>
      </c>
      <c r="P467" s="331">
        <v>-1</v>
      </c>
      <c r="Q467" s="331">
        <v>-1</v>
      </c>
      <c r="R467" s="331">
        <v>-1</v>
      </c>
      <c r="S467" s="331">
        <v>-1</v>
      </c>
      <c r="T467" s="331">
        <v>-1</v>
      </c>
      <c r="U467" s="468">
        <v>-1</v>
      </c>
      <c r="V467" s="392">
        <f t="shared" si="70"/>
        <v>0</v>
      </c>
      <c r="W467" s="331">
        <f t="shared" si="71"/>
        <v>0</v>
      </c>
      <c r="X467" s="331">
        <f t="shared" si="72"/>
        <v>0</v>
      </c>
      <c r="Y467" s="331">
        <f t="shared" si="73"/>
        <v>0</v>
      </c>
      <c r="Z467" s="331">
        <f t="shared" si="74"/>
        <v>0</v>
      </c>
      <c r="AA467" s="331">
        <f t="shared" si="75"/>
        <v>0</v>
      </c>
      <c r="AB467" s="331">
        <f t="shared" si="76"/>
        <v>0</v>
      </c>
      <c r="AC467" s="331">
        <f t="shared" si="77"/>
        <v>0</v>
      </c>
      <c r="AD467" s="331">
        <f t="shared" si="78"/>
        <v>0</v>
      </c>
      <c r="AE467" s="468">
        <f t="shared" si="79"/>
        <v>0</v>
      </c>
    </row>
    <row r="468" spans="1:31" ht="26.25" x14ac:dyDescent="0.25">
      <c r="A468" s="8" t="s">
        <v>216</v>
      </c>
      <c r="B468" s="4" t="s">
        <v>217</v>
      </c>
      <c r="C468" s="4"/>
      <c r="D468" s="9" t="s">
        <v>27</v>
      </c>
      <c r="E468" s="9">
        <v>2007</v>
      </c>
      <c r="F468" s="9">
        <v>35</v>
      </c>
      <c r="G468" s="9" t="s">
        <v>566</v>
      </c>
      <c r="H468" s="9" t="s">
        <v>116</v>
      </c>
      <c r="I468" s="9" t="s">
        <v>30</v>
      </c>
      <c r="J468" s="9" t="s">
        <v>129</v>
      </c>
      <c r="K468" s="306" t="s">
        <v>38</v>
      </c>
      <c r="L468" s="392">
        <v>-1</v>
      </c>
      <c r="M468" s="331">
        <v>-1</v>
      </c>
      <c r="N468" s="331">
        <v>-1</v>
      </c>
      <c r="O468" s="331">
        <v>-1</v>
      </c>
      <c r="P468" s="331">
        <v>-1</v>
      </c>
      <c r="Q468" s="331">
        <v>-1</v>
      </c>
      <c r="R468" s="331">
        <v>-1</v>
      </c>
      <c r="S468" s="331">
        <v>-1</v>
      </c>
      <c r="T468" s="331">
        <v>-1</v>
      </c>
      <c r="U468" s="468">
        <v>-1</v>
      </c>
      <c r="V468" s="392">
        <f t="shared" si="70"/>
        <v>0</v>
      </c>
      <c r="W468" s="331">
        <f t="shared" si="71"/>
        <v>0</v>
      </c>
      <c r="X468" s="331">
        <f t="shared" si="72"/>
        <v>0</v>
      </c>
      <c r="Y468" s="331">
        <f t="shared" si="73"/>
        <v>0</v>
      </c>
      <c r="Z468" s="331">
        <f t="shared" si="74"/>
        <v>0</v>
      </c>
      <c r="AA468" s="331">
        <f t="shared" si="75"/>
        <v>0</v>
      </c>
      <c r="AB468" s="331">
        <f t="shared" si="76"/>
        <v>0</v>
      </c>
      <c r="AC468" s="331">
        <f t="shared" si="77"/>
        <v>0</v>
      </c>
      <c r="AD468" s="331">
        <f t="shared" si="78"/>
        <v>0</v>
      </c>
      <c r="AE468" s="468">
        <f t="shared" si="79"/>
        <v>0</v>
      </c>
    </row>
    <row r="469" spans="1:31" ht="26.25" x14ac:dyDescent="0.25">
      <c r="A469" s="8" t="s">
        <v>216</v>
      </c>
      <c r="B469" s="4" t="s">
        <v>217</v>
      </c>
      <c r="C469" s="4"/>
      <c r="D469" s="9" t="s">
        <v>27</v>
      </c>
      <c r="E469" s="9">
        <v>2007</v>
      </c>
      <c r="F469" s="9">
        <v>36</v>
      </c>
      <c r="G469" s="9" t="s">
        <v>566</v>
      </c>
      <c r="H469" s="9" t="s">
        <v>116</v>
      </c>
      <c r="I469" s="9" t="s">
        <v>99</v>
      </c>
      <c r="J469" s="9" t="s">
        <v>129</v>
      </c>
      <c r="K469" s="306" t="s">
        <v>38</v>
      </c>
      <c r="L469" s="392">
        <v>-1</v>
      </c>
      <c r="M469" s="331">
        <v>-1</v>
      </c>
      <c r="N469" s="331">
        <v>-1</v>
      </c>
      <c r="O469" s="331">
        <v>-1</v>
      </c>
      <c r="P469" s="331">
        <v>-1</v>
      </c>
      <c r="Q469" s="331">
        <v>-1</v>
      </c>
      <c r="R469" s="331">
        <v>-1</v>
      </c>
      <c r="S469" s="331">
        <v>-1</v>
      </c>
      <c r="T469" s="331">
        <v>-1</v>
      </c>
      <c r="U469" s="468">
        <v>-1</v>
      </c>
      <c r="V469" s="392">
        <f t="shared" si="70"/>
        <v>0</v>
      </c>
      <c r="W469" s="331">
        <f t="shared" si="71"/>
        <v>0</v>
      </c>
      <c r="X469" s="331">
        <f t="shared" si="72"/>
        <v>0</v>
      </c>
      <c r="Y469" s="331">
        <f t="shared" si="73"/>
        <v>0</v>
      </c>
      <c r="Z469" s="331">
        <f t="shared" si="74"/>
        <v>0</v>
      </c>
      <c r="AA469" s="331">
        <f t="shared" si="75"/>
        <v>0</v>
      </c>
      <c r="AB469" s="331">
        <f t="shared" si="76"/>
        <v>0</v>
      </c>
      <c r="AC469" s="331">
        <f t="shared" si="77"/>
        <v>0</v>
      </c>
      <c r="AD469" s="331">
        <f t="shared" si="78"/>
        <v>0</v>
      </c>
      <c r="AE469" s="468">
        <f t="shared" si="79"/>
        <v>0</v>
      </c>
    </row>
    <row r="470" spans="1:31" ht="26.25" x14ac:dyDescent="0.25">
      <c r="A470" s="8" t="s">
        <v>216</v>
      </c>
      <c r="B470" s="4" t="s">
        <v>217</v>
      </c>
      <c r="C470" s="4"/>
      <c r="D470" s="9" t="s">
        <v>27</v>
      </c>
      <c r="E470" s="9">
        <v>2007</v>
      </c>
      <c r="F470" s="9">
        <v>37</v>
      </c>
      <c r="G470" s="9" t="s">
        <v>159</v>
      </c>
      <c r="H470" s="9" t="s">
        <v>116</v>
      </c>
      <c r="I470" s="9" t="s">
        <v>42</v>
      </c>
      <c r="J470" s="9" t="s">
        <v>129</v>
      </c>
      <c r="K470" s="306" t="s">
        <v>38</v>
      </c>
      <c r="L470" s="392">
        <v>-1</v>
      </c>
      <c r="M470" s="331">
        <v>-1</v>
      </c>
      <c r="N470" s="331">
        <v>-1</v>
      </c>
      <c r="O470" s="331">
        <v>-1</v>
      </c>
      <c r="P470" s="331">
        <v>-1</v>
      </c>
      <c r="Q470" s="331">
        <v>-1</v>
      </c>
      <c r="R470" s="331">
        <v>-1</v>
      </c>
      <c r="S470" s="331">
        <v>-1</v>
      </c>
      <c r="T470" s="331">
        <v>-1</v>
      </c>
      <c r="U470" s="468">
        <v>-1</v>
      </c>
      <c r="V470" s="392">
        <f t="shared" si="70"/>
        <v>0</v>
      </c>
      <c r="W470" s="331">
        <f t="shared" si="71"/>
        <v>0</v>
      </c>
      <c r="X470" s="331">
        <f t="shared" si="72"/>
        <v>0</v>
      </c>
      <c r="Y470" s="331">
        <f t="shared" si="73"/>
        <v>0</v>
      </c>
      <c r="Z470" s="331">
        <f t="shared" si="74"/>
        <v>0</v>
      </c>
      <c r="AA470" s="331">
        <f t="shared" si="75"/>
        <v>0</v>
      </c>
      <c r="AB470" s="331">
        <f t="shared" si="76"/>
        <v>0</v>
      </c>
      <c r="AC470" s="331">
        <f t="shared" si="77"/>
        <v>0</v>
      </c>
      <c r="AD470" s="331">
        <f t="shared" si="78"/>
        <v>0</v>
      </c>
      <c r="AE470" s="468">
        <f t="shared" si="79"/>
        <v>0</v>
      </c>
    </row>
    <row r="471" spans="1:31" ht="26.25" x14ac:dyDescent="0.25">
      <c r="A471" s="8" t="s">
        <v>216</v>
      </c>
      <c r="B471" s="4" t="s">
        <v>217</v>
      </c>
      <c r="C471" s="4"/>
      <c r="D471" s="9" t="s">
        <v>27</v>
      </c>
      <c r="E471" s="9">
        <v>2007</v>
      </c>
      <c r="F471" s="9">
        <v>38</v>
      </c>
      <c r="G471" s="9" t="s">
        <v>149</v>
      </c>
      <c r="H471" s="9" t="s">
        <v>113</v>
      </c>
      <c r="I471" s="9" t="s">
        <v>42</v>
      </c>
      <c r="J471" s="9" t="s">
        <v>129</v>
      </c>
      <c r="K471" s="306" t="s">
        <v>38</v>
      </c>
      <c r="L471" s="392">
        <v>-1</v>
      </c>
      <c r="M471" s="331">
        <v>-1</v>
      </c>
      <c r="N471" s="331">
        <v>-1</v>
      </c>
      <c r="O471" s="331">
        <v>-1</v>
      </c>
      <c r="P471" s="331">
        <v>-1</v>
      </c>
      <c r="Q471" s="331">
        <v>-1</v>
      </c>
      <c r="R471" s="331">
        <v>-1</v>
      </c>
      <c r="S471" s="331">
        <v>-1</v>
      </c>
      <c r="T471" s="331">
        <v>-1</v>
      </c>
      <c r="U471" s="468">
        <v>-1</v>
      </c>
      <c r="V471" s="392">
        <f t="shared" si="70"/>
        <v>0</v>
      </c>
      <c r="W471" s="331">
        <f t="shared" si="71"/>
        <v>0</v>
      </c>
      <c r="X471" s="331">
        <f t="shared" si="72"/>
        <v>0</v>
      </c>
      <c r="Y471" s="331">
        <f t="shared" si="73"/>
        <v>0</v>
      </c>
      <c r="Z471" s="331">
        <f t="shared" si="74"/>
        <v>0</v>
      </c>
      <c r="AA471" s="331">
        <f t="shared" si="75"/>
        <v>0</v>
      </c>
      <c r="AB471" s="331">
        <f t="shared" si="76"/>
        <v>0</v>
      </c>
      <c r="AC471" s="331">
        <f t="shared" si="77"/>
        <v>0</v>
      </c>
      <c r="AD471" s="331">
        <f t="shared" si="78"/>
        <v>0</v>
      </c>
      <c r="AE471" s="468">
        <f t="shared" si="79"/>
        <v>0</v>
      </c>
    </row>
    <row r="472" spans="1:31" ht="26.25" x14ac:dyDescent="0.25">
      <c r="A472" s="8" t="s">
        <v>216</v>
      </c>
      <c r="B472" s="4" t="s">
        <v>217</v>
      </c>
      <c r="C472" s="4"/>
      <c r="D472" s="9" t="s">
        <v>27</v>
      </c>
      <c r="E472" s="9">
        <v>2007</v>
      </c>
      <c r="F472" s="9">
        <v>39</v>
      </c>
      <c r="G472" s="9" t="s">
        <v>149</v>
      </c>
      <c r="H472" s="9" t="s">
        <v>113</v>
      </c>
      <c r="I472" s="9" t="s">
        <v>30</v>
      </c>
      <c r="J472" s="9" t="s">
        <v>129</v>
      </c>
      <c r="K472" s="306" t="s">
        <v>38</v>
      </c>
      <c r="L472" s="392">
        <v>-1</v>
      </c>
      <c r="M472" s="331">
        <v>-1</v>
      </c>
      <c r="N472" s="331">
        <v>-1</v>
      </c>
      <c r="O472" s="331">
        <v>-1</v>
      </c>
      <c r="P472" s="331">
        <v>-1</v>
      </c>
      <c r="Q472" s="331">
        <v>-1</v>
      </c>
      <c r="R472" s="331">
        <v>-1</v>
      </c>
      <c r="S472" s="331">
        <v>-1</v>
      </c>
      <c r="T472" s="331">
        <v>-1</v>
      </c>
      <c r="U472" s="468">
        <v>-1</v>
      </c>
      <c r="V472" s="392">
        <f t="shared" ref="V472:V535" si="80">IF(L472=-1,0,L472)*2.20462262/2000</f>
        <v>0</v>
      </c>
      <c r="W472" s="331">
        <f t="shared" ref="W472:W535" si="81">IF(M472=-1,0,M472)*2.20462262/2000</f>
        <v>0</v>
      </c>
      <c r="X472" s="331">
        <f t="shared" ref="X472:X535" si="82">IF(N472=-1,0,N472)*2.20462262/2000</f>
        <v>0</v>
      </c>
      <c r="Y472" s="331">
        <f t="shared" ref="Y472:Y535" si="83">IF(O472=-1,0,O472)*2.20462262/2000</f>
        <v>0</v>
      </c>
      <c r="Z472" s="331">
        <f t="shared" ref="Z472:Z535" si="84">IF(P472=-1,0,P472)*2.20462262/2000</f>
        <v>0</v>
      </c>
      <c r="AA472" s="331">
        <f t="shared" ref="AA472:AA535" si="85">IF(Q472=-1,0,Q472)*2.20462262/2000</f>
        <v>0</v>
      </c>
      <c r="AB472" s="331">
        <f t="shared" ref="AB472:AB535" si="86">IF(R472=-1,0,R472)*2.20462262/2000</f>
        <v>0</v>
      </c>
      <c r="AC472" s="331">
        <f t="shared" ref="AC472:AC535" si="87">IF(S472=-1,0,S472)*2.20462262/2000</f>
        <v>0</v>
      </c>
      <c r="AD472" s="331">
        <f t="shared" ref="AD472:AD535" si="88">IF(T472=-1,0,T472)*2.20462262/2000</f>
        <v>0</v>
      </c>
      <c r="AE472" s="468">
        <f t="shared" ref="AE472:AE535" si="89">IF(U472=-1,0,U472)*2.20462262/2000</f>
        <v>0</v>
      </c>
    </row>
    <row r="473" spans="1:31" ht="26.25" x14ac:dyDescent="0.25">
      <c r="A473" s="8" t="s">
        <v>216</v>
      </c>
      <c r="B473" s="4" t="s">
        <v>217</v>
      </c>
      <c r="C473" s="4"/>
      <c r="D473" s="9" t="s">
        <v>27</v>
      </c>
      <c r="E473" s="9">
        <v>2007</v>
      </c>
      <c r="F473" s="9">
        <v>40</v>
      </c>
      <c r="G473" s="9" t="s">
        <v>149</v>
      </c>
      <c r="H473" s="9" t="s">
        <v>113</v>
      </c>
      <c r="I473" s="9" t="s">
        <v>99</v>
      </c>
      <c r="J473" s="9" t="s">
        <v>129</v>
      </c>
      <c r="K473" s="306" t="s">
        <v>38</v>
      </c>
      <c r="L473" s="392">
        <v>-1</v>
      </c>
      <c r="M473" s="331">
        <v>-1</v>
      </c>
      <c r="N473" s="331">
        <v>-1</v>
      </c>
      <c r="O473" s="331">
        <v>-1</v>
      </c>
      <c r="P473" s="331">
        <v>-1</v>
      </c>
      <c r="Q473" s="331">
        <v>-1</v>
      </c>
      <c r="R473" s="331">
        <v>-1</v>
      </c>
      <c r="S473" s="331">
        <v>-1</v>
      </c>
      <c r="T473" s="331">
        <v>-1</v>
      </c>
      <c r="U473" s="468">
        <v>-1</v>
      </c>
      <c r="V473" s="392">
        <f t="shared" si="80"/>
        <v>0</v>
      </c>
      <c r="W473" s="331">
        <f t="shared" si="81"/>
        <v>0</v>
      </c>
      <c r="X473" s="331">
        <f t="shared" si="82"/>
        <v>0</v>
      </c>
      <c r="Y473" s="331">
        <f t="shared" si="83"/>
        <v>0</v>
      </c>
      <c r="Z473" s="331">
        <f t="shared" si="84"/>
        <v>0</v>
      </c>
      <c r="AA473" s="331">
        <f t="shared" si="85"/>
        <v>0</v>
      </c>
      <c r="AB473" s="331">
        <f t="shared" si="86"/>
        <v>0</v>
      </c>
      <c r="AC473" s="331">
        <f t="shared" si="87"/>
        <v>0</v>
      </c>
      <c r="AD473" s="331">
        <f t="shared" si="88"/>
        <v>0</v>
      </c>
      <c r="AE473" s="468">
        <f t="shared" si="89"/>
        <v>0</v>
      </c>
    </row>
    <row r="474" spans="1:31" ht="26.25" x14ac:dyDescent="0.25">
      <c r="A474" s="8" t="s">
        <v>216</v>
      </c>
      <c r="B474" s="4" t="s">
        <v>217</v>
      </c>
      <c r="C474" s="4"/>
      <c r="D474" s="9" t="s">
        <v>27</v>
      </c>
      <c r="E474" s="9">
        <v>2007</v>
      </c>
      <c r="F474" s="9">
        <v>41</v>
      </c>
      <c r="G474" s="9" t="s">
        <v>149</v>
      </c>
      <c r="H474" s="9" t="s">
        <v>113</v>
      </c>
      <c r="I474" s="9" t="s">
        <v>120</v>
      </c>
      <c r="J474" s="9" t="s">
        <v>129</v>
      </c>
      <c r="K474" s="306" t="s">
        <v>38</v>
      </c>
      <c r="L474" s="392">
        <v>-1</v>
      </c>
      <c r="M474" s="331">
        <v>-1</v>
      </c>
      <c r="N474" s="331">
        <v>-1</v>
      </c>
      <c r="O474" s="331">
        <v>-1</v>
      </c>
      <c r="P474" s="331">
        <v>-1</v>
      </c>
      <c r="Q474" s="331">
        <v>-1</v>
      </c>
      <c r="R474" s="331">
        <v>-1</v>
      </c>
      <c r="S474" s="331">
        <v>-1</v>
      </c>
      <c r="T474" s="331">
        <v>-1</v>
      </c>
      <c r="U474" s="468">
        <v>-1</v>
      </c>
      <c r="V474" s="392">
        <f t="shared" si="80"/>
        <v>0</v>
      </c>
      <c r="W474" s="331">
        <f t="shared" si="81"/>
        <v>0</v>
      </c>
      <c r="X474" s="331">
        <f t="shared" si="82"/>
        <v>0</v>
      </c>
      <c r="Y474" s="331">
        <f t="shared" si="83"/>
        <v>0</v>
      </c>
      <c r="Z474" s="331">
        <f t="shared" si="84"/>
        <v>0</v>
      </c>
      <c r="AA474" s="331">
        <f t="shared" si="85"/>
        <v>0</v>
      </c>
      <c r="AB474" s="331">
        <f t="shared" si="86"/>
        <v>0</v>
      </c>
      <c r="AC474" s="331">
        <f t="shared" si="87"/>
        <v>0</v>
      </c>
      <c r="AD474" s="331">
        <f t="shared" si="88"/>
        <v>0</v>
      </c>
      <c r="AE474" s="468">
        <f t="shared" si="89"/>
        <v>0</v>
      </c>
    </row>
    <row r="475" spans="1:31" ht="26.25" x14ac:dyDescent="0.25">
      <c r="A475" s="8" t="s">
        <v>216</v>
      </c>
      <c r="B475" s="4" t="s">
        <v>217</v>
      </c>
      <c r="C475" s="4"/>
      <c r="D475" s="9" t="s">
        <v>27</v>
      </c>
      <c r="E475" s="9">
        <v>2007</v>
      </c>
      <c r="F475" s="9">
        <v>42</v>
      </c>
      <c r="G475" s="9" t="s">
        <v>149</v>
      </c>
      <c r="H475" s="9" t="s">
        <v>113</v>
      </c>
      <c r="I475" s="9" t="s">
        <v>121</v>
      </c>
      <c r="J475" s="9" t="s">
        <v>129</v>
      </c>
      <c r="K475" s="306" t="s">
        <v>38</v>
      </c>
      <c r="L475" s="392">
        <v>-1</v>
      </c>
      <c r="M475" s="331">
        <v>-1</v>
      </c>
      <c r="N475" s="331">
        <v>-1</v>
      </c>
      <c r="O475" s="331">
        <v>-1</v>
      </c>
      <c r="P475" s="331">
        <v>-1</v>
      </c>
      <c r="Q475" s="331">
        <v>-1</v>
      </c>
      <c r="R475" s="331">
        <v>-1</v>
      </c>
      <c r="S475" s="331">
        <v>-1</v>
      </c>
      <c r="T475" s="331">
        <v>-1</v>
      </c>
      <c r="U475" s="468">
        <v>-1</v>
      </c>
      <c r="V475" s="392">
        <f t="shared" si="80"/>
        <v>0</v>
      </c>
      <c r="W475" s="331">
        <f t="shared" si="81"/>
        <v>0</v>
      </c>
      <c r="X475" s="331">
        <f t="shared" si="82"/>
        <v>0</v>
      </c>
      <c r="Y475" s="331">
        <f t="shared" si="83"/>
        <v>0</v>
      </c>
      <c r="Z475" s="331">
        <f t="shared" si="84"/>
        <v>0</v>
      </c>
      <c r="AA475" s="331">
        <f t="shared" si="85"/>
        <v>0</v>
      </c>
      <c r="AB475" s="331">
        <f t="shared" si="86"/>
        <v>0</v>
      </c>
      <c r="AC475" s="331">
        <f t="shared" si="87"/>
        <v>0</v>
      </c>
      <c r="AD475" s="331">
        <f t="shared" si="88"/>
        <v>0</v>
      </c>
      <c r="AE475" s="468">
        <f t="shared" si="89"/>
        <v>0</v>
      </c>
    </row>
    <row r="476" spans="1:31" ht="26.25" x14ac:dyDescent="0.25">
      <c r="A476" s="8" t="s">
        <v>216</v>
      </c>
      <c r="B476" s="4" t="s">
        <v>217</v>
      </c>
      <c r="C476" s="4"/>
      <c r="D476" s="9" t="s">
        <v>27</v>
      </c>
      <c r="E476" s="9">
        <v>2007</v>
      </c>
      <c r="F476" s="9">
        <v>43</v>
      </c>
      <c r="G476" s="9" t="s">
        <v>149</v>
      </c>
      <c r="H476" s="9" t="s">
        <v>113</v>
      </c>
      <c r="I476" s="9" t="s">
        <v>124</v>
      </c>
      <c r="J476" s="9" t="s">
        <v>129</v>
      </c>
      <c r="K476" s="306" t="s">
        <v>38</v>
      </c>
      <c r="L476" s="392">
        <v>-1</v>
      </c>
      <c r="M476" s="331">
        <v>-1</v>
      </c>
      <c r="N476" s="331">
        <v>-1</v>
      </c>
      <c r="O476" s="331">
        <v>-1</v>
      </c>
      <c r="P476" s="331">
        <v>-1</v>
      </c>
      <c r="Q476" s="331">
        <v>-1</v>
      </c>
      <c r="R476" s="331">
        <v>-1</v>
      </c>
      <c r="S476" s="331">
        <v>-1</v>
      </c>
      <c r="T476" s="331">
        <v>-1</v>
      </c>
      <c r="U476" s="468">
        <v>-1</v>
      </c>
      <c r="V476" s="392">
        <f t="shared" si="80"/>
        <v>0</v>
      </c>
      <c r="W476" s="331">
        <f t="shared" si="81"/>
        <v>0</v>
      </c>
      <c r="X476" s="331">
        <f t="shared" si="82"/>
        <v>0</v>
      </c>
      <c r="Y476" s="331">
        <f t="shared" si="83"/>
        <v>0</v>
      </c>
      <c r="Z476" s="331">
        <f t="shared" si="84"/>
        <v>0</v>
      </c>
      <c r="AA476" s="331">
        <f t="shared" si="85"/>
        <v>0</v>
      </c>
      <c r="AB476" s="331">
        <f t="shared" si="86"/>
        <v>0</v>
      </c>
      <c r="AC476" s="331">
        <f t="shared" si="87"/>
        <v>0</v>
      </c>
      <c r="AD476" s="331">
        <f t="shared" si="88"/>
        <v>0</v>
      </c>
      <c r="AE476" s="468">
        <f t="shared" si="89"/>
        <v>0</v>
      </c>
    </row>
    <row r="477" spans="1:31" ht="26.25" x14ac:dyDescent="0.25">
      <c r="A477" s="8" t="s">
        <v>216</v>
      </c>
      <c r="B477" s="4" t="s">
        <v>217</v>
      </c>
      <c r="C477" s="4"/>
      <c r="D477" s="9" t="s">
        <v>27</v>
      </c>
      <c r="E477" s="9">
        <v>2007</v>
      </c>
      <c r="F477" s="9">
        <v>44</v>
      </c>
      <c r="G477" s="9" t="s">
        <v>149</v>
      </c>
      <c r="H477" s="9" t="s">
        <v>113</v>
      </c>
      <c r="I477" s="9" t="s">
        <v>598</v>
      </c>
      <c r="J477" s="9" t="s">
        <v>129</v>
      </c>
      <c r="K477" s="306" t="s">
        <v>38</v>
      </c>
      <c r="L477" s="392">
        <v>-1</v>
      </c>
      <c r="M477" s="331">
        <v>-1</v>
      </c>
      <c r="N477" s="331">
        <v>-1</v>
      </c>
      <c r="O477" s="331">
        <v>-1</v>
      </c>
      <c r="P477" s="331">
        <v>-1</v>
      </c>
      <c r="Q477" s="331">
        <v>-1</v>
      </c>
      <c r="R477" s="331">
        <v>-1</v>
      </c>
      <c r="S477" s="331">
        <v>-1</v>
      </c>
      <c r="T477" s="331">
        <v>-1</v>
      </c>
      <c r="U477" s="468">
        <v>-1</v>
      </c>
      <c r="V477" s="392">
        <f t="shared" si="80"/>
        <v>0</v>
      </c>
      <c r="W477" s="331">
        <f t="shared" si="81"/>
        <v>0</v>
      </c>
      <c r="X477" s="331">
        <f t="shared" si="82"/>
        <v>0</v>
      </c>
      <c r="Y477" s="331">
        <f t="shared" si="83"/>
        <v>0</v>
      </c>
      <c r="Z477" s="331">
        <f t="shared" si="84"/>
        <v>0</v>
      </c>
      <c r="AA477" s="331">
        <f t="shared" si="85"/>
        <v>0</v>
      </c>
      <c r="AB477" s="331">
        <f t="shared" si="86"/>
        <v>0</v>
      </c>
      <c r="AC477" s="331">
        <f t="shared" si="87"/>
        <v>0</v>
      </c>
      <c r="AD477" s="331">
        <f t="shared" si="88"/>
        <v>0</v>
      </c>
      <c r="AE477" s="468">
        <f t="shared" si="89"/>
        <v>0</v>
      </c>
    </row>
    <row r="478" spans="1:31" ht="26.25" x14ac:dyDescent="0.25">
      <c r="A478" s="8" t="s">
        <v>216</v>
      </c>
      <c r="B478" s="4" t="s">
        <v>217</v>
      </c>
      <c r="C478" s="4"/>
      <c r="D478" s="9" t="s">
        <v>27</v>
      </c>
      <c r="E478" s="9">
        <v>2007</v>
      </c>
      <c r="F478" s="9">
        <v>45</v>
      </c>
      <c r="G478" s="9" t="s">
        <v>150</v>
      </c>
      <c r="H478" s="9" t="s">
        <v>113</v>
      </c>
      <c r="I478" s="9" t="s">
        <v>42</v>
      </c>
      <c r="J478" s="9" t="s">
        <v>129</v>
      </c>
      <c r="K478" s="306" t="s">
        <v>38</v>
      </c>
      <c r="L478" s="392">
        <v>-1</v>
      </c>
      <c r="M478" s="331">
        <v>-1</v>
      </c>
      <c r="N478" s="331">
        <v>-1</v>
      </c>
      <c r="O478" s="331">
        <v>-1</v>
      </c>
      <c r="P478" s="331">
        <v>-1</v>
      </c>
      <c r="Q478" s="331">
        <v>-1</v>
      </c>
      <c r="R478" s="331">
        <v>-1</v>
      </c>
      <c r="S478" s="331">
        <v>-1</v>
      </c>
      <c r="T478" s="331">
        <v>-1</v>
      </c>
      <c r="U478" s="468">
        <v>-1</v>
      </c>
      <c r="V478" s="392">
        <f t="shared" si="80"/>
        <v>0</v>
      </c>
      <c r="W478" s="331">
        <f t="shared" si="81"/>
        <v>0</v>
      </c>
      <c r="X478" s="331">
        <f t="shared" si="82"/>
        <v>0</v>
      </c>
      <c r="Y478" s="331">
        <f t="shared" si="83"/>
        <v>0</v>
      </c>
      <c r="Z478" s="331">
        <f t="shared" si="84"/>
        <v>0</v>
      </c>
      <c r="AA478" s="331">
        <f t="shared" si="85"/>
        <v>0</v>
      </c>
      <c r="AB478" s="331">
        <f t="shared" si="86"/>
        <v>0</v>
      </c>
      <c r="AC478" s="331">
        <f t="shared" si="87"/>
        <v>0</v>
      </c>
      <c r="AD478" s="331">
        <f t="shared" si="88"/>
        <v>0</v>
      </c>
      <c r="AE478" s="468">
        <f t="shared" si="89"/>
        <v>0</v>
      </c>
    </row>
    <row r="479" spans="1:31" ht="26.25" x14ac:dyDescent="0.25">
      <c r="A479" s="8" t="s">
        <v>216</v>
      </c>
      <c r="B479" s="4" t="s">
        <v>217</v>
      </c>
      <c r="C479" s="4"/>
      <c r="D479" s="9" t="s">
        <v>27</v>
      </c>
      <c r="E479" s="9">
        <v>2007</v>
      </c>
      <c r="F479" s="9">
        <v>46</v>
      </c>
      <c r="G479" s="9" t="s">
        <v>150</v>
      </c>
      <c r="H479" s="9" t="s">
        <v>113</v>
      </c>
      <c r="I479" s="9" t="s">
        <v>30</v>
      </c>
      <c r="J479" s="9" t="s">
        <v>129</v>
      </c>
      <c r="K479" s="306" t="s">
        <v>38</v>
      </c>
      <c r="L479" s="392">
        <v>-1</v>
      </c>
      <c r="M479" s="331">
        <v>-1</v>
      </c>
      <c r="N479" s="331">
        <v>-1</v>
      </c>
      <c r="O479" s="331">
        <v>-1</v>
      </c>
      <c r="P479" s="331">
        <v>-1</v>
      </c>
      <c r="Q479" s="331">
        <v>-1</v>
      </c>
      <c r="R479" s="331">
        <v>-1</v>
      </c>
      <c r="S479" s="331">
        <v>-1</v>
      </c>
      <c r="T479" s="331">
        <v>-1</v>
      </c>
      <c r="U479" s="468">
        <v>-1</v>
      </c>
      <c r="V479" s="392">
        <f t="shared" si="80"/>
        <v>0</v>
      </c>
      <c r="W479" s="331">
        <f t="shared" si="81"/>
        <v>0</v>
      </c>
      <c r="X479" s="331">
        <f t="shared" si="82"/>
        <v>0</v>
      </c>
      <c r="Y479" s="331">
        <f t="shared" si="83"/>
        <v>0</v>
      </c>
      <c r="Z479" s="331">
        <f t="shared" si="84"/>
        <v>0</v>
      </c>
      <c r="AA479" s="331">
        <f t="shared" si="85"/>
        <v>0</v>
      </c>
      <c r="AB479" s="331">
        <f t="shared" si="86"/>
        <v>0</v>
      </c>
      <c r="AC479" s="331">
        <f t="shared" si="87"/>
        <v>0</v>
      </c>
      <c r="AD479" s="331">
        <f t="shared" si="88"/>
        <v>0</v>
      </c>
      <c r="AE479" s="468">
        <f t="shared" si="89"/>
        <v>0</v>
      </c>
    </row>
    <row r="480" spans="1:31" ht="26.25" x14ac:dyDescent="0.25">
      <c r="A480" s="8" t="s">
        <v>216</v>
      </c>
      <c r="B480" s="4" t="s">
        <v>217</v>
      </c>
      <c r="C480" s="4"/>
      <c r="D480" s="9" t="s">
        <v>27</v>
      </c>
      <c r="E480" s="9">
        <v>2007</v>
      </c>
      <c r="F480" s="9">
        <v>47</v>
      </c>
      <c r="G480" s="9" t="s">
        <v>175</v>
      </c>
      <c r="H480" s="9" t="s">
        <v>176</v>
      </c>
      <c r="I480" s="9" t="s">
        <v>42</v>
      </c>
      <c r="J480" s="9" t="s">
        <v>107</v>
      </c>
      <c r="K480" s="306" t="s">
        <v>38</v>
      </c>
      <c r="L480" s="392">
        <v>-1</v>
      </c>
      <c r="M480" s="331">
        <v>-1</v>
      </c>
      <c r="N480" s="331">
        <v>-1</v>
      </c>
      <c r="O480" s="331">
        <v>-1</v>
      </c>
      <c r="P480" s="331">
        <v>-1</v>
      </c>
      <c r="Q480" s="331">
        <v>-1</v>
      </c>
      <c r="R480" s="331">
        <v>-1</v>
      </c>
      <c r="S480" s="331">
        <v>-1</v>
      </c>
      <c r="T480" s="331">
        <v>-1</v>
      </c>
      <c r="U480" s="468">
        <v>-1</v>
      </c>
      <c r="V480" s="392">
        <f t="shared" si="80"/>
        <v>0</v>
      </c>
      <c r="W480" s="331">
        <f t="shared" si="81"/>
        <v>0</v>
      </c>
      <c r="X480" s="331">
        <f t="shared" si="82"/>
        <v>0</v>
      </c>
      <c r="Y480" s="331">
        <f t="shared" si="83"/>
        <v>0</v>
      </c>
      <c r="Z480" s="331">
        <f t="shared" si="84"/>
        <v>0</v>
      </c>
      <c r="AA480" s="331">
        <f t="shared" si="85"/>
        <v>0</v>
      </c>
      <c r="AB480" s="331">
        <f t="shared" si="86"/>
        <v>0</v>
      </c>
      <c r="AC480" s="331">
        <f t="shared" si="87"/>
        <v>0</v>
      </c>
      <c r="AD480" s="331">
        <f t="shared" si="88"/>
        <v>0</v>
      </c>
      <c r="AE480" s="468">
        <f t="shared" si="89"/>
        <v>0</v>
      </c>
    </row>
    <row r="481" spans="1:31" ht="26.25" x14ac:dyDescent="0.25">
      <c r="A481" s="8" t="s">
        <v>216</v>
      </c>
      <c r="B481" s="4" t="s">
        <v>217</v>
      </c>
      <c r="C481" s="4"/>
      <c r="D481" s="9" t="s">
        <v>27</v>
      </c>
      <c r="E481" s="9">
        <v>2007</v>
      </c>
      <c r="F481" s="9">
        <v>48</v>
      </c>
      <c r="G481" s="9" t="s">
        <v>152</v>
      </c>
      <c r="H481" s="9" t="s">
        <v>116</v>
      </c>
      <c r="I481" s="9" t="s">
        <v>42</v>
      </c>
      <c r="J481" s="9" t="s">
        <v>129</v>
      </c>
      <c r="K481" s="306" t="s">
        <v>38</v>
      </c>
      <c r="L481" s="392">
        <v>-1</v>
      </c>
      <c r="M481" s="331">
        <v>-1</v>
      </c>
      <c r="N481" s="331">
        <v>-1</v>
      </c>
      <c r="O481" s="331">
        <v>-1</v>
      </c>
      <c r="P481" s="331">
        <v>-1</v>
      </c>
      <c r="Q481" s="331">
        <v>-1</v>
      </c>
      <c r="R481" s="331">
        <v>-1</v>
      </c>
      <c r="S481" s="331">
        <v>-1</v>
      </c>
      <c r="T481" s="331">
        <v>-1</v>
      </c>
      <c r="U481" s="468">
        <v>-1</v>
      </c>
      <c r="V481" s="392">
        <f t="shared" si="80"/>
        <v>0</v>
      </c>
      <c r="W481" s="331">
        <f t="shared" si="81"/>
        <v>0</v>
      </c>
      <c r="X481" s="331">
        <f t="shared" si="82"/>
        <v>0</v>
      </c>
      <c r="Y481" s="331">
        <f t="shared" si="83"/>
        <v>0</v>
      </c>
      <c r="Z481" s="331">
        <f t="shared" si="84"/>
        <v>0</v>
      </c>
      <c r="AA481" s="331">
        <f t="shared" si="85"/>
        <v>0</v>
      </c>
      <c r="AB481" s="331">
        <f t="shared" si="86"/>
        <v>0</v>
      </c>
      <c r="AC481" s="331">
        <f t="shared" si="87"/>
        <v>0</v>
      </c>
      <c r="AD481" s="331">
        <f t="shared" si="88"/>
        <v>0</v>
      </c>
      <c r="AE481" s="468">
        <f t="shared" si="89"/>
        <v>0</v>
      </c>
    </row>
    <row r="482" spans="1:31" ht="26.25" x14ac:dyDescent="0.25">
      <c r="A482" s="8" t="s">
        <v>216</v>
      </c>
      <c r="B482" s="4" t="s">
        <v>217</v>
      </c>
      <c r="C482" s="4"/>
      <c r="D482" s="9" t="s">
        <v>27</v>
      </c>
      <c r="E482" s="9">
        <v>2007</v>
      </c>
      <c r="F482" s="9">
        <v>49</v>
      </c>
      <c r="G482" s="9" t="s">
        <v>152</v>
      </c>
      <c r="H482" s="9" t="s">
        <v>116</v>
      </c>
      <c r="I482" s="9" t="s">
        <v>30</v>
      </c>
      <c r="J482" s="9" t="s">
        <v>129</v>
      </c>
      <c r="K482" s="306" t="s">
        <v>38</v>
      </c>
      <c r="L482" s="392">
        <v>-1</v>
      </c>
      <c r="M482" s="331">
        <v>-1</v>
      </c>
      <c r="N482" s="331">
        <v>-1</v>
      </c>
      <c r="O482" s="331">
        <v>-1</v>
      </c>
      <c r="P482" s="331">
        <v>-1</v>
      </c>
      <c r="Q482" s="331">
        <v>-1</v>
      </c>
      <c r="R482" s="331">
        <v>-1</v>
      </c>
      <c r="S482" s="331">
        <v>-1</v>
      </c>
      <c r="T482" s="331">
        <v>-1</v>
      </c>
      <c r="U482" s="468">
        <v>-1</v>
      </c>
      <c r="V482" s="392">
        <f t="shared" si="80"/>
        <v>0</v>
      </c>
      <c r="W482" s="331">
        <f t="shared" si="81"/>
        <v>0</v>
      </c>
      <c r="X482" s="331">
        <f t="shared" si="82"/>
        <v>0</v>
      </c>
      <c r="Y482" s="331">
        <f t="shared" si="83"/>
        <v>0</v>
      </c>
      <c r="Z482" s="331">
        <f t="shared" si="84"/>
        <v>0</v>
      </c>
      <c r="AA482" s="331">
        <f t="shared" si="85"/>
        <v>0</v>
      </c>
      <c r="AB482" s="331">
        <f t="shared" si="86"/>
        <v>0</v>
      </c>
      <c r="AC482" s="331">
        <f t="shared" si="87"/>
        <v>0</v>
      </c>
      <c r="AD482" s="331">
        <f t="shared" si="88"/>
        <v>0</v>
      </c>
      <c r="AE482" s="468">
        <f t="shared" si="89"/>
        <v>0</v>
      </c>
    </row>
    <row r="483" spans="1:31" ht="26.25" x14ac:dyDescent="0.25">
      <c r="A483" s="8" t="s">
        <v>216</v>
      </c>
      <c r="B483" s="4" t="s">
        <v>217</v>
      </c>
      <c r="C483" s="4"/>
      <c r="D483" s="9" t="s">
        <v>27</v>
      </c>
      <c r="E483" s="9">
        <v>2007</v>
      </c>
      <c r="F483" s="9">
        <v>50</v>
      </c>
      <c r="G483" s="9" t="s">
        <v>153</v>
      </c>
      <c r="H483" s="9" t="s">
        <v>134</v>
      </c>
      <c r="I483" s="9" t="s">
        <v>42</v>
      </c>
      <c r="J483" s="9" t="s">
        <v>129</v>
      </c>
      <c r="K483" s="306" t="s">
        <v>38</v>
      </c>
      <c r="L483" s="392">
        <v>-1</v>
      </c>
      <c r="M483" s="331">
        <v>-1</v>
      </c>
      <c r="N483" s="331">
        <v>-1</v>
      </c>
      <c r="O483" s="331">
        <v>-1</v>
      </c>
      <c r="P483" s="331">
        <v>-1</v>
      </c>
      <c r="Q483" s="331">
        <v>-1</v>
      </c>
      <c r="R483" s="331">
        <v>-1</v>
      </c>
      <c r="S483" s="331">
        <v>-1</v>
      </c>
      <c r="T483" s="331">
        <v>-1</v>
      </c>
      <c r="U483" s="468">
        <v>-1</v>
      </c>
      <c r="V483" s="392">
        <f t="shared" si="80"/>
        <v>0</v>
      </c>
      <c r="W483" s="331">
        <f t="shared" si="81"/>
        <v>0</v>
      </c>
      <c r="X483" s="331">
        <f t="shared" si="82"/>
        <v>0</v>
      </c>
      <c r="Y483" s="331">
        <f t="shared" si="83"/>
        <v>0</v>
      </c>
      <c r="Z483" s="331">
        <f t="shared" si="84"/>
        <v>0</v>
      </c>
      <c r="AA483" s="331">
        <f t="shared" si="85"/>
        <v>0</v>
      </c>
      <c r="AB483" s="331">
        <f t="shared" si="86"/>
        <v>0</v>
      </c>
      <c r="AC483" s="331">
        <f t="shared" si="87"/>
        <v>0</v>
      </c>
      <c r="AD483" s="331">
        <f t="shared" si="88"/>
        <v>0</v>
      </c>
      <c r="AE483" s="468">
        <f t="shared" si="89"/>
        <v>0</v>
      </c>
    </row>
    <row r="484" spans="1:31" ht="26.25" x14ac:dyDescent="0.25">
      <c r="A484" s="8" t="s">
        <v>216</v>
      </c>
      <c r="B484" s="4" t="s">
        <v>217</v>
      </c>
      <c r="C484" s="4"/>
      <c r="D484" s="9" t="s">
        <v>27</v>
      </c>
      <c r="E484" s="9">
        <v>2007</v>
      </c>
      <c r="F484" s="9">
        <v>51</v>
      </c>
      <c r="G484" s="9" t="s">
        <v>179</v>
      </c>
      <c r="H484" s="9" t="s">
        <v>180</v>
      </c>
      <c r="I484" s="9" t="s">
        <v>42</v>
      </c>
      <c r="J484" s="9" t="s">
        <v>107</v>
      </c>
      <c r="K484" s="306" t="s">
        <v>38</v>
      </c>
      <c r="L484" s="392">
        <v>-1</v>
      </c>
      <c r="M484" s="331">
        <v>-1</v>
      </c>
      <c r="N484" s="331">
        <v>-1</v>
      </c>
      <c r="O484" s="331">
        <v>-1</v>
      </c>
      <c r="P484" s="331">
        <v>-1</v>
      </c>
      <c r="Q484" s="331">
        <v>-1</v>
      </c>
      <c r="R484" s="331">
        <v>-1</v>
      </c>
      <c r="S484" s="331">
        <v>-1</v>
      </c>
      <c r="T484" s="331">
        <v>-1</v>
      </c>
      <c r="U484" s="468">
        <v>-1</v>
      </c>
      <c r="V484" s="392">
        <f t="shared" si="80"/>
        <v>0</v>
      </c>
      <c r="W484" s="331">
        <f t="shared" si="81"/>
        <v>0</v>
      </c>
      <c r="X484" s="331">
        <f t="shared" si="82"/>
        <v>0</v>
      </c>
      <c r="Y484" s="331">
        <f t="shared" si="83"/>
        <v>0</v>
      </c>
      <c r="Z484" s="331">
        <f t="shared" si="84"/>
        <v>0</v>
      </c>
      <c r="AA484" s="331">
        <f t="shared" si="85"/>
        <v>0</v>
      </c>
      <c r="AB484" s="331">
        <f t="shared" si="86"/>
        <v>0</v>
      </c>
      <c r="AC484" s="331">
        <f t="shared" si="87"/>
        <v>0</v>
      </c>
      <c r="AD484" s="331">
        <f t="shared" si="88"/>
        <v>0</v>
      </c>
      <c r="AE484" s="468">
        <f t="shared" si="89"/>
        <v>0</v>
      </c>
    </row>
    <row r="485" spans="1:31" ht="26.25" x14ac:dyDescent="0.25">
      <c r="A485" s="8" t="s">
        <v>216</v>
      </c>
      <c r="B485" s="4" t="s">
        <v>217</v>
      </c>
      <c r="C485" s="4"/>
      <c r="D485" s="9" t="s">
        <v>27</v>
      </c>
      <c r="E485" s="9">
        <v>2007</v>
      </c>
      <c r="F485" s="9">
        <v>52</v>
      </c>
      <c r="G485" s="9" t="s">
        <v>179</v>
      </c>
      <c r="H485" s="9" t="s">
        <v>180</v>
      </c>
      <c r="I485" s="9" t="s">
        <v>30</v>
      </c>
      <c r="J485" s="9" t="s">
        <v>107</v>
      </c>
      <c r="K485" s="306" t="s">
        <v>38</v>
      </c>
      <c r="L485" s="392">
        <v>-1</v>
      </c>
      <c r="M485" s="331">
        <v>-1</v>
      </c>
      <c r="N485" s="331">
        <v>-1</v>
      </c>
      <c r="O485" s="331">
        <v>-1</v>
      </c>
      <c r="P485" s="331">
        <v>-1</v>
      </c>
      <c r="Q485" s="331">
        <v>-1</v>
      </c>
      <c r="R485" s="331">
        <v>-1</v>
      </c>
      <c r="S485" s="331">
        <v>-1</v>
      </c>
      <c r="T485" s="331">
        <v>-1</v>
      </c>
      <c r="U485" s="468">
        <v>-1</v>
      </c>
      <c r="V485" s="392">
        <f t="shared" si="80"/>
        <v>0</v>
      </c>
      <c r="W485" s="331">
        <f t="shared" si="81"/>
        <v>0</v>
      </c>
      <c r="X485" s="331">
        <f t="shared" si="82"/>
        <v>0</v>
      </c>
      <c r="Y485" s="331">
        <f t="shared" si="83"/>
        <v>0</v>
      </c>
      <c r="Z485" s="331">
        <f t="shared" si="84"/>
        <v>0</v>
      </c>
      <c r="AA485" s="331">
        <f t="shared" si="85"/>
        <v>0</v>
      </c>
      <c r="AB485" s="331">
        <f t="shared" si="86"/>
        <v>0</v>
      </c>
      <c r="AC485" s="331">
        <f t="shared" si="87"/>
        <v>0</v>
      </c>
      <c r="AD485" s="331">
        <f t="shared" si="88"/>
        <v>0</v>
      </c>
      <c r="AE485" s="468">
        <f t="shared" si="89"/>
        <v>0</v>
      </c>
    </row>
    <row r="486" spans="1:31" ht="26.25" x14ac:dyDescent="0.25">
      <c r="A486" s="8" t="s">
        <v>216</v>
      </c>
      <c r="B486" s="4" t="s">
        <v>217</v>
      </c>
      <c r="C486" s="4"/>
      <c r="D486" s="9" t="s">
        <v>27</v>
      </c>
      <c r="E486" s="9">
        <v>2007</v>
      </c>
      <c r="F486" s="9">
        <v>53</v>
      </c>
      <c r="G486" s="9" t="s">
        <v>183</v>
      </c>
      <c r="H486" s="9" t="s">
        <v>161</v>
      </c>
      <c r="I486" s="9" t="s">
        <v>42</v>
      </c>
      <c r="J486" s="9" t="s">
        <v>107</v>
      </c>
      <c r="K486" s="306" t="s">
        <v>38</v>
      </c>
      <c r="L486" s="392">
        <v>-1</v>
      </c>
      <c r="M486" s="331">
        <v>-1</v>
      </c>
      <c r="N486" s="331">
        <v>-1</v>
      </c>
      <c r="O486" s="331">
        <v>-1</v>
      </c>
      <c r="P486" s="331">
        <v>-1</v>
      </c>
      <c r="Q486" s="331">
        <v>-1</v>
      </c>
      <c r="R486" s="331">
        <v>-1</v>
      </c>
      <c r="S486" s="331">
        <v>-1</v>
      </c>
      <c r="T486" s="331">
        <v>-1</v>
      </c>
      <c r="U486" s="468">
        <v>-1</v>
      </c>
      <c r="V486" s="392">
        <f t="shared" si="80"/>
        <v>0</v>
      </c>
      <c r="W486" s="331">
        <f t="shared" si="81"/>
        <v>0</v>
      </c>
      <c r="X486" s="331">
        <f t="shared" si="82"/>
        <v>0</v>
      </c>
      <c r="Y486" s="331">
        <f t="shared" si="83"/>
        <v>0</v>
      </c>
      <c r="Z486" s="331">
        <f t="shared" si="84"/>
        <v>0</v>
      </c>
      <c r="AA486" s="331">
        <f t="shared" si="85"/>
        <v>0</v>
      </c>
      <c r="AB486" s="331">
        <f t="shared" si="86"/>
        <v>0</v>
      </c>
      <c r="AC486" s="331">
        <f t="shared" si="87"/>
        <v>0</v>
      </c>
      <c r="AD486" s="331">
        <f t="shared" si="88"/>
        <v>0</v>
      </c>
      <c r="AE486" s="468">
        <f t="shared" si="89"/>
        <v>0</v>
      </c>
    </row>
    <row r="487" spans="1:31" ht="26.25" x14ac:dyDescent="0.25">
      <c r="A487" s="8" t="s">
        <v>216</v>
      </c>
      <c r="B487" s="4" t="s">
        <v>217</v>
      </c>
      <c r="C487" s="4"/>
      <c r="D487" s="9" t="s">
        <v>27</v>
      </c>
      <c r="E487" s="9">
        <v>2007</v>
      </c>
      <c r="F487" s="9">
        <v>54</v>
      </c>
      <c r="G487" s="9" t="s">
        <v>156</v>
      </c>
      <c r="H487" s="9" t="s">
        <v>116</v>
      </c>
      <c r="I487" s="9" t="s">
        <v>42</v>
      </c>
      <c r="J487" s="9" t="s">
        <v>129</v>
      </c>
      <c r="K487" s="306" t="s">
        <v>38</v>
      </c>
      <c r="L487" s="392">
        <v>-1</v>
      </c>
      <c r="M487" s="331">
        <v>-1</v>
      </c>
      <c r="N487" s="331">
        <v>-1</v>
      </c>
      <c r="O487" s="331">
        <v>-1</v>
      </c>
      <c r="P487" s="331">
        <v>-1</v>
      </c>
      <c r="Q487" s="331">
        <v>-1</v>
      </c>
      <c r="R487" s="331">
        <v>-1</v>
      </c>
      <c r="S487" s="331">
        <v>-1</v>
      </c>
      <c r="T487" s="331">
        <v>-1</v>
      </c>
      <c r="U487" s="468">
        <v>-1</v>
      </c>
      <c r="V487" s="392">
        <f t="shared" si="80"/>
        <v>0</v>
      </c>
      <c r="W487" s="331">
        <f t="shared" si="81"/>
        <v>0</v>
      </c>
      <c r="X487" s="331">
        <f t="shared" si="82"/>
        <v>0</v>
      </c>
      <c r="Y487" s="331">
        <f t="shared" si="83"/>
        <v>0</v>
      </c>
      <c r="Z487" s="331">
        <f t="shared" si="84"/>
        <v>0</v>
      </c>
      <c r="AA487" s="331">
        <f t="shared" si="85"/>
        <v>0</v>
      </c>
      <c r="AB487" s="331">
        <f t="shared" si="86"/>
        <v>0</v>
      </c>
      <c r="AC487" s="331">
        <f t="shared" si="87"/>
        <v>0</v>
      </c>
      <c r="AD487" s="331">
        <f t="shared" si="88"/>
        <v>0</v>
      </c>
      <c r="AE487" s="468">
        <f t="shared" si="89"/>
        <v>0</v>
      </c>
    </row>
    <row r="488" spans="1:31" ht="26.25" x14ac:dyDescent="0.25">
      <c r="A488" s="8" t="s">
        <v>216</v>
      </c>
      <c r="B488" s="4" t="s">
        <v>217</v>
      </c>
      <c r="C488" s="4"/>
      <c r="D488" s="9" t="s">
        <v>27</v>
      </c>
      <c r="E488" s="9">
        <v>2007</v>
      </c>
      <c r="F488" s="9">
        <v>55</v>
      </c>
      <c r="G488" s="9" t="s">
        <v>156</v>
      </c>
      <c r="H488" s="9" t="s">
        <v>116</v>
      </c>
      <c r="I488" s="9" t="s">
        <v>30</v>
      </c>
      <c r="J488" s="9" t="s">
        <v>129</v>
      </c>
      <c r="K488" s="306" t="s">
        <v>38</v>
      </c>
      <c r="L488" s="392">
        <v>-1</v>
      </c>
      <c r="M488" s="331">
        <v>-1</v>
      </c>
      <c r="N488" s="331">
        <v>-1</v>
      </c>
      <c r="O488" s="331">
        <v>-1</v>
      </c>
      <c r="P488" s="331">
        <v>-1</v>
      </c>
      <c r="Q488" s="331">
        <v>-1</v>
      </c>
      <c r="R488" s="331">
        <v>-1</v>
      </c>
      <c r="S488" s="331">
        <v>-1</v>
      </c>
      <c r="T488" s="331">
        <v>-1</v>
      </c>
      <c r="U488" s="468">
        <v>-1</v>
      </c>
      <c r="V488" s="392">
        <f t="shared" si="80"/>
        <v>0</v>
      </c>
      <c r="W488" s="331">
        <f t="shared" si="81"/>
        <v>0</v>
      </c>
      <c r="X488" s="331">
        <f t="shared" si="82"/>
        <v>0</v>
      </c>
      <c r="Y488" s="331">
        <f t="shared" si="83"/>
        <v>0</v>
      </c>
      <c r="Z488" s="331">
        <f t="shared" si="84"/>
        <v>0</v>
      </c>
      <c r="AA488" s="331">
        <f t="shared" si="85"/>
        <v>0</v>
      </c>
      <c r="AB488" s="331">
        <f t="shared" si="86"/>
        <v>0</v>
      </c>
      <c r="AC488" s="331">
        <f t="shared" si="87"/>
        <v>0</v>
      </c>
      <c r="AD488" s="331">
        <f t="shared" si="88"/>
        <v>0</v>
      </c>
      <c r="AE488" s="468">
        <f t="shared" si="89"/>
        <v>0</v>
      </c>
    </row>
    <row r="489" spans="1:31" ht="26.25" x14ac:dyDescent="0.25">
      <c r="A489" s="8" t="s">
        <v>216</v>
      </c>
      <c r="B489" s="4" t="s">
        <v>217</v>
      </c>
      <c r="C489" s="4"/>
      <c r="D489" s="9" t="s">
        <v>27</v>
      </c>
      <c r="E489" s="9">
        <v>2007</v>
      </c>
      <c r="F489" s="9">
        <v>56</v>
      </c>
      <c r="G489" s="9" t="s">
        <v>156</v>
      </c>
      <c r="H489" s="9" t="s">
        <v>116</v>
      </c>
      <c r="I489" s="9" t="s">
        <v>99</v>
      </c>
      <c r="J489" s="9" t="s">
        <v>129</v>
      </c>
      <c r="K489" s="306" t="s">
        <v>38</v>
      </c>
      <c r="L489" s="392">
        <v>-1</v>
      </c>
      <c r="M489" s="331">
        <v>-1</v>
      </c>
      <c r="N489" s="331">
        <v>-1</v>
      </c>
      <c r="O489" s="331">
        <v>-1</v>
      </c>
      <c r="P489" s="331">
        <v>-1</v>
      </c>
      <c r="Q489" s="331">
        <v>-1</v>
      </c>
      <c r="R489" s="331">
        <v>-1</v>
      </c>
      <c r="S489" s="331">
        <v>-1</v>
      </c>
      <c r="T489" s="331">
        <v>-1</v>
      </c>
      <c r="U489" s="468">
        <v>-1</v>
      </c>
      <c r="V489" s="392">
        <f t="shared" si="80"/>
        <v>0</v>
      </c>
      <c r="W489" s="331">
        <f t="shared" si="81"/>
        <v>0</v>
      </c>
      <c r="X489" s="331">
        <f t="shared" si="82"/>
        <v>0</v>
      </c>
      <c r="Y489" s="331">
        <f t="shared" si="83"/>
        <v>0</v>
      </c>
      <c r="Z489" s="331">
        <f t="shared" si="84"/>
        <v>0</v>
      </c>
      <c r="AA489" s="331">
        <f t="shared" si="85"/>
        <v>0</v>
      </c>
      <c r="AB489" s="331">
        <f t="shared" si="86"/>
        <v>0</v>
      </c>
      <c r="AC489" s="331">
        <f t="shared" si="87"/>
        <v>0</v>
      </c>
      <c r="AD489" s="331">
        <f t="shared" si="88"/>
        <v>0</v>
      </c>
      <c r="AE489" s="468">
        <f t="shared" si="89"/>
        <v>0</v>
      </c>
    </row>
    <row r="490" spans="1:31" ht="26.25" x14ac:dyDescent="0.25">
      <c r="A490" s="8" t="s">
        <v>216</v>
      </c>
      <c r="B490" s="4" t="s">
        <v>217</v>
      </c>
      <c r="C490" s="4"/>
      <c r="D490" s="9" t="s">
        <v>27</v>
      </c>
      <c r="E490" s="9">
        <v>2007</v>
      </c>
      <c r="F490" s="9">
        <v>57</v>
      </c>
      <c r="G490" s="9" t="s">
        <v>156</v>
      </c>
      <c r="H490" s="9" t="s">
        <v>116</v>
      </c>
      <c r="I490" s="9" t="s">
        <v>120</v>
      </c>
      <c r="J490" s="9" t="s">
        <v>129</v>
      </c>
      <c r="K490" s="306" t="s">
        <v>38</v>
      </c>
      <c r="L490" s="392">
        <v>-1</v>
      </c>
      <c r="M490" s="331">
        <v>-1</v>
      </c>
      <c r="N490" s="331">
        <v>-1</v>
      </c>
      <c r="O490" s="331">
        <v>-1</v>
      </c>
      <c r="P490" s="331">
        <v>-1</v>
      </c>
      <c r="Q490" s="331">
        <v>-1</v>
      </c>
      <c r="R490" s="331">
        <v>-1</v>
      </c>
      <c r="S490" s="331">
        <v>-1</v>
      </c>
      <c r="T490" s="331">
        <v>-1</v>
      </c>
      <c r="U490" s="468">
        <v>-1</v>
      </c>
      <c r="V490" s="392">
        <f t="shared" si="80"/>
        <v>0</v>
      </c>
      <c r="W490" s="331">
        <f t="shared" si="81"/>
        <v>0</v>
      </c>
      <c r="X490" s="331">
        <f t="shared" si="82"/>
        <v>0</v>
      </c>
      <c r="Y490" s="331">
        <f t="shared" si="83"/>
        <v>0</v>
      </c>
      <c r="Z490" s="331">
        <f t="shared" si="84"/>
        <v>0</v>
      </c>
      <c r="AA490" s="331">
        <f t="shared" si="85"/>
        <v>0</v>
      </c>
      <c r="AB490" s="331">
        <f t="shared" si="86"/>
        <v>0</v>
      </c>
      <c r="AC490" s="331">
        <f t="shared" si="87"/>
        <v>0</v>
      </c>
      <c r="AD490" s="331">
        <f t="shared" si="88"/>
        <v>0</v>
      </c>
      <c r="AE490" s="468">
        <f t="shared" si="89"/>
        <v>0</v>
      </c>
    </row>
    <row r="491" spans="1:31" ht="26.25" x14ac:dyDescent="0.25">
      <c r="A491" s="8" t="s">
        <v>216</v>
      </c>
      <c r="B491" s="4" t="s">
        <v>217</v>
      </c>
      <c r="C491" s="4"/>
      <c r="D491" s="9" t="s">
        <v>27</v>
      </c>
      <c r="E491" s="9">
        <v>2007</v>
      </c>
      <c r="F491" s="9">
        <v>58</v>
      </c>
      <c r="G491" s="9" t="s">
        <v>156</v>
      </c>
      <c r="H491" s="9" t="s">
        <v>116</v>
      </c>
      <c r="I491" s="9" t="s">
        <v>121</v>
      </c>
      <c r="J491" s="9" t="s">
        <v>129</v>
      </c>
      <c r="K491" s="306" t="s">
        <v>38</v>
      </c>
      <c r="L491" s="392">
        <v>-1</v>
      </c>
      <c r="M491" s="331">
        <v>-1</v>
      </c>
      <c r="N491" s="331">
        <v>-1</v>
      </c>
      <c r="O491" s="331">
        <v>-1</v>
      </c>
      <c r="P491" s="331">
        <v>-1</v>
      </c>
      <c r="Q491" s="331">
        <v>-1</v>
      </c>
      <c r="R491" s="331">
        <v>-1</v>
      </c>
      <c r="S491" s="331">
        <v>-1</v>
      </c>
      <c r="T491" s="331">
        <v>-1</v>
      </c>
      <c r="U491" s="468">
        <v>-1</v>
      </c>
      <c r="V491" s="392">
        <f t="shared" si="80"/>
        <v>0</v>
      </c>
      <c r="W491" s="331">
        <f t="shared" si="81"/>
        <v>0</v>
      </c>
      <c r="X491" s="331">
        <f t="shared" si="82"/>
        <v>0</v>
      </c>
      <c r="Y491" s="331">
        <f t="shared" si="83"/>
        <v>0</v>
      </c>
      <c r="Z491" s="331">
        <f t="shared" si="84"/>
        <v>0</v>
      </c>
      <c r="AA491" s="331">
        <f t="shared" si="85"/>
        <v>0</v>
      </c>
      <c r="AB491" s="331">
        <f t="shared" si="86"/>
        <v>0</v>
      </c>
      <c r="AC491" s="331">
        <f t="shared" si="87"/>
        <v>0</v>
      </c>
      <c r="AD491" s="331">
        <f t="shared" si="88"/>
        <v>0</v>
      </c>
      <c r="AE491" s="468">
        <f t="shared" si="89"/>
        <v>0</v>
      </c>
    </row>
    <row r="492" spans="1:31" ht="26.25" x14ac:dyDescent="0.25">
      <c r="A492" s="8" t="s">
        <v>216</v>
      </c>
      <c r="B492" s="4" t="s">
        <v>217</v>
      </c>
      <c r="C492" s="4"/>
      <c r="D492" s="9" t="s">
        <v>27</v>
      </c>
      <c r="E492" s="9">
        <v>2007</v>
      </c>
      <c r="F492" s="9">
        <v>59</v>
      </c>
      <c r="G492" s="9" t="s">
        <v>157</v>
      </c>
      <c r="H492" s="9" t="s">
        <v>116</v>
      </c>
      <c r="I492" s="9" t="s">
        <v>42</v>
      </c>
      <c r="J492" s="9" t="s">
        <v>129</v>
      </c>
      <c r="K492" s="306" t="s">
        <v>38</v>
      </c>
      <c r="L492" s="392">
        <v>-1</v>
      </c>
      <c r="M492" s="331">
        <v>-1</v>
      </c>
      <c r="N492" s="331">
        <v>-1</v>
      </c>
      <c r="O492" s="331">
        <v>-1</v>
      </c>
      <c r="P492" s="331">
        <v>-1</v>
      </c>
      <c r="Q492" s="331">
        <v>-1</v>
      </c>
      <c r="R492" s="331">
        <v>-1</v>
      </c>
      <c r="S492" s="331">
        <v>-1</v>
      </c>
      <c r="T492" s="331">
        <v>-1</v>
      </c>
      <c r="U492" s="468">
        <v>-1</v>
      </c>
      <c r="V492" s="392">
        <f t="shared" si="80"/>
        <v>0</v>
      </c>
      <c r="W492" s="331">
        <f t="shared" si="81"/>
        <v>0</v>
      </c>
      <c r="X492" s="331">
        <f t="shared" si="82"/>
        <v>0</v>
      </c>
      <c r="Y492" s="331">
        <f t="shared" si="83"/>
        <v>0</v>
      </c>
      <c r="Z492" s="331">
        <f t="shared" si="84"/>
        <v>0</v>
      </c>
      <c r="AA492" s="331">
        <f t="shared" si="85"/>
        <v>0</v>
      </c>
      <c r="AB492" s="331">
        <f t="shared" si="86"/>
        <v>0</v>
      </c>
      <c r="AC492" s="331">
        <f t="shared" si="87"/>
        <v>0</v>
      </c>
      <c r="AD492" s="331">
        <f t="shared" si="88"/>
        <v>0</v>
      </c>
      <c r="AE492" s="468">
        <f t="shared" si="89"/>
        <v>0</v>
      </c>
    </row>
    <row r="493" spans="1:31" ht="26.25" x14ac:dyDescent="0.25">
      <c r="A493" s="8" t="s">
        <v>216</v>
      </c>
      <c r="B493" s="4" t="s">
        <v>217</v>
      </c>
      <c r="C493" s="4"/>
      <c r="D493" s="9" t="s">
        <v>27</v>
      </c>
      <c r="E493" s="9">
        <v>2007</v>
      </c>
      <c r="F493" s="9">
        <v>60</v>
      </c>
      <c r="G493" s="9" t="s">
        <v>157</v>
      </c>
      <c r="H493" s="9" t="s">
        <v>116</v>
      </c>
      <c r="I493" s="9" t="s">
        <v>30</v>
      </c>
      <c r="J493" s="9" t="s">
        <v>129</v>
      </c>
      <c r="K493" s="306" t="s">
        <v>38</v>
      </c>
      <c r="L493" s="392">
        <v>-1</v>
      </c>
      <c r="M493" s="331">
        <v>-1</v>
      </c>
      <c r="N493" s="331">
        <v>-1</v>
      </c>
      <c r="O493" s="331">
        <v>-1</v>
      </c>
      <c r="P493" s="331">
        <v>-1</v>
      </c>
      <c r="Q493" s="331">
        <v>-1</v>
      </c>
      <c r="R493" s="331">
        <v>-1</v>
      </c>
      <c r="S493" s="331">
        <v>-1</v>
      </c>
      <c r="T493" s="331">
        <v>-1</v>
      </c>
      <c r="U493" s="468">
        <v>-1</v>
      </c>
      <c r="V493" s="392">
        <f t="shared" si="80"/>
        <v>0</v>
      </c>
      <c r="W493" s="331">
        <f t="shared" si="81"/>
        <v>0</v>
      </c>
      <c r="X493" s="331">
        <f t="shared" si="82"/>
        <v>0</v>
      </c>
      <c r="Y493" s="331">
        <f t="shared" si="83"/>
        <v>0</v>
      </c>
      <c r="Z493" s="331">
        <f t="shared" si="84"/>
        <v>0</v>
      </c>
      <c r="AA493" s="331">
        <f t="shared" si="85"/>
        <v>0</v>
      </c>
      <c r="AB493" s="331">
        <f t="shared" si="86"/>
        <v>0</v>
      </c>
      <c r="AC493" s="331">
        <f t="shared" si="87"/>
        <v>0</v>
      </c>
      <c r="AD493" s="331">
        <f t="shared" si="88"/>
        <v>0</v>
      </c>
      <c r="AE493" s="468">
        <f t="shared" si="89"/>
        <v>0</v>
      </c>
    </row>
    <row r="494" spans="1:31" ht="26.25" x14ac:dyDescent="0.25">
      <c r="A494" s="8" t="s">
        <v>216</v>
      </c>
      <c r="B494" s="4" t="s">
        <v>217</v>
      </c>
      <c r="C494" s="4"/>
      <c r="D494" s="9" t="s">
        <v>27</v>
      </c>
      <c r="E494" s="9">
        <v>2007</v>
      </c>
      <c r="F494" s="9">
        <v>61</v>
      </c>
      <c r="G494" s="9" t="s">
        <v>157</v>
      </c>
      <c r="H494" s="9" t="s">
        <v>116</v>
      </c>
      <c r="I494" s="9" t="s">
        <v>99</v>
      </c>
      <c r="J494" s="9" t="s">
        <v>129</v>
      </c>
      <c r="K494" s="306" t="s">
        <v>38</v>
      </c>
      <c r="L494" s="392">
        <v>-1</v>
      </c>
      <c r="M494" s="331">
        <v>-1</v>
      </c>
      <c r="N494" s="331">
        <v>-1</v>
      </c>
      <c r="O494" s="331">
        <v>-1</v>
      </c>
      <c r="P494" s="331">
        <v>-1</v>
      </c>
      <c r="Q494" s="331">
        <v>-1</v>
      </c>
      <c r="R494" s="331">
        <v>-1</v>
      </c>
      <c r="S494" s="331">
        <v>-1</v>
      </c>
      <c r="T494" s="331">
        <v>-1</v>
      </c>
      <c r="U494" s="468">
        <v>-1</v>
      </c>
      <c r="V494" s="392">
        <f t="shared" si="80"/>
        <v>0</v>
      </c>
      <c r="W494" s="331">
        <f t="shared" si="81"/>
        <v>0</v>
      </c>
      <c r="X494" s="331">
        <f t="shared" si="82"/>
        <v>0</v>
      </c>
      <c r="Y494" s="331">
        <f t="shared" si="83"/>
        <v>0</v>
      </c>
      <c r="Z494" s="331">
        <f t="shared" si="84"/>
        <v>0</v>
      </c>
      <c r="AA494" s="331">
        <f t="shared" si="85"/>
        <v>0</v>
      </c>
      <c r="AB494" s="331">
        <f t="shared" si="86"/>
        <v>0</v>
      </c>
      <c r="AC494" s="331">
        <f t="shared" si="87"/>
        <v>0</v>
      </c>
      <c r="AD494" s="331">
        <f t="shared" si="88"/>
        <v>0</v>
      </c>
      <c r="AE494" s="468">
        <f t="shared" si="89"/>
        <v>0</v>
      </c>
    </row>
    <row r="495" spans="1:31" ht="26.25" x14ac:dyDescent="0.25">
      <c r="A495" s="8" t="s">
        <v>216</v>
      </c>
      <c r="B495" s="4" t="s">
        <v>217</v>
      </c>
      <c r="C495" s="4"/>
      <c r="D495" s="9" t="s">
        <v>27</v>
      </c>
      <c r="E495" s="9">
        <v>2007</v>
      </c>
      <c r="F495" s="9">
        <v>62</v>
      </c>
      <c r="G495" s="9" t="s">
        <v>157</v>
      </c>
      <c r="H495" s="9" t="s">
        <v>116</v>
      </c>
      <c r="I495" s="9" t="s">
        <v>120</v>
      </c>
      <c r="J495" s="9" t="s">
        <v>129</v>
      </c>
      <c r="K495" s="306" t="s">
        <v>38</v>
      </c>
      <c r="L495" s="392">
        <v>-1</v>
      </c>
      <c r="M495" s="331">
        <v>-1</v>
      </c>
      <c r="N495" s="331">
        <v>-1</v>
      </c>
      <c r="O495" s="331">
        <v>-1</v>
      </c>
      <c r="P495" s="331">
        <v>-1</v>
      </c>
      <c r="Q495" s="331">
        <v>-1</v>
      </c>
      <c r="R495" s="331">
        <v>-1</v>
      </c>
      <c r="S495" s="331">
        <v>-1</v>
      </c>
      <c r="T495" s="331">
        <v>-1</v>
      </c>
      <c r="U495" s="468">
        <v>-1</v>
      </c>
      <c r="V495" s="392">
        <f t="shared" si="80"/>
        <v>0</v>
      </c>
      <c r="W495" s="331">
        <f t="shared" si="81"/>
        <v>0</v>
      </c>
      <c r="X495" s="331">
        <f t="shared" si="82"/>
        <v>0</v>
      </c>
      <c r="Y495" s="331">
        <f t="shared" si="83"/>
        <v>0</v>
      </c>
      <c r="Z495" s="331">
        <f t="shared" si="84"/>
        <v>0</v>
      </c>
      <c r="AA495" s="331">
        <f t="shared" si="85"/>
        <v>0</v>
      </c>
      <c r="AB495" s="331">
        <f t="shared" si="86"/>
        <v>0</v>
      </c>
      <c r="AC495" s="331">
        <f t="shared" si="87"/>
        <v>0</v>
      </c>
      <c r="AD495" s="331">
        <f t="shared" si="88"/>
        <v>0</v>
      </c>
      <c r="AE495" s="468">
        <f t="shared" si="89"/>
        <v>0</v>
      </c>
    </row>
    <row r="496" spans="1:31" ht="26.25" x14ac:dyDescent="0.25">
      <c r="A496" s="8" t="s">
        <v>216</v>
      </c>
      <c r="B496" s="4" t="s">
        <v>217</v>
      </c>
      <c r="C496" s="4"/>
      <c r="D496" s="9" t="s">
        <v>27</v>
      </c>
      <c r="E496" s="9">
        <v>2007</v>
      </c>
      <c r="F496" s="9">
        <v>63</v>
      </c>
      <c r="G496" s="9" t="s">
        <v>185</v>
      </c>
      <c r="H496" s="9" t="s">
        <v>186</v>
      </c>
      <c r="I496" s="9" t="s">
        <v>42</v>
      </c>
      <c r="J496" s="9" t="s">
        <v>107</v>
      </c>
      <c r="K496" s="306" t="s">
        <v>38</v>
      </c>
      <c r="L496" s="392">
        <v>-1</v>
      </c>
      <c r="M496" s="331">
        <v>-1</v>
      </c>
      <c r="N496" s="331">
        <v>-1</v>
      </c>
      <c r="O496" s="331">
        <v>-1</v>
      </c>
      <c r="P496" s="331">
        <v>-1</v>
      </c>
      <c r="Q496" s="331">
        <v>-1</v>
      </c>
      <c r="R496" s="331">
        <v>-1</v>
      </c>
      <c r="S496" s="331">
        <v>-1</v>
      </c>
      <c r="T496" s="331">
        <v>-1</v>
      </c>
      <c r="U496" s="468">
        <v>-1</v>
      </c>
      <c r="V496" s="392">
        <f t="shared" si="80"/>
        <v>0</v>
      </c>
      <c r="W496" s="331">
        <f t="shared" si="81"/>
        <v>0</v>
      </c>
      <c r="X496" s="331">
        <f t="shared" si="82"/>
        <v>0</v>
      </c>
      <c r="Y496" s="331">
        <f t="shared" si="83"/>
        <v>0</v>
      </c>
      <c r="Z496" s="331">
        <f t="shared" si="84"/>
        <v>0</v>
      </c>
      <c r="AA496" s="331">
        <f t="shared" si="85"/>
        <v>0</v>
      </c>
      <c r="AB496" s="331">
        <f t="shared" si="86"/>
        <v>0</v>
      </c>
      <c r="AC496" s="331">
        <f t="shared" si="87"/>
        <v>0</v>
      </c>
      <c r="AD496" s="331">
        <f t="shared" si="88"/>
        <v>0</v>
      </c>
      <c r="AE496" s="468">
        <f t="shared" si="89"/>
        <v>0</v>
      </c>
    </row>
    <row r="497" spans="1:31" ht="26.25" x14ac:dyDescent="0.25">
      <c r="A497" s="8" t="s">
        <v>216</v>
      </c>
      <c r="B497" s="4" t="s">
        <v>217</v>
      </c>
      <c r="C497" s="4"/>
      <c r="D497" s="9" t="s">
        <v>27</v>
      </c>
      <c r="E497" s="9">
        <v>2007</v>
      </c>
      <c r="F497" s="9">
        <v>64</v>
      </c>
      <c r="G497" s="9" t="s">
        <v>185</v>
      </c>
      <c r="H497" s="9" t="s">
        <v>186</v>
      </c>
      <c r="I497" s="9" t="s">
        <v>30</v>
      </c>
      <c r="J497" s="9" t="s">
        <v>107</v>
      </c>
      <c r="K497" s="306" t="s">
        <v>38</v>
      </c>
      <c r="L497" s="392">
        <v>-1</v>
      </c>
      <c r="M497" s="331">
        <v>-1</v>
      </c>
      <c r="N497" s="331">
        <v>-1</v>
      </c>
      <c r="O497" s="331">
        <v>-1</v>
      </c>
      <c r="P497" s="331">
        <v>-1</v>
      </c>
      <c r="Q497" s="331">
        <v>-1</v>
      </c>
      <c r="R497" s="331">
        <v>-1</v>
      </c>
      <c r="S497" s="331">
        <v>-1</v>
      </c>
      <c r="T497" s="331">
        <v>-1</v>
      </c>
      <c r="U497" s="468">
        <v>-1</v>
      </c>
      <c r="V497" s="392">
        <f t="shared" si="80"/>
        <v>0</v>
      </c>
      <c r="W497" s="331">
        <f t="shared" si="81"/>
        <v>0</v>
      </c>
      <c r="X497" s="331">
        <f t="shared" si="82"/>
        <v>0</v>
      </c>
      <c r="Y497" s="331">
        <f t="shared" si="83"/>
        <v>0</v>
      </c>
      <c r="Z497" s="331">
        <f t="shared" si="84"/>
        <v>0</v>
      </c>
      <c r="AA497" s="331">
        <f t="shared" si="85"/>
        <v>0</v>
      </c>
      <c r="AB497" s="331">
        <f t="shared" si="86"/>
        <v>0</v>
      </c>
      <c r="AC497" s="331">
        <f t="shared" si="87"/>
        <v>0</v>
      </c>
      <c r="AD497" s="331">
        <f t="shared" si="88"/>
        <v>0</v>
      </c>
      <c r="AE497" s="468">
        <f t="shared" si="89"/>
        <v>0</v>
      </c>
    </row>
    <row r="498" spans="1:31" ht="26.25" x14ac:dyDescent="0.25">
      <c r="A498" s="8" t="s">
        <v>216</v>
      </c>
      <c r="B498" s="4" t="s">
        <v>217</v>
      </c>
      <c r="C498" s="4"/>
      <c r="D498" s="9" t="s">
        <v>27</v>
      </c>
      <c r="E498" s="9">
        <v>2007</v>
      </c>
      <c r="F498" s="9">
        <v>65</v>
      </c>
      <c r="G498" s="9" t="s">
        <v>187</v>
      </c>
      <c r="H498" s="9" t="s">
        <v>182</v>
      </c>
      <c r="I498" s="9" t="s">
        <v>42</v>
      </c>
      <c r="J498" s="9" t="s">
        <v>107</v>
      </c>
      <c r="K498" s="306" t="s">
        <v>38</v>
      </c>
      <c r="L498" s="392">
        <v>-1</v>
      </c>
      <c r="M498" s="331">
        <v>-1</v>
      </c>
      <c r="N498" s="331">
        <v>-1</v>
      </c>
      <c r="O498" s="331">
        <v>-1</v>
      </c>
      <c r="P498" s="331">
        <v>-1</v>
      </c>
      <c r="Q498" s="331">
        <v>-1</v>
      </c>
      <c r="R498" s="331">
        <v>-1</v>
      </c>
      <c r="S498" s="331">
        <v>-1</v>
      </c>
      <c r="T498" s="331">
        <v>-1</v>
      </c>
      <c r="U498" s="468">
        <v>-1</v>
      </c>
      <c r="V498" s="392">
        <f t="shared" si="80"/>
        <v>0</v>
      </c>
      <c r="W498" s="331">
        <f t="shared" si="81"/>
        <v>0</v>
      </c>
      <c r="X498" s="331">
        <f t="shared" si="82"/>
        <v>0</v>
      </c>
      <c r="Y498" s="331">
        <f t="shared" si="83"/>
        <v>0</v>
      </c>
      <c r="Z498" s="331">
        <f t="shared" si="84"/>
        <v>0</v>
      </c>
      <c r="AA498" s="331">
        <f t="shared" si="85"/>
        <v>0</v>
      </c>
      <c r="AB498" s="331">
        <f t="shared" si="86"/>
        <v>0</v>
      </c>
      <c r="AC498" s="331">
        <f t="shared" si="87"/>
        <v>0</v>
      </c>
      <c r="AD498" s="331">
        <f t="shared" si="88"/>
        <v>0</v>
      </c>
      <c r="AE498" s="468">
        <f t="shared" si="89"/>
        <v>0</v>
      </c>
    </row>
    <row r="499" spans="1:31" ht="26.25" x14ac:dyDescent="0.25">
      <c r="A499" s="8" t="s">
        <v>216</v>
      </c>
      <c r="B499" s="4" t="s">
        <v>217</v>
      </c>
      <c r="C499" s="4"/>
      <c r="D499" s="9" t="s">
        <v>27</v>
      </c>
      <c r="E499" s="9">
        <v>2007</v>
      </c>
      <c r="F499" s="9">
        <v>66</v>
      </c>
      <c r="G499" s="9" t="s">
        <v>112</v>
      </c>
      <c r="H499" s="9" t="s">
        <v>113</v>
      </c>
      <c r="I499" s="9" t="s">
        <v>42</v>
      </c>
      <c r="J499" s="9" t="s">
        <v>114</v>
      </c>
      <c r="K499" s="306" t="s">
        <v>38</v>
      </c>
      <c r="L499" s="392">
        <v>-1</v>
      </c>
      <c r="M499" s="331">
        <v>-1</v>
      </c>
      <c r="N499" s="331">
        <v>-1</v>
      </c>
      <c r="O499" s="331">
        <v>-1</v>
      </c>
      <c r="P499" s="331">
        <v>-1</v>
      </c>
      <c r="Q499" s="331">
        <v>-1</v>
      </c>
      <c r="R499" s="331">
        <v>-1</v>
      </c>
      <c r="S499" s="331">
        <v>-1</v>
      </c>
      <c r="T499" s="331">
        <v>-1</v>
      </c>
      <c r="U499" s="468">
        <v>-1</v>
      </c>
      <c r="V499" s="392">
        <f t="shared" si="80"/>
        <v>0</v>
      </c>
      <c r="W499" s="331">
        <f t="shared" si="81"/>
        <v>0</v>
      </c>
      <c r="X499" s="331">
        <f t="shared" si="82"/>
        <v>0</v>
      </c>
      <c r="Y499" s="331">
        <f t="shared" si="83"/>
        <v>0</v>
      </c>
      <c r="Z499" s="331">
        <f t="shared" si="84"/>
        <v>0</v>
      </c>
      <c r="AA499" s="331">
        <f t="shared" si="85"/>
        <v>0</v>
      </c>
      <c r="AB499" s="331">
        <f t="shared" si="86"/>
        <v>0</v>
      </c>
      <c r="AC499" s="331">
        <f t="shared" si="87"/>
        <v>0</v>
      </c>
      <c r="AD499" s="331">
        <f t="shared" si="88"/>
        <v>0</v>
      </c>
      <c r="AE499" s="468">
        <f t="shared" si="89"/>
        <v>0</v>
      </c>
    </row>
    <row r="500" spans="1:31" ht="27" thickBot="1" x14ac:dyDescent="0.3">
      <c r="A500" s="638" t="s">
        <v>216</v>
      </c>
      <c r="B500" s="14" t="s">
        <v>217</v>
      </c>
      <c r="C500" s="14"/>
      <c r="D500" s="15" t="s">
        <v>27</v>
      </c>
      <c r="E500" s="15">
        <v>2007</v>
      </c>
      <c r="F500" s="15">
        <v>67</v>
      </c>
      <c r="G500" s="15" t="s">
        <v>542</v>
      </c>
      <c r="H500" s="15" t="s">
        <v>47</v>
      </c>
      <c r="I500" s="15" t="s">
        <v>42</v>
      </c>
      <c r="J500" s="15" t="s">
        <v>31</v>
      </c>
      <c r="K500" s="463" t="s">
        <v>38</v>
      </c>
      <c r="L500" s="393">
        <v>-1</v>
      </c>
      <c r="M500" s="387">
        <v>-1</v>
      </c>
      <c r="N500" s="387">
        <v>-1</v>
      </c>
      <c r="O500" s="387">
        <v>-1</v>
      </c>
      <c r="P500" s="387">
        <v>-1</v>
      </c>
      <c r="Q500" s="387">
        <v>-1</v>
      </c>
      <c r="R500" s="387">
        <v>-1</v>
      </c>
      <c r="S500" s="387">
        <v>-1</v>
      </c>
      <c r="T500" s="387">
        <v>-1</v>
      </c>
      <c r="U500" s="469">
        <v>-1</v>
      </c>
      <c r="V500" s="393">
        <f t="shared" si="80"/>
        <v>0</v>
      </c>
      <c r="W500" s="387">
        <f t="shared" si="81"/>
        <v>0</v>
      </c>
      <c r="X500" s="387">
        <f t="shared" si="82"/>
        <v>0</v>
      </c>
      <c r="Y500" s="387">
        <f t="shared" si="83"/>
        <v>0</v>
      </c>
      <c r="Z500" s="387">
        <f t="shared" si="84"/>
        <v>0</v>
      </c>
      <c r="AA500" s="387">
        <f t="shared" si="85"/>
        <v>0</v>
      </c>
      <c r="AB500" s="387">
        <f t="shared" si="86"/>
        <v>0</v>
      </c>
      <c r="AC500" s="387">
        <f t="shared" si="87"/>
        <v>0</v>
      </c>
      <c r="AD500" s="387">
        <f t="shared" si="88"/>
        <v>0</v>
      </c>
      <c r="AE500" s="469">
        <f t="shared" si="89"/>
        <v>0</v>
      </c>
    </row>
    <row r="501" spans="1:31" x14ac:dyDescent="0.25">
      <c r="A501" s="11" t="s">
        <v>218</v>
      </c>
      <c r="B501" s="4" t="s">
        <v>219</v>
      </c>
      <c r="C501" s="4" t="s">
        <v>220</v>
      </c>
      <c r="D501" s="9" t="s">
        <v>27</v>
      </c>
      <c r="E501" s="9">
        <v>2007</v>
      </c>
      <c r="F501" s="9">
        <v>1</v>
      </c>
      <c r="G501" s="9" t="s">
        <v>224</v>
      </c>
      <c r="H501" s="9" t="s">
        <v>49</v>
      </c>
      <c r="I501" s="9" t="s">
        <v>42</v>
      </c>
      <c r="J501" s="9" t="s">
        <v>31</v>
      </c>
      <c r="K501" s="306" t="s">
        <v>39</v>
      </c>
      <c r="L501" s="392">
        <v>404.80772100000002</v>
      </c>
      <c r="M501" s="331">
        <v>-1</v>
      </c>
      <c r="N501" s="331">
        <v>13.417479999999999</v>
      </c>
      <c r="O501" s="331">
        <v>13.926852999999999</v>
      </c>
      <c r="P501" s="331">
        <v>15.512188999999999</v>
      </c>
      <c r="Q501" s="331">
        <v>37.449936000000001</v>
      </c>
      <c r="R501" s="331">
        <v>1.2572159999999999</v>
      </c>
      <c r="S501" s="331">
        <v>0.58529500000000001</v>
      </c>
      <c r="T501" s="331">
        <v>0.55372200000000005</v>
      </c>
      <c r="U501" s="468">
        <v>-1</v>
      </c>
      <c r="V501" s="392">
        <f t="shared" si="80"/>
        <v>0.44622412923362453</v>
      </c>
      <c r="W501" s="331">
        <f t="shared" si="81"/>
        <v>0</v>
      </c>
      <c r="X501" s="331">
        <f t="shared" si="82"/>
        <v>1.4790239955698798E-2</v>
      </c>
      <c r="Y501" s="331">
        <f t="shared" si="83"/>
        <v>1.5351727574607428E-2</v>
      </c>
      <c r="Z501" s="331">
        <f t="shared" si="84"/>
        <v>1.709926137755759E-2</v>
      </c>
      <c r="AA501" s="331">
        <f t="shared" si="85"/>
        <v>4.1281488011576155E-2</v>
      </c>
      <c r="AB501" s="331">
        <f t="shared" si="86"/>
        <v>1.3858434159129598E-3</v>
      </c>
      <c r="AC501" s="331">
        <f t="shared" si="87"/>
        <v>6.4517729818644996E-4</v>
      </c>
      <c r="AD501" s="331">
        <f t="shared" si="88"/>
        <v>6.1037402319582006E-4</v>
      </c>
      <c r="AE501" s="468">
        <f t="shared" si="89"/>
        <v>0</v>
      </c>
    </row>
    <row r="502" spans="1:31" x14ac:dyDescent="0.25">
      <c r="A502" s="11" t="s">
        <v>218</v>
      </c>
      <c r="B502" s="4" t="s">
        <v>219</v>
      </c>
      <c r="C502" s="4" t="s">
        <v>220</v>
      </c>
      <c r="D502" s="9" t="s">
        <v>27</v>
      </c>
      <c r="E502" s="9">
        <v>2007</v>
      </c>
      <c r="F502" s="9">
        <v>2</v>
      </c>
      <c r="G502" s="9" t="s">
        <v>595</v>
      </c>
      <c r="H502" s="9" t="s">
        <v>118</v>
      </c>
      <c r="I502" s="9" t="s">
        <v>42</v>
      </c>
      <c r="J502" s="9" t="s">
        <v>114</v>
      </c>
      <c r="K502" s="306" t="s">
        <v>39</v>
      </c>
      <c r="L502" s="392">
        <v>-1</v>
      </c>
      <c r="M502" s="331">
        <v>-1</v>
      </c>
      <c r="N502" s="331">
        <v>-1</v>
      </c>
      <c r="O502" s="331">
        <v>-1</v>
      </c>
      <c r="P502" s="331">
        <v>-1</v>
      </c>
      <c r="Q502" s="331">
        <v>-1</v>
      </c>
      <c r="R502" s="331">
        <v>-1</v>
      </c>
      <c r="S502" s="331">
        <v>-1</v>
      </c>
      <c r="T502" s="331">
        <v>-1</v>
      </c>
      <c r="U502" s="468">
        <v>-1</v>
      </c>
      <c r="V502" s="392">
        <f t="shared" si="80"/>
        <v>0</v>
      </c>
      <c r="W502" s="331">
        <f t="shared" si="81"/>
        <v>0</v>
      </c>
      <c r="X502" s="331">
        <f t="shared" si="82"/>
        <v>0</v>
      </c>
      <c r="Y502" s="331">
        <f t="shared" si="83"/>
        <v>0</v>
      </c>
      <c r="Z502" s="331">
        <f t="shared" si="84"/>
        <v>0</v>
      </c>
      <c r="AA502" s="331">
        <f t="shared" si="85"/>
        <v>0</v>
      </c>
      <c r="AB502" s="331">
        <f t="shared" si="86"/>
        <v>0</v>
      </c>
      <c r="AC502" s="331">
        <f t="shared" si="87"/>
        <v>0</v>
      </c>
      <c r="AD502" s="331">
        <f t="shared" si="88"/>
        <v>0</v>
      </c>
      <c r="AE502" s="468">
        <f t="shared" si="89"/>
        <v>0</v>
      </c>
    </row>
    <row r="503" spans="1:31" x14ac:dyDescent="0.25">
      <c r="A503" s="11" t="s">
        <v>218</v>
      </c>
      <c r="B503" s="4" t="s">
        <v>219</v>
      </c>
      <c r="C503" s="4" t="s">
        <v>220</v>
      </c>
      <c r="D503" s="9" t="s">
        <v>27</v>
      </c>
      <c r="E503" s="9">
        <v>2007</v>
      </c>
      <c r="F503" s="9">
        <v>3</v>
      </c>
      <c r="G503" s="9" t="s">
        <v>173</v>
      </c>
      <c r="H503" s="9" t="s">
        <v>174</v>
      </c>
      <c r="I503" s="9" t="s">
        <v>42</v>
      </c>
      <c r="J503" s="9" t="s">
        <v>107</v>
      </c>
      <c r="K503" s="306" t="s">
        <v>39</v>
      </c>
      <c r="L503" s="392">
        <v>404.80772100000002</v>
      </c>
      <c r="M503" s="331">
        <v>-1</v>
      </c>
      <c r="N503" s="331">
        <v>13.417479999999999</v>
      </c>
      <c r="O503" s="331">
        <v>13.926852999999999</v>
      </c>
      <c r="P503" s="331">
        <v>15.512188999999999</v>
      </c>
      <c r="Q503" s="331">
        <v>37.449936000000001</v>
      </c>
      <c r="R503" s="331">
        <v>1.2572159999999999</v>
      </c>
      <c r="S503" s="331">
        <v>0.58529500000000001</v>
      </c>
      <c r="T503" s="331">
        <v>0.55372200000000005</v>
      </c>
      <c r="U503" s="468">
        <v>-1</v>
      </c>
      <c r="V503" s="392">
        <f t="shared" si="80"/>
        <v>0.44622412923362453</v>
      </c>
      <c r="W503" s="331">
        <f t="shared" si="81"/>
        <v>0</v>
      </c>
      <c r="X503" s="331">
        <f t="shared" si="82"/>
        <v>1.4790239955698798E-2</v>
      </c>
      <c r="Y503" s="331">
        <f t="shared" si="83"/>
        <v>1.5351727574607428E-2</v>
      </c>
      <c r="Z503" s="331">
        <f t="shared" si="84"/>
        <v>1.709926137755759E-2</v>
      </c>
      <c r="AA503" s="331">
        <f t="shared" si="85"/>
        <v>4.1281488011576155E-2</v>
      </c>
      <c r="AB503" s="331">
        <f t="shared" si="86"/>
        <v>1.3858434159129598E-3</v>
      </c>
      <c r="AC503" s="331">
        <f t="shared" si="87"/>
        <v>6.4517729818644996E-4</v>
      </c>
      <c r="AD503" s="331">
        <f t="shared" si="88"/>
        <v>6.1037402319582006E-4</v>
      </c>
      <c r="AE503" s="468">
        <f t="shared" si="89"/>
        <v>0</v>
      </c>
    </row>
    <row r="504" spans="1:31" x14ac:dyDescent="0.25">
      <c r="A504" s="11" t="s">
        <v>218</v>
      </c>
      <c r="B504" s="4" t="s">
        <v>219</v>
      </c>
      <c r="C504" s="4" t="s">
        <v>220</v>
      </c>
      <c r="D504" s="9" t="s">
        <v>27</v>
      </c>
      <c r="E504" s="9">
        <v>2007</v>
      </c>
      <c r="F504" s="9">
        <v>4</v>
      </c>
      <c r="G504" s="9" t="s">
        <v>242</v>
      </c>
      <c r="H504" s="9" t="s">
        <v>123</v>
      </c>
      <c r="I504" s="9" t="s">
        <v>42</v>
      </c>
      <c r="J504" s="9" t="s">
        <v>119</v>
      </c>
      <c r="K504" s="306" t="s">
        <v>39</v>
      </c>
      <c r="L504" s="392">
        <v>-1</v>
      </c>
      <c r="M504" s="331">
        <v>-1</v>
      </c>
      <c r="N504" s="331">
        <v>-1</v>
      </c>
      <c r="O504" s="331">
        <v>-1</v>
      </c>
      <c r="P504" s="331">
        <v>-1</v>
      </c>
      <c r="Q504" s="331">
        <v>-1</v>
      </c>
      <c r="R504" s="331">
        <v>-1</v>
      </c>
      <c r="S504" s="331">
        <v>-1</v>
      </c>
      <c r="T504" s="331">
        <v>-1</v>
      </c>
      <c r="U504" s="468">
        <v>-1</v>
      </c>
      <c r="V504" s="392">
        <f t="shared" si="80"/>
        <v>0</v>
      </c>
      <c r="W504" s="331">
        <f t="shared" si="81"/>
        <v>0</v>
      </c>
      <c r="X504" s="331">
        <f t="shared" si="82"/>
        <v>0</v>
      </c>
      <c r="Y504" s="331">
        <f t="shared" si="83"/>
        <v>0</v>
      </c>
      <c r="Z504" s="331">
        <f t="shared" si="84"/>
        <v>0</v>
      </c>
      <c r="AA504" s="331">
        <f t="shared" si="85"/>
        <v>0</v>
      </c>
      <c r="AB504" s="331">
        <f t="shared" si="86"/>
        <v>0</v>
      </c>
      <c r="AC504" s="331">
        <f t="shared" si="87"/>
        <v>0</v>
      </c>
      <c r="AD504" s="331">
        <f t="shared" si="88"/>
        <v>0</v>
      </c>
      <c r="AE504" s="468">
        <f t="shared" si="89"/>
        <v>0</v>
      </c>
    </row>
    <row r="505" spans="1:31" x14ac:dyDescent="0.25">
      <c r="A505" s="11" t="s">
        <v>218</v>
      </c>
      <c r="B505" s="4" t="s">
        <v>219</v>
      </c>
      <c r="C505" s="4" t="s">
        <v>220</v>
      </c>
      <c r="D505" s="9" t="s">
        <v>27</v>
      </c>
      <c r="E505" s="9">
        <v>2007</v>
      </c>
      <c r="F505" s="9">
        <v>1</v>
      </c>
      <c r="G505" s="9" t="s">
        <v>128</v>
      </c>
      <c r="H505" s="9" t="s">
        <v>116</v>
      </c>
      <c r="I505" s="9" t="s">
        <v>42</v>
      </c>
      <c r="J505" s="9" t="s">
        <v>129</v>
      </c>
      <c r="K505" s="306" t="s">
        <v>39</v>
      </c>
      <c r="L505" s="392">
        <v>1.6670020000000001</v>
      </c>
      <c r="M505" s="331">
        <v>-1</v>
      </c>
      <c r="N505" s="331">
        <v>0.58507100000000001</v>
      </c>
      <c r="O505" s="331">
        <v>0.62609800000000004</v>
      </c>
      <c r="P505" s="331">
        <v>0.63620500000000002</v>
      </c>
      <c r="Q505" s="331">
        <v>6.5958379999999996</v>
      </c>
      <c r="R505" s="331">
        <v>0.70084199999999996</v>
      </c>
      <c r="S505" s="331">
        <v>0.25323699999999999</v>
      </c>
      <c r="T505" s="331">
        <v>0.245639</v>
      </c>
      <c r="U505" s="468">
        <v>-1</v>
      </c>
      <c r="V505" s="392">
        <f t="shared" si="80"/>
        <v>1.83755515839262E-3</v>
      </c>
      <c r="W505" s="331">
        <f t="shared" si="81"/>
        <v>0</v>
      </c>
      <c r="X505" s="331">
        <f t="shared" si="82"/>
        <v>6.4493038045300996E-4</v>
      </c>
      <c r="Y505" s="331">
        <f t="shared" si="83"/>
        <v>6.9015490656837994E-4</v>
      </c>
      <c r="Z505" s="331">
        <f t="shared" si="84"/>
        <v>7.0129596697854997E-4</v>
      </c>
      <c r="AA505" s="331">
        <f t="shared" si="85"/>
        <v>7.2706668263277791E-3</v>
      </c>
      <c r="AB505" s="331">
        <f t="shared" si="86"/>
        <v>7.7254606312301987E-4</v>
      </c>
      <c r="AC505" s="331">
        <f t="shared" si="87"/>
        <v>2.7914600921046992E-4</v>
      </c>
      <c r="AD505" s="331">
        <f t="shared" si="88"/>
        <v>2.7077064787709001E-4</v>
      </c>
      <c r="AE505" s="468">
        <f t="shared" si="89"/>
        <v>0</v>
      </c>
    </row>
    <row r="506" spans="1:31" x14ac:dyDescent="0.25">
      <c r="A506" s="11" t="s">
        <v>218</v>
      </c>
      <c r="B506" s="4" t="s">
        <v>219</v>
      </c>
      <c r="C506" s="4" t="s">
        <v>220</v>
      </c>
      <c r="D506" s="9" t="s">
        <v>27</v>
      </c>
      <c r="E506" s="9">
        <v>2007</v>
      </c>
      <c r="F506" s="9">
        <v>2</v>
      </c>
      <c r="G506" s="9" t="s">
        <v>128</v>
      </c>
      <c r="H506" s="9" t="s">
        <v>116</v>
      </c>
      <c r="I506" s="9" t="s">
        <v>30</v>
      </c>
      <c r="J506" s="9" t="s">
        <v>129</v>
      </c>
      <c r="K506" s="306" t="s">
        <v>39</v>
      </c>
      <c r="L506" s="392">
        <v>1.6670020000000001</v>
      </c>
      <c r="M506" s="331">
        <v>-1</v>
      </c>
      <c r="N506" s="331">
        <v>0.58507100000000001</v>
      </c>
      <c r="O506" s="331">
        <v>0.62609800000000004</v>
      </c>
      <c r="P506" s="331">
        <v>0.63620500000000002</v>
      </c>
      <c r="Q506" s="331">
        <v>6.5958379999999996</v>
      </c>
      <c r="R506" s="331">
        <v>0.70084199999999996</v>
      </c>
      <c r="S506" s="331">
        <v>0.25323699999999999</v>
      </c>
      <c r="T506" s="331">
        <v>0.245639</v>
      </c>
      <c r="U506" s="468">
        <v>-1</v>
      </c>
      <c r="V506" s="392">
        <f t="shared" si="80"/>
        <v>1.83755515839262E-3</v>
      </c>
      <c r="W506" s="331">
        <f t="shared" si="81"/>
        <v>0</v>
      </c>
      <c r="X506" s="331">
        <f t="shared" si="82"/>
        <v>6.4493038045300996E-4</v>
      </c>
      <c r="Y506" s="331">
        <f t="shared" si="83"/>
        <v>6.9015490656837994E-4</v>
      </c>
      <c r="Z506" s="331">
        <f t="shared" si="84"/>
        <v>7.0129596697854997E-4</v>
      </c>
      <c r="AA506" s="331">
        <f t="shared" si="85"/>
        <v>7.2706668263277791E-3</v>
      </c>
      <c r="AB506" s="331">
        <f t="shared" si="86"/>
        <v>7.7254606312301987E-4</v>
      </c>
      <c r="AC506" s="331">
        <f t="shared" si="87"/>
        <v>2.7914600921046992E-4</v>
      </c>
      <c r="AD506" s="331">
        <f t="shared" si="88"/>
        <v>2.7077064787709001E-4</v>
      </c>
      <c r="AE506" s="468">
        <f t="shared" si="89"/>
        <v>0</v>
      </c>
    </row>
    <row r="507" spans="1:31" x14ac:dyDescent="0.25">
      <c r="A507" s="11" t="s">
        <v>218</v>
      </c>
      <c r="B507" s="4" t="s">
        <v>219</v>
      </c>
      <c r="C507" s="4" t="s">
        <v>220</v>
      </c>
      <c r="D507" s="9" t="s">
        <v>27</v>
      </c>
      <c r="E507" s="9">
        <v>2007</v>
      </c>
      <c r="F507" s="9">
        <v>3</v>
      </c>
      <c r="G507" s="9" t="s">
        <v>196</v>
      </c>
      <c r="H507" s="9" t="s">
        <v>118</v>
      </c>
      <c r="I507" s="9" t="s">
        <v>42</v>
      </c>
      <c r="J507" s="9" t="s">
        <v>114</v>
      </c>
      <c r="K507" s="306" t="s">
        <v>39</v>
      </c>
      <c r="L507" s="392">
        <v>-1</v>
      </c>
      <c r="M507" s="331">
        <v>-1</v>
      </c>
      <c r="N507" s="331">
        <v>-1</v>
      </c>
      <c r="O507" s="331">
        <v>-1</v>
      </c>
      <c r="P507" s="331">
        <v>-1</v>
      </c>
      <c r="Q507" s="331">
        <v>-1</v>
      </c>
      <c r="R507" s="331">
        <v>-1</v>
      </c>
      <c r="S507" s="331">
        <v>-1</v>
      </c>
      <c r="T507" s="331">
        <v>-1</v>
      </c>
      <c r="U507" s="468">
        <v>-1</v>
      </c>
      <c r="V507" s="392">
        <f t="shared" si="80"/>
        <v>0</v>
      </c>
      <c r="W507" s="331">
        <f t="shared" si="81"/>
        <v>0</v>
      </c>
      <c r="X507" s="331">
        <f t="shared" si="82"/>
        <v>0</v>
      </c>
      <c r="Y507" s="331">
        <f t="shared" si="83"/>
        <v>0</v>
      </c>
      <c r="Z507" s="331">
        <f t="shared" si="84"/>
        <v>0</v>
      </c>
      <c r="AA507" s="331">
        <f t="shared" si="85"/>
        <v>0</v>
      </c>
      <c r="AB507" s="331">
        <f t="shared" si="86"/>
        <v>0</v>
      </c>
      <c r="AC507" s="331">
        <f t="shared" si="87"/>
        <v>0</v>
      </c>
      <c r="AD507" s="331">
        <f t="shared" si="88"/>
        <v>0</v>
      </c>
      <c r="AE507" s="468">
        <f t="shared" si="89"/>
        <v>0</v>
      </c>
    </row>
    <row r="508" spans="1:31" x14ac:dyDescent="0.25">
      <c r="A508" s="11" t="s">
        <v>218</v>
      </c>
      <c r="B508" s="4" t="s">
        <v>219</v>
      </c>
      <c r="C508" s="4" t="s">
        <v>220</v>
      </c>
      <c r="D508" s="9" t="s">
        <v>27</v>
      </c>
      <c r="E508" s="9">
        <v>2007</v>
      </c>
      <c r="F508" s="9">
        <v>4</v>
      </c>
      <c r="G508" s="9" t="s">
        <v>197</v>
      </c>
      <c r="H508" s="9" t="s">
        <v>118</v>
      </c>
      <c r="I508" s="9" t="s">
        <v>42</v>
      </c>
      <c r="J508" s="9" t="s">
        <v>114</v>
      </c>
      <c r="K508" s="306" t="s">
        <v>39</v>
      </c>
      <c r="L508" s="392">
        <v>-1</v>
      </c>
      <c r="M508" s="331">
        <v>-1</v>
      </c>
      <c r="N508" s="331">
        <v>-1</v>
      </c>
      <c r="O508" s="331">
        <v>-1</v>
      </c>
      <c r="P508" s="331">
        <v>-1</v>
      </c>
      <c r="Q508" s="331">
        <v>-1</v>
      </c>
      <c r="R508" s="331">
        <v>-1</v>
      </c>
      <c r="S508" s="331">
        <v>-1</v>
      </c>
      <c r="T508" s="331">
        <v>-1</v>
      </c>
      <c r="U508" s="468">
        <v>-1</v>
      </c>
      <c r="V508" s="392">
        <f t="shared" si="80"/>
        <v>0</v>
      </c>
      <c r="W508" s="331">
        <f t="shared" si="81"/>
        <v>0</v>
      </c>
      <c r="X508" s="331">
        <f t="shared" si="82"/>
        <v>0</v>
      </c>
      <c r="Y508" s="331">
        <f t="shared" si="83"/>
        <v>0</v>
      </c>
      <c r="Z508" s="331">
        <f t="shared" si="84"/>
        <v>0</v>
      </c>
      <c r="AA508" s="331">
        <f t="shared" si="85"/>
        <v>0</v>
      </c>
      <c r="AB508" s="331">
        <f t="shared" si="86"/>
        <v>0</v>
      </c>
      <c r="AC508" s="331">
        <f t="shared" si="87"/>
        <v>0</v>
      </c>
      <c r="AD508" s="331">
        <f t="shared" si="88"/>
        <v>0</v>
      </c>
      <c r="AE508" s="468">
        <f t="shared" si="89"/>
        <v>0</v>
      </c>
    </row>
    <row r="509" spans="1:31" x14ac:dyDescent="0.25">
      <c r="A509" s="11" t="s">
        <v>218</v>
      </c>
      <c r="B509" s="4" t="s">
        <v>219</v>
      </c>
      <c r="C509" s="4" t="s">
        <v>220</v>
      </c>
      <c r="D509" s="9" t="s">
        <v>27</v>
      </c>
      <c r="E509" s="9">
        <v>2007</v>
      </c>
      <c r="F509" s="9">
        <v>5</v>
      </c>
      <c r="G509" s="9" t="s">
        <v>130</v>
      </c>
      <c r="H509" s="9" t="s">
        <v>131</v>
      </c>
      <c r="I509" s="9" t="s">
        <v>42</v>
      </c>
      <c r="J509" s="9" t="s">
        <v>129</v>
      </c>
      <c r="K509" s="306" t="s">
        <v>39</v>
      </c>
      <c r="L509" s="392">
        <v>1.169389</v>
      </c>
      <c r="M509" s="331">
        <v>-1</v>
      </c>
      <c r="N509" s="331">
        <v>0.41042299999999998</v>
      </c>
      <c r="O509" s="331">
        <v>0.43920300000000001</v>
      </c>
      <c r="P509" s="331">
        <v>0.446293</v>
      </c>
      <c r="Q509" s="331">
        <v>4.6269309999999999</v>
      </c>
      <c r="R509" s="331">
        <v>0.49163600000000002</v>
      </c>
      <c r="S509" s="331">
        <v>0.177644</v>
      </c>
      <c r="T509" s="331">
        <v>0.17231399999999999</v>
      </c>
      <c r="U509" s="468">
        <v>-1</v>
      </c>
      <c r="V509" s="392">
        <f t="shared" si="80"/>
        <v>1.2890307204895899E-3</v>
      </c>
      <c r="W509" s="331">
        <f t="shared" si="81"/>
        <v>0</v>
      </c>
      <c r="X509" s="331">
        <f t="shared" si="82"/>
        <v>4.5241391478412994E-4</v>
      </c>
      <c r="Y509" s="331">
        <f t="shared" si="83"/>
        <v>4.8413843428593003E-4</v>
      </c>
      <c r="Z509" s="331">
        <f t="shared" si="84"/>
        <v>4.9195382147382998E-4</v>
      </c>
      <c r="AA509" s="331">
        <f t="shared" si="85"/>
        <v>5.1003183718896098E-3</v>
      </c>
      <c r="AB509" s="331">
        <f t="shared" si="86"/>
        <v>5.4193592320315998E-4</v>
      </c>
      <c r="AC509" s="331">
        <f t="shared" si="87"/>
        <v>1.9581899035363997E-4</v>
      </c>
      <c r="AD509" s="331">
        <f t="shared" si="88"/>
        <v>1.8994367107133997E-4</v>
      </c>
      <c r="AE509" s="468">
        <f t="shared" si="89"/>
        <v>0</v>
      </c>
    </row>
    <row r="510" spans="1:31" x14ac:dyDescent="0.25">
      <c r="A510" s="11" t="s">
        <v>218</v>
      </c>
      <c r="B510" s="4" t="s">
        <v>219</v>
      </c>
      <c r="C510" s="4" t="s">
        <v>220</v>
      </c>
      <c r="D510" s="9" t="s">
        <v>27</v>
      </c>
      <c r="E510" s="9">
        <v>2007</v>
      </c>
      <c r="F510" s="9">
        <v>6</v>
      </c>
      <c r="G510" s="9" t="s">
        <v>130</v>
      </c>
      <c r="H510" s="9" t="s">
        <v>131</v>
      </c>
      <c r="I510" s="9" t="s">
        <v>30</v>
      </c>
      <c r="J510" s="9" t="s">
        <v>129</v>
      </c>
      <c r="K510" s="306" t="s">
        <v>39</v>
      </c>
      <c r="L510" s="392">
        <v>4.6775580000000003</v>
      </c>
      <c r="M510" s="331">
        <v>-1</v>
      </c>
      <c r="N510" s="331">
        <v>1.6416919999999999</v>
      </c>
      <c r="O510" s="331">
        <v>1.7568109999999999</v>
      </c>
      <c r="P510" s="331">
        <v>1.7851729999999999</v>
      </c>
      <c r="Q510" s="331">
        <v>18.507725000000001</v>
      </c>
      <c r="R510" s="331">
        <v>1.9665429999999999</v>
      </c>
      <c r="S510" s="331">
        <v>0.71057400000000004</v>
      </c>
      <c r="T510" s="331">
        <v>0.68925700000000001</v>
      </c>
      <c r="U510" s="468">
        <v>-1</v>
      </c>
      <c r="V510" s="392">
        <f t="shared" si="80"/>
        <v>5.1561250865809804E-3</v>
      </c>
      <c r="W510" s="331">
        <f t="shared" si="81"/>
        <v>0</v>
      </c>
      <c r="X510" s="331">
        <f t="shared" si="82"/>
        <v>1.8096556591365197E-3</v>
      </c>
      <c r="Y510" s="331">
        <f t="shared" si="83"/>
        <v>1.9365526348324098E-3</v>
      </c>
      <c r="Z510" s="331">
        <f t="shared" si="84"/>
        <v>1.9678163882066299E-3</v>
      </c>
      <c r="AA510" s="331">
        <f t="shared" si="85"/>
        <v>2.0401274589869751E-2</v>
      </c>
      <c r="AB510" s="331">
        <f t="shared" si="86"/>
        <v>2.1677425905013295E-3</v>
      </c>
      <c r="AC510" s="331">
        <f t="shared" si="87"/>
        <v>7.8327375679194001E-4</v>
      </c>
      <c r="AD510" s="331">
        <f t="shared" si="88"/>
        <v>7.5977578659667004E-4</v>
      </c>
      <c r="AE510" s="468">
        <f t="shared" si="89"/>
        <v>0</v>
      </c>
    </row>
    <row r="511" spans="1:31" x14ac:dyDescent="0.25">
      <c r="A511" s="11" t="s">
        <v>218</v>
      </c>
      <c r="B511" s="4" t="s">
        <v>219</v>
      </c>
      <c r="C511" s="4" t="s">
        <v>220</v>
      </c>
      <c r="D511" s="9" t="s">
        <v>27</v>
      </c>
      <c r="E511" s="9">
        <v>2007</v>
      </c>
      <c r="F511" s="9">
        <v>7</v>
      </c>
      <c r="G511" s="9" t="s">
        <v>132</v>
      </c>
      <c r="H511" s="9" t="s">
        <v>113</v>
      </c>
      <c r="I511" s="9" t="s">
        <v>42</v>
      </c>
      <c r="J511" s="9" t="s">
        <v>129</v>
      </c>
      <c r="K511" s="306" t="s">
        <v>39</v>
      </c>
      <c r="L511" s="392">
        <v>46.732033999999999</v>
      </c>
      <c r="M511" s="331">
        <v>-1</v>
      </c>
      <c r="N511" s="331">
        <v>16.401641000000001</v>
      </c>
      <c r="O511" s="331">
        <v>17.551756000000001</v>
      </c>
      <c r="P511" s="331">
        <v>17.835117</v>
      </c>
      <c r="Q511" s="331">
        <v>184.90497099999999</v>
      </c>
      <c r="R511" s="331">
        <v>19.647120999999999</v>
      </c>
      <c r="S511" s="331">
        <v>7.0991280000000003</v>
      </c>
      <c r="T511" s="331">
        <v>6.8861540000000003</v>
      </c>
      <c r="U511" s="468">
        <v>-1</v>
      </c>
      <c r="V511" s="392">
        <f t="shared" si="80"/>
        <v>5.1513249617504538E-2</v>
      </c>
      <c r="W511" s="331">
        <f t="shared" si="81"/>
        <v>0</v>
      </c>
      <c r="X511" s="331">
        <f t="shared" si="82"/>
        <v>1.807971437685971E-2</v>
      </c>
      <c r="Y511" s="331">
        <f t="shared" si="83"/>
        <v>1.9347499149160358E-2</v>
      </c>
      <c r="Z511" s="331">
        <f t="shared" si="84"/>
        <v>1.9659851184273269E-2</v>
      </c>
      <c r="AA511" s="331">
        <f t="shared" si="85"/>
        <v>0.20382284080852198</v>
      </c>
      <c r="AB511" s="331">
        <f t="shared" si="86"/>
        <v>2.1657243687238505E-2</v>
      </c>
      <c r="AC511" s="331">
        <f t="shared" si="87"/>
        <v>7.8254490855376793E-3</v>
      </c>
      <c r="AD511" s="331">
        <f t="shared" si="88"/>
        <v>7.5906854366017398E-3</v>
      </c>
      <c r="AE511" s="468">
        <f t="shared" si="89"/>
        <v>0</v>
      </c>
    </row>
    <row r="512" spans="1:31" x14ac:dyDescent="0.25">
      <c r="A512" s="11" t="s">
        <v>218</v>
      </c>
      <c r="B512" s="4" t="s">
        <v>219</v>
      </c>
      <c r="C512" s="4" t="s">
        <v>220</v>
      </c>
      <c r="D512" s="9" t="s">
        <v>27</v>
      </c>
      <c r="E512" s="9">
        <v>2007</v>
      </c>
      <c r="F512" s="9">
        <v>8</v>
      </c>
      <c r="G512" s="9" t="s">
        <v>132</v>
      </c>
      <c r="H512" s="9" t="s">
        <v>113</v>
      </c>
      <c r="I512" s="9" t="s">
        <v>30</v>
      </c>
      <c r="J512" s="9" t="s">
        <v>129</v>
      </c>
      <c r="K512" s="306" t="s">
        <v>39</v>
      </c>
      <c r="L512" s="392">
        <v>1.169389</v>
      </c>
      <c r="M512" s="331">
        <v>-1</v>
      </c>
      <c r="N512" s="331">
        <v>0.41042299999999998</v>
      </c>
      <c r="O512" s="331">
        <v>0.43920300000000001</v>
      </c>
      <c r="P512" s="331">
        <v>0.446293</v>
      </c>
      <c r="Q512" s="331">
        <v>4.6269309999999999</v>
      </c>
      <c r="R512" s="331">
        <v>0.49163600000000002</v>
      </c>
      <c r="S512" s="331">
        <v>0.177644</v>
      </c>
      <c r="T512" s="331">
        <v>0.17231399999999999</v>
      </c>
      <c r="U512" s="468">
        <v>-1</v>
      </c>
      <c r="V512" s="392">
        <f t="shared" si="80"/>
        <v>1.2890307204895899E-3</v>
      </c>
      <c r="W512" s="331">
        <f t="shared" si="81"/>
        <v>0</v>
      </c>
      <c r="X512" s="331">
        <f t="shared" si="82"/>
        <v>4.5241391478412994E-4</v>
      </c>
      <c r="Y512" s="331">
        <f t="shared" si="83"/>
        <v>4.8413843428593003E-4</v>
      </c>
      <c r="Z512" s="331">
        <f t="shared" si="84"/>
        <v>4.9195382147382998E-4</v>
      </c>
      <c r="AA512" s="331">
        <f t="shared" si="85"/>
        <v>5.1003183718896098E-3</v>
      </c>
      <c r="AB512" s="331">
        <f t="shared" si="86"/>
        <v>5.4193592320315998E-4</v>
      </c>
      <c r="AC512" s="331">
        <f t="shared" si="87"/>
        <v>1.9581899035363997E-4</v>
      </c>
      <c r="AD512" s="331">
        <f t="shared" si="88"/>
        <v>1.8994367107133997E-4</v>
      </c>
      <c r="AE512" s="468">
        <f t="shared" si="89"/>
        <v>0</v>
      </c>
    </row>
    <row r="513" spans="1:31" x14ac:dyDescent="0.25">
      <c r="A513" s="11" t="s">
        <v>218</v>
      </c>
      <c r="B513" s="4" t="s">
        <v>219</v>
      </c>
      <c r="C513" s="4" t="s">
        <v>220</v>
      </c>
      <c r="D513" s="9" t="s">
        <v>27</v>
      </c>
      <c r="E513" s="9">
        <v>2007</v>
      </c>
      <c r="F513" s="9">
        <v>9</v>
      </c>
      <c r="G513" s="9" t="s">
        <v>133</v>
      </c>
      <c r="H513" s="9" t="s">
        <v>134</v>
      </c>
      <c r="I513" s="9" t="s">
        <v>42</v>
      </c>
      <c r="J513" s="9" t="s">
        <v>129</v>
      </c>
      <c r="K513" s="306" t="s">
        <v>39</v>
      </c>
      <c r="L513" s="392">
        <v>9.3488950000000006</v>
      </c>
      <c r="M513" s="331">
        <v>-1</v>
      </c>
      <c r="N513" s="331">
        <v>3.2812009999999998</v>
      </c>
      <c r="O513" s="331">
        <v>3.5112860000000001</v>
      </c>
      <c r="P513" s="331">
        <v>3.5679729999999998</v>
      </c>
      <c r="Q513" s="331">
        <v>36.990839000000001</v>
      </c>
      <c r="R513" s="331">
        <v>3.9304700000000001</v>
      </c>
      <c r="S513" s="331">
        <v>1.4202030000000001</v>
      </c>
      <c r="T513" s="331">
        <v>1.377597</v>
      </c>
      <c r="U513" s="468">
        <v>-1</v>
      </c>
      <c r="V513" s="392">
        <f t="shared" si="80"/>
        <v>1.030539269450245E-2</v>
      </c>
      <c r="W513" s="331">
        <f t="shared" si="81"/>
        <v>0</v>
      </c>
      <c r="X513" s="331">
        <f t="shared" si="82"/>
        <v>3.61690497268331E-3</v>
      </c>
      <c r="Y513" s="331">
        <f t="shared" si="83"/>
        <v>3.8705302704446602E-3</v>
      </c>
      <c r="Z513" s="331">
        <f t="shared" si="84"/>
        <v>3.9330169916746297E-3</v>
      </c>
      <c r="AA513" s="331">
        <f t="shared" si="85"/>
        <v>4.0775420196089089E-2</v>
      </c>
      <c r="AB513" s="331">
        <f t="shared" si="86"/>
        <v>4.3326015346157E-3</v>
      </c>
      <c r="AC513" s="331">
        <f t="shared" si="87"/>
        <v>1.56550582939593E-3</v>
      </c>
      <c r="AD513" s="331">
        <f t="shared" si="88"/>
        <v>1.5185407537220699E-3</v>
      </c>
      <c r="AE513" s="468">
        <f t="shared" si="89"/>
        <v>0</v>
      </c>
    </row>
    <row r="514" spans="1:31" x14ac:dyDescent="0.25">
      <c r="A514" s="11" t="s">
        <v>218</v>
      </c>
      <c r="B514" s="4" t="s">
        <v>219</v>
      </c>
      <c r="C514" s="4" t="s">
        <v>220</v>
      </c>
      <c r="D514" s="9" t="s">
        <v>27</v>
      </c>
      <c r="E514" s="9">
        <v>2007</v>
      </c>
      <c r="F514" s="9">
        <v>10</v>
      </c>
      <c r="G514" s="9" t="s">
        <v>133</v>
      </c>
      <c r="H514" s="9" t="s">
        <v>134</v>
      </c>
      <c r="I514" s="9" t="s">
        <v>30</v>
      </c>
      <c r="J514" s="9" t="s">
        <v>129</v>
      </c>
      <c r="K514" s="306" t="s">
        <v>39</v>
      </c>
      <c r="L514" s="392">
        <v>3.508168</v>
      </c>
      <c r="M514" s="331">
        <v>-1</v>
      </c>
      <c r="N514" s="331">
        <v>1.2312689999999999</v>
      </c>
      <c r="O514" s="331">
        <v>1.3176079999999999</v>
      </c>
      <c r="P514" s="331">
        <v>1.3388800000000001</v>
      </c>
      <c r="Q514" s="331">
        <v>13.880794</v>
      </c>
      <c r="R514" s="331">
        <v>1.474907</v>
      </c>
      <c r="S514" s="331">
        <v>0.53293100000000004</v>
      </c>
      <c r="T514" s="331">
        <v>0.51694300000000004</v>
      </c>
      <c r="U514" s="468">
        <v>-1</v>
      </c>
      <c r="V514" s="392">
        <f t="shared" si="80"/>
        <v>3.8670932637800796E-3</v>
      </c>
      <c r="W514" s="331">
        <f t="shared" si="81"/>
        <v>0</v>
      </c>
      <c r="X514" s="331">
        <f t="shared" si="82"/>
        <v>1.35724174435239E-3</v>
      </c>
      <c r="Y514" s="331">
        <f t="shared" si="83"/>
        <v>1.4524142005464798E-3</v>
      </c>
      <c r="Z514" s="331">
        <f t="shared" si="84"/>
        <v>1.4758625667328001E-3</v>
      </c>
      <c r="AA514" s="331">
        <f t="shared" si="85"/>
        <v>1.5300956217980138E-2</v>
      </c>
      <c r="AB514" s="331">
        <f t="shared" si="86"/>
        <v>1.6258066672981699E-3</v>
      </c>
      <c r="AC514" s="331">
        <f t="shared" si="87"/>
        <v>5.8745586874960998E-4</v>
      </c>
      <c r="AD514" s="331">
        <f t="shared" si="88"/>
        <v>5.6983211552533001E-4</v>
      </c>
      <c r="AE514" s="468">
        <f t="shared" si="89"/>
        <v>0</v>
      </c>
    </row>
    <row r="515" spans="1:31" x14ac:dyDescent="0.25">
      <c r="A515" s="11" t="s">
        <v>218</v>
      </c>
      <c r="B515" s="4" t="s">
        <v>219</v>
      </c>
      <c r="C515" s="4" t="s">
        <v>220</v>
      </c>
      <c r="D515" s="9" t="s">
        <v>27</v>
      </c>
      <c r="E515" s="9">
        <v>2007</v>
      </c>
      <c r="F515" s="9">
        <v>11</v>
      </c>
      <c r="G515" s="9" t="s">
        <v>135</v>
      </c>
      <c r="H515" s="9" t="s">
        <v>134</v>
      </c>
      <c r="I515" s="9" t="s">
        <v>42</v>
      </c>
      <c r="J515" s="9" t="s">
        <v>129</v>
      </c>
      <c r="K515" s="306" t="s">
        <v>39</v>
      </c>
      <c r="L515" s="392">
        <v>1.169389</v>
      </c>
      <c r="M515" s="331">
        <v>-1</v>
      </c>
      <c r="N515" s="331">
        <v>0.41042299999999998</v>
      </c>
      <c r="O515" s="331">
        <v>0.43920300000000001</v>
      </c>
      <c r="P515" s="331">
        <v>0.446293</v>
      </c>
      <c r="Q515" s="331">
        <v>4.6269309999999999</v>
      </c>
      <c r="R515" s="331">
        <v>0.49163600000000002</v>
      </c>
      <c r="S515" s="331">
        <v>0.177644</v>
      </c>
      <c r="T515" s="331">
        <v>0.17231399999999999</v>
      </c>
      <c r="U515" s="468">
        <v>-1</v>
      </c>
      <c r="V515" s="392">
        <f t="shared" si="80"/>
        <v>1.2890307204895899E-3</v>
      </c>
      <c r="W515" s="331">
        <f t="shared" si="81"/>
        <v>0</v>
      </c>
      <c r="X515" s="331">
        <f t="shared" si="82"/>
        <v>4.5241391478412994E-4</v>
      </c>
      <c r="Y515" s="331">
        <f t="shared" si="83"/>
        <v>4.8413843428593003E-4</v>
      </c>
      <c r="Z515" s="331">
        <f t="shared" si="84"/>
        <v>4.9195382147382998E-4</v>
      </c>
      <c r="AA515" s="331">
        <f t="shared" si="85"/>
        <v>5.1003183718896098E-3</v>
      </c>
      <c r="AB515" s="331">
        <f t="shared" si="86"/>
        <v>5.4193592320315998E-4</v>
      </c>
      <c r="AC515" s="331">
        <f t="shared" si="87"/>
        <v>1.9581899035363997E-4</v>
      </c>
      <c r="AD515" s="331">
        <f t="shared" si="88"/>
        <v>1.8994367107133997E-4</v>
      </c>
      <c r="AE515" s="468">
        <f t="shared" si="89"/>
        <v>0</v>
      </c>
    </row>
    <row r="516" spans="1:31" x14ac:dyDescent="0.25">
      <c r="A516" s="11" t="s">
        <v>218</v>
      </c>
      <c r="B516" s="4" t="s">
        <v>219</v>
      </c>
      <c r="C516" s="4" t="s">
        <v>220</v>
      </c>
      <c r="D516" s="9" t="s">
        <v>27</v>
      </c>
      <c r="E516" s="9">
        <v>2007</v>
      </c>
      <c r="F516" s="9">
        <v>12</v>
      </c>
      <c r="G516" s="9" t="s">
        <v>162</v>
      </c>
      <c r="H516" s="9" t="s">
        <v>163</v>
      </c>
      <c r="I516" s="9" t="s">
        <v>42</v>
      </c>
      <c r="J516" s="9" t="s">
        <v>107</v>
      </c>
      <c r="K516" s="306" t="s">
        <v>39</v>
      </c>
      <c r="L516" s="392">
        <v>16.442208999999998</v>
      </c>
      <c r="M516" s="331">
        <v>-1</v>
      </c>
      <c r="N516" s="331">
        <v>5.6647460000000001</v>
      </c>
      <c r="O516" s="331">
        <v>6.0619690000000004</v>
      </c>
      <c r="P516" s="331">
        <v>6.1598350000000002</v>
      </c>
      <c r="Q516" s="331">
        <v>79.365527</v>
      </c>
      <c r="R516" s="331">
        <v>5.9202430000000001</v>
      </c>
      <c r="S516" s="331">
        <v>4.0666320000000002</v>
      </c>
      <c r="T516" s="331">
        <v>3.9446330000000001</v>
      </c>
      <c r="U516" s="468">
        <v>-1</v>
      </c>
      <c r="V516" s="392">
        <f t="shared" si="80"/>
        <v>1.8124432942083785E-2</v>
      </c>
      <c r="W516" s="331">
        <f t="shared" si="81"/>
        <v>0</v>
      </c>
      <c r="X516" s="331">
        <f t="shared" si="82"/>
        <v>6.2443135840772592E-3</v>
      </c>
      <c r="Y516" s="331">
        <f t="shared" si="83"/>
        <v>6.6821769895693897E-3</v>
      </c>
      <c r="Z516" s="331">
        <f t="shared" si="84"/>
        <v>6.7900557882338494E-3</v>
      </c>
      <c r="AA516" s="331">
        <f t="shared" si="85"/>
        <v>8.7485518036210366E-2</v>
      </c>
      <c r="AB516" s="331">
        <f t="shared" si="86"/>
        <v>6.5259508168483294E-3</v>
      </c>
      <c r="AC516" s="331">
        <f t="shared" si="87"/>
        <v>4.4826944472079197E-3</v>
      </c>
      <c r="AD516" s="331">
        <f t="shared" si="88"/>
        <v>4.3482135696992297E-3</v>
      </c>
      <c r="AE516" s="468">
        <f t="shared" si="89"/>
        <v>0</v>
      </c>
    </row>
    <row r="517" spans="1:31" x14ac:dyDescent="0.25">
      <c r="A517" s="11" t="s">
        <v>218</v>
      </c>
      <c r="B517" s="4" t="s">
        <v>219</v>
      </c>
      <c r="C517" s="4" t="s">
        <v>220</v>
      </c>
      <c r="D517" s="9" t="s">
        <v>27</v>
      </c>
      <c r="E517" s="9">
        <v>2007</v>
      </c>
      <c r="F517" s="9">
        <v>13</v>
      </c>
      <c r="G517" s="9" t="s">
        <v>136</v>
      </c>
      <c r="H517" s="9" t="s">
        <v>116</v>
      </c>
      <c r="I517" s="9" t="s">
        <v>42</v>
      </c>
      <c r="J517" s="9" t="s">
        <v>129</v>
      </c>
      <c r="K517" s="306" t="s">
        <v>39</v>
      </c>
      <c r="L517" s="392">
        <v>5.8407270000000002</v>
      </c>
      <c r="M517" s="331">
        <v>-1</v>
      </c>
      <c r="N517" s="331">
        <v>2.0499320000000001</v>
      </c>
      <c r="O517" s="331">
        <v>2.1936770000000001</v>
      </c>
      <c r="P517" s="331">
        <v>2.2290930000000002</v>
      </c>
      <c r="Q517" s="331">
        <v>23.110045</v>
      </c>
      <c r="R517" s="331">
        <v>2.4555630000000002</v>
      </c>
      <c r="S517" s="331">
        <v>0.88727299999999998</v>
      </c>
      <c r="T517" s="331">
        <v>0.86065499999999995</v>
      </c>
      <c r="U517" s="468">
        <v>-1</v>
      </c>
      <c r="V517" s="392">
        <f t="shared" si="80"/>
        <v>6.4382994307223699E-3</v>
      </c>
      <c r="W517" s="331">
        <f t="shared" si="81"/>
        <v>0</v>
      </c>
      <c r="X517" s="331">
        <f t="shared" si="82"/>
        <v>2.25966322833092E-3</v>
      </c>
      <c r="Y517" s="331">
        <f t="shared" si="83"/>
        <v>2.4181149675868699E-3</v>
      </c>
      <c r="Z517" s="331">
        <f t="shared" si="84"/>
        <v>2.4571544249418304E-3</v>
      </c>
      <c r="AA517" s="331">
        <f t="shared" si="85"/>
        <v>2.5474463978108947E-2</v>
      </c>
      <c r="AB517" s="331">
        <f t="shared" si="86"/>
        <v>2.7067948673175301E-3</v>
      </c>
      <c r="AC517" s="331">
        <f t="shared" si="87"/>
        <v>9.7805106295762996E-4</v>
      </c>
      <c r="AD517" s="331">
        <f t="shared" si="88"/>
        <v>9.487097405080499E-4</v>
      </c>
      <c r="AE517" s="468">
        <f t="shared" si="89"/>
        <v>0</v>
      </c>
    </row>
    <row r="518" spans="1:31" x14ac:dyDescent="0.25">
      <c r="A518" s="11" t="s">
        <v>218</v>
      </c>
      <c r="B518" s="4" t="s">
        <v>219</v>
      </c>
      <c r="C518" s="4" t="s">
        <v>220</v>
      </c>
      <c r="D518" s="9" t="s">
        <v>27</v>
      </c>
      <c r="E518" s="9">
        <v>2007</v>
      </c>
      <c r="F518" s="9">
        <v>14</v>
      </c>
      <c r="G518" s="9" t="s">
        <v>137</v>
      </c>
      <c r="H518" s="9" t="s">
        <v>116</v>
      </c>
      <c r="I518" s="9" t="s">
        <v>42</v>
      </c>
      <c r="J518" s="9" t="s">
        <v>129</v>
      </c>
      <c r="K518" s="306" t="s">
        <v>39</v>
      </c>
      <c r="L518" s="392">
        <v>6.6742280000000003</v>
      </c>
      <c r="M518" s="331">
        <v>-1</v>
      </c>
      <c r="N518" s="331">
        <v>2.3424680000000002</v>
      </c>
      <c r="O518" s="331">
        <v>2.506726</v>
      </c>
      <c r="P518" s="331">
        <v>2.547196</v>
      </c>
      <c r="Q518" s="331">
        <v>26.407964</v>
      </c>
      <c r="R518" s="331">
        <v>2.805984</v>
      </c>
      <c r="S518" s="331">
        <v>1.0138910000000001</v>
      </c>
      <c r="T518" s="331">
        <v>0.98347399999999996</v>
      </c>
      <c r="U518" s="468">
        <v>-1</v>
      </c>
      <c r="V518" s="392">
        <f t="shared" si="80"/>
        <v>7.3570770099186797E-3</v>
      </c>
      <c r="W518" s="331">
        <f t="shared" si="81"/>
        <v>0</v>
      </c>
      <c r="X518" s="331">
        <f t="shared" si="82"/>
        <v>2.5821289697130802E-3</v>
      </c>
      <c r="Y518" s="331">
        <f t="shared" si="83"/>
        <v>2.76319242087106E-3</v>
      </c>
      <c r="Z518" s="331">
        <f t="shared" si="84"/>
        <v>2.8078029595867597E-3</v>
      </c>
      <c r="AA518" s="331">
        <f t="shared" si="85"/>
        <v>2.9109797391272837E-2</v>
      </c>
      <c r="AB518" s="331">
        <f t="shared" si="86"/>
        <v>3.0930678988790395E-3</v>
      </c>
      <c r="AC518" s="331">
        <f t="shared" si="87"/>
        <v>1.1176235164072101E-3</v>
      </c>
      <c r="AD518" s="331">
        <f t="shared" si="88"/>
        <v>1.0840945132909398E-3</v>
      </c>
      <c r="AE518" s="468">
        <f t="shared" si="89"/>
        <v>0</v>
      </c>
    </row>
    <row r="519" spans="1:31" x14ac:dyDescent="0.25">
      <c r="A519" s="11" t="s">
        <v>218</v>
      </c>
      <c r="B519" s="4" t="s">
        <v>219</v>
      </c>
      <c r="C519" s="4" t="s">
        <v>220</v>
      </c>
      <c r="D519" s="9" t="s">
        <v>27</v>
      </c>
      <c r="E519" s="9">
        <v>2007</v>
      </c>
      <c r="F519" s="9">
        <v>15</v>
      </c>
      <c r="G519" s="9" t="s">
        <v>139</v>
      </c>
      <c r="H519" s="9" t="s">
        <v>116</v>
      </c>
      <c r="I519" s="9" t="s">
        <v>42</v>
      </c>
      <c r="J519" s="9" t="s">
        <v>129</v>
      </c>
      <c r="K519" s="306" t="s">
        <v>39</v>
      </c>
      <c r="L519" s="392">
        <v>1.6670020000000001</v>
      </c>
      <c r="M519" s="331">
        <v>-1</v>
      </c>
      <c r="N519" s="331">
        <v>0.58507100000000001</v>
      </c>
      <c r="O519" s="331">
        <v>0.62609800000000004</v>
      </c>
      <c r="P519" s="331">
        <v>0.63620500000000002</v>
      </c>
      <c r="Q519" s="331">
        <v>6.5958379999999996</v>
      </c>
      <c r="R519" s="331">
        <v>0.70084199999999996</v>
      </c>
      <c r="S519" s="331">
        <v>0.25323699999999999</v>
      </c>
      <c r="T519" s="331">
        <v>0.245639</v>
      </c>
      <c r="U519" s="468">
        <v>-1</v>
      </c>
      <c r="V519" s="392">
        <f t="shared" si="80"/>
        <v>1.83755515839262E-3</v>
      </c>
      <c r="W519" s="331">
        <f t="shared" si="81"/>
        <v>0</v>
      </c>
      <c r="X519" s="331">
        <f t="shared" si="82"/>
        <v>6.4493038045300996E-4</v>
      </c>
      <c r="Y519" s="331">
        <f t="shared" si="83"/>
        <v>6.9015490656837994E-4</v>
      </c>
      <c r="Z519" s="331">
        <f t="shared" si="84"/>
        <v>7.0129596697854997E-4</v>
      </c>
      <c r="AA519" s="331">
        <f t="shared" si="85"/>
        <v>7.2706668263277791E-3</v>
      </c>
      <c r="AB519" s="331">
        <f t="shared" si="86"/>
        <v>7.7254606312301987E-4</v>
      </c>
      <c r="AC519" s="331">
        <f t="shared" si="87"/>
        <v>2.7914600921046992E-4</v>
      </c>
      <c r="AD519" s="331">
        <f t="shared" si="88"/>
        <v>2.7077064787709001E-4</v>
      </c>
      <c r="AE519" s="468">
        <f t="shared" si="89"/>
        <v>0</v>
      </c>
    </row>
    <row r="520" spans="1:31" x14ac:dyDescent="0.25">
      <c r="A520" s="11" t="s">
        <v>218</v>
      </c>
      <c r="B520" s="4" t="s">
        <v>219</v>
      </c>
      <c r="C520" s="4" t="s">
        <v>220</v>
      </c>
      <c r="D520" s="9" t="s">
        <v>27</v>
      </c>
      <c r="E520" s="9">
        <v>2007</v>
      </c>
      <c r="F520" s="9">
        <v>16</v>
      </c>
      <c r="G520" s="9" t="s">
        <v>140</v>
      </c>
      <c r="H520" s="9" t="s">
        <v>116</v>
      </c>
      <c r="I520" s="9" t="s">
        <v>42</v>
      </c>
      <c r="J520" s="9" t="s">
        <v>129</v>
      </c>
      <c r="K520" s="306" t="s">
        <v>39</v>
      </c>
      <c r="L520" s="392">
        <v>1.6670020000000001</v>
      </c>
      <c r="M520" s="331">
        <v>-1</v>
      </c>
      <c r="N520" s="331">
        <v>0.58507100000000001</v>
      </c>
      <c r="O520" s="331">
        <v>0.62609800000000004</v>
      </c>
      <c r="P520" s="331">
        <v>0.63620500000000002</v>
      </c>
      <c r="Q520" s="331">
        <v>6.5958379999999996</v>
      </c>
      <c r="R520" s="331">
        <v>0.70084199999999996</v>
      </c>
      <c r="S520" s="331">
        <v>0.25323699999999999</v>
      </c>
      <c r="T520" s="331">
        <v>0.245639</v>
      </c>
      <c r="U520" s="468">
        <v>-1</v>
      </c>
      <c r="V520" s="392">
        <f t="shared" si="80"/>
        <v>1.83755515839262E-3</v>
      </c>
      <c r="W520" s="331">
        <f t="shared" si="81"/>
        <v>0</v>
      </c>
      <c r="X520" s="331">
        <f t="shared" si="82"/>
        <v>6.4493038045300996E-4</v>
      </c>
      <c r="Y520" s="331">
        <f t="shared" si="83"/>
        <v>6.9015490656837994E-4</v>
      </c>
      <c r="Z520" s="331">
        <f t="shared" si="84"/>
        <v>7.0129596697854997E-4</v>
      </c>
      <c r="AA520" s="331">
        <f t="shared" si="85"/>
        <v>7.2706668263277791E-3</v>
      </c>
      <c r="AB520" s="331">
        <f t="shared" si="86"/>
        <v>7.7254606312301987E-4</v>
      </c>
      <c r="AC520" s="331">
        <f t="shared" si="87"/>
        <v>2.7914600921046992E-4</v>
      </c>
      <c r="AD520" s="331">
        <f t="shared" si="88"/>
        <v>2.7077064787709001E-4</v>
      </c>
      <c r="AE520" s="468">
        <f t="shared" si="89"/>
        <v>0</v>
      </c>
    </row>
    <row r="521" spans="1:31" x14ac:dyDescent="0.25">
      <c r="A521" s="11" t="s">
        <v>218</v>
      </c>
      <c r="B521" s="4" t="s">
        <v>219</v>
      </c>
      <c r="C521" s="4" t="s">
        <v>220</v>
      </c>
      <c r="D521" s="9" t="s">
        <v>27</v>
      </c>
      <c r="E521" s="9">
        <v>2007</v>
      </c>
      <c r="F521" s="9">
        <v>17</v>
      </c>
      <c r="G521" s="9" t="s">
        <v>141</v>
      </c>
      <c r="H521" s="9" t="s">
        <v>116</v>
      </c>
      <c r="I521" s="9" t="s">
        <v>42</v>
      </c>
      <c r="J521" s="9" t="s">
        <v>129</v>
      </c>
      <c r="K521" s="306" t="s">
        <v>39</v>
      </c>
      <c r="L521" s="392">
        <v>3.3402240000000001</v>
      </c>
      <c r="M521" s="331">
        <v>-1</v>
      </c>
      <c r="N521" s="331">
        <v>1.1723250000000001</v>
      </c>
      <c r="O521" s="331">
        <v>1.2545310000000001</v>
      </c>
      <c r="P521" s="331">
        <v>1.2747850000000001</v>
      </c>
      <c r="Q521" s="331">
        <v>13.216288</v>
      </c>
      <c r="R521" s="331">
        <v>1.4043000000000001</v>
      </c>
      <c r="S521" s="331">
        <v>0.50741800000000004</v>
      </c>
      <c r="T521" s="331">
        <v>0.49219499999999999</v>
      </c>
      <c r="U521" s="468">
        <v>-1</v>
      </c>
      <c r="V521" s="392">
        <f t="shared" si="80"/>
        <v>3.68196669313344E-3</v>
      </c>
      <c r="W521" s="331">
        <f t="shared" si="81"/>
        <v>0</v>
      </c>
      <c r="X521" s="331">
        <f t="shared" si="82"/>
        <v>1.2922671064957501E-3</v>
      </c>
      <c r="Y521" s="331">
        <f t="shared" si="83"/>
        <v>1.3828837100456099E-3</v>
      </c>
      <c r="Z521" s="331">
        <f t="shared" si="84"/>
        <v>1.4052099233183499E-3</v>
      </c>
      <c r="AA521" s="331">
        <f t="shared" si="85"/>
        <v>1.4568463738617279E-2</v>
      </c>
      <c r="AB521" s="331">
        <f t="shared" si="86"/>
        <v>1.5479757726330002E-3</v>
      </c>
      <c r="AC521" s="331">
        <f t="shared" si="87"/>
        <v>5.5933260029758004E-4</v>
      </c>
      <c r="AD521" s="331">
        <f t="shared" si="88"/>
        <v>5.4255211522545002E-4</v>
      </c>
      <c r="AE521" s="468">
        <f t="shared" si="89"/>
        <v>0</v>
      </c>
    </row>
    <row r="522" spans="1:31" x14ac:dyDescent="0.25">
      <c r="A522" s="11" t="s">
        <v>218</v>
      </c>
      <c r="B522" s="4" t="s">
        <v>219</v>
      </c>
      <c r="C522" s="4" t="s">
        <v>220</v>
      </c>
      <c r="D522" s="9" t="s">
        <v>27</v>
      </c>
      <c r="E522" s="9">
        <v>2007</v>
      </c>
      <c r="F522" s="9">
        <v>18</v>
      </c>
      <c r="G522" s="9" t="s">
        <v>142</v>
      </c>
      <c r="H522" s="9" t="s">
        <v>116</v>
      </c>
      <c r="I522" s="9" t="s">
        <v>42</v>
      </c>
      <c r="J522" s="9" t="s">
        <v>129</v>
      </c>
      <c r="K522" s="306" t="s">
        <v>39</v>
      </c>
      <c r="L522" s="392">
        <v>3.3340040000000002</v>
      </c>
      <c r="M522" s="331">
        <v>-1</v>
      </c>
      <c r="N522" s="331">
        <v>1.170142</v>
      </c>
      <c r="O522" s="331">
        <v>1.2521949999999999</v>
      </c>
      <c r="P522" s="331">
        <v>1.272411</v>
      </c>
      <c r="Q522" s="331">
        <v>13.191675999999999</v>
      </c>
      <c r="R522" s="331">
        <v>1.4016850000000001</v>
      </c>
      <c r="S522" s="331">
        <v>0.50647299999999995</v>
      </c>
      <c r="T522" s="331">
        <v>0.49127900000000002</v>
      </c>
      <c r="U522" s="468">
        <v>-1</v>
      </c>
      <c r="V522" s="392">
        <f t="shared" si="80"/>
        <v>3.6751103167852401E-3</v>
      </c>
      <c r="W522" s="331">
        <f t="shared" si="81"/>
        <v>0</v>
      </c>
      <c r="X522" s="331">
        <f t="shared" si="82"/>
        <v>1.2898607609060199E-3</v>
      </c>
      <c r="Y522" s="331">
        <f t="shared" si="83"/>
        <v>1.3803087108254499E-3</v>
      </c>
      <c r="Z522" s="331">
        <f t="shared" si="84"/>
        <v>1.4025930362684099E-3</v>
      </c>
      <c r="AA522" s="331">
        <f t="shared" si="85"/>
        <v>1.4541333652655558E-2</v>
      </c>
      <c r="AB522" s="331">
        <f t="shared" si="86"/>
        <v>1.5450932285573499E-3</v>
      </c>
      <c r="AC522" s="331">
        <f t="shared" si="87"/>
        <v>5.5829091610962991E-4</v>
      </c>
      <c r="AD522" s="331">
        <f t="shared" si="88"/>
        <v>5.4154239806548997E-4</v>
      </c>
      <c r="AE522" s="468">
        <f t="shared" si="89"/>
        <v>0</v>
      </c>
    </row>
    <row r="523" spans="1:31" x14ac:dyDescent="0.25">
      <c r="A523" s="11" t="s">
        <v>218</v>
      </c>
      <c r="B523" s="4" t="s">
        <v>219</v>
      </c>
      <c r="C523" s="4" t="s">
        <v>220</v>
      </c>
      <c r="D523" s="9" t="s">
        <v>27</v>
      </c>
      <c r="E523" s="9">
        <v>2007</v>
      </c>
      <c r="F523" s="9">
        <v>19</v>
      </c>
      <c r="G523" s="9" t="s">
        <v>166</v>
      </c>
      <c r="H523" s="9" t="s">
        <v>111</v>
      </c>
      <c r="I523" s="9" t="s">
        <v>42</v>
      </c>
      <c r="J523" s="9" t="s">
        <v>107</v>
      </c>
      <c r="K523" s="306" t="s">
        <v>39</v>
      </c>
      <c r="L523" s="392">
        <v>11.719447000000001</v>
      </c>
      <c r="M523" s="331">
        <v>-1</v>
      </c>
      <c r="N523" s="331">
        <v>4.0376380000000003</v>
      </c>
      <c r="O523" s="331">
        <v>4.3207649999999997</v>
      </c>
      <c r="P523" s="331">
        <v>4.3905209999999997</v>
      </c>
      <c r="Q523" s="331">
        <v>56.569046</v>
      </c>
      <c r="R523" s="331">
        <v>4.2197469999999999</v>
      </c>
      <c r="S523" s="331">
        <v>2.8985569999999998</v>
      </c>
      <c r="T523" s="331">
        <v>2.8115999999999999</v>
      </c>
      <c r="U523" s="468">
        <v>-1</v>
      </c>
      <c r="V523" s="392">
        <f t="shared" si="80"/>
        <v>1.2918478975045569E-2</v>
      </c>
      <c r="W523" s="331">
        <f t="shared" si="81"/>
        <v>0</v>
      </c>
      <c r="X523" s="331">
        <f t="shared" si="82"/>
        <v>4.4507340330857802E-3</v>
      </c>
      <c r="Y523" s="331">
        <f t="shared" si="83"/>
        <v>4.762828127352149E-3</v>
      </c>
      <c r="Z523" s="331">
        <f t="shared" si="84"/>
        <v>4.8397209550925099E-3</v>
      </c>
      <c r="AA523" s="331">
        <f t="shared" si="85"/>
        <v>6.2356699201710254E-2</v>
      </c>
      <c r="AB523" s="331">
        <f t="shared" si="86"/>
        <v>4.6514748434385699E-3</v>
      </c>
      <c r="AC523" s="331">
        <f t="shared" si="87"/>
        <v>3.1951121637796699E-3</v>
      </c>
      <c r="AD523" s="331">
        <f t="shared" si="88"/>
        <v>3.0992584791959994E-3</v>
      </c>
      <c r="AE523" s="468">
        <f t="shared" si="89"/>
        <v>0</v>
      </c>
    </row>
    <row r="524" spans="1:31" x14ac:dyDescent="0.25">
      <c r="A524" s="11" t="s">
        <v>218</v>
      </c>
      <c r="B524" s="4" t="s">
        <v>219</v>
      </c>
      <c r="C524" s="4" t="s">
        <v>220</v>
      </c>
      <c r="D524" s="9" t="s">
        <v>27</v>
      </c>
      <c r="E524" s="9">
        <v>2007</v>
      </c>
      <c r="F524" s="9">
        <v>20</v>
      </c>
      <c r="G524" s="9" t="s">
        <v>224</v>
      </c>
      <c r="H524" s="9" t="s">
        <v>49</v>
      </c>
      <c r="I524" s="9" t="s">
        <v>42</v>
      </c>
      <c r="J524" s="9" t="s">
        <v>31</v>
      </c>
      <c r="K524" s="306" t="s">
        <v>39</v>
      </c>
      <c r="L524" s="392">
        <v>4326.7111009999999</v>
      </c>
      <c r="M524" s="331">
        <v>-1</v>
      </c>
      <c r="N524" s="331">
        <v>143.41020599999999</v>
      </c>
      <c r="O524" s="331">
        <v>148.854545</v>
      </c>
      <c r="P524" s="331">
        <v>165.79910799999999</v>
      </c>
      <c r="Q524" s="331">
        <v>400.27659199999999</v>
      </c>
      <c r="R524" s="331">
        <v>13.437519</v>
      </c>
      <c r="S524" s="331">
        <v>6.2558189999999998</v>
      </c>
      <c r="T524" s="331">
        <v>5.918355</v>
      </c>
      <c r="U524" s="468">
        <v>-1</v>
      </c>
      <c r="V524" s="392">
        <f t="shared" si="80"/>
        <v>4.7693825817348516</v>
      </c>
      <c r="W524" s="331">
        <f t="shared" si="81"/>
        <v>0</v>
      </c>
      <c r="X524" s="331">
        <f t="shared" si="82"/>
        <v>0.15808269204322983</v>
      </c>
      <c r="Y524" s="331">
        <f t="shared" si="83"/>
        <v>0.16408404849840394</v>
      </c>
      <c r="Z524" s="331">
        <f t="shared" si="84"/>
        <v>0.18276223193631144</v>
      </c>
      <c r="AA524" s="331">
        <f t="shared" si="85"/>
        <v>0.44122941448985553</v>
      </c>
      <c r="AB524" s="331">
        <f t="shared" si="86"/>
        <v>1.481232917203989E-2</v>
      </c>
      <c r="AC524" s="331">
        <f t="shared" si="87"/>
        <v>6.8958600370128895E-3</v>
      </c>
      <c r="AD524" s="331">
        <f t="shared" si="88"/>
        <v>6.5238696530950492E-3</v>
      </c>
      <c r="AE524" s="468">
        <f t="shared" si="89"/>
        <v>0</v>
      </c>
    </row>
    <row r="525" spans="1:31" x14ac:dyDescent="0.25">
      <c r="A525" s="11" t="s">
        <v>218</v>
      </c>
      <c r="B525" s="4" t="s">
        <v>219</v>
      </c>
      <c r="C525" s="4" t="s">
        <v>220</v>
      </c>
      <c r="D525" s="9" t="s">
        <v>27</v>
      </c>
      <c r="E525" s="9">
        <v>2007</v>
      </c>
      <c r="F525" s="9">
        <v>21</v>
      </c>
      <c r="G525" s="9" t="s">
        <v>224</v>
      </c>
      <c r="H525" s="9" t="s">
        <v>49</v>
      </c>
      <c r="I525" s="9" t="s">
        <v>30</v>
      </c>
      <c r="J525" s="9" t="s">
        <v>31</v>
      </c>
      <c r="K525" s="306" t="s">
        <v>39</v>
      </c>
      <c r="L525" s="392">
        <v>4326.7111009999999</v>
      </c>
      <c r="M525" s="331">
        <v>-1</v>
      </c>
      <c r="N525" s="331">
        <v>143.41020599999999</v>
      </c>
      <c r="O525" s="331">
        <v>148.854545</v>
      </c>
      <c r="P525" s="331">
        <v>165.79910799999999</v>
      </c>
      <c r="Q525" s="331">
        <v>400.27659199999999</v>
      </c>
      <c r="R525" s="331">
        <v>13.437519</v>
      </c>
      <c r="S525" s="331">
        <v>6.2558189999999998</v>
      </c>
      <c r="T525" s="331">
        <v>5.918355</v>
      </c>
      <c r="U525" s="468">
        <v>-1</v>
      </c>
      <c r="V525" s="392">
        <f t="shared" si="80"/>
        <v>4.7693825817348516</v>
      </c>
      <c r="W525" s="331">
        <f t="shared" si="81"/>
        <v>0</v>
      </c>
      <c r="X525" s="331">
        <f t="shared" si="82"/>
        <v>0.15808269204322983</v>
      </c>
      <c r="Y525" s="331">
        <f t="shared" si="83"/>
        <v>0.16408404849840394</v>
      </c>
      <c r="Z525" s="331">
        <f t="shared" si="84"/>
        <v>0.18276223193631144</v>
      </c>
      <c r="AA525" s="331">
        <f t="shared" si="85"/>
        <v>0.44122941448985553</v>
      </c>
      <c r="AB525" s="331">
        <f t="shared" si="86"/>
        <v>1.481232917203989E-2</v>
      </c>
      <c r="AC525" s="331">
        <f t="shared" si="87"/>
        <v>6.8958600370128895E-3</v>
      </c>
      <c r="AD525" s="331">
        <f t="shared" si="88"/>
        <v>6.5238696530950492E-3</v>
      </c>
      <c r="AE525" s="468">
        <f t="shared" si="89"/>
        <v>0</v>
      </c>
    </row>
    <row r="526" spans="1:31" x14ac:dyDescent="0.25">
      <c r="A526" s="11" t="s">
        <v>218</v>
      </c>
      <c r="B526" s="4" t="s">
        <v>219</v>
      </c>
      <c r="C526" s="4" t="s">
        <v>220</v>
      </c>
      <c r="D526" s="9" t="s">
        <v>27</v>
      </c>
      <c r="E526" s="9">
        <v>2007</v>
      </c>
      <c r="F526" s="9">
        <v>22</v>
      </c>
      <c r="G526" s="9" t="s">
        <v>596</v>
      </c>
      <c r="H526" s="9" t="s">
        <v>53</v>
      </c>
      <c r="I526" s="9" t="s">
        <v>42</v>
      </c>
      <c r="J526" s="9" t="s">
        <v>31</v>
      </c>
      <c r="K526" s="306" t="s">
        <v>39</v>
      </c>
      <c r="L526" s="392">
        <v>4326.7111009999999</v>
      </c>
      <c r="M526" s="331">
        <v>-1</v>
      </c>
      <c r="N526" s="331">
        <v>143.41020599999999</v>
      </c>
      <c r="O526" s="331">
        <v>148.854545</v>
      </c>
      <c r="P526" s="331">
        <v>165.79910799999999</v>
      </c>
      <c r="Q526" s="331">
        <v>400.27659199999999</v>
      </c>
      <c r="R526" s="331">
        <v>13.437519</v>
      </c>
      <c r="S526" s="331">
        <v>6.2558189999999998</v>
      </c>
      <c r="T526" s="331">
        <v>5.918355</v>
      </c>
      <c r="U526" s="468">
        <v>-1</v>
      </c>
      <c r="V526" s="392">
        <f t="shared" si="80"/>
        <v>4.7693825817348516</v>
      </c>
      <c r="W526" s="331">
        <f t="shared" si="81"/>
        <v>0</v>
      </c>
      <c r="X526" s="331">
        <f t="shared" si="82"/>
        <v>0.15808269204322983</v>
      </c>
      <c r="Y526" s="331">
        <f t="shared" si="83"/>
        <v>0.16408404849840394</v>
      </c>
      <c r="Z526" s="331">
        <f t="shared" si="84"/>
        <v>0.18276223193631144</v>
      </c>
      <c r="AA526" s="331">
        <f t="shared" si="85"/>
        <v>0.44122941448985553</v>
      </c>
      <c r="AB526" s="331">
        <f t="shared" si="86"/>
        <v>1.481232917203989E-2</v>
      </c>
      <c r="AC526" s="331">
        <f t="shared" si="87"/>
        <v>6.8958600370128895E-3</v>
      </c>
      <c r="AD526" s="331">
        <f t="shared" si="88"/>
        <v>6.5238696530950492E-3</v>
      </c>
      <c r="AE526" s="468">
        <f t="shared" si="89"/>
        <v>0</v>
      </c>
    </row>
    <row r="527" spans="1:31" x14ac:dyDescent="0.25">
      <c r="A527" s="11" t="s">
        <v>218</v>
      </c>
      <c r="B527" s="4" t="s">
        <v>219</v>
      </c>
      <c r="C527" s="4" t="s">
        <v>220</v>
      </c>
      <c r="D527" s="9" t="s">
        <v>27</v>
      </c>
      <c r="E527" s="9">
        <v>2007</v>
      </c>
      <c r="F527" s="9">
        <v>23</v>
      </c>
      <c r="G527" s="9" t="s">
        <v>143</v>
      </c>
      <c r="H527" s="9" t="s">
        <v>134</v>
      </c>
      <c r="I527" s="9" t="s">
        <v>42</v>
      </c>
      <c r="J527" s="9" t="s">
        <v>129</v>
      </c>
      <c r="K527" s="306" t="s">
        <v>39</v>
      </c>
      <c r="L527" s="392">
        <v>16.352791</v>
      </c>
      <c r="M527" s="331">
        <v>-1</v>
      </c>
      <c r="N527" s="331">
        <v>5.7393739999999998</v>
      </c>
      <c r="O527" s="331">
        <v>6.1418299999999997</v>
      </c>
      <c r="P527" s="331">
        <v>6.2409850000000002</v>
      </c>
      <c r="Q527" s="331">
        <v>64.703203999999999</v>
      </c>
      <c r="R527" s="331">
        <v>6.8750540000000004</v>
      </c>
      <c r="S527" s="331">
        <v>2.484175</v>
      </c>
      <c r="T527" s="331">
        <v>2.4096500000000001</v>
      </c>
      <c r="U527" s="468">
        <v>-1</v>
      </c>
      <c r="V527" s="392">
        <f t="shared" si="80"/>
        <v>1.8025866469366211E-2</v>
      </c>
      <c r="W527" s="331">
        <f t="shared" si="81"/>
        <v>0</v>
      </c>
      <c r="X527" s="331">
        <f t="shared" si="82"/>
        <v>6.3265768725199395E-3</v>
      </c>
      <c r="Y527" s="331">
        <f t="shared" si="83"/>
        <v>6.770208673097299E-3</v>
      </c>
      <c r="Z527" s="331">
        <f t="shared" si="84"/>
        <v>6.8795083510403499E-3</v>
      </c>
      <c r="AA527" s="331">
        <f t="shared" si="85"/>
        <v>7.1323073562437236E-2</v>
      </c>
      <c r="AB527" s="331">
        <f t="shared" si="86"/>
        <v>7.5784497810607396E-3</v>
      </c>
      <c r="AC527" s="331">
        <f t="shared" si="87"/>
        <v>2.7383341985192499E-3</v>
      </c>
      <c r="AD527" s="331">
        <f t="shared" si="88"/>
        <v>2.6561844481414998E-3</v>
      </c>
      <c r="AE527" s="468">
        <f t="shared" si="89"/>
        <v>0</v>
      </c>
    </row>
    <row r="528" spans="1:31" x14ac:dyDescent="0.25">
      <c r="A528" s="11" t="s">
        <v>218</v>
      </c>
      <c r="B528" s="4" t="s">
        <v>219</v>
      </c>
      <c r="C528" s="4" t="s">
        <v>220</v>
      </c>
      <c r="D528" s="9" t="s">
        <v>27</v>
      </c>
      <c r="E528" s="9">
        <v>2007</v>
      </c>
      <c r="F528" s="9">
        <v>24</v>
      </c>
      <c r="G528" s="9" t="s">
        <v>145</v>
      </c>
      <c r="H528" s="9" t="s">
        <v>116</v>
      </c>
      <c r="I528" s="9" t="s">
        <v>42</v>
      </c>
      <c r="J528" s="9" t="s">
        <v>129</v>
      </c>
      <c r="K528" s="306" t="s">
        <v>39</v>
      </c>
      <c r="L528" s="392">
        <v>1.169389</v>
      </c>
      <c r="M528" s="331">
        <v>-1</v>
      </c>
      <c r="N528" s="331">
        <v>0.41042299999999998</v>
      </c>
      <c r="O528" s="331">
        <v>0.43920300000000001</v>
      </c>
      <c r="P528" s="331">
        <v>0.446293</v>
      </c>
      <c r="Q528" s="331">
        <v>4.6269309999999999</v>
      </c>
      <c r="R528" s="331">
        <v>0.49163600000000002</v>
      </c>
      <c r="S528" s="331">
        <v>0.177644</v>
      </c>
      <c r="T528" s="331">
        <v>0.17231399999999999</v>
      </c>
      <c r="U528" s="468">
        <v>-1</v>
      </c>
      <c r="V528" s="392">
        <f t="shared" si="80"/>
        <v>1.2890307204895899E-3</v>
      </c>
      <c r="W528" s="331">
        <f t="shared" si="81"/>
        <v>0</v>
      </c>
      <c r="X528" s="331">
        <f t="shared" si="82"/>
        <v>4.5241391478412994E-4</v>
      </c>
      <c r="Y528" s="331">
        <f t="shared" si="83"/>
        <v>4.8413843428593003E-4</v>
      </c>
      <c r="Z528" s="331">
        <f t="shared" si="84"/>
        <v>4.9195382147382998E-4</v>
      </c>
      <c r="AA528" s="331">
        <f t="shared" si="85"/>
        <v>5.1003183718896098E-3</v>
      </c>
      <c r="AB528" s="331">
        <f t="shared" si="86"/>
        <v>5.4193592320315998E-4</v>
      </c>
      <c r="AC528" s="331">
        <f t="shared" si="87"/>
        <v>1.9581899035363997E-4</v>
      </c>
      <c r="AD528" s="331">
        <f t="shared" si="88"/>
        <v>1.8994367107133997E-4</v>
      </c>
      <c r="AE528" s="468">
        <f t="shared" si="89"/>
        <v>0</v>
      </c>
    </row>
    <row r="529" spans="1:31" x14ac:dyDescent="0.25">
      <c r="A529" s="11" t="s">
        <v>218</v>
      </c>
      <c r="B529" s="4" t="s">
        <v>219</v>
      </c>
      <c r="C529" s="4" t="s">
        <v>220</v>
      </c>
      <c r="D529" s="9" t="s">
        <v>27</v>
      </c>
      <c r="E529" s="9">
        <v>2007</v>
      </c>
      <c r="F529" s="9">
        <v>25</v>
      </c>
      <c r="G529" s="9" t="s">
        <v>167</v>
      </c>
      <c r="H529" s="9" t="s">
        <v>165</v>
      </c>
      <c r="I529" s="9" t="s">
        <v>42</v>
      </c>
      <c r="J529" s="9" t="s">
        <v>107</v>
      </c>
      <c r="K529" s="306" t="s">
        <v>39</v>
      </c>
      <c r="L529" s="392">
        <v>41.061793000000002</v>
      </c>
      <c r="M529" s="331">
        <v>-1</v>
      </c>
      <c r="N529" s="331">
        <v>14.146799</v>
      </c>
      <c r="O529" s="331">
        <v>15.1388</v>
      </c>
      <c r="P529" s="331">
        <v>15.383205999999999</v>
      </c>
      <c r="Q529" s="331">
        <v>198.20274000000001</v>
      </c>
      <c r="R529" s="331">
        <v>14.784860999999999</v>
      </c>
      <c r="S529" s="331">
        <v>10.155764</v>
      </c>
      <c r="T529" s="331">
        <v>9.8510910000000003</v>
      </c>
      <c r="U529" s="468">
        <v>-1</v>
      </c>
      <c r="V529" s="392">
        <f t="shared" si="80"/>
        <v>4.5262878832778831E-2</v>
      </c>
      <c r="W529" s="331">
        <f t="shared" si="81"/>
        <v>0</v>
      </c>
      <c r="X529" s="331">
        <f t="shared" si="82"/>
        <v>1.5594176537996688E-2</v>
      </c>
      <c r="Y529" s="331">
        <f t="shared" si="83"/>
        <v>1.6687670459828E-2</v>
      </c>
      <c r="Z529" s="331">
        <f t="shared" si="84"/>
        <v>1.695708195785986E-2</v>
      </c>
      <c r="AA529" s="331">
        <f t="shared" si="85"/>
        <v>0.2184811219749894</v>
      </c>
      <c r="AB529" s="331">
        <f t="shared" si="86"/>
        <v>1.6297519497077907E-2</v>
      </c>
      <c r="AC529" s="331">
        <f t="shared" si="87"/>
        <v>1.119481351889084E-2</v>
      </c>
      <c r="AD529" s="331">
        <f t="shared" si="88"/>
        <v>1.085896902513921E-2</v>
      </c>
      <c r="AE529" s="468">
        <f t="shared" si="89"/>
        <v>0</v>
      </c>
    </row>
    <row r="530" spans="1:31" x14ac:dyDescent="0.25">
      <c r="A530" s="11" t="s">
        <v>218</v>
      </c>
      <c r="B530" s="4" t="s">
        <v>219</v>
      </c>
      <c r="C530" s="4" t="s">
        <v>220</v>
      </c>
      <c r="D530" s="9" t="s">
        <v>27</v>
      </c>
      <c r="E530" s="9">
        <v>2007</v>
      </c>
      <c r="F530" s="9">
        <v>26</v>
      </c>
      <c r="G530" s="9" t="s">
        <v>597</v>
      </c>
      <c r="H530" s="9" t="s">
        <v>180</v>
      </c>
      <c r="I530" s="9" t="s">
        <v>42</v>
      </c>
      <c r="J530" s="9" t="s">
        <v>107</v>
      </c>
      <c r="K530" s="306" t="s">
        <v>39</v>
      </c>
      <c r="L530" s="392">
        <v>8.2211040000000004</v>
      </c>
      <c r="M530" s="331">
        <v>-1</v>
      </c>
      <c r="N530" s="331">
        <v>2.832373</v>
      </c>
      <c r="O530" s="331">
        <v>3.0309840000000001</v>
      </c>
      <c r="P530" s="331">
        <v>3.0799180000000002</v>
      </c>
      <c r="Q530" s="331">
        <v>39.682763999999999</v>
      </c>
      <c r="R530" s="331">
        <v>2.960121</v>
      </c>
      <c r="S530" s="331">
        <v>2.0333160000000001</v>
      </c>
      <c r="T530" s="331">
        <v>1.972316</v>
      </c>
      <c r="U530" s="468">
        <v>-1</v>
      </c>
      <c r="V530" s="392">
        <f t="shared" si="80"/>
        <v>9.0622159198862403E-3</v>
      </c>
      <c r="W530" s="331">
        <f t="shared" si="81"/>
        <v>0</v>
      </c>
      <c r="X530" s="331">
        <f t="shared" si="82"/>
        <v>3.1221567920386296E-3</v>
      </c>
      <c r="Y530" s="331">
        <f t="shared" si="83"/>
        <v>3.3410879436290399E-3</v>
      </c>
      <c r="Z530" s="331">
        <f t="shared" si="84"/>
        <v>3.3950284452725801E-3</v>
      </c>
      <c r="AA530" s="331">
        <f t="shared" si="85"/>
        <v>4.3742759569260832E-2</v>
      </c>
      <c r="AB530" s="331">
        <f t="shared" si="86"/>
        <v>3.2629748572685097E-3</v>
      </c>
      <c r="AC530" s="331">
        <f t="shared" si="87"/>
        <v>2.2413472236039599E-3</v>
      </c>
      <c r="AD530" s="331">
        <f t="shared" si="88"/>
        <v>2.1741062336939599E-3</v>
      </c>
      <c r="AE530" s="468">
        <f t="shared" si="89"/>
        <v>0</v>
      </c>
    </row>
    <row r="531" spans="1:31" x14ac:dyDescent="0.25">
      <c r="A531" s="11" t="s">
        <v>218</v>
      </c>
      <c r="B531" s="4" t="s">
        <v>219</v>
      </c>
      <c r="C531" s="4" t="s">
        <v>220</v>
      </c>
      <c r="D531" s="9" t="s">
        <v>27</v>
      </c>
      <c r="E531" s="9">
        <v>2007</v>
      </c>
      <c r="F531" s="9">
        <v>27</v>
      </c>
      <c r="G531" s="9" t="s">
        <v>572</v>
      </c>
      <c r="H531" s="9" t="s">
        <v>118</v>
      </c>
      <c r="I531" s="9" t="s">
        <v>42</v>
      </c>
      <c r="J531" s="9" t="s">
        <v>114</v>
      </c>
      <c r="K531" s="306" t="s">
        <v>39</v>
      </c>
      <c r="L531" s="392">
        <v>-1</v>
      </c>
      <c r="M531" s="331">
        <v>-1</v>
      </c>
      <c r="N531" s="331">
        <v>-1</v>
      </c>
      <c r="O531" s="331">
        <v>-1</v>
      </c>
      <c r="P531" s="331">
        <v>-1</v>
      </c>
      <c r="Q531" s="331">
        <v>-1</v>
      </c>
      <c r="R531" s="331">
        <v>-1</v>
      </c>
      <c r="S531" s="331">
        <v>-1</v>
      </c>
      <c r="T531" s="331">
        <v>-1</v>
      </c>
      <c r="U531" s="468">
        <v>-1</v>
      </c>
      <c r="V531" s="392">
        <f t="shared" si="80"/>
        <v>0</v>
      </c>
      <c r="W531" s="331">
        <f t="shared" si="81"/>
        <v>0</v>
      </c>
      <c r="X531" s="331">
        <f t="shared" si="82"/>
        <v>0</v>
      </c>
      <c r="Y531" s="331">
        <f t="shared" si="83"/>
        <v>0</v>
      </c>
      <c r="Z531" s="331">
        <f t="shared" si="84"/>
        <v>0</v>
      </c>
      <c r="AA531" s="331">
        <f t="shared" si="85"/>
        <v>0</v>
      </c>
      <c r="AB531" s="331">
        <f t="shared" si="86"/>
        <v>0</v>
      </c>
      <c r="AC531" s="331">
        <f t="shared" si="87"/>
        <v>0</v>
      </c>
      <c r="AD531" s="331">
        <f t="shared" si="88"/>
        <v>0</v>
      </c>
      <c r="AE531" s="468">
        <f t="shared" si="89"/>
        <v>0</v>
      </c>
    </row>
    <row r="532" spans="1:31" x14ac:dyDescent="0.25">
      <c r="A532" s="11" t="s">
        <v>218</v>
      </c>
      <c r="B532" s="4" t="s">
        <v>219</v>
      </c>
      <c r="C532" s="4" t="s">
        <v>220</v>
      </c>
      <c r="D532" s="9" t="s">
        <v>27</v>
      </c>
      <c r="E532" s="9">
        <v>2007</v>
      </c>
      <c r="F532" s="9">
        <v>28</v>
      </c>
      <c r="G532" s="9" t="s">
        <v>146</v>
      </c>
      <c r="H532" s="9" t="s">
        <v>134</v>
      </c>
      <c r="I532" s="9" t="s">
        <v>42</v>
      </c>
      <c r="J532" s="9" t="s">
        <v>129</v>
      </c>
      <c r="K532" s="306" t="s">
        <v>39</v>
      </c>
      <c r="L532" s="392">
        <v>3.5019480000000001</v>
      </c>
      <c r="M532" s="331">
        <v>-1</v>
      </c>
      <c r="N532" s="331">
        <v>1.2290859999999999</v>
      </c>
      <c r="O532" s="331">
        <v>1.315272</v>
      </c>
      <c r="P532" s="331">
        <v>1.336506</v>
      </c>
      <c r="Q532" s="331">
        <v>13.856182</v>
      </c>
      <c r="R532" s="331">
        <v>1.4722919999999999</v>
      </c>
      <c r="S532" s="331">
        <v>0.53198599999999996</v>
      </c>
      <c r="T532" s="331">
        <v>0.51602599999999998</v>
      </c>
      <c r="U532" s="468">
        <v>-1</v>
      </c>
      <c r="V532" s="392">
        <f t="shared" si="80"/>
        <v>3.8602368874318801E-3</v>
      </c>
      <c r="W532" s="331">
        <f t="shared" si="81"/>
        <v>0</v>
      </c>
      <c r="X532" s="331">
        <f t="shared" si="82"/>
        <v>1.3548353987626598E-3</v>
      </c>
      <c r="Y532" s="331">
        <f t="shared" si="83"/>
        <v>1.4498392013263198E-3</v>
      </c>
      <c r="Z532" s="331">
        <f t="shared" si="84"/>
        <v>1.4732456796828599E-3</v>
      </c>
      <c r="AA532" s="331">
        <f t="shared" si="85"/>
        <v>1.527382613201842E-2</v>
      </c>
      <c r="AB532" s="331">
        <f t="shared" si="86"/>
        <v>1.6229241232225198E-3</v>
      </c>
      <c r="AC532" s="331">
        <f t="shared" si="87"/>
        <v>5.8641418456165995E-4</v>
      </c>
      <c r="AD532" s="331">
        <f t="shared" si="88"/>
        <v>5.6882129605405991E-4</v>
      </c>
      <c r="AE532" s="468">
        <f t="shared" si="89"/>
        <v>0</v>
      </c>
    </row>
    <row r="533" spans="1:31" x14ac:dyDescent="0.25">
      <c r="A533" s="11" t="s">
        <v>218</v>
      </c>
      <c r="B533" s="4" t="s">
        <v>219</v>
      </c>
      <c r="C533" s="4" t="s">
        <v>220</v>
      </c>
      <c r="D533" s="9" t="s">
        <v>27</v>
      </c>
      <c r="E533" s="9">
        <v>2007</v>
      </c>
      <c r="F533" s="9">
        <v>29</v>
      </c>
      <c r="G533" s="9" t="s">
        <v>146</v>
      </c>
      <c r="H533" s="9" t="s">
        <v>134</v>
      </c>
      <c r="I533" s="9" t="s">
        <v>30</v>
      </c>
      <c r="J533" s="9" t="s">
        <v>129</v>
      </c>
      <c r="K533" s="306" t="s">
        <v>39</v>
      </c>
      <c r="L533" s="392">
        <v>3.5019480000000001</v>
      </c>
      <c r="M533" s="331">
        <v>-1</v>
      </c>
      <c r="N533" s="331">
        <v>1.2290859999999999</v>
      </c>
      <c r="O533" s="331">
        <v>1.315272</v>
      </c>
      <c r="P533" s="331">
        <v>1.336506</v>
      </c>
      <c r="Q533" s="331">
        <v>13.856182</v>
      </c>
      <c r="R533" s="331">
        <v>1.4722919999999999</v>
      </c>
      <c r="S533" s="331">
        <v>0.53198599999999996</v>
      </c>
      <c r="T533" s="331">
        <v>0.51602599999999998</v>
      </c>
      <c r="U533" s="468">
        <v>-1</v>
      </c>
      <c r="V533" s="392">
        <f t="shared" si="80"/>
        <v>3.8602368874318801E-3</v>
      </c>
      <c r="W533" s="331">
        <f t="shared" si="81"/>
        <v>0</v>
      </c>
      <c r="X533" s="331">
        <f t="shared" si="82"/>
        <v>1.3548353987626598E-3</v>
      </c>
      <c r="Y533" s="331">
        <f t="shared" si="83"/>
        <v>1.4498392013263198E-3</v>
      </c>
      <c r="Z533" s="331">
        <f t="shared" si="84"/>
        <v>1.4732456796828599E-3</v>
      </c>
      <c r="AA533" s="331">
        <f t="shared" si="85"/>
        <v>1.527382613201842E-2</v>
      </c>
      <c r="AB533" s="331">
        <f t="shared" si="86"/>
        <v>1.6229241232225198E-3</v>
      </c>
      <c r="AC533" s="331">
        <f t="shared" si="87"/>
        <v>5.8641418456165995E-4</v>
      </c>
      <c r="AD533" s="331">
        <f t="shared" si="88"/>
        <v>5.6882129605405991E-4</v>
      </c>
      <c r="AE533" s="468">
        <f t="shared" si="89"/>
        <v>0</v>
      </c>
    </row>
    <row r="534" spans="1:31" x14ac:dyDescent="0.25">
      <c r="A534" s="11" t="s">
        <v>218</v>
      </c>
      <c r="B534" s="4" t="s">
        <v>219</v>
      </c>
      <c r="C534" s="4" t="s">
        <v>220</v>
      </c>
      <c r="D534" s="9" t="s">
        <v>27</v>
      </c>
      <c r="E534" s="9">
        <v>2007</v>
      </c>
      <c r="F534" s="9">
        <v>30</v>
      </c>
      <c r="G534" s="9" t="s">
        <v>108</v>
      </c>
      <c r="H534" s="9" t="s">
        <v>109</v>
      </c>
      <c r="I534" s="9" t="s">
        <v>42</v>
      </c>
      <c r="J534" s="9" t="s">
        <v>107</v>
      </c>
      <c r="K534" s="306" t="s">
        <v>39</v>
      </c>
      <c r="L534" s="392">
        <v>1408.9411600000001</v>
      </c>
      <c r="M534" s="331">
        <v>-1</v>
      </c>
      <c r="N534" s="331">
        <v>46.699800000000003</v>
      </c>
      <c r="O534" s="331">
        <v>48.472683000000004</v>
      </c>
      <c r="P534" s="331">
        <v>53.990475000000004</v>
      </c>
      <c r="Q534" s="331">
        <v>130.34523300000001</v>
      </c>
      <c r="R534" s="331">
        <v>4.3757659999999996</v>
      </c>
      <c r="S534" s="331">
        <v>2.0371320000000002</v>
      </c>
      <c r="T534" s="331">
        <v>1.927241</v>
      </c>
      <c r="U534" s="468">
        <v>-1</v>
      </c>
      <c r="V534" s="392">
        <f t="shared" si="80"/>
        <v>1.5530917757925198</v>
      </c>
      <c r="W534" s="331">
        <f t="shared" si="81"/>
        <v>0</v>
      </c>
      <c r="X534" s="331">
        <f t="shared" si="82"/>
        <v>5.1477717714737997E-2</v>
      </c>
      <c r="Y534" s="331">
        <f t="shared" si="83"/>
        <v>5.3431986696944732E-2</v>
      </c>
      <c r="Z534" s="331">
        <f t="shared" si="84"/>
        <v>5.951431122477225E-2</v>
      </c>
      <c r="AA534" s="331">
        <f t="shared" si="85"/>
        <v>0.14368102454048523</v>
      </c>
      <c r="AB534" s="331">
        <f t="shared" si="86"/>
        <v>4.8234563517134598E-3</v>
      </c>
      <c r="AC534" s="331">
        <f t="shared" si="87"/>
        <v>2.2455536435629199E-3</v>
      </c>
      <c r="AD534" s="331">
        <f t="shared" si="88"/>
        <v>2.1244195513957101E-3</v>
      </c>
      <c r="AE534" s="468">
        <f t="shared" si="89"/>
        <v>0</v>
      </c>
    </row>
    <row r="535" spans="1:31" x14ac:dyDescent="0.25">
      <c r="A535" s="11" t="s">
        <v>218</v>
      </c>
      <c r="B535" s="4" t="s">
        <v>219</v>
      </c>
      <c r="C535" s="4" t="s">
        <v>220</v>
      </c>
      <c r="D535" s="9" t="s">
        <v>27</v>
      </c>
      <c r="E535" s="9">
        <v>2007</v>
      </c>
      <c r="F535" s="9">
        <v>31</v>
      </c>
      <c r="G535" s="9" t="s">
        <v>147</v>
      </c>
      <c r="H535" s="9" t="s">
        <v>148</v>
      </c>
      <c r="I535" s="9" t="s">
        <v>42</v>
      </c>
      <c r="J535" s="9" t="s">
        <v>129</v>
      </c>
      <c r="K535" s="306" t="s">
        <v>39</v>
      </c>
      <c r="L535" s="392">
        <v>15.189622</v>
      </c>
      <c r="M535" s="331">
        <v>-1</v>
      </c>
      <c r="N535" s="331">
        <v>5.3311339999999996</v>
      </c>
      <c r="O535" s="331">
        <v>5.7049630000000002</v>
      </c>
      <c r="P535" s="331">
        <v>5.7970660000000001</v>
      </c>
      <c r="Q535" s="331">
        <v>60.100884000000001</v>
      </c>
      <c r="R535" s="331">
        <v>6.3860330000000003</v>
      </c>
      <c r="S535" s="331">
        <v>2.3074759999999999</v>
      </c>
      <c r="T535" s="331">
        <v>2.2382520000000001</v>
      </c>
      <c r="U535" s="468">
        <v>-1</v>
      </c>
      <c r="V535" s="392">
        <f t="shared" si="80"/>
        <v>1.6743692125224818E-2</v>
      </c>
      <c r="W535" s="331">
        <f t="shared" si="81"/>
        <v>0</v>
      </c>
      <c r="X535" s="331">
        <f t="shared" si="82"/>
        <v>5.8765693033255391E-3</v>
      </c>
      <c r="Y535" s="331">
        <f t="shared" si="83"/>
        <v>6.2886452380315301E-3</v>
      </c>
      <c r="Z535" s="331">
        <f t="shared" si="84"/>
        <v>6.3901714166164601E-3</v>
      </c>
      <c r="AA535" s="331">
        <f t="shared" si="85"/>
        <v>6.6249884174198026E-2</v>
      </c>
      <c r="AB535" s="331">
        <f t="shared" si="86"/>
        <v>7.0393964019332296E-3</v>
      </c>
      <c r="AC535" s="331">
        <f t="shared" si="87"/>
        <v>2.5435568923535597E-3</v>
      </c>
      <c r="AD535" s="331">
        <f t="shared" si="88"/>
        <v>2.4672504942301198E-3</v>
      </c>
      <c r="AE535" s="468">
        <f t="shared" si="89"/>
        <v>0</v>
      </c>
    </row>
    <row r="536" spans="1:31" x14ac:dyDescent="0.25">
      <c r="A536" s="11" t="s">
        <v>218</v>
      </c>
      <c r="B536" s="4" t="s">
        <v>219</v>
      </c>
      <c r="C536" s="4" t="s">
        <v>220</v>
      </c>
      <c r="D536" s="9" t="s">
        <v>27</v>
      </c>
      <c r="E536" s="9">
        <v>2007</v>
      </c>
      <c r="F536" s="9">
        <v>32</v>
      </c>
      <c r="G536" s="9" t="s">
        <v>173</v>
      </c>
      <c r="H536" s="9" t="s">
        <v>174</v>
      </c>
      <c r="I536" s="9" t="s">
        <v>42</v>
      </c>
      <c r="J536" s="9" t="s">
        <v>107</v>
      </c>
      <c r="K536" s="306" t="s">
        <v>39</v>
      </c>
      <c r="L536" s="392">
        <v>988.36171000000002</v>
      </c>
      <c r="M536" s="331">
        <v>-1</v>
      </c>
      <c r="N536" s="331">
        <v>32.759560999999998</v>
      </c>
      <c r="O536" s="331">
        <v>34.003225</v>
      </c>
      <c r="P536" s="331">
        <v>37.873914999999997</v>
      </c>
      <c r="Q536" s="331">
        <v>91.436207999999993</v>
      </c>
      <c r="R536" s="331">
        <v>3.0695670000000002</v>
      </c>
      <c r="S536" s="331">
        <v>1.429033</v>
      </c>
      <c r="T536" s="331">
        <v>1.351945</v>
      </c>
      <c r="U536" s="468">
        <v>-1</v>
      </c>
      <c r="V536" s="392">
        <f t="shared" ref="V536:V571" si="90">IF(L536=-1,0,L536)*2.20462262/2000</f>
        <v>1.0894822913039399</v>
      </c>
      <c r="W536" s="331">
        <f t="shared" ref="W536:W571" si="91">IF(M536=-1,0,M536)*2.20462262/2000</f>
        <v>0</v>
      </c>
      <c r="X536" s="331">
        <f t="shared" ref="X536:X571" si="92">IF(N536=-1,0,N536)*2.20462262/2000</f>
        <v>3.6111234600934905E-2</v>
      </c>
      <c r="Y536" s="331">
        <f t="shared" ref="Y536:Y571" si="93">IF(O536=-1,0,O536)*2.20462262/2000</f>
        <v>3.7482139493974748E-2</v>
      </c>
      <c r="Z536" s="331">
        <f t="shared" ref="Z536:Z571" si="94">IF(P536=-1,0,P536)*2.20462262/2000</f>
        <v>4.1748844858478643E-2</v>
      </c>
      <c r="AA536" s="331">
        <f t="shared" ref="AA536:AA571" si="95">IF(Q536=-1,0,Q536)*2.20462262/2000</f>
        <v>0.10079116622191246</v>
      </c>
      <c r="AB536" s="331">
        <f t="shared" ref="AB536:AB571" si="96">IF(R536=-1,0,R536)*2.20462262/2000</f>
        <v>3.3836184209027698E-3</v>
      </c>
      <c r="AC536" s="331">
        <f t="shared" ref="AC536:AC571" si="97">IF(S536=-1,0,S536)*2.20462262/2000</f>
        <v>1.5752392382632299E-3</v>
      </c>
      <c r="AD536" s="331">
        <f t="shared" ref="AD536:AD571" si="98">IF(T536=-1,0,T536)*2.20462262/2000</f>
        <v>1.4902642639979498E-3</v>
      </c>
      <c r="AE536" s="468">
        <f t="shared" ref="AE536:AE571" si="99">IF(U536=-1,0,U536)*2.20462262/2000</f>
        <v>0</v>
      </c>
    </row>
    <row r="537" spans="1:31" x14ac:dyDescent="0.25">
      <c r="A537" s="11" t="s">
        <v>218</v>
      </c>
      <c r="B537" s="4" t="s">
        <v>219</v>
      </c>
      <c r="C537" s="4" t="s">
        <v>220</v>
      </c>
      <c r="D537" s="9" t="s">
        <v>27</v>
      </c>
      <c r="E537" s="9">
        <v>2007</v>
      </c>
      <c r="F537" s="9">
        <v>33</v>
      </c>
      <c r="G537" s="9" t="s">
        <v>173</v>
      </c>
      <c r="H537" s="9" t="s">
        <v>174</v>
      </c>
      <c r="I537" s="9" t="s">
        <v>30</v>
      </c>
      <c r="J537" s="9" t="s">
        <v>107</v>
      </c>
      <c r="K537" s="306" t="s">
        <v>39</v>
      </c>
      <c r="L537" s="392">
        <v>988.36171000000002</v>
      </c>
      <c r="M537" s="331">
        <v>-1</v>
      </c>
      <c r="N537" s="331">
        <v>32.759560999999998</v>
      </c>
      <c r="O537" s="331">
        <v>34.003225</v>
      </c>
      <c r="P537" s="331">
        <v>37.873914999999997</v>
      </c>
      <c r="Q537" s="331">
        <v>91.436207999999993</v>
      </c>
      <c r="R537" s="331">
        <v>3.0695670000000002</v>
      </c>
      <c r="S537" s="331">
        <v>1.429033</v>
      </c>
      <c r="T537" s="331">
        <v>1.351945</v>
      </c>
      <c r="U537" s="468">
        <v>-1</v>
      </c>
      <c r="V537" s="392">
        <f t="shared" si="90"/>
        <v>1.0894822913039399</v>
      </c>
      <c r="W537" s="331">
        <f t="shared" si="91"/>
        <v>0</v>
      </c>
      <c r="X537" s="331">
        <f t="shared" si="92"/>
        <v>3.6111234600934905E-2</v>
      </c>
      <c r="Y537" s="331">
        <f t="shared" si="93"/>
        <v>3.7482139493974748E-2</v>
      </c>
      <c r="Z537" s="331">
        <f t="shared" si="94"/>
        <v>4.1748844858478643E-2</v>
      </c>
      <c r="AA537" s="331">
        <f t="shared" si="95"/>
        <v>0.10079116622191246</v>
      </c>
      <c r="AB537" s="331">
        <f t="shared" si="96"/>
        <v>3.3836184209027698E-3</v>
      </c>
      <c r="AC537" s="331">
        <f t="shared" si="97"/>
        <v>1.5752392382632299E-3</v>
      </c>
      <c r="AD537" s="331">
        <f t="shared" si="98"/>
        <v>1.4902642639979498E-3</v>
      </c>
      <c r="AE537" s="468">
        <f t="shared" si="99"/>
        <v>0</v>
      </c>
    </row>
    <row r="538" spans="1:31" x14ac:dyDescent="0.25">
      <c r="A538" s="11" t="s">
        <v>218</v>
      </c>
      <c r="B538" s="4" t="s">
        <v>219</v>
      </c>
      <c r="C538" s="4" t="s">
        <v>220</v>
      </c>
      <c r="D538" s="9" t="s">
        <v>27</v>
      </c>
      <c r="E538" s="9">
        <v>2007</v>
      </c>
      <c r="F538" s="9">
        <v>34</v>
      </c>
      <c r="G538" s="9" t="s">
        <v>566</v>
      </c>
      <c r="H538" s="9" t="s">
        <v>116</v>
      </c>
      <c r="I538" s="9" t="s">
        <v>42</v>
      </c>
      <c r="J538" s="9" t="s">
        <v>129</v>
      </c>
      <c r="K538" s="306" t="s">
        <v>39</v>
      </c>
      <c r="L538" s="392">
        <v>6.6742280000000003</v>
      </c>
      <c r="M538" s="331">
        <v>-1</v>
      </c>
      <c r="N538" s="331">
        <v>2.3424680000000002</v>
      </c>
      <c r="O538" s="331">
        <v>2.506726</v>
      </c>
      <c r="P538" s="331">
        <v>2.547196</v>
      </c>
      <c r="Q538" s="331">
        <v>26.407964</v>
      </c>
      <c r="R538" s="331">
        <v>2.805984</v>
      </c>
      <c r="S538" s="331">
        <v>1.0138910000000001</v>
      </c>
      <c r="T538" s="331">
        <v>0.98347399999999996</v>
      </c>
      <c r="U538" s="468">
        <v>-1</v>
      </c>
      <c r="V538" s="392">
        <f t="shared" si="90"/>
        <v>7.3570770099186797E-3</v>
      </c>
      <c r="W538" s="331">
        <f t="shared" si="91"/>
        <v>0</v>
      </c>
      <c r="X538" s="331">
        <f t="shared" si="92"/>
        <v>2.5821289697130802E-3</v>
      </c>
      <c r="Y538" s="331">
        <f t="shared" si="93"/>
        <v>2.76319242087106E-3</v>
      </c>
      <c r="Z538" s="331">
        <f t="shared" si="94"/>
        <v>2.8078029595867597E-3</v>
      </c>
      <c r="AA538" s="331">
        <f t="shared" si="95"/>
        <v>2.9109797391272837E-2</v>
      </c>
      <c r="AB538" s="331">
        <f t="shared" si="96"/>
        <v>3.0930678988790395E-3</v>
      </c>
      <c r="AC538" s="331">
        <f t="shared" si="97"/>
        <v>1.1176235164072101E-3</v>
      </c>
      <c r="AD538" s="331">
        <f t="shared" si="98"/>
        <v>1.0840945132909398E-3</v>
      </c>
      <c r="AE538" s="468">
        <f t="shared" si="99"/>
        <v>0</v>
      </c>
    </row>
    <row r="539" spans="1:31" x14ac:dyDescent="0.25">
      <c r="A539" s="11" t="s">
        <v>218</v>
      </c>
      <c r="B539" s="4" t="s">
        <v>219</v>
      </c>
      <c r="C539" s="4" t="s">
        <v>220</v>
      </c>
      <c r="D539" s="9" t="s">
        <v>27</v>
      </c>
      <c r="E539" s="9">
        <v>2007</v>
      </c>
      <c r="F539" s="9">
        <v>35</v>
      </c>
      <c r="G539" s="9" t="s">
        <v>566</v>
      </c>
      <c r="H539" s="9" t="s">
        <v>116</v>
      </c>
      <c r="I539" s="9" t="s">
        <v>30</v>
      </c>
      <c r="J539" s="9" t="s">
        <v>129</v>
      </c>
      <c r="K539" s="306" t="s">
        <v>39</v>
      </c>
      <c r="L539" s="392">
        <v>1.6670020000000001</v>
      </c>
      <c r="M539" s="331">
        <v>-1</v>
      </c>
      <c r="N539" s="331">
        <v>0.58507100000000001</v>
      </c>
      <c r="O539" s="331">
        <v>0.62609800000000004</v>
      </c>
      <c r="P539" s="331">
        <v>0.63620500000000002</v>
      </c>
      <c r="Q539" s="331">
        <v>6.5958379999999996</v>
      </c>
      <c r="R539" s="331">
        <v>0.70084199999999996</v>
      </c>
      <c r="S539" s="331">
        <v>0.25323699999999999</v>
      </c>
      <c r="T539" s="331">
        <v>0.245639</v>
      </c>
      <c r="U539" s="468">
        <v>-1</v>
      </c>
      <c r="V539" s="392">
        <f t="shared" si="90"/>
        <v>1.83755515839262E-3</v>
      </c>
      <c r="W539" s="331">
        <f t="shared" si="91"/>
        <v>0</v>
      </c>
      <c r="X539" s="331">
        <f t="shared" si="92"/>
        <v>6.4493038045300996E-4</v>
      </c>
      <c r="Y539" s="331">
        <f t="shared" si="93"/>
        <v>6.9015490656837994E-4</v>
      </c>
      <c r="Z539" s="331">
        <f t="shared" si="94"/>
        <v>7.0129596697854997E-4</v>
      </c>
      <c r="AA539" s="331">
        <f t="shared" si="95"/>
        <v>7.2706668263277791E-3</v>
      </c>
      <c r="AB539" s="331">
        <f t="shared" si="96"/>
        <v>7.7254606312301987E-4</v>
      </c>
      <c r="AC539" s="331">
        <f t="shared" si="97"/>
        <v>2.7914600921046992E-4</v>
      </c>
      <c r="AD539" s="331">
        <f t="shared" si="98"/>
        <v>2.7077064787709001E-4</v>
      </c>
      <c r="AE539" s="468">
        <f t="shared" si="99"/>
        <v>0</v>
      </c>
    </row>
    <row r="540" spans="1:31" x14ac:dyDescent="0.25">
      <c r="A540" s="11" t="s">
        <v>218</v>
      </c>
      <c r="B540" s="4" t="s">
        <v>219</v>
      </c>
      <c r="C540" s="4" t="s">
        <v>220</v>
      </c>
      <c r="D540" s="9" t="s">
        <v>27</v>
      </c>
      <c r="E540" s="9">
        <v>2007</v>
      </c>
      <c r="F540" s="9">
        <v>36</v>
      </c>
      <c r="G540" s="9" t="s">
        <v>566</v>
      </c>
      <c r="H540" s="9" t="s">
        <v>116</v>
      </c>
      <c r="I540" s="9" t="s">
        <v>99</v>
      </c>
      <c r="J540" s="9" t="s">
        <v>129</v>
      </c>
      <c r="K540" s="306" t="s">
        <v>39</v>
      </c>
      <c r="L540" s="392">
        <v>2.3387790000000002</v>
      </c>
      <c r="M540" s="331">
        <v>-1</v>
      </c>
      <c r="N540" s="331">
        <v>0.82084599999999996</v>
      </c>
      <c r="O540" s="331">
        <v>0.87840499999999999</v>
      </c>
      <c r="P540" s="331">
        <v>0.89258700000000002</v>
      </c>
      <c r="Q540" s="331">
        <v>9.2538630000000008</v>
      </c>
      <c r="R540" s="331">
        <v>0.98327100000000001</v>
      </c>
      <c r="S540" s="331">
        <v>0.35528700000000002</v>
      </c>
      <c r="T540" s="331">
        <v>0.34462799999999999</v>
      </c>
      <c r="U540" s="468">
        <v>-1</v>
      </c>
      <c r="V540" s="392">
        <f t="shared" si="90"/>
        <v>2.5780625432904902E-3</v>
      </c>
      <c r="W540" s="331">
        <f t="shared" si="91"/>
        <v>0</v>
      </c>
      <c r="X540" s="331">
        <f t="shared" si="92"/>
        <v>9.0482782956825987E-4</v>
      </c>
      <c r="Y540" s="331">
        <f t="shared" si="93"/>
        <v>9.6827576626054991E-4</v>
      </c>
      <c r="Z540" s="331">
        <f t="shared" si="94"/>
        <v>9.8390874525896991E-4</v>
      </c>
      <c r="AA540" s="331">
        <f t="shared" si="95"/>
        <v>1.0200637846090529E-2</v>
      </c>
      <c r="AB540" s="331">
        <f t="shared" si="96"/>
        <v>1.08387074409501E-3</v>
      </c>
      <c r="AC540" s="331">
        <f t="shared" si="97"/>
        <v>3.9163687839597E-4</v>
      </c>
      <c r="AD540" s="331">
        <f t="shared" si="98"/>
        <v>3.7988734214267994E-4</v>
      </c>
      <c r="AE540" s="468">
        <f t="shared" si="99"/>
        <v>0</v>
      </c>
    </row>
    <row r="541" spans="1:31" x14ac:dyDescent="0.25">
      <c r="A541" s="11" t="s">
        <v>218</v>
      </c>
      <c r="B541" s="4" t="s">
        <v>219</v>
      </c>
      <c r="C541" s="4" t="s">
        <v>220</v>
      </c>
      <c r="D541" s="9" t="s">
        <v>27</v>
      </c>
      <c r="E541" s="9">
        <v>2007</v>
      </c>
      <c r="F541" s="9">
        <v>37</v>
      </c>
      <c r="G541" s="9" t="s">
        <v>159</v>
      </c>
      <c r="H541" s="9" t="s">
        <v>116</v>
      </c>
      <c r="I541" s="9" t="s">
        <v>42</v>
      </c>
      <c r="J541" s="9" t="s">
        <v>129</v>
      </c>
      <c r="K541" s="306" t="s">
        <v>39</v>
      </c>
      <c r="L541" s="392">
        <v>2.3387790000000002</v>
      </c>
      <c r="M541" s="331">
        <v>-1</v>
      </c>
      <c r="N541" s="331">
        <v>0.82084599999999996</v>
      </c>
      <c r="O541" s="331">
        <v>0.87840499999999999</v>
      </c>
      <c r="P541" s="331">
        <v>0.89258700000000002</v>
      </c>
      <c r="Q541" s="331">
        <v>9.2538630000000008</v>
      </c>
      <c r="R541" s="331">
        <v>0.98327100000000001</v>
      </c>
      <c r="S541" s="331">
        <v>0.35528700000000002</v>
      </c>
      <c r="T541" s="331">
        <v>0.34462799999999999</v>
      </c>
      <c r="U541" s="468">
        <v>-1</v>
      </c>
      <c r="V541" s="392">
        <f t="shared" si="90"/>
        <v>2.5780625432904902E-3</v>
      </c>
      <c r="W541" s="331">
        <f t="shared" si="91"/>
        <v>0</v>
      </c>
      <c r="X541" s="331">
        <f t="shared" si="92"/>
        <v>9.0482782956825987E-4</v>
      </c>
      <c r="Y541" s="331">
        <f t="shared" si="93"/>
        <v>9.6827576626054991E-4</v>
      </c>
      <c r="Z541" s="331">
        <f t="shared" si="94"/>
        <v>9.8390874525896991E-4</v>
      </c>
      <c r="AA541" s="331">
        <f t="shared" si="95"/>
        <v>1.0200637846090529E-2</v>
      </c>
      <c r="AB541" s="331">
        <f t="shared" si="96"/>
        <v>1.08387074409501E-3</v>
      </c>
      <c r="AC541" s="331">
        <f t="shared" si="97"/>
        <v>3.9163687839597E-4</v>
      </c>
      <c r="AD541" s="331">
        <f t="shared" si="98"/>
        <v>3.7988734214267994E-4</v>
      </c>
      <c r="AE541" s="468">
        <f t="shared" si="99"/>
        <v>0</v>
      </c>
    </row>
    <row r="542" spans="1:31" x14ac:dyDescent="0.25">
      <c r="A542" s="11" t="s">
        <v>218</v>
      </c>
      <c r="B542" s="4" t="s">
        <v>219</v>
      </c>
      <c r="C542" s="4" t="s">
        <v>220</v>
      </c>
      <c r="D542" s="9" t="s">
        <v>27</v>
      </c>
      <c r="E542" s="9">
        <v>2007</v>
      </c>
      <c r="F542" s="9">
        <v>38</v>
      </c>
      <c r="G542" s="9" t="s">
        <v>149</v>
      </c>
      <c r="H542" s="9" t="s">
        <v>113</v>
      </c>
      <c r="I542" s="9" t="s">
        <v>42</v>
      </c>
      <c r="J542" s="9" t="s">
        <v>129</v>
      </c>
      <c r="K542" s="306" t="s">
        <v>39</v>
      </c>
      <c r="L542" s="392">
        <v>2.3387790000000002</v>
      </c>
      <c r="M542" s="331">
        <v>-1</v>
      </c>
      <c r="N542" s="331">
        <v>0.82084599999999996</v>
      </c>
      <c r="O542" s="331">
        <v>0.87840499999999999</v>
      </c>
      <c r="P542" s="331">
        <v>0.89258700000000002</v>
      </c>
      <c r="Q542" s="331">
        <v>9.2538630000000008</v>
      </c>
      <c r="R542" s="331">
        <v>0.98327100000000001</v>
      </c>
      <c r="S542" s="331">
        <v>0.35528700000000002</v>
      </c>
      <c r="T542" s="331">
        <v>0.34462799999999999</v>
      </c>
      <c r="U542" s="468">
        <v>-1</v>
      </c>
      <c r="V542" s="392">
        <f t="shared" si="90"/>
        <v>2.5780625432904902E-3</v>
      </c>
      <c r="W542" s="331">
        <f t="shared" si="91"/>
        <v>0</v>
      </c>
      <c r="X542" s="331">
        <f t="shared" si="92"/>
        <v>9.0482782956825987E-4</v>
      </c>
      <c r="Y542" s="331">
        <f t="shared" si="93"/>
        <v>9.6827576626054991E-4</v>
      </c>
      <c r="Z542" s="331">
        <f t="shared" si="94"/>
        <v>9.8390874525896991E-4</v>
      </c>
      <c r="AA542" s="331">
        <f t="shared" si="95"/>
        <v>1.0200637846090529E-2</v>
      </c>
      <c r="AB542" s="331">
        <f t="shared" si="96"/>
        <v>1.08387074409501E-3</v>
      </c>
      <c r="AC542" s="331">
        <f t="shared" si="97"/>
        <v>3.9163687839597E-4</v>
      </c>
      <c r="AD542" s="331">
        <f t="shared" si="98"/>
        <v>3.7988734214267994E-4</v>
      </c>
      <c r="AE542" s="468">
        <f t="shared" si="99"/>
        <v>0</v>
      </c>
    </row>
    <row r="543" spans="1:31" x14ac:dyDescent="0.25">
      <c r="A543" s="11" t="s">
        <v>218</v>
      </c>
      <c r="B543" s="4" t="s">
        <v>219</v>
      </c>
      <c r="C543" s="4" t="s">
        <v>220</v>
      </c>
      <c r="D543" s="9" t="s">
        <v>27</v>
      </c>
      <c r="E543" s="9">
        <v>2007</v>
      </c>
      <c r="F543" s="9">
        <v>39</v>
      </c>
      <c r="G543" s="9" t="s">
        <v>149</v>
      </c>
      <c r="H543" s="9" t="s">
        <v>113</v>
      </c>
      <c r="I543" s="9" t="s">
        <v>30</v>
      </c>
      <c r="J543" s="9" t="s">
        <v>129</v>
      </c>
      <c r="K543" s="306" t="s">
        <v>39</v>
      </c>
      <c r="L543" s="392">
        <v>2.3387790000000002</v>
      </c>
      <c r="M543" s="331">
        <v>-1</v>
      </c>
      <c r="N543" s="331">
        <v>0.82084599999999996</v>
      </c>
      <c r="O543" s="331">
        <v>0.87840499999999999</v>
      </c>
      <c r="P543" s="331">
        <v>0.89258700000000002</v>
      </c>
      <c r="Q543" s="331">
        <v>9.2538630000000008</v>
      </c>
      <c r="R543" s="331">
        <v>0.98327100000000001</v>
      </c>
      <c r="S543" s="331">
        <v>0.35528700000000002</v>
      </c>
      <c r="T543" s="331">
        <v>0.34462799999999999</v>
      </c>
      <c r="U543" s="468">
        <v>-1</v>
      </c>
      <c r="V543" s="392">
        <f t="shared" si="90"/>
        <v>2.5780625432904902E-3</v>
      </c>
      <c r="W543" s="331">
        <f t="shared" si="91"/>
        <v>0</v>
      </c>
      <c r="X543" s="331">
        <f t="shared" si="92"/>
        <v>9.0482782956825987E-4</v>
      </c>
      <c r="Y543" s="331">
        <f t="shared" si="93"/>
        <v>9.6827576626054991E-4</v>
      </c>
      <c r="Z543" s="331">
        <f t="shared" si="94"/>
        <v>9.8390874525896991E-4</v>
      </c>
      <c r="AA543" s="331">
        <f t="shared" si="95"/>
        <v>1.0200637846090529E-2</v>
      </c>
      <c r="AB543" s="331">
        <f t="shared" si="96"/>
        <v>1.08387074409501E-3</v>
      </c>
      <c r="AC543" s="331">
        <f t="shared" si="97"/>
        <v>3.9163687839597E-4</v>
      </c>
      <c r="AD543" s="331">
        <f t="shared" si="98"/>
        <v>3.7988734214267994E-4</v>
      </c>
      <c r="AE543" s="468">
        <f t="shared" si="99"/>
        <v>0</v>
      </c>
    </row>
    <row r="544" spans="1:31" x14ac:dyDescent="0.25">
      <c r="A544" s="11" t="s">
        <v>218</v>
      </c>
      <c r="B544" s="4" t="s">
        <v>219</v>
      </c>
      <c r="C544" s="4" t="s">
        <v>220</v>
      </c>
      <c r="D544" s="9" t="s">
        <v>27</v>
      </c>
      <c r="E544" s="9">
        <v>2007</v>
      </c>
      <c r="F544" s="9">
        <v>40</v>
      </c>
      <c r="G544" s="9" t="s">
        <v>149</v>
      </c>
      <c r="H544" s="9" t="s">
        <v>113</v>
      </c>
      <c r="I544" s="9" t="s">
        <v>99</v>
      </c>
      <c r="J544" s="9" t="s">
        <v>129</v>
      </c>
      <c r="K544" s="306" t="s">
        <v>39</v>
      </c>
      <c r="L544" s="392">
        <v>1.169389</v>
      </c>
      <c r="M544" s="331">
        <v>-1</v>
      </c>
      <c r="N544" s="331">
        <v>0.41042299999999998</v>
      </c>
      <c r="O544" s="331">
        <v>0.43920300000000001</v>
      </c>
      <c r="P544" s="331">
        <v>0.446293</v>
      </c>
      <c r="Q544" s="331">
        <v>4.6269309999999999</v>
      </c>
      <c r="R544" s="331">
        <v>0.49163600000000002</v>
      </c>
      <c r="S544" s="331">
        <v>0.177644</v>
      </c>
      <c r="T544" s="331">
        <v>0.17231399999999999</v>
      </c>
      <c r="U544" s="468">
        <v>-1</v>
      </c>
      <c r="V544" s="392">
        <f t="shared" si="90"/>
        <v>1.2890307204895899E-3</v>
      </c>
      <c r="W544" s="331">
        <f t="shared" si="91"/>
        <v>0</v>
      </c>
      <c r="X544" s="331">
        <f t="shared" si="92"/>
        <v>4.5241391478412994E-4</v>
      </c>
      <c r="Y544" s="331">
        <f t="shared" si="93"/>
        <v>4.8413843428593003E-4</v>
      </c>
      <c r="Z544" s="331">
        <f t="shared" si="94"/>
        <v>4.9195382147382998E-4</v>
      </c>
      <c r="AA544" s="331">
        <f t="shared" si="95"/>
        <v>5.1003183718896098E-3</v>
      </c>
      <c r="AB544" s="331">
        <f t="shared" si="96"/>
        <v>5.4193592320315998E-4</v>
      </c>
      <c r="AC544" s="331">
        <f t="shared" si="97"/>
        <v>1.9581899035363997E-4</v>
      </c>
      <c r="AD544" s="331">
        <f t="shared" si="98"/>
        <v>1.8994367107133997E-4</v>
      </c>
      <c r="AE544" s="468">
        <f t="shared" si="99"/>
        <v>0</v>
      </c>
    </row>
    <row r="545" spans="1:31" x14ac:dyDescent="0.25">
      <c r="A545" s="11" t="s">
        <v>218</v>
      </c>
      <c r="B545" s="4" t="s">
        <v>219</v>
      </c>
      <c r="C545" s="4" t="s">
        <v>220</v>
      </c>
      <c r="D545" s="9" t="s">
        <v>27</v>
      </c>
      <c r="E545" s="9">
        <v>2007</v>
      </c>
      <c r="F545" s="9">
        <v>41</v>
      </c>
      <c r="G545" s="9" t="s">
        <v>149</v>
      </c>
      <c r="H545" s="9" t="s">
        <v>113</v>
      </c>
      <c r="I545" s="9" t="s">
        <v>120</v>
      </c>
      <c r="J545" s="9" t="s">
        <v>129</v>
      </c>
      <c r="K545" s="306" t="s">
        <v>39</v>
      </c>
      <c r="L545" s="392">
        <v>9.3488950000000006</v>
      </c>
      <c r="M545" s="331">
        <v>-1</v>
      </c>
      <c r="N545" s="331">
        <v>3.2812009999999998</v>
      </c>
      <c r="O545" s="331">
        <v>3.5112860000000001</v>
      </c>
      <c r="P545" s="331">
        <v>3.5679729999999998</v>
      </c>
      <c r="Q545" s="331">
        <v>36.990839000000001</v>
      </c>
      <c r="R545" s="331">
        <v>3.9304700000000001</v>
      </c>
      <c r="S545" s="331">
        <v>1.4202030000000001</v>
      </c>
      <c r="T545" s="331">
        <v>1.377597</v>
      </c>
      <c r="U545" s="468">
        <v>-1</v>
      </c>
      <c r="V545" s="392">
        <f t="shared" si="90"/>
        <v>1.030539269450245E-2</v>
      </c>
      <c r="W545" s="331">
        <f t="shared" si="91"/>
        <v>0</v>
      </c>
      <c r="X545" s="331">
        <f t="shared" si="92"/>
        <v>3.61690497268331E-3</v>
      </c>
      <c r="Y545" s="331">
        <f t="shared" si="93"/>
        <v>3.8705302704446602E-3</v>
      </c>
      <c r="Z545" s="331">
        <f t="shared" si="94"/>
        <v>3.9330169916746297E-3</v>
      </c>
      <c r="AA545" s="331">
        <f t="shared" si="95"/>
        <v>4.0775420196089089E-2</v>
      </c>
      <c r="AB545" s="331">
        <f t="shared" si="96"/>
        <v>4.3326015346157E-3</v>
      </c>
      <c r="AC545" s="331">
        <f t="shared" si="97"/>
        <v>1.56550582939593E-3</v>
      </c>
      <c r="AD545" s="331">
        <f t="shared" si="98"/>
        <v>1.5185407537220699E-3</v>
      </c>
      <c r="AE545" s="468">
        <f t="shared" si="99"/>
        <v>0</v>
      </c>
    </row>
    <row r="546" spans="1:31" x14ac:dyDescent="0.25">
      <c r="A546" s="11" t="s">
        <v>218</v>
      </c>
      <c r="B546" s="4" t="s">
        <v>219</v>
      </c>
      <c r="C546" s="4" t="s">
        <v>220</v>
      </c>
      <c r="D546" s="9" t="s">
        <v>27</v>
      </c>
      <c r="E546" s="9">
        <v>2007</v>
      </c>
      <c r="F546" s="9">
        <v>42</v>
      </c>
      <c r="G546" s="9" t="s">
        <v>149</v>
      </c>
      <c r="H546" s="9" t="s">
        <v>113</v>
      </c>
      <c r="I546" s="9" t="s">
        <v>121</v>
      </c>
      <c r="J546" s="9" t="s">
        <v>129</v>
      </c>
      <c r="K546" s="306" t="s">
        <v>39</v>
      </c>
      <c r="L546" s="392">
        <v>23.362907</v>
      </c>
      <c r="M546" s="331">
        <v>-1</v>
      </c>
      <c r="N546" s="331">
        <v>8.1997289999999996</v>
      </c>
      <c r="O546" s="331">
        <v>8.7747100000000007</v>
      </c>
      <c r="P546" s="331">
        <v>8.9163720000000009</v>
      </c>
      <c r="Q546" s="331">
        <v>92.440179999999998</v>
      </c>
      <c r="R546" s="331">
        <v>9.8222529999999999</v>
      </c>
      <c r="S546" s="331">
        <v>3.5490910000000002</v>
      </c>
      <c r="T546" s="331">
        <v>3.4426190000000001</v>
      </c>
      <c r="U546" s="468">
        <v>-1</v>
      </c>
      <c r="V546" s="392">
        <f t="shared" si="90"/>
        <v>2.5753196620578168E-2</v>
      </c>
      <c r="W546" s="331">
        <f t="shared" si="91"/>
        <v>0</v>
      </c>
      <c r="X546" s="331">
        <f t="shared" si="92"/>
        <v>9.03865401563499E-3</v>
      </c>
      <c r="Y546" s="331">
        <f t="shared" si="93"/>
        <v>9.672462074970101E-3</v>
      </c>
      <c r="Z546" s="331">
        <f t="shared" si="94"/>
        <v>9.8286176997673218E-3</v>
      </c>
      <c r="AA546" s="331">
        <f t="shared" si="95"/>
        <v>0.10189785591243579</v>
      </c>
      <c r="AB546" s="331">
        <f t="shared" si="96"/>
        <v>1.082718057158143E-2</v>
      </c>
      <c r="AC546" s="331">
        <f t="shared" si="97"/>
        <v>3.9122031495192099E-3</v>
      </c>
      <c r="AD546" s="331">
        <f t="shared" si="98"/>
        <v>3.7948378597208897E-3</v>
      </c>
      <c r="AE546" s="468">
        <f t="shared" si="99"/>
        <v>0</v>
      </c>
    </row>
    <row r="547" spans="1:31" x14ac:dyDescent="0.25">
      <c r="A547" s="11" t="s">
        <v>218</v>
      </c>
      <c r="B547" s="4" t="s">
        <v>219</v>
      </c>
      <c r="C547" s="4" t="s">
        <v>220</v>
      </c>
      <c r="D547" s="9" t="s">
        <v>27</v>
      </c>
      <c r="E547" s="9">
        <v>2007</v>
      </c>
      <c r="F547" s="9">
        <v>43</v>
      </c>
      <c r="G547" s="9" t="s">
        <v>149</v>
      </c>
      <c r="H547" s="9" t="s">
        <v>113</v>
      </c>
      <c r="I547" s="9" t="s">
        <v>124</v>
      </c>
      <c r="J547" s="9" t="s">
        <v>129</v>
      </c>
      <c r="K547" s="306" t="s">
        <v>39</v>
      </c>
      <c r="L547" s="392">
        <v>2.3387790000000002</v>
      </c>
      <c r="M547" s="331">
        <v>-1</v>
      </c>
      <c r="N547" s="331">
        <v>0.82084599999999996</v>
      </c>
      <c r="O547" s="331">
        <v>0.87840499999999999</v>
      </c>
      <c r="P547" s="331">
        <v>0.89258700000000002</v>
      </c>
      <c r="Q547" s="331">
        <v>9.2538630000000008</v>
      </c>
      <c r="R547" s="331">
        <v>0.98327100000000001</v>
      </c>
      <c r="S547" s="331">
        <v>0.35528700000000002</v>
      </c>
      <c r="T547" s="331">
        <v>0.34462799999999999</v>
      </c>
      <c r="U547" s="468">
        <v>-1</v>
      </c>
      <c r="V547" s="392">
        <f t="shared" si="90"/>
        <v>2.5780625432904902E-3</v>
      </c>
      <c r="W547" s="331">
        <f t="shared" si="91"/>
        <v>0</v>
      </c>
      <c r="X547" s="331">
        <f t="shared" si="92"/>
        <v>9.0482782956825987E-4</v>
      </c>
      <c r="Y547" s="331">
        <f t="shared" si="93"/>
        <v>9.6827576626054991E-4</v>
      </c>
      <c r="Z547" s="331">
        <f t="shared" si="94"/>
        <v>9.8390874525896991E-4</v>
      </c>
      <c r="AA547" s="331">
        <f t="shared" si="95"/>
        <v>1.0200637846090529E-2</v>
      </c>
      <c r="AB547" s="331">
        <f t="shared" si="96"/>
        <v>1.08387074409501E-3</v>
      </c>
      <c r="AC547" s="331">
        <f t="shared" si="97"/>
        <v>3.9163687839597E-4</v>
      </c>
      <c r="AD547" s="331">
        <f t="shared" si="98"/>
        <v>3.7988734214267994E-4</v>
      </c>
      <c r="AE547" s="468">
        <f t="shared" si="99"/>
        <v>0</v>
      </c>
    </row>
    <row r="548" spans="1:31" x14ac:dyDescent="0.25">
      <c r="A548" s="11" t="s">
        <v>218</v>
      </c>
      <c r="B548" s="4" t="s">
        <v>219</v>
      </c>
      <c r="C548" s="4" t="s">
        <v>220</v>
      </c>
      <c r="D548" s="9" t="s">
        <v>27</v>
      </c>
      <c r="E548" s="9">
        <v>2007</v>
      </c>
      <c r="F548" s="9">
        <v>44</v>
      </c>
      <c r="G548" s="9" t="s">
        <v>149</v>
      </c>
      <c r="H548" s="9" t="s">
        <v>113</v>
      </c>
      <c r="I548" s="9" t="s">
        <v>598</v>
      </c>
      <c r="J548" s="9" t="s">
        <v>129</v>
      </c>
      <c r="K548" s="306" t="s">
        <v>39</v>
      </c>
      <c r="L548" s="392">
        <v>0.58469499999999996</v>
      </c>
      <c r="M548" s="331">
        <v>-1</v>
      </c>
      <c r="N548" s="331">
        <v>0.20521200000000001</v>
      </c>
      <c r="O548" s="331">
        <v>0.21960099999999999</v>
      </c>
      <c r="P548" s="331">
        <v>0.22314700000000001</v>
      </c>
      <c r="Q548" s="331">
        <v>2.313466</v>
      </c>
      <c r="R548" s="331">
        <v>0.24581800000000001</v>
      </c>
      <c r="S548" s="331">
        <v>8.8821999999999998E-2</v>
      </c>
      <c r="T548" s="331">
        <v>8.6156999999999997E-2</v>
      </c>
      <c r="U548" s="468">
        <v>-1</v>
      </c>
      <c r="V548" s="392">
        <f t="shared" si="90"/>
        <v>6.4451591140044992E-4</v>
      </c>
      <c r="W548" s="331">
        <f t="shared" si="91"/>
        <v>0</v>
      </c>
      <c r="X548" s="331">
        <f t="shared" si="92"/>
        <v>2.2620750854771999E-4</v>
      </c>
      <c r="Y548" s="331">
        <f t="shared" si="93"/>
        <v>2.4206866598730996E-4</v>
      </c>
      <c r="Z548" s="331">
        <f t="shared" si="94"/>
        <v>2.4597746189257002E-4</v>
      </c>
      <c r="AA548" s="331">
        <f t="shared" si="95"/>
        <v>2.5501597371004599E-3</v>
      </c>
      <c r="AB548" s="331">
        <f t="shared" si="96"/>
        <v>2.7096796160157999E-4</v>
      </c>
      <c r="AC548" s="331">
        <f t="shared" si="97"/>
        <v>9.7909495176819986E-5</v>
      </c>
      <c r="AD548" s="331">
        <f t="shared" si="98"/>
        <v>9.4971835535669985E-5</v>
      </c>
      <c r="AE548" s="468">
        <f t="shared" si="99"/>
        <v>0</v>
      </c>
    </row>
    <row r="549" spans="1:31" x14ac:dyDescent="0.25">
      <c r="A549" s="11" t="s">
        <v>218</v>
      </c>
      <c r="B549" s="4" t="s">
        <v>219</v>
      </c>
      <c r="C549" s="4" t="s">
        <v>220</v>
      </c>
      <c r="D549" s="9" t="s">
        <v>27</v>
      </c>
      <c r="E549" s="9">
        <v>2007</v>
      </c>
      <c r="F549" s="9">
        <v>45</v>
      </c>
      <c r="G549" s="9" t="s">
        <v>150</v>
      </c>
      <c r="H549" s="9" t="s">
        <v>113</v>
      </c>
      <c r="I549" s="9" t="s">
        <v>42</v>
      </c>
      <c r="J549" s="9" t="s">
        <v>129</v>
      </c>
      <c r="K549" s="306" t="s">
        <v>39</v>
      </c>
      <c r="L549" s="392">
        <v>8.3412299999999995</v>
      </c>
      <c r="M549" s="331">
        <v>-1</v>
      </c>
      <c r="N549" s="331">
        <v>2.9275389999999999</v>
      </c>
      <c r="O549" s="331">
        <v>3.1328239999999998</v>
      </c>
      <c r="P549" s="331">
        <v>3.1834009999999999</v>
      </c>
      <c r="Q549" s="331">
        <v>33.003802</v>
      </c>
      <c r="R549" s="331">
        <v>3.5068269999999999</v>
      </c>
      <c r="S549" s="331">
        <v>1.267128</v>
      </c>
      <c r="T549" s="331">
        <v>1.229114</v>
      </c>
      <c r="U549" s="468">
        <v>-1</v>
      </c>
      <c r="V549" s="392">
        <f t="shared" si="90"/>
        <v>9.1946321683113001E-3</v>
      </c>
      <c r="W549" s="331">
        <f t="shared" si="91"/>
        <v>0</v>
      </c>
      <c r="X549" s="331">
        <f t="shared" si="92"/>
        <v>3.2270593501660897E-3</v>
      </c>
      <c r="Y549" s="331">
        <f t="shared" si="93"/>
        <v>3.4533473274394396E-3</v>
      </c>
      <c r="Z549" s="331">
        <f t="shared" si="94"/>
        <v>3.5090989265653097E-3</v>
      </c>
      <c r="AA549" s="331">
        <f t="shared" si="95"/>
        <v>3.6380464217600619E-2</v>
      </c>
      <c r="AB549" s="331">
        <f t="shared" si="96"/>
        <v>3.8656150643133699E-3</v>
      </c>
      <c r="AC549" s="331">
        <f t="shared" si="97"/>
        <v>1.39676952561768E-3</v>
      </c>
      <c r="AD549" s="331">
        <f t="shared" si="98"/>
        <v>1.3548662634793401E-3</v>
      </c>
      <c r="AE549" s="468">
        <f t="shared" si="99"/>
        <v>0</v>
      </c>
    </row>
    <row r="550" spans="1:31" x14ac:dyDescent="0.25">
      <c r="A550" s="11" t="s">
        <v>218</v>
      </c>
      <c r="B550" s="4" t="s">
        <v>219</v>
      </c>
      <c r="C550" s="4" t="s">
        <v>220</v>
      </c>
      <c r="D550" s="9" t="s">
        <v>27</v>
      </c>
      <c r="E550" s="9">
        <v>2007</v>
      </c>
      <c r="F550" s="9">
        <v>46</v>
      </c>
      <c r="G550" s="9" t="s">
        <v>150</v>
      </c>
      <c r="H550" s="9" t="s">
        <v>113</v>
      </c>
      <c r="I550" s="9" t="s">
        <v>30</v>
      </c>
      <c r="J550" s="9" t="s">
        <v>129</v>
      </c>
      <c r="K550" s="306" t="s">
        <v>39</v>
      </c>
      <c r="L550" s="392">
        <v>1.6670020000000001</v>
      </c>
      <c r="M550" s="331">
        <v>-1</v>
      </c>
      <c r="N550" s="331">
        <v>0.58507100000000001</v>
      </c>
      <c r="O550" s="331">
        <v>0.62609800000000004</v>
      </c>
      <c r="P550" s="331">
        <v>0.63620500000000002</v>
      </c>
      <c r="Q550" s="331">
        <v>6.5958379999999996</v>
      </c>
      <c r="R550" s="331">
        <v>0.70084199999999996</v>
      </c>
      <c r="S550" s="331">
        <v>0.25323699999999999</v>
      </c>
      <c r="T550" s="331">
        <v>0.245639</v>
      </c>
      <c r="U550" s="468">
        <v>-1</v>
      </c>
      <c r="V550" s="392">
        <f t="shared" si="90"/>
        <v>1.83755515839262E-3</v>
      </c>
      <c r="W550" s="331">
        <f t="shared" si="91"/>
        <v>0</v>
      </c>
      <c r="X550" s="331">
        <f t="shared" si="92"/>
        <v>6.4493038045300996E-4</v>
      </c>
      <c r="Y550" s="331">
        <f t="shared" si="93"/>
        <v>6.9015490656837994E-4</v>
      </c>
      <c r="Z550" s="331">
        <f t="shared" si="94"/>
        <v>7.0129596697854997E-4</v>
      </c>
      <c r="AA550" s="331">
        <f t="shared" si="95"/>
        <v>7.2706668263277791E-3</v>
      </c>
      <c r="AB550" s="331">
        <f t="shared" si="96"/>
        <v>7.7254606312301987E-4</v>
      </c>
      <c r="AC550" s="331">
        <f t="shared" si="97"/>
        <v>2.7914600921046992E-4</v>
      </c>
      <c r="AD550" s="331">
        <f t="shared" si="98"/>
        <v>2.7077064787709001E-4</v>
      </c>
      <c r="AE550" s="468">
        <f t="shared" si="99"/>
        <v>0</v>
      </c>
    </row>
    <row r="551" spans="1:31" x14ac:dyDescent="0.25">
      <c r="A551" s="11" t="s">
        <v>218</v>
      </c>
      <c r="B551" s="4" t="s">
        <v>219</v>
      </c>
      <c r="C551" s="4" t="s">
        <v>220</v>
      </c>
      <c r="D551" s="9" t="s">
        <v>27</v>
      </c>
      <c r="E551" s="9">
        <v>2007</v>
      </c>
      <c r="F551" s="9">
        <v>47</v>
      </c>
      <c r="G551" s="9" t="s">
        <v>175</v>
      </c>
      <c r="H551" s="9" t="s">
        <v>176</v>
      </c>
      <c r="I551" s="9" t="s">
        <v>42</v>
      </c>
      <c r="J551" s="9" t="s">
        <v>107</v>
      </c>
      <c r="K551" s="306" t="s">
        <v>39</v>
      </c>
      <c r="L551" s="392">
        <v>11.719447000000001</v>
      </c>
      <c r="M551" s="331">
        <v>-1</v>
      </c>
      <c r="N551" s="331">
        <v>4.0376380000000003</v>
      </c>
      <c r="O551" s="331">
        <v>4.3207649999999997</v>
      </c>
      <c r="P551" s="331">
        <v>4.3905209999999997</v>
      </c>
      <c r="Q551" s="331">
        <v>56.569046</v>
      </c>
      <c r="R551" s="331">
        <v>4.2197469999999999</v>
      </c>
      <c r="S551" s="331">
        <v>2.8985569999999998</v>
      </c>
      <c r="T551" s="331">
        <v>2.8115999999999999</v>
      </c>
      <c r="U551" s="468">
        <v>-1</v>
      </c>
      <c r="V551" s="392">
        <f t="shared" si="90"/>
        <v>1.2918478975045569E-2</v>
      </c>
      <c r="W551" s="331">
        <f t="shared" si="91"/>
        <v>0</v>
      </c>
      <c r="X551" s="331">
        <f t="shared" si="92"/>
        <v>4.4507340330857802E-3</v>
      </c>
      <c r="Y551" s="331">
        <f t="shared" si="93"/>
        <v>4.762828127352149E-3</v>
      </c>
      <c r="Z551" s="331">
        <f t="shared" si="94"/>
        <v>4.8397209550925099E-3</v>
      </c>
      <c r="AA551" s="331">
        <f t="shared" si="95"/>
        <v>6.2356699201710254E-2</v>
      </c>
      <c r="AB551" s="331">
        <f t="shared" si="96"/>
        <v>4.6514748434385699E-3</v>
      </c>
      <c r="AC551" s="331">
        <f t="shared" si="97"/>
        <v>3.1951121637796699E-3</v>
      </c>
      <c r="AD551" s="331">
        <f t="shared" si="98"/>
        <v>3.0992584791959994E-3</v>
      </c>
      <c r="AE551" s="468">
        <f t="shared" si="99"/>
        <v>0</v>
      </c>
    </row>
    <row r="552" spans="1:31" x14ac:dyDescent="0.25">
      <c r="A552" s="11" t="s">
        <v>218</v>
      </c>
      <c r="B552" s="4" t="s">
        <v>219</v>
      </c>
      <c r="C552" s="4" t="s">
        <v>220</v>
      </c>
      <c r="D552" s="9" t="s">
        <v>27</v>
      </c>
      <c r="E552" s="9">
        <v>2007</v>
      </c>
      <c r="F552" s="9">
        <v>48</v>
      </c>
      <c r="G552" s="9" t="s">
        <v>152</v>
      </c>
      <c r="H552" s="9" t="s">
        <v>116</v>
      </c>
      <c r="I552" s="9" t="s">
        <v>42</v>
      </c>
      <c r="J552" s="9" t="s">
        <v>129</v>
      </c>
      <c r="K552" s="306" t="s">
        <v>39</v>
      </c>
      <c r="L552" s="392">
        <v>1.169389</v>
      </c>
      <c r="M552" s="331">
        <v>-1</v>
      </c>
      <c r="N552" s="331">
        <v>0.41042299999999998</v>
      </c>
      <c r="O552" s="331">
        <v>0.43920300000000001</v>
      </c>
      <c r="P552" s="331">
        <v>0.446293</v>
      </c>
      <c r="Q552" s="331">
        <v>4.6269309999999999</v>
      </c>
      <c r="R552" s="331">
        <v>0.49163600000000002</v>
      </c>
      <c r="S552" s="331">
        <v>0.177644</v>
      </c>
      <c r="T552" s="331">
        <v>0.17231399999999999</v>
      </c>
      <c r="U552" s="468">
        <v>-1</v>
      </c>
      <c r="V552" s="392">
        <f t="shared" si="90"/>
        <v>1.2890307204895899E-3</v>
      </c>
      <c r="W552" s="331">
        <f t="shared" si="91"/>
        <v>0</v>
      </c>
      <c r="X552" s="331">
        <f t="shared" si="92"/>
        <v>4.5241391478412994E-4</v>
      </c>
      <c r="Y552" s="331">
        <f t="shared" si="93"/>
        <v>4.8413843428593003E-4</v>
      </c>
      <c r="Z552" s="331">
        <f t="shared" si="94"/>
        <v>4.9195382147382998E-4</v>
      </c>
      <c r="AA552" s="331">
        <f t="shared" si="95"/>
        <v>5.1003183718896098E-3</v>
      </c>
      <c r="AB552" s="331">
        <f t="shared" si="96"/>
        <v>5.4193592320315998E-4</v>
      </c>
      <c r="AC552" s="331">
        <f t="shared" si="97"/>
        <v>1.9581899035363997E-4</v>
      </c>
      <c r="AD552" s="331">
        <f t="shared" si="98"/>
        <v>1.8994367107133997E-4</v>
      </c>
      <c r="AE552" s="468">
        <f t="shared" si="99"/>
        <v>0</v>
      </c>
    </row>
    <row r="553" spans="1:31" x14ac:dyDescent="0.25">
      <c r="A553" s="11" t="s">
        <v>218</v>
      </c>
      <c r="B553" s="4" t="s">
        <v>219</v>
      </c>
      <c r="C553" s="4" t="s">
        <v>220</v>
      </c>
      <c r="D553" s="9" t="s">
        <v>27</v>
      </c>
      <c r="E553" s="9">
        <v>2007</v>
      </c>
      <c r="F553" s="9">
        <v>49</v>
      </c>
      <c r="G553" s="9" t="s">
        <v>152</v>
      </c>
      <c r="H553" s="9" t="s">
        <v>116</v>
      </c>
      <c r="I553" s="9" t="s">
        <v>30</v>
      </c>
      <c r="J553" s="9" t="s">
        <v>129</v>
      </c>
      <c r="K553" s="306" t="s">
        <v>39</v>
      </c>
      <c r="L553" s="392">
        <v>9.3488950000000006</v>
      </c>
      <c r="M553" s="331">
        <v>-1</v>
      </c>
      <c r="N553" s="331">
        <v>3.2812009999999998</v>
      </c>
      <c r="O553" s="331">
        <v>3.5112860000000001</v>
      </c>
      <c r="P553" s="331">
        <v>3.5679729999999998</v>
      </c>
      <c r="Q553" s="331">
        <v>36.990839000000001</v>
      </c>
      <c r="R553" s="331">
        <v>3.9304700000000001</v>
      </c>
      <c r="S553" s="331">
        <v>1.4202030000000001</v>
      </c>
      <c r="T553" s="331">
        <v>1.377597</v>
      </c>
      <c r="U553" s="468">
        <v>-1</v>
      </c>
      <c r="V553" s="392">
        <f t="shared" si="90"/>
        <v>1.030539269450245E-2</v>
      </c>
      <c r="W553" s="331">
        <f t="shared" si="91"/>
        <v>0</v>
      </c>
      <c r="X553" s="331">
        <f t="shared" si="92"/>
        <v>3.61690497268331E-3</v>
      </c>
      <c r="Y553" s="331">
        <f t="shared" si="93"/>
        <v>3.8705302704446602E-3</v>
      </c>
      <c r="Z553" s="331">
        <f t="shared" si="94"/>
        <v>3.9330169916746297E-3</v>
      </c>
      <c r="AA553" s="331">
        <f t="shared" si="95"/>
        <v>4.0775420196089089E-2</v>
      </c>
      <c r="AB553" s="331">
        <f t="shared" si="96"/>
        <v>4.3326015346157E-3</v>
      </c>
      <c r="AC553" s="331">
        <f t="shared" si="97"/>
        <v>1.56550582939593E-3</v>
      </c>
      <c r="AD553" s="331">
        <f t="shared" si="98"/>
        <v>1.5185407537220699E-3</v>
      </c>
      <c r="AE553" s="468">
        <f t="shared" si="99"/>
        <v>0</v>
      </c>
    </row>
    <row r="554" spans="1:31" x14ac:dyDescent="0.25">
      <c r="A554" s="11" t="s">
        <v>218</v>
      </c>
      <c r="B554" s="4" t="s">
        <v>219</v>
      </c>
      <c r="C554" s="4" t="s">
        <v>220</v>
      </c>
      <c r="D554" s="9" t="s">
        <v>27</v>
      </c>
      <c r="E554" s="9">
        <v>2007</v>
      </c>
      <c r="F554" s="9">
        <v>50</v>
      </c>
      <c r="G554" s="9" t="s">
        <v>153</v>
      </c>
      <c r="H554" s="9" t="s">
        <v>134</v>
      </c>
      <c r="I554" s="9" t="s">
        <v>42</v>
      </c>
      <c r="J554" s="9" t="s">
        <v>129</v>
      </c>
      <c r="K554" s="306" t="s">
        <v>39</v>
      </c>
      <c r="L554" s="392">
        <v>10.008231</v>
      </c>
      <c r="M554" s="331">
        <v>-1</v>
      </c>
      <c r="N554" s="331">
        <v>3.51261</v>
      </c>
      <c r="O554" s="331">
        <v>3.758921</v>
      </c>
      <c r="P554" s="331">
        <v>3.819607</v>
      </c>
      <c r="Q554" s="331">
        <v>39.599640000000001</v>
      </c>
      <c r="R554" s="331">
        <v>4.2076690000000001</v>
      </c>
      <c r="S554" s="331">
        <v>1.520364</v>
      </c>
      <c r="T554" s="331">
        <v>1.474753</v>
      </c>
      <c r="U554" s="468">
        <v>-1</v>
      </c>
      <c r="V554" s="392">
        <f t="shared" si="90"/>
        <v>1.103218622439261E-2</v>
      </c>
      <c r="W554" s="331">
        <f t="shared" si="91"/>
        <v>0</v>
      </c>
      <c r="X554" s="331">
        <f t="shared" si="92"/>
        <v>3.8719897306190997E-3</v>
      </c>
      <c r="Y554" s="331">
        <f t="shared" si="93"/>
        <v>4.1435011316965096E-3</v>
      </c>
      <c r="Z554" s="331">
        <f t="shared" si="94"/>
        <v>4.2103959958551696E-3</v>
      </c>
      <c r="AA554" s="331">
        <f t="shared" si="95"/>
        <v>4.3651131043928398E-2</v>
      </c>
      <c r="AB554" s="331">
        <f t="shared" si="96"/>
        <v>4.6381611274363896E-3</v>
      </c>
      <c r="AC554" s="331">
        <f t="shared" si="97"/>
        <v>1.67591443251684E-3</v>
      </c>
      <c r="AD554" s="331">
        <f t="shared" si="98"/>
        <v>1.62563691135643E-3</v>
      </c>
      <c r="AE554" s="468">
        <f t="shared" si="99"/>
        <v>0</v>
      </c>
    </row>
    <row r="555" spans="1:31" x14ac:dyDescent="0.25">
      <c r="A555" s="11" t="s">
        <v>218</v>
      </c>
      <c r="B555" s="4" t="s">
        <v>219</v>
      </c>
      <c r="C555" s="4" t="s">
        <v>220</v>
      </c>
      <c r="D555" s="9" t="s">
        <v>27</v>
      </c>
      <c r="E555" s="9">
        <v>2007</v>
      </c>
      <c r="F555" s="9">
        <v>51</v>
      </c>
      <c r="G555" s="9" t="s">
        <v>179</v>
      </c>
      <c r="H555" s="9" t="s">
        <v>180</v>
      </c>
      <c r="I555" s="9" t="s">
        <v>42</v>
      </c>
      <c r="J555" s="9" t="s">
        <v>107</v>
      </c>
      <c r="K555" s="306" t="s">
        <v>39</v>
      </c>
      <c r="L555" s="392">
        <v>3943.5182580000001</v>
      </c>
      <c r="M555" s="331">
        <v>-1</v>
      </c>
      <c r="N555" s="331">
        <v>129.22448199999999</v>
      </c>
      <c r="O555" s="331">
        <v>134.07755800000001</v>
      </c>
      <c r="P555" s="331">
        <v>149.511404</v>
      </c>
      <c r="Q555" s="331">
        <v>346.77535599999999</v>
      </c>
      <c r="R555" s="331">
        <v>10.298012999999999</v>
      </c>
      <c r="S555" s="331">
        <v>4.998901</v>
      </c>
      <c r="T555" s="331">
        <v>4.7122489999999999</v>
      </c>
      <c r="U555" s="468">
        <v>-1</v>
      </c>
      <c r="V555" s="392">
        <f t="shared" si="90"/>
        <v>4.3469847769848977</v>
      </c>
      <c r="W555" s="331">
        <f t="shared" si="91"/>
        <v>0</v>
      </c>
      <c r="X555" s="331">
        <f t="shared" si="92"/>
        <v>0.1424456080374914</v>
      </c>
      <c r="Y555" s="331">
        <f t="shared" si="93"/>
        <v>0.14779520860058099</v>
      </c>
      <c r="Z555" s="331">
        <f t="shared" si="94"/>
        <v>0.16480811160317924</v>
      </c>
      <c r="AA555" s="331">
        <f t="shared" si="95"/>
        <v>0.38225439694807628</v>
      </c>
      <c r="AB555" s="331">
        <f t="shared" si="96"/>
        <v>1.1351616200427028E-2</v>
      </c>
      <c r="AC555" s="331">
        <f t="shared" si="97"/>
        <v>5.5103451098703097E-3</v>
      </c>
      <c r="AD555" s="331">
        <f t="shared" si="98"/>
        <v>5.1943653682361892E-3</v>
      </c>
      <c r="AE555" s="468">
        <f t="shared" si="99"/>
        <v>0</v>
      </c>
    </row>
    <row r="556" spans="1:31" x14ac:dyDescent="0.25">
      <c r="A556" s="11" t="s">
        <v>218</v>
      </c>
      <c r="B556" s="4" t="s">
        <v>219</v>
      </c>
      <c r="C556" s="4" t="s">
        <v>220</v>
      </c>
      <c r="D556" s="9" t="s">
        <v>27</v>
      </c>
      <c r="E556" s="9">
        <v>2007</v>
      </c>
      <c r="F556" s="9">
        <v>52</v>
      </c>
      <c r="G556" s="9" t="s">
        <v>179</v>
      </c>
      <c r="H556" s="9" t="s">
        <v>180</v>
      </c>
      <c r="I556" s="9" t="s">
        <v>30</v>
      </c>
      <c r="J556" s="9" t="s">
        <v>107</v>
      </c>
      <c r="K556" s="306" t="s">
        <v>39</v>
      </c>
      <c r="L556" s="392">
        <v>2961.5769610000002</v>
      </c>
      <c r="M556" s="331">
        <v>-1</v>
      </c>
      <c r="N556" s="331">
        <v>97.047414000000003</v>
      </c>
      <c r="O556" s="331">
        <v>100.69206800000001</v>
      </c>
      <c r="P556" s="331">
        <v>112.282866</v>
      </c>
      <c r="Q556" s="331">
        <v>260.42783100000003</v>
      </c>
      <c r="R556" s="331">
        <v>7.7337939999999996</v>
      </c>
      <c r="S556" s="331">
        <v>3.7541679999999999</v>
      </c>
      <c r="T556" s="331">
        <v>3.5388920000000001</v>
      </c>
      <c r="U556" s="468">
        <v>-1</v>
      </c>
      <c r="V556" s="392">
        <f t="shared" si="90"/>
        <v>3.2645797795457288</v>
      </c>
      <c r="W556" s="331">
        <f t="shared" si="91"/>
        <v>0</v>
      </c>
      <c r="X556" s="331">
        <f t="shared" si="92"/>
        <v>0.10697646205845233</v>
      </c>
      <c r="Y556" s="331">
        <f t="shared" si="93"/>
        <v>0.11099400538368909</v>
      </c>
      <c r="Z556" s="331">
        <f t="shared" si="94"/>
        <v>0.12377067311101445</v>
      </c>
      <c r="AA556" s="331">
        <f t="shared" si="95"/>
        <v>0.28707254355006867</v>
      </c>
      <c r="AB556" s="331">
        <f t="shared" si="96"/>
        <v>8.5250485954101382E-3</v>
      </c>
      <c r="AC556" s="331">
        <f t="shared" si="97"/>
        <v>4.1382618460400799E-3</v>
      </c>
      <c r="AD556" s="331">
        <f t="shared" si="98"/>
        <v>3.9009606764685198E-3</v>
      </c>
      <c r="AE556" s="468">
        <f t="shared" si="99"/>
        <v>0</v>
      </c>
    </row>
    <row r="557" spans="1:31" x14ac:dyDescent="0.25">
      <c r="A557" s="11" t="s">
        <v>218</v>
      </c>
      <c r="B557" s="4" t="s">
        <v>219</v>
      </c>
      <c r="C557" s="4" t="s">
        <v>220</v>
      </c>
      <c r="D557" s="9" t="s">
        <v>27</v>
      </c>
      <c r="E557" s="9">
        <v>2007</v>
      </c>
      <c r="F557" s="9">
        <v>53</v>
      </c>
      <c r="G557" s="9" t="s">
        <v>183</v>
      </c>
      <c r="H557" s="9" t="s">
        <v>161</v>
      </c>
      <c r="I557" s="9" t="s">
        <v>42</v>
      </c>
      <c r="J557" s="9" t="s">
        <v>107</v>
      </c>
      <c r="K557" s="306" t="s">
        <v>39</v>
      </c>
      <c r="L557" s="392">
        <v>8.2211040000000004</v>
      </c>
      <c r="M557" s="331">
        <v>-1</v>
      </c>
      <c r="N557" s="331">
        <v>2.832373</v>
      </c>
      <c r="O557" s="331">
        <v>3.0309840000000001</v>
      </c>
      <c r="P557" s="331">
        <v>3.0799180000000002</v>
      </c>
      <c r="Q557" s="331">
        <v>39.682763999999999</v>
      </c>
      <c r="R557" s="331">
        <v>2.960121</v>
      </c>
      <c r="S557" s="331">
        <v>2.0333160000000001</v>
      </c>
      <c r="T557" s="331">
        <v>1.972316</v>
      </c>
      <c r="U557" s="468">
        <v>-1</v>
      </c>
      <c r="V557" s="392">
        <f t="shared" si="90"/>
        <v>9.0622159198862403E-3</v>
      </c>
      <c r="W557" s="331">
        <f t="shared" si="91"/>
        <v>0</v>
      </c>
      <c r="X557" s="331">
        <f t="shared" si="92"/>
        <v>3.1221567920386296E-3</v>
      </c>
      <c r="Y557" s="331">
        <f t="shared" si="93"/>
        <v>3.3410879436290399E-3</v>
      </c>
      <c r="Z557" s="331">
        <f t="shared" si="94"/>
        <v>3.3950284452725801E-3</v>
      </c>
      <c r="AA557" s="331">
        <f t="shared" si="95"/>
        <v>4.3742759569260832E-2</v>
      </c>
      <c r="AB557" s="331">
        <f t="shared" si="96"/>
        <v>3.2629748572685097E-3</v>
      </c>
      <c r="AC557" s="331">
        <f t="shared" si="97"/>
        <v>2.2413472236039599E-3</v>
      </c>
      <c r="AD557" s="331">
        <f t="shared" si="98"/>
        <v>2.1741062336939599E-3</v>
      </c>
      <c r="AE557" s="468">
        <f t="shared" si="99"/>
        <v>0</v>
      </c>
    </row>
    <row r="558" spans="1:31" x14ac:dyDescent="0.25">
      <c r="A558" s="11" t="s">
        <v>218</v>
      </c>
      <c r="B558" s="4" t="s">
        <v>219</v>
      </c>
      <c r="C558" s="4" t="s">
        <v>220</v>
      </c>
      <c r="D558" s="9" t="s">
        <v>27</v>
      </c>
      <c r="E558" s="9">
        <v>2007</v>
      </c>
      <c r="F558" s="9">
        <v>54</v>
      </c>
      <c r="G558" s="9" t="s">
        <v>156</v>
      </c>
      <c r="H558" s="9" t="s">
        <v>116</v>
      </c>
      <c r="I558" s="9" t="s">
        <v>42</v>
      </c>
      <c r="J558" s="9" t="s">
        <v>129</v>
      </c>
      <c r="K558" s="306" t="s">
        <v>39</v>
      </c>
      <c r="L558" s="392">
        <v>6.6742280000000003</v>
      </c>
      <c r="M558" s="331">
        <v>-1</v>
      </c>
      <c r="N558" s="331">
        <v>2.3424680000000002</v>
      </c>
      <c r="O558" s="331">
        <v>2.506726</v>
      </c>
      <c r="P558" s="331">
        <v>2.547196</v>
      </c>
      <c r="Q558" s="331">
        <v>26.407964</v>
      </c>
      <c r="R558" s="331">
        <v>2.805984</v>
      </c>
      <c r="S558" s="331">
        <v>1.0138910000000001</v>
      </c>
      <c r="T558" s="331">
        <v>0.98347399999999996</v>
      </c>
      <c r="U558" s="468">
        <v>-1</v>
      </c>
      <c r="V558" s="392">
        <f t="shared" si="90"/>
        <v>7.3570770099186797E-3</v>
      </c>
      <c r="W558" s="331">
        <f t="shared" si="91"/>
        <v>0</v>
      </c>
      <c r="X558" s="331">
        <f t="shared" si="92"/>
        <v>2.5821289697130802E-3</v>
      </c>
      <c r="Y558" s="331">
        <f t="shared" si="93"/>
        <v>2.76319242087106E-3</v>
      </c>
      <c r="Z558" s="331">
        <f t="shared" si="94"/>
        <v>2.8078029595867597E-3</v>
      </c>
      <c r="AA558" s="331">
        <f t="shared" si="95"/>
        <v>2.9109797391272837E-2</v>
      </c>
      <c r="AB558" s="331">
        <f t="shared" si="96"/>
        <v>3.0930678988790395E-3</v>
      </c>
      <c r="AC558" s="331">
        <f t="shared" si="97"/>
        <v>1.1176235164072101E-3</v>
      </c>
      <c r="AD558" s="331">
        <f t="shared" si="98"/>
        <v>1.0840945132909398E-3</v>
      </c>
      <c r="AE558" s="468">
        <f t="shared" si="99"/>
        <v>0</v>
      </c>
    </row>
    <row r="559" spans="1:31" x14ac:dyDescent="0.25">
      <c r="A559" s="11" t="s">
        <v>218</v>
      </c>
      <c r="B559" s="4" t="s">
        <v>219</v>
      </c>
      <c r="C559" s="4" t="s">
        <v>220</v>
      </c>
      <c r="D559" s="9" t="s">
        <v>27</v>
      </c>
      <c r="E559" s="9">
        <v>2007</v>
      </c>
      <c r="F559" s="9">
        <v>55</v>
      </c>
      <c r="G559" s="9" t="s">
        <v>156</v>
      </c>
      <c r="H559" s="9" t="s">
        <v>116</v>
      </c>
      <c r="I559" s="9" t="s">
        <v>30</v>
      </c>
      <c r="J559" s="9" t="s">
        <v>129</v>
      </c>
      <c r="K559" s="306" t="s">
        <v>39</v>
      </c>
      <c r="L559" s="392">
        <v>5.0072260000000002</v>
      </c>
      <c r="M559" s="331">
        <v>-1</v>
      </c>
      <c r="N559" s="331">
        <v>1.7573970000000001</v>
      </c>
      <c r="O559" s="331">
        <v>1.8806290000000001</v>
      </c>
      <c r="P559" s="331">
        <v>1.91099</v>
      </c>
      <c r="Q559" s="331">
        <v>19.812125999999999</v>
      </c>
      <c r="R559" s="331">
        <v>2.1051419999999998</v>
      </c>
      <c r="S559" s="331">
        <v>0.76065499999999997</v>
      </c>
      <c r="T559" s="331">
        <v>0.73783500000000002</v>
      </c>
      <c r="U559" s="468">
        <v>-1</v>
      </c>
      <c r="V559" s="392">
        <f t="shared" si="90"/>
        <v>5.5195218515260592E-3</v>
      </c>
      <c r="W559" s="331">
        <f t="shared" si="91"/>
        <v>0</v>
      </c>
      <c r="X559" s="331">
        <f t="shared" si="92"/>
        <v>1.93719858926007E-3</v>
      </c>
      <c r="Y559" s="331">
        <f t="shared" si="93"/>
        <v>2.07303861661399E-3</v>
      </c>
      <c r="Z559" s="331">
        <f t="shared" si="94"/>
        <v>2.1065058902968998E-3</v>
      </c>
      <c r="AA559" s="331">
        <f t="shared" si="95"/>
        <v>2.1839130564945058E-2</v>
      </c>
      <c r="AB559" s="331">
        <f t="shared" si="96"/>
        <v>2.3205218357560198E-3</v>
      </c>
      <c r="AC559" s="331">
        <f t="shared" si="97"/>
        <v>8.3847860950804986E-4</v>
      </c>
      <c r="AD559" s="331">
        <f t="shared" si="98"/>
        <v>8.1332386541384998E-4</v>
      </c>
      <c r="AE559" s="468">
        <f t="shared" si="99"/>
        <v>0</v>
      </c>
    </row>
    <row r="560" spans="1:31" x14ac:dyDescent="0.25">
      <c r="A560" s="11" t="s">
        <v>218</v>
      </c>
      <c r="B560" s="4" t="s">
        <v>219</v>
      </c>
      <c r="C560" s="4" t="s">
        <v>220</v>
      </c>
      <c r="D560" s="9" t="s">
        <v>27</v>
      </c>
      <c r="E560" s="9">
        <v>2007</v>
      </c>
      <c r="F560" s="9">
        <v>56</v>
      </c>
      <c r="G560" s="9" t="s">
        <v>156</v>
      </c>
      <c r="H560" s="9" t="s">
        <v>116</v>
      </c>
      <c r="I560" s="9" t="s">
        <v>99</v>
      </c>
      <c r="J560" s="9" t="s">
        <v>129</v>
      </c>
      <c r="K560" s="306" t="s">
        <v>39</v>
      </c>
      <c r="L560" s="392">
        <v>1.6670020000000001</v>
      </c>
      <c r="M560" s="331">
        <v>-1</v>
      </c>
      <c r="N560" s="331">
        <v>0.58507100000000001</v>
      </c>
      <c r="O560" s="331">
        <v>0.62609800000000004</v>
      </c>
      <c r="P560" s="331">
        <v>0.63620500000000002</v>
      </c>
      <c r="Q560" s="331">
        <v>6.5958379999999996</v>
      </c>
      <c r="R560" s="331">
        <v>0.70084199999999996</v>
      </c>
      <c r="S560" s="331">
        <v>0.25323699999999999</v>
      </c>
      <c r="T560" s="331">
        <v>0.245639</v>
      </c>
      <c r="U560" s="468">
        <v>-1</v>
      </c>
      <c r="V560" s="392">
        <f t="shared" si="90"/>
        <v>1.83755515839262E-3</v>
      </c>
      <c r="W560" s="331">
        <f t="shared" si="91"/>
        <v>0</v>
      </c>
      <c r="X560" s="331">
        <f t="shared" si="92"/>
        <v>6.4493038045300996E-4</v>
      </c>
      <c r="Y560" s="331">
        <f t="shared" si="93"/>
        <v>6.9015490656837994E-4</v>
      </c>
      <c r="Z560" s="331">
        <f t="shared" si="94"/>
        <v>7.0129596697854997E-4</v>
      </c>
      <c r="AA560" s="331">
        <f t="shared" si="95"/>
        <v>7.2706668263277791E-3</v>
      </c>
      <c r="AB560" s="331">
        <f t="shared" si="96"/>
        <v>7.7254606312301987E-4</v>
      </c>
      <c r="AC560" s="331">
        <f t="shared" si="97"/>
        <v>2.7914600921046992E-4</v>
      </c>
      <c r="AD560" s="331">
        <f t="shared" si="98"/>
        <v>2.7077064787709001E-4</v>
      </c>
      <c r="AE560" s="468">
        <f t="shared" si="99"/>
        <v>0</v>
      </c>
    </row>
    <row r="561" spans="1:31" x14ac:dyDescent="0.25">
      <c r="A561" s="11" t="s">
        <v>218</v>
      </c>
      <c r="B561" s="4" t="s">
        <v>219</v>
      </c>
      <c r="C561" s="4" t="s">
        <v>220</v>
      </c>
      <c r="D561" s="9" t="s">
        <v>27</v>
      </c>
      <c r="E561" s="9">
        <v>2007</v>
      </c>
      <c r="F561" s="9">
        <v>57</v>
      </c>
      <c r="G561" s="9" t="s">
        <v>156</v>
      </c>
      <c r="H561" s="9" t="s">
        <v>116</v>
      </c>
      <c r="I561" s="9" t="s">
        <v>120</v>
      </c>
      <c r="J561" s="9" t="s">
        <v>129</v>
      </c>
      <c r="K561" s="306" t="s">
        <v>39</v>
      </c>
      <c r="L561" s="392">
        <v>5.0072260000000002</v>
      </c>
      <c r="M561" s="331">
        <v>-1</v>
      </c>
      <c r="N561" s="331">
        <v>1.7573970000000001</v>
      </c>
      <c r="O561" s="331">
        <v>1.8806290000000001</v>
      </c>
      <c r="P561" s="331">
        <v>1.91099</v>
      </c>
      <c r="Q561" s="331">
        <v>19.812125999999999</v>
      </c>
      <c r="R561" s="331">
        <v>2.1051419999999998</v>
      </c>
      <c r="S561" s="331">
        <v>0.76065499999999997</v>
      </c>
      <c r="T561" s="331">
        <v>0.73783500000000002</v>
      </c>
      <c r="U561" s="468">
        <v>-1</v>
      </c>
      <c r="V561" s="392">
        <f t="shared" si="90"/>
        <v>5.5195218515260592E-3</v>
      </c>
      <c r="W561" s="331">
        <f t="shared" si="91"/>
        <v>0</v>
      </c>
      <c r="X561" s="331">
        <f t="shared" si="92"/>
        <v>1.93719858926007E-3</v>
      </c>
      <c r="Y561" s="331">
        <f t="shared" si="93"/>
        <v>2.07303861661399E-3</v>
      </c>
      <c r="Z561" s="331">
        <f t="shared" si="94"/>
        <v>2.1065058902968998E-3</v>
      </c>
      <c r="AA561" s="331">
        <f t="shared" si="95"/>
        <v>2.1839130564945058E-2</v>
      </c>
      <c r="AB561" s="331">
        <f t="shared" si="96"/>
        <v>2.3205218357560198E-3</v>
      </c>
      <c r="AC561" s="331">
        <f t="shared" si="97"/>
        <v>8.3847860950804986E-4</v>
      </c>
      <c r="AD561" s="331">
        <f t="shared" si="98"/>
        <v>8.1332386541384998E-4</v>
      </c>
      <c r="AE561" s="468">
        <f t="shared" si="99"/>
        <v>0</v>
      </c>
    </row>
    <row r="562" spans="1:31" x14ac:dyDescent="0.25">
      <c r="A562" s="11" t="s">
        <v>218</v>
      </c>
      <c r="B562" s="4" t="s">
        <v>219</v>
      </c>
      <c r="C562" s="4" t="s">
        <v>220</v>
      </c>
      <c r="D562" s="9" t="s">
        <v>27</v>
      </c>
      <c r="E562" s="9">
        <v>2007</v>
      </c>
      <c r="F562" s="9">
        <v>58</v>
      </c>
      <c r="G562" s="9" t="s">
        <v>156</v>
      </c>
      <c r="H562" s="9" t="s">
        <v>116</v>
      </c>
      <c r="I562" s="9" t="s">
        <v>121</v>
      </c>
      <c r="J562" s="9" t="s">
        <v>129</v>
      </c>
      <c r="K562" s="306" t="s">
        <v>39</v>
      </c>
      <c r="L562" s="392">
        <v>1.6670020000000001</v>
      </c>
      <c r="M562" s="331">
        <v>-1</v>
      </c>
      <c r="N562" s="331">
        <v>0.58507100000000001</v>
      </c>
      <c r="O562" s="331">
        <v>0.62609800000000004</v>
      </c>
      <c r="P562" s="331">
        <v>0.63620500000000002</v>
      </c>
      <c r="Q562" s="331">
        <v>6.5958379999999996</v>
      </c>
      <c r="R562" s="331">
        <v>0.70084199999999996</v>
      </c>
      <c r="S562" s="331">
        <v>0.25323699999999999</v>
      </c>
      <c r="T562" s="331">
        <v>0.245639</v>
      </c>
      <c r="U562" s="468">
        <v>-1</v>
      </c>
      <c r="V562" s="392">
        <f t="shared" si="90"/>
        <v>1.83755515839262E-3</v>
      </c>
      <c r="W562" s="331">
        <f t="shared" si="91"/>
        <v>0</v>
      </c>
      <c r="X562" s="331">
        <f t="shared" si="92"/>
        <v>6.4493038045300996E-4</v>
      </c>
      <c r="Y562" s="331">
        <f t="shared" si="93"/>
        <v>6.9015490656837994E-4</v>
      </c>
      <c r="Z562" s="331">
        <f t="shared" si="94"/>
        <v>7.0129596697854997E-4</v>
      </c>
      <c r="AA562" s="331">
        <f t="shared" si="95"/>
        <v>7.2706668263277791E-3</v>
      </c>
      <c r="AB562" s="331">
        <f t="shared" si="96"/>
        <v>7.7254606312301987E-4</v>
      </c>
      <c r="AC562" s="331">
        <f t="shared" si="97"/>
        <v>2.7914600921046992E-4</v>
      </c>
      <c r="AD562" s="331">
        <f t="shared" si="98"/>
        <v>2.7077064787709001E-4</v>
      </c>
      <c r="AE562" s="468">
        <f t="shared" si="99"/>
        <v>0</v>
      </c>
    </row>
    <row r="563" spans="1:31" x14ac:dyDescent="0.25">
      <c r="A563" s="11" t="s">
        <v>218</v>
      </c>
      <c r="B563" s="4" t="s">
        <v>219</v>
      </c>
      <c r="C563" s="4" t="s">
        <v>220</v>
      </c>
      <c r="D563" s="9" t="s">
        <v>27</v>
      </c>
      <c r="E563" s="9">
        <v>2007</v>
      </c>
      <c r="F563" s="9">
        <v>59</v>
      </c>
      <c r="G563" s="9" t="s">
        <v>157</v>
      </c>
      <c r="H563" s="9" t="s">
        <v>116</v>
      </c>
      <c r="I563" s="9" t="s">
        <v>42</v>
      </c>
      <c r="J563" s="9" t="s">
        <v>129</v>
      </c>
      <c r="K563" s="306" t="s">
        <v>39</v>
      </c>
      <c r="L563" s="392">
        <v>9.3426749999999998</v>
      </c>
      <c r="M563" s="331">
        <v>-1</v>
      </c>
      <c r="N563" s="331">
        <v>3.2790180000000002</v>
      </c>
      <c r="O563" s="331">
        <v>3.5089489999999999</v>
      </c>
      <c r="P563" s="331">
        <v>3.5655990000000002</v>
      </c>
      <c r="Q563" s="331">
        <v>36.966227000000003</v>
      </c>
      <c r="R563" s="331">
        <v>3.9278550000000001</v>
      </c>
      <c r="S563" s="331">
        <v>1.419259</v>
      </c>
      <c r="T563" s="331">
        <v>1.376681</v>
      </c>
      <c r="U563" s="468">
        <v>-1</v>
      </c>
      <c r="V563" s="392">
        <f t="shared" si="90"/>
        <v>1.029853631815425E-2</v>
      </c>
      <c r="W563" s="331">
        <f t="shared" si="91"/>
        <v>0</v>
      </c>
      <c r="X563" s="331">
        <f t="shared" si="92"/>
        <v>3.61449862709358E-3</v>
      </c>
      <c r="Y563" s="331">
        <f t="shared" si="93"/>
        <v>3.8679541689131897E-3</v>
      </c>
      <c r="Z563" s="331">
        <f t="shared" si="94"/>
        <v>3.9304001046246897E-3</v>
      </c>
      <c r="AA563" s="331">
        <f t="shared" si="95"/>
        <v>4.0748290110127372E-2</v>
      </c>
      <c r="AB563" s="331">
        <f t="shared" si="96"/>
        <v>4.3297189905400499E-3</v>
      </c>
      <c r="AC563" s="331">
        <f t="shared" si="97"/>
        <v>1.5644652475192899E-3</v>
      </c>
      <c r="AD563" s="331">
        <f t="shared" si="98"/>
        <v>1.51753103656211E-3</v>
      </c>
      <c r="AE563" s="468">
        <f t="shared" si="99"/>
        <v>0</v>
      </c>
    </row>
    <row r="564" spans="1:31" x14ac:dyDescent="0.25">
      <c r="A564" s="11" t="s">
        <v>218</v>
      </c>
      <c r="B564" s="4" t="s">
        <v>219</v>
      </c>
      <c r="C564" s="4" t="s">
        <v>220</v>
      </c>
      <c r="D564" s="9" t="s">
        <v>27</v>
      </c>
      <c r="E564" s="9">
        <v>2007</v>
      </c>
      <c r="F564" s="9">
        <v>60</v>
      </c>
      <c r="G564" s="9" t="s">
        <v>157</v>
      </c>
      <c r="H564" s="9" t="s">
        <v>116</v>
      </c>
      <c r="I564" s="9" t="s">
        <v>30</v>
      </c>
      <c r="J564" s="9" t="s">
        <v>129</v>
      </c>
      <c r="K564" s="306" t="s">
        <v>39</v>
      </c>
      <c r="L564" s="392">
        <v>7.010116</v>
      </c>
      <c r="M564" s="331">
        <v>-1</v>
      </c>
      <c r="N564" s="331">
        <v>2.4603549999999998</v>
      </c>
      <c r="O564" s="331">
        <v>2.6328800000000001</v>
      </c>
      <c r="P564" s="331">
        <v>2.675386</v>
      </c>
      <c r="Q564" s="331">
        <v>27.736975999999999</v>
      </c>
      <c r="R564" s="331">
        <v>2.9471989999999999</v>
      </c>
      <c r="S564" s="331">
        <v>1.064916</v>
      </c>
      <c r="T564" s="331">
        <v>1.032969</v>
      </c>
      <c r="U564" s="468">
        <v>-1</v>
      </c>
      <c r="V564" s="392">
        <f t="shared" si="90"/>
        <v>7.7273301512119598E-3</v>
      </c>
      <c r="W564" s="331">
        <f t="shared" si="91"/>
        <v>0</v>
      </c>
      <c r="X564" s="331">
        <f t="shared" si="92"/>
        <v>2.71207714311505E-3</v>
      </c>
      <c r="Y564" s="331">
        <f t="shared" si="93"/>
        <v>2.9022534018727998E-3</v>
      </c>
      <c r="Z564" s="331">
        <f t="shared" si="94"/>
        <v>2.9491082464156598E-3</v>
      </c>
      <c r="AA564" s="331">
        <f t="shared" si="95"/>
        <v>3.0574782349998556E-2</v>
      </c>
      <c r="AB564" s="331">
        <f t="shared" si="96"/>
        <v>3.2487307905206897E-3</v>
      </c>
      <c r="AC564" s="331">
        <f t="shared" si="97"/>
        <v>1.1738689509999598E-3</v>
      </c>
      <c r="AD564" s="331">
        <f t="shared" si="98"/>
        <v>1.13865341157939E-3</v>
      </c>
      <c r="AE564" s="468">
        <f t="shared" si="99"/>
        <v>0</v>
      </c>
    </row>
    <row r="565" spans="1:31" x14ac:dyDescent="0.25">
      <c r="A565" s="11" t="s">
        <v>218</v>
      </c>
      <c r="B565" s="4" t="s">
        <v>219</v>
      </c>
      <c r="C565" s="4" t="s">
        <v>220</v>
      </c>
      <c r="D565" s="9" t="s">
        <v>27</v>
      </c>
      <c r="E565" s="9">
        <v>2007</v>
      </c>
      <c r="F565" s="9">
        <v>61</v>
      </c>
      <c r="G565" s="9" t="s">
        <v>157</v>
      </c>
      <c r="H565" s="9" t="s">
        <v>116</v>
      </c>
      <c r="I565" s="9" t="s">
        <v>99</v>
      </c>
      <c r="J565" s="9" t="s">
        <v>129</v>
      </c>
      <c r="K565" s="306" t="s">
        <v>39</v>
      </c>
      <c r="L565" s="392">
        <v>2.3387790000000002</v>
      </c>
      <c r="M565" s="331">
        <v>-1</v>
      </c>
      <c r="N565" s="331">
        <v>0.82084599999999996</v>
      </c>
      <c r="O565" s="331">
        <v>0.87840499999999999</v>
      </c>
      <c r="P565" s="331">
        <v>0.89258700000000002</v>
      </c>
      <c r="Q565" s="331">
        <v>9.2538630000000008</v>
      </c>
      <c r="R565" s="331">
        <v>0.98327100000000001</v>
      </c>
      <c r="S565" s="331">
        <v>0.35528700000000002</v>
      </c>
      <c r="T565" s="331">
        <v>0.34462799999999999</v>
      </c>
      <c r="U565" s="468">
        <v>-1</v>
      </c>
      <c r="V565" s="392">
        <f t="shared" si="90"/>
        <v>2.5780625432904902E-3</v>
      </c>
      <c r="W565" s="331">
        <f t="shared" si="91"/>
        <v>0</v>
      </c>
      <c r="X565" s="331">
        <f t="shared" si="92"/>
        <v>9.0482782956825987E-4</v>
      </c>
      <c r="Y565" s="331">
        <f t="shared" si="93"/>
        <v>9.6827576626054991E-4</v>
      </c>
      <c r="Z565" s="331">
        <f t="shared" si="94"/>
        <v>9.8390874525896991E-4</v>
      </c>
      <c r="AA565" s="331">
        <f t="shared" si="95"/>
        <v>1.0200637846090529E-2</v>
      </c>
      <c r="AB565" s="331">
        <f t="shared" si="96"/>
        <v>1.08387074409501E-3</v>
      </c>
      <c r="AC565" s="331">
        <f t="shared" si="97"/>
        <v>3.9163687839597E-4</v>
      </c>
      <c r="AD565" s="331">
        <f t="shared" si="98"/>
        <v>3.7988734214267994E-4</v>
      </c>
      <c r="AE565" s="468">
        <f t="shared" si="99"/>
        <v>0</v>
      </c>
    </row>
    <row r="566" spans="1:31" x14ac:dyDescent="0.25">
      <c r="A566" s="11" t="s">
        <v>218</v>
      </c>
      <c r="B566" s="4" t="s">
        <v>219</v>
      </c>
      <c r="C566" s="4" t="s">
        <v>220</v>
      </c>
      <c r="D566" s="9" t="s">
        <v>27</v>
      </c>
      <c r="E566" s="9">
        <v>2007</v>
      </c>
      <c r="F566" s="9">
        <v>62</v>
      </c>
      <c r="G566" s="9" t="s">
        <v>157</v>
      </c>
      <c r="H566" s="9" t="s">
        <v>116</v>
      </c>
      <c r="I566" s="9" t="s">
        <v>120</v>
      </c>
      <c r="J566" s="9" t="s">
        <v>129</v>
      </c>
      <c r="K566" s="306" t="s">
        <v>39</v>
      </c>
      <c r="L566" s="392">
        <v>1.169389</v>
      </c>
      <c r="M566" s="331">
        <v>-1</v>
      </c>
      <c r="N566" s="331">
        <v>0.41042299999999998</v>
      </c>
      <c r="O566" s="331">
        <v>0.43920300000000001</v>
      </c>
      <c r="P566" s="331">
        <v>0.446293</v>
      </c>
      <c r="Q566" s="331">
        <v>4.6269309999999999</v>
      </c>
      <c r="R566" s="331">
        <v>0.49163600000000002</v>
      </c>
      <c r="S566" s="331">
        <v>0.177644</v>
      </c>
      <c r="T566" s="331">
        <v>0.17231399999999999</v>
      </c>
      <c r="U566" s="468">
        <v>-1</v>
      </c>
      <c r="V566" s="392">
        <f t="shared" si="90"/>
        <v>1.2890307204895899E-3</v>
      </c>
      <c r="W566" s="331">
        <f t="shared" si="91"/>
        <v>0</v>
      </c>
      <c r="X566" s="331">
        <f t="shared" si="92"/>
        <v>4.5241391478412994E-4</v>
      </c>
      <c r="Y566" s="331">
        <f t="shared" si="93"/>
        <v>4.8413843428593003E-4</v>
      </c>
      <c r="Z566" s="331">
        <f t="shared" si="94"/>
        <v>4.9195382147382998E-4</v>
      </c>
      <c r="AA566" s="331">
        <f t="shared" si="95"/>
        <v>5.1003183718896098E-3</v>
      </c>
      <c r="AB566" s="331">
        <f t="shared" si="96"/>
        <v>5.4193592320315998E-4</v>
      </c>
      <c r="AC566" s="331">
        <f t="shared" si="97"/>
        <v>1.9581899035363997E-4</v>
      </c>
      <c r="AD566" s="331">
        <f t="shared" si="98"/>
        <v>1.8994367107133997E-4</v>
      </c>
      <c r="AE566" s="468">
        <f t="shared" si="99"/>
        <v>0</v>
      </c>
    </row>
    <row r="567" spans="1:31" x14ac:dyDescent="0.25">
      <c r="A567" s="11" t="s">
        <v>218</v>
      </c>
      <c r="B567" s="4" t="s">
        <v>219</v>
      </c>
      <c r="C567" s="4" t="s">
        <v>220</v>
      </c>
      <c r="D567" s="9" t="s">
        <v>27</v>
      </c>
      <c r="E567" s="9">
        <v>2007</v>
      </c>
      <c r="F567" s="9">
        <v>63</v>
      </c>
      <c r="G567" s="9" t="s">
        <v>185</v>
      </c>
      <c r="H567" s="9" t="s">
        <v>186</v>
      </c>
      <c r="I567" s="9" t="s">
        <v>42</v>
      </c>
      <c r="J567" s="9" t="s">
        <v>107</v>
      </c>
      <c r="K567" s="306" t="s">
        <v>39</v>
      </c>
      <c r="L567" s="392">
        <v>1282.0941130000001</v>
      </c>
      <c r="M567" s="331">
        <v>-1</v>
      </c>
      <c r="N567" s="331">
        <v>40.333905999999999</v>
      </c>
      <c r="O567" s="331">
        <v>41.947896</v>
      </c>
      <c r="P567" s="331">
        <v>46.453862999999998</v>
      </c>
      <c r="Q567" s="331">
        <v>124.403302</v>
      </c>
      <c r="R567" s="331">
        <v>5.7387309999999996</v>
      </c>
      <c r="S567" s="331">
        <v>3.5269590000000002</v>
      </c>
      <c r="T567" s="331">
        <v>3.3897300000000001</v>
      </c>
      <c r="U567" s="468">
        <v>-1</v>
      </c>
      <c r="V567" s="392">
        <f t="shared" si="90"/>
        <v>1.4132668412443181</v>
      </c>
      <c r="W567" s="331">
        <f t="shared" si="91"/>
        <v>0</v>
      </c>
      <c r="X567" s="331">
        <f t="shared" si="92"/>
        <v>4.4460520760276859E-2</v>
      </c>
      <c r="Y567" s="331">
        <f t="shared" si="93"/>
        <v>4.6239640191503763E-2</v>
      </c>
      <c r="Z567" s="331">
        <f t="shared" si="94"/>
        <v>5.1206618578090529E-2</v>
      </c>
      <c r="AA567" s="331">
        <f t="shared" si="95"/>
        <v>0.13713116679594561</v>
      </c>
      <c r="AB567" s="331">
        <f t="shared" si="96"/>
        <v>6.3258680863476089E-3</v>
      </c>
      <c r="AC567" s="331">
        <f t="shared" si="97"/>
        <v>3.8878067956062902E-3</v>
      </c>
      <c r="AD567" s="331">
        <f t="shared" si="98"/>
        <v>3.7365377168463E-3</v>
      </c>
      <c r="AE567" s="468">
        <f t="shared" si="99"/>
        <v>0</v>
      </c>
    </row>
    <row r="568" spans="1:31" x14ac:dyDescent="0.25">
      <c r="A568" s="11" t="s">
        <v>218</v>
      </c>
      <c r="B568" s="4" t="s">
        <v>219</v>
      </c>
      <c r="C568" s="4" t="s">
        <v>220</v>
      </c>
      <c r="D568" s="9" t="s">
        <v>27</v>
      </c>
      <c r="E568" s="9">
        <v>2007</v>
      </c>
      <c r="F568" s="9">
        <v>64</v>
      </c>
      <c r="G568" s="9" t="s">
        <v>185</v>
      </c>
      <c r="H568" s="9" t="s">
        <v>186</v>
      </c>
      <c r="I568" s="9" t="s">
        <v>30</v>
      </c>
      <c r="J568" s="9" t="s">
        <v>107</v>
      </c>
      <c r="K568" s="306" t="s">
        <v>39</v>
      </c>
      <c r="L568" s="392">
        <v>1282.0941130000001</v>
      </c>
      <c r="M568" s="331">
        <v>-1</v>
      </c>
      <c r="N568" s="331">
        <v>40.333905999999999</v>
      </c>
      <c r="O568" s="331">
        <v>41.947896</v>
      </c>
      <c r="P568" s="331">
        <v>46.453862999999998</v>
      </c>
      <c r="Q568" s="331">
        <v>124.403302</v>
      </c>
      <c r="R568" s="331">
        <v>5.7387309999999996</v>
      </c>
      <c r="S568" s="331">
        <v>3.5269590000000002</v>
      </c>
      <c r="T568" s="331">
        <v>3.3897300000000001</v>
      </c>
      <c r="U568" s="468">
        <v>-1</v>
      </c>
      <c r="V568" s="392">
        <f t="shared" si="90"/>
        <v>1.4132668412443181</v>
      </c>
      <c r="W568" s="331">
        <f t="shared" si="91"/>
        <v>0</v>
      </c>
      <c r="X568" s="331">
        <f t="shared" si="92"/>
        <v>4.4460520760276859E-2</v>
      </c>
      <c r="Y568" s="331">
        <f t="shared" si="93"/>
        <v>4.6239640191503763E-2</v>
      </c>
      <c r="Z568" s="331">
        <f t="shared" si="94"/>
        <v>5.1206618578090529E-2</v>
      </c>
      <c r="AA568" s="331">
        <f t="shared" si="95"/>
        <v>0.13713116679594561</v>
      </c>
      <c r="AB568" s="331">
        <f t="shared" si="96"/>
        <v>6.3258680863476089E-3</v>
      </c>
      <c r="AC568" s="331">
        <f t="shared" si="97"/>
        <v>3.8878067956062902E-3</v>
      </c>
      <c r="AD568" s="331">
        <f t="shared" si="98"/>
        <v>3.7365377168463E-3</v>
      </c>
      <c r="AE568" s="468">
        <f t="shared" si="99"/>
        <v>0</v>
      </c>
    </row>
    <row r="569" spans="1:31" x14ac:dyDescent="0.25">
      <c r="A569" s="11" t="s">
        <v>218</v>
      </c>
      <c r="B569" s="4" t="s">
        <v>219</v>
      </c>
      <c r="C569" s="4" t="s">
        <v>220</v>
      </c>
      <c r="D569" s="9" t="s">
        <v>27</v>
      </c>
      <c r="E569" s="9">
        <v>2007</v>
      </c>
      <c r="F569" s="9">
        <v>65</v>
      </c>
      <c r="G569" s="9" t="s">
        <v>187</v>
      </c>
      <c r="H569" s="9" t="s">
        <v>182</v>
      </c>
      <c r="I569" s="9" t="s">
        <v>42</v>
      </c>
      <c r="J569" s="9" t="s">
        <v>107</v>
      </c>
      <c r="K569" s="306" t="s">
        <v>39</v>
      </c>
      <c r="L569" s="392">
        <v>1282.0941130000001</v>
      </c>
      <c r="M569" s="331">
        <v>-1</v>
      </c>
      <c r="N569" s="331">
        <v>40.333905999999999</v>
      </c>
      <c r="O569" s="331">
        <v>41.947896</v>
      </c>
      <c r="P569" s="331">
        <v>46.453862999999998</v>
      </c>
      <c r="Q569" s="331">
        <v>124.403302</v>
      </c>
      <c r="R569" s="331">
        <v>5.7387309999999996</v>
      </c>
      <c r="S569" s="331">
        <v>3.5269590000000002</v>
      </c>
      <c r="T569" s="331">
        <v>3.3897300000000001</v>
      </c>
      <c r="U569" s="468">
        <v>-1</v>
      </c>
      <c r="V569" s="392">
        <f t="shared" si="90"/>
        <v>1.4132668412443181</v>
      </c>
      <c r="W569" s="331">
        <f t="shared" si="91"/>
        <v>0</v>
      </c>
      <c r="X569" s="331">
        <f t="shared" si="92"/>
        <v>4.4460520760276859E-2</v>
      </c>
      <c r="Y569" s="331">
        <f t="shared" si="93"/>
        <v>4.6239640191503763E-2</v>
      </c>
      <c r="Z569" s="331">
        <f t="shared" si="94"/>
        <v>5.1206618578090529E-2</v>
      </c>
      <c r="AA569" s="331">
        <f t="shared" si="95"/>
        <v>0.13713116679594561</v>
      </c>
      <c r="AB569" s="331">
        <f t="shared" si="96"/>
        <v>6.3258680863476089E-3</v>
      </c>
      <c r="AC569" s="331">
        <f t="shared" si="97"/>
        <v>3.8878067956062902E-3</v>
      </c>
      <c r="AD569" s="331">
        <f t="shared" si="98"/>
        <v>3.7365377168463E-3</v>
      </c>
      <c r="AE569" s="468">
        <f t="shared" si="99"/>
        <v>0</v>
      </c>
    </row>
    <row r="570" spans="1:31" x14ac:dyDescent="0.25">
      <c r="A570" s="11" t="s">
        <v>218</v>
      </c>
      <c r="B570" s="4" t="s">
        <v>219</v>
      </c>
      <c r="C570" s="4" t="s">
        <v>220</v>
      </c>
      <c r="D570" s="9" t="s">
        <v>27</v>
      </c>
      <c r="E570" s="9">
        <v>2007</v>
      </c>
      <c r="F570" s="9">
        <v>66</v>
      </c>
      <c r="G570" s="9" t="s">
        <v>112</v>
      </c>
      <c r="H570" s="9" t="s">
        <v>113</v>
      </c>
      <c r="I570" s="9" t="s">
        <v>42</v>
      </c>
      <c r="J570" s="9" t="s">
        <v>114</v>
      </c>
      <c r="K570" s="306" t="s">
        <v>39</v>
      </c>
      <c r="L570" s="392">
        <v>-1</v>
      </c>
      <c r="M570" s="331">
        <v>-1</v>
      </c>
      <c r="N570" s="331">
        <v>-1</v>
      </c>
      <c r="O570" s="331">
        <v>-1</v>
      </c>
      <c r="P570" s="331">
        <v>-1</v>
      </c>
      <c r="Q570" s="331">
        <v>-1</v>
      </c>
      <c r="R570" s="331">
        <v>-1</v>
      </c>
      <c r="S570" s="331">
        <v>-1</v>
      </c>
      <c r="T570" s="331">
        <v>-1</v>
      </c>
      <c r="U570" s="468">
        <v>-1</v>
      </c>
      <c r="V570" s="392">
        <f t="shared" si="90"/>
        <v>0</v>
      </c>
      <c r="W570" s="331">
        <f t="shared" si="91"/>
        <v>0</v>
      </c>
      <c r="X570" s="331">
        <f t="shared" si="92"/>
        <v>0</v>
      </c>
      <c r="Y570" s="331">
        <f t="shared" si="93"/>
        <v>0</v>
      </c>
      <c r="Z570" s="331">
        <f t="shared" si="94"/>
        <v>0</v>
      </c>
      <c r="AA570" s="331">
        <f t="shared" si="95"/>
        <v>0</v>
      </c>
      <c r="AB570" s="331">
        <f t="shared" si="96"/>
        <v>0</v>
      </c>
      <c r="AC570" s="331">
        <f t="shared" si="97"/>
        <v>0</v>
      </c>
      <c r="AD570" s="331">
        <f t="shared" si="98"/>
        <v>0</v>
      </c>
      <c r="AE570" s="468">
        <f t="shared" si="99"/>
        <v>0</v>
      </c>
    </row>
    <row r="571" spans="1:31" x14ac:dyDescent="0.25">
      <c r="A571" s="11" t="s">
        <v>218</v>
      </c>
      <c r="B571" s="4" t="s">
        <v>219</v>
      </c>
      <c r="C571" s="4" t="s">
        <v>220</v>
      </c>
      <c r="D571" s="9" t="s">
        <v>27</v>
      </c>
      <c r="E571" s="9">
        <v>2007</v>
      </c>
      <c r="F571" s="9">
        <v>67</v>
      </c>
      <c r="G571" s="9" t="s">
        <v>542</v>
      </c>
      <c r="H571" s="9" t="s">
        <v>47</v>
      </c>
      <c r="I571" s="9" t="s">
        <v>42</v>
      </c>
      <c r="J571" s="9" t="s">
        <v>31</v>
      </c>
      <c r="K571" s="306" t="s">
        <v>39</v>
      </c>
      <c r="L571" s="392">
        <v>1363.3596849999999</v>
      </c>
      <c r="M571" s="331">
        <v>-1</v>
      </c>
      <c r="N571" s="331">
        <v>43.310071999999998</v>
      </c>
      <c r="O571" s="331">
        <v>45.018559000000003</v>
      </c>
      <c r="P571" s="331">
        <v>49.934170000000002</v>
      </c>
      <c r="Q571" s="331">
        <v>122.949271</v>
      </c>
      <c r="R571" s="331">
        <v>5.948455</v>
      </c>
      <c r="S571" s="331">
        <v>2.8018239999999999</v>
      </c>
      <c r="T571" s="331">
        <v>2.6777869999999999</v>
      </c>
      <c r="U571" s="468">
        <v>-1</v>
      </c>
      <c r="V571" s="392">
        <f t="shared" si="90"/>
        <v>1.5028468003735371</v>
      </c>
      <c r="W571" s="331">
        <f t="shared" si="91"/>
        <v>0</v>
      </c>
      <c r="X571" s="331">
        <f t="shared" si="92"/>
        <v>4.7741182202514318E-2</v>
      </c>
      <c r="Y571" s="331">
        <f t="shared" si="93"/>
        <v>4.9624466745602294E-2</v>
      </c>
      <c r="Z571" s="331">
        <f t="shared" si="94"/>
        <v>5.50430003464627E-2</v>
      </c>
      <c r="AA571" s="331">
        <f t="shared" si="95"/>
        <v>0.135528371979555</v>
      </c>
      <c r="AB571" s="331">
        <f t="shared" si="96"/>
        <v>6.5570492235260489E-3</v>
      </c>
      <c r="AC571" s="331">
        <f t="shared" si="97"/>
        <v>3.0884822838294396E-3</v>
      </c>
      <c r="AD571" s="331">
        <f t="shared" si="98"/>
        <v>2.9517548958709694E-3</v>
      </c>
      <c r="AE571" s="468">
        <f t="shared" si="99"/>
        <v>0</v>
      </c>
    </row>
  </sheetData>
  <sortState ref="A2:AE571">
    <sortCondition ref="K2:K571"/>
  </sortState>
  <mergeCells count="1">
    <mergeCell ref="A1:M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2"/>
  <sheetViews>
    <sheetView workbookViewId="0">
      <selection sqref="A1:H1"/>
    </sheetView>
  </sheetViews>
  <sheetFormatPr defaultRowHeight="15" x14ac:dyDescent="0.25"/>
  <cols>
    <col min="1" max="1" width="17.7109375" customWidth="1"/>
    <col min="4" max="4" width="10.7109375" style="1" customWidth="1"/>
    <col min="5" max="5" width="4.7109375" style="1" customWidth="1"/>
    <col min="6" max="6" width="10.7109375" style="1" customWidth="1"/>
    <col min="7" max="7" width="27.28515625" style="1" customWidth="1"/>
    <col min="8" max="8" width="16.85546875" style="1" customWidth="1"/>
    <col min="9" max="9" width="12.140625" style="1" customWidth="1"/>
    <col min="10" max="10" width="5" style="1" customWidth="1"/>
    <col min="11" max="11" width="4.28515625" style="1" customWidth="1"/>
    <col min="12" max="12" width="13" style="2" customWidth="1"/>
    <col min="13" max="13" width="14" style="2" customWidth="1"/>
    <col min="14" max="14" width="15" style="2" customWidth="1"/>
    <col min="15" max="15" width="20.7109375" style="2" customWidth="1"/>
    <col min="16" max="16" width="14.85546875" style="2" customWidth="1"/>
    <col min="17" max="17" width="11.85546875" style="2" customWidth="1"/>
    <col min="18" max="18" width="15.140625" style="2" customWidth="1"/>
    <col min="19" max="19" width="14.140625" style="2" customWidth="1"/>
    <col min="20" max="20" width="13.28515625" style="2" customWidth="1"/>
    <col min="21" max="21" width="14.42578125" style="2" customWidth="1"/>
    <col min="31" max="31" width="11.7109375" customWidth="1"/>
  </cols>
  <sheetData>
    <row r="1" spans="1:36" s="334" customFormat="1" ht="35.25" customHeight="1" thickBot="1" x14ac:dyDescent="0.3">
      <c r="A1" s="801" t="s">
        <v>1775</v>
      </c>
      <c r="B1" s="802"/>
      <c r="C1" s="802"/>
      <c r="D1" s="802"/>
      <c r="E1" s="802"/>
      <c r="F1" s="802"/>
      <c r="G1" s="802"/>
      <c r="H1" s="802"/>
      <c r="I1" s="471"/>
      <c r="J1" s="471"/>
      <c r="K1" s="471"/>
      <c r="L1" s="471"/>
      <c r="M1" s="471"/>
      <c r="N1" s="2"/>
      <c r="O1" s="2"/>
      <c r="P1" s="2"/>
      <c r="Q1" s="2"/>
      <c r="R1" s="2"/>
      <c r="S1" s="2"/>
      <c r="T1" s="2"/>
      <c r="U1" s="2"/>
    </row>
    <row r="2" spans="1:36" s="635" customFormat="1" ht="35.25" customHeight="1" x14ac:dyDescent="0.25">
      <c r="A2" s="11" t="s">
        <v>209</v>
      </c>
      <c r="B2" s="4" t="s">
        <v>591</v>
      </c>
      <c r="C2" s="9"/>
      <c r="D2" s="9" t="s">
        <v>0</v>
      </c>
      <c r="E2" s="9" t="s">
        <v>1</v>
      </c>
      <c r="F2" s="9" t="s">
        <v>2</v>
      </c>
      <c r="G2" s="9" t="s">
        <v>3</v>
      </c>
      <c r="H2" s="9" t="s">
        <v>4</v>
      </c>
      <c r="I2" s="9" t="s">
        <v>5</v>
      </c>
      <c r="J2" s="9" t="s">
        <v>6</v>
      </c>
      <c r="K2" s="306" t="s">
        <v>7</v>
      </c>
      <c r="L2" s="639" t="s">
        <v>8</v>
      </c>
      <c r="M2" s="3" t="s">
        <v>9</v>
      </c>
      <c r="N2" s="3" t="s">
        <v>10</v>
      </c>
      <c r="O2" s="3" t="s">
        <v>11</v>
      </c>
      <c r="P2" s="3" t="s">
        <v>12</v>
      </c>
      <c r="Q2" s="3" t="s">
        <v>13</v>
      </c>
      <c r="R2" s="3" t="s">
        <v>14</v>
      </c>
      <c r="S2" s="3" t="s">
        <v>15</v>
      </c>
      <c r="T2" s="3" t="s">
        <v>16</v>
      </c>
      <c r="U2" s="22" t="s">
        <v>17</v>
      </c>
      <c r="V2" s="236" t="s">
        <v>253</v>
      </c>
      <c r="W2" s="4" t="s">
        <v>19</v>
      </c>
      <c r="X2" s="4" t="s">
        <v>20</v>
      </c>
      <c r="Y2" s="4" t="s">
        <v>254</v>
      </c>
      <c r="Z2" s="4" t="s">
        <v>22</v>
      </c>
      <c r="AA2" s="4" t="s">
        <v>255</v>
      </c>
      <c r="AB2" s="4" t="s">
        <v>256</v>
      </c>
      <c r="AC2" s="4" t="s">
        <v>257</v>
      </c>
      <c r="AD2" s="4" t="s">
        <v>258</v>
      </c>
      <c r="AE2" s="285" t="s">
        <v>252</v>
      </c>
    </row>
    <row r="3" spans="1:36" s="635" customFormat="1" ht="35.25" customHeight="1" x14ac:dyDescent="0.25">
      <c r="A3" s="648" t="s">
        <v>243</v>
      </c>
      <c r="B3" s="649" t="s">
        <v>244</v>
      </c>
      <c r="C3" s="649" t="s">
        <v>245</v>
      </c>
      <c r="D3" s="650" t="s">
        <v>27</v>
      </c>
      <c r="E3" s="650">
        <v>2007</v>
      </c>
      <c r="F3" s="650">
        <v>1</v>
      </c>
      <c r="G3" s="650" t="s">
        <v>224</v>
      </c>
      <c r="H3" s="650" t="s">
        <v>49</v>
      </c>
      <c r="I3" s="650" t="s">
        <v>42</v>
      </c>
      <c r="J3" s="650" t="s">
        <v>31</v>
      </c>
      <c r="K3" s="650" t="s">
        <v>36</v>
      </c>
      <c r="L3" s="651">
        <v>3798.5259350000001</v>
      </c>
      <c r="M3" s="651">
        <v>1142.394859</v>
      </c>
      <c r="N3" s="651">
        <v>1320.8758339999999</v>
      </c>
      <c r="O3" s="651">
        <v>1313.9881270000001</v>
      </c>
      <c r="P3" s="651">
        <v>1320.8758339999999</v>
      </c>
      <c r="Q3" s="651">
        <v>86.002094999999997</v>
      </c>
      <c r="R3" s="651">
        <v>50.526936999999997</v>
      </c>
      <c r="S3" s="651">
        <v>36.606679</v>
      </c>
      <c r="T3" s="651">
        <v>36.606679</v>
      </c>
      <c r="U3" s="651">
        <v>39107.536676000003</v>
      </c>
      <c r="V3" s="651">
        <f t="shared" ref="V3:V34" si="0">IF(L3=-1,0,L3)*2.20462262/2000</f>
        <v>4.1871580994788244</v>
      </c>
      <c r="W3" s="651">
        <f t="shared" ref="W3:W34" si="1">IF(M3=-1,0,M3)*2.20462262/2000</f>
        <v>1.2592747735615553</v>
      </c>
      <c r="X3" s="651">
        <f t="shared" ref="X3:X34" si="2">IF(N3=-1,0,N3)*2.20462262/2000</f>
        <v>1.4560163709238823</v>
      </c>
      <c r="Y3" s="651">
        <f t="shared" ref="Y3:Y34" si="3">IF(O3=-1,0,O3)*2.20462262/2000</f>
        <v>1.4484239735978162</v>
      </c>
      <c r="Z3" s="651">
        <f t="shared" ref="Z3:Z34" si="4">IF(P3=-1,0,P3)*2.20462262/2000</f>
        <v>1.4560163709238823</v>
      </c>
      <c r="AA3" s="651">
        <f t="shared" ref="AA3:AA34" si="5">IF(Q3=-1,0,Q3)*2.20462262/2000</f>
        <v>9.4801082002194434E-2</v>
      </c>
      <c r="AB3" s="651">
        <f t="shared" ref="AB3:AB34" si="6">IF(R3=-1,0,R3)*2.20462262/2000</f>
        <v>5.569641411475746E-2</v>
      </c>
      <c r="AC3" s="651">
        <f t="shared" ref="AC3:AC34" si="7">IF(S3=-1,0,S3)*2.20462262/2000</f>
        <v>4.0351956283239489E-2</v>
      </c>
      <c r="AD3" s="651">
        <f t="shared" ref="AD3:AD34" si="8">IF(T3=-1,0,T3)*2.20462262/2000</f>
        <v>4.0351956283239489E-2</v>
      </c>
      <c r="AE3" s="652">
        <f t="shared" ref="AE3:AE34" si="9">IF(U3=-1,0,U3)*2.20462262/2000</f>
        <v>43.108679984194602</v>
      </c>
      <c r="AF3"/>
      <c r="AG3"/>
      <c r="AH3"/>
      <c r="AI3"/>
      <c r="AJ3"/>
    </row>
    <row r="4" spans="1:36" x14ac:dyDescent="0.25">
      <c r="A4" s="640" t="s">
        <v>243</v>
      </c>
      <c r="B4" s="641" t="s">
        <v>244</v>
      </c>
      <c r="C4" s="641" t="s">
        <v>245</v>
      </c>
      <c r="D4" s="642" t="s">
        <v>27</v>
      </c>
      <c r="E4" s="642">
        <v>2007</v>
      </c>
      <c r="F4" s="642">
        <v>2</v>
      </c>
      <c r="G4" s="642" t="s">
        <v>187</v>
      </c>
      <c r="H4" s="642" t="s">
        <v>182</v>
      </c>
      <c r="I4" s="642" t="s">
        <v>42</v>
      </c>
      <c r="J4" s="642" t="s">
        <v>107</v>
      </c>
      <c r="K4" s="643" t="s">
        <v>36</v>
      </c>
      <c r="L4" s="644">
        <v>2030.0541909999999</v>
      </c>
      <c r="M4" s="645">
        <v>460.910664</v>
      </c>
      <c r="N4" s="645">
        <v>532.92060300000003</v>
      </c>
      <c r="O4" s="645">
        <v>530.14168800000004</v>
      </c>
      <c r="P4" s="645">
        <v>532.92060300000003</v>
      </c>
      <c r="Q4" s="645">
        <v>60.465612999999998</v>
      </c>
      <c r="R4" s="645">
        <v>34.853814999999997</v>
      </c>
      <c r="S4" s="645">
        <v>-1</v>
      </c>
      <c r="T4" s="645">
        <v>-1</v>
      </c>
      <c r="U4" s="646">
        <v>26976.637011999999</v>
      </c>
      <c r="V4" s="647">
        <f t="shared" si="0"/>
        <v>2.2377516946522</v>
      </c>
      <c r="W4" s="645">
        <f t="shared" si="1"/>
        <v>0.50806703782680973</v>
      </c>
      <c r="X4" s="645">
        <f t="shared" si="2"/>
        <v>0.58744440801891995</v>
      </c>
      <c r="Y4" s="645">
        <f t="shared" si="3"/>
        <v>0.58438117858489125</v>
      </c>
      <c r="Z4" s="645">
        <f t="shared" si="4"/>
        <v>0.58744440801891995</v>
      </c>
      <c r="AA4" s="645">
        <f t="shared" si="5"/>
        <v>6.6651929075983024E-2</v>
      </c>
      <c r="AB4" s="645">
        <f t="shared" si="6"/>
        <v>3.8419754471147649E-2</v>
      </c>
      <c r="AC4" s="645">
        <f t="shared" si="7"/>
        <v>0</v>
      </c>
      <c r="AD4" s="645">
        <f t="shared" si="8"/>
        <v>0</v>
      </c>
      <c r="AE4" s="646">
        <f t="shared" si="9"/>
        <v>29.736652084092203</v>
      </c>
    </row>
    <row r="5" spans="1:36" x14ac:dyDescent="0.25">
      <c r="A5" s="11" t="s">
        <v>250</v>
      </c>
      <c r="B5" s="4" t="s">
        <v>251</v>
      </c>
      <c r="C5" s="4" t="s">
        <v>245</v>
      </c>
      <c r="D5" s="9" t="s">
        <v>27</v>
      </c>
      <c r="E5" s="9">
        <v>2007</v>
      </c>
      <c r="F5" s="9">
        <v>3</v>
      </c>
      <c r="G5" s="9" t="s">
        <v>57</v>
      </c>
      <c r="H5" s="9" t="s">
        <v>58</v>
      </c>
      <c r="I5" s="9" t="s">
        <v>42</v>
      </c>
      <c r="J5" s="9" t="s">
        <v>31</v>
      </c>
      <c r="K5" s="306" t="s">
        <v>36</v>
      </c>
      <c r="L5" s="392">
        <v>1385.7027639999999</v>
      </c>
      <c r="M5" s="331">
        <v>67.815192999999994</v>
      </c>
      <c r="N5" s="331">
        <v>78.410235</v>
      </c>
      <c r="O5" s="331">
        <v>78.001365000000007</v>
      </c>
      <c r="P5" s="331">
        <v>78.410235</v>
      </c>
      <c r="Q5" s="331">
        <v>31.663481999999998</v>
      </c>
      <c r="R5" s="331">
        <v>23.750753</v>
      </c>
      <c r="S5" s="331">
        <v>-1</v>
      </c>
      <c r="T5" s="331">
        <v>-1</v>
      </c>
      <c r="U5" s="468">
        <v>18382.935419000001</v>
      </c>
      <c r="V5" s="472">
        <f t="shared" si="0"/>
        <v>1.5274758290554606</v>
      </c>
      <c r="W5" s="331">
        <f t="shared" si="1"/>
        <v>7.4753454233732822E-2</v>
      </c>
      <c r="X5" s="331">
        <f t="shared" si="2"/>
        <v>8.6432488860257853E-2</v>
      </c>
      <c r="Y5" s="331">
        <f t="shared" si="3"/>
        <v>8.5981786834938151E-2</v>
      </c>
      <c r="Z5" s="331">
        <f t="shared" si="4"/>
        <v>8.6432488860257853E-2</v>
      </c>
      <c r="AA5" s="331">
        <f t="shared" si="5"/>
        <v>3.4903014322581416E-2</v>
      </c>
      <c r="AB5" s="331">
        <f t="shared" si="6"/>
        <v>2.6180723652916429E-2</v>
      </c>
      <c r="AC5" s="331">
        <f t="shared" si="7"/>
        <v>0</v>
      </c>
      <c r="AD5" s="331">
        <f t="shared" si="8"/>
        <v>0</v>
      </c>
      <c r="AE5" s="468">
        <f t="shared" si="9"/>
        <v>20.263717623363288</v>
      </c>
    </row>
    <row r="6" spans="1:36" x14ac:dyDescent="0.25">
      <c r="A6" s="11" t="s">
        <v>250</v>
      </c>
      <c r="B6" s="4" t="s">
        <v>251</v>
      </c>
      <c r="C6" s="4" t="s">
        <v>245</v>
      </c>
      <c r="D6" s="9" t="s">
        <v>27</v>
      </c>
      <c r="E6" s="9">
        <v>2007</v>
      </c>
      <c r="F6" s="9">
        <v>4</v>
      </c>
      <c r="G6" s="9" t="s">
        <v>81</v>
      </c>
      <c r="H6" s="9" t="s">
        <v>53</v>
      </c>
      <c r="I6" s="9" t="s">
        <v>30</v>
      </c>
      <c r="J6" s="9" t="s">
        <v>31</v>
      </c>
      <c r="K6" s="306" t="s">
        <v>36</v>
      </c>
      <c r="L6" s="392">
        <v>545.28769699999998</v>
      </c>
      <c r="M6" s="331">
        <v>522.71599800000001</v>
      </c>
      <c r="N6" s="331">
        <v>604.38203499999997</v>
      </c>
      <c r="O6" s="331">
        <v>601.23048400000005</v>
      </c>
      <c r="P6" s="331">
        <v>604.38203499999997</v>
      </c>
      <c r="Q6" s="331">
        <v>8.7268059999999998</v>
      </c>
      <c r="R6" s="331">
        <v>6.2768620000000004</v>
      </c>
      <c r="S6" s="331">
        <v>10.992864000000001</v>
      </c>
      <c r="T6" s="331">
        <v>10.992864000000001</v>
      </c>
      <c r="U6" s="468">
        <v>4858.2525880000003</v>
      </c>
      <c r="V6" s="472">
        <f t="shared" si="0"/>
        <v>0.60107679560695304</v>
      </c>
      <c r="W6" s="331">
        <f t="shared" si="1"/>
        <v>0.57619575651333743</v>
      </c>
      <c r="X6" s="331">
        <f t="shared" si="2"/>
        <v>0.66621715274131577</v>
      </c>
      <c r="Y6" s="331">
        <f t="shared" si="3"/>
        <v>0.66274316242997411</v>
      </c>
      <c r="Z6" s="331">
        <f t="shared" si="4"/>
        <v>0.66621715274131577</v>
      </c>
      <c r="AA6" s="331">
        <f t="shared" si="5"/>
        <v>9.6196569539758591E-3</v>
      </c>
      <c r="AB6" s="331">
        <f t="shared" si="6"/>
        <v>6.9190559739092201E-3</v>
      </c>
      <c r="AC6" s="331">
        <f t="shared" si="7"/>
        <v>1.211755831649184E-2</v>
      </c>
      <c r="AD6" s="331">
        <f t="shared" si="8"/>
        <v>1.211755831649184E-2</v>
      </c>
      <c r="AE6" s="468">
        <f t="shared" si="9"/>
        <v>5.3553067745891703</v>
      </c>
    </row>
    <row r="7" spans="1:36" x14ac:dyDescent="0.25">
      <c r="A7" s="11" t="s">
        <v>250</v>
      </c>
      <c r="B7" s="4" t="s">
        <v>251</v>
      </c>
      <c r="C7" s="4" t="s">
        <v>245</v>
      </c>
      <c r="D7" s="9" t="s">
        <v>27</v>
      </c>
      <c r="E7" s="9">
        <v>2007</v>
      </c>
      <c r="F7" s="9">
        <v>5</v>
      </c>
      <c r="G7" s="9" t="s">
        <v>122</v>
      </c>
      <c r="H7" s="9" t="s">
        <v>123</v>
      </c>
      <c r="I7" s="9" t="s">
        <v>42</v>
      </c>
      <c r="J7" s="9" t="s">
        <v>119</v>
      </c>
      <c r="K7" s="306" t="s">
        <v>36</v>
      </c>
      <c r="L7" s="392">
        <v>185.757521</v>
      </c>
      <c r="M7" s="331">
        <v>179.613235</v>
      </c>
      <c r="N7" s="331">
        <v>207.674938</v>
      </c>
      <c r="O7" s="331">
        <v>206.592017</v>
      </c>
      <c r="P7" s="331">
        <v>207.674938</v>
      </c>
      <c r="Q7" s="331">
        <v>37.590876999999999</v>
      </c>
      <c r="R7" s="331">
        <v>8.8274190000000008</v>
      </c>
      <c r="S7" s="331">
        <v>-1</v>
      </c>
      <c r="T7" s="331">
        <v>-1</v>
      </c>
      <c r="U7" s="468">
        <v>6832.3673500000004</v>
      </c>
      <c r="V7" s="472">
        <f t="shared" si="0"/>
        <v>0.20476261631586248</v>
      </c>
      <c r="W7" s="331">
        <f t="shared" si="1"/>
        <v>0.19798970036618782</v>
      </c>
      <c r="X7" s="331">
        <f t="shared" si="2"/>
        <v>0.22892243296094875</v>
      </c>
      <c r="Y7" s="331">
        <f t="shared" si="3"/>
        <v>0.22772871689481228</v>
      </c>
      <c r="Z7" s="331">
        <f t="shared" si="4"/>
        <v>0.22892243296094875</v>
      </c>
      <c r="AA7" s="331">
        <f t="shared" si="5"/>
        <v>4.1436848869918871E-2</v>
      </c>
      <c r="AB7" s="331">
        <f t="shared" si="6"/>
        <v>9.7305638018088895E-3</v>
      </c>
      <c r="AC7" s="331">
        <f t="shared" si="7"/>
        <v>0</v>
      </c>
      <c r="AD7" s="331">
        <f t="shared" si="8"/>
        <v>0</v>
      </c>
      <c r="AE7" s="468">
        <f t="shared" si="9"/>
        <v>7.5313958039797289</v>
      </c>
    </row>
    <row r="8" spans="1:36" x14ac:dyDescent="0.25">
      <c r="A8" s="11" t="s">
        <v>250</v>
      </c>
      <c r="B8" s="4" t="s">
        <v>251</v>
      </c>
      <c r="C8" s="4" t="s">
        <v>245</v>
      </c>
      <c r="D8" s="9" t="s">
        <v>27</v>
      </c>
      <c r="E8" s="9">
        <v>2007</v>
      </c>
      <c r="F8" s="9">
        <v>6</v>
      </c>
      <c r="G8" s="9" t="s">
        <v>112</v>
      </c>
      <c r="H8" s="9" t="s">
        <v>113</v>
      </c>
      <c r="I8" s="9" t="s">
        <v>42</v>
      </c>
      <c r="J8" s="9" t="s">
        <v>114</v>
      </c>
      <c r="K8" s="306" t="s">
        <v>36</v>
      </c>
      <c r="L8" s="392">
        <v>256.09031599999997</v>
      </c>
      <c r="M8" s="331">
        <v>6.0380039999999999</v>
      </c>
      <c r="N8" s="331">
        <v>5.2677329999999998</v>
      </c>
      <c r="O8" s="331">
        <v>5.0399820000000002</v>
      </c>
      <c r="P8" s="331">
        <v>5.9154780000000002</v>
      </c>
      <c r="Q8" s="331">
        <v>1.1614169999999999</v>
      </c>
      <c r="R8" s="331">
        <v>0.40165400000000001</v>
      </c>
      <c r="S8" s="331">
        <v>-1</v>
      </c>
      <c r="T8" s="331">
        <v>-1</v>
      </c>
      <c r="U8" s="468">
        <v>310.87760300000002</v>
      </c>
      <c r="V8" s="472">
        <f t="shared" si="0"/>
        <v>0.28229125170827396</v>
      </c>
      <c r="W8" s="331">
        <f t="shared" si="1"/>
        <v>6.6557600990252395E-3</v>
      </c>
      <c r="X8" s="331">
        <f t="shared" si="2"/>
        <v>5.806681663960229E-3</v>
      </c>
      <c r="Y8" s="331">
        <f t="shared" si="3"/>
        <v>5.555629160796419E-3</v>
      </c>
      <c r="Z8" s="331">
        <f t="shared" si="4"/>
        <v>6.5206983034561796E-3</v>
      </c>
      <c r="AA8" s="331">
        <f t="shared" si="5"/>
        <v>1.2802430947262697E-3</v>
      </c>
      <c r="AB8" s="331">
        <f t="shared" si="6"/>
        <v>4.4274774690673997E-4</v>
      </c>
      <c r="AC8" s="331">
        <f t="shared" si="7"/>
        <v>0</v>
      </c>
      <c r="AD8" s="331">
        <f t="shared" si="8"/>
        <v>0</v>
      </c>
      <c r="AE8" s="468">
        <f t="shared" si="9"/>
        <v>0.3426838978125899</v>
      </c>
    </row>
    <row r="9" spans="1:36" x14ac:dyDescent="0.25">
      <c r="A9" s="11" t="s">
        <v>250</v>
      </c>
      <c r="B9" s="4" t="s">
        <v>251</v>
      </c>
      <c r="C9" s="4" t="s">
        <v>245</v>
      </c>
      <c r="D9" s="9" t="s">
        <v>27</v>
      </c>
      <c r="E9" s="9">
        <v>2007</v>
      </c>
      <c r="F9" s="9">
        <v>7</v>
      </c>
      <c r="G9" s="9" t="s">
        <v>545</v>
      </c>
      <c r="H9" s="9" t="s">
        <v>116</v>
      </c>
      <c r="I9" s="9" t="s">
        <v>42</v>
      </c>
      <c r="J9" s="9" t="s">
        <v>129</v>
      </c>
      <c r="K9" s="306" t="s">
        <v>36</v>
      </c>
      <c r="L9" s="392">
        <v>18226.842487000002</v>
      </c>
      <c r="M9" s="331">
        <v>191.86032800000001</v>
      </c>
      <c r="N9" s="331">
        <v>167.38461100000001</v>
      </c>
      <c r="O9" s="331">
        <v>160.14773500000001</v>
      </c>
      <c r="P9" s="331">
        <v>187.96699799999999</v>
      </c>
      <c r="Q9" s="331">
        <v>15.731196000000001</v>
      </c>
      <c r="R9" s="331">
        <v>18.564509999999999</v>
      </c>
      <c r="S9" s="331">
        <v>-1</v>
      </c>
      <c r="T9" s="331">
        <v>-1</v>
      </c>
      <c r="U9" s="468">
        <v>14368.815583</v>
      </c>
      <c r="V9" s="472">
        <f t="shared" si="0"/>
        <v>20.091654619008629</v>
      </c>
      <c r="W9" s="331">
        <f t="shared" si="1"/>
        <v>0.21148980949470966</v>
      </c>
      <c r="X9" s="331">
        <f t="shared" si="2"/>
        <v>0.1845099498252504</v>
      </c>
      <c r="Y9" s="331">
        <f t="shared" si="3"/>
        <v>0.17653265956138284</v>
      </c>
      <c r="Z9" s="331">
        <f t="shared" si="4"/>
        <v>0.20719814780214735</v>
      </c>
      <c r="AA9" s="331">
        <f t="shared" si="5"/>
        <v>1.734067527062676E-2</v>
      </c>
      <c r="AB9" s="331">
        <f t="shared" si="6"/>
        <v>2.04638693376081E-2</v>
      </c>
      <c r="AC9" s="331">
        <f t="shared" si="7"/>
        <v>0</v>
      </c>
      <c r="AD9" s="331">
        <f t="shared" si="8"/>
        <v>0</v>
      </c>
      <c r="AE9" s="468">
        <f t="shared" si="9"/>
        <v>15.838907928445142</v>
      </c>
    </row>
    <row r="10" spans="1:36" x14ac:dyDescent="0.25">
      <c r="A10" s="11" t="s">
        <v>250</v>
      </c>
      <c r="B10" s="4" t="s">
        <v>251</v>
      </c>
      <c r="C10" s="4" t="s">
        <v>245</v>
      </c>
      <c r="D10" s="9" t="s">
        <v>27</v>
      </c>
      <c r="E10" s="9">
        <v>2007</v>
      </c>
      <c r="F10" s="9">
        <v>8</v>
      </c>
      <c r="G10" s="9" t="s">
        <v>149</v>
      </c>
      <c r="H10" s="9" t="s">
        <v>113</v>
      </c>
      <c r="I10" s="9" t="s">
        <v>42</v>
      </c>
      <c r="J10" s="9" t="s">
        <v>129</v>
      </c>
      <c r="K10" s="306" t="s">
        <v>36</v>
      </c>
      <c r="L10" s="392">
        <v>85392.992939999996</v>
      </c>
      <c r="M10" s="331">
        <v>878.04281800000001</v>
      </c>
      <c r="N10" s="331">
        <v>766.03046200000006</v>
      </c>
      <c r="O10" s="331">
        <v>732.91111999999998</v>
      </c>
      <c r="P10" s="331">
        <v>860.22511099999997</v>
      </c>
      <c r="Q10" s="331">
        <v>453.33846299999999</v>
      </c>
      <c r="R10" s="331">
        <v>109.47717</v>
      </c>
      <c r="S10" s="331">
        <v>-1</v>
      </c>
      <c r="T10" s="331">
        <v>-1</v>
      </c>
      <c r="U10" s="468">
        <v>84734.652067000003</v>
      </c>
      <c r="V10" s="472">
        <f t="shared" si="0"/>
        <v>94.129661912512134</v>
      </c>
      <c r="W10" s="331">
        <f t="shared" si="1"/>
        <v>0.96787652894567155</v>
      </c>
      <c r="X10" s="331">
        <f t="shared" si="2"/>
        <v>0.84440404206712527</v>
      </c>
      <c r="Y10" s="331">
        <f t="shared" si="3"/>
        <v>0.80789621680076706</v>
      </c>
      <c r="Z10" s="331">
        <f t="shared" si="4"/>
        <v>0.9482358690013053</v>
      </c>
      <c r="AA10" s="331">
        <f t="shared" si="5"/>
        <v>0.49972011502291652</v>
      </c>
      <c r="AB10" s="331">
        <f t="shared" si="6"/>
        <v>0.12067792267779269</v>
      </c>
      <c r="AC10" s="331">
        <f t="shared" si="7"/>
        <v>0</v>
      </c>
      <c r="AD10" s="331">
        <f t="shared" si="8"/>
        <v>0</v>
      </c>
      <c r="AE10" s="468">
        <f t="shared" si="9"/>
        <v>93.403965322368975</v>
      </c>
    </row>
    <row r="11" spans="1:36" x14ac:dyDescent="0.25">
      <c r="A11" s="11" t="s">
        <v>250</v>
      </c>
      <c r="B11" s="4" t="s">
        <v>251</v>
      </c>
      <c r="C11" s="4" t="s">
        <v>245</v>
      </c>
      <c r="D11" s="9" t="s">
        <v>27</v>
      </c>
      <c r="E11" s="9">
        <v>2007</v>
      </c>
      <c r="F11" s="9">
        <v>9</v>
      </c>
      <c r="G11" s="9" t="s">
        <v>153</v>
      </c>
      <c r="H11" s="9" t="s">
        <v>134</v>
      </c>
      <c r="I11" s="9" t="s">
        <v>42</v>
      </c>
      <c r="J11" s="9" t="s">
        <v>129</v>
      </c>
      <c r="K11" s="306" t="s">
        <v>36</v>
      </c>
      <c r="L11" s="392">
        <v>16282.116054</v>
      </c>
      <c r="M11" s="331">
        <v>135.510187</v>
      </c>
      <c r="N11" s="331">
        <v>118.223085</v>
      </c>
      <c r="O11" s="331">
        <v>113.11170799999999</v>
      </c>
      <c r="P11" s="331">
        <v>132.76034300000001</v>
      </c>
      <c r="Q11" s="331">
        <v>22.774652</v>
      </c>
      <c r="R11" s="331">
        <v>19.589271</v>
      </c>
      <c r="S11" s="331">
        <v>-1</v>
      </c>
      <c r="T11" s="331">
        <v>-1</v>
      </c>
      <c r="U11" s="468">
        <v>15161.974203</v>
      </c>
      <c r="V11" s="472">
        <f t="shared" si="0"/>
        <v>17.94796067705677</v>
      </c>
      <c r="W11" s="331">
        <f t="shared" si="1"/>
        <v>0.14937441175031499</v>
      </c>
      <c r="X11" s="331">
        <f t="shared" si="2"/>
        <v>0.13031864369859134</v>
      </c>
      <c r="Y11" s="331">
        <f t="shared" si="3"/>
        <v>0.12468431502181747</v>
      </c>
      <c r="Z11" s="331">
        <f t="shared" si="4"/>
        <v>0.14634322760837931</v>
      </c>
      <c r="AA11" s="331">
        <f t="shared" si="5"/>
        <v>2.510475648091412E-2</v>
      </c>
      <c r="AB11" s="331">
        <f t="shared" si="6"/>
        <v>2.1593474977955007E-2</v>
      </c>
      <c r="AC11" s="331">
        <f t="shared" si="7"/>
        <v>0</v>
      </c>
      <c r="AD11" s="331">
        <f t="shared" si="8"/>
        <v>0</v>
      </c>
      <c r="AE11" s="468">
        <f t="shared" si="9"/>
        <v>16.713215645895136</v>
      </c>
    </row>
    <row r="12" spans="1:36" x14ac:dyDescent="0.25">
      <c r="A12" s="11" t="s">
        <v>250</v>
      </c>
      <c r="B12" s="4" t="s">
        <v>251</v>
      </c>
      <c r="C12" s="4" t="s">
        <v>245</v>
      </c>
      <c r="D12" s="9" t="s">
        <v>27</v>
      </c>
      <c r="E12" s="9">
        <v>2007</v>
      </c>
      <c r="F12" s="9">
        <v>10</v>
      </c>
      <c r="G12" s="9" t="s">
        <v>138</v>
      </c>
      <c r="H12" s="9" t="s">
        <v>134</v>
      </c>
      <c r="I12" s="9" t="s">
        <v>42</v>
      </c>
      <c r="J12" s="9" t="s">
        <v>129</v>
      </c>
      <c r="K12" s="306" t="s">
        <v>36</v>
      </c>
      <c r="L12" s="392">
        <v>14324.429921000001</v>
      </c>
      <c r="M12" s="331">
        <v>119.21707000000001</v>
      </c>
      <c r="N12" s="331">
        <v>104.00848999999999</v>
      </c>
      <c r="O12" s="331">
        <v>99.511680999999996</v>
      </c>
      <c r="P12" s="331">
        <v>116.797855</v>
      </c>
      <c r="Q12" s="331">
        <v>22.698995</v>
      </c>
      <c r="R12" s="331">
        <v>17.233948000000002</v>
      </c>
      <c r="S12" s="331">
        <v>-1</v>
      </c>
      <c r="T12" s="331">
        <v>-1</v>
      </c>
      <c r="U12" s="468">
        <v>13338.968731999999</v>
      </c>
      <c r="V12" s="472">
        <f t="shared" si="0"/>
        <v>15.789981111220706</v>
      </c>
      <c r="W12" s="331">
        <f t="shared" si="1"/>
        <v>0.1314143246060617</v>
      </c>
      <c r="X12" s="331">
        <f t="shared" si="2"/>
        <v>0.11464973486302189</v>
      </c>
      <c r="Y12" s="331">
        <f t="shared" si="3"/>
        <v>0.10969285144341209</v>
      </c>
      <c r="Z12" s="331">
        <f t="shared" si="4"/>
        <v>0.12874759655024004</v>
      </c>
      <c r="AA12" s="331">
        <f t="shared" si="5"/>
        <v>2.5021358914133447E-2</v>
      </c>
      <c r="AB12" s="331">
        <f t="shared" si="6"/>
        <v>1.8997175796351878E-2</v>
      </c>
      <c r="AC12" s="331">
        <f t="shared" si="7"/>
        <v>0</v>
      </c>
      <c r="AD12" s="331">
        <f t="shared" si="8"/>
        <v>0</v>
      </c>
      <c r="AE12" s="468">
        <f t="shared" si="9"/>
        <v>14.703696097019957</v>
      </c>
    </row>
    <row r="13" spans="1:36" x14ac:dyDescent="0.25">
      <c r="A13" s="11" t="s">
        <v>243</v>
      </c>
      <c r="B13" s="4" t="s">
        <v>244</v>
      </c>
      <c r="C13" s="4" t="s">
        <v>245</v>
      </c>
      <c r="D13" s="9" t="s">
        <v>27</v>
      </c>
      <c r="E13" s="9">
        <v>2007</v>
      </c>
      <c r="F13" s="9">
        <v>1</v>
      </c>
      <c r="G13" s="9" t="s">
        <v>224</v>
      </c>
      <c r="H13" s="9" t="s">
        <v>49</v>
      </c>
      <c r="I13" s="9" t="s">
        <v>42</v>
      </c>
      <c r="J13" s="9" t="s">
        <v>31</v>
      </c>
      <c r="K13" s="306" t="s">
        <v>35</v>
      </c>
      <c r="L13" s="392">
        <v>99.607003000000006</v>
      </c>
      <c r="M13" s="331">
        <v>0.130359</v>
      </c>
      <c r="N13" s="331">
        <v>0.150726</v>
      </c>
      <c r="O13" s="331">
        <v>0.14993999999999999</v>
      </c>
      <c r="P13" s="331">
        <v>0.150726</v>
      </c>
      <c r="Q13" s="331">
        <v>100.466279</v>
      </c>
      <c r="R13" s="331">
        <v>16.842706</v>
      </c>
      <c r="S13" s="331">
        <v>2.7678880000000001</v>
      </c>
      <c r="T13" s="331">
        <v>2.7678880000000001</v>
      </c>
      <c r="U13" s="468">
        <v>13036.149831999999</v>
      </c>
      <c r="V13" s="472">
        <f t="shared" si="0"/>
        <v>0.10979792596210393</v>
      </c>
      <c r="W13" s="331">
        <f t="shared" si="1"/>
        <v>1.4369620006028999E-4</v>
      </c>
      <c r="X13" s="331">
        <f t="shared" si="2"/>
        <v>1.6614697451105997E-4</v>
      </c>
      <c r="Y13" s="331">
        <f t="shared" si="3"/>
        <v>1.6528055782139998E-4</v>
      </c>
      <c r="Z13" s="331">
        <f t="shared" si="4"/>
        <v>1.6614697451105997E-4</v>
      </c>
      <c r="AA13" s="331">
        <f t="shared" si="5"/>
        <v>0.11074511561531548</v>
      </c>
      <c r="AB13" s="331">
        <f t="shared" si="6"/>
        <v>1.856590531480486E-2</v>
      </c>
      <c r="AC13" s="331">
        <f t="shared" si="7"/>
        <v>3.0510742472132798E-3</v>
      </c>
      <c r="AD13" s="331">
        <f t="shared" si="8"/>
        <v>3.0510742472132798E-3</v>
      </c>
      <c r="AE13" s="468">
        <f t="shared" si="9"/>
        <v>14.369895398668197</v>
      </c>
    </row>
    <row r="14" spans="1:36" x14ac:dyDescent="0.25">
      <c r="A14" s="11" t="s">
        <v>243</v>
      </c>
      <c r="B14" s="4" t="s">
        <v>244</v>
      </c>
      <c r="C14" s="4" t="s">
        <v>245</v>
      </c>
      <c r="D14" s="9" t="s">
        <v>27</v>
      </c>
      <c r="E14" s="9">
        <v>2007</v>
      </c>
      <c r="F14" s="9">
        <v>2</v>
      </c>
      <c r="G14" s="9" t="s">
        <v>187</v>
      </c>
      <c r="H14" s="9" t="s">
        <v>182</v>
      </c>
      <c r="I14" s="9" t="s">
        <v>42</v>
      </c>
      <c r="J14" s="9" t="s">
        <v>107</v>
      </c>
      <c r="K14" s="306" t="s">
        <v>35</v>
      </c>
      <c r="L14" s="392">
        <v>46.163139999999999</v>
      </c>
      <c r="M14" s="331">
        <v>1.7769999999999999E-3</v>
      </c>
      <c r="N14" s="331">
        <v>2.0539999999999998E-3</v>
      </c>
      <c r="O14" s="331">
        <v>2.0439999999999998E-3</v>
      </c>
      <c r="P14" s="331">
        <v>2.0539999999999998E-3</v>
      </c>
      <c r="Q14" s="331">
        <v>118.246923</v>
      </c>
      <c r="R14" s="331">
        <v>23.151554000000001</v>
      </c>
      <c r="S14" s="331">
        <v>-1</v>
      </c>
      <c r="T14" s="331">
        <v>-1</v>
      </c>
      <c r="U14" s="468">
        <v>17919.159623</v>
      </c>
      <c r="V14" s="472">
        <f t="shared" si="0"/>
        <v>5.0886151327113396E-2</v>
      </c>
      <c r="W14" s="331">
        <f t="shared" si="1"/>
        <v>1.9588071978699998E-6</v>
      </c>
      <c r="X14" s="331">
        <f t="shared" si="2"/>
        <v>2.2641474307399997E-6</v>
      </c>
      <c r="Y14" s="331">
        <f t="shared" si="3"/>
        <v>2.25312431764E-6</v>
      </c>
      <c r="Z14" s="331">
        <f t="shared" si="4"/>
        <v>2.2641474307399997E-6</v>
      </c>
      <c r="AA14" s="331">
        <f t="shared" si="5"/>
        <v>0.13034492059559913</v>
      </c>
      <c r="AB14" s="331">
        <f t="shared" si="6"/>
        <v>2.5520219818275739E-2</v>
      </c>
      <c r="AC14" s="331">
        <f t="shared" si="7"/>
        <v>0</v>
      </c>
      <c r="AD14" s="331">
        <f t="shared" si="8"/>
        <v>0</v>
      </c>
      <c r="AE14" s="468">
        <f t="shared" si="9"/>
        <v>19.752492318128237</v>
      </c>
    </row>
    <row r="15" spans="1:36" x14ac:dyDescent="0.25">
      <c r="A15" s="11" t="s">
        <v>250</v>
      </c>
      <c r="B15" s="4" t="s">
        <v>251</v>
      </c>
      <c r="C15" s="4" t="s">
        <v>245</v>
      </c>
      <c r="D15" s="9" t="s">
        <v>27</v>
      </c>
      <c r="E15" s="9">
        <v>2007</v>
      </c>
      <c r="F15" s="9">
        <v>3</v>
      </c>
      <c r="G15" s="9" t="s">
        <v>57</v>
      </c>
      <c r="H15" s="9" t="s">
        <v>58</v>
      </c>
      <c r="I15" s="9" t="s">
        <v>42</v>
      </c>
      <c r="J15" s="9" t="s">
        <v>31</v>
      </c>
      <c r="K15" s="306" t="s">
        <v>35</v>
      </c>
      <c r="L15" s="392">
        <v>205.00356500000001</v>
      </c>
      <c r="M15" s="331">
        <v>0.86799400000000004</v>
      </c>
      <c r="N15" s="331">
        <v>1.0036039999999999</v>
      </c>
      <c r="O15" s="331">
        <v>0.99837100000000001</v>
      </c>
      <c r="P15" s="331">
        <v>1.0036039999999999</v>
      </c>
      <c r="Q15" s="331">
        <v>50.985035000000003</v>
      </c>
      <c r="R15" s="331">
        <v>11.314887000000001</v>
      </c>
      <c r="S15" s="331">
        <v>-1</v>
      </c>
      <c r="T15" s="331">
        <v>-1</v>
      </c>
      <c r="U15" s="468">
        <v>8757.6527330000008</v>
      </c>
      <c r="V15" s="472">
        <f t="shared" si="0"/>
        <v>0.22597774828982015</v>
      </c>
      <c r="W15" s="331">
        <f t="shared" si="1"/>
        <v>9.5679960321214E-4</v>
      </c>
      <c r="X15" s="331">
        <f t="shared" si="2"/>
        <v>1.10628403996124E-3</v>
      </c>
      <c r="Y15" s="331">
        <f t="shared" si="3"/>
        <v>1.1005156448760098E-3</v>
      </c>
      <c r="Z15" s="331">
        <f t="shared" si="4"/>
        <v>1.10628403996124E-3</v>
      </c>
      <c r="AA15" s="331">
        <f t="shared" si="5"/>
        <v>5.620138072124585E-2</v>
      </c>
      <c r="AB15" s="331">
        <f t="shared" si="6"/>
        <v>1.247252791147197E-2</v>
      </c>
      <c r="AC15" s="331">
        <f t="shared" si="7"/>
        <v>0</v>
      </c>
      <c r="AD15" s="331">
        <f t="shared" si="8"/>
        <v>0</v>
      </c>
      <c r="AE15" s="468">
        <f t="shared" si="9"/>
        <v>9.653659656638311</v>
      </c>
    </row>
    <row r="16" spans="1:36" x14ac:dyDescent="0.25">
      <c r="A16" s="11" t="s">
        <v>250</v>
      </c>
      <c r="B16" s="4" t="s">
        <v>251</v>
      </c>
      <c r="C16" s="4" t="s">
        <v>245</v>
      </c>
      <c r="D16" s="9" t="s">
        <v>27</v>
      </c>
      <c r="E16" s="9">
        <v>2007</v>
      </c>
      <c r="F16" s="9">
        <v>4</v>
      </c>
      <c r="G16" s="9" t="s">
        <v>81</v>
      </c>
      <c r="H16" s="9" t="s">
        <v>53</v>
      </c>
      <c r="I16" s="9" t="s">
        <v>30</v>
      </c>
      <c r="J16" s="9" t="s">
        <v>31</v>
      </c>
      <c r="K16" s="306" t="s">
        <v>35</v>
      </c>
      <c r="L16" s="392">
        <v>19.959775</v>
      </c>
      <c r="M16" s="331">
        <v>1.739603</v>
      </c>
      <c r="N16" s="331">
        <v>2.0113880000000002</v>
      </c>
      <c r="O16" s="331">
        <v>2.0009000000000001</v>
      </c>
      <c r="P16" s="331">
        <v>2.0113880000000002</v>
      </c>
      <c r="Q16" s="331">
        <v>15.229428</v>
      </c>
      <c r="R16" s="331">
        <v>2.1724540000000001</v>
      </c>
      <c r="S16" s="331">
        <v>1.2212460000000001</v>
      </c>
      <c r="T16" s="331">
        <v>1.2212460000000001</v>
      </c>
      <c r="U16" s="468">
        <v>1681.4655929999999</v>
      </c>
      <c r="V16" s="472">
        <f t="shared" si="0"/>
        <v>2.2001885727555247E-2</v>
      </c>
      <c r="W16" s="331">
        <f t="shared" si="1"/>
        <v>1.9175840618099297E-3</v>
      </c>
      <c r="X16" s="331">
        <f t="shared" si="2"/>
        <v>2.2171757411982803E-3</v>
      </c>
      <c r="Y16" s="331">
        <f t="shared" si="3"/>
        <v>2.2056147001789997E-3</v>
      </c>
      <c r="Z16" s="331">
        <f t="shared" si="4"/>
        <v>2.2171757411982803E-3</v>
      </c>
      <c r="AA16" s="331">
        <f t="shared" si="5"/>
        <v>1.6787570729230681E-2</v>
      </c>
      <c r="AB16" s="331">
        <f t="shared" si="6"/>
        <v>2.3947206146547398E-3</v>
      </c>
      <c r="AC16" s="331">
        <f t="shared" si="7"/>
        <v>1.34619327809226E-3</v>
      </c>
      <c r="AD16" s="331">
        <f t="shared" si="8"/>
        <v>1.34619327809226E-3</v>
      </c>
      <c r="AE16" s="468">
        <f t="shared" si="9"/>
        <v>1.8534985405397566</v>
      </c>
    </row>
    <row r="17" spans="1:31" x14ac:dyDescent="0.25">
      <c r="A17" s="11" t="s">
        <v>250</v>
      </c>
      <c r="B17" s="4" t="s">
        <v>251</v>
      </c>
      <c r="C17" s="4" t="s">
        <v>245</v>
      </c>
      <c r="D17" s="9" t="s">
        <v>27</v>
      </c>
      <c r="E17" s="9">
        <v>2007</v>
      </c>
      <c r="F17" s="9">
        <v>5</v>
      </c>
      <c r="G17" s="9" t="s">
        <v>122</v>
      </c>
      <c r="H17" s="9" t="s">
        <v>123</v>
      </c>
      <c r="I17" s="9" t="s">
        <v>42</v>
      </c>
      <c r="J17" s="9" t="s">
        <v>119</v>
      </c>
      <c r="K17" s="306" t="s">
        <v>35</v>
      </c>
      <c r="L17" s="392">
        <v>-1</v>
      </c>
      <c r="M17" s="331">
        <v>-1</v>
      </c>
      <c r="N17" s="331">
        <v>-1</v>
      </c>
      <c r="O17" s="331">
        <v>-1</v>
      </c>
      <c r="P17" s="331">
        <v>-1</v>
      </c>
      <c r="Q17" s="331">
        <v>-1</v>
      </c>
      <c r="R17" s="331">
        <v>-1</v>
      </c>
      <c r="S17" s="331">
        <v>-1</v>
      </c>
      <c r="T17" s="331">
        <v>-1</v>
      </c>
      <c r="U17" s="468">
        <v>-1</v>
      </c>
      <c r="V17" s="472">
        <f t="shared" si="0"/>
        <v>0</v>
      </c>
      <c r="W17" s="331">
        <f t="shared" si="1"/>
        <v>0</v>
      </c>
      <c r="X17" s="331">
        <f t="shared" si="2"/>
        <v>0</v>
      </c>
      <c r="Y17" s="331">
        <f t="shared" si="3"/>
        <v>0</v>
      </c>
      <c r="Z17" s="331">
        <f t="shared" si="4"/>
        <v>0</v>
      </c>
      <c r="AA17" s="331">
        <f t="shared" si="5"/>
        <v>0</v>
      </c>
      <c r="AB17" s="331">
        <f t="shared" si="6"/>
        <v>0</v>
      </c>
      <c r="AC17" s="331">
        <f t="shared" si="7"/>
        <v>0</v>
      </c>
      <c r="AD17" s="331">
        <f t="shared" si="8"/>
        <v>0</v>
      </c>
      <c r="AE17" s="468">
        <f t="shared" si="9"/>
        <v>0</v>
      </c>
    </row>
    <row r="18" spans="1:31" x14ac:dyDescent="0.25">
      <c r="A18" s="11" t="s">
        <v>250</v>
      </c>
      <c r="B18" s="4" t="s">
        <v>251</v>
      </c>
      <c r="C18" s="4" t="s">
        <v>245</v>
      </c>
      <c r="D18" s="9" t="s">
        <v>27</v>
      </c>
      <c r="E18" s="9">
        <v>2007</v>
      </c>
      <c r="F18" s="9">
        <v>6</v>
      </c>
      <c r="G18" s="9" t="s">
        <v>112</v>
      </c>
      <c r="H18" s="9" t="s">
        <v>113</v>
      </c>
      <c r="I18" s="9" t="s">
        <v>42</v>
      </c>
      <c r="J18" s="9" t="s">
        <v>114</v>
      </c>
      <c r="K18" s="306" t="s">
        <v>35</v>
      </c>
      <c r="L18" s="392">
        <v>-1</v>
      </c>
      <c r="M18" s="331">
        <v>-1</v>
      </c>
      <c r="N18" s="331">
        <v>-1</v>
      </c>
      <c r="O18" s="331">
        <v>-1</v>
      </c>
      <c r="P18" s="331">
        <v>-1</v>
      </c>
      <c r="Q18" s="331">
        <v>-1</v>
      </c>
      <c r="R18" s="331">
        <v>-1</v>
      </c>
      <c r="S18" s="331">
        <v>-1</v>
      </c>
      <c r="T18" s="331">
        <v>-1</v>
      </c>
      <c r="U18" s="468">
        <v>-1</v>
      </c>
      <c r="V18" s="472">
        <f t="shared" si="0"/>
        <v>0</v>
      </c>
      <c r="W18" s="331">
        <f t="shared" si="1"/>
        <v>0</v>
      </c>
      <c r="X18" s="331">
        <f t="shared" si="2"/>
        <v>0</v>
      </c>
      <c r="Y18" s="331">
        <f t="shared" si="3"/>
        <v>0</v>
      </c>
      <c r="Z18" s="331">
        <f t="shared" si="4"/>
        <v>0</v>
      </c>
      <c r="AA18" s="331">
        <f t="shared" si="5"/>
        <v>0</v>
      </c>
      <c r="AB18" s="331">
        <f t="shared" si="6"/>
        <v>0</v>
      </c>
      <c r="AC18" s="331">
        <f t="shared" si="7"/>
        <v>0</v>
      </c>
      <c r="AD18" s="331">
        <f t="shared" si="8"/>
        <v>0</v>
      </c>
      <c r="AE18" s="468">
        <f t="shared" si="9"/>
        <v>0</v>
      </c>
    </row>
    <row r="19" spans="1:31" x14ac:dyDescent="0.25">
      <c r="A19" s="11" t="s">
        <v>250</v>
      </c>
      <c r="B19" s="4" t="s">
        <v>251</v>
      </c>
      <c r="C19" s="4" t="s">
        <v>245</v>
      </c>
      <c r="D19" s="9" t="s">
        <v>27</v>
      </c>
      <c r="E19" s="9">
        <v>2007</v>
      </c>
      <c r="F19" s="9">
        <v>7</v>
      </c>
      <c r="G19" s="9" t="s">
        <v>545</v>
      </c>
      <c r="H19" s="9" t="s">
        <v>116</v>
      </c>
      <c r="I19" s="9" t="s">
        <v>42</v>
      </c>
      <c r="J19" s="9" t="s">
        <v>129</v>
      </c>
      <c r="K19" s="306" t="s">
        <v>35</v>
      </c>
      <c r="L19" s="392">
        <v>6184.9881789999999</v>
      </c>
      <c r="M19" s="331">
        <v>65.057417999999998</v>
      </c>
      <c r="N19" s="331">
        <v>56.758011000000003</v>
      </c>
      <c r="O19" s="331">
        <v>54.304077999999997</v>
      </c>
      <c r="P19" s="331">
        <v>63.737239000000002</v>
      </c>
      <c r="Q19" s="331">
        <v>5.1896750000000003</v>
      </c>
      <c r="R19" s="331">
        <v>6.2404400000000004</v>
      </c>
      <c r="S19" s="331">
        <v>-1</v>
      </c>
      <c r="T19" s="331">
        <v>-1</v>
      </c>
      <c r="U19" s="468">
        <v>4830.0621629999996</v>
      </c>
      <c r="V19" s="472">
        <f t="shared" si="0"/>
        <v>6.8177824219280039</v>
      </c>
      <c r="W19" s="331">
        <f t="shared" si="1"/>
        <v>7.1713527660797569E-2</v>
      </c>
      <c r="X19" s="331">
        <f t="shared" si="2"/>
        <v>6.2564997458404409E-2</v>
      </c>
      <c r="Y19" s="331">
        <f t="shared" si="3"/>
        <v>5.9859999358522174E-2</v>
      </c>
      <c r="Z19" s="331">
        <f t="shared" si="4"/>
        <v>7.025827941787309E-2</v>
      </c>
      <c r="AA19" s="331">
        <f t="shared" si="5"/>
        <v>5.7206374477242498E-3</v>
      </c>
      <c r="AB19" s="331">
        <f t="shared" si="6"/>
        <v>6.8789075913764002E-3</v>
      </c>
      <c r="AC19" s="331">
        <f t="shared" si="7"/>
        <v>0</v>
      </c>
      <c r="AD19" s="331">
        <f t="shared" si="8"/>
        <v>0</v>
      </c>
      <c r="AE19" s="468">
        <f t="shared" si="9"/>
        <v>5.3242321502779619</v>
      </c>
    </row>
    <row r="20" spans="1:31" x14ac:dyDescent="0.25">
      <c r="A20" s="11" t="s">
        <v>250</v>
      </c>
      <c r="B20" s="4" t="s">
        <v>251</v>
      </c>
      <c r="C20" s="4" t="s">
        <v>245</v>
      </c>
      <c r="D20" s="9" t="s">
        <v>27</v>
      </c>
      <c r="E20" s="9">
        <v>2007</v>
      </c>
      <c r="F20" s="9">
        <v>8</v>
      </c>
      <c r="G20" s="9" t="s">
        <v>149</v>
      </c>
      <c r="H20" s="9" t="s">
        <v>113</v>
      </c>
      <c r="I20" s="9" t="s">
        <v>42</v>
      </c>
      <c r="J20" s="9" t="s">
        <v>129</v>
      </c>
      <c r="K20" s="306" t="s">
        <v>35</v>
      </c>
      <c r="L20" s="392">
        <v>33674.544672000004</v>
      </c>
      <c r="M20" s="331">
        <v>345.80565300000001</v>
      </c>
      <c r="N20" s="331">
        <v>301.69105500000001</v>
      </c>
      <c r="O20" s="331">
        <v>288.64743700000002</v>
      </c>
      <c r="P20" s="331">
        <v>338.78838300000001</v>
      </c>
      <c r="Q20" s="331">
        <v>178.62113299999999</v>
      </c>
      <c r="R20" s="331">
        <v>42.801546000000002</v>
      </c>
      <c r="S20" s="331">
        <v>-1</v>
      </c>
      <c r="T20" s="331">
        <v>-1</v>
      </c>
      <c r="U20" s="468">
        <v>33128.131480999997</v>
      </c>
      <c r="V20" s="472">
        <f t="shared" si="0"/>
        <v>37.119831451045847</v>
      </c>
      <c r="W20" s="331">
        <f t="shared" si="1"/>
        <v>0.38118548236383543</v>
      </c>
      <c r="X20" s="331">
        <f t="shared" si="2"/>
        <v>0.33255746205233205</v>
      </c>
      <c r="Y20" s="331">
        <f t="shared" si="3"/>
        <v>0.31817933440761248</v>
      </c>
      <c r="Z20" s="331">
        <f t="shared" si="4"/>
        <v>0.37345026627751171</v>
      </c>
      <c r="AA20" s="331">
        <f t="shared" si="5"/>
        <v>0.19689609511091419</v>
      </c>
      <c r="AB20" s="331">
        <f t="shared" si="6"/>
        <v>4.7180628241285265E-2</v>
      </c>
      <c r="AC20" s="331">
        <f t="shared" si="7"/>
        <v>0</v>
      </c>
      <c r="AD20" s="331">
        <f t="shared" si="8"/>
        <v>0</v>
      </c>
      <c r="AE20" s="468">
        <f t="shared" si="9"/>
        <v>36.517514010673345</v>
      </c>
    </row>
    <row r="21" spans="1:31" x14ac:dyDescent="0.25">
      <c r="A21" s="11" t="s">
        <v>250</v>
      </c>
      <c r="B21" s="4" t="s">
        <v>251</v>
      </c>
      <c r="C21" s="4" t="s">
        <v>245</v>
      </c>
      <c r="D21" s="9" t="s">
        <v>27</v>
      </c>
      <c r="E21" s="9">
        <v>2007</v>
      </c>
      <c r="F21" s="9">
        <v>9</v>
      </c>
      <c r="G21" s="9" t="s">
        <v>153</v>
      </c>
      <c r="H21" s="9" t="s">
        <v>134</v>
      </c>
      <c r="I21" s="9" t="s">
        <v>42</v>
      </c>
      <c r="J21" s="9" t="s">
        <v>129</v>
      </c>
      <c r="K21" s="306" t="s">
        <v>35</v>
      </c>
      <c r="L21" s="392">
        <v>5516.2626579999996</v>
      </c>
      <c r="M21" s="331">
        <v>45.909866999999998</v>
      </c>
      <c r="N21" s="331">
        <v>40.053122999999999</v>
      </c>
      <c r="O21" s="331">
        <v>38.321424999999998</v>
      </c>
      <c r="P21" s="331">
        <v>44.97824</v>
      </c>
      <c r="Q21" s="331">
        <v>7.5228910000000004</v>
      </c>
      <c r="R21" s="331">
        <v>6.5849130000000002</v>
      </c>
      <c r="S21" s="331">
        <v>-1</v>
      </c>
      <c r="T21" s="331">
        <v>-1</v>
      </c>
      <c r="U21" s="468">
        <v>5096.6815939999997</v>
      </c>
      <c r="V21" s="472">
        <f t="shared" si="0"/>
        <v>6.0806387168440619</v>
      </c>
      <c r="W21" s="331">
        <f t="shared" si="1"/>
        <v>5.0606965634695772E-2</v>
      </c>
      <c r="X21" s="331">
        <f t="shared" si="2"/>
        <v>4.415101048372113E-2</v>
      </c>
      <c r="Y21" s="331">
        <f t="shared" si="3"/>
        <v>4.2242140192816746E-2</v>
      </c>
      <c r="Z21" s="331">
        <f t="shared" si="4"/>
        <v>4.9580022655894396E-2</v>
      </c>
      <c r="AA21" s="331">
        <f t="shared" si="5"/>
        <v>8.2925678331972116E-3</v>
      </c>
      <c r="AB21" s="331">
        <f t="shared" si="6"/>
        <v>7.2586240752660304E-3</v>
      </c>
      <c r="AC21" s="331">
        <f t="shared" si="7"/>
        <v>0</v>
      </c>
      <c r="AD21" s="331">
        <f t="shared" si="8"/>
        <v>0</v>
      </c>
      <c r="AE21" s="468">
        <f t="shared" si="9"/>
        <v>5.6181297645350279</v>
      </c>
    </row>
    <row r="22" spans="1:31" x14ac:dyDescent="0.25">
      <c r="A22" s="11" t="s">
        <v>250</v>
      </c>
      <c r="B22" s="4" t="s">
        <v>251</v>
      </c>
      <c r="C22" s="4" t="s">
        <v>245</v>
      </c>
      <c r="D22" s="9" t="s">
        <v>27</v>
      </c>
      <c r="E22" s="9">
        <v>2007</v>
      </c>
      <c r="F22" s="9">
        <v>10</v>
      </c>
      <c r="G22" s="9" t="s">
        <v>138</v>
      </c>
      <c r="H22" s="9" t="s">
        <v>134</v>
      </c>
      <c r="I22" s="9" t="s">
        <v>42</v>
      </c>
      <c r="J22" s="9" t="s">
        <v>129</v>
      </c>
      <c r="K22" s="306" t="s">
        <v>35</v>
      </c>
      <c r="L22" s="392">
        <v>4853.0128160000004</v>
      </c>
      <c r="M22" s="331">
        <v>40.389878000000003</v>
      </c>
      <c r="N22" s="331">
        <v>35.237321000000001</v>
      </c>
      <c r="O22" s="331">
        <v>33.713835000000003</v>
      </c>
      <c r="P22" s="331">
        <v>39.570264999999999</v>
      </c>
      <c r="Q22" s="331">
        <v>7.4978999999999996</v>
      </c>
      <c r="R22" s="331">
        <v>5.7931730000000003</v>
      </c>
      <c r="S22" s="331">
        <v>-1</v>
      </c>
      <c r="T22" s="331">
        <v>-1</v>
      </c>
      <c r="U22" s="468">
        <v>4483.8802329999999</v>
      </c>
      <c r="V22" s="472">
        <f t="shared" si="0"/>
        <v>5.3495309146517496</v>
      </c>
      <c r="W22" s="331">
        <f t="shared" si="1"/>
        <v>4.4522219328920178E-2</v>
      </c>
      <c r="X22" s="331">
        <f t="shared" si="2"/>
        <v>3.8842497472400511E-2</v>
      </c>
      <c r="Y22" s="331">
        <f t="shared" si="3"/>
        <v>3.7163141623973849E-2</v>
      </c>
      <c r="Z22" s="331">
        <f t="shared" si="4"/>
        <v>4.3618750649197145E-2</v>
      </c>
      <c r="AA22" s="331">
        <f t="shared" si="5"/>
        <v>8.2650199712489981E-3</v>
      </c>
      <c r="AB22" s="331">
        <f t="shared" si="6"/>
        <v>6.38588011868663E-3</v>
      </c>
      <c r="AC22" s="331">
        <f t="shared" si="7"/>
        <v>0</v>
      </c>
      <c r="AD22" s="331">
        <f t="shared" si="8"/>
        <v>0</v>
      </c>
      <c r="AE22" s="468">
        <f t="shared" si="9"/>
        <v>4.9426318935213347</v>
      </c>
    </row>
    <row r="23" spans="1:31" x14ac:dyDescent="0.25">
      <c r="A23" s="11" t="s">
        <v>243</v>
      </c>
      <c r="B23" s="4" t="s">
        <v>244</v>
      </c>
      <c r="C23" s="4" t="s">
        <v>245</v>
      </c>
      <c r="D23" s="9" t="s">
        <v>27</v>
      </c>
      <c r="E23" s="9">
        <v>2007</v>
      </c>
      <c r="F23" s="9">
        <v>1</v>
      </c>
      <c r="G23" s="9" t="s">
        <v>224</v>
      </c>
      <c r="H23" s="9" t="s">
        <v>49</v>
      </c>
      <c r="I23" s="9" t="s">
        <v>42</v>
      </c>
      <c r="J23" s="9" t="s">
        <v>31</v>
      </c>
      <c r="K23" s="306" t="s">
        <v>37</v>
      </c>
      <c r="L23" s="392">
        <v>6893.7011899999998</v>
      </c>
      <c r="M23" s="331">
        <v>2617.0842149999999</v>
      </c>
      <c r="N23" s="331">
        <v>3025.961879</v>
      </c>
      <c r="O23" s="331">
        <v>3010.183</v>
      </c>
      <c r="P23" s="331">
        <v>3025.961879</v>
      </c>
      <c r="Q23" s="331">
        <v>101.624376</v>
      </c>
      <c r="R23" s="331">
        <v>71.152047999999994</v>
      </c>
      <c r="S23" s="331">
        <v>62.933261000000002</v>
      </c>
      <c r="T23" s="331">
        <v>62.933261000000002</v>
      </c>
      <c r="U23" s="468">
        <v>55071.244855999998</v>
      </c>
      <c r="V23" s="472">
        <f t="shared" si="0"/>
        <v>7.5990047894974575</v>
      </c>
      <c r="W23" s="331">
        <f t="shared" si="1"/>
        <v>2.8848415294169714</v>
      </c>
      <c r="X23" s="331">
        <f t="shared" si="2"/>
        <v>3.3355520028505512</v>
      </c>
      <c r="Y23" s="331">
        <f t="shared" si="3"/>
        <v>3.3181587660697298</v>
      </c>
      <c r="Z23" s="331">
        <f t="shared" si="4"/>
        <v>3.3355520028505512</v>
      </c>
      <c r="AA23" s="331">
        <f t="shared" si="5"/>
        <v>0.11202169903649255</v>
      </c>
      <c r="AB23" s="331">
        <f t="shared" si="6"/>
        <v>7.8431707240062862E-2</v>
      </c>
      <c r="AC23" s="331">
        <f t="shared" si="7"/>
        <v>6.9372045375481903E-2</v>
      </c>
      <c r="AD23" s="331">
        <f t="shared" si="8"/>
        <v>6.9372045375481903E-2</v>
      </c>
      <c r="AE23" s="468">
        <f t="shared" si="9"/>
        <v>60.705656060548115</v>
      </c>
    </row>
    <row r="24" spans="1:31" x14ac:dyDescent="0.25">
      <c r="A24" s="11" t="s">
        <v>243</v>
      </c>
      <c r="B24" s="4" t="s">
        <v>244</v>
      </c>
      <c r="C24" s="4" t="s">
        <v>245</v>
      </c>
      <c r="D24" s="9" t="s">
        <v>27</v>
      </c>
      <c r="E24" s="9">
        <v>2007</v>
      </c>
      <c r="F24" s="9">
        <v>2</v>
      </c>
      <c r="G24" s="9" t="s">
        <v>187</v>
      </c>
      <c r="H24" s="9" t="s">
        <v>182</v>
      </c>
      <c r="I24" s="9" t="s">
        <v>42</v>
      </c>
      <c r="J24" s="9" t="s">
        <v>107</v>
      </c>
      <c r="K24" s="306" t="s">
        <v>37</v>
      </c>
      <c r="L24" s="392">
        <v>2012.8524580000001</v>
      </c>
      <c r="M24" s="331">
        <v>457.00512099999997</v>
      </c>
      <c r="N24" s="331">
        <v>528.40488200000004</v>
      </c>
      <c r="O24" s="331">
        <v>525.64951499999995</v>
      </c>
      <c r="P24" s="331">
        <v>528.40488200000004</v>
      </c>
      <c r="Q24" s="331">
        <v>60.800718000000003</v>
      </c>
      <c r="R24" s="331">
        <v>35.146293999999997</v>
      </c>
      <c r="S24" s="331">
        <v>-1</v>
      </c>
      <c r="T24" s="331">
        <v>-1</v>
      </c>
      <c r="U24" s="468">
        <v>27203.014136999998</v>
      </c>
      <c r="V24" s="472">
        <f t="shared" si="0"/>
        <v>2.2187900298147003</v>
      </c>
      <c r="W24" s="331">
        <f t="shared" si="1"/>
        <v>0.50376191360621847</v>
      </c>
      <c r="X24" s="331">
        <f t="shared" si="2"/>
        <v>0.58246667768781535</v>
      </c>
      <c r="Y24" s="331">
        <f t="shared" si="3"/>
        <v>0.57942940548051458</v>
      </c>
      <c r="Z24" s="331">
        <f t="shared" si="4"/>
        <v>0.58246667768781535</v>
      </c>
      <c r="AA24" s="331">
        <f t="shared" si="5"/>
        <v>6.7021319107520586E-2</v>
      </c>
      <c r="AB24" s="331">
        <f t="shared" si="6"/>
        <v>3.8742157380785139E-2</v>
      </c>
      <c r="AC24" s="331">
        <f t="shared" si="7"/>
        <v>0</v>
      </c>
      <c r="AD24" s="331">
        <f t="shared" si="8"/>
        <v>0</v>
      </c>
      <c r="AE24" s="468">
        <f t="shared" si="9"/>
        <v>29.986190149304985</v>
      </c>
    </row>
    <row r="25" spans="1:31" x14ac:dyDescent="0.25">
      <c r="A25" s="11" t="s">
        <v>250</v>
      </c>
      <c r="B25" s="4" t="s">
        <v>251</v>
      </c>
      <c r="C25" s="4" t="s">
        <v>245</v>
      </c>
      <c r="D25" s="9" t="s">
        <v>27</v>
      </c>
      <c r="E25" s="9">
        <v>2007</v>
      </c>
      <c r="F25" s="9">
        <v>3</v>
      </c>
      <c r="G25" s="9" t="s">
        <v>57</v>
      </c>
      <c r="H25" s="9" t="s">
        <v>58</v>
      </c>
      <c r="I25" s="9" t="s">
        <v>42</v>
      </c>
      <c r="J25" s="9" t="s">
        <v>31</v>
      </c>
      <c r="K25" s="306" t="s">
        <v>37</v>
      </c>
      <c r="L25" s="392">
        <v>2670.080097</v>
      </c>
      <c r="M25" s="331">
        <v>306.19760100000002</v>
      </c>
      <c r="N25" s="331">
        <v>354.036092</v>
      </c>
      <c r="O25" s="331">
        <v>352.18997100000001</v>
      </c>
      <c r="P25" s="331">
        <v>354.036092</v>
      </c>
      <c r="Q25" s="331">
        <v>18.534787000000001</v>
      </c>
      <c r="R25" s="331">
        <v>23.934232999999999</v>
      </c>
      <c r="S25" s="331">
        <v>-1</v>
      </c>
      <c r="T25" s="331">
        <v>-1</v>
      </c>
      <c r="U25" s="468">
        <v>18524.947967</v>
      </c>
      <c r="V25" s="472">
        <f t="shared" si="0"/>
        <v>2.9432594895289967</v>
      </c>
      <c r="W25" s="331">
        <f t="shared" si="1"/>
        <v>0.3375250786771673</v>
      </c>
      <c r="X25" s="331">
        <f t="shared" si="2"/>
        <v>0.39025798835980047</v>
      </c>
      <c r="Y25" s="331">
        <f t="shared" si="3"/>
        <v>0.38822298830187202</v>
      </c>
      <c r="Z25" s="331">
        <f t="shared" si="4"/>
        <v>0.39025798835980047</v>
      </c>
      <c r="AA25" s="331">
        <f t="shared" si="5"/>
        <v>2.0431105338540971E-2</v>
      </c>
      <c r="AB25" s="331">
        <f t="shared" si="6"/>
        <v>2.6382975732075226E-2</v>
      </c>
      <c r="AC25" s="331">
        <f t="shared" si="7"/>
        <v>0</v>
      </c>
      <c r="AD25" s="331">
        <f t="shared" si="8"/>
        <v>0</v>
      </c>
      <c r="AE25" s="468">
        <f t="shared" si="9"/>
        <v>20.420259661185607</v>
      </c>
    </row>
    <row r="26" spans="1:31" x14ac:dyDescent="0.25">
      <c r="A26" s="11" t="s">
        <v>250</v>
      </c>
      <c r="B26" s="4" t="s">
        <v>251</v>
      </c>
      <c r="C26" s="4" t="s">
        <v>245</v>
      </c>
      <c r="D26" s="9" t="s">
        <v>27</v>
      </c>
      <c r="E26" s="9">
        <v>2007</v>
      </c>
      <c r="F26" s="9">
        <v>4</v>
      </c>
      <c r="G26" s="9" t="s">
        <v>81</v>
      </c>
      <c r="H26" s="9" t="s">
        <v>53</v>
      </c>
      <c r="I26" s="9" t="s">
        <v>30</v>
      </c>
      <c r="J26" s="9" t="s">
        <v>31</v>
      </c>
      <c r="K26" s="306" t="s">
        <v>37</v>
      </c>
      <c r="L26" s="392">
        <v>1053.0967049999999</v>
      </c>
      <c r="M26" s="331">
        <v>1047.886591</v>
      </c>
      <c r="N26" s="331">
        <v>1211.6021559999999</v>
      </c>
      <c r="O26" s="331">
        <v>1205.2842559999999</v>
      </c>
      <c r="P26" s="331">
        <v>1211.6021559999999</v>
      </c>
      <c r="Q26" s="331">
        <v>16.020665000000001</v>
      </c>
      <c r="R26" s="331">
        <v>11.913522</v>
      </c>
      <c r="S26" s="331">
        <v>23.190339000000002</v>
      </c>
      <c r="T26" s="331">
        <v>23.190339000000002</v>
      </c>
      <c r="U26" s="468">
        <v>9220.992553</v>
      </c>
      <c r="V26" s="472">
        <f t="shared" si="0"/>
        <v>1.1608404084452333</v>
      </c>
      <c r="W26" s="331">
        <f t="shared" si="1"/>
        <v>1.155097240856644</v>
      </c>
      <c r="X26" s="331">
        <f t="shared" si="2"/>
        <v>1.3355627597791844</v>
      </c>
      <c r="Y26" s="331">
        <f t="shared" si="3"/>
        <v>1.3285984671537352</v>
      </c>
      <c r="Z26" s="331">
        <f t="shared" si="4"/>
        <v>1.3355627597791844</v>
      </c>
      <c r="AA26" s="331">
        <f t="shared" si="5"/>
        <v>1.765976022322115E-2</v>
      </c>
      <c r="AB26" s="331">
        <f t="shared" si="6"/>
        <v>1.3132410042533821E-2</v>
      </c>
      <c r="AC26" s="331">
        <f t="shared" si="7"/>
        <v>2.5562972962434091E-2</v>
      </c>
      <c r="AD26" s="331">
        <f t="shared" si="8"/>
        <v>2.5562972962434091E-2</v>
      </c>
      <c r="AE26" s="468">
        <f t="shared" si="9"/>
        <v>10.164404380597674</v>
      </c>
    </row>
    <row r="27" spans="1:31" x14ac:dyDescent="0.25">
      <c r="A27" s="11" t="s">
        <v>250</v>
      </c>
      <c r="B27" s="4" t="s">
        <v>251</v>
      </c>
      <c r="C27" s="4" t="s">
        <v>245</v>
      </c>
      <c r="D27" s="9" t="s">
        <v>27</v>
      </c>
      <c r="E27" s="9">
        <v>2007</v>
      </c>
      <c r="F27" s="9">
        <v>5</v>
      </c>
      <c r="G27" s="9" t="s">
        <v>122</v>
      </c>
      <c r="H27" s="9" t="s">
        <v>123</v>
      </c>
      <c r="I27" s="9" t="s">
        <v>42</v>
      </c>
      <c r="J27" s="9" t="s">
        <v>119</v>
      </c>
      <c r="K27" s="306" t="s">
        <v>37</v>
      </c>
      <c r="L27" s="392">
        <v>298.91917000000001</v>
      </c>
      <c r="M27" s="331">
        <v>318.536092</v>
      </c>
      <c r="N27" s="331">
        <v>368.30227500000001</v>
      </c>
      <c r="O27" s="331">
        <v>366.38176299999998</v>
      </c>
      <c r="P27" s="331">
        <v>368.30227500000001</v>
      </c>
      <c r="Q27" s="331">
        <v>16.758088999999998</v>
      </c>
      <c r="R27" s="331">
        <v>7.5279489999999996</v>
      </c>
      <c r="S27" s="331">
        <v>-1</v>
      </c>
      <c r="T27" s="331">
        <v>-1</v>
      </c>
      <c r="U27" s="468">
        <v>5826.5858539999999</v>
      </c>
      <c r="V27" s="472">
        <f t="shared" si="0"/>
        <v>0.32950198186681268</v>
      </c>
      <c r="W27" s="331">
        <f t="shared" si="1"/>
        <v>0.35112593685480048</v>
      </c>
      <c r="X27" s="331">
        <f t="shared" si="2"/>
        <v>0.40598376323123025</v>
      </c>
      <c r="Y27" s="331">
        <f t="shared" si="3"/>
        <v>0.40386676113263947</v>
      </c>
      <c r="Z27" s="331">
        <f t="shared" si="4"/>
        <v>0.40598376323123025</v>
      </c>
      <c r="AA27" s="331">
        <f t="shared" si="5"/>
        <v>1.8472631038686585E-2</v>
      </c>
      <c r="AB27" s="331">
        <f t="shared" si="6"/>
        <v>8.2981433238031883E-3</v>
      </c>
      <c r="AC27" s="331">
        <f t="shared" si="7"/>
        <v>0</v>
      </c>
      <c r="AD27" s="331">
        <f t="shared" si="8"/>
        <v>0</v>
      </c>
      <c r="AE27" s="468">
        <f t="shared" si="9"/>
        <v>6.4227114855502085</v>
      </c>
    </row>
    <row r="28" spans="1:31" x14ac:dyDescent="0.25">
      <c r="A28" s="11" t="s">
        <v>250</v>
      </c>
      <c r="B28" s="4" t="s">
        <v>251</v>
      </c>
      <c r="C28" s="4" t="s">
        <v>245</v>
      </c>
      <c r="D28" s="9" t="s">
        <v>27</v>
      </c>
      <c r="E28" s="9">
        <v>2007</v>
      </c>
      <c r="F28" s="9">
        <v>6</v>
      </c>
      <c r="G28" s="9" t="s">
        <v>112</v>
      </c>
      <c r="H28" s="9" t="s">
        <v>113</v>
      </c>
      <c r="I28" s="9" t="s">
        <v>42</v>
      </c>
      <c r="J28" s="9" t="s">
        <v>114</v>
      </c>
      <c r="K28" s="306" t="s">
        <v>37</v>
      </c>
      <c r="L28" s="392">
        <v>101.31662300000001</v>
      </c>
      <c r="M28" s="331">
        <v>5.9183339999999998</v>
      </c>
      <c r="N28" s="331">
        <v>5.1633290000000001</v>
      </c>
      <c r="O28" s="331">
        <v>4.9400919999999999</v>
      </c>
      <c r="P28" s="331">
        <v>5.7982360000000002</v>
      </c>
      <c r="Q28" s="331">
        <v>0.59778600000000004</v>
      </c>
      <c r="R28" s="331">
        <v>0.21956500000000001</v>
      </c>
      <c r="S28" s="331">
        <v>-1</v>
      </c>
      <c r="T28" s="331">
        <v>-1</v>
      </c>
      <c r="U28" s="468">
        <v>169.94208699999999</v>
      </c>
      <c r="V28" s="472">
        <f t="shared" si="0"/>
        <v>0.11168245942390613</v>
      </c>
      <c r="W28" s="331">
        <f t="shared" si="1"/>
        <v>6.5238465045575397E-3</v>
      </c>
      <c r="X28" s="331">
        <f t="shared" si="2"/>
        <v>5.6915959539509901E-3</v>
      </c>
      <c r="Y28" s="331">
        <f t="shared" si="3"/>
        <v>5.4455192840405196E-3</v>
      </c>
      <c r="Z28" s="331">
        <f t="shared" si="4"/>
        <v>6.3914611208491599E-3</v>
      </c>
      <c r="AA28" s="331">
        <f t="shared" si="5"/>
        <v>6.5894626875966002E-4</v>
      </c>
      <c r="AB28" s="331">
        <f t="shared" si="6"/>
        <v>2.4202898278014999E-4</v>
      </c>
      <c r="AC28" s="331">
        <f t="shared" si="7"/>
        <v>0</v>
      </c>
      <c r="AD28" s="331">
        <f t="shared" si="8"/>
        <v>0</v>
      </c>
      <c r="AE28" s="468">
        <f t="shared" si="9"/>
        <v>0.18732908454510394</v>
      </c>
    </row>
    <row r="29" spans="1:31" x14ac:dyDescent="0.25">
      <c r="A29" s="11" t="s">
        <v>250</v>
      </c>
      <c r="B29" s="4" t="s">
        <v>251</v>
      </c>
      <c r="C29" s="4" t="s">
        <v>245</v>
      </c>
      <c r="D29" s="9" t="s">
        <v>27</v>
      </c>
      <c r="E29" s="9">
        <v>2007</v>
      </c>
      <c r="F29" s="9">
        <v>7</v>
      </c>
      <c r="G29" s="9" t="s">
        <v>545</v>
      </c>
      <c r="H29" s="9" t="s">
        <v>116</v>
      </c>
      <c r="I29" s="9" t="s">
        <v>42</v>
      </c>
      <c r="J29" s="9" t="s">
        <v>129</v>
      </c>
      <c r="K29" s="306" t="s">
        <v>37</v>
      </c>
      <c r="L29" s="392">
        <v>6538.4847110000001</v>
      </c>
      <c r="M29" s="331">
        <v>302.42321299999998</v>
      </c>
      <c r="N29" s="331">
        <v>263.84293400000001</v>
      </c>
      <c r="O29" s="331">
        <v>252.43567999999999</v>
      </c>
      <c r="P29" s="331">
        <v>296.28628200000003</v>
      </c>
      <c r="Q29" s="331">
        <v>2.7018360000000001</v>
      </c>
      <c r="R29" s="331">
        <v>6.7750310000000002</v>
      </c>
      <c r="S29" s="331">
        <v>-1</v>
      </c>
      <c r="T29" s="331">
        <v>-1</v>
      </c>
      <c r="U29" s="468">
        <v>5243.831717</v>
      </c>
      <c r="V29" s="472">
        <f t="shared" si="0"/>
        <v>7.2074456471973809</v>
      </c>
      <c r="W29" s="331">
        <f t="shared" si="1"/>
        <v>0.33336452809643896</v>
      </c>
      <c r="X29" s="331">
        <f t="shared" si="2"/>
        <v>0.29083705021178352</v>
      </c>
      <c r="Y29" s="331">
        <f t="shared" si="3"/>
        <v>0.27826270511154078</v>
      </c>
      <c r="Z29" s="331">
        <f t="shared" si="4"/>
        <v>0.32659971964644946</v>
      </c>
      <c r="AA29" s="331">
        <f t="shared" si="5"/>
        <v>2.9782643805651601E-3</v>
      </c>
      <c r="AB29" s="331">
        <f t="shared" si="6"/>
        <v>7.4681932969006106E-3</v>
      </c>
      <c r="AC29" s="331">
        <f t="shared" si="7"/>
        <v>0</v>
      </c>
      <c r="AD29" s="331">
        <f t="shared" si="8"/>
        <v>0</v>
      </c>
      <c r="AE29" s="468">
        <f t="shared" si="9"/>
        <v>5.7803350093858192</v>
      </c>
    </row>
    <row r="30" spans="1:31" x14ac:dyDescent="0.25">
      <c r="A30" s="11" t="s">
        <v>250</v>
      </c>
      <c r="B30" s="4" t="s">
        <v>251</v>
      </c>
      <c r="C30" s="4" t="s">
        <v>245</v>
      </c>
      <c r="D30" s="9" t="s">
        <v>27</v>
      </c>
      <c r="E30" s="9">
        <v>2007</v>
      </c>
      <c r="F30" s="9">
        <v>8</v>
      </c>
      <c r="G30" s="9" t="s">
        <v>149</v>
      </c>
      <c r="H30" s="9" t="s">
        <v>113</v>
      </c>
      <c r="I30" s="9" t="s">
        <v>42</v>
      </c>
      <c r="J30" s="9" t="s">
        <v>129</v>
      </c>
      <c r="K30" s="306" t="s">
        <v>37</v>
      </c>
      <c r="L30" s="392">
        <v>6096.4243729999998</v>
      </c>
      <c r="M30" s="331">
        <v>310.770219</v>
      </c>
      <c r="N30" s="331">
        <v>271.12510900000001</v>
      </c>
      <c r="O30" s="331">
        <v>259.40300999999999</v>
      </c>
      <c r="P30" s="331">
        <v>304.46390600000001</v>
      </c>
      <c r="Q30" s="331">
        <v>35.435825000000001</v>
      </c>
      <c r="R30" s="331">
        <v>12.405810000000001</v>
      </c>
      <c r="S30" s="331">
        <v>-1</v>
      </c>
      <c r="T30" s="331">
        <v>-1</v>
      </c>
      <c r="U30" s="468">
        <v>9602.0204880000001</v>
      </c>
      <c r="V30" s="472">
        <f t="shared" si="0"/>
        <v>6.7201575369175579</v>
      </c>
      <c r="W30" s="331">
        <f t="shared" si="1"/>
        <v>0.34256552721487687</v>
      </c>
      <c r="X30" s="331">
        <f t="shared" si="2"/>
        <v>0.29886427407568278</v>
      </c>
      <c r="Y30" s="331">
        <f t="shared" si="3"/>
        <v>0.28594287177104311</v>
      </c>
      <c r="Z30" s="331">
        <f t="shared" si="4"/>
        <v>0.33561400707057687</v>
      </c>
      <c r="AA30" s="331">
        <f t="shared" si="5"/>
        <v>3.9061310676680748E-2</v>
      </c>
      <c r="AB30" s="331">
        <f t="shared" si="6"/>
        <v>1.3675064672711099E-2</v>
      </c>
      <c r="AC30" s="331">
        <f t="shared" si="7"/>
        <v>0</v>
      </c>
      <c r="AD30" s="331">
        <f t="shared" si="8"/>
        <v>0</v>
      </c>
      <c r="AE30" s="468">
        <f t="shared" si="9"/>
        <v>10.584415782774117</v>
      </c>
    </row>
    <row r="31" spans="1:31" x14ac:dyDescent="0.25">
      <c r="A31" s="11" t="s">
        <v>250</v>
      </c>
      <c r="B31" s="4" t="s">
        <v>251</v>
      </c>
      <c r="C31" s="4" t="s">
        <v>245</v>
      </c>
      <c r="D31" s="9" t="s">
        <v>27</v>
      </c>
      <c r="E31" s="9">
        <v>2007</v>
      </c>
      <c r="F31" s="9">
        <v>9</v>
      </c>
      <c r="G31" s="9" t="s">
        <v>153</v>
      </c>
      <c r="H31" s="9" t="s">
        <v>134</v>
      </c>
      <c r="I31" s="9" t="s">
        <v>42</v>
      </c>
      <c r="J31" s="9" t="s">
        <v>129</v>
      </c>
      <c r="K31" s="306" t="s">
        <v>37</v>
      </c>
      <c r="L31" s="392">
        <v>2131.783093</v>
      </c>
      <c r="M31" s="331">
        <v>75.705411999999995</v>
      </c>
      <c r="N31" s="331">
        <v>66.047635</v>
      </c>
      <c r="O31" s="331">
        <v>63.192064999999999</v>
      </c>
      <c r="P31" s="331">
        <v>74.169157999999996</v>
      </c>
      <c r="Q31" s="331">
        <v>3.0982690000000002</v>
      </c>
      <c r="R31" s="331">
        <v>2.9476689999999999</v>
      </c>
      <c r="S31" s="331">
        <v>-1</v>
      </c>
      <c r="T31" s="331">
        <v>-1</v>
      </c>
      <c r="U31" s="468">
        <v>2281.4772130000001</v>
      </c>
      <c r="V31" s="472">
        <f t="shared" si="0"/>
        <v>2.3498886138806814</v>
      </c>
      <c r="W31" s="331">
        <f t="shared" si="1"/>
        <v>8.3450931875809709E-2</v>
      </c>
      <c r="X31" s="331">
        <f t="shared" si="2"/>
        <v>7.2805055059251847E-2</v>
      </c>
      <c r="Y31" s="331">
        <f t="shared" si="3"/>
        <v>6.9657327951755152E-2</v>
      </c>
      <c r="Z31" s="331">
        <f t="shared" si="4"/>
        <v>8.1757501716576975E-2</v>
      </c>
      <c r="AA31" s="331">
        <f t="shared" si="5"/>
        <v>3.4152569601223898E-3</v>
      </c>
      <c r="AB31" s="331">
        <f t="shared" si="6"/>
        <v>3.2492488768363897E-3</v>
      </c>
      <c r="AC31" s="331">
        <f t="shared" si="7"/>
        <v>0</v>
      </c>
      <c r="AD31" s="331">
        <f t="shared" si="8"/>
        <v>0</v>
      </c>
      <c r="AE31" s="468">
        <f t="shared" si="9"/>
        <v>2.5148981353971789</v>
      </c>
    </row>
    <row r="32" spans="1:31" x14ac:dyDescent="0.25">
      <c r="A32" s="11" t="s">
        <v>250</v>
      </c>
      <c r="B32" s="4" t="s">
        <v>251</v>
      </c>
      <c r="C32" s="4" t="s">
        <v>245</v>
      </c>
      <c r="D32" s="9" t="s">
        <v>27</v>
      </c>
      <c r="E32" s="9">
        <v>2007</v>
      </c>
      <c r="F32" s="9">
        <v>10</v>
      </c>
      <c r="G32" s="9" t="s">
        <v>138</v>
      </c>
      <c r="H32" s="9" t="s">
        <v>134</v>
      </c>
      <c r="I32" s="9" t="s">
        <v>42</v>
      </c>
      <c r="J32" s="9" t="s">
        <v>129</v>
      </c>
      <c r="K32" s="306" t="s">
        <v>37</v>
      </c>
      <c r="L32" s="392">
        <v>1935.9673720000001</v>
      </c>
      <c r="M32" s="331">
        <v>69.921339000000003</v>
      </c>
      <c r="N32" s="331">
        <v>61.001438999999998</v>
      </c>
      <c r="O32" s="331">
        <v>58.364041</v>
      </c>
      <c r="P32" s="331">
        <v>68.502458000000004</v>
      </c>
      <c r="Q32" s="331">
        <v>2.9658090000000001</v>
      </c>
      <c r="R32" s="331">
        <v>2.6835849999999999</v>
      </c>
      <c r="S32" s="331">
        <v>-1</v>
      </c>
      <c r="T32" s="331">
        <v>-1</v>
      </c>
      <c r="U32" s="468">
        <v>2077.0781699999998</v>
      </c>
      <c r="V32" s="472">
        <f t="shared" si="0"/>
        <v>2.1340387299465773</v>
      </c>
      <c r="W32" s="331">
        <f t="shared" si="1"/>
        <v>7.7075082790044089E-2</v>
      </c>
      <c r="X32" s="331">
        <f t="shared" si="2"/>
        <v>6.7242576135975091E-2</v>
      </c>
      <c r="Y32" s="331">
        <f t="shared" si="3"/>
        <v>6.4335342491603706E-2</v>
      </c>
      <c r="Z32" s="331">
        <f t="shared" si="4"/>
        <v>7.5511034216199979E-2</v>
      </c>
      <c r="AA32" s="331">
        <f t="shared" si="5"/>
        <v>3.2692448039997901E-3</v>
      </c>
      <c r="AB32" s="331">
        <f t="shared" si="6"/>
        <v>2.9581460968463496E-3</v>
      </c>
      <c r="AC32" s="331">
        <f t="shared" si="7"/>
        <v>0</v>
      </c>
      <c r="AD32" s="331">
        <f t="shared" si="8"/>
        <v>0</v>
      </c>
      <c r="AE32" s="468">
        <f t="shared" si="9"/>
        <v>2.2895867585451022</v>
      </c>
    </row>
    <row r="33" spans="1:31" x14ac:dyDescent="0.25">
      <c r="A33" s="11" t="s">
        <v>243</v>
      </c>
      <c r="B33" s="4" t="s">
        <v>244</v>
      </c>
      <c r="C33" s="4" t="s">
        <v>245</v>
      </c>
      <c r="D33" s="9" t="s">
        <v>27</v>
      </c>
      <c r="E33" s="9">
        <v>2007</v>
      </c>
      <c r="F33" s="9">
        <v>1</v>
      </c>
      <c r="G33" s="9" t="s">
        <v>224</v>
      </c>
      <c r="H33" s="9" t="s">
        <v>49</v>
      </c>
      <c r="I33" s="9" t="s">
        <v>42</v>
      </c>
      <c r="J33" s="9" t="s">
        <v>31</v>
      </c>
      <c r="K33" s="306" t="s">
        <v>33</v>
      </c>
      <c r="L33" s="392">
        <v>18220.960799</v>
      </c>
      <c r="M33" s="331">
        <v>6970.8978820000002</v>
      </c>
      <c r="N33" s="331">
        <v>8059.9894830000003</v>
      </c>
      <c r="O33" s="331">
        <v>8017.9606679999997</v>
      </c>
      <c r="P33" s="331">
        <v>8059.9894830000003</v>
      </c>
      <c r="Q33" s="331">
        <v>259.06554699999998</v>
      </c>
      <c r="R33" s="331">
        <v>184.87090699999999</v>
      </c>
      <c r="S33" s="331">
        <v>163.51643200000001</v>
      </c>
      <c r="T33" s="331">
        <v>163.51643200000001</v>
      </c>
      <c r="U33" s="468">
        <v>143088.93728899999</v>
      </c>
      <c r="V33" s="472">
        <f t="shared" si="0"/>
        <v>20.085171167804337</v>
      </c>
      <c r="W33" s="331">
        <f t="shared" si="1"/>
        <v>7.6840995761836446</v>
      </c>
      <c r="X33" s="331">
        <f t="shared" si="2"/>
        <v>8.8846175655919524</v>
      </c>
      <c r="Y33" s="331">
        <f t="shared" si="3"/>
        <v>8.8382887274715536</v>
      </c>
      <c r="Z33" s="331">
        <f t="shared" si="4"/>
        <v>8.8846175655919524</v>
      </c>
      <c r="AA33" s="331">
        <f t="shared" si="5"/>
        <v>0.28557088248943652</v>
      </c>
      <c r="AB33" s="331">
        <f t="shared" si="6"/>
        <v>0.20378529167605813</v>
      </c>
      <c r="AC33" s="331">
        <f t="shared" si="7"/>
        <v>0.18024601236444593</v>
      </c>
      <c r="AD33" s="331">
        <f t="shared" si="8"/>
        <v>0.18024601236444593</v>
      </c>
      <c r="AE33" s="468">
        <f t="shared" si="9"/>
        <v>157.72855390954541</v>
      </c>
    </row>
    <row r="34" spans="1:31" x14ac:dyDescent="0.25">
      <c r="A34" s="11" t="s">
        <v>243</v>
      </c>
      <c r="B34" s="4" t="s">
        <v>244</v>
      </c>
      <c r="C34" s="4" t="s">
        <v>245</v>
      </c>
      <c r="D34" s="9" t="s">
        <v>27</v>
      </c>
      <c r="E34" s="9">
        <v>2007</v>
      </c>
      <c r="F34" s="9">
        <v>2</v>
      </c>
      <c r="G34" s="9" t="s">
        <v>187</v>
      </c>
      <c r="H34" s="9" t="s">
        <v>182</v>
      </c>
      <c r="I34" s="9" t="s">
        <v>42</v>
      </c>
      <c r="J34" s="9" t="s">
        <v>107</v>
      </c>
      <c r="K34" s="306" t="s">
        <v>33</v>
      </c>
      <c r="L34" s="392">
        <v>5422.7355749999997</v>
      </c>
      <c r="M34" s="331">
        <v>1231.197011</v>
      </c>
      <c r="N34" s="331">
        <v>1423.551905</v>
      </c>
      <c r="O34" s="331">
        <v>1416.1287930000001</v>
      </c>
      <c r="P34" s="331">
        <v>1423.551905</v>
      </c>
      <c r="Q34" s="331">
        <v>163.800489</v>
      </c>
      <c r="R34" s="331">
        <v>94.686055999999994</v>
      </c>
      <c r="S34" s="331">
        <v>-1</v>
      </c>
      <c r="T34" s="331">
        <v>-1</v>
      </c>
      <c r="U34" s="468">
        <v>73286.420924999999</v>
      </c>
      <c r="V34" s="472">
        <f t="shared" si="0"/>
        <v>5.9775427554618528</v>
      </c>
      <c r="W34" s="331">
        <f t="shared" si="1"/>
        <v>1.3571623900634944</v>
      </c>
      <c r="X34" s="331">
        <f t="shared" si="2"/>
        <v>1.5691973652535456</v>
      </c>
      <c r="Y34" s="331">
        <f t="shared" si="3"/>
        <v>1.5610147849405489</v>
      </c>
      <c r="Z34" s="331">
        <f t="shared" si="4"/>
        <v>1.5691973652535456</v>
      </c>
      <c r="AA34" s="331">
        <f t="shared" si="5"/>
        <v>0.18055913160823059</v>
      </c>
      <c r="AB34" s="331">
        <f t="shared" si="6"/>
        <v>0.10437351042809334</v>
      </c>
      <c r="AC34" s="331">
        <f t="shared" si="7"/>
        <v>0</v>
      </c>
      <c r="AD34" s="331">
        <f t="shared" si="8"/>
        <v>0</v>
      </c>
      <c r="AE34" s="468">
        <f t="shared" si="9"/>
        <v>80.784450655048161</v>
      </c>
    </row>
    <row r="35" spans="1:31" x14ac:dyDescent="0.25">
      <c r="A35" s="11" t="s">
        <v>250</v>
      </c>
      <c r="B35" s="4" t="s">
        <v>251</v>
      </c>
      <c r="C35" s="4" t="s">
        <v>245</v>
      </c>
      <c r="D35" s="9" t="s">
        <v>27</v>
      </c>
      <c r="E35" s="9">
        <v>2007</v>
      </c>
      <c r="F35" s="9">
        <v>3</v>
      </c>
      <c r="G35" s="9" t="s">
        <v>57</v>
      </c>
      <c r="H35" s="9" t="s">
        <v>58</v>
      </c>
      <c r="I35" s="9" t="s">
        <v>42</v>
      </c>
      <c r="J35" s="9" t="s">
        <v>31</v>
      </c>
      <c r="K35" s="306" t="s">
        <v>33</v>
      </c>
      <c r="L35" s="392">
        <v>7121.3839980000002</v>
      </c>
      <c r="M35" s="331">
        <v>826.99943199999996</v>
      </c>
      <c r="N35" s="331">
        <v>956.20490199999995</v>
      </c>
      <c r="O35" s="331">
        <v>951.21877099999995</v>
      </c>
      <c r="P35" s="331">
        <v>956.20490199999995</v>
      </c>
      <c r="Q35" s="331">
        <v>43.852764999999998</v>
      </c>
      <c r="R35" s="331">
        <v>61.532411000000003</v>
      </c>
      <c r="S35" s="331">
        <v>-1</v>
      </c>
      <c r="T35" s="331">
        <v>-1</v>
      </c>
      <c r="U35" s="468">
        <v>47625.705464999999</v>
      </c>
      <c r="V35" s="472">
        <f t="shared" ref="V35:V66" si="10">IF(L35=-1,0,L35)*2.20462262/2000</f>
        <v>7.8499821238484175</v>
      </c>
      <c r="W35" s="331">
        <f t="shared" ref="W35:W66" si="11">IF(M35=-1,0,M35)*2.20462262/2000</f>
        <v>0.9116108272571759</v>
      </c>
      <c r="X35" s="331">
        <f t="shared" ref="X35:X66" si="12">IF(N35=-1,0,N35)*2.20462262/2000</f>
        <v>1.0540354781520416</v>
      </c>
      <c r="Y35" s="331">
        <f t="shared" ref="Y35:Y66" si="13">IF(O35=-1,0,O35)*2.20462262/2000</f>
        <v>1.0485392095575998</v>
      </c>
      <c r="Z35" s="331">
        <f t="shared" ref="Z35:Z66" si="14">IF(P35=-1,0,P35)*2.20462262/2000</f>
        <v>1.0540354781520416</v>
      </c>
      <c r="AA35" s="331">
        <f t="shared" ref="AA35:AA66" si="15">IF(Q35=-1,0,Q35)*2.20462262/2000</f>
        <v>4.8339398834272143E-2</v>
      </c>
      <c r="AB35" s="331">
        <f t="shared" ref="AB35:AB66" si="16">IF(R35=-1,0,R35)*2.20462262/2000</f>
        <v>6.7827872576868412E-2</v>
      </c>
      <c r="AC35" s="331">
        <f t="shared" ref="AC35:AC66" si="17">IF(S35=-1,0,S35)*2.20462262/2000</f>
        <v>0</v>
      </c>
      <c r="AD35" s="331">
        <f t="shared" ref="AD35:AD66" si="18">IF(T35=-1,0,T35)*2.20462262/2000</f>
        <v>0</v>
      </c>
      <c r="AE35" s="468">
        <f t="shared" ref="AE35:AE66" si="19">IF(U35=-1,0,U35)*2.20462262/2000</f>
        <v>52.498353780798311</v>
      </c>
    </row>
    <row r="36" spans="1:31" x14ac:dyDescent="0.25">
      <c r="A36" s="11" t="s">
        <v>250</v>
      </c>
      <c r="B36" s="4" t="s">
        <v>251</v>
      </c>
      <c r="C36" s="4" t="s">
        <v>245</v>
      </c>
      <c r="D36" s="9" t="s">
        <v>27</v>
      </c>
      <c r="E36" s="9">
        <v>2007</v>
      </c>
      <c r="F36" s="9">
        <v>4</v>
      </c>
      <c r="G36" s="9" t="s">
        <v>81</v>
      </c>
      <c r="H36" s="9" t="s">
        <v>53</v>
      </c>
      <c r="I36" s="9" t="s">
        <v>30</v>
      </c>
      <c r="J36" s="9" t="s">
        <v>31</v>
      </c>
      <c r="K36" s="306" t="s">
        <v>33</v>
      </c>
      <c r="L36" s="392">
        <v>2794.9412219999999</v>
      </c>
      <c r="M36" s="331">
        <v>2792.5964730000001</v>
      </c>
      <c r="N36" s="331">
        <v>3228.8951269999998</v>
      </c>
      <c r="O36" s="331">
        <v>3212.0580530000002</v>
      </c>
      <c r="P36" s="331">
        <v>3228.8951269999998</v>
      </c>
      <c r="Q36" s="331">
        <v>41.742531</v>
      </c>
      <c r="R36" s="331">
        <v>31.402747999999999</v>
      </c>
      <c r="S36" s="331">
        <v>61.127209999999998</v>
      </c>
      <c r="T36" s="331">
        <v>61.127209999999998</v>
      </c>
      <c r="U36" s="468">
        <v>24305.532444</v>
      </c>
      <c r="V36" s="472">
        <f t="shared" si="10"/>
        <v>3.0808953197958204</v>
      </c>
      <c r="W36" s="331">
        <f t="shared" si="11"/>
        <v>3.0783106764540094</v>
      </c>
      <c r="X36" s="331">
        <f t="shared" si="12"/>
        <v>3.5592476172959859</v>
      </c>
      <c r="Y36" s="331">
        <f t="shared" si="13"/>
        <v>3.5406879201984793</v>
      </c>
      <c r="Z36" s="331">
        <f t="shared" si="14"/>
        <v>3.5592476172959859</v>
      </c>
      <c r="AA36" s="331">
        <f t="shared" si="15"/>
        <v>4.6013264029325603E-2</v>
      </c>
      <c r="AB36" s="331">
        <f t="shared" si="16"/>
        <v>3.4615604285479877E-2</v>
      </c>
      <c r="AC36" s="331">
        <f t="shared" si="17"/>
        <v>6.7381214931745093E-2</v>
      </c>
      <c r="AD36" s="331">
        <f t="shared" si="18"/>
        <v>6.7381214931745093E-2</v>
      </c>
      <c r="AE36" s="468">
        <f t="shared" si="19"/>
        <v>26.792263308593142</v>
      </c>
    </row>
    <row r="37" spans="1:31" x14ac:dyDescent="0.25">
      <c r="A37" s="11" t="s">
        <v>250</v>
      </c>
      <c r="B37" s="4" t="s">
        <v>251</v>
      </c>
      <c r="C37" s="4" t="s">
        <v>245</v>
      </c>
      <c r="D37" s="9" t="s">
        <v>27</v>
      </c>
      <c r="E37" s="9">
        <v>2007</v>
      </c>
      <c r="F37" s="9">
        <v>5</v>
      </c>
      <c r="G37" s="9" t="s">
        <v>122</v>
      </c>
      <c r="H37" s="9" t="s">
        <v>123</v>
      </c>
      <c r="I37" s="9" t="s">
        <v>42</v>
      </c>
      <c r="J37" s="9" t="s">
        <v>119</v>
      </c>
      <c r="K37" s="306" t="s">
        <v>33</v>
      </c>
      <c r="L37" s="392">
        <v>707.74369799999999</v>
      </c>
      <c r="M37" s="331">
        <v>754.19020999999998</v>
      </c>
      <c r="N37" s="331">
        <v>872.0204</v>
      </c>
      <c r="O37" s="331">
        <v>867.47325000000001</v>
      </c>
      <c r="P37" s="331">
        <v>872.0204</v>
      </c>
      <c r="Q37" s="331">
        <v>39.674481</v>
      </c>
      <c r="R37" s="331">
        <v>17.821881999999999</v>
      </c>
      <c r="S37" s="331">
        <v>-1</v>
      </c>
      <c r="T37" s="331">
        <v>-1</v>
      </c>
      <c r="U37" s="468">
        <v>13794.026157</v>
      </c>
      <c r="V37" s="472">
        <f t="shared" si="10"/>
        <v>0.78015388288662424</v>
      </c>
      <c r="W37" s="331">
        <f t="shared" si="11"/>
        <v>0.83135239837427499</v>
      </c>
      <c r="X37" s="331">
        <f t="shared" si="12"/>
        <v>0.96123794947072394</v>
      </c>
      <c r="Y37" s="331">
        <f t="shared" si="13"/>
        <v>0.95622557459745749</v>
      </c>
      <c r="Z37" s="331">
        <f t="shared" si="14"/>
        <v>0.96123794947072394</v>
      </c>
      <c r="AA37" s="331">
        <f t="shared" si="15"/>
        <v>4.373362912468011E-2</v>
      </c>
      <c r="AB37" s="331">
        <f t="shared" si="16"/>
        <v>1.9645262094085417E-2</v>
      </c>
      <c r="AC37" s="331">
        <f t="shared" si="17"/>
        <v>0</v>
      </c>
      <c r="AD37" s="331">
        <f t="shared" si="18"/>
        <v>0</v>
      </c>
      <c r="AE37" s="468">
        <f t="shared" si="19"/>
        <v>15.205311043296936</v>
      </c>
    </row>
    <row r="38" spans="1:31" x14ac:dyDescent="0.25">
      <c r="A38" s="11" t="s">
        <v>250</v>
      </c>
      <c r="B38" s="4" t="s">
        <v>251</v>
      </c>
      <c r="C38" s="4" t="s">
        <v>245</v>
      </c>
      <c r="D38" s="9" t="s">
        <v>27</v>
      </c>
      <c r="E38" s="9">
        <v>2007</v>
      </c>
      <c r="F38" s="9">
        <v>6</v>
      </c>
      <c r="G38" s="9" t="s">
        <v>112</v>
      </c>
      <c r="H38" s="9" t="s">
        <v>113</v>
      </c>
      <c r="I38" s="9" t="s">
        <v>42</v>
      </c>
      <c r="J38" s="9" t="s">
        <v>114</v>
      </c>
      <c r="K38" s="306" t="s">
        <v>33</v>
      </c>
      <c r="L38" s="392">
        <v>239.88492199999999</v>
      </c>
      <c r="M38" s="331">
        <v>14.012695000000001</v>
      </c>
      <c r="N38" s="331">
        <v>12.225089000000001</v>
      </c>
      <c r="O38" s="331">
        <v>11.696536999999999</v>
      </c>
      <c r="P38" s="331">
        <v>13.728342</v>
      </c>
      <c r="Q38" s="331">
        <v>1.4152469999999999</v>
      </c>
      <c r="R38" s="331">
        <v>0.51980499999999996</v>
      </c>
      <c r="S38" s="331">
        <v>-1</v>
      </c>
      <c r="T38" s="331">
        <v>-1</v>
      </c>
      <c r="U38" s="468">
        <v>402.32576299999999</v>
      </c>
      <c r="V38" s="472">
        <f t="shared" si="10"/>
        <v>0.26442786261906781</v>
      </c>
      <c r="W38" s="331">
        <f t="shared" si="11"/>
        <v>1.544635218208045E-2</v>
      </c>
      <c r="X38" s="331">
        <f t="shared" si="12"/>
        <v>1.347585387045659E-2</v>
      </c>
      <c r="Y38" s="331">
        <f t="shared" si="13"/>
        <v>1.2893225022933467E-2</v>
      </c>
      <c r="Z38" s="331">
        <f t="shared" si="14"/>
        <v>1.513290665414802E-2</v>
      </c>
      <c r="AA38" s="331">
        <f t="shared" si="15"/>
        <v>1.5600427745435699E-3</v>
      </c>
      <c r="AB38" s="331">
        <f t="shared" si="16"/>
        <v>5.7298693049454995E-4</v>
      </c>
      <c r="AC38" s="331">
        <f t="shared" si="17"/>
        <v>0</v>
      </c>
      <c r="AD38" s="331">
        <f t="shared" si="18"/>
        <v>0</v>
      </c>
      <c r="AE38" s="468">
        <f t="shared" si="19"/>
        <v>0.44348823885927946</v>
      </c>
    </row>
    <row r="39" spans="1:31" x14ac:dyDescent="0.25">
      <c r="A39" s="11" t="s">
        <v>250</v>
      </c>
      <c r="B39" s="4" t="s">
        <v>251</v>
      </c>
      <c r="C39" s="4" t="s">
        <v>245</v>
      </c>
      <c r="D39" s="9" t="s">
        <v>27</v>
      </c>
      <c r="E39" s="9">
        <v>2007</v>
      </c>
      <c r="F39" s="9">
        <v>7</v>
      </c>
      <c r="G39" s="9" t="s">
        <v>545</v>
      </c>
      <c r="H39" s="9" t="s">
        <v>116</v>
      </c>
      <c r="I39" s="9" t="s">
        <v>42</v>
      </c>
      <c r="J39" s="9" t="s">
        <v>129</v>
      </c>
      <c r="K39" s="306" t="s">
        <v>33</v>
      </c>
      <c r="L39" s="392">
        <v>15064.597041000001</v>
      </c>
      <c r="M39" s="331">
        <v>792.57941800000003</v>
      </c>
      <c r="N39" s="331">
        <v>691.46966999999995</v>
      </c>
      <c r="O39" s="331">
        <v>661.57396600000004</v>
      </c>
      <c r="P39" s="331">
        <v>776.49597900000003</v>
      </c>
      <c r="Q39" s="331">
        <v>4.8692510000000002</v>
      </c>
      <c r="R39" s="331">
        <v>15.591735999999999</v>
      </c>
      <c r="S39" s="331">
        <v>-1</v>
      </c>
      <c r="T39" s="331">
        <v>-1</v>
      </c>
      <c r="U39" s="468">
        <v>12067.90711</v>
      </c>
      <c r="V39" s="472">
        <f t="shared" si="10"/>
        <v>16.605875698886834</v>
      </c>
      <c r="W39" s="331">
        <f t="shared" si="11"/>
        <v>0.87366925653461758</v>
      </c>
      <c r="X39" s="331">
        <f t="shared" si="12"/>
        <v>0.76221483776296761</v>
      </c>
      <c r="Y39" s="331">
        <f t="shared" si="13"/>
        <v>0.72926046512335552</v>
      </c>
      <c r="Z39" s="331">
        <f t="shared" si="14"/>
        <v>0.85594029982122244</v>
      </c>
      <c r="AA39" s="331">
        <f t="shared" si="15"/>
        <v>5.3674304485288099E-3</v>
      </c>
      <c r="AB39" s="331">
        <f t="shared" si="16"/>
        <v>1.7186946935334159E-2</v>
      </c>
      <c r="AC39" s="331">
        <f t="shared" si="17"/>
        <v>0</v>
      </c>
      <c r="AD39" s="331">
        <f t="shared" si="18"/>
        <v>0</v>
      </c>
      <c r="AE39" s="468">
        <f t="shared" si="19"/>
        <v>13.302590495382415</v>
      </c>
    </row>
    <row r="40" spans="1:31" x14ac:dyDescent="0.25">
      <c r="A40" s="11" t="s">
        <v>250</v>
      </c>
      <c r="B40" s="4" t="s">
        <v>251</v>
      </c>
      <c r="C40" s="4" t="s">
        <v>245</v>
      </c>
      <c r="D40" s="9" t="s">
        <v>27</v>
      </c>
      <c r="E40" s="9">
        <v>2007</v>
      </c>
      <c r="F40" s="9">
        <v>8</v>
      </c>
      <c r="G40" s="9" t="s">
        <v>149</v>
      </c>
      <c r="H40" s="9" t="s">
        <v>113</v>
      </c>
      <c r="I40" s="9" t="s">
        <v>42</v>
      </c>
      <c r="J40" s="9" t="s">
        <v>129</v>
      </c>
      <c r="K40" s="306" t="s">
        <v>33</v>
      </c>
      <c r="L40" s="392">
        <v>13988.517234999999</v>
      </c>
      <c r="M40" s="331">
        <v>817.12859600000002</v>
      </c>
      <c r="N40" s="331">
        <v>712.88709700000004</v>
      </c>
      <c r="O40" s="331">
        <v>682.06541000000004</v>
      </c>
      <c r="P40" s="331">
        <v>800.54699300000004</v>
      </c>
      <c r="Q40" s="331">
        <v>82.534665000000004</v>
      </c>
      <c r="R40" s="331">
        <v>30.314781</v>
      </c>
      <c r="S40" s="331">
        <v>-1</v>
      </c>
      <c r="T40" s="331">
        <v>-1</v>
      </c>
      <c r="U40" s="468">
        <v>23463.452858000001</v>
      </c>
      <c r="V40" s="472">
        <f t="shared" si="10"/>
        <v>15.419700758270427</v>
      </c>
      <c r="W40" s="331">
        <f t="shared" si="11"/>
        <v>0.90073009309522067</v>
      </c>
      <c r="X40" s="331">
        <f t="shared" si="12"/>
        <v>0.785823509776167</v>
      </c>
      <c r="Y40" s="331">
        <f t="shared" si="13"/>
        <v>0.75184841560278715</v>
      </c>
      <c r="Z40" s="331">
        <f t="shared" si="14"/>
        <v>0.88245200457039086</v>
      </c>
      <c r="AA40" s="331">
        <f t="shared" si="15"/>
        <v>9.0978894696561161E-2</v>
      </c>
      <c r="AB40" s="331">
        <f t="shared" si="16"/>
        <v>3.3416325956473106E-2</v>
      </c>
      <c r="AC40" s="331">
        <f t="shared" si="17"/>
        <v>0</v>
      </c>
      <c r="AD40" s="331">
        <f t="shared" si="18"/>
        <v>0</v>
      </c>
      <c r="AE40" s="468">
        <f t="shared" si="19"/>
        <v>25.864029457025222</v>
      </c>
    </row>
    <row r="41" spans="1:31" x14ac:dyDescent="0.25">
      <c r="A41" s="11" t="s">
        <v>250</v>
      </c>
      <c r="B41" s="4" t="s">
        <v>251</v>
      </c>
      <c r="C41" s="4" t="s">
        <v>245</v>
      </c>
      <c r="D41" s="9" t="s">
        <v>27</v>
      </c>
      <c r="E41" s="9">
        <v>2007</v>
      </c>
      <c r="F41" s="9">
        <v>9</v>
      </c>
      <c r="G41" s="9" t="s">
        <v>153</v>
      </c>
      <c r="H41" s="9" t="s">
        <v>134</v>
      </c>
      <c r="I41" s="9" t="s">
        <v>42</v>
      </c>
      <c r="J41" s="9" t="s">
        <v>129</v>
      </c>
      <c r="K41" s="306" t="s">
        <v>33</v>
      </c>
      <c r="L41" s="392">
        <v>3381.4681719999999</v>
      </c>
      <c r="M41" s="331">
        <v>185.471833</v>
      </c>
      <c r="N41" s="331">
        <v>161.81109900000001</v>
      </c>
      <c r="O41" s="331">
        <v>154.81519399999999</v>
      </c>
      <c r="P41" s="331">
        <v>181.70814100000001</v>
      </c>
      <c r="Q41" s="331">
        <v>4.8514140000000001</v>
      </c>
      <c r="R41" s="331">
        <v>5.0487529999999996</v>
      </c>
      <c r="S41" s="331">
        <v>-1</v>
      </c>
      <c r="T41" s="331">
        <v>-1</v>
      </c>
      <c r="U41" s="468">
        <v>3907.7032549999999</v>
      </c>
      <c r="V41" s="472">
        <f t="shared" si="10"/>
        <v>3.7274306104006252</v>
      </c>
      <c r="W41" s="331">
        <f t="shared" si="11"/>
        <v>0.20444769920233122</v>
      </c>
      <c r="X41" s="331">
        <f t="shared" si="12"/>
        <v>0.17836620451122967</v>
      </c>
      <c r="Y41" s="331">
        <f t="shared" si="13"/>
        <v>0.1706545393060441</v>
      </c>
      <c r="Z41" s="331">
        <f t="shared" si="14"/>
        <v>0.20029893894337472</v>
      </c>
      <c r="AA41" s="331">
        <f t="shared" si="15"/>
        <v>5.3477685216923396E-3</v>
      </c>
      <c r="AB41" s="331">
        <f t="shared" si="16"/>
        <v>5.565297533296429E-3</v>
      </c>
      <c r="AC41" s="331">
        <f t="shared" si="17"/>
        <v>0</v>
      </c>
      <c r="AD41" s="331">
        <f t="shared" si="18"/>
        <v>0</v>
      </c>
      <c r="AE41" s="468">
        <f t="shared" si="19"/>
        <v>4.3075054941103135</v>
      </c>
    </row>
    <row r="42" spans="1:31" x14ac:dyDescent="0.25">
      <c r="A42" s="11" t="s">
        <v>250</v>
      </c>
      <c r="B42" s="4" t="s">
        <v>251</v>
      </c>
      <c r="C42" s="4" t="s">
        <v>245</v>
      </c>
      <c r="D42" s="9" t="s">
        <v>27</v>
      </c>
      <c r="E42" s="9">
        <v>2007</v>
      </c>
      <c r="F42" s="9">
        <v>10</v>
      </c>
      <c r="G42" s="9" t="s">
        <v>138</v>
      </c>
      <c r="H42" s="9" t="s">
        <v>134</v>
      </c>
      <c r="I42" s="9" t="s">
        <v>42</v>
      </c>
      <c r="J42" s="9" t="s">
        <v>129</v>
      </c>
      <c r="K42" s="306" t="s">
        <v>33</v>
      </c>
      <c r="L42" s="392">
        <v>3139.110385</v>
      </c>
      <c r="M42" s="331">
        <v>172.17863</v>
      </c>
      <c r="N42" s="331">
        <v>150.213717</v>
      </c>
      <c r="O42" s="331">
        <v>143.719224</v>
      </c>
      <c r="P42" s="331">
        <v>168.68469099999999</v>
      </c>
      <c r="Q42" s="331">
        <v>4.5037019999999997</v>
      </c>
      <c r="R42" s="331">
        <v>4.6868970000000001</v>
      </c>
      <c r="S42" s="331">
        <v>-1</v>
      </c>
      <c r="T42" s="331">
        <v>-1</v>
      </c>
      <c r="U42" s="468">
        <v>3627.62896</v>
      </c>
      <c r="V42" s="472">
        <f t="shared" si="10"/>
        <v>3.4602768807239541</v>
      </c>
      <c r="W42" s="331">
        <f t="shared" si="11"/>
        <v>0.18979445118930527</v>
      </c>
      <c r="X42" s="331">
        <f t="shared" si="12"/>
        <v>0.16558227916623927</v>
      </c>
      <c r="Y42" s="331">
        <f t="shared" si="13"/>
        <v>0.15842332607962342</v>
      </c>
      <c r="Z42" s="331">
        <f t="shared" si="14"/>
        <v>0.1859430427131552</v>
      </c>
      <c r="AA42" s="331">
        <f t="shared" si="15"/>
        <v>4.9644816514696193E-3</v>
      </c>
      <c r="AB42" s="331">
        <f t="shared" si="16"/>
        <v>5.1664195719050695E-3</v>
      </c>
      <c r="AC42" s="331">
        <f t="shared" si="17"/>
        <v>0</v>
      </c>
      <c r="AD42" s="331">
        <f t="shared" si="18"/>
        <v>0</v>
      </c>
      <c r="AE42" s="468">
        <f t="shared" si="19"/>
        <v>3.998776431091537</v>
      </c>
    </row>
    <row r="43" spans="1:31" x14ac:dyDescent="0.25">
      <c r="A43" s="11" t="s">
        <v>243</v>
      </c>
      <c r="B43" s="4" t="s">
        <v>244</v>
      </c>
      <c r="C43" s="4" t="s">
        <v>245</v>
      </c>
      <c r="D43" s="9" t="s">
        <v>27</v>
      </c>
      <c r="E43" s="9">
        <v>2007</v>
      </c>
      <c r="F43" s="9">
        <v>1</v>
      </c>
      <c r="G43" s="9" t="s">
        <v>224</v>
      </c>
      <c r="H43" s="9" t="s">
        <v>49</v>
      </c>
      <c r="I43" s="9" t="s">
        <v>42</v>
      </c>
      <c r="J43" s="9" t="s">
        <v>31</v>
      </c>
      <c r="K43" s="306" t="s">
        <v>32</v>
      </c>
      <c r="L43" s="392">
        <v>-1</v>
      </c>
      <c r="M43" s="331">
        <v>403.93040999999999</v>
      </c>
      <c r="N43" s="331">
        <v>467.038093</v>
      </c>
      <c r="O43" s="331">
        <v>464.60272300000003</v>
      </c>
      <c r="P43" s="331">
        <v>467.038093</v>
      </c>
      <c r="Q43" s="331">
        <v>-1</v>
      </c>
      <c r="R43" s="331">
        <v>-1</v>
      </c>
      <c r="S43" s="331">
        <v>-1</v>
      </c>
      <c r="T43" s="331">
        <v>-1</v>
      </c>
      <c r="U43" s="468">
        <v>-1</v>
      </c>
      <c r="V43" s="472">
        <f t="shared" si="10"/>
        <v>0</v>
      </c>
      <c r="W43" s="331">
        <f t="shared" si="11"/>
        <v>0.44525705939593707</v>
      </c>
      <c r="X43" s="331">
        <f t="shared" si="12"/>
        <v>0.51482137211473189</v>
      </c>
      <c r="Y43" s="331">
        <f t="shared" si="13"/>
        <v>0.51213683621969708</v>
      </c>
      <c r="Z43" s="331">
        <f t="shared" si="14"/>
        <v>0.51482137211473189</v>
      </c>
      <c r="AA43" s="331">
        <f t="shared" si="15"/>
        <v>0</v>
      </c>
      <c r="AB43" s="331">
        <f t="shared" si="16"/>
        <v>0</v>
      </c>
      <c r="AC43" s="331">
        <f t="shared" si="17"/>
        <v>0</v>
      </c>
      <c r="AD43" s="331">
        <f t="shared" si="18"/>
        <v>0</v>
      </c>
      <c r="AE43" s="468">
        <f t="shared" si="19"/>
        <v>0</v>
      </c>
    </row>
    <row r="44" spans="1:31" x14ac:dyDescent="0.25">
      <c r="A44" s="11" t="s">
        <v>243</v>
      </c>
      <c r="B44" s="4" t="s">
        <v>244</v>
      </c>
      <c r="C44" s="4" t="s">
        <v>245</v>
      </c>
      <c r="D44" s="9" t="s">
        <v>27</v>
      </c>
      <c r="E44" s="9">
        <v>2007</v>
      </c>
      <c r="F44" s="9">
        <v>2</v>
      </c>
      <c r="G44" s="9" t="s">
        <v>187</v>
      </c>
      <c r="H44" s="9" t="s">
        <v>182</v>
      </c>
      <c r="I44" s="9" t="s">
        <v>42</v>
      </c>
      <c r="J44" s="9" t="s">
        <v>107</v>
      </c>
      <c r="K44" s="306" t="s">
        <v>32</v>
      </c>
      <c r="L44" s="392">
        <v>-1</v>
      </c>
      <c r="M44" s="331">
        <v>-1</v>
      </c>
      <c r="N44" s="331">
        <v>-1</v>
      </c>
      <c r="O44" s="331">
        <v>-1</v>
      </c>
      <c r="P44" s="331">
        <v>-1</v>
      </c>
      <c r="Q44" s="331">
        <v>-1</v>
      </c>
      <c r="R44" s="331">
        <v>-1</v>
      </c>
      <c r="S44" s="331">
        <v>-1</v>
      </c>
      <c r="T44" s="331">
        <v>-1</v>
      </c>
      <c r="U44" s="468">
        <v>-1</v>
      </c>
      <c r="V44" s="472">
        <f t="shared" si="10"/>
        <v>0</v>
      </c>
      <c r="W44" s="331">
        <f t="shared" si="11"/>
        <v>0</v>
      </c>
      <c r="X44" s="331">
        <f t="shared" si="12"/>
        <v>0</v>
      </c>
      <c r="Y44" s="331">
        <f t="shared" si="13"/>
        <v>0</v>
      </c>
      <c r="Z44" s="331">
        <f t="shared" si="14"/>
        <v>0</v>
      </c>
      <c r="AA44" s="331">
        <f t="shared" si="15"/>
        <v>0</v>
      </c>
      <c r="AB44" s="331">
        <f t="shared" si="16"/>
        <v>0</v>
      </c>
      <c r="AC44" s="331">
        <f t="shared" si="17"/>
        <v>0</v>
      </c>
      <c r="AD44" s="331">
        <f t="shared" si="18"/>
        <v>0</v>
      </c>
      <c r="AE44" s="468">
        <f t="shared" si="19"/>
        <v>0</v>
      </c>
    </row>
    <row r="45" spans="1:31" x14ac:dyDescent="0.25">
      <c r="A45" s="11" t="s">
        <v>250</v>
      </c>
      <c r="B45" s="4" t="s">
        <v>251</v>
      </c>
      <c r="C45" s="4" t="s">
        <v>245</v>
      </c>
      <c r="D45" s="9" t="s">
        <v>27</v>
      </c>
      <c r="E45" s="9">
        <v>2007</v>
      </c>
      <c r="F45" s="9">
        <v>3</v>
      </c>
      <c r="G45" s="9" t="s">
        <v>57</v>
      </c>
      <c r="H45" s="9" t="s">
        <v>58</v>
      </c>
      <c r="I45" s="9" t="s">
        <v>42</v>
      </c>
      <c r="J45" s="9" t="s">
        <v>31</v>
      </c>
      <c r="K45" s="306" t="s">
        <v>32</v>
      </c>
      <c r="L45" s="392">
        <v>-1</v>
      </c>
      <c r="M45" s="331">
        <v>-1</v>
      </c>
      <c r="N45" s="331">
        <v>-1</v>
      </c>
      <c r="O45" s="331">
        <v>-1</v>
      </c>
      <c r="P45" s="331">
        <v>-1</v>
      </c>
      <c r="Q45" s="331">
        <v>-1</v>
      </c>
      <c r="R45" s="331">
        <v>-1</v>
      </c>
      <c r="S45" s="331">
        <v>-1</v>
      </c>
      <c r="T45" s="331">
        <v>-1</v>
      </c>
      <c r="U45" s="468">
        <v>-1</v>
      </c>
      <c r="V45" s="472">
        <f t="shared" si="10"/>
        <v>0</v>
      </c>
      <c r="W45" s="331">
        <f t="shared" si="11"/>
        <v>0</v>
      </c>
      <c r="X45" s="331">
        <f t="shared" si="12"/>
        <v>0</v>
      </c>
      <c r="Y45" s="331">
        <f t="shared" si="13"/>
        <v>0</v>
      </c>
      <c r="Z45" s="331">
        <f t="shared" si="14"/>
        <v>0</v>
      </c>
      <c r="AA45" s="331">
        <f t="shared" si="15"/>
        <v>0</v>
      </c>
      <c r="AB45" s="331">
        <f t="shared" si="16"/>
        <v>0</v>
      </c>
      <c r="AC45" s="331">
        <f t="shared" si="17"/>
        <v>0</v>
      </c>
      <c r="AD45" s="331">
        <f t="shared" si="18"/>
        <v>0</v>
      </c>
      <c r="AE45" s="468">
        <f t="shared" si="19"/>
        <v>0</v>
      </c>
    </row>
    <row r="46" spans="1:31" x14ac:dyDescent="0.25">
      <c r="A46" s="11" t="s">
        <v>250</v>
      </c>
      <c r="B46" s="4" t="s">
        <v>251</v>
      </c>
      <c r="C46" s="4" t="s">
        <v>245</v>
      </c>
      <c r="D46" s="9" t="s">
        <v>27</v>
      </c>
      <c r="E46" s="9">
        <v>2007</v>
      </c>
      <c r="F46" s="9">
        <v>4</v>
      </c>
      <c r="G46" s="9" t="s">
        <v>81</v>
      </c>
      <c r="H46" s="9" t="s">
        <v>53</v>
      </c>
      <c r="I46" s="9" t="s">
        <v>30</v>
      </c>
      <c r="J46" s="9" t="s">
        <v>31</v>
      </c>
      <c r="K46" s="306" t="s">
        <v>32</v>
      </c>
      <c r="L46" s="392">
        <v>-1</v>
      </c>
      <c r="M46" s="331">
        <v>54.290599999999998</v>
      </c>
      <c r="N46" s="331">
        <v>62.772640000000003</v>
      </c>
      <c r="O46" s="331">
        <v>62.445312000000001</v>
      </c>
      <c r="P46" s="331">
        <v>62.772640000000003</v>
      </c>
      <c r="Q46" s="331">
        <v>-1</v>
      </c>
      <c r="R46" s="331">
        <v>-1</v>
      </c>
      <c r="S46" s="331">
        <v>-1</v>
      </c>
      <c r="T46" s="331">
        <v>-1</v>
      </c>
      <c r="U46" s="468">
        <v>-1</v>
      </c>
      <c r="V46" s="472">
        <f t="shared" si="10"/>
        <v>0</v>
      </c>
      <c r="W46" s="331">
        <f t="shared" si="11"/>
        <v>5.9845142406685994E-2</v>
      </c>
      <c r="X46" s="331">
        <f t="shared" si="12"/>
        <v>6.91949910305584E-2</v>
      </c>
      <c r="Y46" s="331">
        <f t="shared" si="13"/>
        <v>6.8834173674078708E-2</v>
      </c>
      <c r="Z46" s="331">
        <f t="shared" si="14"/>
        <v>6.91949910305584E-2</v>
      </c>
      <c r="AA46" s="331">
        <f t="shared" si="15"/>
        <v>0</v>
      </c>
      <c r="AB46" s="331">
        <f t="shared" si="16"/>
        <v>0</v>
      </c>
      <c r="AC46" s="331">
        <f t="shared" si="17"/>
        <v>0</v>
      </c>
      <c r="AD46" s="331">
        <f t="shared" si="18"/>
        <v>0</v>
      </c>
      <c r="AE46" s="468">
        <f t="shared" si="19"/>
        <v>0</v>
      </c>
    </row>
    <row r="47" spans="1:31" x14ac:dyDescent="0.25">
      <c r="A47" s="11" t="s">
        <v>250</v>
      </c>
      <c r="B47" s="4" t="s">
        <v>251</v>
      </c>
      <c r="C47" s="4" t="s">
        <v>245</v>
      </c>
      <c r="D47" s="9" t="s">
        <v>27</v>
      </c>
      <c r="E47" s="9">
        <v>2007</v>
      </c>
      <c r="F47" s="9">
        <v>5</v>
      </c>
      <c r="G47" s="9" t="s">
        <v>122</v>
      </c>
      <c r="H47" s="9" t="s">
        <v>123</v>
      </c>
      <c r="I47" s="9" t="s">
        <v>42</v>
      </c>
      <c r="J47" s="9" t="s">
        <v>119</v>
      </c>
      <c r="K47" s="306" t="s">
        <v>32</v>
      </c>
      <c r="L47" s="392">
        <v>-1</v>
      </c>
      <c r="M47" s="331">
        <v>-1</v>
      </c>
      <c r="N47" s="331">
        <v>-1</v>
      </c>
      <c r="O47" s="331">
        <v>-1</v>
      </c>
      <c r="P47" s="331">
        <v>-1</v>
      </c>
      <c r="Q47" s="331">
        <v>-1</v>
      </c>
      <c r="R47" s="331">
        <v>-1</v>
      </c>
      <c r="S47" s="331">
        <v>-1</v>
      </c>
      <c r="T47" s="331">
        <v>-1</v>
      </c>
      <c r="U47" s="468">
        <v>-1</v>
      </c>
      <c r="V47" s="472">
        <f t="shared" si="10"/>
        <v>0</v>
      </c>
      <c r="W47" s="331">
        <f t="shared" si="11"/>
        <v>0</v>
      </c>
      <c r="X47" s="331">
        <f t="shared" si="12"/>
        <v>0</v>
      </c>
      <c r="Y47" s="331">
        <f t="shared" si="13"/>
        <v>0</v>
      </c>
      <c r="Z47" s="331">
        <f t="shared" si="14"/>
        <v>0</v>
      </c>
      <c r="AA47" s="331">
        <f t="shared" si="15"/>
        <v>0</v>
      </c>
      <c r="AB47" s="331">
        <f t="shared" si="16"/>
        <v>0</v>
      </c>
      <c r="AC47" s="331">
        <f t="shared" si="17"/>
        <v>0</v>
      </c>
      <c r="AD47" s="331">
        <f t="shared" si="18"/>
        <v>0</v>
      </c>
      <c r="AE47" s="468">
        <f t="shared" si="19"/>
        <v>0</v>
      </c>
    </row>
    <row r="48" spans="1:31" x14ac:dyDescent="0.25">
      <c r="A48" s="11" t="s">
        <v>250</v>
      </c>
      <c r="B48" s="4" t="s">
        <v>251</v>
      </c>
      <c r="C48" s="4" t="s">
        <v>245</v>
      </c>
      <c r="D48" s="9" t="s">
        <v>27</v>
      </c>
      <c r="E48" s="9">
        <v>2007</v>
      </c>
      <c r="F48" s="9">
        <v>6</v>
      </c>
      <c r="G48" s="9" t="s">
        <v>112</v>
      </c>
      <c r="H48" s="9" t="s">
        <v>113</v>
      </c>
      <c r="I48" s="9" t="s">
        <v>42</v>
      </c>
      <c r="J48" s="9" t="s">
        <v>114</v>
      </c>
      <c r="K48" s="306" t="s">
        <v>32</v>
      </c>
      <c r="L48" s="392">
        <v>-1</v>
      </c>
      <c r="M48" s="331">
        <v>-1</v>
      </c>
      <c r="N48" s="331">
        <v>-1</v>
      </c>
      <c r="O48" s="331">
        <v>-1</v>
      </c>
      <c r="P48" s="331">
        <v>-1</v>
      </c>
      <c r="Q48" s="331">
        <v>-1</v>
      </c>
      <c r="R48" s="331">
        <v>-1</v>
      </c>
      <c r="S48" s="331">
        <v>-1</v>
      </c>
      <c r="T48" s="331">
        <v>-1</v>
      </c>
      <c r="U48" s="468">
        <v>-1</v>
      </c>
      <c r="V48" s="472">
        <f t="shared" si="10"/>
        <v>0</v>
      </c>
      <c r="W48" s="331">
        <f t="shared" si="11"/>
        <v>0</v>
      </c>
      <c r="X48" s="331">
        <f t="shared" si="12"/>
        <v>0</v>
      </c>
      <c r="Y48" s="331">
        <f t="shared" si="13"/>
        <v>0</v>
      </c>
      <c r="Z48" s="331">
        <f t="shared" si="14"/>
        <v>0</v>
      </c>
      <c r="AA48" s="331">
        <f t="shared" si="15"/>
        <v>0</v>
      </c>
      <c r="AB48" s="331">
        <f t="shared" si="16"/>
        <v>0</v>
      </c>
      <c r="AC48" s="331">
        <f t="shared" si="17"/>
        <v>0</v>
      </c>
      <c r="AD48" s="331">
        <f t="shared" si="18"/>
        <v>0</v>
      </c>
      <c r="AE48" s="468">
        <f t="shared" si="19"/>
        <v>0</v>
      </c>
    </row>
    <row r="49" spans="1:31" x14ac:dyDescent="0.25">
      <c r="A49" s="11" t="s">
        <v>250</v>
      </c>
      <c r="B49" s="4" t="s">
        <v>251</v>
      </c>
      <c r="C49" s="4" t="s">
        <v>245</v>
      </c>
      <c r="D49" s="9" t="s">
        <v>27</v>
      </c>
      <c r="E49" s="9">
        <v>2007</v>
      </c>
      <c r="F49" s="9">
        <v>7</v>
      </c>
      <c r="G49" s="9" t="s">
        <v>545</v>
      </c>
      <c r="H49" s="9" t="s">
        <v>116</v>
      </c>
      <c r="I49" s="9" t="s">
        <v>42</v>
      </c>
      <c r="J49" s="9" t="s">
        <v>129</v>
      </c>
      <c r="K49" s="306" t="s">
        <v>32</v>
      </c>
      <c r="L49" s="392">
        <v>-1</v>
      </c>
      <c r="M49" s="331">
        <v>-1</v>
      </c>
      <c r="N49" s="331">
        <v>-1</v>
      </c>
      <c r="O49" s="331">
        <v>-1</v>
      </c>
      <c r="P49" s="331">
        <v>-1</v>
      </c>
      <c r="Q49" s="331">
        <v>-1</v>
      </c>
      <c r="R49" s="331">
        <v>-1</v>
      </c>
      <c r="S49" s="331">
        <v>-1</v>
      </c>
      <c r="T49" s="331">
        <v>-1</v>
      </c>
      <c r="U49" s="468">
        <v>-1</v>
      </c>
      <c r="V49" s="472">
        <f t="shared" si="10"/>
        <v>0</v>
      </c>
      <c r="W49" s="331">
        <f t="shared" si="11"/>
        <v>0</v>
      </c>
      <c r="X49" s="331">
        <f t="shared" si="12"/>
        <v>0</v>
      </c>
      <c r="Y49" s="331">
        <f t="shared" si="13"/>
        <v>0</v>
      </c>
      <c r="Z49" s="331">
        <f t="shared" si="14"/>
        <v>0</v>
      </c>
      <c r="AA49" s="331">
        <f t="shared" si="15"/>
        <v>0</v>
      </c>
      <c r="AB49" s="331">
        <f t="shared" si="16"/>
        <v>0</v>
      </c>
      <c r="AC49" s="331">
        <f t="shared" si="17"/>
        <v>0</v>
      </c>
      <c r="AD49" s="331">
        <f t="shared" si="18"/>
        <v>0</v>
      </c>
      <c r="AE49" s="468">
        <f t="shared" si="19"/>
        <v>0</v>
      </c>
    </row>
    <row r="50" spans="1:31" x14ac:dyDescent="0.25">
      <c r="A50" s="11" t="s">
        <v>250</v>
      </c>
      <c r="B50" s="4" t="s">
        <v>251</v>
      </c>
      <c r="C50" s="4" t="s">
        <v>245</v>
      </c>
      <c r="D50" s="9" t="s">
        <v>27</v>
      </c>
      <c r="E50" s="9">
        <v>2007</v>
      </c>
      <c r="F50" s="9">
        <v>8</v>
      </c>
      <c r="G50" s="9" t="s">
        <v>149</v>
      </c>
      <c r="H50" s="9" t="s">
        <v>113</v>
      </c>
      <c r="I50" s="9" t="s">
        <v>42</v>
      </c>
      <c r="J50" s="9" t="s">
        <v>129</v>
      </c>
      <c r="K50" s="306" t="s">
        <v>32</v>
      </c>
      <c r="L50" s="392">
        <v>-1</v>
      </c>
      <c r="M50" s="331">
        <v>-1</v>
      </c>
      <c r="N50" s="331">
        <v>-1</v>
      </c>
      <c r="O50" s="331">
        <v>-1</v>
      </c>
      <c r="P50" s="331">
        <v>-1</v>
      </c>
      <c r="Q50" s="331">
        <v>-1</v>
      </c>
      <c r="R50" s="331">
        <v>-1</v>
      </c>
      <c r="S50" s="331">
        <v>-1</v>
      </c>
      <c r="T50" s="331">
        <v>-1</v>
      </c>
      <c r="U50" s="468">
        <v>-1</v>
      </c>
      <c r="V50" s="472">
        <f t="shared" si="10"/>
        <v>0</v>
      </c>
      <c r="W50" s="331">
        <f t="shared" si="11"/>
        <v>0</v>
      </c>
      <c r="X50" s="331">
        <f t="shared" si="12"/>
        <v>0</v>
      </c>
      <c r="Y50" s="331">
        <f t="shared" si="13"/>
        <v>0</v>
      </c>
      <c r="Z50" s="331">
        <f t="shared" si="14"/>
        <v>0</v>
      </c>
      <c r="AA50" s="331">
        <f t="shared" si="15"/>
        <v>0</v>
      </c>
      <c r="AB50" s="331">
        <f t="shared" si="16"/>
        <v>0</v>
      </c>
      <c r="AC50" s="331">
        <f t="shared" si="17"/>
        <v>0</v>
      </c>
      <c r="AD50" s="331">
        <f t="shared" si="18"/>
        <v>0</v>
      </c>
      <c r="AE50" s="468">
        <f t="shared" si="19"/>
        <v>0</v>
      </c>
    </row>
    <row r="51" spans="1:31" x14ac:dyDescent="0.25">
      <c r="A51" s="11" t="s">
        <v>250</v>
      </c>
      <c r="B51" s="4" t="s">
        <v>251</v>
      </c>
      <c r="C51" s="4" t="s">
        <v>245</v>
      </c>
      <c r="D51" s="9" t="s">
        <v>27</v>
      </c>
      <c r="E51" s="9">
        <v>2007</v>
      </c>
      <c r="F51" s="9">
        <v>9</v>
      </c>
      <c r="G51" s="9" t="s">
        <v>153</v>
      </c>
      <c r="H51" s="9" t="s">
        <v>134</v>
      </c>
      <c r="I51" s="9" t="s">
        <v>42</v>
      </c>
      <c r="J51" s="9" t="s">
        <v>129</v>
      </c>
      <c r="K51" s="306" t="s">
        <v>32</v>
      </c>
      <c r="L51" s="392">
        <v>-1</v>
      </c>
      <c r="M51" s="331">
        <v>-1</v>
      </c>
      <c r="N51" s="331">
        <v>-1</v>
      </c>
      <c r="O51" s="331">
        <v>-1</v>
      </c>
      <c r="P51" s="331">
        <v>-1</v>
      </c>
      <c r="Q51" s="331">
        <v>-1</v>
      </c>
      <c r="R51" s="331">
        <v>-1</v>
      </c>
      <c r="S51" s="331">
        <v>-1</v>
      </c>
      <c r="T51" s="331">
        <v>-1</v>
      </c>
      <c r="U51" s="468">
        <v>-1</v>
      </c>
      <c r="V51" s="472">
        <f t="shared" si="10"/>
        <v>0</v>
      </c>
      <c r="W51" s="331">
        <f t="shared" si="11"/>
        <v>0</v>
      </c>
      <c r="X51" s="331">
        <f t="shared" si="12"/>
        <v>0</v>
      </c>
      <c r="Y51" s="331">
        <f t="shared" si="13"/>
        <v>0</v>
      </c>
      <c r="Z51" s="331">
        <f t="shared" si="14"/>
        <v>0</v>
      </c>
      <c r="AA51" s="331">
        <f t="shared" si="15"/>
        <v>0</v>
      </c>
      <c r="AB51" s="331">
        <f t="shared" si="16"/>
        <v>0</v>
      </c>
      <c r="AC51" s="331">
        <f t="shared" si="17"/>
        <v>0</v>
      </c>
      <c r="AD51" s="331">
        <f t="shared" si="18"/>
        <v>0</v>
      </c>
      <c r="AE51" s="468">
        <f t="shared" si="19"/>
        <v>0</v>
      </c>
    </row>
    <row r="52" spans="1:31" x14ac:dyDescent="0.25">
      <c r="A52" s="11" t="s">
        <v>250</v>
      </c>
      <c r="B52" s="4" t="s">
        <v>251</v>
      </c>
      <c r="C52" s="4" t="s">
        <v>245</v>
      </c>
      <c r="D52" s="9" t="s">
        <v>27</v>
      </c>
      <c r="E52" s="9">
        <v>2007</v>
      </c>
      <c r="F52" s="9">
        <v>10</v>
      </c>
      <c r="G52" s="9" t="s">
        <v>138</v>
      </c>
      <c r="H52" s="9" t="s">
        <v>134</v>
      </c>
      <c r="I52" s="9" t="s">
        <v>42</v>
      </c>
      <c r="J52" s="9" t="s">
        <v>129</v>
      </c>
      <c r="K52" s="306" t="s">
        <v>32</v>
      </c>
      <c r="L52" s="392">
        <v>-1</v>
      </c>
      <c r="M52" s="331">
        <v>-1</v>
      </c>
      <c r="N52" s="331">
        <v>-1</v>
      </c>
      <c r="O52" s="331">
        <v>-1</v>
      </c>
      <c r="P52" s="331">
        <v>-1</v>
      </c>
      <c r="Q52" s="331">
        <v>-1</v>
      </c>
      <c r="R52" s="331">
        <v>-1</v>
      </c>
      <c r="S52" s="331">
        <v>-1</v>
      </c>
      <c r="T52" s="331">
        <v>-1</v>
      </c>
      <c r="U52" s="468">
        <v>-1</v>
      </c>
      <c r="V52" s="472">
        <f t="shared" si="10"/>
        <v>0</v>
      </c>
      <c r="W52" s="331">
        <f t="shared" si="11"/>
        <v>0</v>
      </c>
      <c r="X52" s="331">
        <f t="shared" si="12"/>
        <v>0</v>
      </c>
      <c r="Y52" s="331">
        <f t="shared" si="13"/>
        <v>0</v>
      </c>
      <c r="Z52" s="331">
        <f t="shared" si="14"/>
        <v>0</v>
      </c>
      <c r="AA52" s="331">
        <f t="shared" si="15"/>
        <v>0</v>
      </c>
      <c r="AB52" s="331">
        <f t="shared" si="16"/>
        <v>0</v>
      </c>
      <c r="AC52" s="331">
        <f t="shared" si="17"/>
        <v>0</v>
      </c>
      <c r="AD52" s="331">
        <f t="shared" si="18"/>
        <v>0</v>
      </c>
      <c r="AE52" s="468">
        <f t="shared" si="19"/>
        <v>0</v>
      </c>
    </row>
    <row r="53" spans="1:31" x14ac:dyDescent="0.25">
      <c r="A53" s="11" t="s">
        <v>243</v>
      </c>
      <c r="B53" s="4" t="s">
        <v>244</v>
      </c>
      <c r="C53" s="4" t="s">
        <v>245</v>
      </c>
      <c r="D53" s="9" t="s">
        <v>27</v>
      </c>
      <c r="E53" s="9">
        <v>2007</v>
      </c>
      <c r="F53" s="9">
        <v>1</v>
      </c>
      <c r="G53" s="9" t="s">
        <v>224</v>
      </c>
      <c r="H53" s="9" t="s">
        <v>49</v>
      </c>
      <c r="I53" s="9" t="s">
        <v>42</v>
      </c>
      <c r="J53" s="9" t="s">
        <v>31</v>
      </c>
      <c r="K53" s="306" t="s">
        <v>34</v>
      </c>
      <c r="L53" s="392">
        <v>763.43300999999997</v>
      </c>
      <c r="M53" s="331">
        <v>10.333738</v>
      </c>
      <c r="N53" s="331">
        <v>11.948219999999999</v>
      </c>
      <c r="O53" s="331">
        <v>11.885916</v>
      </c>
      <c r="P53" s="331">
        <v>11.948219999999999</v>
      </c>
      <c r="Q53" s="331">
        <v>455.38505199999997</v>
      </c>
      <c r="R53" s="331">
        <v>87.507557000000006</v>
      </c>
      <c r="S53" s="331">
        <v>15.028745000000001</v>
      </c>
      <c r="T53" s="331">
        <v>15.028745000000001</v>
      </c>
      <c r="U53" s="468">
        <v>67730.307591000004</v>
      </c>
      <c r="V53" s="472">
        <f t="shared" si="10"/>
        <v>0.84154084135034302</v>
      </c>
      <c r="W53" s="331">
        <f t="shared" si="11"/>
        <v>1.139099627197678E-2</v>
      </c>
      <c r="X53" s="331">
        <f t="shared" si="12"/>
        <v>1.3170658040368198E-2</v>
      </c>
      <c r="Y53" s="331">
        <f t="shared" si="13"/>
        <v>1.3101979636509959E-2</v>
      </c>
      <c r="Z53" s="331">
        <f t="shared" si="14"/>
        <v>1.3170658040368198E-2</v>
      </c>
      <c r="AA53" s="331">
        <f t="shared" si="15"/>
        <v>0.50197609322453807</v>
      </c>
      <c r="AB53" s="331">
        <f t="shared" si="16"/>
        <v>9.6460569791569667E-2</v>
      </c>
      <c r="AC53" s="331">
        <f t="shared" si="17"/>
        <v>1.656635558860595E-2</v>
      </c>
      <c r="AD53" s="331">
        <f t="shared" si="18"/>
        <v>1.656635558860595E-2</v>
      </c>
      <c r="AE53" s="468">
        <f t="shared" si="19"/>
        <v>74.659884087338156</v>
      </c>
    </row>
    <row r="54" spans="1:31" x14ac:dyDescent="0.25">
      <c r="A54" s="11" t="s">
        <v>243</v>
      </c>
      <c r="B54" s="4" t="s">
        <v>244</v>
      </c>
      <c r="C54" s="4" t="s">
        <v>245</v>
      </c>
      <c r="D54" s="9" t="s">
        <v>27</v>
      </c>
      <c r="E54" s="9">
        <v>2007</v>
      </c>
      <c r="F54" s="9">
        <v>2</v>
      </c>
      <c r="G54" s="9" t="s">
        <v>187</v>
      </c>
      <c r="H54" s="9" t="s">
        <v>182</v>
      </c>
      <c r="I54" s="9" t="s">
        <v>42</v>
      </c>
      <c r="J54" s="9" t="s">
        <v>107</v>
      </c>
      <c r="K54" s="306" t="s">
        <v>34</v>
      </c>
      <c r="L54" s="392">
        <v>54.138925999999998</v>
      </c>
      <c r="M54" s="331">
        <v>2.5359880000000001</v>
      </c>
      <c r="N54" s="331">
        <v>2.9321959999999998</v>
      </c>
      <c r="O54" s="331">
        <v>2.916906</v>
      </c>
      <c r="P54" s="331">
        <v>2.9321959999999998</v>
      </c>
      <c r="Q54" s="331">
        <v>72.768085999999997</v>
      </c>
      <c r="R54" s="331">
        <v>14.919973000000001</v>
      </c>
      <c r="S54" s="331">
        <v>-1</v>
      </c>
      <c r="T54" s="331">
        <v>-1</v>
      </c>
      <c r="U54" s="468">
        <v>11547.966985999999</v>
      </c>
      <c r="V54" s="472">
        <f t="shared" si="10"/>
        <v>5.9677950441053056E-2</v>
      </c>
      <c r="W54" s="331">
        <f t="shared" si="11"/>
        <v>2.7954482544242797E-3</v>
      </c>
      <c r="X54" s="331">
        <f t="shared" si="12"/>
        <v>3.2321928139367596E-3</v>
      </c>
      <c r="Y54" s="331">
        <f t="shared" si="13"/>
        <v>3.2153384740068601E-3</v>
      </c>
      <c r="Z54" s="331">
        <f t="shared" si="14"/>
        <v>3.2321928139367596E-3</v>
      </c>
      <c r="AA54" s="331">
        <f t="shared" si="15"/>
        <v>8.0213084204852653E-2</v>
      </c>
      <c r="AB54" s="331">
        <f t="shared" si="16"/>
        <v>1.644645498279463E-2</v>
      </c>
      <c r="AC54" s="331">
        <f t="shared" si="17"/>
        <v>0</v>
      </c>
      <c r="AD54" s="331">
        <f t="shared" si="18"/>
        <v>0</v>
      </c>
      <c r="AE54" s="468">
        <f t="shared" si="19"/>
        <v>12.729454616174412</v>
      </c>
    </row>
    <row r="55" spans="1:31" x14ac:dyDescent="0.25">
      <c r="A55" s="11" t="s">
        <v>250</v>
      </c>
      <c r="B55" s="4" t="s">
        <v>251</v>
      </c>
      <c r="C55" s="4" t="s">
        <v>245</v>
      </c>
      <c r="D55" s="9" t="s">
        <v>27</v>
      </c>
      <c r="E55" s="9">
        <v>2007</v>
      </c>
      <c r="F55" s="9">
        <v>3</v>
      </c>
      <c r="G55" s="9" t="s">
        <v>57</v>
      </c>
      <c r="H55" s="9" t="s">
        <v>58</v>
      </c>
      <c r="I55" s="9" t="s">
        <v>42</v>
      </c>
      <c r="J55" s="9" t="s">
        <v>31</v>
      </c>
      <c r="K55" s="306" t="s">
        <v>34</v>
      </c>
      <c r="L55" s="392">
        <v>654.24946699999998</v>
      </c>
      <c r="M55" s="331">
        <v>2.7701199999999999</v>
      </c>
      <c r="N55" s="331">
        <v>3.2029070000000002</v>
      </c>
      <c r="O55" s="331">
        <v>3.1862059999999999</v>
      </c>
      <c r="P55" s="331">
        <v>3.2029070000000002</v>
      </c>
      <c r="Q55" s="331">
        <v>166.23301799999999</v>
      </c>
      <c r="R55" s="331">
        <v>37.022041999999999</v>
      </c>
      <c r="S55" s="331">
        <v>-1</v>
      </c>
      <c r="T55" s="331">
        <v>-1</v>
      </c>
      <c r="U55" s="468">
        <v>28654.831150999998</v>
      </c>
      <c r="V55" s="472">
        <f t="shared" si="10"/>
        <v>0.7211865870355717</v>
      </c>
      <c r="W55" s="331">
        <f t="shared" si="11"/>
        <v>3.0535346060571993E-3</v>
      </c>
      <c r="X55" s="331">
        <f t="shared" si="12"/>
        <v>3.53060061097817E-3</v>
      </c>
      <c r="Y55" s="331">
        <f t="shared" si="13"/>
        <v>3.5121909097898599E-3</v>
      </c>
      <c r="Z55" s="331">
        <f t="shared" si="14"/>
        <v>3.53060061097817E-3</v>
      </c>
      <c r="AA55" s="331">
        <f t="shared" si="15"/>
        <v>0.18324053583683356</v>
      </c>
      <c r="AB55" s="331">
        <f t="shared" si="16"/>
        <v>4.0809815615895022E-2</v>
      </c>
      <c r="AC55" s="331">
        <f t="shared" si="17"/>
        <v>0</v>
      </c>
      <c r="AD55" s="331">
        <f t="shared" si="18"/>
        <v>0</v>
      </c>
      <c r="AE55" s="468">
        <f t="shared" si="19"/>
        <v>31.586544463887613</v>
      </c>
    </row>
    <row r="56" spans="1:31" x14ac:dyDescent="0.25">
      <c r="A56" s="11" t="s">
        <v>250</v>
      </c>
      <c r="B56" s="4" t="s">
        <v>251</v>
      </c>
      <c r="C56" s="4" t="s">
        <v>245</v>
      </c>
      <c r="D56" s="9" t="s">
        <v>27</v>
      </c>
      <c r="E56" s="9">
        <v>2007</v>
      </c>
      <c r="F56" s="9">
        <v>4</v>
      </c>
      <c r="G56" s="9" t="s">
        <v>81</v>
      </c>
      <c r="H56" s="9" t="s">
        <v>53</v>
      </c>
      <c r="I56" s="9" t="s">
        <v>30</v>
      </c>
      <c r="J56" s="9" t="s">
        <v>31</v>
      </c>
      <c r="K56" s="306" t="s">
        <v>34</v>
      </c>
      <c r="L56" s="392">
        <v>126.616479</v>
      </c>
      <c r="M56" s="331">
        <v>20.082249999999998</v>
      </c>
      <c r="N56" s="331">
        <v>23.219781000000001</v>
      </c>
      <c r="O56" s="331">
        <v>23.098701999999999</v>
      </c>
      <c r="P56" s="331">
        <v>23.219781000000001</v>
      </c>
      <c r="Q56" s="331">
        <v>62.846425000000004</v>
      </c>
      <c r="R56" s="331">
        <v>10.101115</v>
      </c>
      <c r="S56" s="331">
        <v>1.8977379999999999</v>
      </c>
      <c r="T56" s="331">
        <v>1.8977379999999999</v>
      </c>
      <c r="U56" s="468">
        <v>7818.2006629999996</v>
      </c>
      <c r="V56" s="472">
        <f t="shared" si="10"/>
        <v>0.13957077683407748</v>
      </c>
      <c r="W56" s="331">
        <f t="shared" si="11"/>
        <v>2.2136891305247496E-2</v>
      </c>
      <c r="X56" s="331">
        <f t="shared" si="12"/>
        <v>2.5595427212023111E-2</v>
      </c>
      <c r="Y56" s="331">
        <f t="shared" si="13"/>
        <v>2.5461960460919617E-2</v>
      </c>
      <c r="Z56" s="331">
        <f t="shared" si="14"/>
        <v>2.5595427212023111E-2</v>
      </c>
      <c r="AA56" s="331">
        <f t="shared" si="15"/>
        <v>6.927632507056676E-2</v>
      </c>
      <c r="AB56" s="331">
        <f t="shared" si="16"/>
        <v>1.113457330811065E-2</v>
      </c>
      <c r="AC56" s="331">
        <f t="shared" si="17"/>
        <v>2.0918980608167796E-3</v>
      </c>
      <c r="AD56" s="331">
        <f t="shared" si="18"/>
        <v>2.0918980608167796E-3</v>
      </c>
      <c r="AE56" s="468">
        <f t="shared" si="19"/>
        <v>8.6180910146743965</v>
      </c>
    </row>
    <row r="57" spans="1:31" x14ac:dyDescent="0.25">
      <c r="A57" s="11" t="s">
        <v>250</v>
      </c>
      <c r="B57" s="4" t="s">
        <v>251</v>
      </c>
      <c r="C57" s="4" t="s">
        <v>245</v>
      </c>
      <c r="D57" s="9" t="s">
        <v>27</v>
      </c>
      <c r="E57" s="9">
        <v>2007</v>
      </c>
      <c r="F57" s="9">
        <v>5</v>
      </c>
      <c r="G57" s="9" t="s">
        <v>122</v>
      </c>
      <c r="H57" s="9" t="s">
        <v>123</v>
      </c>
      <c r="I57" s="9" t="s">
        <v>42</v>
      </c>
      <c r="J57" s="9" t="s">
        <v>119</v>
      </c>
      <c r="K57" s="306" t="s">
        <v>34</v>
      </c>
      <c r="L57" s="392">
        <v>0.29130600000000001</v>
      </c>
      <c r="M57" s="331">
        <v>3.7477999999999997E-2</v>
      </c>
      <c r="N57" s="331">
        <v>4.3333000000000003E-2</v>
      </c>
      <c r="O57" s="331">
        <v>4.3106999999999999E-2</v>
      </c>
      <c r="P57" s="331">
        <v>4.3333000000000003E-2</v>
      </c>
      <c r="Q57" s="331">
        <v>0.78644000000000003</v>
      </c>
      <c r="R57" s="331">
        <v>0.114064</v>
      </c>
      <c r="S57" s="331">
        <v>-1</v>
      </c>
      <c r="T57" s="331">
        <v>-1</v>
      </c>
      <c r="U57" s="468">
        <v>88.284988999999996</v>
      </c>
      <c r="V57" s="472">
        <f t="shared" si="10"/>
        <v>3.2110989847085997E-4</v>
      </c>
      <c r="W57" s="331">
        <f t="shared" si="11"/>
        <v>4.1312423276179996E-5</v>
      </c>
      <c r="X57" s="331">
        <f t="shared" si="12"/>
        <v>4.7766455996230002E-5</v>
      </c>
      <c r="Y57" s="331">
        <f t="shared" si="13"/>
        <v>4.7517333640169995E-5</v>
      </c>
      <c r="Z57" s="331">
        <f t="shared" si="14"/>
        <v>4.7766455996230002E-5</v>
      </c>
      <c r="AA57" s="331">
        <f t="shared" si="15"/>
        <v>8.669017066364E-4</v>
      </c>
      <c r="AB57" s="331">
        <f t="shared" si="16"/>
        <v>1.2573403726384E-4</v>
      </c>
      <c r="AC57" s="331">
        <f t="shared" si="17"/>
        <v>0</v>
      </c>
      <c r="AD57" s="331">
        <f t="shared" si="18"/>
        <v>0</v>
      </c>
      <c r="AE57" s="468">
        <f t="shared" si="19"/>
        <v>9.7317541877925573E-2</v>
      </c>
    </row>
    <row r="58" spans="1:31" x14ac:dyDescent="0.25">
      <c r="A58" s="11" t="s">
        <v>250</v>
      </c>
      <c r="B58" s="4" t="s">
        <v>251</v>
      </c>
      <c r="C58" s="4" t="s">
        <v>245</v>
      </c>
      <c r="D58" s="9" t="s">
        <v>27</v>
      </c>
      <c r="E58" s="9">
        <v>2007</v>
      </c>
      <c r="F58" s="9">
        <v>6</v>
      </c>
      <c r="G58" s="9" t="s">
        <v>112</v>
      </c>
      <c r="H58" s="9" t="s">
        <v>113</v>
      </c>
      <c r="I58" s="9" t="s">
        <v>42</v>
      </c>
      <c r="J58" s="9" t="s">
        <v>114</v>
      </c>
      <c r="K58" s="306" t="s">
        <v>34</v>
      </c>
      <c r="L58" s="392">
        <v>5.748856</v>
      </c>
      <c r="M58" s="331">
        <v>5.8171E-2</v>
      </c>
      <c r="N58" s="331">
        <v>5.0750000000000003E-2</v>
      </c>
      <c r="O58" s="331">
        <v>4.8556000000000002E-2</v>
      </c>
      <c r="P58" s="331">
        <v>5.6991E-2</v>
      </c>
      <c r="Q58" s="331">
        <v>1.0787E-2</v>
      </c>
      <c r="R58" s="331">
        <v>7.4009999999999996E-3</v>
      </c>
      <c r="S58" s="331">
        <v>-1</v>
      </c>
      <c r="T58" s="331">
        <v>-1</v>
      </c>
      <c r="U58" s="468">
        <v>5.7286049999999999</v>
      </c>
      <c r="V58" s="472">
        <f t="shared" si="10"/>
        <v>6.3370289883613604E-3</v>
      </c>
      <c r="W58" s="331">
        <f t="shared" si="11"/>
        <v>6.412255121400999E-5</v>
      </c>
      <c r="X58" s="331">
        <f t="shared" si="12"/>
        <v>5.59422989825E-5</v>
      </c>
      <c r="Y58" s="331">
        <f t="shared" si="13"/>
        <v>5.352382796836E-5</v>
      </c>
      <c r="Z58" s="331">
        <f t="shared" si="14"/>
        <v>6.2821823868210009E-5</v>
      </c>
      <c r="AA58" s="331">
        <f t="shared" si="15"/>
        <v>1.189063210097E-5</v>
      </c>
      <c r="AB58" s="331">
        <f t="shared" si="16"/>
        <v>8.1582060053099977E-6</v>
      </c>
      <c r="AC58" s="331">
        <f t="shared" si="17"/>
        <v>0</v>
      </c>
      <c r="AD58" s="331">
        <f t="shared" si="18"/>
        <v>0</v>
      </c>
      <c r="AE58" s="468">
        <f t="shared" si="19"/>
        <v>6.31470608202255E-3</v>
      </c>
    </row>
    <row r="59" spans="1:31" x14ac:dyDescent="0.25">
      <c r="A59" s="11" t="s">
        <v>250</v>
      </c>
      <c r="B59" s="4" t="s">
        <v>251</v>
      </c>
      <c r="C59" s="4" t="s">
        <v>245</v>
      </c>
      <c r="D59" s="9" t="s">
        <v>27</v>
      </c>
      <c r="E59" s="9">
        <v>2007</v>
      </c>
      <c r="F59" s="9">
        <v>7</v>
      </c>
      <c r="G59" s="9" t="s">
        <v>545</v>
      </c>
      <c r="H59" s="9" t="s">
        <v>116</v>
      </c>
      <c r="I59" s="9" t="s">
        <v>42</v>
      </c>
      <c r="J59" s="9" t="s">
        <v>129</v>
      </c>
      <c r="K59" s="306" t="s">
        <v>34</v>
      </c>
      <c r="L59" s="392">
        <v>3369.2455719999998</v>
      </c>
      <c r="M59" s="331">
        <v>35.505575999999998</v>
      </c>
      <c r="N59" s="331">
        <v>30.976112000000001</v>
      </c>
      <c r="O59" s="331">
        <v>29.636859000000001</v>
      </c>
      <c r="P59" s="331">
        <v>34.785077999999999</v>
      </c>
      <c r="Q59" s="331">
        <v>3.0447959999999998</v>
      </c>
      <c r="R59" s="331">
        <v>3.4954930000000002</v>
      </c>
      <c r="S59" s="331">
        <v>-1</v>
      </c>
      <c r="T59" s="331">
        <v>-1</v>
      </c>
      <c r="U59" s="468">
        <v>2705.4899359999999</v>
      </c>
      <c r="V59" s="472">
        <f t="shared" si="10"/>
        <v>3.7139575001830192</v>
      </c>
      <c r="W59" s="331">
        <f t="shared" si="11"/>
        <v>3.9138197992864554E-2</v>
      </c>
      <c r="X59" s="331">
        <f t="shared" si="12"/>
        <v>3.4145318597426713E-2</v>
      </c>
      <c r="Y59" s="331">
        <f t="shared" si="13"/>
        <v>3.2669044868575289E-2</v>
      </c>
      <c r="Z59" s="331">
        <f t="shared" si="14"/>
        <v>3.834398489863218E-2</v>
      </c>
      <c r="AA59" s="331">
        <f t="shared" si="15"/>
        <v>3.3563130674427594E-3</v>
      </c>
      <c r="AB59" s="331">
        <f t="shared" si="16"/>
        <v>3.8531214679258297E-3</v>
      </c>
      <c r="AC59" s="331">
        <f t="shared" si="17"/>
        <v>0</v>
      </c>
      <c r="AD59" s="331">
        <f t="shared" si="18"/>
        <v>0</v>
      </c>
      <c r="AE59" s="468">
        <f t="shared" si="19"/>
        <v>2.9822921555439756</v>
      </c>
    </row>
    <row r="60" spans="1:31" x14ac:dyDescent="0.25">
      <c r="A60" s="11" t="s">
        <v>250</v>
      </c>
      <c r="B60" s="4" t="s">
        <v>251</v>
      </c>
      <c r="C60" s="4" t="s">
        <v>245</v>
      </c>
      <c r="D60" s="9" t="s">
        <v>27</v>
      </c>
      <c r="E60" s="9">
        <v>2007</v>
      </c>
      <c r="F60" s="9">
        <v>8</v>
      </c>
      <c r="G60" s="9" t="s">
        <v>149</v>
      </c>
      <c r="H60" s="9" t="s">
        <v>113</v>
      </c>
      <c r="I60" s="9" t="s">
        <v>42</v>
      </c>
      <c r="J60" s="9" t="s">
        <v>129</v>
      </c>
      <c r="K60" s="306" t="s">
        <v>34</v>
      </c>
      <c r="L60" s="392">
        <v>15977.717764999999</v>
      </c>
      <c r="M60" s="331">
        <v>164.613889</v>
      </c>
      <c r="N60" s="331">
        <v>143.614014</v>
      </c>
      <c r="O60" s="331">
        <v>137.40485899999999</v>
      </c>
      <c r="P60" s="331">
        <v>161.27345700000001</v>
      </c>
      <c r="Q60" s="331">
        <v>85.185958999999997</v>
      </c>
      <c r="R60" s="331">
        <v>20.826101000000001</v>
      </c>
      <c r="S60" s="331">
        <v>-1</v>
      </c>
      <c r="T60" s="331">
        <v>-1</v>
      </c>
      <c r="U60" s="468">
        <v>16119.273606000001</v>
      </c>
      <c r="V60" s="472">
        <f t="shared" si="10"/>
        <v>17.612419000347423</v>
      </c>
      <c r="W60" s="331">
        <f t="shared" si="11"/>
        <v>0.1814557516277846</v>
      </c>
      <c r="X60" s="331">
        <f t="shared" si="12"/>
        <v>0.15830735190669834</v>
      </c>
      <c r="Y60" s="331">
        <f t="shared" si="13"/>
        <v>0.15146293012465525</v>
      </c>
      <c r="Z60" s="331">
        <f t="shared" si="14"/>
        <v>0.17777355565389866</v>
      </c>
      <c r="AA60" s="331">
        <f t="shared" si="15"/>
        <v>9.390144605889629E-2</v>
      </c>
      <c r="AB60" s="331">
        <f t="shared" si="16"/>
        <v>2.295684667550231E-2</v>
      </c>
      <c r="AC60" s="331">
        <f t="shared" si="17"/>
        <v>0</v>
      </c>
      <c r="AD60" s="331">
        <f t="shared" si="18"/>
        <v>0</v>
      </c>
      <c r="AE60" s="468">
        <f t="shared" si="19"/>
        <v>17.768457604878282</v>
      </c>
    </row>
    <row r="61" spans="1:31" x14ac:dyDescent="0.25">
      <c r="A61" s="11" t="s">
        <v>250</v>
      </c>
      <c r="B61" s="4" t="s">
        <v>251</v>
      </c>
      <c r="C61" s="4" t="s">
        <v>245</v>
      </c>
      <c r="D61" s="9" t="s">
        <v>27</v>
      </c>
      <c r="E61" s="9">
        <v>2007</v>
      </c>
      <c r="F61" s="9">
        <v>9</v>
      </c>
      <c r="G61" s="9" t="s">
        <v>153</v>
      </c>
      <c r="H61" s="9" t="s">
        <v>134</v>
      </c>
      <c r="I61" s="9" t="s">
        <v>42</v>
      </c>
      <c r="J61" s="9" t="s">
        <v>129</v>
      </c>
      <c r="K61" s="306" t="s">
        <v>34</v>
      </c>
      <c r="L61" s="392">
        <v>3017.2241819999999</v>
      </c>
      <c r="M61" s="331">
        <v>25.111270000000001</v>
      </c>
      <c r="N61" s="331">
        <v>21.907813000000001</v>
      </c>
      <c r="O61" s="331">
        <v>20.960628</v>
      </c>
      <c r="P61" s="331">
        <v>24.601699</v>
      </c>
      <c r="Q61" s="331">
        <v>4.3996880000000003</v>
      </c>
      <c r="R61" s="331">
        <v>3.6884440000000001</v>
      </c>
      <c r="S61" s="331">
        <v>-1</v>
      </c>
      <c r="T61" s="331">
        <v>-1</v>
      </c>
      <c r="U61" s="468">
        <v>2854.8329800000001</v>
      </c>
      <c r="V61" s="472">
        <f t="shared" si="10"/>
        <v>3.3259203406240982</v>
      </c>
      <c r="W61" s="331">
        <f t="shared" si="11"/>
        <v>2.76804369294637E-2</v>
      </c>
      <c r="X61" s="331">
        <f t="shared" si="12"/>
        <v>2.4149230047265029E-2</v>
      </c>
      <c r="Y61" s="331">
        <f t="shared" si="13"/>
        <v>2.3105137309102675E-2</v>
      </c>
      <c r="Z61" s="331">
        <f t="shared" si="14"/>
        <v>2.7118731052915689E-2</v>
      </c>
      <c r="AA61" s="331">
        <f t="shared" si="15"/>
        <v>4.84982584287128E-3</v>
      </c>
      <c r="AB61" s="331">
        <f t="shared" si="16"/>
        <v>4.0658135375016401E-3</v>
      </c>
      <c r="AC61" s="331">
        <f t="shared" si="17"/>
        <v>0</v>
      </c>
      <c r="AD61" s="331">
        <f t="shared" si="18"/>
        <v>0</v>
      </c>
      <c r="AE61" s="468">
        <f t="shared" si="19"/>
        <v>3.1469146820150034</v>
      </c>
    </row>
    <row r="62" spans="1:31" x14ac:dyDescent="0.25">
      <c r="A62" s="11" t="s">
        <v>250</v>
      </c>
      <c r="B62" s="4" t="s">
        <v>251</v>
      </c>
      <c r="C62" s="4" t="s">
        <v>245</v>
      </c>
      <c r="D62" s="9" t="s">
        <v>27</v>
      </c>
      <c r="E62" s="9">
        <v>2007</v>
      </c>
      <c r="F62" s="9">
        <v>10</v>
      </c>
      <c r="G62" s="9" t="s">
        <v>138</v>
      </c>
      <c r="H62" s="9" t="s">
        <v>134</v>
      </c>
      <c r="I62" s="9" t="s">
        <v>42</v>
      </c>
      <c r="J62" s="9" t="s">
        <v>129</v>
      </c>
      <c r="K62" s="306" t="s">
        <v>34</v>
      </c>
      <c r="L62" s="392">
        <v>2654.447138</v>
      </c>
      <c r="M62" s="331">
        <v>22.092006999999999</v>
      </c>
      <c r="N62" s="331">
        <v>19.273719</v>
      </c>
      <c r="O62" s="331">
        <v>18.440418999999999</v>
      </c>
      <c r="P62" s="331">
        <v>21.643705000000001</v>
      </c>
      <c r="Q62" s="331">
        <v>4.3850720000000001</v>
      </c>
      <c r="R62" s="331">
        <v>3.2449629999999998</v>
      </c>
      <c r="S62" s="331">
        <v>-1</v>
      </c>
      <c r="T62" s="331">
        <v>-1</v>
      </c>
      <c r="U62" s="468">
        <v>2511.5811010000002</v>
      </c>
      <c r="V62" s="472">
        <f t="shared" si="10"/>
        <v>2.9260271020145305</v>
      </c>
      <c r="W62" s="331">
        <f t="shared" si="11"/>
        <v>2.4352269176699168E-2</v>
      </c>
      <c r="X62" s="331">
        <f t="shared" si="12"/>
        <v>2.1245638439461888E-2</v>
      </c>
      <c r="Y62" s="331">
        <f t="shared" si="13"/>
        <v>2.032708242483889E-2</v>
      </c>
      <c r="Z62" s="331">
        <f t="shared" si="14"/>
        <v>2.3858100811803548E-2</v>
      </c>
      <c r="AA62" s="331">
        <f t="shared" si="15"/>
        <v>4.8337144607643193E-3</v>
      </c>
      <c r="AB62" s="331">
        <f t="shared" si="16"/>
        <v>3.5769594154315297E-3</v>
      </c>
      <c r="AC62" s="331">
        <f t="shared" si="17"/>
        <v>0</v>
      </c>
      <c r="AD62" s="331">
        <f t="shared" si="18"/>
        <v>0</v>
      </c>
      <c r="AE62" s="468">
        <f t="shared" si="19"/>
        <v>2.7685442536145524</v>
      </c>
    </row>
    <row r="63" spans="1:31" x14ac:dyDescent="0.25">
      <c r="A63" s="8" t="s">
        <v>216</v>
      </c>
      <c r="B63" s="4" t="s">
        <v>217</v>
      </c>
      <c r="C63" s="4"/>
      <c r="D63" s="9" t="s">
        <v>27</v>
      </c>
      <c r="E63" s="9">
        <v>2007</v>
      </c>
      <c r="F63" s="9">
        <v>1</v>
      </c>
      <c r="G63" s="9" t="s">
        <v>224</v>
      </c>
      <c r="H63" s="9" t="s">
        <v>49</v>
      </c>
      <c r="I63" s="9" t="s">
        <v>42</v>
      </c>
      <c r="J63" s="9" t="s">
        <v>31</v>
      </c>
      <c r="K63" s="306" t="s">
        <v>38</v>
      </c>
      <c r="L63" s="392">
        <v>-1</v>
      </c>
      <c r="M63" s="331">
        <v>-1</v>
      </c>
      <c r="N63" s="331">
        <v>-1</v>
      </c>
      <c r="O63" s="331">
        <v>-1</v>
      </c>
      <c r="P63" s="331">
        <v>-1</v>
      </c>
      <c r="Q63" s="331">
        <v>-1</v>
      </c>
      <c r="R63" s="331">
        <v>-1</v>
      </c>
      <c r="S63" s="331">
        <v>-1</v>
      </c>
      <c r="T63" s="331">
        <v>-1</v>
      </c>
      <c r="U63" s="468">
        <v>-1</v>
      </c>
      <c r="V63" s="472">
        <f t="shared" si="10"/>
        <v>0</v>
      </c>
      <c r="W63" s="331">
        <f t="shared" si="11"/>
        <v>0</v>
      </c>
      <c r="X63" s="331">
        <f t="shared" si="12"/>
        <v>0</v>
      </c>
      <c r="Y63" s="331">
        <f t="shared" si="13"/>
        <v>0</v>
      </c>
      <c r="Z63" s="331">
        <f t="shared" si="14"/>
        <v>0</v>
      </c>
      <c r="AA63" s="331">
        <f t="shared" si="15"/>
        <v>0</v>
      </c>
      <c r="AB63" s="331">
        <f t="shared" si="16"/>
        <v>0</v>
      </c>
      <c r="AC63" s="331">
        <f t="shared" si="17"/>
        <v>0</v>
      </c>
      <c r="AD63" s="331">
        <f t="shared" si="18"/>
        <v>0</v>
      </c>
      <c r="AE63" s="468">
        <f t="shared" si="19"/>
        <v>0</v>
      </c>
    </row>
    <row r="64" spans="1:31" x14ac:dyDescent="0.25">
      <c r="A64" s="8" t="s">
        <v>216</v>
      </c>
      <c r="B64" s="4" t="s">
        <v>217</v>
      </c>
      <c r="C64" s="4"/>
      <c r="D64" s="9" t="s">
        <v>27</v>
      </c>
      <c r="E64" s="9">
        <v>2007</v>
      </c>
      <c r="F64" s="9">
        <v>2</v>
      </c>
      <c r="G64" s="9" t="s">
        <v>187</v>
      </c>
      <c r="H64" s="9" t="s">
        <v>182</v>
      </c>
      <c r="I64" s="9" t="s">
        <v>42</v>
      </c>
      <c r="J64" s="9" t="s">
        <v>107</v>
      </c>
      <c r="K64" s="306" t="s">
        <v>38</v>
      </c>
      <c r="L64" s="392">
        <v>-1</v>
      </c>
      <c r="M64" s="331">
        <v>-1</v>
      </c>
      <c r="N64" s="331">
        <v>-1</v>
      </c>
      <c r="O64" s="331">
        <v>-1</v>
      </c>
      <c r="P64" s="331">
        <v>-1</v>
      </c>
      <c r="Q64" s="331">
        <v>-1</v>
      </c>
      <c r="R64" s="331">
        <v>-1</v>
      </c>
      <c r="S64" s="331">
        <v>-1</v>
      </c>
      <c r="T64" s="331">
        <v>-1</v>
      </c>
      <c r="U64" s="468">
        <v>-1</v>
      </c>
      <c r="V64" s="472">
        <f t="shared" si="10"/>
        <v>0</v>
      </c>
      <c r="W64" s="331">
        <f t="shared" si="11"/>
        <v>0</v>
      </c>
      <c r="X64" s="331">
        <f t="shared" si="12"/>
        <v>0</v>
      </c>
      <c r="Y64" s="331">
        <f t="shared" si="13"/>
        <v>0</v>
      </c>
      <c r="Z64" s="331">
        <f t="shared" si="14"/>
        <v>0</v>
      </c>
      <c r="AA64" s="331">
        <f t="shared" si="15"/>
        <v>0</v>
      </c>
      <c r="AB64" s="331">
        <f t="shared" si="16"/>
        <v>0</v>
      </c>
      <c r="AC64" s="331">
        <f t="shared" si="17"/>
        <v>0</v>
      </c>
      <c r="AD64" s="331">
        <f t="shared" si="18"/>
        <v>0</v>
      </c>
      <c r="AE64" s="468">
        <f t="shared" si="19"/>
        <v>0</v>
      </c>
    </row>
    <row r="65" spans="1:31" x14ac:dyDescent="0.25">
      <c r="A65" s="8" t="s">
        <v>216</v>
      </c>
      <c r="B65" s="4" t="s">
        <v>217</v>
      </c>
      <c r="C65" s="4"/>
      <c r="D65" s="9" t="s">
        <v>27</v>
      </c>
      <c r="E65" s="9">
        <v>2007</v>
      </c>
      <c r="F65" s="9">
        <v>3</v>
      </c>
      <c r="G65" s="9" t="s">
        <v>57</v>
      </c>
      <c r="H65" s="9" t="s">
        <v>58</v>
      </c>
      <c r="I65" s="9" t="s">
        <v>42</v>
      </c>
      <c r="J65" s="9" t="s">
        <v>31</v>
      </c>
      <c r="K65" s="306" t="s">
        <v>38</v>
      </c>
      <c r="L65" s="392">
        <v>59.314180999999998</v>
      </c>
      <c r="M65" s="331">
        <v>5.6086679999999998</v>
      </c>
      <c r="N65" s="331">
        <v>6.4849329999999998</v>
      </c>
      <c r="O65" s="331">
        <v>6.451117</v>
      </c>
      <c r="P65" s="331">
        <v>6.4849329999999998</v>
      </c>
      <c r="Q65" s="331">
        <v>42.177945000000001</v>
      </c>
      <c r="R65" s="331">
        <v>9.1953849999999999</v>
      </c>
      <c r="S65" s="331">
        <v>8.4361329999999999</v>
      </c>
      <c r="T65" s="331">
        <v>8.4361329999999999</v>
      </c>
      <c r="U65" s="468">
        <v>-1</v>
      </c>
      <c r="V65" s="472">
        <f t="shared" si="10"/>
        <v>6.5382692559687094E-2</v>
      </c>
      <c r="W65" s="331">
        <f t="shared" si="11"/>
        <v>6.1824981704350791E-3</v>
      </c>
      <c r="X65" s="331">
        <f t="shared" si="12"/>
        <v>7.1484149904922295E-3</v>
      </c>
      <c r="Y65" s="331">
        <f t="shared" si="13"/>
        <v>7.1111392312332693E-3</v>
      </c>
      <c r="Z65" s="331">
        <f t="shared" si="14"/>
        <v>7.1484149904922295E-3</v>
      </c>
      <c r="AA65" s="331">
        <f t="shared" si="15"/>
        <v>4.6493225806057949E-2</v>
      </c>
      <c r="AB65" s="331">
        <f t="shared" si="16"/>
        <v>1.0136176885304349E-2</v>
      </c>
      <c r="AC65" s="331">
        <f t="shared" si="17"/>
        <v>9.2992448185642302E-3</v>
      </c>
      <c r="AD65" s="331">
        <f t="shared" si="18"/>
        <v>9.2992448185642302E-3</v>
      </c>
      <c r="AE65" s="468">
        <f t="shared" si="19"/>
        <v>0</v>
      </c>
    </row>
    <row r="66" spans="1:31" x14ac:dyDescent="0.25">
      <c r="A66" s="8" t="s">
        <v>216</v>
      </c>
      <c r="B66" s="4" t="s">
        <v>217</v>
      </c>
      <c r="C66" s="4"/>
      <c r="D66" s="9" t="s">
        <v>27</v>
      </c>
      <c r="E66" s="9">
        <v>2007</v>
      </c>
      <c r="F66" s="9">
        <v>4</v>
      </c>
      <c r="G66" s="9" t="s">
        <v>81</v>
      </c>
      <c r="H66" s="9" t="s">
        <v>53</v>
      </c>
      <c r="I66" s="9" t="s">
        <v>30</v>
      </c>
      <c r="J66" s="9" t="s">
        <v>31</v>
      </c>
      <c r="K66" s="306" t="s">
        <v>38</v>
      </c>
      <c r="L66" s="392">
        <v>-1</v>
      </c>
      <c r="M66" s="331">
        <v>-1</v>
      </c>
      <c r="N66" s="331">
        <v>-1</v>
      </c>
      <c r="O66" s="331">
        <v>-1</v>
      </c>
      <c r="P66" s="331">
        <v>-1</v>
      </c>
      <c r="Q66" s="331">
        <v>-1</v>
      </c>
      <c r="R66" s="331">
        <v>-1</v>
      </c>
      <c r="S66" s="331">
        <v>-1</v>
      </c>
      <c r="T66" s="331">
        <v>-1</v>
      </c>
      <c r="U66" s="468">
        <v>-1</v>
      </c>
      <c r="V66" s="472">
        <f t="shared" si="10"/>
        <v>0</v>
      </c>
      <c r="W66" s="331">
        <f t="shared" si="11"/>
        <v>0</v>
      </c>
      <c r="X66" s="331">
        <f t="shared" si="12"/>
        <v>0</v>
      </c>
      <c r="Y66" s="331">
        <f t="shared" si="13"/>
        <v>0</v>
      </c>
      <c r="Z66" s="331">
        <f t="shared" si="14"/>
        <v>0</v>
      </c>
      <c r="AA66" s="331">
        <f t="shared" si="15"/>
        <v>0</v>
      </c>
      <c r="AB66" s="331">
        <f t="shared" si="16"/>
        <v>0</v>
      </c>
      <c r="AC66" s="331">
        <f t="shared" si="17"/>
        <v>0</v>
      </c>
      <c r="AD66" s="331">
        <f t="shared" si="18"/>
        <v>0</v>
      </c>
      <c r="AE66" s="468">
        <f t="shared" si="19"/>
        <v>0</v>
      </c>
    </row>
    <row r="67" spans="1:31" x14ac:dyDescent="0.25">
      <c r="A67" s="8" t="s">
        <v>216</v>
      </c>
      <c r="B67" s="4" t="s">
        <v>217</v>
      </c>
      <c r="C67" s="4"/>
      <c r="D67" s="9" t="s">
        <v>27</v>
      </c>
      <c r="E67" s="9">
        <v>2007</v>
      </c>
      <c r="F67" s="9">
        <v>5</v>
      </c>
      <c r="G67" s="9" t="s">
        <v>122</v>
      </c>
      <c r="H67" s="9" t="s">
        <v>123</v>
      </c>
      <c r="I67" s="9" t="s">
        <v>42</v>
      </c>
      <c r="J67" s="9" t="s">
        <v>119</v>
      </c>
      <c r="K67" s="306" t="s">
        <v>38</v>
      </c>
      <c r="L67" s="392">
        <v>-1</v>
      </c>
      <c r="M67" s="331">
        <v>-1</v>
      </c>
      <c r="N67" s="331">
        <v>-1</v>
      </c>
      <c r="O67" s="331">
        <v>-1</v>
      </c>
      <c r="P67" s="331">
        <v>-1</v>
      </c>
      <c r="Q67" s="331">
        <v>-1</v>
      </c>
      <c r="R67" s="331">
        <v>-1</v>
      </c>
      <c r="S67" s="331">
        <v>-1</v>
      </c>
      <c r="T67" s="331">
        <v>-1</v>
      </c>
      <c r="U67" s="468">
        <v>-1</v>
      </c>
      <c r="V67" s="472">
        <f t="shared" ref="V67:V82" si="20">IF(L67=-1,0,L67)*2.20462262/2000</f>
        <v>0</v>
      </c>
      <c r="W67" s="331">
        <f t="shared" ref="W67:W82" si="21">IF(M67=-1,0,M67)*2.20462262/2000</f>
        <v>0</v>
      </c>
      <c r="X67" s="331">
        <f t="shared" ref="X67:X82" si="22">IF(N67=-1,0,N67)*2.20462262/2000</f>
        <v>0</v>
      </c>
      <c r="Y67" s="331">
        <f t="shared" ref="Y67:Y82" si="23">IF(O67=-1,0,O67)*2.20462262/2000</f>
        <v>0</v>
      </c>
      <c r="Z67" s="331">
        <f t="shared" ref="Z67:Z82" si="24">IF(P67=-1,0,P67)*2.20462262/2000</f>
        <v>0</v>
      </c>
      <c r="AA67" s="331">
        <f t="shared" ref="AA67:AA82" si="25">IF(Q67=-1,0,Q67)*2.20462262/2000</f>
        <v>0</v>
      </c>
      <c r="AB67" s="331">
        <f t="shared" ref="AB67:AB82" si="26">IF(R67=-1,0,R67)*2.20462262/2000</f>
        <v>0</v>
      </c>
      <c r="AC67" s="331">
        <f t="shared" ref="AC67:AC82" si="27">IF(S67=-1,0,S67)*2.20462262/2000</f>
        <v>0</v>
      </c>
      <c r="AD67" s="331">
        <f t="shared" ref="AD67:AD82" si="28">IF(T67=-1,0,T67)*2.20462262/2000</f>
        <v>0</v>
      </c>
      <c r="AE67" s="468">
        <f t="shared" ref="AE67:AE82" si="29">IF(U67=-1,0,U67)*2.20462262/2000</f>
        <v>0</v>
      </c>
    </row>
    <row r="68" spans="1:31" x14ac:dyDescent="0.25">
      <c r="A68" s="8" t="s">
        <v>216</v>
      </c>
      <c r="B68" s="4" t="s">
        <v>217</v>
      </c>
      <c r="C68" s="4"/>
      <c r="D68" s="9" t="s">
        <v>27</v>
      </c>
      <c r="E68" s="9">
        <v>2007</v>
      </c>
      <c r="F68" s="9">
        <v>6</v>
      </c>
      <c r="G68" s="9" t="s">
        <v>112</v>
      </c>
      <c r="H68" s="9" t="s">
        <v>113</v>
      </c>
      <c r="I68" s="9" t="s">
        <v>42</v>
      </c>
      <c r="J68" s="9" t="s">
        <v>114</v>
      </c>
      <c r="K68" s="306" t="s">
        <v>38</v>
      </c>
      <c r="L68" s="392">
        <v>-1</v>
      </c>
      <c r="M68" s="331">
        <v>-1</v>
      </c>
      <c r="N68" s="331">
        <v>-1</v>
      </c>
      <c r="O68" s="331">
        <v>-1</v>
      </c>
      <c r="P68" s="331">
        <v>-1</v>
      </c>
      <c r="Q68" s="331">
        <v>-1</v>
      </c>
      <c r="R68" s="331">
        <v>-1</v>
      </c>
      <c r="S68" s="331">
        <v>-1</v>
      </c>
      <c r="T68" s="331">
        <v>-1</v>
      </c>
      <c r="U68" s="468">
        <v>-1</v>
      </c>
      <c r="V68" s="472">
        <f t="shared" si="20"/>
        <v>0</v>
      </c>
      <c r="W68" s="331">
        <f t="shared" si="21"/>
        <v>0</v>
      </c>
      <c r="X68" s="331">
        <f t="shared" si="22"/>
        <v>0</v>
      </c>
      <c r="Y68" s="331">
        <f t="shared" si="23"/>
        <v>0</v>
      </c>
      <c r="Z68" s="331">
        <f t="shared" si="24"/>
        <v>0</v>
      </c>
      <c r="AA68" s="331">
        <f t="shared" si="25"/>
        <v>0</v>
      </c>
      <c r="AB68" s="331">
        <f t="shared" si="26"/>
        <v>0</v>
      </c>
      <c r="AC68" s="331">
        <f t="shared" si="27"/>
        <v>0</v>
      </c>
      <c r="AD68" s="331">
        <f t="shared" si="28"/>
        <v>0</v>
      </c>
      <c r="AE68" s="468">
        <f t="shared" si="29"/>
        <v>0</v>
      </c>
    </row>
    <row r="69" spans="1:31" x14ac:dyDescent="0.25">
      <c r="A69" s="8" t="s">
        <v>216</v>
      </c>
      <c r="B69" s="4" t="s">
        <v>217</v>
      </c>
      <c r="C69" s="4"/>
      <c r="D69" s="9" t="s">
        <v>27</v>
      </c>
      <c r="E69" s="9">
        <v>2007</v>
      </c>
      <c r="F69" s="9">
        <v>7</v>
      </c>
      <c r="G69" s="9" t="s">
        <v>545</v>
      </c>
      <c r="H69" s="9" t="s">
        <v>116</v>
      </c>
      <c r="I69" s="9" t="s">
        <v>42</v>
      </c>
      <c r="J69" s="9" t="s">
        <v>129</v>
      </c>
      <c r="K69" s="306" t="s">
        <v>38</v>
      </c>
      <c r="L69" s="392">
        <v>-1</v>
      </c>
      <c r="M69" s="331">
        <v>-1</v>
      </c>
      <c r="N69" s="331">
        <v>-1</v>
      </c>
      <c r="O69" s="331">
        <v>-1</v>
      </c>
      <c r="P69" s="331">
        <v>-1</v>
      </c>
      <c r="Q69" s="331">
        <v>-1</v>
      </c>
      <c r="R69" s="331">
        <v>-1</v>
      </c>
      <c r="S69" s="331">
        <v>-1</v>
      </c>
      <c r="T69" s="331">
        <v>-1</v>
      </c>
      <c r="U69" s="468">
        <v>-1</v>
      </c>
      <c r="V69" s="472">
        <f t="shared" si="20"/>
        <v>0</v>
      </c>
      <c r="W69" s="331">
        <f t="shared" si="21"/>
        <v>0</v>
      </c>
      <c r="X69" s="331">
        <f t="shared" si="22"/>
        <v>0</v>
      </c>
      <c r="Y69" s="331">
        <f t="shared" si="23"/>
        <v>0</v>
      </c>
      <c r="Z69" s="331">
        <f t="shared" si="24"/>
        <v>0</v>
      </c>
      <c r="AA69" s="331">
        <f t="shared" si="25"/>
        <v>0</v>
      </c>
      <c r="AB69" s="331">
        <f t="shared" si="26"/>
        <v>0</v>
      </c>
      <c r="AC69" s="331">
        <f t="shared" si="27"/>
        <v>0</v>
      </c>
      <c r="AD69" s="331">
        <f t="shared" si="28"/>
        <v>0</v>
      </c>
      <c r="AE69" s="468">
        <f t="shared" si="29"/>
        <v>0</v>
      </c>
    </row>
    <row r="70" spans="1:31" x14ac:dyDescent="0.25">
      <c r="A70" s="8" t="s">
        <v>216</v>
      </c>
      <c r="B70" s="4" t="s">
        <v>217</v>
      </c>
      <c r="C70" s="4"/>
      <c r="D70" s="9" t="s">
        <v>27</v>
      </c>
      <c r="E70" s="9">
        <v>2007</v>
      </c>
      <c r="F70" s="9">
        <v>8</v>
      </c>
      <c r="G70" s="9" t="s">
        <v>149</v>
      </c>
      <c r="H70" s="9" t="s">
        <v>113</v>
      </c>
      <c r="I70" s="9" t="s">
        <v>42</v>
      </c>
      <c r="J70" s="9" t="s">
        <v>129</v>
      </c>
      <c r="K70" s="306" t="s">
        <v>38</v>
      </c>
      <c r="L70" s="392">
        <v>-1</v>
      </c>
      <c r="M70" s="331">
        <v>-1</v>
      </c>
      <c r="N70" s="331">
        <v>-1</v>
      </c>
      <c r="O70" s="331">
        <v>-1</v>
      </c>
      <c r="P70" s="331">
        <v>-1</v>
      </c>
      <c r="Q70" s="331">
        <v>-1</v>
      </c>
      <c r="R70" s="331">
        <v>-1</v>
      </c>
      <c r="S70" s="331">
        <v>-1</v>
      </c>
      <c r="T70" s="331">
        <v>-1</v>
      </c>
      <c r="U70" s="468">
        <v>-1</v>
      </c>
      <c r="V70" s="472">
        <f t="shared" si="20"/>
        <v>0</v>
      </c>
      <c r="W70" s="331">
        <f t="shared" si="21"/>
        <v>0</v>
      </c>
      <c r="X70" s="331">
        <f t="shared" si="22"/>
        <v>0</v>
      </c>
      <c r="Y70" s="331">
        <f t="shared" si="23"/>
        <v>0</v>
      </c>
      <c r="Z70" s="331">
        <f t="shared" si="24"/>
        <v>0</v>
      </c>
      <c r="AA70" s="331">
        <f t="shared" si="25"/>
        <v>0</v>
      </c>
      <c r="AB70" s="331">
        <f t="shared" si="26"/>
        <v>0</v>
      </c>
      <c r="AC70" s="331">
        <f t="shared" si="27"/>
        <v>0</v>
      </c>
      <c r="AD70" s="331">
        <f t="shared" si="28"/>
        <v>0</v>
      </c>
      <c r="AE70" s="468">
        <f t="shared" si="29"/>
        <v>0</v>
      </c>
    </row>
    <row r="71" spans="1:31" x14ac:dyDescent="0.25">
      <c r="A71" s="8" t="s">
        <v>216</v>
      </c>
      <c r="B71" s="4" t="s">
        <v>217</v>
      </c>
      <c r="C71" s="4"/>
      <c r="D71" s="9" t="s">
        <v>27</v>
      </c>
      <c r="E71" s="9">
        <v>2007</v>
      </c>
      <c r="F71" s="9">
        <v>9</v>
      </c>
      <c r="G71" s="9" t="s">
        <v>153</v>
      </c>
      <c r="H71" s="9" t="s">
        <v>134</v>
      </c>
      <c r="I71" s="9" t="s">
        <v>42</v>
      </c>
      <c r="J71" s="9" t="s">
        <v>129</v>
      </c>
      <c r="K71" s="306" t="s">
        <v>38</v>
      </c>
      <c r="L71" s="392">
        <v>-1</v>
      </c>
      <c r="M71" s="331">
        <v>-1</v>
      </c>
      <c r="N71" s="331">
        <v>-1</v>
      </c>
      <c r="O71" s="331">
        <v>-1</v>
      </c>
      <c r="P71" s="331">
        <v>-1</v>
      </c>
      <c r="Q71" s="331">
        <v>-1</v>
      </c>
      <c r="R71" s="331">
        <v>-1</v>
      </c>
      <c r="S71" s="331">
        <v>-1</v>
      </c>
      <c r="T71" s="331">
        <v>-1</v>
      </c>
      <c r="U71" s="468">
        <v>-1</v>
      </c>
      <c r="V71" s="472">
        <f t="shared" si="20"/>
        <v>0</v>
      </c>
      <c r="W71" s="331">
        <f t="shared" si="21"/>
        <v>0</v>
      </c>
      <c r="X71" s="331">
        <f t="shared" si="22"/>
        <v>0</v>
      </c>
      <c r="Y71" s="331">
        <f t="shared" si="23"/>
        <v>0</v>
      </c>
      <c r="Z71" s="331">
        <f t="shared" si="24"/>
        <v>0</v>
      </c>
      <c r="AA71" s="331">
        <f t="shared" si="25"/>
        <v>0</v>
      </c>
      <c r="AB71" s="331">
        <f t="shared" si="26"/>
        <v>0</v>
      </c>
      <c r="AC71" s="331">
        <f t="shared" si="27"/>
        <v>0</v>
      </c>
      <c r="AD71" s="331">
        <f t="shared" si="28"/>
        <v>0</v>
      </c>
      <c r="AE71" s="468">
        <f t="shared" si="29"/>
        <v>0</v>
      </c>
    </row>
    <row r="72" spans="1:31" ht="15.75" thickBot="1" x14ac:dyDescent="0.3">
      <c r="A72" s="638" t="s">
        <v>216</v>
      </c>
      <c r="B72" s="14" t="s">
        <v>217</v>
      </c>
      <c r="C72" s="14"/>
      <c r="D72" s="15" t="s">
        <v>27</v>
      </c>
      <c r="E72" s="15">
        <v>2007</v>
      </c>
      <c r="F72" s="15">
        <v>10</v>
      </c>
      <c r="G72" s="15" t="s">
        <v>138</v>
      </c>
      <c r="H72" s="15" t="s">
        <v>134</v>
      </c>
      <c r="I72" s="15" t="s">
        <v>42</v>
      </c>
      <c r="J72" s="15" t="s">
        <v>129</v>
      </c>
      <c r="K72" s="463" t="s">
        <v>38</v>
      </c>
      <c r="L72" s="393">
        <v>-1</v>
      </c>
      <c r="M72" s="387">
        <v>-1</v>
      </c>
      <c r="N72" s="387">
        <v>-1</v>
      </c>
      <c r="O72" s="387">
        <v>-1</v>
      </c>
      <c r="P72" s="387">
        <v>-1</v>
      </c>
      <c r="Q72" s="387">
        <v>-1</v>
      </c>
      <c r="R72" s="387">
        <v>-1</v>
      </c>
      <c r="S72" s="387">
        <v>-1</v>
      </c>
      <c r="T72" s="387">
        <v>-1</v>
      </c>
      <c r="U72" s="469">
        <v>-1</v>
      </c>
      <c r="V72" s="473">
        <f t="shared" si="20"/>
        <v>0</v>
      </c>
      <c r="W72" s="387">
        <f t="shared" si="21"/>
        <v>0</v>
      </c>
      <c r="X72" s="387">
        <f t="shared" si="22"/>
        <v>0</v>
      </c>
      <c r="Y72" s="387">
        <f t="shared" si="23"/>
        <v>0</v>
      </c>
      <c r="Z72" s="387">
        <f t="shared" si="24"/>
        <v>0</v>
      </c>
      <c r="AA72" s="387">
        <f t="shared" si="25"/>
        <v>0</v>
      </c>
      <c r="AB72" s="387">
        <f t="shared" si="26"/>
        <v>0</v>
      </c>
      <c r="AC72" s="387">
        <f t="shared" si="27"/>
        <v>0</v>
      </c>
      <c r="AD72" s="387">
        <f t="shared" si="28"/>
        <v>0</v>
      </c>
      <c r="AE72" s="469">
        <f t="shared" si="29"/>
        <v>0</v>
      </c>
    </row>
    <row r="73" spans="1:31" x14ac:dyDescent="0.25">
      <c r="A73" s="11" t="s">
        <v>218</v>
      </c>
      <c r="B73" s="4" t="s">
        <v>219</v>
      </c>
      <c r="C73" s="4" t="s">
        <v>220</v>
      </c>
      <c r="D73" s="9" t="s">
        <v>27</v>
      </c>
      <c r="E73" s="9">
        <v>2007</v>
      </c>
      <c r="F73" s="9">
        <v>1</v>
      </c>
      <c r="G73" s="9" t="s">
        <v>224</v>
      </c>
      <c r="H73" s="9" t="s">
        <v>49</v>
      </c>
      <c r="I73" s="9" t="s">
        <v>42</v>
      </c>
      <c r="J73" s="9" t="s">
        <v>31</v>
      </c>
      <c r="K73" s="306" t="s">
        <v>39</v>
      </c>
      <c r="L73" s="392">
        <v>12506.98142</v>
      </c>
      <c r="M73" s="331">
        <v>-1</v>
      </c>
      <c r="N73" s="331">
        <v>414.54784899999999</v>
      </c>
      <c r="O73" s="331">
        <v>430.28549400000003</v>
      </c>
      <c r="P73" s="331">
        <v>479.26619299999999</v>
      </c>
      <c r="Q73" s="331">
        <v>1157.0571239999999</v>
      </c>
      <c r="R73" s="331">
        <v>38.843085000000002</v>
      </c>
      <c r="S73" s="331">
        <v>18.083347</v>
      </c>
      <c r="T73" s="331">
        <v>17.107858</v>
      </c>
      <c r="U73" s="468">
        <v>-1</v>
      </c>
      <c r="V73" s="472">
        <f t="shared" si="20"/>
        <v>13.786587073225858</v>
      </c>
      <c r="W73" s="331">
        <f t="shared" si="21"/>
        <v>0</v>
      </c>
      <c r="X73" s="331">
        <f t="shared" si="22"/>
        <v>0.45696078248887217</v>
      </c>
      <c r="Y73" s="331">
        <f t="shared" si="23"/>
        <v>0.47430856656513715</v>
      </c>
      <c r="Z73" s="331">
        <f t="shared" si="24"/>
        <v>0.52830054504454282</v>
      </c>
      <c r="AA73" s="331">
        <f t="shared" si="25"/>
        <v>1.2754371541012721</v>
      </c>
      <c r="AB73" s="331">
        <f t="shared" si="26"/>
        <v>4.2817171910791353E-2</v>
      </c>
      <c r="AC73" s="331">
        <f t="shared" si="27"/>
        <v>1.9933477920754568E-2</v>
      </c>
      <c r="AD73" s="331">
        <f t="shared" si="28"/>
        <v>1.885818536327398E-2</v>
      </c>
      <c r="AE73" s="468">
        <f t="shared" si="29"/>
        <v>0</v>
      </c>
    </row>
    <row r="74" spans="1:31" x14ac:dyDescent="0.25">
      <c r="A74" s="11" t="s">
        <v>218</v>
      </c>
      <c r="B74" s="4" t="s">
        <v>219</v>
      </c>
      <c r="C74" s="4" t="s">
        <v>220</v>
      </c>
      <c r="D74" s="9" t="s">
        <v>27</v>
      </c>
      <c r="E74" s="9">
        <v>2007</v>
      </c>
      <c r="F74" s="9">
        <v>2</v>
      </c>
      <c r="G74" s="9" t="s">
        <v>187</v>
      </c>
      <c r="H74" s="9" t="s">
        <v>182</v>
      </c>
      <c r="I74" s="9" t="s">
        <v>42</v>
      </c>
      <c r="J74" s="9" t="s">
        <v>107</v>
      </c>
      <c r="K74" s="306" t="s">
        <v>39</v>
      </c>
      <c r="L74" s="392">
        <v>11380.977223</v>
      </c>
      <c r="M74" s="331">
        <v>-1</v>
      </c>
      <c r="N74" s="331">
        <v>358.03866499999998</v>
      </c>
      <c r="O74" s="331">
        <v>372.36583899999999</v>
      </c>
      <c r="P74" s="331">
        <v>412.36469799999998</v>
      </c>
      <c r="Q74" s="331">
        <v>1104.3113969999999</v>
      </c>
      <c r="R74" s="331">
        <v>50.941943000000002</v>
      </c>
      <c r="S74" s="331">
        <v>31.308342</v>
      </c>
      <c r="T74" s="331">
        <v>30.09018</v>
      </c>
      <c r="U74" s="468">
        <v>-1</v>
      </c>
      <c r="V74" s="472">
        <f t="shared" si="20"/>
        <v>12.545379911765291</v>
      </c>
      <c r="W74" s="331">
        <f t="shared" si="21"/>
        <v>0</v>
      </c>
      <c r="X74" s="331">
        <f t="shared" si="22"/>
        <v>0.39467006984680109</v>
      </c>
      <c r="Y74" s="331">
        <f t="shared" si="23"/>
        <v>0.41046307578733904</v>
      </c>
      <c r="Z74" s="331">
        <f t="shared" si="24"/>
        <v>0.4545542704501343</v>
      </c>
      <c r="AA74" s="331">
        <f t="shared" si="25"/>
        <v>1.2172949426749999</v>
      </c>
      <c r="AB74" s="331">
        <f t="shared" si="26"/>
        <v>5.6153879922275329E-2</v>
      </c>
      <c r="AC74" s="331">
        <f t="shared" si="27"/>
        <v>3.4511539483948021E-2</v>
      </c>
      <c r="AD74" s="331">
        <f t="shared" si="28"/>
        <v>3.3168745733935801E-2</v>
      </c>
      <c r="AE74" s="468">
        <f t="shared" si="29"/>
        <v>0</v>
      </c>
    </row>
    <row r="75" spans="1:31" x14ac:dyDescent="0.25">
      <c r="A75" s="11" t="s">
        <v>218</v>
      </c>
      <c r="B75" s="4" t="s">
        <v>219</v>
      </c>
      <c r="C75" s="4" t="s">
        <v>220</v>
      </c>
      <c r="D75" s="9" t="s">
        <v>27</v>
      </c>
      <c r="E75" s="9">
        <v>2007</v>
      </c>
      <c r="F75" s="9">
        <v>3</v>
      </c>
      <c r="G75" s="9" t="s">
        <v>57</v>
      </c>
      <c r="H75" s="9" t="s">
        <v>58</v>
      </c>
      <c r="I75" s="9" t="s">
        <v>42</v>
      </c>
      <c r="J75" s="9" t="s">
        <v>31</v>
      </c>
      <c r="K75" s="306" t="s">
        <v>39</v>
      </c>
      <c r="L75" s="392">
        <v>19.329785000000001</v>
      </c>
      <c r="M75" s="331">
        <v>-1</v>
      </c>
      <c r="N75" s="331">
        <v>6.1659470000000001</v>
      </c>
      <c r="O75" s="331">
        <v>6.5983150000000004</v>
      </c>
      <c r="P75" s="331">
        <v>6.7048399999999999</v>
      </c>
      <c r="Q75" s="331">
        <v>83.995416000000006</v>
      </c>
      <c r="R75" s="331">
        <v>6.438078</v>
      </c>
      <c r="S75" s="331">
        <v>4.3431689999999996</v>
      </c>
      <c r="T75" s="331">
        <v>4.2128740000000002</v>
      </c>
      <c r="U75" s="468">
        <v>-1</v>
      </c>
      <c r="V75" s="472">
        <f t="shared" si="20"/>
        <v>2.1307440625368351E-2</v>
      </c>
      <c r="W75" s="331">
        <f t="shared" si="21"/>
        <v>0</v>
      </c>
      <c r="X75" s="331">
        <f t="shared" si="22"/>
        <v>6.7967931149605703E-3</v>
      </c>
      <c r="Y75" s="331">
        <f t="shared" si="23"/>
        <v>7.2733972514426497E-3</v>
      </c>
      <c r="Z75" s="331">
        <f t="shared" si="24"/>
        <v>7.3908209637403993E-3</v>
      </c>
      <c r="AA75" s="331">
        <f t="shared" si="25"/>
        <v>9.2589097044954952E-2</v>
      </c>
      <c r="AB75" s="331">
        <f t="shared" si="26"/>
        <v>7.0967661940621795E-3</v>
      </c>
      <c r="AC75" s="331">
        <f t="shared" si="27"/>
        <v>4.787524309941389E-3</v>
      </c>
      <c r="AD75" s="331">
        <f t="shared" si="28"/>
        <v>4.6438986578049403E-3</v>
      </c>
      <c r="AE75" s="468">
        <f t="shared" si="29"/>
        <v>0</v>
      </c>
    </row>
    <row r="76" spans="1:31" x14ac:dyDescent="0.25">
      <c r="A76" s="11" t="s">
        <v>218</v>
      </c>
      <c r="B76" s="4" t="s">
        <v>219</v>
      </c>
      <c r="C76" s="4" t="s">
        <v>220</v>
      </c>
      <c r="D76" s="9" t="s">
        <v>27</v>
      </c>
      <c r="E76" s="9">
        <v>2007</v>
      </c>
      <c r="F76" s="9">
        <v>4</v>
      </c>
      <c r="G76" s="9" t="s">
        <v>81</v>
      </c>
      <c r="H76" s="9" t="s">
        <v>53</v>
      </c>
      <c r="I76" s="9" t="s">
        <v>30</v>
      </c>
      <c r="J76" s="9" t="s">
        <v>31</v>
      </c>
      <c r="K76" s="306" t="s">
        <v>39</v>
      </c>
      <c r="L76" s="392">
        <v>1650.774345</v>
      </c>
      <c r="M76" s="331">
        <v>-1</v>
      </c>
      <c r="N76" s="331">
        <v>54.715437000000001</v>
      </c>
      <c r="O76" s="331">
        <v>56.792620999999997</v>
      </c>
      <c r="P76" s="331">
        <v>63.257497000000001</v>
      </c>
      <c r="Q76" s="331">
        <v>152.71792199999999</v>
      </c>
      <c r="R76" s="331">
        <v>5.12683</v>
      </c>
      <c r="S76" s="331">
        <v>2.3867889999999998</v>
      </c>
      <c r="T76" s="331">
        <v>2.2580360000000002</v>
      </c>
      <c r="U76" s="468">
        <v>-1</v>
      </c>
      <c r="V76" s="472">
        <f t="shared" si="20"/>
        <v>1.8196672307513417</v>
      </c>
      <c r="W76" s="331">
        <f t="shared" si="21"/>
        <v>0</v>
      </c>
      <c r="X76" s="331">
        <f t="shared" si="22"/>
        <v>6.0313445036692469E-2</v>
      </c>
      <c r="Y76" s="331">
        <f t="shared" si="23"/>
        <v>6.260314845284351E-2</v>
      </c>
      <c r="Z76" s="331">
        <f t="shared" si="24"/>
        <v>6.9729454385391063E-2</v>
      </c>
      <c r="AA76" s="331">
        <f t="shared" si="25"/>
        <v>0.16834269266029778</v>
      </c>
      <c r="AB76" s="331">
        <f t="shared" si="26"/>
        <v>5.6513626934472996E-3</v>
      </c>
      <c r="AC76" s="331">
        <f t="shared" si="27"/>
        <v>2.6309845092835895E-3</v>
      </c>
      <c r="AD76" s="331">
        <f t="shared" si="28"/>
        <v>2.48905862118716E-3</v>
      </c>
      <c r="AE76" s="468">
        <f t="shared" si="29"/>
        <v>0</v>
      </c>
    </row>
    <row r="77" spans="1:31" x14ac:dyDescent="0.25">
      <c r="A77" s="11" t="s">
        <v>218</v>
      </c>
      <c r="B77" s="4" t="s">
        <v>219</v>
      </c>
      <c r="C77" s="4" t="s">
        <v>220</v>
      </c>
      <c r="D77" s="9" t="s">
        <v>27</v>
      </c>
      <c r="E77" s="9">
        <v>2007</v>
      </c>
      <c r="F77" s="9">
        <v>5</v>
      </c>
      <c r="G77" s="9" t="s">
        <v>122</v>
      </c>
      <c r="H77" s="9" t="s">
        <v>123</v>
      </c>
      <c r="I77" s="9" t="s">
        <v>42</v>
      </c>
      <c r="J77" s="9" t="s">
        <v>119</v>
      </c>
      <c r="K77" s="306" t="s">
        <v>39</v>
      </c>
      <c r="L77" s="392">
        <v>-1</v>
      </c>
      <c r="M77" s="331">
        <v>-1</v>
      </c>
      <c r="N77" s="331">
        <v>-1</v>
      </c>
      <c r="O77" s="331">
        <v>-1</v>
      </c>
      <c r="P77" s="331">
        <v>-1</v>
      </c>
      <c r="Q77" s="331">
        <v>-1</v>
      </c>
      <c r="R77" s="331">
        <v>-1</v>
      </c>
      <c r="S77" s="331">
        <v>-1</v>
      </c>
      <c r="T77" s="331">
        <v>-1</v>
      </c>
      <c r="U77" s="468">
        <v>-1</v>
      </c>
      <c r="V77" s="472">
        <f t="shared" si="20"/>
        <v>0</v>
      </c>
      <c r="W77" s="331">
        <f t="shared" si="21"/>
        <v>0</v>
      </c>
      <c r="X77" s="331">
        <f t="shared" si="22"/>
        <v>0</v>
      </c>
      <c r="Y77" s="331">
        <f t="shared" si="23"/>
        <v>0</v>
      </c>
      <c r="Z77" s="331">
        <f t="shared" si="24"/>
        <v>0</v>
      </c>
      <c r="AA77" s="331">
        <f t="shared" si="25"/>
        <v>0</v>
      </c>
      <c r="AB77" s="331">
        <f t="shared" si="26"/>
        <v>0</v>
      </c>
      <c r="AC77" s="331">
        <f t="shared" si="27"/>
        <v>0</v>
      </c>
      <c r="AD77" s="331">
        <f t="shared" si="28"/>
        <v>0</v>
      </c>
      <c r="AE77" s="468">
        <f t="shared" si="29"/>
        <v>0</v>
      </c>
    </row>
    <row r="78" spans="1:31" x14ac:dyDescent="0.25">
      <c r="A78" s="11" t="s">
        <v>218</v>
      </c>
      <c r="B78" s="4" t="s">
        <v>219</v>
      </c>
      <c r="C78" s="4" t="s">
        <v>220</v>
      </c>
      <c r="D78" s="9" t="s">
        <v>27</v>
      </c>
      <c r="E78" s="9">
        <v>2007</v>
      </c>
      <c r="F78" s="9">
        <v>6</v>
      </c>
      <c r="G78" s="9" t="s">
        <v>112</v>
      </c>
      <c r="H78" s="9" t="s">
        <v>113</v>
      </c>
      <c r="I78" s="9" t="s">
        <v>42</v>
      </c>
      <c r="J78" s="9" t="s">
        <v>114</v>
      </c>
      <c r="K78" s="306" t="s">
        <v>39</v>
      </c>
      <c r="L78" s="392">
        <v>-1</v>
      </c>
      <c r="M78" s="331">
        <v>-1</v>
      </c>
      <c r="N78" s="331">
        <v>-1</v>
      </c>
      <c r="O78" s="331">
        <v>-1</v>
      </c>
      <c r="P78" s="331">
        <v>-1</v>
      </c>
      <c r="Q78" s="331">
        <v>-1</v>
      </c>
      <c r="R78" s="331">
        <v>-1</v>
      </c>
      <c r="S78" s="331">
        <v>-1</v>
      </c>
      <c r="T78" s="331">
        <v>-1</v>
      </c>
      <c r="U78" s="468">
        <v>-1</v>
      </c>
      <c r="V78" s="472">
        <f t="shared" si="20"/>
        <v>0</v>
      </c>
      <c r="W78" s="331">
        <f t="shared" si="21"/>
        <v>0</v>
      </c>
      <c r="X78" s="331">
        <f t="shared" si="22"/>
        <v>0</v>
      </c>
      <c r="Y78" s="331">
        <f t="shared" si="23"/>
        <v>0</v>
      </c>
      <c r="Z78" s="331">
        <f t="shared" si="24"/>
        <v>0</v>
      </c>
      <c r="AA78" s="331">
        <f t="shared" si="25"/>
        <v>0</v>
      </c>
      <c r="AB78" s="331">
        <f t="shared" si="26"/>
        <v>0</v>
      </c>
      <c r="AC78" s="331">
        <f t="shared" si="27"/>
        <v>0</v>
      </c>
      <c r="AD78" s="331">
        <f t="shared" si="28"/>
        <v>0</v>
      </c>
      <c r="AE78" s="468">
        <f t="shared" si="29"/>
        <v>0</v>
      </c>
    </row>
    <row r="79" spans="1:31" x14ac:dyDescent="0.25">
      <c r="A79" s="11" t="s">
        <v>218</v>
      </c>
      <c r="B79" s="4" t="s">
        <v>219</v>
      </c>
      <c r="C79" s="4" t="s">
        <v>220</v>
      </c>
      <c r="D79" s="9" t="s">
        <v>27</v>
      </c>
      <c r="E79" s="9">
        <v>2007</v>
      </c>
      <c r="F79" s="9">
        <v>7</v>
      </c>
      <c r="G79" s="9" t="s">
        <v>545</v>
      </c>
      <c r="H79" s="9" t="s">
        <v>116</v>
      </c>
      <c r="I79" s="9" t="s">
        <v>42</v>
      </c>
      <c r="J79" s="9" t="s">
        <v>129</v>
      </c>
      <c r="K79" s="306" t="s">
        <v>39</v>
      </c>
      <c r="L79" s="392">
        <v>9.1125290000000003</v>
      </c>
      <c r="M79" s="331">
        <v>-1</v>
      </c>
      <c r="N79" s="331">
        <v>3.1982439999999999</v>
      </c>
      <c r="O79" s="331">
        <v>3.4225110000000001</v>
      </c>
      <c r="P79" s="331">
        <v>3.4777650000000002</v>
      </c>
      <c r="Q79" s="331">
        <v>36.055607999999999</v>
      </c>
      <c r="R79" s="331">
        <v>3.8310970000000002</v>
      </c>
      <c r="S79" s="331">
        <v>1.3842970000000001</v>
      </c>
      <c r="T79" s="331">
        <v>1.342768</v>
      </c>
      <c r="U79" s="468">
        <v>-1</v>
      </c>
      <c r="V79" s="472">
        <f t="shared" si="20"/>
        <v>1.004484377940299E-2</v>
      </c>
      <c r="W79" s="331">
        <f t="shared" si="21"/>
        <v>0</v>
      </c>
      <c r="X79" s="331">
        <f t="shared" si="22"/>
        <v>3.52546053333964E-3</v>
      </c>
      <c r="Y79" s="331">
        <f t="shared" si="23"/>
        <v>3.7726725838994096E-3</v>
      </c>
      <c r="Z79" s="331">
        <f t="shared" si="24"/>
        <v>3.8335796930221502E-3</v>
      </c>
      <c r="AA79" s="331">
        <f t="shared" si="25"/>
        <v>3.9744504487326471E-2</v>
      </c>
      <c r="AB79" s="331">
        <f t="shared" si="26"/>
        <v>4.2230615528070703E-3</v>
      </c>
      <c r="AC79" s="331">
        <f t="shared" si="27"/>
        <v>1.52592623949907E-3</v>
      </c>
      <c r="AD79" s="331">
        <f t="shared" si="28"/>
        <v>1.4801483531060799E-3</v>
      </c>
      <c r="AE79" s="468">
        <f t="shared" si="29"/>
        <v>0</v>
      </c>
    </row>
    <row r="80" spans="1:31" x14ac:dyDescent="0.25">
      <c r="A80" s="11" t="s">
        <v>218</v>
      </c>
      <c r="B80" s="4" t="s">
        <v>219</v>
      </c>
      <c r="C80" s="4" t="s">
        <v>220</v>
      </c>
      <c r="D80" s="9" t="s">
        <v>27</v>
      </c>
      <c r="E80" s="9">
        <v>2007</v>
      </c>
      <c r="F80" s="9">
        <v>8</v>
      </c>
      <c r="G80" s="9" t="s">
        <v>149</v>
      </c>
      <c r="H80" s="9" t="s">
        <v>113</v>
      </c>
      <c r="I80" s="9" t="s">
        <v>42</v>
      </c>
      <c r="J80" s="9" t="s">
        <v>129</v>
      </c>
      <c r="K80" s="306" t="s">
        <v>39</v>
      </c>
      <c r="L80" s="392">
        <v>113.89728100000001</v>
      </c>
      <c r="M80" s="331">
        <v>-1</v>
      </c>
      <c r="N80" s="331">
        <v>39.974769000000002</v>
      </c>
      <c r="O80" s="331">
        <v>42.777878000000001</v>
      </c>
      <c r="P80" s="331">
        <v>43.468499000000001</v>
      </c>
      <c r="Q80" s="331">
        <v>450.65818200000001</v>
      </c>
      <c r="R80" s="331">
        <v>47.884791</v>
      </c>
      <c r="S80" s="331">
        <v>17.302292999999999</v>
      </c>
      <c r="T80" s="331">
        <v>16.783224000000001</v>
      </c>
      <c r="U80" s="468">
        <v>-1</v>
      </c>
      <c r="V80" s="472">
        <f t="shared" si="20"/>
        <v>0.12555026102454811</v>
      </c>
      <c r="W80" s="331">
        <f t="shared" si="21"/>
        <v>0</v>
      </c>
      <c r="X80" s="331">
        <f t="shared" si="22"/>
        <v>4.4064639983337386E-2</v>
      </c>
      <c r="Y80" s="331">
        <f t="shared" si="23"/>
        <v>4.7154538737200179E-2</v>
      </c>
      <c r="Z80" s="331">
        <f t="shared" si="24"/>
        <v>4.7915818076423693E-2</v>
      </c>
      <c r="AA80" s="331">
        <f t="shared" si="25"/>
        <v>0.49676561096263838</v>
      </c>
      <c r="AB80" s="331">
        <f t="shared" si="26"/>
        <v>5.2783946696286208E-2</v>
      </c>
      <c r="AC80" s="331">
        <f t="shared" si="27"/>
        <v>1.9072513262833827E-2</v>
      </c>
      <c r="AD80" s="331">
        <f t="shared" si="28"/>
        <v>1.8500337633463437E-2</v>
      </c>
      <c r="AE80" s="468">
        <f t="shared" si="29"/>
        <v>0</v>
      </c>
    </row>
    <row r="81" spans="1:31" x14ac:dyDescent="0.25">
      <c r="A81" s="11" t="s">
        <v>218</v>
      </c>
      <c r="B81" s="4" t="s">
        <v>219</v>
      </c>
      <c r="C81" s="4" t="s">
        <v>220</v>
      </c>
      <c r="D81" s="9" t="s">
        <v>27</v>
      </c>
      <c r="E81" s="9">
        <v>2007</v>
      </c>
      <c r="F81" s="9">
        <v>9</v>
      </c>
      <c r="G81" s="9" t="s">
        <v>153</v>
      </c>
      <c r="H81" s="9" t="s">
        <v>134</v>
      </c>
      <c r="I81" s="9" t="s">
        <v>42</v>
      </c>
      <c r="J81" s="9" t="s">
        <v>129</v>
      </c>
      <c r="K81" s="306" t="s">
        <v>39</v>
      </c>
      <c r="L81" s="392">
        <v>-1</v>
      </c>
      <c r="M81" s="331">
        <v>-1</v>
      </c>
      <c r="N81" s="331">
        <v>-1</v>
      </c>
      <c r="O81" s="331">
        <v>-1</v>
      </c>
      <c r="P81" s="331">
        <v>-1</v>
      </c>
      <c r="Q81" s="331">
        <v>-1</v>
      </c>
      <c r="R81" s="331">
        <v>-1</v>
      </c>
      <c r="S81" s="331">
        <v>-1</v>
      </c>
      <c r="T81" s="331">
        <v>-1</v>
      </c>
      <c r="U81" s="468">
        <v>-1</v>
      </c>
      <c r="V81" s="472">
        <f t="shared" si="20"/>
        <v>0</v>
      </c>
      <c r="W81" s="331">
        <f t="shared" si="21"/>
        <v>0</v>
      </c>
      <c r="X81" s="331">
        <f t="shared" si="22"/>
        <v>0</v>
      </c>
      <c r="Y81" s="331">
        <f t="shared" si="23"/>
        <v>0</v>
      </c>
      <c r="Z81" s="331">
        <f t="shared" si="24"/>
        <v>0</v>
      </c>
      <c r="AA81" s="331">
        <f t="shared" si="25"/>
        <v>0</v>
      </c>
      <c r="AB81" s="331">
        <f t="shared" si="26"/>
        <v>0</v>
      </c>
      <c r="AC81" s="331">
        <f t="shared" si="27"/>
        <v>0</v>
      </c>
      <c r="AD81" s="331">
        <f t="shared" si="28"/>
        <v>0</v>
      </c>
      <c r="AE81" s="468">
        <f t="shared" si="29"/>
        <v>0</v>
      </c>
    </row>
    <row r="82" spans="1:31" x14ac:dyDescent="0.25">
      <c r="A82" s="11" t="s">
        <v>218</v>
      </c>
      <c r="B82" s="4" t="s">
        <v>219</v>
      </c>
      <c r="C82" s="4" t="s">
        <v>220</v>
      </c>
      <c r="D82" s="9" t="s">
        <v>27</v>
      </c>
      <c r="E82" s="9">
        <v>2007</v>
      </c>
      <c r="F82" s="9">
        <v>10</v>
      </c>
      <c r="G82" s="9" t="s">
        <v>138</v>
      </c>
      <c r="H82" s="9" t="s">
        <v>134</v>
      </c>
      <c r="I82" s="9" t="s">
        <v>42</v>
      </c>
      <c r="J82" s="9" t="s">
        <v>129</v>
      </c>
      <c r="K82" s="306" t="s">
        <v>39</v>
      </c>
      <c r="L82" s="392">
        <v>9.1125290000000003</v>
      </c>
      <c r="M82" s="331">
        <v>-1</v>
      </c>
      <c r="N82" s="331">
        <v>3.1982439999999999</v>
      </c>
      <c r="O82" s="331">
        <v>3.4225110000000001</v>
      </c>
      <c r="P82" s="331">
        <v>3.4777650000000002</v>
      </c>
      <c r="Q82" s="331">
        <v>36.055607999999999</v>
      </c>
      <c r="R82" s="331">
        <v>3.8310970000000002</v>
      </c>
      <c r="S82" s="331">
        <v>1.3842970000000001</v>
      </c>
      <c r="T82" s="331">
        <v>1.342768</v>
      </c>
      <c r="U82" s="468">
        <v>-1</v>
      </c>
      <c r="V82" s="472">
        <f t="shared" si="20"/>
        <v>1.004484377940299E-2</v>
      </c>
      <c r="W82" s="331">
        <f t="shared" si="21"/>
        <v>0</v>
      </c>
      <c r="X82" s="331">
        <f t="shared" si="22"/>
        <v>3.52546053333964E-3</v>
      </c>
      <c r="Y82" s="331">
        <f t="shared" si="23"/>
        <v>3.7726725838994096E-3</v>
      </c>
      <c r="Z82" s="331">
        <f t="shared" si="24"/>
        <v>3.8335796930221502E-3</v>
      </c>
      <c r="AA82" s="331">
        <f t="shared" si="25"/>
        <v>3.9744504487326471E-2</v>
      </c>
      <c r="AB82" s="331">
        <f t="shared" si="26"/>
        <v>4.2230615528070703E-3</v>
      </c>
      <c r="AC82" s="331">
        <f t="shared" si="27"/>
        <v>1.52592623949907E-3</v>
      </c>
      <c r="AD82" s="331">
        <f t="shared" si="28"/>
        <v>1.4801483531060799E-3</v>
      </c>
      <c r="AE82" s="468">
        <f t="shared" si="29"/>
        <v>0</v>
      </c>
    </row>
  </sheetData>
  <sortState ref="A2:AE82">
    <sortCondition ref="K2:K82"/>
  </sortState>
  <mergeCells count="1">
    <mergeCell ref="A1:H1"/>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54"/>
  <sheetViews>
    <sheetView workbookViewId="0">
      <selection activeCell="F20" sqref="F20"/>
    </sheetView>
  </sheetViews>
  <sheetFormatPr defaultRowHeight="15" x14ac:dyDescent="0.25"/>
  <cols>
    <col min="1" max="1" width="11.7109375" customWidth="1"/>
    <col min="2" max="2" width="16" customWidth="1"/>
    <col min="3" max="3" width="9.5703125" customWidth="1"/>
    <col min="4" max="4" width="5.7109375" customWidth="1"/>
    <col min="12" max="12" width="11.42578125" customWidth="1"/>
    <col min="13" max="16" width="9.5703125" bestFit="1" customWidth="1"/>
    <col min="17" max="20" width="9.28515625" bestFit="1" customWidth="1"/>
    <col min="21" max="21" width="10.5703125" bestFit="1" customWidth="1"/>
    <col min="22" max="30" width="9.28515625" bestFit="1" customWidth="1"/>
    <col min="31" max="31" width="11.5703125" customWidth="1"/>
  </cols>
  <sheetData>
    <row r="1" spans="1:38" s="334" customFormat="1" ht="32.25" customHeight="1" x14ac:dyDescent="0.25">
      <c r="A1" s="798" t="s">
        <v>1776</v>
      </c>
      <c r="B1" s="799"/>
      <c r="C1" s="799"/>
      <c r="D1" s="799"/>
      <c r="E1" s="799"/>
      <c r="F1" s="799"/>
      <c r="G1" s="799"/>
      <c r="H1" s="799"/>
      <c r="I1" s="783"/>
      <c r="J1" s="783"/>
      <c r="K1" s="783"/>
      <c r="L1" s="783"/>
      <c r="M1" s="783"/>
    </row>
    <row r="2" spans="1:38" s="635" customFormat="1" ht="32.25" customHeight="1" x14ac:dyDescent="0.25">
      <c r="A2" s="11" t="s">
        <v>209</v>
      </c>
      <c r="B2" s="4" t="s">
        <v>591</v>
      </c>
      <c r="C2" s="9"/>
      <c r="D2" s="9" t="s">
        <v>0</v>
      </c>
      <c r="E2" s="9" t="s">
        <v>1</v>
      </c>
      <c r="F2" s="9" t="s">
        <v>2</v>
      </c>
      <c r="G2" s="9" t="s">
        <v>3</v>
      </c>
      <c r="H2" s="9" t="s">
        <v>4</v>
      </c>
      <c r="I2" s="9" t="s">
        <v>5</v>
      </c>
      <c r="J2" s="9" t="s">
        <v>6</v>
      </c>
      <c r="K2" s="306" t="s">
        <v>7</v>
      </c>
      <c r="L2" s="392" t="s">
        <v>8</v>
      </c>
      <c r="M2" s="331" t="s">
        <v>9</v>
      </c>
      <c r="N2" s="331" t="s">
        <v>10</v>
      </c>
      <c r="O2" s="331" t="s">
        <v>11</v>
      </c>
      <c r="P2" s="331" t="s">
        <v>12</v>
      </c>
      <c r="Q2" s="331" t="s">
        <v>13</v>
      </c>
      <c r="R2" s="331" t="s">
        <v>14</v>
      </c>
      <c r="S2" s="331" t="s">
        <v>15</v>
      </c>
      <c r="T2" s="331" t="s">
        <v>16</v>
      </c>
      <c r="U2" s="389" t="s">
        <v>17</v>
      </c>
      <c r="V2" s="392" t="s">
        <v>18</v>
      </c>
      <c r="W2" s="331" t="s">
        <v>19</v>
      </c>
      <c r="X2" s="331" t="s">
        <v>20</v>
      </c>
      <c r="Y2" s="331" t="s">
        <v>21</v>
      </c>
      <c r="Z2" s="331" t="s">
        <v>22</v>
      </c>
      <c r="AA2" s="331" t="s">
        <v>23</v>
      </c>
      <c r="AB2" s="331" t="s">
        <v>24</v>
      </c>
      <c r="AC2" s="331" t="s">
        <v>25</v>
      </c>
      <c r="AD2" s="331" t="s">
        <v>26</v>
      </c>
      <c r="AE2" s="485" t="s">
        <v>252</v>
      </c>
      <c r="AF2"/>
      <c r="AG2"/>
      <c r="AH2"/>
      <c r="AI2"/>
      <c r="AJ2"/>
      <c r="AK2"/>
      <c r="AL2"/>
    </row>
    <row r="3" spans="1:38" s="635" customFormat="1" ht="32.25" customHeight="1" thickBot="1" x14ac:dyDescent="0.3">
      <c r="A3" s="11">
        <v>2275050011</v>
      </c>
      <c r="B3" s="4" t="s">
        <v>251</v>
      </c>
      <c r="C3" s="4" t="s">
        <v>247</v>
      </c>
      <c r="D3" s="9" t="s">
        <v>27</v>
      </c>
      <c r="E3" s="9">
        <v>2007</v>
      </c>
      <c r="F3" s="9">
        <v>1</v>
      </c>
      <c r="G3" s="9" t="s">
        <v>130</v>
      </c>
      <c r="H3" s="9" t="s">
        <v>131</v>
      </c>
      <c r="I3" s="9" t="s">
        <v>42</v>
      </c>
      <c r="J3" s="9" t="s">
        <v>129</v>
      </c>
      <c r="K3" s="306" t="s">
        <v>36</v>
      </c>
      <c r="L3" s="392">
        <v>9427.4109879999996</v>
      </c>
      <c r="M3" s="331">
        <v>201.32458800000001</v>
      </c>
      <c r="N3" s="331">
        <v>175.64151100000001</v>
      </c>
      <c r="O3" s="331">
        <v>168.04764700000001</v>
      </c>
      <c r="P3" s="331">
        <v>197.239203</v>
      </c>
      <c r="Q3" s="331">
        <v>48.923667000000002</v>
      </c>
      <c r="R3" s="331">
        <v>12.66292</v>
      </c>
      <c r="S3" s="331">
        <v>-1</v>
      </c>
      <c r="T3" s="331">
        <v>-1</v>
      </c>
      <c r="U3" s="389">
        <v>9801.0215540000008</v>
      </c>
      <c r="V3" s="392">
        <f t="shared" ref="V3:V34" si="0">IF(L3=-1,0,L3)*2.20462262/2000</f>
        <v>10.391941756090674</v>
      </c>
      <c r="W3" s="331">
        <f t="shared" ref="W3:W34" si="1">IF(M3=-1,0,M3)*2.20462262/2000</f>
        <v>0.22192237033349027</v>
      </c>
      <c r="X3" s="331">
        <f t="shared" ref="X3:X34" si="2">IF(N3=-1,0,N3)*2.20462262/2000</f>
        <v>0.19361162408078939</v>
      </c>
      <c r="Y3" s="331">
        <f t="shared" ref="Y3:Y34" si="3">IF(O3=-1,0,O3)*2.20462262/2000</f>
        <v>0.18524082190698757</v>
      </c>
      <c r="Z3" s="331">
        <f t="shared" ref="Z3:Z34" si="4">IF(P3=-1,0,P3)*2.20462262/2000</f>
        <v>0.21741900424228591</v>
      </c>
      <c r="AA3" s="331">
        <f t="shared" ref="AA3:AA34" si="5">IF(Q3=-1,0,Q3)*2.20462262/2000</f>
        <v>5.3929111460773768E-2</v>
      </c>
      <c r="AB3" s="331">
        <f t="shared" ref="AB3:AB34" si="6">IF(R3=-1,0,R3)*2.20462262/2000</f>
        <v>1.3958479933625199E-2</v>
      </c>
      <c r="AC3" s="331">
        <f t="shared" ref="AC3:AC34" si="7">IF(S3=-1,0,S3)*2.20462262/2000</f>
        <v>0</v>
      </c>
      <c r="AD3" s="331">
        <f t="shared" ref="AD3:AD34" si="8">IF(T3=-1,0,T3)*2.20462262/2000</f>
        <v>0</v>
      </c>
      <c r="AE3" s="468">
        <f t="shared" ref="AE3:AE34" si="9">IF(U3=-1,0,U3)*2.20462262/2000</f>
        <v>10.803776908527976</v>
      </c>
    </row>
    <row r="4" spans="1:38" x14ac:dyDescent="0.25">
      <c r="A4" s="11">
        <v>2275050011</v>
      </c>
      <c r="B4" s="4" t="s">
        <v>251</v>
      </c>
      <c r="C4" s="4" t="s">
        <v>247</v>
      </c>
      <c r="D4" s="459" t="s">
        <v>27</v>
      </c>
      <c r="E4" s="459">
        <v>2007</v>
      </c>
      <c r="F4" s="459">
        <v>2</v>
      </c>
      <c r="G4" s="459" t="s">
        <v>132</v>
      </c>
      <c r="H4" s="459" t="s">
        <v>113</v>
      </c>
      <c r="I4" s="459" t="s">
        <v>42</v>
      </c>
      <c r="J4" s="459" t="s">
        <v>129</v>
      </c>
      <c r="K4" s="462" t="s">
        <v>36</v>
      </c>
      <c r="L4" s="466">
        <v>14191.127828000001</v>
      </c>
      <c r="M4" s="467">
        <v>145.767954</v>
      </c>
      <c r="N4" s="467">
        <v>127.172264</v>
      </c>
      <c r="O4" s="467">
        <v>121.673969</v>
      </c>
      <c r="P4" s="467">
        <v>142.809954</v>
      </c>
      <c r="Q4" s="467">
        <v>74.487352000000001</v>
      </c>
      <c r="R4" s="467">
        <v>18.119983000000001</v>
      </c>
      <c r="S4" s="467">
        <v>-1</v>
      </c>
      <c r="T4" s="467">
        <v>-1</v>
      </c>
      <c r="U4" s="474">
        <v>14024.754507</v>
      </c>
      <c r="V4" s="466">
        <f t="shared" si="0"/>
        <v>15.643040706460136</v>
      </c>
      <c r="W4" s="467">
        <f t="shared" si="1"/>
        <v>0.16068166432975975</v>
      </c>
      <c r="X4" s="467">
        <f t="shared" si="2"/>
        <v>0.14018342492550581</v>
      </c>
      <c r="Y4" s="467">
        <f t="shared" si="3"/>
        <v>0.13412259216128938</v>
      </c>
      <c r="Z4" s="467">
        <f t="shared" si="4"/>
        <v>0.15742102747477976</v>
      </c>
      <c r="AA4" s="467">
        <f t="shared" si="5"/>
        <v>8.2108250561551119E-2</v>
      </c>
      <c r="AB4" s="467">
        <f t="shared" si="6"/>
        <v>1.997386219790773E-2</v>
      </c>
      <c r="AC4" s="467">
        <f t="shared" si="7"/>
        <v>0</v>
      </c>
      <c r="AD4" s="467">
        <f t="shared" si="8"/>
        <v>0</v>
      </c>
      <c r="AE4" s="470">
        <f t="shared" si="9"/>
        <v>15.459645513039574</v>
      </c>
    </row>
    <row r="5" spans="1:38" x14ac:dyDescent="0.25">
      <c r="A5" s="11">
        <v>2275050011</v>
      </c>
      <c r="B5" s="4" t="s">
        <v>251</v>
      </c>
      <c r="C5" s="4" t="s">
        <v>247</v>
      </c>
      <c r="D5" s="9" t="s">
        <v>27</v>
      </c>
      <c r="E5" s="9">
        <v>2007</v>
      </c>
      <c r="F5" s="9">
        <v>3</v>
      </c>
      <c r="G5" s="9" t="s">
        <v>139</v>
      </c>
      <c r="H5" s="9" t="s">
        <v>116</v>
      </c>
      <c r="I5" s="9" t="s">
        <v>42</v>
      </c>
      <c r="J5" s="9" t="s">
        <v>129</v>
      </c>
      <c r="K5" s="306" t="s">
        <v>36</v>
      </c>
      <c r="L5" s="392">
        <v>13342.691177999999</v>
      </c>
      <c r="M5" s="331">
        <v>134.53228100000001</v>
      </c>
      <c r="N5" s="331">
        <v>117.36993099999999</v>
      </c>
      <c r="O5" s="331">
        <v>112.29544</v>
      </c>
      <c r="P5" s="331">
        <v>131.80228099999999</v>
      </c>
      <c r="Q5" s="331">
        <v>3.2382970000000002</v>
      </c>
      <c r="R5" s="331">
        <v>12.32718</v>
      </c>
      <c r="S5" s="331">
        <v>-1</v>
      </c>
      <c r="T5" s="331">
        <v>-1</v>
      </c>
      <c r="U5" s="389">
        <v>9541.1609129999997</v>
      </c>
      <c r="V5" s="392">
        <f t="shared" si="0"/>
        <v>14.707799391346622</v>
      </c>
      <c r="W5" s="331">
        <f t="shared" si="1"/>
        <v>0.14829645490639812</v>
      </c>
      <c r="X5" s="331">
        <f t="shared" si="2"/>
        <v>0.1293782023952196</v>
      </c>
      <c r="Y5" s="331">
        <f t="shared" si="3"/>
        <v>0.12378453357342639</v>
      </c>
      <c r="Z5" s="331">
        <f t="shared" si="4"/>
        <v>0.1452871450300981</v>
      </c>
      <c r="AA5" s="331">
        <f t="shared" si="5"/>
        <v>3.56961140823907E-3</v>
      </c>
      <c r="AB5" s="331">
        <f t="shared" si="6"/>
        <v>1.35883899344058E-2</v>
      </c>
      <c r="AC5" s="331">
        <f t="shared" si="7"/>
        <v>0</v>
      </c>
      <c r="AD5" s="331">
        <f t="shared" si="8"/>
        <v>0</v>
      </c>
      <c r="AE5" s="468">
        <f t="shared" si="9"/>
        <v>10.517329584929824</v>
      </c>
    </row>
    <row r="6" spans="1:38" x14ac:dyDescent="0.25">
      <c r="A6" s="11">
        <v>2275050011</v>
      </c>
      <c r="B6" s="4" t="s">
        <v>251</v>
      </c>
      <c r="C6" s="4" t="s">
        <v>247</v>
      </c>
      <c r="D6" s="9" t="s">
        <v>27</v>
      </c>
      <c r="E6" s="9">
        <v>2007</v>
      </c>
      <c r="F6" s="9">
        <v>4</v>
      </c>
      <c r="G6" s="9" t="s">
        <v>140</v>
      </c>
      <c r="H6" s="9" t="s">
        <v>116</v>
      </c>
      <c r="I6" s="9" t="s">
        <v>42</v>
      </c>
      <c r="J6" s="9" t="s">
        <v>129</v>
      </c>
      <c r="K6" s="306" t="s">
        <v>36</v>
      </c>
      <c r="L6" s="392">
        <v>8159.039589</v>
      </c>
      <c r="M6" s="331">
        <v>85.426708000000005</v>
      </c>
      <c r="N6" s="331">
        <v>74.528779999999998</v>
      </c>
      <c r="O6" s="331">
        <v>71.306527000000003</v>
      </c>
      <c r="P6" s="331">
        <v>83.693184000000002</v>
      </c>
      <c r="Q6" s="331">
        <v>5.9340260000000002</v>
      </c>
      <c r="R6" s="331">
        <v>8.1882629999999992</v>
      </c>
      <c r="S6" s="331">
        <v>-1</v>
      </c>
      <c r="T6" s="331">
        <v>-1</v>
      </c>
      <c r="U6" s="389">
        <v>6337.6646559999999</v>
      </c>
      <c r="V6" s="392">
        <f t="shared" si="0"/>
        <v>8.9938016176924496</v>
      </c>
      <c r="W6" s="331">
        <f t="shared" si="1"/>
        <v>9.4166826404467482E-2</v>
      </c>
      <c r="X6" s="331">
        <f t="shared" si="2"/>
        <v>8.215391711450179E-2</v>
      </c>
      <c r="Y6" s="331">
        <f t="shared" si="3"/>
        <v>7.8601991188920362E-2</v>
      </c>
      <c r="Z6" s="331">
        <f t="shared" si="4"/>
        <v>9.2255943293111028E-2</v>
      </c>
      <c r="AA6" s="331">
        <f t="shared" si="5"/>
        <v>6.5411439736340598E-3</v>
      </c>
      <c r="AB6" s="331">
        <f t="shared" si="6"/>
        <v>9.0260149141545287E-3</v>
      </c>
      <c r="AC6" s="331">
        <f t="shared" si="7"/>
        <v>0</v>
      </c>
      <c r="AD6" s="331">
        <f t="shared" si="8"/>
        <v>0</v>
      </c>
      <c r="AE6" s="468">
        <f t="shared" si="9"/>
        <v>6.9860794292960593</v>
      </c>
    </row>
    <row r="7" spans="1:38" x14ac:dyDescent="0.25">
      <c r="A7" s="11" t="s">
        <v>243</v>
      </c>
      <c r="B7" s="4" t="s">
        <v>244</v>
      </c>
      <c r="C7" s="4" t="s">
        <v>245</v>
      </c>
      <c r="D7" s="9" t="s">
        <v>27</v>
      </c>
      <c r="E7" s="9">
        <v>2007</v>
      </c>
      <c r="F7" s="9">
        <v>5</v>
      </c>
      <c r="G7" s="9" t="s">
        <v>226</v>
      </c>
      <c r="H7" s="9" t="s">
        <v>53</v>
      </c>
      <c r="I7" s="9" t="s">
        <v>42</v>
      </c>
      <c r="J7" s="9" t="s">
        <v>31</v>
      </c>
      <c r="K7" s="306" t="s">
        <v>36</v>
      </c>
      <c r="L7" s="392">
        <v>441.69674400000002</v>
      </c>
      <c r="M7" s="331">
        <v>334.94957199999999</v>
      </c>
      <c r="N7" s="331">
        <v>387.28009900000001</v>
      </c>
      <c r="O7" s="331">
        <v>385.260627</v>
      </c>
      <c r="P7" s="331">
        <v>387.28009900000001</v>
      </c>
      <c r="Q7" s="331">
        <v>14.310434000000001</v>
      </c>
      <c r="R7" s="331">
        <v>6.9821039999999996</v>
      </c>
      <c r="S7" s="331">
        <v>12.227976</v>
      </c>
      <c r="T7" s="331">
        <v>12.227976</v>
      </c>
      <c r="U7" s="389">
        <v>5404.1054889999996</v>
      </c>
      <c r="V7" s="392">
        <f t="shared" si="0"/>
        <v>0.48688731650137462</v>
      </c>
      <c r="W7" s="331">
        <f t="shared" si="1"/>
        <v>0.36921870149525926</v>
      </c>
      <c r="X7" s="331">
        <f t="shared" si="2"/>
        <v>0.42690323326561969</v>
      </c>
      <c r="Y7" s="331">
        <f t="shared" si="3"/>
        <v>0.42467714643979132</v>
      </c>
      <c r="Z7" s="331">
        <f t="shared" si="4"/>
        <v>0.42690323326561969</v>
      </c>
      <c r="AA7" s="331">
        <f t="shared" si="5"/>
        <v>1.5774553249208539E-2</v>
      </c>
      <c r="AB7" s="331">
        <f t="shared" si="6"/>
        <v>7.6964522067962393E-3</v>
      </c>
      <c r="AC7" s="331">
        <f t="shared" si="7"/>
        <v>1.3479036243208559E-2</v>
      </c>
      <c r="AD7" s="331">
        <f t="shared" si="8"/>
        <v>1.3479036243208559E-2</v>
      </c>
      <c r="AE7" s="468">
        <f t="shared" si="9"/>
        <v>5.9570066009577793</v>
      </c>
    </row>
    <row r="8" spans="1:38" x14ac:dyDescent="0.25">
      <c r="A8" s="11" t="s">
        <v>250</v>
      </c>
      <c r="B8" s="4" t="s">
        <v>251</v>
      </c>
      <c r="C8" s="4" t="s">
        <v>245</v>
      </c>
      <c r="D8" s="9" t="s">
        <v>27</v>
      </c>
      <c r="E8" s="9">
        <v>2007</v>
      </c>
      <c r="F8" s="9">
        <v>6</v>
      </c>
      <c r="G8" s="9" t="s">
        <v>588</v>
      </c>
      <c r="H8" s="9" t="s">
        <v>589</v>
      </c>
      <c r="I8" s="9" t="s">
        <v>42</v>
      </c>
      <c r="J8" s="9" t="s">
        <v>107</v>
      </c>
      <c r="K8" s="306" t="s">
        <v>36</v>
      </c>
      <c r="L8" s="392">
        <v>114.968369</v>
      </c>
      <c r="M8" s="331">
        <v>8.4014019999999991</v>
      </c>
      <c r="N8" s="331">
        <v>9.7139869999999995</v>
      </c>
      <c r="O8" s="331">
        <v>9.6633329999999997</v>
      </c>
      <c r="P8" s="331">
        <v>9.7139869999999995</v>
      </c>
      <c r="Q8" s="331">
        <v>12.810976</v>
      </c>
      <c r="R8" s="331">
        <v>4.9658319999999998</v>
      </c>
      <c r="S8" s="331">
        <v>-1</v>
      </c>
      <c r="T8" s="331">
        <v>-1</v>
      </c>
      <c r="U8" s="389">
        <v>3843.523396</v>
      </c>
      <c r="V8" s="392">
        <f t="shared" si="0"/>
        <v>0.12673093344095337</v>
      </c>
      <c r="W8" s="331">
        <f t="shared" si="1"/>
        <v>9.2609604444566177E-3</v>
      </c>
      <c r="X8" s="331">
        <f t="shared" si="2"/>
        <v>1.0707837735292968E-2</v>
      </c>
      <c r="Y8" s="331">
        <f t="shared" si="3"/>
        <v>1.065200125819623E-2</v>
      </c>
      <c r="Z8" s="331">
        <f t="shared" si="4"/>
        <v>1.0707837735292968E-2</v>
      </c>
      <c r="AA8" s="331">
        <f t="shared" si="5"/>
        <v>1.4121683736938558E-2</v>
      </c>
      <c r="AB8" s="331">
        <f t="shared" si="6"/>
        <v>5.4738927771599199E-3</v>
      </c>
      <c r="AC8" s="331">
        <f t="shared" si="7"/>
        <v>0</v>
      </c>
      <c r="AD8" s="331">
        <f t="shared" si="8"/>
        <v>0</v>
      </c>
      <c r="AE8" s="468">
        <f t="shared" si="9"/>
        <v>4.2367593096604086</v>
      </c>
    </row>
    <row r="9" spans="1:38" x14ac:dyDescent="0.25">
      <c r="A9" s="11" t="s">
        <v>250</v>
      </c>
      <c r="B9" s="4" t="s">
        <v>251</v>
      </c>
      <c r="C9" s="4" t="s">
        <v>245</v>
      </c>
      <c r="D9" s="9" t="s">
        <v>27</v>
      </c>
      <c r="E9" s="9">
        <v>2007</v>
      </c>
      <c r="F9" s="9">
        <v>7</v>
      </c>
      <c r="G9" s="9" t="s">
        <v>195</v>
      </c>
      <c r="H9" s="9" t="s">
        <v>180</v>
      </c>
      <c r="I9" s="9" t="s">
        <v>42</v>
      </c>
      <c r="J9" s="9" t="s">
        <v>107</v>
      </c>
      <c r="K9" s="306" t="s">
        <v>36</v>
      </c>
      <c r="L9" s="392">
        <v>64.547507999999993</v>
      </c>
      <c r="M9" s="331">
        <v>24.729911000000001</v>
      </c>
      <c r="N9" s="331">
        <v>28.593565000000002</v>
      </c>
      <c r="O9" s="331">
        <v>28.444464</v>
      </c>
      <c r="P9" s="331">
        <v>28.593565000000002</v>
      </c>
      <c r="Q9" s="331">
        <v>0.52939000000000003</v>
      </c>
      <c r="R9" s="331">
        <v>0.39239499999999999</v>
      </c>
      <c r="S9" s="331">
        <v>-1</v>
      </c>
      <c r="T9" s="331">
        <v>-1</v>
      </c>
      <c r="U9" s="389">
        <v>303.71116499999999</v>
      </c>
      <c r="V9" s="392">
        <f t="shared" si="0"/>
        <v>7.115144810071547E-2</v>
      </c>
      <c r="W9" s="331">
        <f t="shared" si="1"/>
        <v>2.7260060590593407E-2</v>
      </c>
      <c r="X9" s="331">
        <f t="shared" si="2"/>
        <v>3.1519010092720151E-2</v>
      </c>
      <c r="Y9" s="331">
        <f t="shared" si="3"/>
        <v>3.135465437408784E-2</v>
      </c>
      <c r="Z9" s="331">
        <f t="shared" si="4"/>
        <v>3.1519010092720151E-2</v>
      </c>
      <c r="AA9" s="331">
        <f t="shared" si="5"/>
        <v>5.8355258440089995E-4</v>
      </c>
      <c r="AB9" s="331">
        <f t="shared" si="6"/>
        <v>4.3254144648744998E-4</v>
      </c>
      <c r="AC9" s="331">
        <f t="shared" si="7"/>
        <v>0</v>
      </c>
      <c r="AD9" s="331">
        <f t="shared" si="8"/>
        <v>0</v>
      </c>
      <c r="AE9" s="468">
        <f t="shared" si="9"/>
        <v>0.33478425215277613</v>
      </c>
    </row>
    <row r="10" spans="1:38" x14ac:dyDescent="0.25">
      <c r="A10" s="11">
        <v>2275050011</v>
      </c>
      <c r="B10" s="4" t="s">
        <v>251</v>
      </c>
      <c r="C10" s="4" t="s">
        <v>247</v>
      </c>
      <c r="D10" s="9" t="s">
        <v>27</v>
      </c>
      <c r="E10" s="9">
        <v>2007</v>
      </c>
      <c r="F10" s="9">
        <v>8</v>
      </c>
      <c r="G10" s="9" t="s">
        <v>545</v>
      </c>
      <c r="H10" s="9" t="s">
        <v>116</v>
      </c>
      <c r="I10" s="9" t="s">
        <v>42</v>
      </c>
      <c r="J10" s="9" t="s">
        <v>129</v>
      </c>
      <c r="K10" s="306" t="s">
        <v>36</v>
      </c>
      <c r="L10" s="392">
        <v>3824.3270830000001</v>
      </c>
      <c r="M10" s="331">
        <v>40.240172999999999</v>
      </c>
      <c r="N10" s="331">
        <v>35.106713999999997</v>
      </c>
      <c r="O10" s="331">
        <v>33.588875000000002</v>
      </c>
      <c r="P10" s="331">
        <v>39.423597999999998</v>
      </c>
      <c r="Q10" s="331">
        <v>3.212663</v>
      </c>
      <c r="R10" s="331">
        <v>3.8799579999999998</v>
      </c>
      <c r="S10" s="331">
        <v>-1</v>
      </c>
      <c r="T10" s="331">
        <v>-1</v>
      </c>
      <c r="U10" s="389">
        <v>3003.0632369999998</v>
      </c>
      <c r="V10" s="392">
        <f t="shared" si="0"/>
        <v>4.2155989967302085</v>
      </c>
      <c r="W10" s="331">
        <f t="shared" si="1"/>
        <v>4.4357197814256621E-2</v>
      </c>
      <c r="X10" s="331">
        <f t="shared" si="2"/>
        <v>3.8698527899135332E-2</v>
      </c>
      <c r="Y10" s="331">
        <f t="shared" si="3"/>
        <v>3.7025396802676247E-2</v>
      </c>
      <c r="Z10" s="331">
        <f t="shared" si="4"/>
        <v>4.3457077956293375E-2</v>
      </c>
      <c r="AA10" s="331">
        <f t="shared" si="5"/>
        <v>3.5413547601185302E-3</v>
      </c>
      <c r="AB10" s="331">
        <f t="shared" si="6"/>
        <v>4.2769215857249793E-3</v>
      </c>
      <c r="AC10" s="331">
        <f t="shared" si="7"/>
        <v>0</v>
      </c>
      <c r="AD10" s="331">
        <f t="shared" si="8"/>
        <v>0</v>
      </c>
      <c r="AE10" s="468">
        <f t="shared" si="9"/>
        <v>3.31031057079031</v>
      </c>
    </row>
    <row r="11" spans="1:38" x14ac:dyDescent="0.25">
      <c r="A11" s="11">
        <v>2275050011</v>
      </c>
      <c r="B11" s="4" t="s">
        <v>251</v>
      </c>
      <c r="C11" s="4" t="s">
        <v>247</v>
      </c>
      <c r="D11" s="9" t="s">
        <v>27</v>
      </c>
      <c r="E11" s="9">
        <v>2007</v>
      </c>
      <c r="F11" s="9">
        <v>9</v>
      </c>
      <c r="G11" s="9" t="s">
        <v>151</v>
      </c>
      <c r="H11" s="9" t="s">
        <v>116</v>
      </c>
      <c r="I11" s="9" t="s">
        <v>42</v>
      </c>
      <c r="J11" s="9" t="s">
        <v>129</v>
      </c>
      <c r="K11" s="306" t="s">
        <v>36</v>
      </c>
      <c r="L11" s="392">
        <v>17767.612169</v>
      </c>
      <c r="M11" s="331">
        <v>176.883197</v>
      </c>
      <c r="N11" s="331">
        <v>154.31811999999999</v>
      </c>
      <c r="O11" s="331">
        <v>147.646173</v>
      </c>
      <c r="P11" s="331">
        <v>173.29379</v>
      </c>
      <c r="Q11" s="331">
        <v>3.6998760000000002</v>
      </c>
      <c r="R11" s="331">
        <v>15.963255</v>
      </c>
      <c r="S11" s="331">
        <v>-1</v>
      </c>
      <c r="T11" s="331">
        <v>-1</v>
      </c>
      <c r="U11" s="389">
        <v>12355.460176000001</v>
      </c>
      <c r="V11" s="392">
        <f t="shared" si="0"/>
        <v>19.585439845582329</v>
      </c>
      <c r="W11" s="331">
        <f t="shared" si="1"/>
        <v>0.19498034860205807</v>
      </c>
      <c r="X11" s="331">
        <f t="shared" si="2"/>
        <v>0.17010660901393718</v>
      </c>
      <c r="Y11" s="331">
        <f t="shared" si="3"/>
        <v>0.16275204637611662</v>
      </c>
      <c r="Z11" s="331">
        <f t="shared" si="4"/>
        <v>0.1910237046697649</v>
      </c>
      <c r="AA11" s="331">
        <f t="shared" si="5"/>
        <v>4.07841516039756E-3</v>
      </c>
      <c r="AB11" s="331">
        <f t="shared" si="6"/>
        <v>1.7596476530914049E-2</v>
      </c>
      <c r="AC11" s="331">
        <f t="shared" si="7"/>
        <v>0</v>
      </c>
      <c r="AD11" s="331">
        <f t="shared" si="8"/>
        <v>0</v>
      </c>
      <c r="AE11" s="468">
        <f t="shared" si="9"/>
        <v>13.61956349225939</v>
      </c>
    </row>
    <row r="12" spans="1:38" x14ac:dyDescent="0.25">
      <c r="A12" s="11">
        <v>2275050011</v>
      </c>
      <c r="B12" s="4" t="s">
        <v>251</v>
      </c>
      <c r="C12" s="4" t="s">
        <v>247</v>
      </c>
      <c r="D12" s="9" t="s">
        <v>27</v>
      </c>
      <c r="E12" s="9">
        <v>2007</v>
      </c>
      <c r="F12" s="9">
        <v>10</v>
      </c>
      <c r="G12" s="9" t="s">
        <v>133</v>
      </c>
      <c r="H12" s="9" t="s">
        <v>134</v>
      </c>
      <c r="I12" s="9" t="s">
        <v>42</v>
      </c>
      <c r="J12" s="9" t="s">
        <v>129</v>
      </c>
      <c r="K12" s="306" t="s">
        <v>36</v>
      </c>
      <c r="L12" s="392">
        <v>6792.506249</v>
      </c>
      <c r="M12" s="331">
        <v>56.531582999999998</v>
      </c>
      <c r="N12" s="331">
        <v>49.319820999999997</v>
      </c>
      <c r="O12" s="331">
        <v>47.187477000000001</v>
      </c>
      <c r="P12" s="331">
        <v>55.384414</v>
      </c>
      <c r="Q12" s="331">
        <v>5.3101229999999999</v>
      </c>
      <c r="R12" s="331">
        <v>8.1458089999999999</v>
      </c>
      <c r="S12" s="331">
        <v>-1</v>
      </c>
      <c r="T12" s="331">
        <v>-1</v>
      </c>
      <c r="U12" s="389">
        <v>6304.8053829999999</v>
      </c>
      <c r="V12" s="392">
        <f t="shared" si="0"/>
        <v>7.4874564615183754</v>
      </c>
      <c r="W12" s="331">
        <f t="shared" si="1"/>
        <v>6.2315403313103722E-2</v>
      </c>
      <c r="X12" s="331">
        <f t="shared" si="2"/>
        <v>5.4365796495475509E-2</v>
      </c>
      <c r="Y12" s="331">
        <f t="shared" si="3"/>
        <v>5.2015289587464868E-2</v>
      </c>
      <c r="Z12" s="331">
        <f t="shared" si="4"/>
        <v>6.1050865949922331E-2</v>
      </c>
      <c r="AA12" s="331">
        <f t="shared" si="5"/>
        <v>5.8534086403911291E-3</v>
      </c>
      <c r="AB12" s="331">
        <f t="shared" si="6"/>
        <v>8.9792173897997891E-3</v>
      </c>
      <c r="AC12" s="331">
        <f t="shared" si="7"/>
        <v>0</v>
      </c>
      <c r="AD12" s="331">
        <f t="shared" si="8"/>
        <v>0</v>
      </c>
      <c r="AE12" s="468">
        <f t="shared" si="9"/>
        <v>6.9498582810297815</v>
      </c>
    </row>
    <row r="13" spans="1:38" x14ac:dyDescent="0.25">
      <c r="A13" s="11">
        <v>2275050011</v>
      </c>
      <c r="B13" s="4" t="s">
        <v>251</v>
      </c>
      <c r="C13" s="4" t="s">
        <v>247</v>
      </c>
      <c r="D13" s="9" t="s">
        <v>27</v>
      </c>
      <c r="E13" s="9">
        <v>2007</v>
      </c>
      <c r="F13" s="9">
        <v>11</v>
      </c>
      <c r="G13" s="9" t="s">
        <v>142</v>
      </c>
      <c r="H13" s="9" t="s">
        <v>116</v>
      </c>
      <c r="I13" s="9" t="s">
        <v>42</v>
      </c>
      <c r="J13" s="9" t="s">
        <v>129</v>
      </c>
      <c r="K13" s="306" t="s">
        <v>36</v>
      </c>
      <c r="L13" s="392">
        <v>12596.158949000001</v>
      </c>
      <c r="M13" s="331">
        <v>127.566816</v>
      </c>
      <c r="N13" s="331">
        <v>111.293054</v>
      </c>
      <c r="O13" s="331">
        <v>106.481297</v>
      </c>
      <c r="P13" s="331">
        <v>124.978163</v>
      </c>
      <c r="Q13" s="331">
        <v>3.4762279999999999</v>
      </c>
      <c r="R13" s="331">
        <v>11.750729</v>
      </c>
      <c r="S13" s="331">
        <v>-1</v>
      </c>
      <c r="T13" s="331">
        <v>-1</v>
      </c>
      <c r="U13" s="389">
        <v>9094.9915180000007</v>
      </c>
      <c r="V13" s="392">
        <f t="shared" si="0"/>
        <v>13.884888472040412</v>
      </c>
      <c r="W13" s="331">
        <f t="shared" si="1"/>
        <v>0.14061834405748896</v>
      </c>
      <c r="X13" s="331">
        <f t="shared" si="2"/>
        <v>0.12267959214864074</v>
      </c>
      <c r="Y13" s="331">
        <f t="shared" si="3"/>
        <v>0.11737553798656905</v>
      </c>
      <c r="Z13" s="331">
        <f t="shared" si="4"/>
        <v>0.13776484257792351</v>
      </c>
      <c r="AA13" s="331">
        <f t="shared" si="5"/>
        <v>3.8318854405386795E-3</v>
      </c>
      <c r="AB13" s="331">
        <f t="shared" si="6"/>
        <v>1.2952961477444989E-2</v>
      </c>
      <c r="AC13" s="331">
        <f t="shared" si="7"/>
        <v>0</v>
      </c>
      <c r="AD13" s="331">
        <f t="shared" si="8"/>
        <v>0</v>
      </c>
      <c r="AE13" s="468">
        <f t="shared" si="9"/>
        <v>10.025512014645468</v>
      </c>
    </row>
    <row r="14" spans="1:38" x14ac:dyDescent="0.25">
      <c r="A14" s="11">
        <v>2275050011</v>
      </c>
      <c r="B14" s="4" t="s">
        <v>251</v>
      </c>
      <c r="C14" s="4" t="s">
        <v>247</v>
      </c>
      <c r="D14" s="9" t="s">
        <v>27</v>
      </c>
      <c r="E14" s="9">
        <v>2007</v>
      </c>
      <c r="F14" s="9">
        <v>12</v>
      </c>
      <c r="G14" s="9" t="s">
        <v>590</v>
      </c>
      <c r="H14" s="9" t="s">
        <v>116</v>
      </c>
      <c r="I14" s="9" t="s">
        <v>42</v>
      </c>
      <c r="J14" s="9" t="s">
        <v>129</v>
      </c>
      <c r="K14" s="306" t="s">
        <v>36</v>
      </c>
      <c r="L14" s="392">
        <v>2717.7715619999999</v>
      </c>
      <c r="M14" s="331">
        <v>57.642533</v>
      </c>
      <c r="N14" s="331">
        <v>50.289046999999997</v>
      </c>
      <c r="O14" s="331">
        <v>48.114798999999998</v>
      </c>
      <c r="P14" s="331">
        <v>56.472821000000003</v>
      </c>
      <c r="Q14" s="331">
        <v>1.7771140000000001</v>
      </c>
      <c r="R14" s="331">
        <v>2.7897660000000002</v>
      </c>
      <c r="S14" s="331">
        <v>-1</v>
      </c>
      <c r="T14" s="331">
        <v>-1</v>
      </c>
      <c r="U14" s="389">
        <v>2159.2619300000001</v>
      </c>
      <c r="V14" s="392">
        <f t="shared" si="0"/>
        <v>2.9958303307889658</v>
      </c>
      <c r="W14" s="331">
        <f t="shared" si="1"/>
        <v>6.3540016062948221E-2</v>
      </c>
      <c r="X14" s="331">
        <f t="shared" si="2"/>
        <v>5.5434185277221569E-2</v>
      </c>
      <c r="Y14" s="331">
        <f t="shared" si="3"/>
        <v>5.3037487116076684E-2</v>
      </c>
      <c r="Z14" s="331">
        <f t="shared" si="4"/>
        <v>6.225062929590551E-2</v>
      </c>
      <c r="AA14" s="331">
        <f t="shared" si="5"/>
        <v>1.9589328613593398E-3</v>
      </c>
      <c r="AB14" s="331">
        <f t="shared" si="6"/>
        <v>3.0751906140534602E-3</v>
      </c>
      <c r="AC14" s="331">
        <f t="shared" si="7"/>
        <v>0</v>
      </c>
      <c r="AD14" s="331">
        <f t="shared" si="8"/>
        <v>0</v>
      </c>
      <c r="AE14" s="468">
        <f t="shared" si="9"/>
        <v>2.380178846691428</v>
      </c>
    </row>
    <row r="15" spans="1:38" x14ac:dyDescent="0.25">
      <c r="A15" s="11">
        <v>2275050011</v>
      </c>
      <c r="B15" s="4" t="s">
        <v>251</v>
      </c>
      <c r="C15" s="4" t="s">
        <v>247</v>
      </c>
      <c r="D15" s="9" t="s">
        <v>27</v>
      </c>
      <c r="E15" s="9">
        <v>2007</v>
      </c>
      <c r="F15" s="9">
        <v>13</v>
      </c>
      <c r="G15" s="9" t="s">
        <v>157</v>
      </c>
      <c r="H15" s="9" t="s">
        <v>116</v>
      </c>
      <c r="I15" s="9" t="s">
        <v>42</v>
      </c>
      <c r="J15" s="9" t="s">
        <v>129</v>
      </c>
      <c r="K15" s="306" t="s">
        <v>36</v>
      </c>
      <c r="L15" s="392">
        <v>12490.059813</v>
      </c>
      <c r="M15" s="331">
        <v>146.54181600000001</v>
      </c>
      <c r="N15" s="331">
        <v>127.847404</v>
      </c>
      <c r="O15" s="331">
        <v>122.319919</v>
      </c>
      <c r="P15" s="331">
        <v>143.56811300000001</v>
      </c>
      <c r="Q15" s="331">
        <v>13.204420000000001</v>
      </c>
      <c r="R15" s="331">
        <v>12.946591</v>
      </c>
      <c r="S15" s="331">
        <v>-1</v>
      </c>
      <c r="T15" s="331">
        <v>-1</v>
      </c>
      <c r="U15" s="389">
        <v>10020.581452</v>
      </c>
      <c r="V15" s="392">
        <f t="shared" si="0"/>
        <v>13.767934194446385</v>
      </c>
      <c r="W15" s="331">
        <f t="shared" si="1"/>
        <v>0.16153470116473898</v>
      </c>
      <c r="X15" s="331">
        <f t="shared" si="2"/>
        <v>0.14092763938333921</v>
      </c>
      <c r="Y15" s="331">
        <f t="shared" si="3"/>
        <v>0.13483463015198388</v>
      </c>
      <c r="Z15" s="331">
        <f t="shared" si="4"/>
        <v>0.15825675471525805</v>
      </c>
      <c r="AA15" s="331">
        <f t="shared" si="5"/>
        <v>1.4555381507990199E-2</v>
      </c>
      <c r="AB15" s="331">
        <f t="shared" si="6"/>
        <v>1.4271173685244208E-2</v>
      </c>
      <c r="AC15" s="331">
        <f t="shared" si="7"/>
        <v>0</v>
      </c>
      <c r="AD15" s="331">
        <f t="shared" si="8"/>
        <v>0</v>
      </c>
      <c r="AE15" s="468">
        <f t="shared" si="9"/>
        <v>11.045800267315823</v>
      </c>
    </row>
    <row r="16" spans="1:38" x14ac:dyDescent="0.25">
      <c r="A16" s="11">
        <v>2275050011</v>
      </c>
      <c r="B16" s="4" t="s">
        <v>251</v>
      </c>
      <c r="C16" s="4" t="s">
        <v>247</v>
      </c>
      <c r="D16" s="9" t="s">
        <v>27</v>
      </c>
      <c r="E16" s="9">
        <v>2007</v>
      </c>
      <c r="F16" s="9">
        <v>14</v>
      </c>
      <c r="G16" s="9" t="s">
        <v>132</v>
      </c>
      <c r="H16" s="9" t="s">
        <v>113</v>
      </c>
      <c r="I16" s="9" t="s">
        <v>30</v>
      </c>
      <c r="J16" s="9" t="s">
        <v>129</v>
      </c>
      <c r="K16" s="306" t="s">
        <v>36</v>
      </c>
      <c r="L16" s="392">
        <v>2184.876894</v>
      </c>
      <c r="M16" s="331">
        <v>22.442546</v>
      </c>
      <c r="N16" s="331">
        <v>19.579539</v>
      </c>
      <c r="O16" s="331">
        <v>18.733017</v>
      </c>
      <c r="P16" s="331">
        <v>21.987130000000001</v>
      </c>
      <c r="Q16" s="331">
        <v>11.46813</v>
      </c>
      <c r="R16" s="331">
        <v>2.7897660000000002</v>
      </c>
      <c r="S16" s="331">
        <v>-1</v>
      </c>
      <c r="T16" s="331">
        <v>-1</v>
      </c>
      <c r="U16" s="389">
        <v>2159.2619300000001</v>
      </c>
      <c r="V16" s="392">
        <f t="shared" si="0"/>
        <v>2.4084145112138708</v>
      </c>
      <c r="W16" s="331">
        <f t="shared" si="1"/>
        <v>2.4738672280995262E-2</v>
      </c>
      <c r="X16" s="331">
        <f t="shared" si="2"/>
        <v>2.1582747284286091E-2</v>
      </c>
      <c r="Y16" s="331">
        <f t="shared" si="3"/>
        <v>2.0649616509522267E-2</v>
      </c>
      <c r="Z16" s="331">
        <f t="shared" si="4"/>
        <v>2.4236662073440302E-2</v>
      </c>
      <c r="AA16" s="331">
        <f t="shared" si="5"/>
        <v>1.26414494035503E-2</v>
      </c>
      <c r="AB16" s="331">
        <f t="shared" si="6"/>
        <v>3.0751906140534602E-3</v>
      </c>
      <c r="AC16" s="331">
        <f t="shared" si="7"/>
        <v>0</v>
      </c>
      <c r="AD16" s="331">
        <f t="shared" si="8"/>
        <v>0</v>
      </c>
      <c r="AE16" s="468">
        <f t="shared" si="9"/>
        <v>2.380178846691428</v>
      </c>
    </row>
    <row r="17" spans="1:31" x14ac:dyDescent="0.25">
      <c r="A17" s="11" t="s">
        <v>250</v>
      </c>
      <c r="B17" s="4" t="s">
        <v>251</v>
      </c>
      <c r="C17" s="4" t="s">
        <v>245</v>
      </c>
      <c r="D17" s="9" t="s">
        <v>27</v>
      </c>
      <c r="E17" s="9">
        <v>2007</v>
      </c>
      <c r="F17" s="9">
        <v>15</v>
      </c>
      <c r="G17" s="9" t="s">
        <v>117</v>
      </c>
      <c r="H17" s="9" t="s">
        <v>118</v>
      </c>
      <c r="I17" s="9" t="s">
        <v>42</v>
      </c>
      <c r="J17" s="9" t="s">
        <v>119</v>
      </c>
      <c r="K17" s="306" t="s">
        <v>36</v>
      </c>
      <c r="L17" s="392">
        <v>188.31052700000001</v>
      </c>
      <c r="M17" s="331">
        <v>34.799928000000001</v>
      </c>
      <c r="N17" s="331">
        <v>40.236862000000002</v>
      </c>
      <c r="O17" s="331">
        <v>40.027047000000003</v>
      </c>
      <c r="P17" s="331">
        <v>40.236862000000002</v>
      </c>
      <c r="Q17" s="331">
        <v>6.7506690000000003</v>
      </c>
      <c r="R17" s="331">
        <v>3.3822589999999999</v>
      </c>
      <c r="S17" s="331">
        <v>-1</v>
      </c>
      <c r="T17" s="331">
        <v>-1</v>
      </c>
      <c r="U17" s="389">
        <v>2617.8475589999998</v>
      </c>
      <c r="V17" s="392">
        <f t="shared" si="0"/>
        <v>0.20757682370416036</v>
      </c>
      <c r="W17" s="331">
        <f t="shared" si="1"/>
        <v>3.836035422158568E-2</v>
      </c>
      <c r="X17" s="331">
        <f t="shared" si="2"/>
        <v>4.4353548061509221E-2</v>
      </c>
      <c r="Y17" s="331">
        <f t="shared" si="3"/>
        <v>4.4122266614001565E-2</v>
      </c>
      <c r="Z17" s="331">
        <f t="shared" si="4"/>
        <v>4.4353548061509221E-2</v>
      </c>
      <c r="AA17" s="331">
        <f t="shared" si="5"/>
        <v>7.4413387887663903E-3</v>
      </c>
      <c r="AB17" s="331">
        <f t="shared" si="6"/>
        <v>3.7283023490492897E-3</v>
      </c>
      <c r="AC17" s="331">
        <f t="shared" si="7"/>
        <v>0</v>
      </c>
      <c r="AD17" s="331">
        <f t="shared" si="8"/>
        <v>0</v>
      </c>
      <c r="AE17" s="468">
        <f t="shared" si="9"/>
        <v>2.8856829721415922</v>
      </c>
    </row>
    <row r="18" spans="1:31" x14ac:dyDescent="0.25">
      <c r="A18" s="11">
        <v>2275050011</v>
      </c>
      <c r="B18" s="4" t="s">
        <v>251</v>
      </c>
      <c r="C18" s="4" t="s">
        <v>247</v>
      </c>
      <c r="D18" s="9" t="s">
        <v>27</v>
      </c>
      <c r="E18" s="9">
        <v>2007</v>
      </c>
      <c r="F18" s="9">
        <v>16</v>
      </c>
      <c r="G18" s="9" t="s">
        <v>579</v>
      </c>
      <c r="H18" s="9" t="s">
        <v>134</v>
      </c>
      <c r="I18" s="9" t="s">
        <v>42</v>
      </c>
      <c r="J18" s="9" t="s">
        <v>129</v>
      </c>
      <c r="K18" s="306" t="s">
        <v>36</v>
      </c>
      <c r="L18" s="392">
        <v>7041.4677419999998</v>
      </c>
      <c r="M18" s="331">
        <v>58.6036</v>
      </c>
      <c r="N18" s="331">
        <v>51.127509000000003</v>
      </c>
      <c r="O18" s="331">
        <v>48.917011000000002</v>
      </c>
      <c r="P18" s="331">
        <v>57.414383999999998</v>
      </c>
      <c r="Q18" s="331">
        <v>5.5048050000000002</v>
      </c>
      <c r="R18" s="331">
        <v>8.4432569999999991</v>
      </c>
      <c r="S18" s="331">
        <v>-1</v>
      </c>
      <c r="T18" s="331">
        <v>-1</v>
      </c>
      <c r="U18" s="389">
        <v>6535.0289769999999</v>
      </c>
      <c r="V18" s="392">
        <f t="shared" si="0"/>
        <v>7.7618895310067613</v>
      </c>
      <c r="W18" s="331">
        <f t="shared" si="1"/>
        <v>6.4599411086716005E-2</v>
      </c>
      <c r="X18" s="331">
        <f t="shared" si="2"/>
        <v>5.6358431422826788E-2</v>
      </c>
      <c r="Y18" s="331">
        <f t="shared" si="3"/>
        <v>5.3921774476694412E-2</v>
      </c>
      <c r="Z18" s="331">
        <f t="shared" si="4"/>
        <v>6.3288524839883037E-2</v>
      </c>
      <c r="AA18" s="331">
        <f t="shared" si="5"/>
        <v>6.0680088108445492E-3</v>
      </c>
      <c r="AB18" s="331">
        <f t="shared" si="6"/>
        <v>9.3070976843366675E-3</v>
      </c>
      <c r="AC18" s="331">
        <f t="shared" si="7"/>
        <v>0</v>
      </c>
      <c r="AD18" s="331">
        <f t="shared" si="8"/>
        <v>0</v>
      </c>
      <c r="AE18" s="468">
        <f t="shared" si="9"/>
        <v>7.2036363525248301</v>
      </c>
    </row>
    <row r="19" spans="1:31" x14ac:dyDescent="0.25">
      <c r="A19" s="11">
        <v>2275050011</v>
      </c>
      <c r="B19" s="4" t="s">
        <v>251</v>
      </c>
      <c r="C19" s="4" t="s">
        <v>247</v>
      </c>
      <c r="D19" s="9" t="s">
        <v>27</v>
      </c>
      <c r="E19" s="9">
        <v>2007</v>
      </c>
      <c r="F19" s="9">
        <v>17</v>
      </c>
      <c r="G19" s="9" t="s">
        <v>145</v>
      </c>
      <c r="H19" s="9" t="s">
        <v>116</v>
      </c>
      <c r="I19" s="9" t="s">
        <v>42</v>
      </c>
      <c r="J19" s="9" t="s">
        <v>129</v>
      </c>
      <c r="K19" s="306" t="s">
        <v>36</v>
      </c>
      <c r="L19" s="392">
        <v>8833.1812850000006</v>
      </c>
      <c r="M19" s="331">
        <v>90.467116000000004</v>
      </c>
      <c r="N19" s="331">
        <v>78.926181</v>
      </c>
      <c r="O19" s="331">
        <v>75.513807</v>
      </c>
      <c r="P19" s="331">
        <v>88.631309999999999</v>
      </c>
      <c r="Q19" s="331">
        <v>3.3787929999999999</v>
      </c>
      <c r="R19" s="331">
        <v>8.4432569999999991</v>
      </c>
      <c r="S19" s="331">
        <v>-1</v>
      </c>
      <c r="T19" s="331">
        <v>-1</v>
      </c>
      <c r="U19" s="389">
        <v>6535.0289769999999</v>
      </c>
      <c r="V19" s="392">
        <f t="shared" si="0"/>
        <v>9.7369156337358334</v>
      </c>
      <c r="W19" s="331">
        <f t="shared" si="1"/>
        <v>9.9722925149881958E-2</v>
      </c>
      <c r="X19" s="331">
        <f t="shared" si="2"/>
        <v>8.7001221971407111E-2</v>
      </c>
      <c r="Y19" s="331">
        <f t="shared" si="3"/>
        <v>8.3239723517257155E-2</v>
      </c>
      <c r="Z19" s="331">
        <f t="shared" si="4"/>
        <v>9.769929543311609E-2</v>
      </c>
      <c r="AA19" s="331">
        <f t="shared" si="5"/>
        <v>3.7244817380488295E-3</v>
      </c>
      <c r="AB19" s="331">
        <f t="shared" si="6"/>
        <v>9.3070976843366675E-3</v>
      </c>
      <c r="AC19" s="331">
        <f t="shared" si="7"/>
        <v>0</v>
      </c>
      <c r="AD19" s="331">
        <f t="shared" si="8"/>
        <v>0</v>
      </c>
      <c r="AE19" s="468">
        <f t="shared" si="9"/>
        <v>7.2036363525248301</v>
      </c>
    </row>
    <row r="20" spans="1:31" x14ac:dyDescent="0.25">
      <c r="A20" s="11">
        <v>2275050011</v>
      </c>
      <c r="B20" s="4" t="s">
        <v>251</v>
      </c>
      <c r="C20" s="4" t="s">
        <v>247</v>
      </c>
      <c r="D20" s="9" t="s">
        <v>27</v>
      </c>
      <c r="E20" s="9">
        <v>2007</v>
      </c>
      <c r="F20" s="9">
        <v>18</v>
      </c>
      <c r="G20" s="9" t="s">
        <v>147</v>
      </c>
      <c r="H20" s="9" t="s">
        <v>148</v>
      </c>
      <c r="I20" s="9" t="s">
        <v>42</v>
      </c>
      <c r="J20" s="9" t="s">
        <v>129</v>
      </c>
      <c r="K20" s="306" t="s">
        <v>36</v>
      </c>
      <c r="L20" s="392">
        <v>6586.4508079999996</v>
      </c>
      <c r="M20" s="331">
        <v>60.249405000000003</v>
      </c>
      <c r="N20" s="331">
        <v>52.563358999999998</v>
      </c>
      <c r="O20" s="331">
        <v>50.290781000000003</v>
      </c>
      <c r="P20" s="331">
        <v>59.026792999999998</v>
      </c>
      <c r="Q20" s="331">
        <v>14.875648999999999</v>
      </c>
      <c r="R20" s="331">
        <v>8.4432569999999991</v>
      </c>
      <c r="S20" s="331">
        <v>-1</v>
      </c>
      <c r="T20" s="331">
        <v>-1</v>
      </c>
      <c r="U20" s="389">
        <v>6535.0289769999999</v>
      </c>
      <c r="V20" s="392">
        <f t="shared" si="0"/>
        <v>7.2603192184170373</v>
      </c>
      <c r="W20" s="331">
        <f t="shared" si="1"/>
        <v>6.6413600552270552E-2</v>
      </c>
      <c r="X20" s="331">
        <f t="shared" si="2"/>
        <v>5.7941185117290281E-2</v>
      </c>
      <c r="Y20" s="331">
        <f t="shared" si="3"/>
        <v>5.5436096685033104E-2</v>
      </c>
      <c r="Z20" s="331">
        <f t="shared" si="4"/>
        <v>6.5065901516928815E-2</v>
      </c>
      <c r="AA20" s="331">
        <f t="shared" si="5"/>
        <v>1.6397596136290191E-2</v>
      </c>
      <c r="AB20" s="331">
        <f t="shared" si="6"/>
        <v>9.3070976843366675E-3</v>
      </c>
      <c r="AC20" s="331">
        <f t="shared" si="7"/>
        <v>0</v>
      </c>
      <c r="AD20" s="331">
        <f t="shared" si="8"/>
        <v>0</v>
      </c>
      <c r="AE20" s="468">
        <f t="shared" si="9"/>
        <v>7.2036363525248301</v>
      </c>
    </row>
    <row r="21" spans="1:31" x14ac:dyDescent="0.25">
      <c r="A21" s="11">
        <v>2275050011</v>
      </c>
      <c r="B21" s="4" t="s">
        <v>251</v>
      </c>
      <c r="C21" s="4" t="s">
        <v>247</v>
      </c>
      <c r="D21" s="9" t="s">
        <v>27</v>
      </c>
      <c r="E21" s="9">
        <v>2007</v>
      </c>
      <c r="F21" s="9">
        <v>19</v>
      </c>
      <c r="G21" s="9" t="s">
        <v>149</v>
      </c>
      <c r="H21" s="9" t="s">
        <v>113</v>
      </c>
      <c r="I21" s="9" t="s">
        <v>42</v>
      </c>
      <c r="J21" s="9" t="s">
        <v>129</v>
      </c>
      <c r="K21" s="306" t="s">
        <v>36</v>
      </c>
      <c r="L21" s="392">
        <v>26916.121997999999</v>
      </c>
      <c r="M21" s="331">
        <v>276.53033399999998</v>
      </c>
      <c r="N21" s="331">
        <v>241.25322199999999</v>
      </c>
      <c r="O21" s="331">
        <v>230.82263499999999</v>
      </c>
      <c r="P21" s="331">
        <v>270.918835</v>
      </c>
      <c r="Q21" s="331">
        <v>141.16254699999999</v>
      </c>
      <c r="R21" s="331">
        <v>34.373286</v>
      </c>
      <c r="S21" s="331">
        <v>-1</v>
      </c>
      <c r="T21" s="331">
        <v>-1</v>
      </c>
      <c r="U21" s="389">
        <v>26604.710262000001</v>
      </c>
      <c r="V21" s="392">
        <f t="shared" si="0"/>
        <v>29.669945699735194</v>
      </c>
      <c r="W21" s="331">
        <f t="shared" si="1"/>
        <v>0.30482251472627753</v>
      </c>
      <c r="X21" s="331">
        <f t="shared" si="2"/>
        <v>0.26593615518454078</v>
      </c>
      <c r="Y21" s="331">
        <f t="shared" si="3"/>
        <v>0.25443840116450184</v>
      </c>
      <c r="Z21" s="331">
        <f t="shared" si="4"/>
        <v>0.29863689591252379</v>
      </c>
      <c r="AA21" s="331">
        <f t="shared" si="5"/>
        <v>0.15560507210650656</v>
      </c>
      <c r="AB21" s="331">
        <f t="shared" si="6"/>
        <v>3.789006191966466E-2</v>
      </c>
      <c r="AC21" s="331">
        <f t="shared" si="7"/>
        <v>0</v>
      </c>
      <c r="AD21" s="331">
        <f t="shared" si="8"/>
        <v>0</v>
      </c>
      <c r="AE21" s="468">
        <f t="shared" si="9"/>
        <v>29.32667302107566</v>
      </c>
    </row>
    <row r="22" spans="1:31" x14ac:dyDescent="0.25">
      <c r="A22" s="11">
        <v>2275050011</v>
      </c>
      <c r="B22" s="4" t="s">
        <v>251</v>
      </c>
      <c r="C22" s="4" t="s">
        <v>247</v>
      </c>
      <c r="D22" s="9" t="s">
        <v>27</v>
      </c>
      <c r="E22" s="9">
        <v>2007</v>
      </c>
      <c r="F22" s="9">
        <v>1</v>
      </c>
      <c r="G22" s="9" t="s">
        <v>130</v>
      </c>
      <c r="H22" s="9" t="s">
        <v>131</v>
      </c>
      <c r="I22" s="9" t="s">
        <v>42</v>
      </c>
      <c r="J22" s="9" t="s">
        <v>129</v>
      </c>
      <c r="K22" s="306" t="s">
        <v>35</v>
      </c>
      <c r="L22" s="392">
        <v>3796.7477060000001</v>
      </c>
      <c r="M22" s="331">
        <v>81.080444</v>
      </c>
      <c r="N22" s="331">
        <v>70.736971999999994</v>
      </c>
      <c r="O22" s="331">
        <v>67.678657000000001</v>
      </c>
      <c r="P22" s="331">
        <v>79.435117000000005</v>
      </c>
      <c r="Q22" s="331">
        <v>19.590305000000001</v>
      </c>
      <c r="R22" s="331">
        <v>5.0625650000000002</v>
      </c>
      <c r="S22" s="331">
        <v>-1</v>
      </c>
      <c r="T22" s="331">
        <v>-1</v>
      </c>
      <c r="U22" s="389">
        <v>3918.393759</v>
      </c>
      <c r="V22" s="392">
        <f t="shared" si="0"/>
        <v>4.1851979375403543</v>
      </c>
      <c r="W22" s="331">
        <f t="shared" si="1"/>
        <v>8.9375890441021635E-2</v>
      </c>
      <c r="X22" s="331">
        <f t="shared" si="2"/>
        <v>7.7974164270753307E-2</v>
      </c>
      <c r="Y22" s="331">
        <f t="shared" si="3"/>
        <v>7.4602949056710666E-2</v>
      </c>
      <c r="Z22" s="331">
        <f t="shared" si="4"/>
        <v>8.7562227880273263E-2</v>
      </c>
      <c r="AA22" s="331">
        <f t="shared" si="5"/>
        <v>2.1594614767849549E-2</v>
      </c>
      <c r="AB22" s="331">
        <f t="shared" si="6"/>
        <v>5.5805226571101494E-3</v>
      </c>
      <c r="AC22" s="331">
        <f t="shared" si="7"/>
        <v>0</v>
      </c>
      <c r="AD22" s="331">
        <f t="shared" si="8"/>
        <v>0</v>
      </c>
      <c r="AE22" s="468">
        <f t="shared" si="9"/>
        <v>4.3192897575791136</v>
      </c>
    </row>
    <row r="23" spans="1:31" x14ac:dyDescent="0.25">
      <c r="A23" s="11">
        <v>2275050011</v>
      </c>
      <c r="B23" s="4" t="s">
        <v>251</v>
      </c>
      <c r="C23" s="4" t="s">
        <v>247</v>
      </c>
      <c r="D23" s="9" t="s">
        <v>27</v>
      </c>
      <c r="E23" s="9">
        <v>2007</v>
      </c>
      <c r="F23" s="9">
        <v>2</v>
      </c>
      <c r="G23" s="9" t="s">
        <v>132</v>
      </c>
      <c r="H23" s="9" t="s">
        <v>113</v>
      </c>
      <c r="I23" s="9" t="s">
        <v>42</v>
      </c>
      <c r="J23" s="9" t="s">
        <v>129</v>
      </c>
      <c r="K23" s="306" t="s">
        <v>35</v>
      </c>
      <c r="L23" s="392">
        <v>6616.387436</v>
      </c>
      <c r="M23" s="331">
        <v>67.887152</v>
      </c>
      <c r="N23" s="331">
        <v>59.226754999999997</v>
      </c>
      <c r="O23" s="331">
        <v>56.666085000000002</v>
      </c>
      <c r="P23" s="331">
        <v>66.509550000000004</v>
      </c>
      <c r="Q23" s="331">
        <v>34.682012999999998</v>
      </c>
      <c r="R23" s="331">
        <v>8.3747950000000007</v>
      </c>
      <c r="S23" s="331">
        <v>-1</v>
      </c>
      <c r="T23" s="331">
        <v>-1</v>
      </c>
      <c r="U23" s="389">
        <v>6482.0391239999999</v>
      </c>
      <c r="V23" s="392">
        <f t="shared" si="0"/>
        <v>7.2933187020446999</v>
      </c>
      <c r="W23" s="331">
        <f t="shared" si="1"/>
        <v>7.4832775453289119E-2</v>
      </c>
      <c r="X23" s="331">
        <f t="shared" si="2"/>
        <v>6.528632189109905E-2</v>
      </c>
      <c r="Y23" s="331">
        <f t="shared" si="3"/>
        <v>6.2463666388921348E-2</v>
      </c>
      <c r="Z23" s="331">
        <f t="shared" si="4"/>
        <v>7.3314229188010505E-2</v>
      </c>
      <c r="AA23" s="331">
        <f t="shared" si="5"/>
        <v>3.8230375183467023E-2</v>
      </c>
      <c r="AB23" s="331">
        <f t="shared" si="6"/>
        <v>9.2316312474314492E-3</v>
      </c>
      <c r="AC23" s="331">
        <f t="shared" si="7"/>
        <v>0</v>
      </c>
      <c r="AD23" s="331">
        <f t="shared" si="8"/>
        <v>0</v>
      </c>
      <c r="AE23" s="468">
        <f t="shared" si="9"/>
        <v>7.1452250382476921</v>
      </c>
    </row>
    <row r="24" spans="1:31" x14ac:dyDescent="0.25">
      <c r="A24" s="11">
        <v>2275050011</v>
      </c>
      <c r="B24" s="4" t="s">
        <v>251</v>
      </c>
      <c r="C24" s="4" t="s">
        <v>247</v>
      </c>
      <c r="D24" s="9" t="s">
        <v>27</v>
      </c>
      <c r="E24" s="9">
        <v>2007</v>
      </c>
      <c r="F24" s="9">
        <v>3</v>
      </c>
      <c r="G24" s="9" t="s">
        <v>139</v>
      </c>
      <c r="H24" s="9" t="s">
        <v>116</v>
      </c>
      <c r="I24" s="9" t="s">
        <v>42</v>
      </c>
      <c r="J24" s="9" t="s">
        <v>129</v>
      </c>
      <c r="K24" s="306" t="s">
        <v>35</v>
      </c>
      <c r="L24" s="392">
        <v>4581.0500069999998</v>
      </c>
      <c r="M24" s="331">
        <v>46.156309</v>
      </c>
      <c r="N24" s="331">
        <v>40.268126000000002</v>
      </c>
      <c r="O24" s="331">
        <v>38.527132999999999</v>
      </c>
      <c r="P24" s="331">
        <v>45.219681000000001</v>
      </c>
      <c r="Q24" s="331">
        <v>1.0814509999999999</v>
      </c>
      <c r="R24" s="331">
        <v>4.1926189999999997</v>
      </c>
      <c r="S24" s="331">
        <v>-1</v>
      </c>
      <c r="T24" s="331">
        <v>-1</v>
      </c>
      <c r="U24" s="389">
        <v>3245.0614030000002</v>
      </c>
      <c r="V24" s="392">
        <f t="shared" si="0"/>
        <v>5.0497432343916788</v>
      </c>
      <c r="W24" s="331">
        <f t="shared" si="1"/>
        <v>5.0878621438554789E-2</v>
      </c>
      <c r="X24" s="331">
        <f t="shared" si="2"/>
        <v>4.4388010722305062E-2</v>
      </c>
      <c r="Y24" s="331">
        <f t="shared" si="3"/>
        <v>4.2468894447774228E-2</v>
      </c>
      <c r="Z24" s="331">
        <f t="shared" si="4"/>
        <v>4.9846165800892107E-2</v>
      </c>
      <c r="AA24" s="331">
        <f t="shared" si="5"/>
        <v>1.1920956685108099E-3</v>
      </c>
      <c r="AB24" s="331">
        <f t="shared" si="6"/>
        <v>4.6215713422208893E-3</v>
      </c>
      <c r="AC24" s="331">
        <f t="shared" si="7"/>
        <v>0</v>
      </c>
      <c r="AD24" s="331">
        <f t="shared" si="8"/>
        <v>0</v>
      </c>
      <c r="AE24" s="468">
        <f t="shared" si="9"/>
        <v>3.5770678861713678</v>
      </c>
    </row>
    <row r="25" spans="1:31" x14ac:dyDescent="0.25">
      <c r="A25" s="11">
        <v>2275050011</v>
      </c>
      <c r="B25" s="4" t="s">
        <v>251</v>
      </c>
      <c r="C25" s="4" t="s">
        <v>247</v>
      </c>
      <c r="D25" s="9" t="s">
        <v>27</v>
      </c>
      <c r="E25" s="9">
        <v>2007</v>
      </c>
      <c r="F25" s="9">
        <v>4</v>
      </c>
      <c r="G25" s="9" t="s">
        <v>140</v>
      </c>
      <c r="H25" s="9" t="s">
        <v>116</v>
      </c>
      <c r="I25" s="9" t="s">
        <v>42</v>
      </c>
      <c r="J25" s="9" t="s">
        <v>129</v>
      </c>
      <c r="K25" s="306" t="s">
        <v>35</v>
      </c>
      <c r="L25" s="392">
        <v>2801.3065630000001</v>
      </c>
      <c r="M25" s="331">
        <v>29.308814000000002</v>
      </c>
      <c r="N25" s="331">
        <v>25.569873999999999</v>
      </c>
      <c r="O25" s="331">
        <v>24.464359999999999</v>
      </c>
      <c r="P25" s="331">
        <v>28.714064</v>
      </c>
      <c r="Q25" s="331">
        <v>1.981708</v>
      </c>
      <c r="R25" s="331">
        <v>2.7849249999999999</v>
      </c>
      <c r="S25" s="331">
        <v>-1</v>
      </c>
      <c r="T25" s="331">
        <v>-1</v>
      </c>
      <c r="U25" s="389">
        <v>2155.5145280000002</v>
      </c>
      <c r="V25" s="392">
        <f t="shared" si="0"/>
        <v>3.0879119071721273</v>
      </c>
      <c r="W25" s="331">
        <f t="shared" si="1"/>
        <v>3.2307437154886334E-2</v>
      </c>
      <c r="X25" s="331">
        <f t="shared" si="2"/>
        <v>2.8185961305474936E-2</v>
      </c>
      <c r="Y25" s="331">
        <f t="shared" si="3"/>
        <v>2.6967340719911598E-2</v>
      </c>
      <c r="Z25" s="331">
        <f t="shared" si="4"/>
        <v>3.1651837503263835E-2</v>
      </c>
      <c r="AA25" s="331">
        <f t="shared" si="5"/>
        <v>2.1844591415174797E-3</v>
      </c>
      <c r="AB25" s="331">
        <f t="shared" si="6"/>
        <v>3.0698543250017498E-3</v>
      </c>
      <c r="AC25" s="331">
        <f t="shared" si="7"/>
        <v>0</v>
      </c>
      <c r="AD25" s="331">
        <f t="shared" si="8"/>
        <v>0</v>
      </c>
      <c r="AE25" s="468">
        <f t="shared" si="9"/>
        <v>2.3760480430837116</v>
      </c>
    </row>
    <row r="26" spans="1:31" x14ac:dyDescent="0.25">
      <c r="A26" s="11" t="s">
        <v>243</v>
      </c>
      <c r="B26" s="4" t="s">
        <v>244</v>
      </c>
      <c r="C26" s="4" t="s">
        <v>245</v>
      </c>
      <c r="D26" s="9" t="s">
        <v>27</v>
      </c>
      <c r="E26" s="9">
        <v>2007</v>
      </c>
      <c r="F26" s="9">
        <v>5</v>
      </c>
      <c r="G26" s="9" t="s">
        <v>226</v>
      </c>
      <c r="H26" s="9" t="s">
        <v>53</v>
      </c>
      <c r="I26" s="9" t="s">
        <v>42</v>
      </c>
      <c r="J26" s="9" t="s">
        <v>31</v>
      </c>
      <c r="K26" s="306" t="s">
        <v>35</v>
      </c>
      <c r="L26" s="392">
        <v>41.147288000000003</v>
      </c>
      <c r="M26" s="331">
        <v>3.5622630000000002</v>
      </c>
      <c r="N26" s="331">
        <v>4.1188099999999999</v>
      </c>
      <c r="O26" s="331">
        <v>4.0973319999999998</v>
      </c>
      <c r="P26" s="331">
        <v>4.1188099999999999</v>
      </c>
      <c r="Q26" s="331">
        <v>31.367298999999999</v>
      </c>
      <c r="R26" s="331">
        <v>4.5164850000000003</v>
      </c>
      <c r="S26" s="331">
        <v>2.5396139999999998</v>
      </c>
      <c r="T26" s="331">
        <v>2.5396139999999998</v>
      </c>
      <c r="U26" s="389">
        <v>3495.7314959999999</v>
      </c>
      <c r="V26" s="392">
        <f t="shared" si="0"/>
        <v>4.5357120938227281E-2</v>
      </c>
      <c r="W26" s="331">
        <f t="shared" si="1"/>
        <v>3.9267227940945303E-3</v>
      </c>
      <c r="X26" s="331">
        <f t="shared" si="2"/>
        <v>4.5402108467410994E-3</v>
      </c>
      <c r="Y26" s="331">
        <f t="shared" si="3"/>
        <v>4.5165354044249192E-3</v>
      </c>
      <c r="Z26" s="331">
        <f t="shared" si="4"/>
        <v>4.5402108467410994E-3</v>
      </c>
      <c r="AA26" s="331">
        <f t="shared" si="5"/>
        <v>3.4576528451851683E-2</v>
      </c>
      <c r="AB26" s="331">
        <f t="shared" si="6"/>
        <v>4.97857249694535E-3</v>
      </c>
      <c r="AC26" s="331">
        <f t="shared" si="7"/>
        <v>2.7994452352343396E-3</v>
      </c>
      <c r="AD26" s="331">
        <f t="shared" si="8"/>
        <v>2.7994452352343396E-3</v>
      </c>
      <c r="AE26" s="468">
        <f t="shared" si="9"/>
        <v>3.8533843647640191</v>
      </c>
    </row>
    <row r="27" spans="1:31" x14ac:dyDescent="0.25">
      <c r="A27" s="11" t="s">
        <v>250</v>
      </c>
      <c r="B27" s="4" t="s">
        <v>251</v>
      </c>
      <c r="C27" s="4" t="s">
        <v>245</v>
      </c>
      <c r="D27" s="9" t="s">
        <v>27</v>
      </c>
      <c r="E27" s="9">
        <v>2007</v>
      </c>
      <c r="F27" s="9">
        <v>6</v>
      </c>
      <c r="G27" s="9" t="s">
        <v>588</v>
      </c>
      <c r="H27" s="9" t="s">
        <v>589</v>
      </c>
      <c r="I27" s="9" t="s">
        <v>42</v>
      </c>
      <c r="J27" s="9" t="s">
        <v>107</v>
      </c>
      <c r="K27" s="306" t="s">
        <v>35</v>
      </c>
      <c r="L27" s="392">
        <v>2.57315</v>
      </c>
      <c r="M27" s="331">
        <v>2.5700000000000001E-4</v>
      </c>
      <c r="N27" s="331">
        <v>2.9799999999999998E-4</v>
      </c>
      <c r="O27" s="331">
        <v>2.9599999999999998E-4</v>
      </c>
      <c r="P27" s="331">
        <v>2.9799999999999998E-4</v>
      </c>
      <c r="Q27" s="331">
        <v>19.920082000000001</v>
      </c>
      <c r="R27" s="331">
        <v>3.342838</v>
      </c>
      <c r="S27" s="331">
        <v>-1</v>
      </c>
      <c r="T27" s="331">
        <v>-1</v>
      </c>
      <c r="U27" s="389">
        <v>2587.336213</v>
      </c>
      <c r="V27" s="392">
        <f t="shared" si="0"/>
        <v>2.8364123473264996E-3</v>
      </c>
      <c r="W27" s="331">
        <f t="shared" si="1"/>
        <v>2.8329400667000001E-7</v>
      </c>
      <c r="X27" s="331">
        <f t="shared" si="2"/>
        <v>3.2848877037999998E-7</v>
      </c>
      <c r="Y27" s="331">
        <f t="shared" si="3"/>
        <v>3.2628414775999998E-7</v>
      </c>
      <c r="Z27" s="331">
        <f t="shared" si="4"/>
        <v>3.2848877037999998E-7</v>
      </c>
      <c r="AA27" s="331">
        <f t="shared" si="5"/>
        <v>2.1958131684727419E-2</v>
      </c>
      <c r="AB27" s="331">
        <f t="shared" si="6"/>
        <v>3.6848481348977797E-3</v>
      </c>
      <c r="AC27" s="331">
        <f t="shared" si="7"/>
        <v>0</v>
      </c>
      <c r="AD27" s="331">
        <f t="shared" si="8"/>
        <v>0</v>
      </c>
      <c r="AE27" s="468">
        <f t="shared" si="9"/>
        <v>2.8520499703624687</v>
      </c>
    </row>
    <row r="28" spans="1:31" x14ac:dyDescent="0.25">
      <c r="A28" s="11" t="s">
        <v>250</v>
      </c>
      <c r="B28" s="4" t="s">
        <v>251</v>
      </c>
      <c r="C28" s="4" t="s">
        <v>245</v>
      </c>
      <c r="D28" s="9" t="s">
        <v>27</v>
      </c>
      <c r="E28" s="9">
        <v>2007</v>
      </c>
      <c r="F28" s="9">
        <v>7</v>
      </c>
      <c r="G28" s="9" t="s">
        <v>195</v>
      </c>
      <c r="H28" s="9" t="s">
        <v>180</v>
      </c>
      <c r="I28" s="9" t="s">
        <v>42</v>
      </c>
      <c r="J28" s="9" t="s">
        <v>107</v>
      </c>
      <c r="K28" s="306" t="s">
        <v>35</v>
      </c>
      <c r="L28" s="392">
        <v>31.218876000000002</v>
      </c>
      <c r="M28" s="331">
        <v>11.960803</v>
      </c>
      <c r="N28" s="331">
        <v>13.829488</v>
      </c>
      <c r="O28" s="331">
        <v>13.757374</v>
      </c>
      <c r="P28" s="331">
        <v>13.829488</v>
      </c>
      <c r="Q28" s="331">
        <v>0.25379699999999999</v>
      </c>
      <c r="R28" s="331">
        <v>0.18767200000000001</v>
      </c>
      <c r="S28" s="331">
        <v>-1</v>
      </c>
      <c r="T28" s="331">
        <v>-1</v>
      </c>
      <c r="U28" s="389">
        <v>145.25726299999999</v>
      </c>
      <c r="V28" s="392">
        <f t="shared" si="0"/>
        <v>3.4412920100287556E-2</v>
      </c>
      <c r="W28" s="331">
        <f t="shared" si="1"/>
        <v>1.3184528423581929E-2</v>
      </c>
      <c r="X28" s="331">
        <f t="shared" si="2"/>
        <v>1.5244401033909279E-2</v>
      </c>
      <c r="Y28" s="331">
        <f t="shared" si="3"/>
        <v>1.516490895609994E-2</v>
      </c>
      <c r="Z28" s="331">
        <f t="shared" si="4"/>
        <v>1.5244401033909279E-2</v>
      </c>
      <c r="AA28" s="331">
        <f t="shared" si="5"/>
        <v>2.7976330354406996E-4</v>
      </c>
      <c r="AB28" s="331">
        <f t="shared" si="6"/>
        <v>2.0687296817031999E-4</v>
      </c>
      <c r="AC28" s="331">
        <f t="shared" si="7"/>
        <v>0</v>
      </c>
      <c r="AD28" s="331">
        <f t="shared" si="8"/>
        <v>0</v>
      </c>
      <c r="AE28" s="468">
        <f t="shared" si="9"/>
        <v>0.16011872386454451</v>
      </c>
    </row>
    <row r="29" spans="1:31" x14ac:dyDescent="0.25">
      <c r="A29" s="11">
        <v>2275050011</v>
      </c>
      <c r="B29" s="4" t="s">
        <v>251</v>
      </c>
      <c r="C29" s="4" t="s">
        <v>247</v>
      </c>
      <c r="D29" s="9" t="s">
        <v>27</v>
      </c>
      <c r="E29" s="9">
        <v>2007</v>
      </c>
      <c r="F29" s="9">
        <v>8</v>
      </c>
      <c r="G29" s="9" t="s">
        <v>545</v>
      </c>
      <c r="H29" s="9" t="s">
        <v>116</v>
      </c>
      <c r="I29" s="9" t="s">
        <v>42</v>
      </c>
      <c r="J29" s="9" t="s">
        <v>129</v>
      </c>
      <c r="K29" s="306" t="s">
        <v>35</v>
      </c>
      <c r="L29" s="392">
        <v>1313.0359820000001</v>
      </c>
      <c r="M29" s="331">
        <v>13.80589</v>
      </c>
      <c r="N29" s="331">
        <v>12.044665999999999</v>
      </c>
      <c r="O29" s="331">
        <v>11.523914</v>
      </c>
      <c r="P29" s="331">
        <v>13.525734</v>
      </c>
      <c r="Q29" s="331">
        <v>1.072891</v>
      </c>
      <c r="R29" s="331">
        <v>1.3196190000000001</v>
      </c>
      <c r="S29" s="331">
        <v>-1</v>
      </c>
      <c r="T29" s="331">
        <v>-1</v>
      </c>
      <c r="U29" s="389">
        <v>1021.37724</v>
      </c>
      <c r="V29" s="392">
        <f t="shared" si="0"/>
        <v>1.4473744133955566</v>
      </c>
      <c r="W29" s="331">
        <f t="shared" si="1"/>
        <v>1.5218388691615899E-2</v>
      </c>
      <c r="X29" s="331">
        <f t="shared" si="2"/>
        <v>1.327697155697246E-2</v>
      </c>
      <c r="Y29" s="331">
        <f t="shared" si="3"/>
        <v>1.2702940737667338E-2</v>
      </c>
      <c r="Z29" s="331">
        <f t="shared" si="4"/>
        <v>1.4909569564251539E-2</v>
      </c>
      <c r="AA29" s="331">
        <f t="shared" si="5"/>
        <v>1.18265988369721E-3</v>
      </c>
      <c r="AB29" s="331">
        <f t="shared" si="6"/>
        <v>1.45463094859089E-3</v>
      </c>
      <c r="AC29" s="331">
        <f t="shared" si="7"/>
        <v>0</v>
      </c>
      <c r="AD29" s="331">
        <f t="shared" si="8"/>
        <v>0</v>
      </c>
      <c r="AE29" s="468">
        <f t="shared" si="9"/>
        <v>1.1258756834285844</v>
      </c>
    </row>
    <row r="30" spans="1:31" x14ac:dyDescent="0.25">
      <c r="A30" s="11">
        <v>2275050011</v>
      </c>
      <c r="B30" s="4" t="s">
        <v>251</v>
      </c>
      <c r="C30" s="4" t="s">
        <v>247</v>
      </c>
      <c r="D30" s="9" t="s">
        <v>27</v>
      </c>
      <c r="E30" s="9">
        <v>2007</v>
      </c>
      <c r="F30" s="9">
        <v>9</v>
      </c>
      <c r="G30" s="9" t="s">
        <v>151</v>
      </c>
      <c r="H30" s="9" t="s">
        <v>116</v>
      </c>
      <c r="I30" s="9" t="s">
        <v>42</v>
      </c>
      <c r="J30" s="9" t="s">
        <v>129</v>
      </c>
      <c r="K30" s="306" t="s">
        <v>35</v>
      </c>
      <c r="L30" s="392">
        <v>6090.5233189999999</v>
      </c>
      <c r="M30" s="331">
        <v>60.633428000000002</v>
      </c>
      <c r="N30" s="331">
        <v>52.898392000000001</v>
      </c>
      <c r="O30" s="331">
        <v>50.611328999999998</v>
      </c>
      <c r="P30" s="331">
        <v>59.403022999999997</v>
      </c>
      <c r="Q30" s="331">
        <v>1.2787059999999999</v>
      </c>
      <c r="R30" s="331">
        <v>5.4292910000000001</v>
      </c>
      <c r="S30" s="331">
        <v>-1</v>
      </c>
      <c r="T30" s="331">
        <v>-1</v>
      </c>
      <c r="U30" s="389">
        <v>4202.2377880000004</v>
      </c>
      <c r="V30" s="392">
        <f t="shared" si="0"/>
        <v>6.7136527383524376</v>
      </c>
      <c r="W30" s="331">
        <f t="shared" si="1"/>
        <v>6.6836913448470675E-2</v>
      </c>
      <c r="X30" s="331">
        <f t="shared" si="2"/>
        <v>5.831049578241352E-2</v>
      </c>
      <c r="Y30" s="331">
        <f t="shared" si="3"/>
        <v>5.578944037083098E-2</v>
      </c>
      <c r="Z30" s="331">
        <f t="shared" si="4"/>
        <v>6.5480624101090124E-2</v>
      </c>
      <c r="AA30" s="331">
        <f t="shared" si="5"/>
        <v>1.4095320859648598E-3</v>
      </c>
      <c r="AB30" s="331">
        <f t="shared" si="6"/>
        <v>5.9847688745812101E-3</v>
      </c>
      <c r="AC30" s="331">
        <f t="shared" si="7"/>
        <v>0</v>
      </c>
      <c r="AD30" s="331">
        <f t="shared" si="8"/>
        <v>0</v>
      </c>
      <c r="AE30" s="468">
        <f t="shared" si="9"/>
        <v>4.6321742410217821</v>
      </c>
    </row>
    <row r="31" spans="1:31" x14ac:dyDescent="0.25">
      <c r="A31" s="11">
        <v>2275050011</v>
      </c>
      <c r="B31" s="4" t="s">
        <v>251</v>
      </c>
      <c r="C31" s="4" t="s">
        <v>247</v>
      </c>
      <c r="D31" s="9" t="s">
        <v>27</v>
      </c>
      <c r="E31" s="9">
        <v>2007</v>
      </c>
      <c r="F31" s="9">
        <v>10</v>
      </c>
      <c r="G31" s="9" t="s">
        <v>133</v>
      </c>
      <c r="H31" s="9" t="s">
        <v>134</v>
      </c>
      <c r="I31" s="9" t="s">
        <v>42</v>
      </c>
      <c r="J31" s="9" t="s">
        <v>129</v>
      </c>
      <c r="K31" s="306" t="s">
        <v>35</v>
      </c>
      <c r="L31" s="392">
        <v>2778.9587499999998</v>
      </c>
      <c r="M31" s="331">
        <v>23.128273</v>
      </c>
      <c r="N31" s="331">
        <v>20.177786999999999</v>
      </c>
      <c r="O31" s="331">
        <v>19.305399999999999</v>
      </c>
      <c r="P31" s="331">
        <v>22.658942</v>
      </c>
      <c r="Q31" s="331">
        <v>2.1272869999999999</v>
      </c>
      <c r="R31" s="331">
        <v>3.3071760000000001</v>
      </c>
      <c r="S31" s="331">
        <v>-1</v>
      </c>
      <c r="T31" s="331">
        <v>-1</v>
      </c>
      <c r="U31" s="389">
        <v>2559.7336789999999</v>
      </c>
      <c r="V31" s="392">
        <f t="shared" si="0"/>
        <v>3.0632776601484619</v>
      </c>
      <c r="W31" s="331">
        <f t="shared" si="1"/>
        <v>2.5494556908667629E-2</v>
      </c>
      <c r="X31" s="331">
        <f t="shared" si="2"/>
        <v>2.2242202820870968E-2</v>
      </c>
      <c r="Y31" s="331">
        <f t="shared" si="3"/>
        <v>2.1280560764073995E-2</v>
      </c>
      <c r="Z31" s="331">
        <f t="shared" si="4"/>
        <v>2.497720803923402E-2</v>
      </c>
      <c r="AA31" s="331">
        <f t="shared" si="5"/>
        <v>2.34493251971597E-3</v>
      </c>
      <c r="AB31" s="331">
        <f t="shared" si="6"/>
        <v>3.6455375089605598E-3</v>
      </c>
      <c r="AC31" s="331">
        <f t="shared" si="7"/>
        <v>0</v>
      </c>
      <c r="AD31" s="331">
        <f t="shared" si="8"/>
        <v>0</v>
      </c>
      <c r="AE31" s="468">
        <f t="shared" si="9"/>
        <v>2.8216233849496093</v>
      </c>
    </row>
    <row r="32" spans="1:31" x14ac:dyDescent="0.25">
      <c r="A32" s="11">
        <v>2275050011</v>
      </c>
      <c r="B32" s="4" t="s">
        <v>251</v>
      </c>
      <c r="C32" s="4" t="s">
        <v>247</v>
      </c>
      <c r="D32" s="9" t="s">
        <v>27</v>
      </c>
      <c r="E32" s="9">
        <v>2007</v>
      </c>
      <c r="F32" s="9">
        <v>11</v>
      </c>
      <c r="G32" s="9" t="s">
        <v>142</v>
      </c>
      <c r="H32" s="9" t="s">
        <v>116</v>
      </c>
      <c r="I32" s="9" t="s">
        <v>42</v>
      </c>
      <c r="J32" s="9" t="s">
        <v>129</v>
      </c>
      <c r="K32" s="306" t="s">
        <v>35</v>
      </c>
      <c r="L32" s="392">
        <v>4324.7372869999999</v>
      </c>
      <c r="M32" s="331">
        <v>43.766547000000003</v>
      </c>
      <c r="N32" s="331">
        <v>38.183227000000002</v>
      </c>
      <c r="O32" s="331">
        <v>36.532375000000002</v>
      </c>
      <c r="P32" s="331">
        <v>42.878413999999999</v>
      </c>
      <c r="Q32" s="331">
        <v>1.1609100000000001</v>
      </c>
      <c r="R32" s="331">
        <v>3.9965619999999999</v>
      </c>
      <c r="S32" s="331">
        <v>-1</v>
      </c>
      <c r="T32" s="331">
        <v>-1</v>
      </c>
      <c r="U32" s="389">
        <v>3093.313928</v>
      </c>
      <c r="V32" s="392">
        <f t="shared" si="0"/>
        <v>4.7672068242388157</v>
      </c>
      <c r="W32" s="331">
        <f t="shared" si="1"/>
        <v>4.8244359757746574E-2</v>
      </c>
      <c r="X32" s="331">
        <f t="shared" si="2"/>
        <v>4.2089802974397371E-2</v>
      </c>
      <c r="Y32" s="331">
        <f t="shared" si="3"/>
        <v>4.0270050143661251E-2</v>
      </c>
      <c r="Z32" s="331">
        <f t="shared" si="4"/>
        <v>4.7265360707062339E-2</v>
      </c>
      <c r="AA32" s="331">
        <f t="shared" si="5"/>
        <v>1.2796842228920999E-3</v>
      </c>
      <c r="AB32" s="331">
        <f t="shared" si="6"/>
        <v>4.4054554937162198E-3</v>
      </c>
      <c r="AC32" s="331">
        <f t="shared" si="7"/>
        <v>0</v>
      </c>
      <c r="AD32" s="331">
        <f t="shared" si="8"/>
        <v>0</v>
      </c>
      <c r="AE32" s="468">
        <f t="shared" si="9"/>
        <v>3.4097949282149256</v>
      </c>
    </row>
    <row r="33" spans="1:31" x14ac:dyDescent="0.25">
      <c r="A33" s="11">
        <v>2275050011</v>
      </c>
      <c r="B33" s="4" t="s">
        <v>251</v>
      </c>
      <c r="C33" s="4" t="s">
        <v>247</v>
      </c>
      <c r="D33" s="9" t="s">
        <v>27</v>
      </c>
      <c r="E33" s="9">
        <v>2007</v>
      </c>
      <c r="F33" s="9">
        <v>12</v>
      </c>
      <c r="G33" s="9" t="s">
        <v>590</v>
      </c>
      <c r="H33" s="9" t="s">
        <v>116</v>
      </c>
      <c r="I33" s="9" t="s">
        <v>42</v>
      </c>
      <c r="J33" s="9" t="s">
        <v>129</v>
      </c>
      <c r="K33" s="306" t="s">
        <v>35</v>
      </c>
      <c r="L33" s="392">
        <v>1265.5800079999999</v>
      </c>
      <c r="M33" s="331">
        <v>26.660542</v>
      </c>
      <c r="N33" s="331">
        <v>23.259443999999998</v>
      </c>
      <c r="O33" s="331">
        <v>22.253820999999999</v>
      </c>
      <c r="P33" s="331">
        <v>26.119532</v>
      </c>
      <c r="Q33" s="331">
        <v>0.82716999999999996</v>
      </c>
      <c r="R33" s="331">
        <v>1.28939</v>
      </c>
      <c r="S33" s="331">
        <v>-1</v>
      </c>
      <c r="T33" s="331">
        <v>-1</v>
      </c>
      <c r="U33" s="389">
        <v>997.97970099999998</v>
      </c>
      <c r="V33" s="392">
        <f t="shared" si="0"/>
        <v>1.3950631565282905</v>
      </c>
      <c r="W33" s="331">
        <f t="shared" si="1"/>
        <v>2.9388216977330017E-2</v>
      </c>
      <c r="X33" s="331">
        <f t="shared" si="2"/>
        <v>2.5639148185511638E-2</v>
      </c>
      <c r="Y33" s="331">
        <f t="shared" si="3"/>
        <v>2.4530638579015506E-2</v>
      </c>
      <c r="Z33" s="331">
        <f t="shared" si="4"/>
        <v>2.8791855535506918E-2</v>
      </c>
      <c r="AA33" s="331">
        <f t="shared" si="5"/>
        <v>9.1179884629269989E-4</v>
      </c>
      <c r="AB33" s="331">
        <f t="shared" si="6"/>
        <v>1.4213091800009E-3</v>
      </c>
      <c r="AC33" s="331">
        <f t="shared" si="7"/>
        <v>0</v>
      </c>
      <c r="AD33" s="331">
        <f t="shared" si="8"/>
        <v>0</v>
      </c>
      <c r="AE33" s="468">
        <f t="shared" si="9"/>
        <v>1.1000843115627184</v>
      </c>
    </row>
    <row r="34" spans="1:31" x14ac:dyDescent="0.25">
      <c r="A34" s="11">
        <v>2275050011</v>
      </c>
      <c r="B34" s="4" t="s">
        <v>251</v>
      </c>
      <c r="C34" s="4" t="s">
        <v>247</v>
      </c>
      <c r="D34" s="9" t="s">
        <v>27</v>
      </c>
      <c r="E34" s="9">
        <v>2007</v>
      </c>
      <c r="F34" s="9">
        <v>13</v>
      </c>
      <c r="G34" s="9" t="s">
        <v>157</v>
      </c>
      <c r="H34" s="9" t="s">
        <v>116</v>
      </c>
      <c r="I34" s="9" t="s">
        <v>42</v>
      </c>
      <c r="J34" s="9" t="s">
        <v>129</v>
      </c>
      <c r="K34" s="306" t="s">
        <v>35</v>
      </c>
      <c r="L34" s="392">
        <v>2833.5730720000001</v>
      </c>
      <c r="M34" s="331">
        <v>32.942906000000001</v>
      </c>
      <c r="N34" s="331">
        <v>28.740362999999999</v>
      </c>
      <c r="O34" s="331">
        <v>27.497772999999999</v>
      </c>
      <c r="P34" s="331">
        <v>32.274411000000001</v>
      </c>
      <c r="Q34" s="331">
        <v>3.0009410000000001</v>
      </c>
      <c r="R34" s="331">
        <v>2.9165199999999998</v>
      </c>
      <c r="S34" s="331">
        <v>-1</v>
      </c>
      <c r="T34" s="331">
        <v>-1</v>
      </c>
      <c r="U34" s="389">
        <v>2257.368657</v>
      </c>
      <c r="V34" s="392">
        <f t="shared" si="0"/>
        <v>3.1234796449770443</v>
      </c>
      <c r="W34" s="331">
        <f t="shared" si="1"/>
        <v>3.6313337868066863E-2</v>
      </c>
      <c r="X34" s="331">
        <f t="shared" si="2"/>
        <v>3.1680827188405529E-2</v>
      </c>
      <c r="Y34" s="331">
        <f t="shared" si="3"/>
        <v>3.0311106177712627E-2</v>
      </c>
      <c r="Z34" s="331">
        <f t="shared" si="4"/>
        <v>3.5576448268888408E-2</v>
      </c>
      <c r="AA34" s="331">
        <f t="shared" si="5"/>
        <v>3.3079712049427098E-3</v>
      </c>
      <c r="AB34" s="331">
        <f t="shared" si="6"/>
        <v>3.2149129818411994E-3</v>
      </c>
      <c r="AC34" s="331">
        <f t="shared" si="7"/>
        <v>0</v>
      </c>
      <c r="AD34" s="331">
        <f t="shared" si="8"/>
        <v>0</v>
      </c>
      <c r="AE34" s="468">
        <f t="shared" si="9"/>
        <v>2.4883230014506106</v>
      </c>
    </row>
    <row r="35" spans="1:31" x14ac:dyDescent="0.25">
      <c r="A35" s="11">
        <v>2275050011</v>
      </c>
      <c r="B35" s="4" t="s">
        <v>251</v>
      </c>
      <c r="C35" s="4" t="s">
        <v>247</v>
      </c>
      <c r="D35" s="9" t="s">
        <v>27</v>
      </c>
      <c r="E35" s="9">
        <v>2007</v>
      </c>
      <c r="F35" s="9">
        <v>14</v>
      </c>
      <c r="G35" s="9" t="s">
        <v>132</v>
      </c>
      <c r="H35" s="9" t="s">
        <v>113</v>
      </c>
      <c r="I35" s="9" t="s">
        <v>30</v>
      </c>
      <c r="J35" s="9" t="s">
        <v>129</v>
      </c>
      <c r="K35" s="306" t="s">
        <v>35</v>
      </c>
      <c r="L35" s="392">
        <v>1018.66407</v>
      </c>
      <c r="M35" s="331">
        <v>10.451957999999999</v>
      </c>
      <c r="N35" s="331">
        <v>9.1185960000000001</v>
      </c>
      <c r="O35" s="331">
        <v>8.7243539999999999</v>
      </c>
      <c r="P35" s="331">
        <v>10.239860999999999</v>
      </c>
      <c r="Q35" s="331">
        <v>5.3396689999999998</v>
      </c>
      <c r="R35" s="331">
        <v>1.28939</v>
      </c>
      <c r="S35" s="331">
        <v>-1</v>
      </c>
      <c r="T35" s="331">
        <v>-1</v>
      </c>
      <c r="U35" s="389">
        <v>997.97970099999998</v>
      </c>
      <c r="V35" s="392">
        <f t="shared" ref="V35:V66" si="10">IF(L35=-1,0,L35)*2.20462262/2000</f>
        <v>1.1228849254516318</v>
      </c>
      <c r="W35" s="331">
        <f t="shared" ref="W35:W66" si="11">IF(M35=-1,0,M35)*2.20462262/2000</f>
        <v>1.1521311515044978E-2</v>
      </c>
      <c r="X35" s="331">
        <f t="shared" ref="X35:X66" si="12">IF(N35=-1,0,N35)*2.20462262/2000</f>
        <v>1.0051531502120761E-2</v>
      </c>
      <c r="Y35" s="331">
        <f t="shared" ref="Y35:Y66" si="13">IF(O35=-1,0,O35)*2.20462262/2000</f>
        <v>9.6169540866437395E-3</v>
      </c>
      <c r="Z35" s="331">
        <f t="shared" ref="Z35:Z66" si="14">IF(P35=-1,0,P35)*2.20462262/2000</f>
        <v>1.128751459312791E-2</v>
      </c>
      <c r="AA35" s="331">
        <f t="shared" ref="AA35:AA66" si="15">IF(Q35=-1,0,Q35)*2.20462262/2000</f>
        <v>5.8859775303563896E-3</v>
      </c>
      <c r="AB35" s="331">
        <f t="shared" ref="AB35:AB66" si="16">IF(R35=-1,0,R35)*2.20462262/2000</f>
        <v>1.4213091800009E-3</v>
      </c>
      <c r="AC35" s="331">
        <f t="shared" ref="AC35:AC66" si="17">IF(S35=-1,0,S35)*2.20462262/2000</f>
        <v>0</v>
      </c>
      <c r="AD35" s="331">
        <f t="shared" ref="AD35:AD66" si="18">IF(T35=-1,0,T35)*2.20462262/2000</f>
        <v>0</v>
      </c>
      <c r="AE35" s="468">
        <f t="shared" ref="AE35:AE66" si="19">IF(U35=-1,0,U35)*2.20462262/2000</f>
        <v>1.1000843115627184</v>
      </c>
    </row>
    <row r="36" spans="1:31" x14ac:dyDescent="0.25">
      <c r="A36" s="11" t="s">
        <v>250</v>
      </c>
      <c r="B36" s="4" t="s">
        <v>251</v>
      </c>
      <c r="C36" s="4" t="s">
        <v>245</v>
      </c>
      <c r="D36" s="9" t="s">
        <v>27</v>
      </c>
      <c r="E36" s="9">
        <v>2007</v>
      </c>
      <c r="F36" s="9">
        <v>15</v>
      </c>
      <c r="G36" s="9" t="s">
        <v>117</v>
      </c>
      <c r="H36" s="9" t="s">
        <v>118</v>
      </c>
      <c r="I36" s="9" t="s">
        <v>42</v>
      </c>
      <c r="J36" s="9" t="s">
        <v>119</v>
      </c>
      <c r="K36" s="306" t="s">
        <v>35</v>
      </c>
      <c r="L36" s="392">
        <v>-1</v>
      </c>
      <c r="M36" s="331">
        <v>-1</v>
      </c>
      <c r="N36" s="331">
        <v>-1</v>
      </c>
      <c r="O36" s="331">
        <v>-1</v>
      </c>
      <c r="P36" s="331">
        <v>-1</v>
      </c>
      <c r="Q36" s="331">
        <v>-1</v>
      </c>
      <c r="R36" s="331">
        <v>-1</v>
      </c>
      <c r="S36" s="331">
        <v>-1</v>
      </c>
      <c r="T36" s="331">
        <v>-1</v>
      </c>
      <c r="U36" s="389">
        <v>-1</v>
      </c>
      <c r="V36" s="392">
        <f t="shared" si="10"/>
        <v>0</v>
      </c>
      <c r="W36" s="331">
        <f t="shared" si="11"/>
        <v>0</v>
      </c>
      <c r="X36" s="331">
        <f t="shared" si="12"/>
        <v>0</v>
      </c>
      <c r="Y36" s="331">
        <f t="shared" si="13"/>
        <v>0</v>
      </c>
      <c r="Z36" s="331">
        <f t="shared" si="14"/>
        <v>0</v>
      </c>
      <c r="AA36" s="331">
        <f t="shared" si="15"/>
        <v>0</v>
      </c>
      <c r="AB36" s="331">
        <f t="shared" si="16"/>
        <v>0</v>
      </c>
      <c r="AC36" s="331">
        <f t="shared" si="17"/>
        <v>0</v>
      </c>
      <c r="AD36" s="331">
        <f t="shared" si="18"/>
        <v>0</v>
      </c>
      <c r="AE36" s="468">
        <f t="shared" si="19"/>
        <v>0</v>
      </c>
    </row>
    <row r="37" spans="1:31" x14ac:dyDescent="0.25">
      <c r="A37" s="11">
        <v>2275050011</v>
      </c>
      <c r="B37" s="4" t="s">
        <v>251</v>
      </c>
      <c r="C37" s="4" t="s">
        <v>247</v>
      </c>
      <c r="D37" s="9" t="s">
        <v>27</v>
      </c>
      <c r="E37" s="9">
        <v>2007</v>
      </c>
      <c r="F37" s="9">
        <v>16</v>
      </c>
      <c r="G37" s="9" t="s">
        <v>579</v>
      </c>
      <c r="H37" s="9" t="s">
        <v>134</v>
      </c>
      <c r="I37" s="9" t="s">
        <v>42</v>
      </c>
      <c r="J37" s="9" t="s">
        <v>129</v>
      </c>
      <c r="K37" s="306" t="s">
        <v>35</v>
      </c>
      <c r="L37" s="392">
        <v>1597.7137809999999</v>
      </c>
      <c r="M37" s="331">
        <v>13.297196</v>
      </c>
      <c r="N37" s="331">
        <v>11.600866</v>
      </c>
      <c r="O37" s="331">
        <v>11.099303000000001</v>
      </c>
      <c r="P37" s="331">
        <v>13.027362999999999</v>
      </c>
      <c r="Q37" s="331">
        <v>1.220532</v>
      </c>
      <c r="R37" s="331">
        <v>1.90204</v>
      </c>
      <c r="S37" s="331">
        <v>-1</v>
      </c>
      <c r="T37" s="331">
        <v>-1</v>
      </c>
      <c r="U37" s="389">
        <v>1472.167025</v>
      </c>
      <c r="V37" s="392">
        <f t="shared" si="10"/>
        <v>1.7611779709391628</v>
      </c>
      <c r="W37" s="331">
        <f t="shared" si="11"/>
        <v>1.4657649542086759E-2</v>
      </c>
      <c r="X37" s="331">
        <f t="shared" si="12"/>
        <v>1.2787765797594459E-2</v>
      </c>
      <c r="Y37" s="331">
        <f t="shared" si="13"/>
        <v>1.2234887230016931E-2</v>
      </c>
      <c r="Z37" s="331">
        <f t="shared" si="14"/>
        <v>1.4360209574375529E-2</v>
      </c>
      <c r="AA37" s="331">
        <f t="shared" si="15"/>
        <v>1.3454062278169198E-3</v>
      </c>
      <c r="AB37" s="331">
        <f t="shared" si="16"/>
        <v>2.0966402040723999E-3</v>
      </c>
      <c r="AC37" s="331">
        <f t="shared" si="17"/>
        <v>0</v>
      </c>
      <c r="AD37" s="331">
        <f t="shared" si="18"/>
        <v>0</v>
      </c>
      <c r="AE37" s="468">
        <f t="shared" si="19"/>
        <v>1.6227863618665526</v>
      </c>
    </row>
    <row r="38" spans="1:31" x14ac:dyDescent="0.25">
      <c r="A38" s="11">
        <v>2275050011</v>
      </c>
      <c r="B38" s="4" t="s">
        <v>251</v>
      </c>
      <c r="C38" s="4" t="s">
        <v>247</v>
      </c>
      <c r="D38" s="9" t="s">
        <v>27</v>
      </c>
      <c r="E38" s="9">
        <v>2007</v>
      </c>
      <c r="F38" s="9">
        <v>17</v>
      </c>
      <c r="G38" s="9" t="s">
        <v>145</v>
      </c>
      <c r="H38" s="9" t="s">
        <v>116</v>
      </c>
      <c r="I38" s="9" t="s">
        <v>42</v>
      </c>
      <c r="J38" s="9" t="s">
        <v>129</v>
      </c>
      <c r="K38" s="306" t="s">
        <v>35</v>
      </c>
      <c r="L38" s="392">
        <v>2007.264218</v>
      </c>
      <c r="M38" s="331">
        <v>20.543827</v>
      </c>
      <c r="N38" s="331">
        <v>17.923041000000001</v>
      </c>
      <c r="O38" s="331">
        <v>17.148137999999999</v>
      </c>
      <c r="P38" s="331">
        <v>20.126940999999999</v>
      </c>
      <c r="Q38" s="331">
        <v>0.748255</v>
      </c>
      <c r="R38" s="331">
        <v>1.90204</v>
      </c>
      <c r="S38" s="331">
        <v>-1</v>
      </c>
      <c r="T38" s="331">
        <v>-1</v>
      </c>
      <c r="U38" s="389">
        <v>1472.167025</v>
      </c>
      <c r="V38" s="392">
        <f t="shared" si="10"/>
        <v>2.2126300496597056</v>
      </c>
      <c r="W38" s="331">
        <f t="shared" si="11"/>
        <v>2.264569285278337E-2</v>
      </c>
      <c r="X38" s="331">
        <f t="shared" si="12"/>
        <v>1.9756770803893712E-2</v>
      </c>
      <c r="Y38" s="331">
        <f t="shared" si="13"/>
        <v>1.8902586462840775E-2</v>
      </c>
      <c r="Z38" s="331">
        <f t="shared" si="14"/>
        <v>2.2186154700002708E-2</v>
      </c>
      <c r="AA38" s="331">
        <f t="shared" si="15"/>
        <v>8.2480994926404998E-4</v>
      </c>
      <c r="AB38" s="331">
        <f t="shared" si="16"/>
        <v>2.0966402040723999E-3</v>
      </c>
      <c r="AC38" s="331">
        <f t="shared" si="17"/>
        <v>0</v>
      </c>
      <c r="AD38" s="331">
        <f t="shared" si="18"/>
        <v>0</v>
      </c>
      <c r="AE38" s="468">
        <f t="shared" si="19"/>
        <v>1.6227863618665526</v>
      </c>
    </row>
    <row r="39" spans="1:31" x14ac:dyDescent="0.25">
      <c r="A39" s="11">
        <v>2275050011</v>
      </c>
      <c r="B39" s="4" t="s">
        <v>251</v>
      </c>
      <c r="C39" s="4" t="s">
        <v>247</v>
      </c>
      <c r="D39" s="9" t="s">
        <v>27</v>
      </c>
      <c r="E39" s="9">
        <v>2007</v>
      </c>
      <c r="F39" s="9">
        <v>18</v>
      </c>
      <c r="G39" s="9" t="s">
        <v>147</v>
      </c>
      <c r="H39" s="9" t="s">
        <v>148</v>
      </c>
      <c r="I39" s="9" t="s">
        <v>42</v>
      </c>
      <c r="J39" s="9" t="s">
        <v>129</v>
      </c>
      <c r="K39" s="306" t="s">
        <v>35</v>
      </c>
      <c r="L39" s="392">
        <v>1494.4701319999999</v>
      </c>
      <c r="M39" s="331">
        <v>13.670631</v>
      </c>
      <c r="N39" s="331">
        <v>11.926662</v>
      </c>
      <c r="O39" s="331">
        <v>11.411011999999999</v>
      </c>
      <c r="P39" s="331">
        <v>13.393219</v>
      </c>
      <c r="Q39" s="331">
        <v>3.316516</v>
      </c>
      <c r="R39" s="331">
        <v>1.90204</v>
      </c>
      <c r="S39" s="331">
        <v>-1</v>
      </c>
      <c r="T39" s="331">
        <v>-1</v>
      </c>
      <c r="U39" s="389">
        <v>1472.167025</v>
      </c>
      <c r="V39" s="392">
        <f t="shared" si="10"/>
        <v>1.6473713289607927</v>
      </c>
      <c r="W39" s="331">
        <f t="shared" si="11"/>
        <v>1.506929116613661E-2</v>
      </c>
      <c r="X39" s="331">
        <f t="shared" si="12"/>
        <v>1.3146894413147219E-2</v>
      </c>
      <c r="Y39" s="331">
        <f t="shared" si="13"/>
        <v>1.257848758614572E-2</v>
      </c>
      <c r="Z39" s="331">
        <f t="shared" si="14"/>
        <v>1.4763496781006889E-2</v>
      </c>
      <c r="AA39" s="331">
        <f t="shared" si="15"/>
        <v>3.6558330965959602E-3</v>
      </c>
      <c r="AB39" s="331">
        <f t="shared" si="16"/>
        <v>2.0966402040723999E-3</v>
      </c>
      <c r="AC39" s="331">
        <f t="shared" si="17"/>
        <v>0</v>
      </c>
      <c r="AD39" s="331">
        <f t="shared" si="18"/>
        <v>0</v>
      </c>
      <c r="AE39" s="468">
        <f t="shared" si="19"/>
        <v>1.6227863618665526</v>
      </c>
    </row>
    <row r="40" spans="1:31" x14ac:dyDescent="0.25">
      <c r="A40" s="11">
        <v>2275050011</v>
      </c>
      <c r="B40" s="4" t="s">
        <v>251</v>
      </c>
      <c r="C40" s="4" t="s">
        <v>247</v>
      </c>
      <c r="D40" s="9" t="s">
        <v>27</v>
      </c>
      <c r="E40" s="9">
        <v>2007</v>
      </c>
      <c r="F40" s="9">
        <v>19</v>
      </c>
      <c r="G40" s="9" t="s">
        <v>149</v>
      </c>
      <c r="H40" s="9" t="s">
        <v>113</v>
      </c>
      <c r="I40" s="9" t="s">
        <v>42</v>
      </c>
      <c r="J40" s="9" t="s">
        <v>129</v>
      </c>
      <c r="K40" s="306" t="s">
        <v>35</v>
      </c>
      <c r="L40" s="392">
        <v>10854.200413</v>
      </c>
      <c r="M40" s="331">
        <v>111.368425</v>
      </c>
      <c r="N40" s="331">
        <v>97.161100000000005</v>
      </c>
      <c r="O40" s="331">
        <v>92.960337999999993</v>
      </c>
      <c r="P40" s="331">
        <v>109.10847800000001</v>
      </c>
      <c r="Q40" s="331">
        <v>56.908686000000003</v>
      </c>
      <c r="R40" s="331">
        <v>13.742248</v>
      </c>
      <c r="S40" s="331">
        <v>-1</v>
      </c>
      <c r="T40" s="331">
        <v>-1</v>
      </c>
      <c r="U40" s="389">
        <v>10636.414794</v>
      </c>
      <c r="V40" s="392">
        <f t="shared" si="10"/>
        <v>11.96470787625657</v>
      </c>
      <c r="W40" s="331">
        <f t="shared" si="11"/>
        <v>0.12276267445438674</v>
      </c>
      <c r="X40" s="331">
        <f t="shared" si="12"/>
        <v>0.10710177942204101</v>
      </c>
      <c r="Y40" s="331">
        <f t="shared" si="13"/>
        <v>0.10247123195882277</v>
      </c>
      <c r="Z40" s="331">
        <f t="shared" si="14"/>
        <v>0.12027150931628619</v>
      </c>
      <c r="AA40" s="331">
        <f t="shared" si="15"/>
        <v>6.2731088215038658E-2</v>
      </c>
      <c r="AB40" s="331">
        <f t="shared" si="16"/>
        <v>1.5148235395224878E-2</v>
      </c>
      <c r="AC40" s="331">
        <f t="shared" si="17"/>
        <v>0</v>
      </c>
      <c r="AD40" s="331">
        <f t="shared" si="18"/>
        <v>0</v>
      </c>
      <c r="AE40" s="468">
        <f t="shared" si="19"/>
        <v>11.72464032527752</v>
      </c>
    </row>
    <row r="41" spans="1:31" x14ac:dyDescent="0.25">
      <c r="A41" s="11">
        <v>2275050011</v>
      </c>
      <c r="B41" s="4" t="s">
        <v>251</v>
      </c>
      <c r="C41" s="4" t="s">
        <v>247</v>
      </c>
      <c r="D41" s="9" t="s">
        <v>27</v>
      </c>
      <c r="E41" s="9">
        <v>2007</v>
      </c>
      <c r="F41" s="9">
        <v>1</v>
      </c>
      <c r="G41" s="9" t="s">
        <v>130</v>
      </c>
      <c r="H41" s="9" t="s">
        <v>131</v>
      </c>
      <c r="I41" s="9" t="s">
        <v>42</v>
      </c>
      <c r="J41" s="9" t="s">
        <v>129</v>
      </c>
      <c r="K41" s="306" t="s">
        <v>37</v>
      </c>
      <c r="L41" s="392">
        <v>779.13957900000003</v>
      </c>
      <c r="M41" s="331">
        <v>32.598267</v>
      </c>
      <c r="N41" s="331">
        <v>28.439689999999999</v>
      </c>
      <c r="O41" s="331">
        <v>27.210100000000001</v>
      </c>
      <c r="P41" s="331">
        <v>31.936765999999999</v>
      </c>
      <c r="Q41" s="331">
        <v>2.3191860000000002</v>
      </c>
      <c r="R41" s="331">
        <v>1.541633</v>
      </c>
      <c r="S41" s="331">
        <v>-1</v>
      </c>
      <c r="T41" s="331">
        <v>-1</v>
      </c>
      <c r="U41" s="389">
        <v>1193.2140449999999</v>
      </c>
      <c r="V41" s="392">
        <f t="shared" si="10"/>
        <v>0.85885437000033849</v>
      </c>
      <c r="W41" s="331">
        <f t="shared" si="11"/>
        <v>3.593343840049977E-2</v>
      </c>
      <c r="X41" s="331">
        <f t="shared" si="12"/>
        <v>3.1349391939893896E-2</v>
      </c>
      <c r="Y41" s="331">
        <f t="shared" si="13"/>
        <v>2.9994000976230999E-2</v>
      </c>
      <c r="Z41" s="331">
        <f t="shared" si="14"/>
        <v>3.5204258366623456E-2</v>
      </c>
      <c r="AA41" s="331">
        <f t="shared" si="15"/>
        <v>2.55646495779366E-3</v>
      </c>
      <c r="AB41" s="331">
        <f t="shared" si="16"/>
        <v>1.6993594917692298E-3</v>
      </c>
      <c r="AC41" s="331">
        <f t="shared" si="17"/>
        <v>0</v>
      </c>
      <c r="AD41" s="331">
        <f t="shared" si="18"/>
        <v>0</v>
      </c>
      <c r="AE41" s="468">
        <f t="shared" si="19"/>
        <v>1.3152933370543487</v>
      </c>
    </row>
    <row r="42" spans="1:31" x14ac:dyDescent="0.25">
      <c r="A42" s="11">
        <v>2275050011</v>
      </c>
      <c r="B42" s="4" t="s">
        <v>251</v>
      </c>
      <c r="C42" s="4" t="s">
        <v>247</v>
      </c>
      <c r="D42" s="9" t="s">
        <v>27</v>
      </c>
      <c r="E42" s="9">
        <v>2007</v>
      </c>
      <c r="F42" s="9">
        <v>2</v>
      </c>
      <c r="G42" s="9" t="s">
        <v>132</v>
      </c>
      <c r="H42" s="9" t="s">
        <v>113</v>
      </c>
      <c r="I42" s="9" t="s">
        <v>42</v>
      </c>
      <c r="J42" s="9" t="s">
        <v>129</v>
      </c>
      <c r="K42" s="306" t="s">
        <v>37</v>
      </c>
      <c r="L42" s="392">
        <v>1425.396013</v>
      </c>
      <c r="M42" s="331">
        <v>69.159306000000001</v>
      </c>
      <c r="N42" s="331">
        <v>60.336618999999999</v>
      </c>
      <c r="O42" s="331">
        <v>57.727964</v>
      </c>
      <c r="P42" s="331">
        <v>67.755888999999996</v>
      </c>
      <c r="Q42" s="331">
        <v>8.108549</v>
      </c>
      <c r="R42" s="331">
        <v>2.8295349999999999</v>
      </c>
      <c r="S42" s="331">
        <v>-1</v>
      </c>
      <c r="T42" s="331">
        <v>-1</v>
      </c>
      <c r="U42" s="389">
        <v>2190.0427300000001</v>
      </c>
      <c r="V42" s="392">
        <f t="shared" si="10"/>
        <v>1.571230146358807</v>
      </c>
      <c r="W42" s="331">
        <f t="shared" si="11"/>
        <v>7.6235085195550847E-2</v>
      </c>
      <c r="X42" s="331">
        <f t="shared" si="12"/>
        <v>6.6509737530860882E-2</v>
      </c>
      <c r="Y42" s="331">
        <f t="shared" si="13"/>
        <v>6.3634187620472835E-2</v>
      </c>
      <c r="Z42" s="331">
        <f t="shared" si="14"/>
        <v>7.4688082763804592E-2</v>
      </c>
      <c r="AA42" s="331">
        <f t="shared" si="15"/>
        <v>8.9381452703891882E-3</v>
      </c>
      <c r="AB42" s="331">
        <f t="shared" si="16"/>
        <v>3.1190284325408493E-3</v>
      </c>
      <c r="AC42" s="331">
        <f t="shared" si="17"/>
        <v>0</v>
      </c>
      <c r="AD42" s="331">
        <f t="shared" si="18"/>
        <v>0</v>
      </c>
      <c r="AE42" s="468">
        <f t="shared" si="19"/>
        <v>2.4141088706622762</v>
      </c>
    </row>
    <row r="43" spans="1:31" x14ac:dyDescent="0.25">
      <c r="A43" s="11">
        <v>2275050011</v>
      </c>
      <c r="B43" s="4" t="s">
        <v>251</v>
      </c>
      <c r="C43" s="4" t="s">
        <v>247</v>
      </c>
      <c r="D43" s="9" t="s">
        <v>27</v>
      </c>
      <c r="E43" s="9">
        <v>2007</v>
      </c>
      <c r="F43" s="9">
        <v>3</v>
      </c>
      <c r="G43" s="9" t="s">
        <v>139</v>
      </c>
      <c r="H43" s="9" t="s">
        <v>116</v>
      </c>
      <c r="I43" s="9" t="s">
        <v>42</v>
      </c>
      <c r="J43" s="9" t="s">
        <v>129</v>
      </c>
      <c r="K43" s="306" t="s">
        <v>37</v>
      </c>
      <c r="L43" s="392">
        <v>3070.9403560000001</v>
      </c>
      <c r="M43" s="331">
        <v>130.766392</v>
      </c>
      <c r="N43" s="331">
        <v>114.084459</v>
      </c>
      <c r="O43" s="331">
        <v>109.15201500000001</v>
      </c>
      <c r="P43" s="331">
        <v>128.11281199999999</v>
      </c>
      <c r="Q43" s="331">
        <v>0.93243100000000001</v>
      </c>
      <c r="R43" s="331">
        <v>3.1065909999999999</v>
      </c>
      <c r="S43" s="331">
        <v>-1</v>
      </c>
      <c r="T43" s="331">
        <v>-1</v>
      </c>
      <c r="U43" s="389">
        <v>2404.4820049999998</v>
      </c>
      <c r="V43" s="392">
        <f t="shared" si="10"/>
        <v>3.3851322867542262</v>
      </c>
      <c r="W43" s="331">
        <f t="shared" si="11"/>
        <v>0.14414527286949352</v>
      </c>
      <c r="X43" s="331">
        <f t="shared" si="12"/>
        <v>0.12575658945093127</v>
      </c>
      <c r="Y43" s="331">
        <f t="shared" si="13"/>
        <v>0.12031950064378966</v>
      </c>
      <c r="Z43" s="331">
        <f t="shared" si="14"/>
        <v>0.14122020162350371</v>
      </c>
      <c r="AA43" s="331">
        <f t="shared" si="15"/>
        <v>1.0278292370946101E-3</v>
      </c>
      <c r="AB43" s="331">
        <f t="shared" si="16"/>
        <v>3.4244303948442099E-3</v>
      </c>
      <c r="AC43" s="331">
        <f t="shared" si="17"/>
        <v>0</v>
      </c>
      <c r="AD43" s="331">
        <f t="shared" si="18"/>
        <v>0</v>
      </c>
      <c r="AE43" s="468">
        <f t="shared" si="19"/>
        <v>2.6504877088029763</v>
      </c>
    </row>
    <row r="44" spans="1:31" x14ac:dyDescent="0.25">
      <c r="A44" s="11">
        <v>2275050011</v>
      </c>
      <c r="B44" s="4" t="s">
        <v>251</v>
      </c>
      <c r="C44" s="4" t="s">
        <v>247</v>
      </c>
      <c r="D44" s="9" t="s">
        <v>27</v>
      </c>
      <c r="E44" s="9">
        <v>2007</v>
      </c>
      <c r="F44" s="9">
        <v>4</v>
      </c>
      <c r="G44" s="9" t="s">
        <v>140</v>
      </c>
      <c r="H44" s="9" t="s">
        <v>116</v>
      </c>
      <c r="I44" s="9" t="s">
        <v>42</v>
      </c>
      <c r="J44" s="9" t="s">
        <v>129</v>
      </c>
      <c r="K44" s="306" t="s">
        <v>37</v>
      </c>
      <c r="L44" s="392">
        <v>2789.459343</v>
      </c>
      <c r="M44" s="331">
        <v>128.09563499999999</v>
      </c>
      <c r="N44" s="331">
        <v>111.754411</v>
      </c>
      <c r="O44" s="331">
        <v>106.922707</v>
      </c>
      <c r="P44" s="331">
        <v>125.496251</v>
      </c>
      <c r="Q44" s="331">
        <v>1.088047</v>
      </c>
      <c r="R44" s="331">
        <v>2.8764620000000001</v>
      </c>
      <c r="S44" s="331">
        <v>-1</v>
      </c>
      <c r="T44" s="331">
        <v>-1</v>
      </c>
      <c r="U44" s="389">
        <v>2226.3639229999999</v>
      </c>
      <c r="V44" s="392">
        <f t="shared" si="10"/>
        <v>3.0748525825740689</v>
      </c>
      <c r="W44" s="331">
        <f t="shared" si="11"/>
        <v>0.14120126722213183</v>
      </c>
      <c r="X44" s="331">
        <f t="shared" si="12"/>
        <v>0.1231881511876884</v>
      </c>
      <c r="Y44" s="331">
        <f t="shared" si="13"/>
        <v>0.11786210922191617</v>
      </c>
      <c r="Z44" s="331">
        <f t="shared" si="14"/>
        <v>0.13833593683989881</v>
      </c>
      <c r="AA44" s="331">
        <f t="shared" si="15"/>
        <v>1.1993665139115699E-3</v>
      </c>
      <c r="AB44" s="331">
        <f t="shared" si="16"/>
        <v>3.1707565953852197E-3</v>
      </c>
      <c r="AC44" s="331">
        <f t="shared" si="17"/>
        <v>0</v>
      </c>
      <c r="AD44" s="331">
        <f t="shared" si="18"/>
        <v>0</v>
      </c>
      <c r="AE44" s="468">
        <f t="shared" si="19"/>
        <v>2.4541461324988689</v>
      </c>
    </row>
    <row r="45" spans="1:31" x14ac:dyDescent="0.25">
      <c r="A45" s="11" t="s">
        <v>243</v>
      </c>
      <c r="B45" s="4" t="s">
        <v>244</v>
      </c>
      <c r="C45" s="4" t="s">
        <v>245</v>
      </c>
      <c r="D45" s="9" t="s">
        <v>27</v>
      </c>
      <c r="E45" s="9">
        <v>2007</v>
      </c>
      <c r="F45" s="9">
        <v>5</v>
      </c>
      <c r="G45" s="9" t="s">
        <v>226</v>
      </c>
      <c r="H45" s="9" t="s">
        <v>53</v>
      </c>
      <c r="I45" s="9" t="s">
        <v>42</v>
      </c>
      <c r="J45" s="9" t="s">
        <v>31</v>
      </c>
      <c r="K45" s="306" t="s">
        <v>37</v>
      </c>
      <c r="L45" s="392">
        <v>791.17328299999997</v>
      </c>
      <c r="M45" s="331">
        <v>785.33836799999995</v>
      </c>
      <c r="N45" s="331">
        <v>908.03496099999995</v>
      </c>
      <c r="O45" s="331">
        <v>903.30001300000004</v>
      </c>
      <c r="P45" s="331">
        <v>908.03496099999995</v>
      </c>
      <c r="Q45" s="331">
        <v>12.0334</v>
      </c>
      <c r="R45" s="331">
        <v>8.9710210000000004</v>
      </c>
      <c r="S45" s="331">
        <v>17.462596000000001</v>
      </c>
      <c r="T45" s="331">
        <v>17.462596000000001</v>
      </c>
      <c r="U45" s="389">
        <v>6943.5149090000004</v>
      </c>
      <c r="V45" s="392">
        <f t="shared" si="10"/>
        <v>0.87211925802073065</v>
      </c>
      <c r="W45" s="331">
        <f t="shared" si="11"/>
        <v>0.865687365223342</v>
      </c>
      <c r="X45" s="331">
        <f t="shared" si="12"/>
        <v>1.0009372073857088</v>
      </c>
      <c r="Y45" s="331">
        <f t="shared" si="13"/>
        <v>0.99571782065304704</v>
      </c>
      <c r="Z45" s="331">
        <f t="shared" si="14"/>
        <v>1.0009372073857088</v>
      </c>
      <c r="AA45" s="331">
        <f t="shared" si="15"/>
        <v>1.3264552917753998E-2</v>
      </c>
      <c r="AB45" s="331">
        <f t="shared" si="16"/>
        <v>9.8888579105475098E-3</v>
      </c>
      <c r="AC45" s="331">
        <f t="shared" si="17"/>
        <v>1.9249217072760762E-2</v>
      </c>
      <c r="AD45" s="331">
        <f t="shared" si="18"/>
        <v>1.9249217072760762E-2</v>
      </c>
      <c r="AE45" s="468">
        <f t="shared" si="19"/>
        <v>7.6539150153443209</v>
      </c>
    </row>
    <row r="46" spans="1:31" x14ac:dyDescent="0.25">
      <c r="A46" s="11" t="s">
        <v>250</v>
      </c>
      <c r="B46" s="4" t="s">
        <v>251</v>
      </c>
      <c r="C46" s="4" t="s">
        <v>245</v>
      </c>
      <c r="D46" s="9" t="s">
        <v>27</v>
      </c>
      <c r="E46" s="9">
        <v>2007</v>
      </c>
      <c r="F46" s="9">
        <v>6</v>
      </c>
      <c r="G46" s="9" t="s">
        <v>588</v>
      </c>
      <c r="H46" s="9" t="s">
        <v>589</v>
      </c>
      <c r="I46" s="9" t="s">
        <v>42</v>
      </c>
      <c r="J46" s="9" t="s">
        <v>107</v>
      </c>
      <c r="K46" s="306" t="s">
        <v>37</v>
      </c>
      <c r="L46" s="392">
        <v>131.09338199999999</v>
      </c>
      <c r="M46" s="331">
        <v>10.140248</v>
      </c>
      <c r="N46" s="331">
        <v>11.724500000000001</v>
      </c>
      <c r="O46" s="331">
        <v>11.663361999999999</v>
      </c>
      <c r="P46" s="331">
        <v>11.724500000000001</v>
      </c>
      <c r="Q46" s="331">
        <v>7.6274540000000002</v>
      </c>
      <c r="R46" s="331">
        <v>3.5097749999999999</v>
      </c>
      <c r="S46" s="331">
        <v>-1</v>
      </c>
      <c r="T46" s="331">
        <v>-1</v>
      </c>
      <c r="U46" s="389">
        <v>2716.5443850000001</v>
      </c>
      <c r="V46" s="392">
        <f t="shared" si="10"/>
        <v>0.1445057176447504</v>
      </c>
      <c r="W46" s="331">
        <f t="shared" si="11"/>
        <v>1.1177710056604879E-2</v>
      </c>
      <c r="X46" s="331">
        <f t="shared" si="12"/>
        <v>1.2924048954095E-2</v>
      </c>
      <c r="Y46" s="331">
        <f t="shared" si="13"/>
        <v>1.2856655845224217E-2</v>
      </c>
      <c r="Z46" s="331">
        <f t="shared" si="14"/>
        <v>1.2924048954095E-2</v>
      </c>
      <c r="AA46" s="331">
        <f t="shared" si="15"/>
        <v>8.4078288107047386E-3</v>
      </c>
      <c r="AB46" s="331">
        <f t="shared" si="16"/>
        <v>3.8688646780552496E-3</v>
      </c>
      <c r="AC46" s="331">
        <f t="shared" si="17"/>
        <v>0</v>
      </c>
      <c r="AD46" s="331">
        <f t="shared" si="18"/>
        <v>0</v>
      </c>
      <c r="AE46" s="468">
        <f t="shared" si="19"/>
        <v>2.9944775997024946</v>
      </c>
    </row>
    <row r="47" spans="1:31" x14ac:dyDescent="0.25">
      <c r="A47" s="11" t="s">
        <v>250</v>
      </c>
      <c r="B47" s="4" t="s">
        <v>251</v>
      </c>
      <c r="C47" s="4" t="s">
        <v>245</v>
      </c>
      <c r="D47" s="9" t="s">
        <v>27</v>
      </c>
      <c r="E47" s="9">
        <v>2007</v>
      </c>
      <c r="F47" s="9">
        <v>7</v>
      </c>
      <c r="G47" s="9" t="s">
        <v>195</v>
      </c>
      <c r="H47" s="9" t="s">
        <v>180</v>
      </c>
      <c r="I47" s="9" t="s">
        <v>42</v>
      </c>
      <c r="J47" s="9" t="s">
        <v>107</v>
      </c>
      <c r="K47" s="306" t="s">
        <v>37</v>
      </c>
      <c r="L47" s="392">
        <v>937.46832199999994</v>
      </c>
      <c r="M47" s="331">
        <v>359.16968700000001</v>
      </c>
      <c r="N47" s="331">
        <v>415.284222</v>
      </c>
      <c r="O47" s="331">
        <v>413.11872199999999</v>
      </c>
      <c r="P47" s="331">
        <v>415.284222</v>
      </c>
      <c r="Q47" s="331">
        <v>7.7824730000000004</v>
      </c>
      <c r="R47" s="331">
        <v>5.7913639999999997</v>
      </c>
      <c r="S47" s="331">
        <v>-1</v>
      </c>
      <c r="T47" s="331">
        <v>-1</v>
      </c>
      <c r="U47" s="389">
        <v>4482.479824</v>
      </c>
      <c r="V47" s="392">
        <f t="shared" si="10"/>
        <v>1.0333819341073218</v>
      </c>
      <c r="W47" s="331">
        <f t="shared" si="11"/>
        <v>0.39591680818925995</v>
      </c>
      <c r="X47" s="331">
        <f t="shared" si="12"/>
        <v>0.45777249477515081</v>
      </c>
      <c r="Y47" s="331">
        <f t="shared" si="13"/>
        <v>0.45538543963334577</v>
      </c>
      <c r="Z47" s="331">
        <f t="shared" si="14"/>
        <v>0.45777249477515081</v>
      </c>
      <c r="AA47" s="331">
        <f t="shared" si="15"/>
        <v>8.5787080076696297E-3</v>
      </c>
      <c r="AB47" s="331">
        <f t="shared" si="16"/>
        <v>6.3838860375268393E-3</v>
      </c>
      <c r="AC47" s="331">
        <f t="shared" si="17"/>
        <v>0</v>
      </c>
      <c r="AD47" s="331">
        <f t="shared" si="18"/>
        <v>0</v>
      </c>
      <c r="AE47" s="468">
        <f t="shared" si="19"/>
        <v>4.941088206842009</v>
      </c>
    </row>
    <row r="48" spans="1:31" x14ac:dyDescent="0.25">
      <c r="A48" s="11">
        <v>2275050011</v>
      </c>
      <c r="B48" s="4" t="s">
        <v>251</v>
      </c>
      <c r="C48" s="4" t="s">
        <v>247</v>
      </c>
      <c r="D48" s="9" t="s">
        <v>27</v>
      </c>
      <c r="E48" s="9">
        <v>2007</v>
      </c>
      <c r="F48" s="9">
        <v>8</v>
      </c>
      <c r="G48" s="9" t="s">
        <v>545</v>
      </c>
      <c r="H48" s="9" t="s">
        <v>116</v>
      </c>
      <c r="I48" s="9" t="s">
        <v>42</v>
      </c>
      <c r="J48" s="9" t="s">
        <v>129</v>
      </c>
      <c r="K48" s="306" t="s">
        <v>37</v>
      </c>
      <c r="L48" s="392">
        <v>1380.8722769999999</v>
      </c>
      <c r="M48" s="331">
        <v>63.913305999999999</v>
      </c>
      <c r="N48" s="331">
        <v>55.759853999999997</v>
      </c>
      <c r="O48" s="331">
        <v>53.349074999999999</v>
      </c>
      <c r="P48" s="331">
        <v>62.616343000000001</v>
      </c>
      <c r="Q48" s="331">
        <v>0.55820400000000003</v>
      </c>
      <c r="R48" s="331">
        <v>1.426323</v>
      </c>
      <c r="S48" s="331">
        <v>-1</v>
      </c>
      <c r="T48" s="331">
        <v>-1</v>
      </c>
      <c r="U48" s="389">
        <v>1103.965009</v>
      </c>
      <c r="V48" s="392">
        <f t="shared" si="10"/>
        <v>1.5221511286025526</v>
      </c>
      <c r="W48" s="331">
        <f t="shared" si="11"/>
        <v>7.045236006329085E-2</v>
      </c>
      <c r="X48" s="331">
        <f t="shared" si="12"/>
        <v>6.1464717708148736E-2</v>
      </c>
      <c r="Y48" s="331">
        <f t="shared" si="13"/>
        <v>5.8807288750538249E-2</v>
      </c>
      <c r="Z48" s="331">
        <f t="shared" si="14"/>
        <v>6.9022703079739331E-2</v>
      </c>
      <c r="AA48" s="331">
        <f t="shared" si="15"/>
        <v>6.1531458248724003E-4</v>
      </c>
      <c r="AB48" s="331">
        <f t="shared" si="16"/>
        <v>1.5722519746131298E-3</v>
      </c>
      <c r="AC48" s="331">
        <f t="shared" si="17"/>
        <v>0</v>
      </c>
      <c r="AD48" s="331">
        <f t="shared" si="18"/>
        <v>0</v>
      </c>
      <c r="AE48" s="468">
        <f t="shared" si="19"/>
        <v>1.2169131152649517</v>
      </c>
    </row>
    <row r="49" spans="1:31" x14ac:dyDescent="0.25">
      <c r="A49" s="11">
        <v>2275050011</v>
      </c>
      <c r="B49" s="4" t="s">
        <v>251</v>
      </c>
      <c r="C49" s="4" t="s">
        <v>247</v>
      </c>
      <c r="D49" s="9" t="s">
        <v>27</v>
      </c>
      <c r="E49" s="9">
        <v>2007</v>
      </c>
      <c r="F49" s="9">
        <v>9</v>
      </c>
      <c r="G49" s="9" t="s">
        <v>151</v>
      </c>
      <c r="H49" s="9" t="s">
        <v>116</v>
      </c>
      <c r="I49" s="9" t="s">
        <v>42</v>
      </c>
      <c r="J49" s="9" t="s">
        <v>129</v>
      </c>
      <c r="K49" s="306" t="s">
        <v>37</v>
      </c>
      <c r="L49" s="392">
        <v>3314.5923189999999</v>
      </c>
      <c r="M49" s="331">
        <v>133.08805799999999</v>
      </c>
      <c r="N49" s="331">
        <v>116.109949</v>
      </c>
      <c r="O49" s="331">
        <v>111.089933</v>
      </c>
      <c r="P49" s="331">
        <v>130.38736599999999</v>
      </c>
      <c r="Q49" s="331">
        <v>0.94394599999999995</v>
      </c>
      <c r="R49" s="331">
        <v>3.3087610000000001</v>
      </c>
      <c r="S49" s="331">
        <v>-1</v>
      </c>
      <c r="T49" s="331">
        <v>-1</v>
      </c>
      <c r="U49" s="389">
        <v>2560.9602869999999</v>
      </c>
      <c r="V49" s="392">
        <f t="shared" si="10"/>
        <v>3.6537126012728276</v>
      </c>
      <c r="W49" s="331">
        <f t="shared" si="11"/>
        <v>0.14670447155933597</v>
      </c>
      <c r="X49" s="331">
        <f t="shared" si="12"/>
        <v>0.12798930998622318</v>
      </c>
      <c r="Y49" s="331">
        <f t="shared" si="13"/>
        <v>0.12245568957304222</v>
      </c>
      <c r="Z49" s="331">
        <f t="shared" si="14"/>
        <v>0.14372746822290944</v>
      </c>
      <c r="AA49" s="331">
        <f t="shared" si="15"/>
        <v>1.0405223518292598E-3</v>
      </c>
      <c r="AB49" s="331">
        <f t="shared" si="16"/>
        <v>3.6472846723869098E-3</v>
      </c>
      <c r="AC49" s="331">
        <f t="shared" si="17"/>
        <v>0</v>
      </c>
      <c r="AD49" s="331">
        <f t="shared" si="18"/>
        <v>0</v>
      </c>
      <c r="AE49" s="468">
        <f t="shared" si="19"/>
        <v>2.822975488820946</v>
      </c>
    </row>
    <row r="50" spans="1:31" x14ac:dyDescent="0.25">
      <c r="A50" s="11">
        <v>2275050011</v>
      </c>
      <c r="B50" s="4" t="s">
        <v>251</v>
      </c>
      <c r="C50" s="4" t="s">
        <v>247</v>
      </c>
      <c r="D50" s="9" t="s">
        <v>27</v>
      </c>
      <c r="E50" s="9">
        <v>2007</v>
      </c>
      <c r="F50" s="9">
        <v>10</v>
      </c>
      <c r="G50" s="9" t="s">
        <v>133</v>
      </c>
      <c r="H50" s="9" t="s">
        <v>134</v>
      </c>
      <c r="I50" s="9" t="s">
        <v>42</v>
      </c>
      <c r="J50" s="9" t="s">
        <v>129</v>
      </c>
      <c r="K50" s="306" t="s">
        <v>37</v>
      </c>
      <c r="L50" s="392">
        <v>336.38718499999999</v>
      </c>
      <c r="M50" s="331">
        <v>15.052148000000001</v>
      </c>
      <c r="N50" s="331">
        <v>13.131938</v>
      </c>
      <c r="O50" s="331">
        <v>12.564178999999999</v>
      </c>
      <c r="P50" s="331">
        <v>14.746702000000001</v>
      </c>
      <c r="Q50" s="331">
        <v>0.43134600000000001</v>
      </c>
      <c r="R50" s="331">
        <v>0.48139799999999999</v>
      </c>
      <c r="S50" s="331">
        <v>-1</v>
      </c>
      <c r="T50" s="331">
        <v>-1</v>
      </c>
      <c r="U50" s="389">
        <v>372.59891599999997</v>
      </c>
      <c r="V50" s="392">
        <f t="shared" si="10"/>
        <v>0.37080339856456229</v>
      </c>
      <c r="W50" s="331">
        <f t="shared" si="11"/>
        <v>1.659215298019388E-2</v>
      </c>
      <c r="X50" s="331">
        <f t="shared" si="12"/>
        <v>1.4475483779618778E-2</v>
      </c>
      <c r="Y50" s="331">
        <f t="shared" si="13"/>
        <v>1.3849636612564489E-2</v>
      </c>
      <c r="Z50" s="331">
        <f t="shared" si="14"/>
        <v>1.6255456399799618E-2</v>
      </c>
      <c r="AA50" s="331">
        <f t="shared" si="15"/>
        <v>4.7547757432325999E-4</v>
      </c>
      <c r="AB50" s="331">
        <f t="shared" si="16"/>
        <v>5.3065046001137992E-4</v>
      </c>
      <c r="AC50" s="331">
        <f t="shared" si="17"/>
        <v>0</v>
      </c>
      <c r="AD50" s="331">
        <f t="shared" si="18"/>
        <v>0</v>
      </c>
      <c r="AE50" s="468">
        <f t="shared" si="19"/>
        <v>0.41071999920053992</v>
      </c>
    </row>
    <row r="51" spans="1:31" x14ac:dyDescent="0.25">
      <c r="A51" s="11">
        <v>2275050011</v>
      </c>
      <c r="B51" s="4" t="s">
        <v>251</v>
      </c>
      <c r="C51" s="4" t="s">
        <v>247</v>
      </c>
      <c r="D51" s="9" t="s">
        <v>27</v>
      </c>
      <c r="E51" s="9">
        <v>2007</v>
      </c>
      <c r="F51" s="9">
        <v>11</v>
      </c>
      <c r="G51" s="9" t="s">
        <v>142</v>
      </c>
      <c r="H51" s="9" t="s">
        <v>116</v>
      </c>
      <c r="I51" s="9" t="s">
        <v>42</v>
      </c>
      <c r="J51" s="9" t="s">
        <v>129</v>
      </c>
      <c r="K51" s="306" t="s">
        <v>37</v>
      </c>
      <c r="L51" s="392">
        <v>3030.4023980000002</v>
      </c>
      <c r="M51" s="331">
        <v>130.38755399999999</v>
      </c>
      <c r="N51" s="331">
        <v>113.75394900000001</v>
      </c>
      <c r="O51" s="331">
        <v>108.835795</v>
      </c>
      <c r="P51" s="331">
        <v>127.74166099999999</v>
      </c>
      <c r="Q51" s="331">
        <v>0.94616599999999995</v>
      </c>
      <c r="R51" s="331">
        <v>3.0745390000000001</v>
      </c>
      <c r="S51" s="331">
        <v>-1</v>
      </c>
      <c r="T51" s="331">
        <v>-1</v>
      </c>
      <c r="U51" s="389">
        <v>2379.674473</v>
      </c>
      <c r="V51" s="392">
        <f t="shared" si="10"/>
        <v>3.340446837166521</v>
      </c>
      <c r="W51" s="331">
        <f t="shared" si="11"/>
        <v>0.14372767545743573</v>
      </c>
      <c r="X51" s="331">
        <f t="shared" si="12"/>
        <v>0.12539226453986319</v>
      </c>
      <c r="Y51" s="331">
        <f t="shared" si="13"/>
        <v>0.11997092776134144</v>
      </c>
      <c r="Z51" s="331">
        <f t="shared" si="14"/>
        <v>0.14081107767848591</v>
      </c>
      <c r="AA51" s="331">
        <f t="shared" si="15"/>
        <v>1.0429694829374599E-3</v>
      </c>
      <c r="AB51" s="331">
        <f t="shared" si="16"/>
        <v>3.38909911273609E-3</v>
      </c>
      <c r="AC51" s="331">
        <f t="shared" si="17"/>
        <v>0</v>
      </c>
      <c r="AD51" s="331">
        <f t="shared" si="18"/>
        <v>0</v>
      </c>
      <c r="AE51" s="468">
        <f t="shared" si="19"/>
        <v>2.6231420857061893</v>
      </c>
    </row>
    <row r="52" spans="1:31" x14ac:dyDescent="0.25">
      <c r="A52" s="11">
        <v>2275050011</v>
      </c>
      <c r="B52" s="4" t="s">
        <v>251</v>
      </c>
      <c r="C52" s="4" t="s">
        <v>247</v>
      </c>
      <c r="D52" s="9" t="s">
        <v>27</v>
      </c>
      <c r="E52" s="9">
        <v>2007</v>
      </c>
      <c r="F52" s="9">
        <v>12</v>
      </c>
      <c r="G52" s="9" t="s">
        <v>590</v>
      </c>
      <c r="H52" s="9" t="s">
        <v>116</v>
      </c>
      <c r="I52" s="9" t="s">
        <v>42</v>
      </c>
      <c r="J52" s="9" t="s">
        <v>129</v>
      </c>
      <c r="K52" s="306" t="s">
        <v>37</v>
      </c>
      <c r="L52" s="392">
        <v>1229.5508560000001</v>
      </c>
      <c r="M52" s="331">
        <v>62.943643000000002</v>
      </c>
      <c r="N52" s="331">
        <v>54.913891</v>
      </c>
      <c r="O52" s="331">
        <v>52.539687999999998</v>
      </c>
      <c r="P52" s="331">
        <v>61.666358000000002</v>
      </c>
      <c r="Q52" s="331">
        <v>0.40957199999999999</v>
      </c>
      <c r="R52" s="331">
        <v>1.269601</v>
      </c>
      <c r="S52" s="331">
        <v>-1</v>
      </c>
      <c r="T52" s="331">
        <v>-1</v>
      </c>
      <c r="U52" s="389">
        <v>982.66350299999999</v>
      </c>
      <c r="V52" s="392">
        <f t="shared" si="10"/>
        <v>1.3553478147889815</v>
      </c>
      <c r="W52" s="331">
        <f t="shared" si="11"/>
        <v>6.9383489571502324E-2</v>
      </c>
      <c r="X52" s="331">
        <f t="shared" si="12"/>
        <v>6.0532203125407205E-2</v>
      </c>
      <c r="Y52" s="331">
        <f t="shared" si="13"/>
        <v>5.7915092306271274E-2</v>
      </c>
      <c r="Z52" s="331">
        <f t="shared" si="14"/>
        <v>6.7975523869908988E-2</v>
      </c>
      <c r="AA52" s="331">
        <f t="shared" si="15"/>
        <v>4.5147584785931998E-4</v>
      </c>
      <c r="AB52" s="331">
        <f t="shared" si="16"/>
        <v>1.3994955414873098E-3</v>
      </c>
      <c r="AC52" s="331">
        <f t="shared" si="17"/>
        <v>0</v>
      </c>
      <c r="AD52" s="331">
        <f t="shared" si="18"/>
        <v>0</v>
      </c>
      <c r="AE52" s="468">
        <f t="shared" si="19"/>
        <v>1.0832010932811189</v>
      </c>
    </row>
    <row r="53" spans="1:31" x14ac:dyDescent="0.25">
      <c r="A53" s="11">
        <v>2275050011</v>
      </c>
      <c r="B53" s="4" t="s">
        <v>251</v>
      </c>
      <c r="C53" s="4" t="s">
        <v>247</v>
      </c>
      <c r="D53" s="9" t="s">
        <v>27</v>
      </c>
      <c r="E53" s="9">
        <v>2007</v>
      </c>
      <c r="F53" s="9">
        <v>13</v>
      </c>
      <c r="G53" s="9" t="s">
        <v>157</v>
      </c>
      <c r="H53" s="9" t="s">
        <v>116</v>
      </c>
      <c r="I53" s="9" t="s">
        <v>42</v>
      </c>
      <c r="J53" s="9" t="s">
        <v>129</v>
      </c>
      <c r="K53" s="306" t="s">
        <v>37</v>
      </c>
      <c r="L53" s="392">
        <v>3064.1669830000001</v>
      </c>
      <c r="M53" s="331">
        <v>155.87968900000001</v>
      </c>
      <c r="N53" s="331">
        <v>135.99404000000001</v>
      </c>
      <c r="O53" s="331">
        <v>130.11433500000001</v>
      </c>
      <c r="P53" s="331">
        <v>152.716497</v>
      </c>
      <c r="Q53" s="331">
        <v>1.0705800000000001</v>
      </c>
      <c r="R53" s="331">
        <v>3.1651980000000002</v>
      </c>
      <c r="S53" s="331">
        <v>-1</v>
      </c>
      <c r="T53" s="331">
        <v>-1</v>
      </c>
      <c r="U53" s="389">
        <v>2449.8433</v>
      </c>
      <c r="V53" s="392">
        <f t="shared" si="10"/>
        <v>3.3776659210894775</v>
      </c>
      <c r="W53" s="331">
        <f t="shared" si="11"/>
        <v>0.17182794418398259</v>
      </c>
      <c r="X53" s="331">
        <f t="shared" si="12"/>
        <v>0.14990776838459241</v>
      </c>
      <c r="Y53" s="331">
        <f t="shared" si="13"/>
        <v>0.14342650306362884</v>
      </c>
      <c r="Z53" s="331">
        <f t="shared" si="14"/>
        <v>0.16834112186668107</v>
      </c>
      <c r="AA53" s="331">
        <f t="shared" si="15"/>
        <v>1.1801124422598001E-3</v>
      </c>
      <c r="AB53" s="331">
        <f t="shared" si="16"/>
        <v>3.4890335537893801E-3</v>
      </c>
      <c r="AC53" s="331">
        <f t="shared" si="17"/>
        <v>0</v>
      </c>
      <c r="AD53" s="331">
        <f t="shared" si="18"/>
        <v>0</v>
      </c>
      <c r="AE53" s="468">
        <f t="shared" si="19"/>
        <v>2.7004899773177229</v>
      </c>
    </row>
    <row r="54" spans="1:31" x14ac:dyDescent="0.25">
      <c r="A54" s="11">
        <v>2275050011</v>
      </c>
      <c r="B54" s="4" t="s">
        <v>251</v>
      </c>
      <c r="C54" s="4" t="s">
        <v>247</v>
      </c>
      <c r="D54" s="9" t="s">
        <v>27</v>
      </c>
      <c r="E54" s="9">
        <v>2007</v>
      </c>
      <c r="F54" s="9">
        <v>14</v>
      </c>
      <c r="G54" s="9" t="s">
        <v>132</v>
      </c>
      <c r="H54" s="9" t="s">
        <v>113</v>
      </c>
      <c r="I54" s="9" t="s">
        <v>30</v>
      </c>
      <c r="J54" s="9" t="s">
        <v>129</v>
      </c>
      <c r="K54" s="306" t="s">
        <v>37</v>
      </c>
      <c r="L54" s="392">
        <v>219.45506</v>
      </c>
      <c r="M54" s="331">
        <v>10.647819999999999</v>
      </c>
      <c r="N54" s="331">
        <v>9.289472</v>
      </c>
      <c r="O54" s="331">
        <v>8.8878419999999991</v>
      </c>
      <c r="P54" s="331">
        <v>10.431748000000001</v>
      </c>
      <c r="Q54" s="331">
        <v>1.2483979999999999</v>
      </c>
      <c r="R54" s="331">
        <v>0.435637</v>
      </c>
      <c r="S54" s="331">
        <v>-1</v>
      </c>
      <c r="T54" s="331">
        <v>-1</v>
      </c>
      <c r="U54" s="389">
        <v>337.180654</v>
      </c>
      <c r="V54" s="392">
        <f t="shared" si="10"/>
        <v>0.24190779467472859</v>
      </c>
      <c r="W54" s="331">
        <f t="shared" si="11"/>
        <v>1.1737212412844198E-2</v>
      </c>
      <c r="X54" s="331">
        <f t="shared" si="12"/>
        <v>1.023989004952832E-2</v>
      </c>
      <c r="Y54" s="331">
        <f t="shared" si="13"/>
        <v>9.7971687580930191E-3</v>
      </c>
      <c r="Z54" s="331">
        <f t="shared" si="14"/>
        <v>1.149903380346988E-2</v>
      </c>
      <c r="AA54" s="331">
        <f t="shared" si="15"/>
        <v>1.3761232347813798E-3</v>
      </c>
      <c r="AB54" s="331">
        <f t="shared" si="16"/>
        <v>4.8020759215446995E-4</v>
      </c>
      <c r="AC54" s="331">
        <f t="shared" si="17"/>
        <v>0</v>
      </c>
      <c r="AD54" s="331">
        <f t="shared" si="18"/>
        <v>0</v>
      </c>
      <c r="AE54" s="468">
        <f t="shared" si="19"/>
        <v>0.37167804841739671</v>
      </c>
    </row>
    <row r="55" spans="1:31" x14ac:dyDescent="0.25">
      <c r="A55" s="11" t="s">
        <v>250</v>
      </c>
      <c r="B55" s="4" t="s">
        <v>251</v>
      </c>
      <c r="C55" s="4" t="s">
        <v>245</v>
      </c>
      <c r="D55" s="9" t="s">
        <v>27</v>
      </c>
      <c r="E55" s="9">
        <v>2007</v>
      </c>
      <c r="F55" s="9">
        <v>15</v>
      </c>
      <c r="G55" s="9" t="s">
        <v>117</v>
      </c>
      <c r="H55" s="9" t="s">
        <v>118</v>
      </c>
      <c r="I55" s="9" t="s">
        <v>42</v>
      </c>
      <c r="J55" s="9" t="s">
        <v>119</v>
      </c>
      <c r="K55" s="306" t="s">
        <v>37</v>
      </c>
      <c r="L55" s="392">
        <v>252.85692700000001</v>
      </c>
      <c r="M55" s="331">
        <v>52.135449000000001</v>
      </c>
      <c r="N55" s="331">
        <v>60.280780999999998</v>
      </c>
      <c r="O55" s="331">
        <v>59.966447000000002</v>
      </c>
      <c r="P55" s="331">
        <v>60.280780999999998</v>
      </c>
      <c r="Q55" s="331">
        <v>6.0455519999999998</v>
      </c>
      <c r="R55" s="331">
        <v>3.4806599999999999</v>
      </c>
      <c r="S55" s="331">
        <v>-1</v>
      </c>
      <c r="T55" s="331">
        <v>-1</v>
      </c>
      <c r="U55" s="389">
        <v>2694.0091470000002</v>
      </c>
      <c r="V55" s="392">
        <f t="shared" si="10"/>
        <v>0.27872705044394441</v>
      </c>
      <c r="W55" s="331">
        <f t="shared" si="11"/>
        <v>5.7469495084628189E-2</v>
      </c>
      <c r="X55" s="331">
        <f t="shared" si="12"/>
        <v>6.6448186671933099E-2</v>
      </c>
      <c r="Y55" s="331">
        <f t="shared" si="13"/>
        <v>6.6101692748615562E-2</v>
      </c>
      <c r="Z55" s="331">
        <f t="shared" si="14"/>
        <v>6.6448186671933099E-2</v>
      </c>
      <c r="AA55" s="331">
        <f t="shared" si="15"/>
        <v>6.6640803447931196E-3</v>
      </c>
      <c r="AB55" s="331">
        <f t="shared" si="16"/>
        <v>3.8367708842645997E-3</v>
      </c>
      <c r="AC55" s="331">
        <f t="shared" si="17"/>
        <v>0</v>
      </c>
      <c r="AD55" s="331">
        <f t="shared" si="18"/>
        <v>0</v>
      </c>
      <c r="AE55" s="468">
        <f t="shared" si="19"/>
        <v>2.9696367519815525</v>
      </c>
    </row>
    <row r="56" spans="1:31" x14ac:dyDescent="0.25">
      <c r="A56" s="11">
        <v>2275050011</v>
      </c>
      <c r="B56" s="4" t="s">
        <v>251</v>
      </c>
      <c r="C56" s="4" t="s">
        <v>247</v>
      </c>
      <c r="D56" s="9" t="s">
        <v>27</v>
      </c>
      <c r="E56" s="9">
        <v>2007</v>
      </c>
      <c r="F56" s="9">
        <v>16</v>
      </c>
      <c r="G56" s="9" t="s">
        <v>579</v>
      </c>
      <c r="H56" s="9" t="s">
        <v>134</v>
      </c>
      <c r="I56" s="9" t="s">
        <v>42</v>
      </c>
      <c r="J56" s="9" t="s">
        <v>129</v>
      </c>
      <c r="K56" s="306" t="s">
        <v>37</v>
      </c>
      <c r="L56" s="392">
        <v>337.26037300000002</v>
      </c>
      <c r="M56" s="331">
        <v>15.059415</v>
      </c>
      <c r="N56" s="331">
        <v>13.138278</v>
      </c>
      <c r="O56" s="331">
        <v>12.570245</v>
      </c>
      <c r="P56" s="331">
        <v>14.753822</v>
      </c>
      <c r="Q56" s="331">
        <v>0.43217899999999998</v>
      </c>
      <c r="R56" s="331">
        <v>0.48246600000000001</v>
      </c>
      <c r="S56" s="331">
        <v>-1</v>
      </c>
      <c r="T56" s="331">
        <v>-1</v>
      </c>
      <c r="U56" s="389">
        <v>373.42605500000002</v>
      </c>
      <c r="V56" s="392">
        <f t="shared" si="10"/>
        <v>0.37176592357271865</v>
      </c>
      <c r="W56" s="331">
        <f t="shared" si="11"/>
        <v>1.6600163476483649E-2</v>
      </c>
      <c r="X56" s="331">
        <f t="shared" si="12"/>
        <v>1.4482472433324178E-2</v>
      </c>
      <c r="Y56" s="331">
        <f t="shared" si="13"/>
        <v>1.3856323232970948E-2</v>
      </c>
      <c r="Z56" s="331">
        <f t="shared" si="14"/>
        <v>1.6263304856326818E-2</v>
      </c>
      <c r="AA56" s="331">
        <f t="shared" si="15"/>
        <v>4.7639579964448996E-4</v>
      </c>
      <c r="AB56" s="331">
        <f t="shared" si="16"/>
        <v>5.3182772849046003E-4</v>
      </c>
      <c r="AC56" s="331">
        <f t="shared" si="17"/>
        <v>0</v>
      </c>
      <c r="AD56" s="331">
        <f t="shared" si="18"/>
        <v>0</v>
      </c>
      <c r="AE56" s="468">
        <f t="shared" si="19"/>
        <v>0.41163176387518208</v>
      </c>
    </row>
    <row r="57" spans="1:31" x14ac:dyDescent="0.25">
      <c r="A57" s="11">
        <v>2275050011</v>
      </c>
      <c r="B57" s="4" t="s">
        <v>251</v>
      </c>
      <c r="C57" s="4" t="s">
        <v>247</v>
      </c>
      <c r="D57" s="9" t="s">
        <v>27</v>
      </c>
      <c r="E57" s="9">
        <v>2007</v>
      </c>
      <c r="F57" s="9">
        <v>17</v>
      </c>
      <c r="G57" s="9" t="s">
        <v>145</v>
      </c>
      <c r="H57" s="9" t="s">
        <v>116</v>
      </c>
      <c r="I57" s="9" t="s">
        <v>42</v>
      </c>
      <c r="J57" s="9" t="s">
        <v>129</v>
      </c>
      <c r="K57" s="306" t="s">
        <v>37</v>
      </c>
      <c r="L57" s="392">
        <v>1265.644041</v>
      </c>
      <c r="M57" s="331">
        <v>62.672795000000001</v>
      </c>
      <c r="N57" s="331">
        <v>54.677594999999997</v>
      </c>
      <c r="O57" s="331">
        <v>52.313609</v>
      </c>
      <c r="P57" s="331">
        <v>61.401006000000002</v>
      </c>
      <c r="Q57" s="331">
        <v>0.41015299999999999</v>
      </c>
      <c r="R57" s="331">
        <v>1.301058</v>
      </c>
      <c r="S57" s="331">
        <v>-1</v>
      </c>
      <c r="T57" s="331">
        <v>-1</v>
      </c>
      <c r="U57" s="389">
        <v>1007.0106029999999</v>
      </c>
      <c r="V57" s="392">
        <f t="shared" si="10"/>
        <v>1.3951337408284037</v>
      </c>
      <c r="W57" s="331">
        <f t="shared" si="11"/>
        <v>6.9084930757811455E-2</v>
      </c>
      <c r="X57" s="331">
        <f t="shared" si="12"/>
        <v>6.0271731372099444E-2</v>
      </c>
      <c r="Y57" s="331">
        <f t="shared" si="13"/>
        <v>5.7665882867617792E-2</v>
      </c>
      <c r="Z57" s="331">
        <f t="shared" si="14"/>
        <v>6.7683023359177849E-2</v>
      </c>
      <c r="AA57" s="331">
        <f t="shared" si="15"/>
        <v>4.5211629073042998E-4</v>
      </c>
      <c r="AB57" s="331">
        <f t="shared" si="16"/>
        <v>1.43417094836598E-3</v>
      </c>
      <c r="AC57" s="331">
        <f t="shared" si="17"/>
        <v>0</v>
      </c>
      <c r="AD57" s="331">
        <f t="shared" si="18"/>
        <v>0</v>
      </c>
      <c r="AE57" s="468">
        <f t="shared" si="19"/>
        <v>1.1100391769768199</v>
      </c>
    </row>
    <row r="58" spans="1:31" x14ac:dyDescent="0.25">
      <c r="A58" s="11">
        <v>2275050011</v>
      </c>
      <c r="B58" s="4" t="s">
        <v>251</v>
      </c>
      <c r="C58" s="4" t="s">
        <v>247</v>
      </c>
      <c r="D58" s="9" t="s">
        <v>27</v>
      </c>
      <c r="E58" s="9">
        <v>2007</v>
      </c>
      <c r="F58" s="9">
        <v>18</v>
      </c>
      <c r="G58" s="9" t="s">
        <v>147</v>
      </c>
      <c r="H58" s="9" t="s">
        <v>148</v>
      </c>
      <c r="I58" s="9" t="s">
        <v>42</v>
      </c>
      <c r="J58" s="9" t="s">
        <v>129</v>
      </c>
      <c r="K58" s="306" t="s">
        <v>37</v>
      </c>
      <c r="L58" s="392">
        <v>316.21021100000002</v>
      </c>
      <c r="M58" s="331">
        <v>58.226315999999997</v>
      </c>
      <c r="N58" s="331">
        <v>50.798355999999998</v>
      </c>
      <c r="O58" s="331">
        <v>48.602088000000002</v>
      </c>
      <c r="P58" s="331">
        <v>57.044756999999997</v>
      </c>
      <c r="Q58" s="331">
        <v>0.99839800000000001</v>
      </c>
      <c r="R58" s="331">
        <v>0.64772200000000002</v>
      </c>
      <c r="S58" s="331">
        <v>-1</v>
      </c>
      <c r="T58" s="331">
        <v>-1</v>
      </c>
      <c r="U58" s="389">
        <v>501.33279499999998</v>
      </c>
      <c r="V58" s="392">
        <f t="shared" si="10"/>
        <v>0.34856209192278642</v>
      </c>
      <c r="W58" s="331">
        <f t="shared" si="11"/>
        <v>6.4183526666433954E-2</v>
      </c>
      <c r="X58" s="331">
        <f t="shared" si="12"/>
        <v>5.5995602348206351E-2</v>
      </c>
      <c r="Y58" s="331">
        <f t="shared" si="13"/>
        <v>5.3574631292015278E-2</v>
      </c>
      <c r="Z58" s="331">
        <f t="shared" si="14"/>
        <v>6.2881080817301663E-2</v>
      </c>
      <c r="AA58" s="331">
        <f t="shared" si="15"/>
        <v>1.1005454072813799E-3</v>
      </c>
      <c r="AB58" s="331">
        <f t="shared" si="16"/>
        <v>7.1399128633581994E-4</v>
      </c>
      <c r="AC58" s="331">
        <f t="shared" si="17"/>
        <v>0</v>
      </c>
      <c r="AD58" s="331">
        <f t="shared" si="18"/>
        <v>0</v>
      </c>
      <c r="AE58" s="468">
        <f t="shared" si="19"/>
        <v>0.55262481000241148</v>
      </c>
    </row>
    <row r="59" spans="1:31" x14ac:dyDescent="0.25">
      <c r="A59" s="11">
        <v>2275050011</v>
      </c>
      <c r="B59" s="4" t="s">
        <v>251</v>
      </c>
      <c r="C59" s="4" t="s">
        <v>247</v>
      </c>
      <c r="D59" s="9" t="s">
        <v>27</v>
      </c>
      <c r="E59" s="9">
        <v>2007</v>
      </c>
      <c r="F59" s="9">
        <v>19</v>
      </c>
      <c r="G59" s="9" t="s">
        <v>149</v>
      </c>
      <c r="H59" s="9" t="s">
        <v>113</v>
      </c>
      <c r="I59" s="9" t="s">
        <v>42</v>
      </c>
      <c r="J59" s="9" t="s">
        <v>129</v>
      </c>
      <c r="K59" s="306" t="s">
        <v>37</v>
      </c>
      <c r="L59" s="392">
        <v>1953.654939</v>
      </c>
      <c r="M59" s="331">
        <v>99.734858000000003</v>
      </c>
      <c r="N59" s="331">
        <v>87.011633000000003</v>
      </c>
      <c r="O59" s="331">
        <v>83.249683000000005</v>
      </c>
      <c r="P59" s="331">
        <v>97.710986000000005</v>
      </c>
      <c r="Q59" s="331">
        <v>11.169307</v>
      </c>
      <c r="R59" s="331">
        <v>3.965862</v>
      </c>
      <c r="S59" s="331">
        <v>-1</v>
      </c>
      <c r="T59" s="331">
        <v>-1</v>
      </c>
      <c r="U59" s="389">
        <v>3069.5528479999998</v>
      </c>
      <c r="V59" s="392">
        <f t="shared" si="10"/>
        <v>2.15353593509706</v>
      </c>
      <c r="W59" s="331">
        <f t="shared" si="11"/>
        <v>0.10993886197464398</v>
      </c>
      <c r="X59" s="331">
        <f t="shared" si="12"/>
        <v>9.5913907157469225E-2</v>
      </c>
      <c r="Y59" s="331">
        <f t="shared" si="13"/>
        <v>9.1767067124814736E-2</v>
      </c>
      <c r="Z59" s="331">
        <f t="shared" si="14"/>
        <v>0.10770792497905166</v>
      </c>
      <c r="AA59" s="331">
        <f t="shared" si="15"/>
        <v>1.231205343096217E-2</v>
      </c>
      <c r="AB59" s="331">
        <f t="shared" si="16"/>
        <v>4.3716145364992194E-3</v>
      </c>
      <c r="AC59" s="331">
        <f t="shared" si="17"/>
        <v>0</v>
      </c>
      <c r="AD59" s="331">
        <f t="shared" si="18"/>
        <v>0</v>
      </c>
      <c r="AE59" s="468">
        <f t="shared" si="19"/>
        <v>3.3836028209931106</v>
      </c>
    </row>
    <row r="60" spans="1:31" x14ac:dyDescent="0.25">
      <c r="A60" s="11">
        <v>2275050011</v>
      </c>
      <c r="B60" s="4" t="s">
        <v>251</v>
      </c>
      <c r="C60" s="4" t="s">
        <v>247</v>
      </c>
      <c r="D60" s="9" t="s">
        <v>27</v>
      </c>
      <c r="E60" s="9">
        <v>2007</v>
      </c>
      <c r="F60" s="9">
        <v>1</v>
      </c>
      <c r="G60" s="9" t="s">
        <v>130</v>
      </c>
      <c r="H60" s="9" t="s">
        <v>131</v>
      </c>
      <c r="I60" s="9" t="s">
        <v>42</v>
      </c>
      <c r="J60" s="9" t="s">
        <v>129</v>
      </c>
      <c r="K60" s="306" t="s">
        <v>33</v>
      </c>
      <c r="L60" s="392">
        <v>1829.6641749999999</v>
      </c>
      <c r="M60" s="331">
        <v>82.391710000000003</v>
      </c>
      <c r="N60" s="331">
        <v>71.880959000000004</v>
      </c>
      <c r="O60" s="331">
        <v>68.773184000000001</v>
      </c>
      <c r="P60" s="331">
        <v>80.719774000000001</v>
      </c>
      <c r="Q60" s="331">
        <v>4.7919869999999998</v>
      </c>
      <c r="R60" s="331">
        <v>3.7935340000000002</v>
      </c>
      <c r="S60" s="331">
        <v>-1</v>
      </c>
      <c r="T60" s="331">
        <v>-1</v>
      </c>
      <c r="U60" s="389">
        <v>2936.171793</v>
      </c>
      <c r="V60" s="392">
        <f t="shared" si="10"/>
        <v>2.0168595136043193</v>
      </c>
      <c r="W60" s="331">
        <f t="shared" si="11"/>
        <v>9.0821313783240099E-2</v>
      </c>
      <c r="X60" s="331">
        <f t="shared" si="12"/>
        <v>7.9235194079346288E-2</v>
      </c>
      <c r="Y60" s="331">
        <f t="shared" si="13"/>
        <v>7.5809458547911032E-2</v>
      </c>
      <c r="Z60" s="331">
        <f t="shared" si="14"/>
        <v>8.8978319820843935E-2</v>
      </c>
      <c r="AA60" s="331">
        <f t="shared" si="15"/>
        <v>5.28226146747297E-3</v>
      </c>
      <c r="AB60" s="331">
        <f t="shared" si="16"/>
        <v>4.1816554330695406E-3</v>
      </c>
      <c r="AC60" s="331">
        <f t="shared" si="17"/>
        <v>0</v>
      </c>
      <c r="AD60" s="331">
        <f t="shared" si="18"/>
        <v>0</v>
      </c>
      <c r="AE60" s="468">
        <f t="shared" si="19"/>
        <v>3.2365753755268787</v>
      </c>
    </row>
    <row r="61" spans="1:31" x14ac:dyDescent="0.25">
      <c r="A61" s="11">
        <v>2275050011</v>
      </c>
      <c r="B61" s="4" t="s">
        <v>251</v>
      </c>
      <c r="C61" s="4" t="s">
        <v>247</v>
      </c>
      <c r="D61" s="9" t="s">
        <v>27</v>
      </c>
      <c r="E61" s="9">
        <v>2007</v>
      </c>
      <c r="F61" s="9">
        <v>2</v>
      </c>
      <c r="G61" s="9" t="s">
        <v>132</v>
      </c>
      <c r="H61" s="9" t="s">
        <v>113</v>
      </c>
      <c r="I61" s="9" t="s">
        <v>42</v>
      </c>
      <c r="J61" s="9" t="s">
        <v>129</v>
      </c>
      <c r="K61" s="306" t="s">
        <v>33</v>
      </c>
      <c r="L61" s="392">
        <v>3073.1876590000002</v>
      </c>
      <c r="M61" s="331">
        <v>179.51792</v>
      </c>
      <c r="N61" s="331">
        <v>156.61672999999999</v>
      </c>
      <c r="O61" s="331">
        <v>149.845403</v>
      </c>
      <c r="P61" s="331">
        <v>175.87504799999999</v>
      </c>
      <c r="Q61" s="331">
        <v>17.823363000000001</v>
      </c>
      <c r="R61" s="331">
        <v>6.6398619999999999</v>
      </c>
      <c r="S61" s="331">
        <v>-1</v>
      </c>
      <c r="T61" s="331">
        <v>-1</v>
      </c>
      <c r="U61" s="389">
        <v>5139.2122019999997</v>
      </c>
      <c r="V61" s="392">
        <f t="shared" si="10"/>
        <v>3.3876095142681235</v>
      </c>
      <c r="W61" s="331">
        <f t="shared" si="11"/>
        <v>0.19788463356367519</v>
      </c>
      <c r="X61" s="331">
        <f t="shared" si="12"/>
        <v>0.17264039281421628</v>
      </c>
      <c r="Y61" s="331">
        <f t="shared" si="13"/>
        <v>0.16517628247840793</v>
      </c>
      <c r="Z61" s="331">
        <f t="shared" si="14"/>
        <v>0.19386905455719286</v>
      </c>
      <c r="AA61" s="331">
        <f t="shared" si="15"/>
        <v>1.9646894617135528E-2</v>
      </c>
      <c r="AB61" s="331">
        <f t="shared" si="16"/>
        <v>7.3191949794392192E-3</v>
      </c>
      <c r="AC61" s="331">
        <f t="shared" si="17"/>
        <v>0</v>
      </c>
      <c r="AD61" s="331">
        <f t="shared" si="18"/>
        <v>0</v>
      </c>
      <c r="AE61" s="468">
        <f t="shared" si="19"/>
        <v>5.6650117347546036</v>
      </c>
    </row>
    <row r="62" spans="1:31" x14ac:dyDescent="0.25">
      <c r="A62" s="11">
        <v>2275050011</v>
      </c>
      <c r="B62" s="4" t="s">
        <v>251</v>
      </c>
      <c r="C62" s="4" t="s">
        <v>247</v>
      </c>
      <c r="D62" s="9" t="s">
        <v>27</v>
      </c>
      <c r="E62" s="9">
        <v>2007</v>
      </c>
      <c r="F62" s="9">
        <v>3</v>
      </c>
      <c r="G62" s="9" t="s">
        <v>139</v>
      </c>
      <c r="H62" s="9" t="s">
        <v>116</v>
      </c>
      <c r="I62" s="9" t="s">
        <v>42</v>
      </c>
      <c r="J62" s="9" t="s">
        <v>129</v>
      </c>
      <c r="K62" s="306" t="s">
        <v>33</v>
      </c>
      <c r="L62" s="392">
        <v>6368.8264630000003</v>
      </c>
      <c r="M62" s="331">
        <v>335.07705199999998</v>
      </c>
      <c r="N62" s="331">
        <v>292.33110699999997</v>
      </c>
      <c r="O62" s="331">
        <v>279.69216599999999</v>
      </c>
      <c r="P62" s="331">
        <v>328.277492</v>
      </c>
      <c r="Q62" s="331">
        <v>2.0234839999999998</v>
      </c>
      <c r="R62" s="331">
        <v>6.5717889999999999</v>
      </c>
      <c r="S62" s="331">
        <v>-1</v>
      </c>
      <c r="T62" s="331">
        <v>-1</v>
      </c>
      <c r="U62" s="389">
        <v>5086.5238369999997</v>
      </c>
      <c r="V62" s="392">
        <f t="shared" si="10"/>
        <v>7.0204294415921966</v>
      </c>
      <c r="W62" s="331">
        <f t="shared" si="11"/>
        <v>0.36935922414105804</v>
      </c>
      <c r="X62" s="331">
        <f t="shared" si="12"/>
        <v>0.32223988551092014</v>
      </c>
      <c r="Y62" s="331">
        <f t="shared" si="13"/>
        <v>0.30830783790019739</v>
      </c>
      <c r="Z62" s="331">
        <f t="shared" si="14"/>
        <v>0.36186399225003446</v>
      </c>
      <c r="AA62" s="331">
        <f t="shared" si="15"/>
        <v>2.23050929880404E-3</v>
      </c>
      <c r="AB62" s="331">
        <f t="shared" si="16"/>
        <v>7.2441573416335897E-3</v>
      </c>
      <c r="AC62" s="331">
        <f t="shared" si="17"/>
        <v>0</v>
      </c>
      <c r="AD62" s="331">
        <f t="shared" si="18"/>
        <v>0</v>
      </c>
      <c r="AE62" s="468">
        <f t="shared" si="19"/>
        <v>5.6069327541096952</v>
      </c>
    </row>
    <row r="63" spans="1:31" x14ac:dyDescent="0.25">
      <c r="A63" s="11">
        <v>2275050011</v>
      </c>
      <c r="B63" s="4" t="s">
        <v>251</v>
      </c>
      <c r="C63" s="4" t="s">
        <v>247</v>
      </c>
      <c r="D63" s="9" t="s">
        <v>27</v>
      </c>
      <c r="E63" s="9">
        <v>2007</v>
      </c>
      <c r="F63" s="9">
        <v>4</v>
      </c>
      <c r="G63" s="9" t="s">
        <v>140</v>
      </c>
      <c r="H63" s="9" t="s">
        <v>116</v>
      </c>
      <c r="I63" s="9" t="s">
        <v>42</v>
      </c>
      <c r="J63" s="9" t="s">
        <v>129</v>
      </c>
      <c r="K63" s="306" t="s">
        <v>33</v>
      </c>
      <c r="L63" s="392">
        <v>6368.8264630000003</v>
      </c>
      <c r="M63" s="331">
        <v>335.07705199999998</v>
      </c>
      <c r="N63" s="331">
        <v>292.33110699999997</v>
      </c>
      <c r="O63" s="331">
        <v>279.69216599999999</v>
      </c>
      <c r="P63" s="331">
        <v>328.277492</v>
      </c>
      <c r="Q63" s="331">
        <v>2.0234839999999998</v>
      </c>
      <c r="R63" s="331">
        <v>6.5717889999999999</v>
      </c>
      <c r="S63" s="331">
        <v>-1</v>
      </c>
      <c r="T63" s="331">
        <v>-1</v>
      </c>
      <c r="U63" s="389">
        <v>5086.5238369999997</v>
      </c>
      <c r="V63" s="392">
        <f t="shared" si="10"/>
        <v>7.0204294415921966</v>
      </c>
      <c r="W63" s="331">
        <f t="shared" si="11"/>
        <v>0.36935922414105804</v>
      </c>
      <c r="X63" s="331">
        <f t="shared" si="12"/>
        <v>0.32223988551092014</v>
      </c>
      <c r="Y63" s="331">
        <f t="shared" si="13"/>
        <v>0.30830783790019739</v>
      </c>
      <c r="Z63" s="331">
        <f t="shared" si="14"/>
        <v>0.36186399225003446</v>
      </c>
      <c r="AA63" s="331">
        <f t="shared" si="15"/>
        <v>2.23050929880404E-3</v>
      </c>
      <c r="AB63" s="331">
        <f t="shared" si="16"/>
        <v>7.2441573416335897E-3</v>
      </c>
      <c r="AC63" s="331">
        <f t="shared" si="17"/>
        <v>0</v>
      </c>
      <c r="AD63" s="331">
        <f t="shared" si="18"/>
        <v>0</v>
      </c>
      <c r="AE63" s="468">
        <f t="shared" si="19"/>
        <v>5.6069327541096952</v>
      </c>
    </row>
    <row r="64" spans="1:31" x14ac:dyDescent="0.25">
      <c r="A64" s="11" t="s">
        <v>243</v>
      </c>
      <c r="B64" s="4" t="s">
        <v>244</v>
      </c>
      <c r="C64" s="4" t="s">
        <v>245</v>
      </c>
      <c r="D64" s="9" t="s">
        <v>27</v>
      </c>
      <c r="E64" s="9">
        <v>2007</v>
      </c>
      <c r="F64" s="9">
        <v>5</v>
      </c>
      <c r="G64" s="9" t="s">
        <v>226</v>
      </c>
      <c r="H64" s="9" t="s">
        <v>53</v>
      </c>
      <c r="I64" s="9" t="s">
        <v>42</v>
      </c>
      <c r="J64" s="9" t="s">
        <v>31</v>
      </c>
      <c r="K64" s="306" t="s">
        <v>33</v>
      </c>
      <c r="L64" s="392">
        <v>2089.578661</v>
      </c>
      <c r="M64" s="331">
        <v>2087.8256590000001</v>
      </c>
      <c r="N64" s="331">
        <v>2414.0151150000002</v>
      </c>
      <c r="O64" s="331">
        <v>2401.4272329999999</v>
      </c>
      <c r="P64" s="331">
        <v>2414.0151150000002</v>
      </c>
      <c r="Q64" s="331">
        <v>30.676138000000002</v>
      </c>
      <c r="R64" s="331">
        <v>23.406739999999999</v>
      </c>
      <c r="S64" s="331">
        <v>45.562531999999997</v>
      </c>
      <c r="T64" s="331">
        <v>45.562531999999997</v>
      </c>
      <c r="U64" s="389">
        <v>18116.671687999999</v>
      </c>
      <c r="V64" s="392">
        <f t="shared" si="10"/>
        <v>2.3033661911549559</v>
      </c>
      <c r="W64" s="331">
        <f t="shared" si="11"/>
        <v>2.3014338372239029</v>
      </c>
      <c r="X64" s="331">
        <f t="shared" si="12"/>
        <v>2.6609961637754505</v>
      </c>
      <c r="Y64" s="331">
        <f t="shared" si="13"/>
        <v>2.6471203990779051</v>
      </c>
      <c r="Z64" s="331">
        <f t="shared" si="14"/>
        <v>2.6609961637754505</v>
      </c>
      <c r="AA64" s="331">
        <f t="shared" si="15"/>
        <v>3.3814653864520781E-2</v>
      </c>
      <c r="AB64" s="331">
        <f t="shared" si="16"/>
        <v>2.5801514232229397E-2</v>
      </c>
      <c r="AC64" s="331">
        <f t="shared" si="17"/>
        <v>5.0224094335836918E-2</v>
      </c>
      <c r="AD64" s="331">
        <f t="shared" si="18"/>
        <v>5.0224094335836918E-2</v>
      </c>
      <c r="AE64" s="468">
        <f t="shared" si="19"/>
        <v>19.970212101239188</v>
      </c>
    </row>
    <row r="65" spans="1:31" x14ac:dyDescent="0.25">
      <c r="A65" s="11" t="s">
        <v>250</v>
      </c>
      <c r="B65" s="4" t="s">
        <v>251</v>
      </c>
      <c r="C65" s="4" t="s">
        <v>245</v>
      </c>
      <c r="D65" s="9" t="s">
        <v>27</v>
      </c>
      <c r="E65" s="9">
        <v>2007</v>
      </c>
      <c r="F65" s="9">
        <v>6</v>
      </c>
      <c r="G65" s="9" t="s">
        <v>588</v>
      </c>
      <c r="H65" s="9" t="s">
        <v>589</v>
      </c>
      <c r="I65" s="9" t="s">
        <v>42</v>
      </c>
      <c r="J65" s="9" t="s">
        <v>107</v>
      </c>
      <c r="K65" s="306" t="s">
        <v>33</v>
      </c>
      <c r="L65" s="392">
        <v>352.83471700000001</v>
      </c>
      <c r="M65" s="331">
        <v>27.300592999999999</v>
      </c>
      <c r="N65" s="331">
        <v>31.565874999999998</v>
      </c>
      <c r="O65" s="331">
        <v>31.401274999999998</v>
      </c>
      <c r="P65" s="331">
        <v>31.565874999999998</v>
      </c>
      <c r="Q65" s="331">
        <v>20.447682</v>
      </c>
      <c r="R65" s="331">
        <v>9.4195639999999994</v>
      </c>
      <c r="S65" s="331">
        <v>-1</v>
      </c>
      <c r="T65" s="331">
        <v>-1</v>
      </c>
      <c r="U65" s="389">
        <v>7290.684166</v>
      </c>
      <c r="V65" s="392">
        <f t="shared" si="10"/>
        <v>0.38893369910974929</v>
      </c>
      <c r="W65" s="331">
        <f t="shared" si="11"/>
        <v>3.0093752433606825E-2</v>
      </c>
      <c r="X65" s="331">
        <f t="shared" si="12"/>
        <v>3.4795421022546243E-2</v>
      </c>
      <c r="Y65" s="331">
        <f t="shared" si="13"/>
        <v>3.4613980580920252E-2</v>
      </c>
      <c r="Z65" s="331">
        <f t="shared" si="14"/>
        <v>3.4795421022546243E-2</v>
      </c>
      <c r="AA65" s="331">
        <f t="shared" si="15"/>
        <v>2.2539711131883418E-2</v>
      </c>
      <c r="AB65" s="331">
        <f t="shared" si="16"/>
        <v>1.0383291932468838E-2</v>
      </c>
      <c r="AC65" s="331">
        <f t="shared" si="17"/>
        <v>0</v>
      </c>
      <c r="AD65" s="331">
        <f t="shared" si="18"/>
        <v>0</v>
      </c>
      <c r="AE65" s="468">
        <f t="shared" si="19"/>
        <v>8.0366036138197163</v>
      </c>
    </row>
    <row r="66" spans="1:31" x14ac:dyDescent="0.25">
      <c r="A66" s="11" t="s">
        <v>250</v>
      </c>
      <c r="B66" s="4" t="s">
        <v>251</v>
      </c>
      <c r="C66" s="4" t="s">
        <v>245</v>
      </c>
      <c r="D66" s="9" t="s">
        <v>27</v>
      </c>
      <c r="E66" s="9">
        <v>2007</v>
      </c>
      <c r="F66" s="9">
        <v>7</v>
      </c>
      <c r="G66" s="9" t="s">
        <v>195</v>
      </c>
      <c r="H66" s="9" t="s">
        <v>180</v>
      </c>
      <c r="I66" s="9" t="s">
        <v>42</v>
      </c>
      <c r="J66" s="9" t="s">
        <v>107</v>
      </c>
      <c r="K66" s="306" t="s">
        <v>33</v>
      </c>
      <c r="L66" s="392">
        <v>2542.9848000000002</v>
      </c>
      <c r="M66" s="331">
        <v>974.28684699999997</v>
      </c>
      <c r="N66" s="331">
        <v>1126.5036259999999</v>
      </c>
      <c r="O66" s="331">
        <v>1120.6294720000001</v>
      </c>
      <c r="P66" s="331">
        <v>1126.5036259999999</v>
      </c>
      <c r="Q66" s="331">
        <v>21.110803000000001</v>
      </c>
      <c r="R66" s="331">
        <v>15.709705</v>
      </c>
      <c r="S66" s="331">
        <v>-1</v>
      </c>
      <c r="T66" s="331">
        <v>-1</v>
      </c>
      <c r="U66" s="389">
        <v>12159.214123</v>
      </c>
      <c r="V66" s="392">
        <f t="shared" si="10"/>
        <v>2.8031609061980882</v>
      </c>
      <c r="W66" s="331">
        <f t="shared" si="11"/>
        <v>1.0739674106323396</v>
      </c>
      <c r="X66" s="331">
        <f t="shared" si="12"/>
        <v>1.2417576876958099</v>
      </c>
      <c r="Y66" s="331">
        <f t="shared" si="13"/>
        <v>1.2352825413049284</v>
      </c>
      <c r="Z66" s="331">
        <f t="shared" si="14"/>
        <v>1.2417576876958099</v>
      </c>
      <c r="AA66" s="331">
        <f t="shared" si="15"/>
        <v>2.3270676910081927E-2</v>
      </c>
      <c r="AB66" s="331">
        <f t="shared" si="16"/>
        <v>1.7316985498263548E-2</v>
      </c>
      <c r="AC66" s="331">
        <f t="shared" si="17"/>
        <v>0</v>
      </c>
      <c r="AD66" s="331">
        <f t="shared" si="18"/>
        <v>0</v>
      </c>
      <c r="AE66" s="468">
        <f t="shared" si="19"/>
        <v>13.40323924849463</v>
      </c>
    </row>
    <row r="67" spans="1:31" x14ac:dyDescent="0.25">
      <c r="A67" s="11">
        <v>2275050011</v>
      </c>
      <c r="B67" s="4" t="s">
        <v>251</v>
      </c>
      <c r="C67" s="4" t="s">
        <v>247</v>
      </c>
      <c r="D67" s="9" t="s">
        <v>27</v>
      </c>
      <c r="E67" s="9">
        <v>2007</v>
      </c>
      <c r="F67" s="9">
        <v>8</v>
      </c>
      <c r="G67" s="9" t="s">
        <v>545</v>
      </c>
      <c r="H67" s="9" t="s">
        <v>116</v>
      </c>
      <c r="I67" s="9" t="s">
        <v>42</v>
      </c>
      <c r="J67" s="9" t="s">
        <v>129</v>
      </c>
      <c r="K67" s="306" t="s">
        <v>33</v>
      </c>
      <c r="L67" s="392">
        <v>3184.413231</v>
      </c>
      <c r="M67" s="331">
        <v>167.53852599999999</v>
      </c>
      <c r="N67" s="331">
        <v>146.16555399999999</v>
      </c>
      <c r="O67" s="331">
        <v>139.84608299999999</v>
      </c>
      <c r="P67" s="331">
        <v>164.138746</v>
      </c>
      <c r="Q67" s="331">
        <v>1.0117419999999999</v>
      </c>
      <c r="R67" s="331">
        <v>3.2858939999999999</v>
      </c>
      <c r="S67" s="331">
        <v>-1</v>
      </c>
      <c r="T67" s="331">
        <v>-1</v>
      </c>
      <c r="U67" s="389">
        <v>2543.2619180000002</v>
      </c>
      <c r="V67" s="392">
        <f t="shared" ref="V67:V98" si="20">IF(L67=-1,0,L67)*2.20462262/2000</f>
        <v>3.5102147202449423</v>
      </c>
      <c r="W67" s="331">
        <f t="shared" ref="W67:W98" si="21">IF(M67=-1,0,M67)*2.20462262/2000</f>
        <v>0.18467961207052902</v>
      </c>
      <c r="X67" s="331">
        <f t="shared" ref="X67:X98" si="22">IF(N67=-1,0,N67)*2.20462262/2000</f>
        <v>0.16111994330661572</v>
      </c>
      <c r="Y67" s="331">
        <f t="shared" ref="Y67:Y98" si="23">IF(O67=-1,0,O67)*2.20462262/2000</f>
        <v>0.1541539189500987</v>
      </c>
      <c r="Z67" s="331">
        <f t="shared" ref="Z67:Z98" si="24">IF(P67=-1,0,P67)*2.20462262/2000</f>
        <v>0.18093199612501723</v>
      </c>
      <c r="AA67" s="331">
        <f t="shared" ref="AA67:AA98" si="25">IF(Q67=-1,0,Q67)*2.20462262/2000</f>
        <v>1.11525464940202E-3</v>
      </c>
      <c r="AB67" s="331">
        <f t="shared" ref="AB67:AB98" si="26">IF(R67=-1,0,R67)*2.20462262/2000</f>
        <v>3.6220781196611399E-3</v>
      </c>
      <c r="AC67" s="331">
        <f t="shared" ref="AC67:AC98" si="27">IF(S67=-1,0,S67)*2.20462262/2000</f>
        <v>0</v>
      </c>
      <c r="AD67" s="331">
        <f t="shared" ref="AD67:AD98" si="28">IF(T67=-1,0,T67)*2.20462262/2000</f>
        <v>0</v>
      </c>
      <c r="AE67" s="468">
        <f t="shared" ref="AE67:AE98" si="29">IF(U67=-1,0,U67)*2.20462262/2000</f>
        <v>2.8034663765036925</v>
      </c>
    </row>
    <row r="68" spans="1:31" x14ac:dyDescent="0.25">
      <c r="A68" s="11">
        <v>2275050011</v>
      </c>
      <c r="B68" s="4" t="s">
        <v>251</v>
      </c>
      <c r="C68" s="4" t="s">
        <v>247</v>
      </c>
      <c r="D68" s="9" t="s">
        <v>27</v>
      </c>
      <c r="E68" s="9">
        <v>2007</v>
      </c>
      <c r="F68" s="9">
        <v>9</v>
      </c>
      <c r="G68" s="9" t="s">
        <v>151</v>
      </c>
      <c r="H68" s="9" t="s">
        <v>116</v>
      </c>
      <c r="I68" s="9" t="s">
        <v>42</v>
      </c>
      <c r="J68" s="9" t="s">
        <v>129</v>
      </c>
      <c r="K68" s="306" t="s">
        <v>33</v>
      </c>
      <c r="L68" s="392">
        <v>6368.8264630000003</v>
      </c>
      <c r="M68" s="331">
        <v>335.07705199999998</v>
      </c>
      <c r="N68" s="331">
        <v>292.33110699999997</v>
      </c>
      <c r="O68" s="331">
        <v>279.69216599999999</v>
      </c>
      <c r="P68" s="331">
        <v>328.277492</v>
      </c>
      <c r="Q68" s="331">
        <v>2.0234839999999998</v>
      </c>
      <c r="R68" s="331">
        <v>6.5717889999999999</v>
      </c>
      <c r="S68" s="331">
        <v>-1</v>
      </c>
      <c r="T68" s="331">
        <v>-1</v>
      </c>
      <c r="U68" s="389">
        <v>5086.5238369999997</v>
      </c>
      <c r="V68" s="392">
        <f t="shared" si="20"/>
        <v>7.0204294415921966</v>
      </c>
      <c r="W68" s="331">
        <f t="shared" si="21"/>
        <v>0.36935922414105804</v>
      </c>
      <c r="X68" s="331">
        <f t="shared" si="22"/>
        <v>0.32223988551092014</v>
      </c>
      <c r="Y68" s="331">
        <f t="shared" si="23"/>
        <v>0.30830783790019739</v>
      </c>
      <c r="Z68" s="331">
        <f t="shared" si="24"/>
        <v>0.36186399225003446</v>
      </c>
      <c r="AA68" s="331">
        <f t="shared" si="25"/>
        <v>2.23050929880404E-3</v>
      </c>
      <c r="AB68" s="331">
        <f t="shared" si="26"/>
        <v>7.2441573416335897E-3</v>
      </c>
      <c r="AC68" s="331">
        <f t="shared" si="27"/>
        <v>0</v>
      </c>
      <c r="AD68" s="331">
        <f t="shared" si="28"/>
        <v>0</v>
      </c>
      <c r="AE68" s="468">
        <f t="shared" si="29"/>
        <v>5.6069327541096952</v>
      </c>
    </row>
    <row r="69" spans="1:31" x14ac:dyDescent="0.25">
      <c r="A69" s="11">
        <v>2275050011</v>
      </c>
      <c r="B69" s="4" t="s">
        <v>251</v>
      </c>
      <c r="C69" s="4" t="s">
        <v>247</v>
      </c>
      <c r="D69" s="9" t="s">
        <v>27</v>
      </c>
      <c r="E69" s="9">
        <v>2007</v>
      </c>
      <c r="F69" s="9">
        <v>10</v>
      </c>
      <c r="G69" s="9" t="s">
        <v>133</v>
      </c>
      <c r="H69" s="9" t="s">
        <v>134</v>
      </c>
      <c r="I69" s="9" t="s">
        <v>42</v>
      </c>
      <c r="J69" s="9" t="s">
        <v>129</v>
      </c>
      <c r="K69" s="306" t="s">
        <v>33</v>
      </c>
      <c r="L69" s="392">
        <v>714.78791999999999</v>
      </c>
      <c r="M69" s="331">
        <v>39.205759</v>
      </c>
      <c r="N69" s="331">
        <v>34.204261000000002</v>
      </c>
      <c r="O69" s="331">
        <v>32.725439000000001</v>
      </c>
      <c r="P69" s="331">
        <v>38.410175000000002</v>
      </c>
      <c r="Q69" s="331">
        <v>1.0080359999999999</v>
      </c>
      <c r="R69" s="331">
        <v>1.0640039999999999</v>
      </c>
      <c r="S69" s="331">
        <v>-1</v>
      </c>
      <c r="T69" s="331">
        <v>-1</v>
      </c>
      <c r="U69" s="389">
        <v>823.53243099999997</v>
      </c>
      <c r="V69" s="392">
        <f t="shared" si="20"/>
        <v>0.78791880846737516</v>
      </c>
      <c r="W69" s="331">
        <f t="shared" si="21"/>
        <v>4.321695156283429E-2</v>
      </c>
      <c r="X69" s="331">
        <f t="shared" si="22"/>
        <v>3.770374375049191E-2</v>
      </c>
      <c r="Y69" s="331">
        <f t="shared" si="23"/>
        <v>3.6073621534415089E-2</v>
      </c>
      <c r="Z69" s="331">
        <f t="shared" si="24"/>
        <v>4.2339970321579254E-2</v>
      </c>
      <c r="AA69" s="331">
        <f t="shared" si="25"/>
        <v>1.1111694836871599E-3</v>
      </c>
      <c r="AB69" s="331">
        <f t="shared" si="26"/>
        <v>1.1728636430852399E-3</v>
      </c>
      <c r="AC69" s="331">
        <f t="shared" si="27"/>
        <v>0</v>
      </c>
      <c r="AD69" s="331">
        <f t="shared" si="28"/>
        <v>0</v>
      </c>
      <c r="AE69" s="468">
        <f t="shared" si="29"/>
        <v>0.90778911284309449</v>
      </c>
    </row>
    <row r="70" spans="1:31" x14ac:dyDescent="0.25">
      <c r="A70" s="11">
        <v>2275050011</v>
      </c>
      <c r="B70" s="4" t="s">
        <v>251</v>
      </c>
      <c r="C70" s="4" t="s">
        <v>247</v>
      </c>
      <c r="D70" s="9" t="s">
        <v>27</v>
      </c>
      <c r="E70" s="9">
        <v>2007</v>
      </c>
      <c r="F70" s="9">
        <v>11</v>
      </c>
      <c r="G70" s="9" t="s">
        <v>142</v>
      </c>
      <c r="H70" s="9" t="s">
        <v>116</v>
      </c>
      <c r="I70" s="9" t="s">
        <v>42</v>
      </c>
      <c r="J70" s="9" t="s">
        <v>129</v>
      </c>
      <c r="K70" s="306" t="s">
        <v>33</v>
      </c>
      <c r="L70" s="392">
        <v>6368.8264630000003</v>
      </c>
      <c r="M70" s="331">
        <v>335.07705199999998</v>
      </c>
      <c r="N70" s="331">
        <v>292.33110699999997</v>
      </c>
      <c r="O70" s="331">
        <v>279.69216599999999</v>
      </c>
      <c r="P70" s="331">
        <v>328.277492</v>
      </c>
      <c r="Q70" s="331">
        <v>2.0234839999999998</v>
      </c>
      <c r="R70" s="331">
        <v>6.5717889999999999</v>
      </c>
      <c r="S70" s="331">
        <v>-1</v>
      </c>
      <c r="T70" s="331">
        <v>-1</v>
      </c>
      <c r="U70" s="389">
        <v>5086.5238369999997</v>
      </c>
      <c r="V70" s="392">
        <f t="shared" si="20"/>
        <v>7.0204294415921966</v>
      </c>
      <c r="W70" s="331">
        <f t="shared" si="21"/>
        <v>0.36935922414105804</v>
      </c>
      <c r="X70" s="331">
        <f t="shared" si="22"/>
        <v>0.32223988551092014</v>
      </c>
      <c r="Y70" s="331">
        <f t="shared" si="23"/>
        <v>0.30830783790019739</v>
      </c>
      <c r="Z70" s="331">
        <f t="shared" si="24"/>
        <v>0.36186399225003446</v>
      </c>
      <c r="AA70" s="331">
        <f t="shared" si="25"/>
        <v>2.23050929880404E-3</v>
      </c>
      <c r="AB70" s="331">
        <f t="shared" si="26"/>
        <v>7.2441573416335897E-3</v>
      </c>
      <c r="AC70" s="331">
        <f t="shared" si="27"/>
        <v>0</v>
      </c>
      <c r="AD70" s="331">
        <f t="shared" si="28"/>
        <v>0</v>
      </c>
      <c r="AE70" s="468">
        <f t="shared" si="29"/>
        <v>5.6069327541096952</v>
      </c>
    </row>
    <row r="71" spans="1:31" x14ac:dyDescent="0.25">
      <c r="A71" s="11">
        <v>2275050011</v>
      </c>
      <c r="B71" s="4" t="s">
        <v>251</v>
      </c>
      <c r="C71" s="4" t="s">
        <v>247</v>
      </c>
      <c r="D71" s="9" t="s">
        <v>27</v>
      </c>
      <c r="E71" s="9">
        <v>2007</v>
      </c>
      <c r="F71" s="9">
        <v>12</v>
      </c>
      <c r="G71" s="9" t="s">
        <v>590</v>
      </c>
      <c r="H71" s="9" t="s">
        <v>116</v>
      </c>
      <c r="I71" s="9" t="s">
        <v>42</v>
      </c>
      <c r="J71" s="9" t="s">
        <v>129</v>
      </c>
      <c r="K71" s="306" t="s">
        <v>33</v>
      </c>
      <c r="L71" s="392">
        <v>3184.413231</v>
      </c>
      <c r="M71" s="331">
        <v>167.53852599999999</v>
      </c>
      <c r="N71" s="331">
        <v>146.16555399999999</v>
      </c>
      <c r="O71" s="331">
        <v>139.84608299999999</v>
      </c>
      <c r="P71" s="331">
        <v>164.138746</v>
      </c>
      <c r="Q71" s="331">
        <v>1.0117419999999999</v>
      </c>
      <c r="R71" s="331">
        <v>3.2858939999999999</v>
      </c>
      <c r="S71" s="331">
        <v>-1</v>
      </c>
      <c r="T71" s="331">
        <v>-1</v>
      </c>
      <c r="U71" s="389">
        <v>2543.2619180000002</v>
      </c>
      <c r="V71" s="392">
        <f t="shared" si="20"/>
        <v>3.5102147202449423</v>
      </c>
      <c r="W71" s="331">
        <f t="shared" si="21"/>
        <v>0.18467961207052902</v>
      </c>
      <c r="X71" s="331">
        <f t="shared" si="22"/>
        <v>0.16111994330661572</v>
      </c>
      <c r="Y71" s="331">
        <f t="shared" si="23"/>
        <v>0.1541539189500987</v>
      </c>
      <c r="Z71" s="331">
        <f t="shared" si="24"/>
        <v>0.18093199612501723</v>
      </c>
      <c r="AA71" s="331">
        <f t="shared" si="25"/>
        <v>1.11525464940202E-3</v>
      </c>
      <c r="AB71" s="331">
        <f t="shared" si="26"/>
        <v>3.6220781196611399E-3</v>
      </c>
      <c r="AC71" s="331">
        <f t="shared" si="27"/>
        <v>0</v>
      </c>
      <c r="AD71" s="331">
        <f t="shared" si="28"/>
        <v>0</v>
      </c>
      <c r="AE71" s="468">
        <f t="shared" si="29"/>
        <v>2.8034663765036925</v>
      </c>
    </row>
    <row r="72" spans="1:31" x14ac:dyDescent="0.25">
      <c r="A72" s="11">
        <v>2275050011</v>
      </c>
      <c r="B72" s="4" t="s">
        <v>251</v>
      </c>
      <c r="C72" s="4" t="s">
        <v>247</v>
      </c>
      <c r="D72" s="9" t="s">
        <v>27</v>
      </c>
      <c r="E72" s="9">
        <v>2007</v>
      </c>
      <c r="F72" s="9">
        <v>13</v>
      </c>
      <c r="G72" s="9" t="s">
        <v>157</v>
      </c>
      <c r="H72" s="9" t="s">
        <v>116</v>
      </c>
      <c r="I72" s="9" t="s">
        <v>42</v>
      </c>
      <c r="J72" s="9" t="s">
        <v>129</v>
      </c>
      <c r="K72" s="306" t="s">
        <v>33</v>
      </c>
      <c r="L72" s="392">
        <v>7961.0330780000004</v>
      </c>
      <c r="M72" s="331">
        <v>418.846315</v>
      </c>
      <c r="N72" s="331">
        <v>365.413884</v>
      </c>
      <c r="O72" s="331">
        <v>349.615208</v>
      </c>
      <c r="P72" s="331">
        <v>410.34686599999998</v>
      </c>
      <c r="Q72" s="331">
        <v>2.5293559999999999</v>
      </c>
      <c r="R72" s="331">
        <v>8.2147360000000003</v>
      </c>
      <c r="S72" s="331">
        <v>-1</v>
      </c>
      <c r="T72" s="331">
        <v>-1</v>
      </c>
      <c r="U72" s="389">
        <v>6358.1547959999998</v>
      </c>
      <c r="V72" s="392">
        <f t="shared" si="20"/>
        <v>8.7755368011635131</v>
      </c>
      <c r="W72" s="331">
        <f t="shared" si="21"/>
        <v>0.46169903017632263</v>
      </c>
      <c r="X72" s="331">
        <f t="shared" si="22"/>
        <v>0.402799857164228</v>
      </c>
      <c r="Y72" s="331">
        <f t="shared" si="23"/>
        <v>0.3853847979264024</v>
      </c>
      <c r="Z72" s="331">
        <f t="shared" si="24"/>
        <v>0.45232999141485442</v>
      </c>
      <c r="AA72" s="331">
        <f t="shared" si="25"/>
        <v>2.7881377258163597E-3</v>
      </c>
      <c r="AB72" s="331">
        <f t="shared" si="26"/>
        <v>9.0551964014641603E-3</v>
      </c>
      <c r="AC72" s="331">
        <f t="shared" si="27"/>
        <v>0</v>
      </c>
      <c r="AD72" s="331">
        <f t="shared" si="28"/>
        <v>0</v>
      </c>
      <c r="AE72" s="468">
        <f t="shared" si="29"/>
        <v>7.0086659423615423</v>
      </c>
    </row>
    <row r="73" spans="1:31" x14ac:dyDescent="0.25">
      <c r="A73" s="11">
        <v>2275050011</v>
      </c>
      <c r="B73" s="4" t="s">
        <v>251</v>
      </c>
      <c r="C73" s="4" t="s">
        <v>247</v>
      </c>
      <c r="D73" s="9" t="s">
        <v>27</v>
      </c>
      <c r="E73" s="9">
        <v>2007</v>
      </c>
      <c r="F73" s="9">
        <v>14</v>
      </c>
      <c r="G73" s="9" t="s">
        <v>132</v>
      </c>
      <c r="H73" s="9" t="s">
        <v>113</v>
      </c>
      <c r="I73" s="9" t="s">
        <v>30</v>
      </c>
      <c r="J73" s="9" t="s">
        <v>129</v>
      </c>
      <c r="K73" s="306" t="s">
        <v>33</v>
      </c>
      <c r="L73" s="392">
        <v>473.15032200000002</v>
      </c>
      <c r="M73" s="331">
        <v>27.638715999999999</v>
      </c>
      <c r="N73" s="331">
        <v>24.112832000000001</v>
      </c>
      <c r="O73" s="331">
        <v>23.070312999999999</v>
      </c>
      <c r="P73" s="331">
        <v>27.077857000000002</v>
      </c>
      <c r="Q73" s="331">
        <v>2.7440989999999998</v>
      </c>
      <c r="R73" s="331">
        <v>1.022278</v>
      </c>
      <c r="S73" s="331">
        <v>-1</v>
      </c>
      <c r="T73" s="331">
        <v>-1</v>
      </c>
      <c r="U73" s="389">
        <v>791.23704099999998</v>
      </c>
      <c r="V73" s="392">
        <f t="shared" si="20"/>
        <v>0.52155895127074181</v>
      </c>
      <c r="W73" s="331">
        <f t="shared" si="21"/>
        <v>3.0466469240677956E-2</v>
      </c>
      <c r="X73" s="331">
        <f t="shared" si="22"/>
        <v>2.6579847429729919E-2</v>
      </c>
      <c r="Y73" s="331">
        <f t="shared" si="23"/>
        <v>2.5430666945140026E-2</v>
      </c>
      <c r="Z73" s="331">
        <f t="shared" si="24"/>
        <v>2.9848228021662669E-2</v>
      </c>
      <c r="AA73" s="331">
        <f t="shared" si="25"/>
        <v>3.0248513634596897E-3</v>
      </c>
      <c r="AB73" s="331">
        <f t="shared" si="26"/>
        <v>1.1268686013641801E-3</v>
      </c>
      <c r="AC73" s="331">
        <f t="shared" si="27"/>
        <v>0</v>
      </c>
      <c r="AD73" s="331">
        <f t="shared" si="28"/>
        <v>0</v>
      </c>
      <c r="AE73" s="468">
        <f t="shared" si="29"/>
        <v>0.87218953918523368</v>
      </c>
    </row>
    <row r="74" spans="1:31" x14ac:dyDescent="0.25">
      <c r="A74" s="11" t="s">
        <v>250</v>
      </c>
      <c r="B74" s="4" t="s">
        <v>251</v>
      </c>
      <c r="C74" s="4" t="s">
        <v>245</v>
      </c>
      <c r="D74" s="9" t="s">
        <v>27</v>
      </c>
      <c r="E74" s="9">
        <v>2007</v>
      </c>
      <c r="F74" s="9">
        <v>15</v>
      </c>
      <c r="G74" s="9" t="s">
        <v>117</v>
      </c>
      <c r="H74" s="9" t="s">
        <v>118</v>
      </c>
      <c r="I74" s="9" t="s">
        <v>42</v>
      </c>
      <c r="J74" s="9" t="s">
        <v>119</v>
      </c>
      <c r="K74" s="306" t="s">
        <v>33</v>
      </c>
      <c r="L74" s="392">
        <v>598.68320500000004</v>
      </c>
      <c r="M74" s="331">
        <v>123.439836</v>
      </c>
      <c r="N74" s="331">
        <v>142.72534200000001</v>
      </c>
      <c r="O74" s="331">
        <v>141.9811</v>
      </c>
      <c r="P74" s="331">
        <v>142.72534200000001</v>
      </c>
      <c r="Q74" s="331">
        <v>14.312856999999999</v>
      </c>
      <c r="R74" s="331">
        <v>8.2402119999999996</v>
      </c>
      <c r="S74" s="331">
        <v>-1</v>
      </c>
      <c r="T74" s="331">
        <v>-1</v>
      </c>
      <c r="U74" s="389">
        <v>6377.8730180000002</v>
      </c>
      <c r="V74" s="392">
        <f t="shared" si="20"/>
        <v>0.65993526797854862</v>
      </c>
      <c r="W74" s="331">
        <f t="shared" si="21"/>
        <v>0.13606912732734514</v>
      </c>
      <c r="X74" s="331">
        <f t="shared" si="22"/>
        <v>0.15732775871021804</v>
      </c>
      <c r="Y74" s="331">
        <f t="shared" si="23"/>
        <v>0.15650737233624099</v>
      </c>
      <c r="Z74" s="331">
        <f t="shared" si="24"/>
        <v>0.15732775871021804</v>
      </c>
      <c r="AA74" s="331">
        <f t="shared" si="25"/>
        <v>1.5777224149512669E-2</v>
      </c>
      <c r="AB74" s="331">
        <f t="shared" si="26"/>
        <v>9.0832788843977202E-3</v>
      </c>
      <c r="AC74" s="331">
        <f t="shared" si="27"/>
        <v>0</v>
      </c>
      <c r="AD74" s="331">
        <f t="shared" si="28"/>
        <v>0</v>
      </c>
      <c r="AE74" s="468">
        <f t="shared" si="29"/>
        <v>7.0304015614852329</v>
      </c>
    </row>
    <row r="75" spans="1:31" x14ac:dyDescent="0.25">
      <c r="A75" s="11">
        <v>2275050011</v>
      </c>
      <c r="B75" s="4" t="s">
        <v>251</v>
      </c>
      <c r="C75" s="4" t="s">
        <v>247</v>
      </c>
      <c r="D75" s="9" t="s">
        <v>27</v>
      </c>
      <c r="E75" s="9">
        <v>2007</v>
      </c>
      <c r="F75" s="9">
        <v>16</v>
      </c>
      <c r="G75" s="9" t="s">
        <v>579</v>
      </c>
      <c r="H75" s="9" t="s">
        <v>134</v>
      </c>
      <c r="I75" s="9" t="s">
        <v>42</v>
      </c>
      <c r="J75" s="9" t="s">
        <v>129</v>
      </c>
      <c r="K75" s="306" t="s">
        <v>33</v>
      </c>
      <c r="L75" s="392">
        <v>714.78791999999999</v>
      </c>
      <c r="M75" s="331">
        <v>39.205759</v>
      </c>
      <c r="N75" s="331">
        <v>34.204261000000002</v>
      </c>
      <c r="O75" s="331">
        <v>32.725439000000001</v>
      </c>
      <c r="P75" s="331">
        <v>38.410175000000002</v>
      </c>
      <c r="Q75" s="331">
        <v>1.0080359999999999</v>
      </c>
      <c r="R75" s="331">
        <v>1.0640039999999999</v>
      </c>
      <c r="S75" s="331">
        <v>-1</v>
      </c>
      <c r="T75" s="331">
        <v>-1</v>
      </c>
      <c r="U75" s="389">
        <v>823.53243099999997</v>
      </c>
      <c r="V75" s="392">
        <f t="shared" si="20"/>
        <v>0.78791880846737516</v>
      </c>
      <c r="W75" s="331">
        <f t="shared" si="21"/>
        <v>4.321695156283429E-2</v>
      </c>
      <c r="X75" s="331">
        <f t="shared" si="22"/>
        <v>3.770374375049191E-2</v>
      </c>
      <c r="Y75" s="331">
        <f t="shared" si="23"/>
        <v>3.6073621534415089E-2</v>
      </c>
      <c r="Z75" s="331">
        <f t="shared" si="24"/>
        <v>4.2339970321579254E-2</v>
      </c>
      <c r="AA75" s="331">
        <f t="shared" si="25"/>
        <v>1.1111694836871599E-3</v>
      </c>
      <c r="AB75" s="331">
        <f t="shared" si="26"/>
        <v>1.1728636430852399E-3</v>
      </c>
      <c r="AC75" s="331">
        <f t="shared" si="27"/>
        <v>0</v>
      </c>
      <c r="AD75" s="331">
        <f t="shared" si="28"/>
        <v>0</v>
      </c>
      <c r="AE75" s="468">
        <f t="shared" si="29"/>
        <v>0.90778911284309449</v>
      </c>
    </row>
    <row r="76" spans="1:31" x14ac:dyDescent="0.25">
      <c r="A76" s="11">
        <v>2275050011</v>
      </c>
      <c r="B76" s="4" t="s">
        <v>251</v>
      </c>
      <c r="C76" s="4" t="s">
        <v>247</v>
      </c>
      <c r="D76" s="9" t="s">
        <v>27</v>
      </c>
      <c r="E76" s="9">
        <v>2007</v>
      </c>
      <c r="F76" s="9">
        <v>17</v>
      </c>
      <c r="G76" s="9" t="s">
        <v>145</v>
      </c>
      <c r="H76" s="9" t="s">
        <v>116</v>
      </c>
      <c r="I76" s="9" t="s">
        <v>42</v>
      </c>
      <c r="J76" s="9" t="s">
        <v>129</v>
      </c>
      <c r="K76" s="306" t="s">
        <v>33</v>
      </c>
      <c r="L76" s="392">
        <v>3184.413231</v>
      </c>
      <c r="M76" s="331">
        <v>167.53852599999999</v>
      </c>
      <c r="N76" s="331">
        <v>146.16555399999999</v>
      </c>
      <c r="O76" s="331">
        <v>139.84608299999999</v>
      </c>
      <c r="P76" s="331">
        <v>164.138746</v>
      </c>
      <c r="Q76" s="331">
        <v>1.0117419999999999</v>
      </c>
      <c r="R76" s="331">
        <v>3.2858939999999999</v>
      </c>
      <c r="S76" s="331">
        <v>-1</v>
      </c>
      <c r="T76" s="331">
        <v>-1</v>
      </c>
      <c r="U76" s="389">
        <v>2543.2619180000002</v>
      </c>
      <c r="V76" s="392">
        <f t="shared" si="20"/>
        <v>3.5102147202449423</v>
      </c>
      <c r="W76" s="331">
        <f t="shared" si="21"/>
        <v>0.18467961207052902</v>
      </c>
      <c r="X76" s="331">
        <f t="shared" si="22"/>
        <v>0.16111994330661572</v>
      </c>
      <c r="Y76" s="331">
        <f t="shared" si="23"/>
        <v>0.1541539189500987</v>
      </c>
      <c r="Z76" s="331">
        <f t="shared" si="24"/>
        <v>0.18093199612501723</v>
      </c>
      <c r="AA76" s="331">
        <f t="shared" si="25"/>
        <v>1.11525464940202E-3</v>
      </c>
      <c r="AB76" s="331">
        <f t="shared" si="26"/>
        <v>3.6220781196611399E-3</v>
      </c>
      <c r="AC76" s="331">
        <f t="shared" si="27"/>
        <v>0</v>
      </c>
      <c r="AD76" s="331">
        <f t="shared" si="28"/>
        <v>0</v>
      </c>
      <c r="AE76" s="468">
        <f t="shared" si="29"/>
        <v>2.8034663765036925</v>
      </c>
    </row>
    <row r="77" spans="1:31" x14ac:dyDescent="0.25">
      <c r="A77" s="11">
        <v>2275050011</v>
      </c>
      <c r="B77" s="4" t="s">
        <v>251</v>
      </c>
      <c r="C77" s="4" t="s">
        <v>247</v>
      </c>
      <c r="D77" s="9" t="s">
        <v>27</v>
      </c>
      <c r="E77" s="9">
        <v>2007</v>
      </c>
      <c r="F77" s="9">
        <v>18</v>
      </c>
      <c r="G77" s="9" t="s">
        <v>147</v>
      </c>
      <c r="H77" s="9" t="s">
        <v>148</v>
      </c>
      <c r="I77" s="9" t="s">
        <v>42</v>
      </c>
      <c r="J77" s="9" t="s">
        <v>129</v>
      </c>
      <c r="K77" s="306" t="s">
        <v>33</v>
      </c>
      <c r="L77" s="392">
        <v>670.61659899999995</v>
      </c>
      <c r="M77" s="331">
        <v>156.326167</v>
      </c>
      <c r="N77" s="331">
        <v>136.38355999999999</v>
      </c>
      <c r="O77" s="331">
        <v>130.48701500000001</v>
      </c>
      <c r="P77" s="331">
        <v>153.15391399999999</v>
      </c>
      <c r="Q77" s="331">
        <v>2.2689050000000002</v>
      </c>
      <c r="R77" s="331">
        <v>1.5125550000000001</v>
      </c>
      <c r="S77" s="331">
        <v>-1</v>
      </c>
      <c r="T77" s="331">
        <v>-1</v>
      </c>
      <c r="U77" s="389">
        <v>1170.7078670000001</v>
      </c>
      <c r="V77" s="392">
        <f t="shared" si="20"/>
        <v>0.73922826175143463</v>
      </c>
      <c r="W77" s="331">
        <f t="shared" si="21"/>
        <v>0.17232010193304875</v>
      </c>
      <c r="X77" s="331">
        <f t="shared" si="22"/>
        <v>0.15033714068606358</v>
      </c>
      <c r="Y77" s="331">
        <f t="shared" si="23"/>
        <v>0.14383731244263964</v>
      </c>
      <c r="Z77" s="331">
        <f t="shared" si="24"/>
        <v>0.16882329157296733</v>
      </c>
      <c r="AA77" s="331">
        <f t="shared" si="25"/>
        <v>2.50103964281555E-3</v>
      </c>
      <c r="AB77" s="331">
        <f t="shared" si="26"/>
        <v>1.6673064834970498E-3</v>
      </c>
      <c r="AC77" s="331">
        <f t="shared" si="27"/>
        <v>0</v>
      </c>
      <c r="AD77" s="331">
        <f t="shared" si="28"/>
        <v>0</v>
      </c>
      <c r="AE77" s="468">
        <f t="shared" si="29"/>
        <v>1.2904845225000758</v>
      </c>
    </row>
    <row r="78" spans="1:31" x14ac:dyDescent="0.25">
      <c r="A78" s="11">
        <v>2275050011</v>
      </c>
      <c r="B78" s="4" t="s">
        <v>251</v>
      </c>
      <c r="C78" s="4" t="s">
        <v>247</v>
      </c>
      <c r="D78" s="9" t="s">
        <v>27</v>
      </c>
      <c r="E78" s="9">
        <v>2007</v>
      </c>
      <c r="F78" s="9">
        <v>19</v>
      </c>
      <c r="G78" s="9" t="s">
        <v>149</v>
      </c>
      <c r="H78" s="9" t="s">
        <v>113</v>
      </c>
      <c r="I78" s="9" t="s">
        <v>42</v>
      </c>
      <c r="J78" s="9" t="s">
        <v>129</v>
      </c>
      <c r="K78" s="306" t="s">
        <v>33</v>
      </c>
      <c r="L78" s="392">
        <v>4491.1123349999998</v>
      </c>
      <c r="M78" s="331">
        <v>262.34491100000002</v>
      </c>
      <c r="N78" s="331">
        <v>228.877441</v>
      </c>
      <c r="O78" s="331">
        <v>218.981921</v>
      </c>
      <c r="P78" s="331">
        <v>257.02127100000001</v>
      </c>
      <c r="Q78" s="331">
        <v>26.046807000000001</v>
      </c>
      <c r="R78" s="331">
        <v>9.7033989999999992</v>
      </c>
      <c r="S78" s="331">
        <v>-1</v>
      </c>
      <c r="T78" s="331">
        <v>-1</v>
      </c>
      <c r="U78" s="389">
        <v>7510.3709479999998</v>
      </c>
      <c r="V78" s="392">
        <f t="shared" si="20"/>
        <v>4.9506039213510089</v>
      </c>
      <c r="W78" s="331">
        <f t="shared" si="21"/>
        <v>0.28918576251624339</v>
      </c>
      <c r="X78" s="331">
        <f t="shared" si="22"/>
        <v>0.25229419181815771</v>
      </c>
      <c r="Y78" s="331">
        <f t="shared" si="23"/>
        <v>0.24138624820382648</v>
      </c>
      <c r="Z78" s="331">
        <f t="shared" si="24"/>
        <v>0.28331745393387503</v>
      </c>
      <c r="AA78" s="331">
        <f t="shared" si="25"/>
        <v>2.871168994548717E-2</v>
      </c>
      <c r="AB78" s="331">
        <f t="shared" si="26"/>
        <v>1.0696166463142689E-2</v>
      </c>
      <c r="AC78" s="331">
        <f t="shared" si="27"/>
        <v>0</v>
      </c>
      <c r="AD78" s="331">
        <f t="shared" si="28"/>
        <v>0</v>
      </c>
      <c r="AE78" s="468">
        <f t="shared" si="29"/>
        <v>8.2787668382758213</v>
      </c>
    </row>
    <row r="79" spans="1:31" x14ac:dyDescent="0.25">
      <c r="A79" s="11">
        <v>2275050011</v>
      </c>
      <c r="B79" s="4" t="s">
        <v>251</v>
      </c>
      <c r="C79" s="4" t="s">
        <v>247</v>
      </c>
      <c r="D79" s="9" t="s">
        <v>27</v>
      </c>
      <c r="E79" s="9">
        <v>2007</v>
      </c>
      <c r="F79" s="9">
        <v>1</v>
      </c>
      <c r="G79" s="9" t="s">
        <v>130</v>
      </c>
      <c r="H79" s="9" t="s">
        <v>131</v>
      </c>
      <c r="I79" s="9" t="s">
        <v>42</v>
      </c>
      <c r="J79" s="9" t="s">
        <v>129</v>
      </c>
      <c r="K79" s="306" t="s">
        <v>32</v>
      </c>
      <c r="L79" s="392">
        <v>-1</v>
      </c>
      <c r="M79" s="331">
        <v>-1</v>
      </c>
      <c r="N79" s="331">
        <v>-1</v>
      </c>
      <c r="O79" s="331">
        <v>-1</v>
      </c>
      <c r="P79" s="331">
        <v>-1</v>
      </c>
      <c r="Q79" s="331">
        <v>-1</v>
      </c>
      <c r="R79" s="331">
        <v>-1</v>
      </c>
      <c r="S79" s="331">
        <v>-1</v>
      </c>
      <c r="T79" s="331">
        <v>-1</v>
      </c>
      <c r="U79" s="389">
        <v>-1</v>
      </c>
      <c r="V79" s="392">
        <f t="shared" si="20"/>
        <v>0</v>
      </c>
      <c r="W79" s="331">
        <f t="shared" si="21"/>
        <v>0</v>
      </c>
      <c r="X79" s="331">
        <f t="shared" si="22"/>
        <v>0</v>
      </c>
      <c r="Y79" s="331">
        <f t="shared" si="23"/>
        <v>0</v>
      </c>
      <c r="Z79" s="331">
        <f t="shared" si="24"/>
        <v>0</v>
      </c>
      <c r="AA79" s="331">
        <f t="shared" si="25"/>
        <v>0</v>
      </c>
      <c r="AB79" s="331">
        <f t="shared" si="26"/>
        <v>0</v>
      </c>
      <c r="AC79" s="331">
        <f t="shared" si="27"/>
        <v>0</v>
      </c>
      <c r="AD79" s="331">
        <f t="shared" si="28"/>
        <v>0</v>
      </c>
      <c r="AE79" s="468">
        <f t="shared" si="29"/>
        <v>0</v>
      </c>
    </row>
    <row r="80" spans="1:31" x14ac:dyDescent="0.25">
      <c r="A80" s="11">
        <v>2275050011</v>
      </c>
      <c r="B80" s="4" t="s">
        <v>251</v>
      </c>
      <c r="C80" s="4" t="s">
        <v>247</v>
      </c>
      <c r="D80" s="9" t="s">
        <v>27</v>
      </c>
      <c r="E80" s="9">
        <v>2007</v>
      </c>
      <c r="F80" s="9">
        <v>2</v>
      </c>
      <c r="G80" s="9" t="s">
        <v>132</v>
      </c>
      <c r="H80" s="9" t="s">
        <v>113</v>
      </c>
      <c r="I80" s="9" t="s">
        <v>42</v>
      </c>
      <c r="J80" s="9" t="s">
        <v>129</v>
      </c>
      <c r="K80" s="306" t="s">
        <v>32</v>
      </c>
      <c r="L80" s="392">
        <v>-1</v>
      </c>
      <c r="M80" s="331">
        <v>-1</v>
      </c>
      <c r="N80" s="331">
        <v>-1</v>
      </c>
      <c r="O80" s="331">
        <v>-1</v>
      </c>
      <c r="P80" s="331">
        <v>-1</v>
      </c>
      <c r="Q80" s="331">
        <v>-1</v>
      </c>
      <c r="R80" s="331">
        <v>-1</v>
      </c>
      <c r="S80" s="331">
        <v>-1</v>
      </c>
      <c r="T80" s="331">
        <v>-1</v>
      </c>
      <c r="U80" s="389">
        <v>-1</v>
      </c>
      <c r="V80" s="392">
        <f t="shared" si="20"/>
        <v>0</v>
      </c>
      <c r="W80" s="331">
        <f t="shared" si="21"/>
        <v>0</v>
      </c>
      <c r="X80" s="331">
        <f t="shared" si="22"/>
        <v>0</v>
      </c>
      <c r="Y80" s="331">
        <f t="shared" si="23"/>
        <v>0</v>
      </c>
      <c r="Z80" s="331">
        <f t="shared" si="24"/>
        <v>0</v>
      </c>
      <c r="AA80" s="331">
        <f t="shared" si="25"/>
        <v>0</v>
      </c>
      <c r="AB80" s="331">
        <f t="shared" si="26"/>
        <v>0</v>
      </c>
      <c r="AC80" s="331">
        <f t="shared" si="27"/>
        <v>0</v>
      </c>
      <c r="AD80" s="331">
        <f t="shared" si="28"/>
        <v>0</v>
      </c>
      <c r="AE80" s="468">
        <f t="shared" si="29"/>
        <v>0</v>
      </c>
    </row>
    <row r="81" spans="1:31" x14ac:dyDescent="0.25">
      <c r="A81" s="11">
        <v>2275050011</v>
      </c>
      <c r="B81" s="4" t="s">
        <v>251</v>
      </c>
      <c r="C81" s="4" t="s">
        <v>247</v>
      </c>
      <c r="D81" s="9" t="s">
        <v>27</v>
      </c>
      <c r="E81" s="9">
        <v>2007</v>
      </c>
      <c r="F81" s="9">
        <v>3</v>
      </c>
      <c r="G81" s="9" t="s">
        <v>139</v>
      </c>
      <c r="H81" s="9" t="s">
        <v>116</v>
      </c>
      <c r="I81" s="9" t="s">
        <v>42</v>
      </c>
      <c r="J81" s="9" t="s">
        <v>129</v>
      </c>
      <c r="K81" s="306" t="s">
        <v>32</v>
      </c>
      <c r="L81" s="392">
        <v>-1</v>
      </c>
      <c r="M81" s="331">
        <v>-1</v>
      </c>
      <c r="N81" s="331">
        <v>-1</v>
      </c>
      <c r="O81" s="331">
        <v>-1</v>
      </c>
      <c r="P81" s="331">
        <v>-1</v>
      </c>
      <c r="Q81" s="331">
        <v>-1</v>
      </c>
      <c r="R81" s="331">
        <v>-1</v>
      </c>
      <c r="S81" s="331">
        <v>-1</v>
      </c>
      <c r="T81" s="331">
        <v>-1</v>
      </c>
      <c r="U81" s="389">
        <v>-1</v>
      </c>
      <c r="V81" s="392">
        <f t="shared" si="20"/>
        <v>0</v>
      </c>
      <c r="W81" s="331">
        <f t="shared" si="21"/>
        <v>0</v>
      </c>
      <c r="X81" s="331">
        <f t="shared" si="22"/>
        <v>0</v>
      </c>
      <c r="Y81" s="331">
        <f t="shared" si="23"/>
        <v>0</v>
      </c>
      <c r="Z81" s="331">
        <f t="shared" si="24"/>
        <v>0</v>
      </c>
      <c r="AA81" s="331">
        <f t="shared" si="25"/>
        <v>0</v>
      </c>
      <c r="AB81" s="331">
        <f t="shared" si="26"/>
        <v>0</v>
      </c>
      <c r="AC81" s="331">
        <f t="shared" si="27"/>
        <v>0</v>
      </c>
      <c r="AD81" s="331">
        <f t="shared" si="28"/>
        <v>0</v>
      </c>
      <c r="AE81" s="468">
        <f t="shared" si="29"/>
        <v>0</v>
      </c>
    </row>
    <row r="82" spans="1:31" x14ac:dyDescent="0.25">
      <c r="A82" s="11">
        <v>2275050011</v>
      </c>
      <c r="B82" s="4" t="s">
        <v>251</v>
      </c>
      <c r="C82" s="4" t="s">
        <v>247</v>
      </c>
      <c r="D82" s="9" t="s">
        <v>27</v>
      </c>
      <c r="E82" s="9">
        <v>2007</v>
      </c>
      <c r="F82" s="9">
        <v>4</v>
      </c>
      <c r="G82" s="9" t="s">
        <v>140</v>
      </c>
      <c r="H82" s="9" t="s">
        <v>116</v>
      </c>
      <c r="I82" s="9" t="s">
        <v>42</v>
      </c>
      <c r="J82" s="9" t="s">
        <v>129</v>
      </c>
      <c r="K82" s="306" t="s">
        <v>32</v>
      </c>
      <c r="L82" s="392">
        <v>-1</v>
      </c>
      <c r="M82" s="331">
        <v>-1</v>
      </c>
      <c r="N82" s="331">
        <v>-1</v>
      </c>
      <c r="O82" s="331">
        <v>-1</v>
      </c>
      <c r="P82" s="331">
        <v>-1</v>
      </c>
      <c r="Q82" s="331">
        <v>-1</v>
      </c>
      <c r="R82" s="331">
        <v>-1</v>
      </c>
      <c r="S82" s="331">
        <v>-1</v>
      </c>
      <c r="T82" s="331">
        <v>-1</v>
      </c>
      <c r="U82" s="389">
        <v>-1</v>
      </c>
      <c r="V82" s="392">
        <f t="shared" si="20"/>
        <v>0</v>
      </c>
      <c r="W82" s="331">
        <f t="shared" si="21"/>
        <v>0</v>
      </c>
      <c r="X82" s="331">
        <f t="shared" si="22"/>
        <v>0</v>
      </c>
      <c r="Y82" s="331">
        <f t="shared" si="23"/>
        <v>0</v>
      </c>
      <c r="Z82" s="331">
        <f t="shared" si="24"/>
        <v>0</v>
      </c>
      <c r="AA82" s="331">
        <f t="shared" si="25"/>
        <v>0</v>
      </c>
      <c r="AB82" s="331">
        <f t="shared" si="26"/>
        <v>0</v>
      </c>
      <c r="AC82" s="331">
        <f t="shared" si="27"/>
        <v>0</v>
      </c>
      <c r="AD82" s="331">
        <f t="shared" si="28"/>
        <v>0</v>
      </c>
      <c r="AE82" s="468">
        <f t="shared" si="29"/>
        <v>0</v>
      </c>
    </row>
    <row r="83" spans="1:31" x14ac:dyDescent="0.25">
      <c r="A83" s="11" t="s">
        <v>243</v>
      </c>
      <c r="B83" s="4" t="s">
        <v>244</v>
      </c>
      <c r="C83" s="4" t="s">
        <v>245</v>
      </c>
      <c r="D83" s="9" t="s">
        <v>27</v>
      </c>
      <c r="E83" s="9">
        <v>2007</v>
      </c>
      <c r="F83" s="9">
        <v>5</v>
      </c>
      <c r="G83" s="9" t="s">
        <v>226</v>
      </c>
      <c r="H83" s="9" t="s">
        <v>53</v>
      </c>
      <c r="I83" s="9" t="s">
        <v>42</v>
      </c>
      <c r="J83" s="9" t="s">
        <v>31</v>
      </c>
      <c r="K83" s="306" t="s">
        <v>32</v>
      </c>
      <c r="L83" s="392">
        <v>-1</v>
      </c>
      <c r="M83" s="331">
        <v>40.631500000000003</v>
      </c>
      <c r="N83" s="331">
        <v>46.979523999999998</v>
      </c>
      <c r="O83" s="331">
        <v>46.734549000000001</v>
      </c>
      <c r="P83" s="331">
        <v>46.979523999999998</v>
      </c>
      <c r="Q83" s="331">
        <v>-1</v>
      </c>
      <c r="R83" s="331">
        <v>-1</v>
      </c>
      <c r="S83" s="331">
        <v>-1</v>
      </c>
      <c r="T83" s="331">
        <v>-1</v>
      </c>
      <c r="U83" s="389">
        <v>-1</v>
      </c>
      <c r="V83" s="392">
        <f t="shared" si="20"/>
        <v>0</v>
      </c>
      <c r="W83" s="331">
        <f t="shared" si="21"/>
        <v>4.4788561992265004E-2</v>
      </c>
      <c r="X83" s="331">
        <f t="shared" si="22"/>
        <v>5.178606064361644E-2</v>
      </c>
      <c r="Y83" s="331">
        <f t="shared" si="23"/>
        <v>5.1516021930449192E-2</v>
      </c>
      <c r="Z83" s="331">
        <f t="shared" si="24"/>
        <v>5.178606064361644E-2</v>
      </c>
      <c r="AA83" s="331">
        <f t="shared" si="25"/>
        <v>0</v>
      </c>
      <c r="AB83" s="331">
        <f t="shared" si="26"/>
        <v>0</v>
      </c>
      <c r="AC83" s="331">
        <f t="shared" si="27"/>
        <v>0</v>
      </c>
      <c r="AD83" s="331">
        <f t="shared" si="28"/>
        <v>0</v>
      </c>
      <c r="AE83" s="468">
        <f t="shared" si="29"/>
        <v>0</v>
      </c>
    </row>
    <row r="84" spans="1:31" x14ac:dyDescent="0.25">
      <c r="A84" s="11" t="s">
        <v>250</v>
      </c>
      <c r="B84" s="4" t="s">
        <v>251</v>
      </c>
      <c r="C84" s="4" t="s">
        <v>245</v>
      </c>
      <c r="D84" s="9" t="s">
        <v>27</v>
      </c>
      <c r="E84" s="9">
        <v>2007</v>
      </c>
      <c r="F84" s="9">
        <v>6</v>
      </c>
      <c r="G84" s="9" t="s">
        <v>588</v>
      </c>
      <c r="H84" s="9" t="s">
        <v>589</v>
      </c>
      <c r="I84" s="9" t="s">
        <v>42</v>
      </c>
      <c r="J84" s="9" t="s">
        <v>107</v>
      </c>
      <c r="K84" s="306" t="s">
        <v>32</v>
      </c>
      <c r="L84" s="392">
        <v>-1</v>
      </c>
      <c r="M84" s="331">
        <v>-1</v>
      </c>
      <c r="N84" s="331">
        <v>-1</v>
      </c>
      <c r="O84" s="331">
        <v>-1</v>
      </c>
      <c r="P84" s="331">
        <v>-1</v>
      </c>
      <c r="Q84" s="331">
        <v>-1</v>
      </c>
      <c r="R84" s="331">
        <v>-1</v>
      </c>
      <c r="S84" s="331">
        <v>-1</v>
      </c>
      <c r="T84" s="331">
        <v>-1</v>
      </c>
      <c r="U84" s="389">
        <v>-1</v>
      </c>
      <c r="V84" s="392">
        <f t="shared" si="20"/>
        <v>0</v>
      </c>
      <c r="W84" s="331">
        <f t="shared" si="21"/>
        <v>0</v>
      </c>
      <c r="X84" s="331">
        <f t="shared" si="22"/>
        <v>0</v>
      </c>
      <c r="Y84" s="331">
        <f t="shared" si="23"/>
        <v>0</v>
      </c>
      <c r="Z84" s="331">
        <f t="shared" si="24"/>
        <v>0</v>
      </c>
      <c r="AA84" s="331">
        <f t="shared" si="25"/>
        <v>0</v>
      </c>
      <c r="AB84" s="331">
        <f t="shared" si="26"/>
        <v>0</v>
      </c>
      <c r="AC84" s="331">
        <f t="shared" si="27"/>
        <v>0</v>
      </c>
      <c r="AD84" s="331">
        <f t="shared" si="28"/>
        <v>0</v>
      </c>
      <c r="AE84" s="468">
        <f t="shared" si="29"/>
        <v>0</v>
      </c>
    </row>
    <row r="85" spans="1:31" x14ac:dyDescent="0.25">
      <c r="A85" s="11" t="s">
        <v>250</v>
      </c>
      <c r="B85" s="4" t="s">
        <v>251</v>
      </c>
      <c r="C85" s="4" t="s">
        <v>245</v>
      </c>
      <c r="D85" s="9" t="s">
        <v>27</v>
      </c>
      <c r="E85" s="9">
        <v>2007</v>
      </c>
      <c r="F85" s="9">
        <v>7</v>
      </c>
      <c r="G85" s="9" t="s">
        <v>195</v>
      </c>
      <c r="H85" s="9" t="s">
        <v>180</v>
      </c>
      <c r="I85" s="9" t="s">
        <v>42</v>
      </c>
      <c r="J85" s="9" t="s">
        <v>107</v>
      </c>
      <c r="K85" s="306" t="s">
        <v>32</v>
      </c>
      <c r="L85" s="392">
        <v>-1</v>
      </c>
      <c r="M85" s="331">
        <v>-1</v>
      </c>
      <c r="N85" s="331">
        <v>-1</v>
      </c>
      <c r="O85" s="331">
        <v>-1</v>
      </c>
      <c r="P85" s="331">
        <v>-1</v>
      </c>
      <c r="Q85" s="331">
        <v>-1</v>
      </c>
      <c r="R85" s="331">
        <v>-1</v>
      </c>
      <c r="S85" s="331">
        <v>-1</v>
      </c>
      <c r="T85" s="331">
        <v>-1</v>
      </c>
      <c r="U85" s="389">
        <v>-1</v>
      </c>
      <c r="V85" s="392">
        <f t="shared" si="20"/>
        <v>0</v>
      </c>
      <c r="W85" s="331">
        <f t="shared" si="21"/>
        <v>0</v>
      </c>
      <c r="X85" s="331">
        <f t="shared" si="22"/>
        <v>0</v>
      </c>
      <c r="Y85" s="331">
        <f t="shared" si="23"/>
        <v>0</v>
      </c>
      <c r="Z85" s="331">
        <f t="shared" si="24"/>
        <v>0</v>
      </c>
      <c r="AA85" s="331">
        <f t="shared" si="25"/>
        <v>0</v>
      </c>
      <c r="AB85" s="331">
        <f t="shared" si="26"/>
        <v>0</v>
      </c>
      <c r="AC85" s="331">
        <f t="shared" si="27"/>
        <v>0</v>
      </c>
      <c r="AD85" s="331">
        <f t="shared" si="28"/>
        <v>0</v>
      </c>
      <c r="AE85" s="468">
        <f t="shared" si="29"/>
        <v>0</v>
      </c>
    </row>
    <row r="86" spans="1:31" x14ac:dyDescent="0.25">
      <c r="A86" s="11">
        <v>2275050011</v>
      </c>
      <c r="B86" s="4" t="s">
        <v>251</v>
      </c>
      <c r="C86" s="4" t="s">
        <v>247</v>
      </c>
      <c r="D86" s="9" t="s">
        <v>27</v>
      </c>
      <c r="E86" s="9">
        <v>2007</v>
      </c>
      <c r="F86" s="9">
        <v>8</v>
      </c>
      <c r="G86" s="9" t="s">
        <v>545</v>
      </c>
      <c r="H86" s="9" t="s">
        <v>116</v>
      </c>
      <c r="I86" s="9" t="s">
        <v>42</v>
      </c>
      <c r="J86" s="9" t="s">
        <v>129</v>
      </c>
      <c r="K86" s="306" t="s">
        <v>32</v>
      </c>
      <c r="L86" s="392">
        <v>-1</v>
      </c>
      <c r="M86" s="331">
        <v>-1</v>
      </c>
      <c r="N86" s="331">
        <v>-1</v>
      </c>
      <c r="O86" s="331">
        <v>-1</v>
      </c>
      <c r="P86" s="331">
        <v>-1</v>
      </c>
      <c r="Q86" s="331">
        <v>-1</v>
      </c>
      <c r="R86" s="331">
        <v>-1</v>
      </c>
      <c r="S86" s="331">
        <v>-1</v>
      </c>
      <c r="T86" s="331">
        <v>-1</v>
      </c>
      <c r="U86" s="389">
        <v>-1</v>
      </c>
      <c r="V86" s="392">
        <f t="shared" si="20"/>
        <v>0</v>
      </c>
      <c r="W86" s="331">
        <f t="shared" si="21"/>
        <v>0</v>
      </c>
      <c r="X86" s="331">
        <f t="shared" si="22"/>
        <v>0</v>
      </c>
      <c r="Y86" s="331">
        <f t="shared" si="23"/>
        <v>0</v>
      </c>
      <c r="Z86" s="331">
        <f t="shared" si="24"/>
        <v>0</v>
      </c>
      <c r="AA86" s="331">
        <f t="shared" si="25"/>
        <v>0</v>
      </c>
      <c r="AB86" s="331">
        <f t="shared" si="26"/>
        <v>0</v>
      </c>
      <c r="AC86" s="331">
        <f t="shared" si="27"/>
        <v>0</v>
      </c>
      <c r="AD86" s="331">
        <f t="shared" si="28"/>
        <v>0</v>
      </c>
      <c r="AE86" s="468">
        <f t="shared" si="29"/>
        <v>0</v>
      </c>
    </row>
    <row r="87" spans="1:31" x14ac:dyDescent="0.25">
      <c r="A87" s="11">
        <v>2275050011</v>
      </c>
      <c r="B87" s="4" t="s">
        <v>251</v>
      </c>
      <c r="C87" s="4" t="s">
        <v>247</v>
      </c>
      <c r="D87" s="9" t="s">
        <v>27</v>
      </c>
      <c r="E87" s="9">
        <v>2007</v>
      </c>
      <c r="F87" s="9">
        <v>9</v>
      </c>
      <c r="G87" s="9" t="s">
        <v>151</v>
      </c>
      <c r="H87" s="9" t="s">
        <v>116</v>
      </c>
      <c r="I87" s="9" t="s">
        <v>42</v>
      </c>
      <c r="J87" s="9" t="s">
        <v>129</v>
      </c>
      <c r="K87" s="306" t="s">
        <v>32</v>
      </c>
      <c r="L87" s="392">
        <v>-1</v>
      </c>
      <c r="M87" s="331">
        <v>-1</v>
      </c>
      <c r="N87" s="331">
        <v>-1</v>
      </c>
      <c r="O87" s="331">
        <v>-1</v>
      </c>
      <c r="P87" s="331">
        <v>-1</v>
      </c>
      <c r="Q87" s="331">
        <v>-1</v>
      </c>
      <c r="R87" s="331">
        <v>-1</v>
      </c>
      <c r="S87" s="331">
        <v>-1</v>
      </c>
      <c r="T87" s="331">
        <v>-1</v>
      </c>
      <c r="U87" s="389">
        <v>-1</v>
      </c>
      <c r="V87" s="392">
        <f t="shared" si="20"/>
        <v>0</v>
      </c>
      <c r="W87" s="331">
        <f t="shared" si="21"/>
        <v>0</v>
      </c>
      <c r="X87" s="331">
        <f t="shared" si="22"/>
        <v>0</v>
      </c>
      <c r="Y87" s="331">
        <f t="shared" si="23"/>
        <v>0</v>
      </c>
      <c r="Z87" s="331">
        <f t="shared" si="24"/>
        <v>0</v>
      </c>
      <c r="AA87" s="331">
        <f t="shared" si="25"/>
        <v>0</v>
      </c>
      <c r="AB87" s="331">
        <f t="shared" si="26"/>
        <v>0</v>
      </c>
      <c r="AC87" s="331">
        <f t="shared" si="27"/>
        <v>0</v>
      </c>
      <c r="AD87" s="331">
        <f t="shared" si="28"/>
        <v>0</v>
      </c>
      <c r="AE87" s="468">
        <f t="shared" si="29"/>
        <v>0</v>
      </c>
    </row>
    <row r="88" spans="1:31" x14ac:dyDescent="0.25">
      <c r="A88" s="11">
        <v>2275050011</v>
      </c>
      <c r="B88" s="4" t="s">
        <v>251</v>
      </c>
      <c r="C88" s="4" t="s">
        <v>247</v>
      </c>
      <c r="D88" s="9" t="s">
        <v>27</v>
      </c>
      <c r="E88" s="9">
        <v>2007</v>
      </c>
      <c r="F88" s="9">
        <v>10</v>
      </c>
      <c r="G88" s="9" t="s">
        <v>133</v>
      </c>
      <c r="H88" s="9" t="s">
        <v>134</v>
      </c>
      <c r="I88" s="9" t="s">
        <v>42</v>
      </c>
      <c r="J88" s="9" t="s">
        <v>129</v>
      </c>
      <c r="K88" s="306" t="s">
        <v>32</v>
      </c>
      <c r="L88" s="392">
        <v>-1</v>
      </c>
      <c r="M88" s="331">
        <v>-1</v>
      </c>
      <c r="N88" s="331">
        <v>-1</v>
      </c>
      <c r="O88" s="331">
        <v>-1</v>
      </c>
      <c r="P88" s="331">
        <v>-1</v>
      </c>
      <c r="Q88" s="331">
        <v>-1</v>
      </c>
      <c r="R88" s="331">
        <v>-1</v>
      </c>
      <c r="S88" s="331">
        <v>-1</v>
      </c>
      <c r="T88" s="331">
        <v>-1</v>
      </c>
      <c r="U88" s="389">
        <v>-1</v>
      </c>
      <c r="V88" s="392">
        <f t="shared" si="20"/>
        <v>0</v>
      </c>
      <c r="W88" s="331">
        <f t="shared" si="21"/>
        <v>0</v>
      </c>
      <c r="X88" s="331">
        <f t="shared" si="22"/>
        <v>0</v>
      </c>
      <c r="Y88" s="331">
        <f t="shared" si="23"/>
        <v>0</v>
      </c>
      <c r="Z88" s="331">
        <f t="shared" si="24"/>
        <v>0</v>
      </c>
      <c r="AA88" s="331">
        <f t="shared" si="25"/>
        <v>0</v>
      </c>
      <c r="AB88" s="331">
        <f t="shared" si="26"/>
        <v>0</v>
      </c>
      <c r="AC88" s="331">
        <f t="shared" si="27"/>
        <v>0</v>
      </c>
      <c r="AD88" s="331">
        <f t="shared" si="28"/>
        <v>0</v>
      </c>
      <c r="AE88" s="468">
        <f t="shared" si="29"/>
        <v>0</v>
      </c>
    </row>
    <row r="89" spans="1:31" x14ac:dyDescent="0.25">
      <c r="A89" s="11">
        <v>2275050011</v>
      </c>
      <c r="B89" s="4" t="s">
        <v>251</v>
      </c>
      <c r="C89" s="4" t="s">
        <v>247</v>
      </c>
      <c r="D89" s="9" t="s">
        <v>27</v>
      </c>
      <c r="E89" s="9">
        <v>2007</v>
      </c>
      <c r="F89" s="9">
        <v>11</v>
      </c>
      <c r="G89" s="9" t="s">
        <v>142</v>
      </c>
      <c r="H89" s="9" t="s">
        <v>116</v>
      </c>
      <c r="I89" s="9" t="s">
        <v>42</v>
      </c>
      <c r="J89" s="9" t="s">
        <v>129</v>
      </c>
      <c r="K89" s="306" t="s">
        <v>32</v>
      </c>
      <c r="L89" s="392">
        <v>-1</v>
      </c>
      <c r="M89" s="331">
        <v>-1</v>
      </c>
      <c r="N89" s="331">
        <v>-1</v>
      </c>
      <c r="O89" s="331">
        <v>-1</v>
      </c>
      <c r="P89" s="331">
        <v>-1</v>
      </c>
      <c r="Q89" s="331">
        <v>-1</v>
      </c>
      <c r="R89" s="331">
        <v>-1</v>
      </c>
      <c r="S89" s="331">
        <v>-1</v>
      </c>
      <c r="T89" s="331">
        <v>-1</v>
      </c>
      <c r="U89" s="389">
        <v>-1</v>
      </c>
      <c r="V89" s="392">
        <f t="shared" si="20"/>
        <v>0</v>
      </c>
      <c r="W89" s="331">
        <f t="shared" si="21"/>
        <v>0</v>
      </c>
      <c r="X89" s="331">
        <f t="shared" si="22"/>
        <v>0</v>
      </c>
      <c r="Y89" s="331">
        <f t="shared" si="23"/>
        <v>0</v>
      </c>
      <c r="Z89" s="331">
        <f t="shared" si="24"/>
        <v>0</v>
      </c>
      <c r="AA89" s="331">
        <f t="shared" si="25"/>
        <v>0</v>
      </c>
      <c r="AB89" s="331">
        <f t="shared" si="26"/>
        <v>0</v>
      </c>
      <c r="AC89" s="331">
        <f t="shared" si="27"/>
        <v>0</v>
      </c>
      <c r="AD89" s="331">
        <f t="shared" si="28"/>
        <v>0</v>
      </c>
      <c r="AE89" s="468">
        <f t="shared" si="29"/>
        <v>0</v>
      </c>
    </row>
    <row r="90" spans="1:31" x14ac:dyDescent="0.25">
      <c r="A90" s="11">
        <v>2275050011</v>
      </c>
      <c r="B90" s="4" t="s">
        <v>251</v>
      </c>
      <c r="C90" s="4" t="s">
        <v>247</v>
      </c>
      <c r="D90" s="9" t="s">
        <v>27</v>
      </c>
      <c r="E90" s="9">
        <v>2007</v>
      </c>
      <c r="F90" s="9">
        <v>12</v>
      </c>
      <c r="G90" s="9" t="s">
        <v>590</v>
      </c>
      <c r="H90" s="9" t="s">
        <v>116</v>
      </c>
      <c r="I90" s="9" t="s">
        <v>42</v>
      </c>
      <c r="J90" s="9" t="s">
        <v>129</v>
      </c>
      <c r="K90" s="306" t="s">
        <v>32</v>
      </c>
      <c r="L90" s="392">
        <v>-1</v>
      </c>
      <c r="M90" s="331">
        <v>-1</v>
      </c>
      <c r="N90" s="331">
        <v>-1</v>
      </c>
      <c r="O90" s="331">
        <v>-1</v>
      </c>
      <c r="P90" s="331">
        <v>-1</v>
      </c>
      <c r="Q90" s="331">
        <v>-1</v>
      </c>
      <c r="R90" s="331">
        <v>-1</v>
      </c>
      <c r="S90" s="331">
        <v>-1</v>
      </c>
      <c r="T90" s="331">
        <v>-1</v>
      </c>
      <c r="U90" s="389">
        <v>-1</v>
      </c>
      <c r="V90" s="392">
        <f t="shared" si="20"/>
        <v>0</v>
      </c>
      <c r="W90" s="331">
        <f t="shared" si="21"/>
        <v>0</v>
      </c>
      <c r="X90" s="331">
        <f t="shared" si="22"/>
        <v>0</v>
      </c>
      <c r="Y90" s="331">
        <f t="shared" si="23"/>
        <v>0</v>
      </c>
      <c r="Z90" s="331">
        <f t="shared" si="24"/>
        <v>0</v>
      </c>
      <c r="AA90" s="331">
        <f t="shared" si="25"/>
        <v>0</v>
      </c>
      <c r="AB90" s="331">
        <f t="shared" si="26"/>
        <v>0</v>
      </c>
      <c r="AC90" s="331">
        <f t="shared" si="27"/>
        <v>0</v>
      </c>
      <c r="AD90" s="331">
        <f t="shared" si="28"/>
        <v>0</v>
      </c>
      <c r="AE90" s="468">
        <f t="shared" si="29"/>
        <v>0</v>
      </c>
    </row>
    <row r="91" spans="1:31" x14ac:dyDescent="0.25">
      <c r="A91" s="11">
        <v>2275050011</v>
      </c>
      <c r="B91" s="4" t="s">
        <v>251</v>
      </c>
      <c r="C91" s="4" t="s">
        <v>247</v>
      </c>
      <c r="D91" s="9" t="s">
        <v>27</v>
      </c>
      <c r="E91" s="9">
        <v>2007</v>
      </c>
      <c r="F91" s="9">
        <v>13</v>
      </c>
      <c r="G91" s="9" t="s">
        <v>157</v>
      </c>
      <c r="H91" s="9" t="s">
        <v>116</v>
      </c>
      <c r="I91" s="9" t="s">
        <v>42</v>
      </c>
      <c r="J91" s="9" t="s">
        <v>129</v>
      </c>
      <c r="K91" s="306" t="s">
        <v>32</v>
      </c>
      <c r="L91" s="392">
        <v>-1</v>
      </c>
      <c r="M91" s="331">
        <v>-1</v>
      </c>
      <c r="N91" s="331">
        <v>-1</v>
      </c>
      <c r="O91" s="331">
        <v>-1</v>
      </c>
      <c r="P91" s="331">
        <v>-1</v>
      </c>
      <c r="Q91" s="331">
        <v>-1</v>
      </c>
      <c r="R91" s="331">
        <v>-1</v>
      </c>
      <c r="S91" s="331">
        <v>-1</v>
      </c>
      <c r="T91" s="331">
        <v>-1</v>
      </c>
      <c r="U91" s="389">
        <v>-1</v>
      </c>
      <c r="V91" s="392">
        <f t="shared" si="20"/>
        <v>0</v>
      </c>
      <c r="W91" s="331">
        <f t="shared" si="21"/>
        <v>0</v>
      </c>
      <c r="X91" s="331">
        <f t="shared" si="22"/>
        <v>0</v>
      </c>
      <c r="Y91" s="331">
        <f t="shared" si="23"/>
        <v>0</v>
      </c>
      <c r="Z91" s="331">
        <f t="shared" si="24"/>
        <v>0</v>
      </c>
      <c r="AA91" s="331">
        <f t="shared" si="25"/>
        <v>0</v>
      </c>
      <c r="AB91" s="331">
        <f t="shared" si="26"/>
        <v>0</v>
      </c>
      <c r="AC91" s="331">
        <f t="shared" si="27"/>
        <v>0</v>
      </c>
      <c r="AD91" s="331">
        <f t="shared" si="28"/>
        <v>0</v>
      </c>
      <c r="AE91" s="468">
        <f t="shared" si="29"/>
        <v>0</v>
      </c>
    </row>
    <row r="92" spans="1:31" x14ac:dyDescent="0.25">
      <c r="A92" s="11">
        <v>2275050011</v>
      </c>
      <c r="B92" s="4" t="s">
        <v>251</v>
      </c>
      <c r="C92" s="4" t="s">
        <v>247</v>
      </c>
      <c r="D92" s="9" t="s">
        <v>27</v>
      </c>
      <c r="E92" s="9">
        <v>2007</v>
      </c>
      <c r="F92" s="9">
        <v>14</v>
      </c>
      <c r="G92" s="9" t="s">
        <v>132</v>
      </c>
      <c r="H92" s="9" t="s">
        <v>113</v>
      </c>
      <c r="I92" s="9" t="s">
        <v>30</v>
      </c>
      <c r="J92" s="9" t="s">
        <v>129</v>
      </c>
      <c r="K92" s="306" t="s">
        <v>32</v>
      </c>
      <c r="L92" s="392">
        <v>-1</v>
      </c>
      <c r="M92" s="331">
        <v>-1</v>
      </c>
      <c r="N92" s="331">
        <v>-1</v>
      </c>
      <c r="O92" s="331">
        <v>-1</v>
      </c>
      <c r="P92" s="331">
        <v>-1</v>
      </c>
      <c r="Q92" s="331">
        <v>-1</v>
      </c>
      <c r="R92" s="331">
        <v>-1</v>
      </c>
      <c r="S92" s="331">
        <v>-1</v>
      </c>
      <c r="T92" s="331">
        <v>-1</v>
      </c>
      <c r="U92" s="389">
        <v>-1</v>
      </c>
      <c r="V92" s="392">
        <f t="shared" si="20"/>
        <v>0</v>
      </c>
      <c r="W92" s="331">
        <f t="shared" si="21"/>
        <v>0</v>
      </c>
      <c r="X92" s="331">
        <f t="shared" si="22"/>
        <v>0</v>
      </c>
      <c r="Y92" s="331">
        <f t="shared" si="23"/>
        <v>0</v>
      </c>
      <c r="Z92" s="331">
        <f t="shared" si="24"/>
        <v>0</v>
      </c>
      <c r="AA92" s="331">
        <f t="shared" si="25"/>
        <v>0</v>
      </c>
      <c r="AB92" s="331">
        <f t="shared" si="26"/>
        <v>0</v>
      </c>
      <c r="AC92" s="331">
        <f t="shared" si="27"/>
        <v>0</v>
      </c>
      <c r="AD92" s="331">
        <f t="shared" si="28"/>
        <v>0</v>
      </c>
      <c r="AE92" s="468">
        <f t="shared" si="29"/>
        <v>0</v>
      </c>
    </row>
    <row r="93" spans="1:31" x14ac:dyDescent="0.25">
      <c r="A93" s="11" t="s">
        <v>250</v>
      </c>
      <c r="B93" s="4" t="s">
        <v>251</v>
      </c>
      <c r="C93" s="4" t="s">
        <v>245</v>
      </c>
      <c r="D93" s="9" t="s">
        <v>27</v>
      </c>
      <c r="E93" s="9">
        <v>2007</v>
      </c>
      <c r="F93" s="9">
        <v>15</v>
      </c>
      <c r="G93" s="9" t="s">
        <v>117</v>
      </c>
      <c r="H93" s="9" t="s">
        <v>118</v>
      </c>
      <c r="I93" s="9" t="s">
        <v>42</v>
      </c>
      <c r="J93" s="9" t="s">
        <v>119</v>
      </c>
      <c r="K93" s="306" t="s">
        <v>32</v>
      </c>
      <c r="L93" s="392">
        <v>-1</v>
      </c>
      <c r="M93" s="331">
        <v>-1</v>
      </c>
      <c r="N93" s="331">
        <v>-1</v>
      </c>
      <c r="O93" s="331">
        <v>-1</v>
      </c>
      <c r="P93" s="331">
        <v>-1</v>
      </c>
      <c r="Q93" s="331">
        <v>-1</v>
      </c>
      <c r="R93" s="331">
        <v>-1</v>
      </c>
      <c r="S93" s="331">
        <v>-1</v>
      </c>
      <c r="T93" s="331">
        <v>-1</v>
      </c>
      <c r="U93" s="389">
        <v>-1</v>
      </c>
      <c r="V93" s="392">
        <f t="shared" si="20"/>
        <v>0</v>
      </c>
      <c r="W93" s="331">
        <f t="shared" si="21"/>
        <v>0</v>
      </c>
      <c r="X93" s="331">
        <f t="shared" si="22"/>
        <v>0</v>
      </c>
      <c r="Y93" s="331">
        <f t="shared" si="23"/>
        <v>0</v>
      </c>
      <c r="Z93" s="331">
        <f t="shared" si="24"/>
        <v>0</v>
      </c>
      <c r="AA93" s="331">
        <f t="shared" si="25"/>
        <v>0</v>
      </c>
      <c r="AB93" s="331">
        <f t="shared" si="26"/>
        <v>0</v>
      </c>
      <c r="AC93" s="331">
        <f t="shared" si="27"/>
        <v>0</v>
      </c>
      <c r="AD93" s="331">
        <f t="shared" si="28"/>
        <v>0</v>
      </c>
      <c r="AE93" s="468">
        <f t="shared" si="29"/>
        <v>0</v>
      </c>
    </row>
    <row r="94" spans="1:31" x14ac:dyDescent="0.25">
      <c r="A94" s="11">
        <v>2275050011</v>
      </c>
      <c r="B94" s="4" t="s">
        <v>251</v>
      </c>
      <c r="C94" s="4" t="s">
        <v>247</v>
      </c>
      <c r="D94" s="9" t="s">
        <v>27</v>
      </c>
      <c r="E94" s="9">
        <v>2007</v>
      </c>
      <c r="F94" s="9">
        <v>16</v>
      </c>
      <c r="G94" s="9" t="s">
        <v>579</v>
      </c>
      <c r="H94" s="9" t="s">
        <v>134</v>
      </c>
      <c r="I94" s="9" t="s">
        <v>42</v>
      </c>
      <c r="J94" s="9" t="s">
        <v>129</v>
      </c>
      <c r="K94" s="306" t="s">
        <v>32</v>
      </c>
      <c r="L94" s="392">
        <v>-1</v>
      </c>
      <c r="M94" s="331">
        <v>-1</v>
      </c>
      <c r="N94" s="331">
        <v>-1</v>
      </c>
      <c r="O94" s="331">
        <v>-1</v>
      </c>
      <c r="P94" s="331">
        <v>-1</v>
      </c>
      <c r="Q94" s="331">
        <v>-1</v>
      </c>
      <c r="R94" s="331">
        <v>-1</v>
      </c>
      <c r="S94" s="331">
        <v>-1</v>
      </c>
      <c r="T94" s="331">
        <v>-1</v>
      </c>
      <c r="U94" s="389">
        <v>-1</v>
      </c>
      <c r="V94" s="392">
        <f t="shared" si="20"/>
        <v>0</v>
      </c>
      <c r="W94" s="331">
        <f t="shared" si="21"/>
        <v>0</v>
      </c>
      <c r="X94" s="331">
        <f t="shared" si="22"/>
        <v>0</v>
      </c>
      <c r="Y94" s="331">
        <f t="shared" si="23"/>
        <v>0</v>
      </c>
      <c r="Z94" s="331">
        <f t="shared" si="24"/>
        <v>0</v>
      </c>
      <c r="AA94" s="331">
        <f t="shared" si="25"/>
        <v>0</v>
      </c>
      <c r="AB94" s="331">
        <f t="shared" si="26"/>
        <v>0</v>
      </c>
      <c r="AC94" s="331">
        <f t="shared" si="27"/>
        <v>0</v>
      </c>
      <c r="AD94" s="331">
        <f t="shared" si="28"/>
        <v>0</v>
      </c>
      <c r="AE94" s="468">
        <f t="shared" si="29"/>
        <v>0</v>
      </c>
    </row>
    <row r="95" spans="1:31" x14ac:dyDescent="0.25">
      <c r="A95" s="11">
        <v>2275050011</v>
      </c>
      <c r="B95" s="4" t="s">
        <v>251</v>
      </c>
      <c r="C95" s="4" t="s">
        <v>247</v>
      </c>
      <c r="D95" s="9" t="s">
        <v>27</v>
      </c>
      <c r="E95" s="9">
        <v>2007</v>
      </c>
      <c r="F95" s="9">
        <v>17</v>
      </c>
      <c r="G95" s="9" t="s">
        <v>145</v>
      </c>
      <c r="H95" s="9" t="s">
        <v>116</v>
      </c>
      <c r="I95" s="9" t="s">
        <v>42</v>
      </c>
      <c r="J95" s="9" t="s">
        <v>129</v>
      </c>
      <c r="K95" s="306" t="s">
        <v>32</v>
      </c>
      <c r="L95" s="392">
        <v>-1</v>
      </c>
      <c r="M95" s="331">
        <v>-1</v>
      </c>
      <c r="N95" s="331">
        <v>-1</v>
      </c>
      <c r="O95" s="331">
        <v>-1</v>
      </c>
      <c r="P95" s="331">
        <v>-1</v>
      </c>
      <c r="Q95" s="331">
        <v>-1</v>
      </c>
      <c r="R95" s="331">
        <v>-1</v>
      </c>
      <c r="S95" s="331">
        <v>-1</v>
      </c>
      <c r="T95" s="331">
        <v>-1</v>
      </c>
      <c r="U95" s="389">
        <v>-1</v>
      </c>
      <c r="V95" s="392">
        <f t="shared" si="20"/>
        <v>0</v>
      </c>
      <c r="W95" s="331">
        <f t="shared" si="21"/>
        <v>0</v>
      </c>
      <c r="X95" s="331">
        <f t="shared" si="22"/>
        <v>0</v>
      </c>
      <c r="Y95" s="331">
        <f t="shared" si="23"/>
        <v>0</v>
      </c>
      <c r="Z95" s="331">
        <f t="shared" si="24"/>
        <v>0</v>
      </c>
      <c r="AA95" s="331">
        <f t="shared" si="25"/>
        <v>0</v>
      </c>
      <c r="AB95" s="331">
        <f t="shared" si="26"/>
        <v>0</v>
      </c>
      <c r="AC95" s="331">
        <f t="shared" si="27"/>
        <v>0</v>
      </c>
      <c r="AD95" s="331">
        <f t="shared" si="28"/>
        <v>0</v>
      </c>
      <c r="AE95" s="468">
        <f t="shared" si="29"/>
        <v>0</v>
      </c>
    </row>
    <row r="96" spans="1:31" x14ac:dyDescent="0.25">
      <c r="A96" s="11">
        <v>2275050011</v>
      </c>
      <c r="B96" s="4" t="s">
        <v>251</v>
      </c>
      <c r="C96" s="4" t="s">
        <v>247</v>
      </c>
      <c r="D96" s="9" t="s">
        <v>27</v>
      </c>
      <c r="E96" s="9">
        <v>2007</v>
      </c>
      <c r="F96" s="9">
        <v>18</v>
      </c>
      <c r="G96" s="9" t="s">
        <v>147</v>
      </c>
      <c r="H96" s="9" t="s">
        <v>148</v>
      </c>
      <c r="I96" s="9" t="s">
        <v>42</v>
      </c>
      <c r="J96" s="9" t="s">
        <v>129</v>
      </c>
      <c r="K96" s="306" t="s">
        <v>32</v>
      </c>
      <c r="L96" s="392">
        <v>-1</v>
      </c>
      <c r="M96" s="331">
        <v>-1</v>
      </c>
      <c r="N96" s="331">
        <v>-1</v>
      </c>
      <c r="O96" s="331">
        <v>-1</v>
      </c>
      <c r="P96" s="331">
        <v>-1</v>
      </c>
      <c r="Q96" s="331">
        <v>-1</v>
      </c>
      <c r="R96" s="331">
        <v>-1</v>
      </c>
      <c r="S96" s="331">
        <v>-1</v>
      </c>
      <c r="T96" s="331">
        <v>-1</v>
      </c>
      <c r="U96" s="389">
        <v>-1</v>
      </c>
      <c r="V96" s="392">
        <f t="shared" si="20"/>
        <v>0</v>
      </c>
      <c r="W96" s="331">
        <f t="shared" si="21"/>
        <v>0</v>
      </c>
      <c r="X96" s="331">
        <f t="shared" si="22"/>
        <v>0</v>
      </c>
      <c r="Y96" s="331">
        <f t="shared" si="23"/>
        <v>0</v>
      </c>
      <c r="Z96" s="331">
        <f t="shared" si="24"/>
        <v>0</v>
      </c>
      <c r="AA96" s="331">
        <f t="shared" si="25"/>
        <v>0</v>
      </c>
      <c r="AB96" s="331">
        <f t="shared" si="26"/>
        <v>0</v>
      </c>
      <c r="AC96" s="331">
        <f t="shared" si="27"/>
        <v>0</v>
      </c>
      <c r="AD96" s="331">
        <f t="shared" si="28"/>
        <v>0</v>
      </c>
      <c r="AE96" s="468">
        <f t="shared" si="29"/>
        <v>0</v>
      </c>
    </row>
    <row r="97" spans="1:31" x14ac:dyDescent="0.25">
      <c r="A97" s="11">
        <v>2275050011</v>
      </c>
      <c r="B97" s="4" t="s">
        <v>251</v>
      </c>
      <c r="C97" s="4" t="s">
        <v>247</v>
      </c>
      <c r="D97" s="9" t="s">
        <v>27</v>
      </c>
      <c r="E97" s="9">
        <v>2007</v>
      </c>
      <c r="F97" s="9">
        <v>19</v>
      </c>
      <c r="G97" s="9" t="s">
        <v>149</v>
      </c>
      <c r="H97" s="9" t="s">
        <v>113</v>
      </c>
      <c r="I97" s="9" t="s">
        <v>42</v>
      </c>
      <c r="J97" s="9" t="s">
        <v>129</v>
      </c>
      <c r="K97" s="306" t="s">
        <v>32</v>
      </c>
      <c r="L97" s="392">
        <v>-1</v>
      </c>
      <c r="M97" s="331">
        <v>-1</v>
      </c>
      <c r="N97" s="331">
        <v>-1</v>
      </c>
      <c r="O97" s="331">
        <v>-1</v>
      </c>
      <c r="P97" s="331">
        <v>-1</v>
      </c>
      <c r="Q97" s="331">
        <v>-1</v>
      </c>
      <c r="R97" s="331">
        <v>-1</v>
      </c>
      <c r="S97" s="331">
        <v>-1</v>
      </c>
      <c r="T97" s="331">
        <v>-1</v>
      </c>
      <c r="U97" s="389">
        <v>-1</v>
      </c>
      <c r="V97" s="392">
        <f t="shared" si="20"/>
        <v>0</v>
      </c>
      <c r="W97" s="331">
        <f t="shared" si="21"/>
        <v>0</v>
      </c>
      <c r="X97" s="331">
        <f t="shared" si="22"/>
        <v>0</v>
      </c>
      <c r="Y97" s="331">
        <f t="shared" si="23"/>
        <v>0</v>
      </c>
      <c r="Z97" s="331">
        <f t="shared" si="24"/>
        <v>0</v>
      </c>
      <c r="AA97" s="331">
        <f t="shared" si="25"/>
        <v>0</v>
      </c>
      <c r="AB97" s="331">
        <f t="shared" si="26"/>
        <v>0</v>
      </c>
      <c r="AC97" s="331">
        <f t="shared" si="27"/>
        <v>0</v>
      </c>
      <c r="AD97" s="331">
        <f t="shared" si="28"/>
        <v>0</v>
      </c>
      <c r="AE97" s="468">
        <f t="shared" si="29"/>
        <v>0</v>
      </c>
    </row>
    <row r="98" spans="1:31" x14ac:dyDescent="0.25">
      <c r="A98" s="11">
        <v>2275050011</v>
      </c>
      <c r="B98" s="4" t="s">
        <v>251</v>
      </c>
      <c r="C98" s="4" t="s">
        <v>247</v>
      </c>
      <c r="D98" s="9" t="s">
        <v>27</v>
      </c>
      <c r="E98" s="9">
        <v>2007</v>
      </c>
      <c r="F98" s="9">
        <v>1</v>
      </c>
      <c r="G98" s="9" t="s">
        <v>130</v>
      </c>
      <c r="H98" s="9" t="s">
        <v>131</v>
      </c>
      <c r="I98" s="9" t="s">
        <v>42</v>
      </c>
      <c r="J98" s="9" t="s">
        <v>129</v>
      </c>
      <c r="K98" s="306" t="s">
        <v>34</v>
      </c>
      <c r="L98" s="392">
        <v>1812.987942</v>
      </c>
      <c r="M98" s="331">
        <v>38.716785999999999</v>
      </c>
      <c r="N98" s="331">
        <v>33.777666000000004</v>
      </c>
      <c r="O98" s="331">
        <v>32.317287999999998</v>
      </c>
      <c r="P98" s="331">
        <v>37.931123999999997</v>
      </c>
      <c r="Q98" s="331">
        <v>9.5165070000000007</v>
      </c>
      <c r="R98" s="331">
        <v>2.471104</v>
      </c>
      <c r="S98" s="331">
        <v>-1</v>
      </c>
      <c r="T98" s="331">
        <v>-1</v>
      </c>
      <c r="U98" s="389">
        <v>1912.6194190000001</v>
      </c>
      <c r="V98" s="392">
        <f t="shared" si="20"/>
        <v>1.9984771133602239</v>
      </c>
      <c r="W98" s="331">
        <f t="shared" si="21"/>
        <v>4.2677951094649655E-2</v>
      </c>
      <c r="X98" s="331">
        <f t="shared" si="22"/>
        <v>3.7233503257202462E-2</v>
      </c>
      <c r="Y98" s="331">
        <f t="shared" si="23"/>
        <v>3.5623712070927273E-2</v>
      </c>
      <c r="Z98" s="331">
        <f t="shared" si="24"/>
        <v>4.1811906986212434E-2</v>
      </c>
      <c r="AA98" s="331">
        <f t="shared" si="25"/>
        <v>1.0490153297794172E-2</v>
      </c>
      <c r="AB98" s="331">
        <f t="shared" si="26"/>
        <v>2.7239258873862399E-3</v>
      </c>
      <c r="AC98" s="331">
        <f t="shared" si="27"/>
        <v>0</v>
      </c>
      <c r="AD98" s="331">
        <f t="shared" si="28"/>
        <v>0</v>
      </c>
      <c r="AE98" s="468">
        <f t="shared" si="29"/>
        <v>2.1083020172893288</v>
      </c>
    </row>
    <row r="99" spans="1:31" x14ac:dyDescent="0.25">
      <c r="A99" s="11">
        <v>2275050011</v>
      </c>
      <c r="B99" s="4" t="s">
        <v>251</v>
      </c>
      <c r="C99" s="4" t="s">
        <v>247</v>
      </c>
      <c r="D99" s="9" t="s">
        <v>27</v>
      </c>
      <c r="E99" s="9">
        <v>2007</v>
      </c>
      <c r="F99" s="9">
        <v>2</v>
      </c>
      <c r="G99" s="9" t="s">
        <v>132</v>
      </c>
      <c r="H99" s="9" t="s">
        <v>113</v>
      </c>
      <c r="I99" s="9" t="s">
        <v>42</v>
      </c>
      <c r="J99" s="9" t="s">
        <v>129</v>
      </c>
      <c r="K99" s="306" t="s">
        <v>34</v>
      </c>
      <c r="L99" s="392">
        <v>3539.2841060000001</v>
      </c>
      <c r="M99" s="331">
        <v>36.438132000000003</v>
      </c>
      <c r="N99" s="331">
        <v>31.789701999999998</v>
      </c>
      <c r="O99" s="331">
        <v>30.415272999999999</v>
      </c>
      <c r="P99" s="331">
        <v>35.698709999999998</v>
      </c>
      <c r="Q99" s="331">
        <v>18.620640999999999</v>
      </c>
      <c r="R99" s="331">
        <v>4.5989469999999999</v>
      </c>
      <c r="S99" s="331">
        <v>-1</v>
      </c>
      <c r="T99" s="331">
        <v>-1</v>
      </c>
      <c r="U99" s="389">
        <v>3559.5563590000002</v>
      </c>
      <c r="V99" s="392">
        <f t="shared" ref="V99:V130" si="30">IF(L99=-1,0,L99)*2.20462262/2000</f>
        <v>3.9013928993470386</v>
      </c>
      <c r="W99" s="331">
        <f t="shared" ref="W99:W130" si="31">IF(M99=-1,0,M99)*2.20462262/2000</f>
        <v>4.0166165018872921E-2</v>
      </c>
      <c r="X99" s="331">
        <f t="shared" ref="X99:X130" si="32">IF(N99=-1,0,N99)*2.20462262/2000</f>
        <v>3.5042148056129617E-2</v>
      </c>
      <c r="Y99" s="331">
        <f t="shared" ref="Y99:Y130" si="33">IF(O99=-1,0,O99)*2.20462262/2000</f>
        <v>3.3527099424637628E-2</v>
      </c>
      <c r="Z99" s="331">
        <f t="shared" ref="Z99:Z130" si="34">IF(P99=-1,0,P99)*2.20462262/2000</f>
        <v>3.9351091785410096E-2</v>
      </c>
      <c r="AA99" s="331">
        <f t="shared" ref="AA99:AA130" si="35">IF(Q99=-1,0,Q99)*2.20462262/2000</f>
        <v>2.0525743173749708E-2</v>
      </c>
      <c r="AB99" s="331">
        <f t="shared" ref="AB99:AB130" si="36">IF(R99=-1,0,R99)*2.20462262/2000</f>
        <v>5.0694712921905694E-3</v>
      </c>
      <c r="AC99" s="331">
        <f t="shared" ref="AC99:AC130" si="37">IF(S99=-1,0,S99)*2.20462262/2000</f>
        <v>0</v>
      </c>
      <c r="AD99" s="331">
        <f t="shared" ref="AD99:AD130" si="38">IF(T99=-1,0,T99)*2.20462262/2000</f>
        <v>0</v>
      </c>
      <c r="AE99" s="468">
        <f t="shared" ref="AE99:AE130" si="39">IF(U99=-1,0,U99)*2.20462262/2000</f>
        <v>3.9237392331081202</v>
      </c>
    </row>
    <row r="100" spans="1:31" x14ac:dyDescent="0.25">
      <c r="A100" s="11">
        <v>2275050011</v>
      </c>
      <c r="B100" s="4" t="s">
        <v>251</v>
      </c>
      <c r="C100" s="4" t="s">
        <v>247</v>
      </c>
      <c r="D100" s="9" t="s">
        <v>27</v>
      </c>
      <c r="E100" s="9">
        <v>2007</v>
      </c>
      <c r="F100" s="9">
        <v>3</v>
      </c>
      <c r="G100" s="9" t="s">
        <v>139</v>
      </c>
      <c r="H100" s="9" t="s">
        <v>116</v>
      </c>
      <c r="I100" s="9" t="s">
        <v>42</v>
      </c>
      <c r="J100" s="9" t="s">
        <v>129</v>
      </c>
      <c r="K100" s="306" t="s">
        <v>34</v>
      </c>
      <c r="L100" s="392">
        <v>2507.362349</v>
      </c>
      <c r="M100" s="331">
        <v>25.310106000000001</v>
      </c>
      <c r="N100" s="331">
        <v>22.081282999999999</v>
      </c>
      <c r="O100" s="331">
        <v>21.126598000000001</v>
      </c>
      <c r="P100" s="331">
        <v>24.796500000000002</v>
      </c>
      <c r="Q100" s="331">
        <v>0.63661599999999996</v>
      </c>
      <c r="R100" s="331">
        <v>2.3597809999999999</v>
      </c>
      <c r="S100" s="331">
        <v>-1</v>
      </c>
      <c r="T100" s="331">
        <v>-1</v>
      </c>
      <c r="U100" s="389">
        <v>1826.4557070000001</v>
      </c>
      <c r="V100" s="392">
        <f t="shared" si="30"/>
        <v>2.7638938755708669</v>
      </c>
      <c r="W100" s="331">
        <f t="shared" si="31"/>
        <v>2.7899616101098861E-2</v>
      </c>
      <c r="X100" s="331">
        <f t="shared" si="32"/>
        <v>2.4340447990210727E-2</v>
      </c>
      <c r="Y100" s="331">
        <f t="shared" si="33"/>
        <v>2.328808791722338E-2</v>
      </c>
      <c r="Z100" s="331">
        <f t="shared" si="34"/>
        <v>2.7333462398415002E-2</v>
      </c>
      <c r="AA100" s="331">
        <f t="shared" si="35"/>
        <v>7.0174901692695993E-4</v>
      </c>
      <c r="AB100" s="331">
        <f t="shared" si="36"/>
        <v>2.6012132854231094E-3</v>
      </c>
      <c r="AC100" s="331">
        <f t="shared" si="37"/>
        <v>0</v>
      </c>
      <c r="AD100" s="331">
        <f t="shared" si="38"/>
        <v>0</v>
      </c>
      <c r="AE100" s="468">
        <f t="shared" si="39"/>
        <v>2.0133227830401461</v>
      </c>
    </row>
    <row r="101" spans="1:31" x14ac:dyDescent="0.25">
      <c r="A101" s="11">
        <v>2275050011</v>
      </c>
      <c r="B101" s="4" t="s">
        <v>251</v>
      </c>
      <c r="C101" s="4" t="s">
        <v>247</v>
      </c>
      <c r="D101" s="9" t="s">
        <v>27</v>
      </c>
      <c r="E101" s="9">
        <v>2007</v>
      </c>
      <c r="F101" s="9">
        <v>4</v>
      </c>
      <c r="G101" s="9" t="s">
        <v>140</v>
      </c>
      <c r="H101" s="9" t="s">
        <v>116</v>
      </c>
      <c r="I101" s="9" t="s">
        <v>42</v>
      </c>
      <c r="J101" s="9" t="s">
        <v>129</v>
      </c>
      <c r="K101" s="306" t="s">
        <v>34</v>
      </c>
      <c r="L101" s="392">
        <v>1533.249057</v>
      </c>
      <c r="M101" s="331">
        <v>16.071674000000002</v>
      </c>
      <c r="N101" s="331">
        <v>14.021402999999999</v>
      </c>
      <c r="O101" s="331">
        <v>13.415187</v>
      </c>
      <c r="P101" s="331">
        <v>15.74554</v>
      </c>
      <c r="Q101" s="331">
        <v>1.166569</v>
      </c>
      <c r="R101" s="331">
        <v>1.567472</v>
      </c>
      <c r="S101" s="331">
        <v>-1</v>
      </c>
      <c r="T101" s="331">
        <v>-1</v>
      </c>
      <c r="U101" s="389">
        <v>1213.2133490000001</v>
      </c>
      <c r="V101" s="392">
        <f t="shared" si="30"/>
        <v>1.6901177765779345</v>
      </c>
      <c r="W101" s="331">
        <f t="shared" si="31"/>
        <v>1.7715988020832941E-2</v>
      </c>
      <c r="X101" s="331">
        <f t="shared" si="32"/>
        <v>1.5455951108967929E-2</v>
      </c>
      <c r="Y101" s="331">
        <f t="shared" si="33"/>
        <v>1.4787712355864969E-2</v>
      </c>
      <c r="Z101" s="331">
        <f t="shared" si="34"/>
        <v>1.73564868240574E-2</v>
      </c>
      <c r="AA101" s="331">
        <f t="shared" si="35"/>
        <v>1.2859222025953898E-3</v>
      </c>
      <c r="AB101" s="331">
        <f t="shared" si="36"/>
        <v>1.7278421137083199E-3</v>
      </c>
      <c r="AC101" s="331">
        <f t="shared" si="37"/>
        <v>0</v>
      </c>
      <c r="AD101" s="331">
        <f t="shared" si="38"/>
        <v>0</v>
      </c>
      <c r="AE101" s="468">
        <f t="shared" si="39"/>
        <v>1.3373387960456773</v>
      </c>
    </row>
    <row r="102" spans="1:31" x14ac:dyDescent="0.25">
      <c r="A102" s="11" t="s">
        <v>243</v>
      </c>
      <c r="B102" s="4" t="s">
        <v>244</v>
      </c>
      <c r="C102" s="4" t="s">
        <v>245</v>
      </c>
      <c r="D102" s="9" t="s">
        <v>27</v>
      </c>
      <c r="E102" s="9">
        <v>2007</v>
      </c>
      <c r="F102" s="9">
        <v>5</v>
      </c>
      <c r="G102" s="9" t="s">
        <v>226</v>
      </c>
      <c r="H102" s="9" t="s">
        <v>53</v>
      </c>
      <c r="I102" s="9" t="s">
        <v>42</v>
      </c>
      <c r="J102" s="9" t="s">
        <v>31</v>
      </c>
      <c r="K102" s="306" t="s">
        <v>34</v>
      </c>
      <c r="L102" s="392">
        <v>57.968730999999998</v>
      </c>
      <c r="M102" s="331">
        <v>7.0454619999999997</v>
      </c>
      <c r="N102" s="331">
        <v>8.1462029999999999</v>
      </c>
      <c r="O102" s="331">
        <v>8.1037250000000007</v>
      </c>
      <c r="P102" s="331">
        <v>8.1462029999999999</v>
      </c>
      <c r="Q102" s="331">
        <v>39.756399000000002</v>
      </c>
      <c r="R102" s="331">
        <v>5.8231010000000003</v>
      </c>
      <c r="S102" s="331">
        <v>1.0674319999999999</v>
      </c>
      <c r="T102" s="331">
        <v>1.0674319999999999</v>
      </c>
      <c r="U102" s="389">
        <v>4507.043885</v>
      </c>
      <c r="V102" s="392">
        <f t="shared" si="30"/>
        <v>6.3899587807647609E-2</v>
      </c>
      <c r="W102" s="331">
        <f t="shared" si="31"/>
        <v>7.7662924467752194E-3</v>
      </c>
      <c r="X102" s="331">
        <f t="shared" si="32"/>
        <v>8.9796517004559276E-3</v>
      </c>
      <c r="Y102" s="331">
        <f t="shared" si="33"/>
        <v>8.9328277206297511E-3</v>
      </c>
      <c r="Z102" s="331">
        <f t="shared" si="34"/>
        <v>8.9796517004559276E-3</v>
      </c>
      <c r="AA102" s="331">
        <f t="shared" si="35"/>
        <v>4.3823928262572684E-2</v>
      </c>
      <c r="AB102" s="331">
        <f t="shared" si="36"/>
        <v>6.4188700915723098E-3</v>
      </c>
      <c r="AC102" s="331">
        <f t="shared" si="37"/>
        <v>1.1766423662559198E-3</v>
      </c>
      <c r="AD102" s="331">
        <f t="shared" si="38"/>
        <v>1.1766423662559198E-3</v>
      </c>
      <c r="AE102" s="468">
        <f t="shared" si="39"/>
        <v>4.9681654491018392</v>
      </c>
    </row>
    <row r="103" spans="1:31" x14ac:dyDescent="0.25">
      <c r="A103" s="11" t="s">
        <v>250</v>
      </c>
      <c r="B103" s="4" t="s">
        <v>251</v>
      </c>
      <c r="C103" s="4" t="s">
        <v>245</v>
      </c>
      <c r="D103" s="9" t="s">
        <v>27</v>
      </c>
      <c r="E103" s="9">
        <v>2007</v>
      </c>
      <c r="F103" s="9">
        <v>6</v>
      </c>
      <c r="G103" s="9" t="s">
        <v>588</v>
      </c>
      <c r="H103" s="9" t="s">
        <v>589</v>
      </c>
      <c r="I103" s="9" t="s">
        <v>42</v>
      </c>
      <c r="J103" s="9" t="s">
        <v>107</v>
      </c>
      <c r="K103" s="306" t="s">
        <v>34</v>
      </c>
      <c r="L103" s="392">
        <v>2.7400929999999999</v>
      </c>
      <c r="M103" s="331">
        <v>7.7837000000000003E-2</v>
      </c>
      <c r="N103" s="331">
        <v>8.9997999999999995E-2</v>
      </c>
      <c r="O103" s="331">
        <v>8.9528999999999997E-2</v>
      </c>
      <c r="P103" s="331">
        <v>8.9997999999999995E-2</v>
      </c>
      <c r="Q103" s="331">
        <v>12.564318</v>
      </c>
      <c r="R103" s="331">
        <v>2.1800619999999999</v>
      </c>
      <c r="S103" s="331">
        <v>-1</v>
      </c>
      <c r="T103" s="331">
        <v>-1</v>
      </c>
      <c r="U103" s="389">
        <v>1687.354859</v>
      </c>
      <c r="V103" s="392">
        <f t="shared" si="30"/>
        <v>3.0204355043518295E-3</v>
      </c>
      <c r="W103" s="331">
        <f t="shared" si="31"/>
        <v>8.580060543647E-5</v>
      </c>
      <c r="X103" s="331">
        <f t="shared" si="32"/>
        <v>9.920581327737998E-5</v>
      </c>
      <c r="Y103" s="331">
        <f t="shared" si="33"/>
        <v>9.868882927299E-5</v>
      </c>
      <c r="Z103" s="331">
        <f t="shared" si="34"/>
        <v>9.920581327737998E-5</v>
      </c>
      <c r="AA103" s="331">
        <f t="shared" si="35"/>
        <v>1.3849789833836579E-2</v>
      </c>
      <c r="AB103" s="331">
        <f t="shared" si="36"/>
        <v>2.4031069991012196E-3</v>
      </c>
      <c r="AC103" s="331">
        <f t="shared" si="37"/>
        <v>0</v>
      </c>
      <c r="AD103" s="331">
        <f t="shared" si="38"/>
        <v>0</v>
      </c>
      <c r="AE103" s="468">
        <f t="shared" si="39"/>
        <v>1.8599903450591553</v>
      </c>
    </row>
    <row r="104" spans="1:31" x14ac:dyDescent="0.25">
      <c r="A104" s="11" t="s">
        <v>250</v>
      </c>
      <c r="B104" s="4" t="s">
        <v>251</v>
      </c>
      <c r="C104" s="4" t="s">
        <v>245</v>
      </c>
      <c r="D104" s="9" t="s">
        <v>27</v>
      </c>
      <c r="E104" s="9">
        <v>2007</v>
      </c>
      <c r="F104" s="9">
        <v>7</v>
      </c>
      <c r="G104" s="9" t="s">
        <v>195</v>
      </c>
      <c r="H104" s="9" t="s">
        <v>180</v>
      </c>
      <c r="I104" s="9" t="s">
        <v>42</v>
      </c>
      <c r="J104" s="9" t="s">
        <v>107</v>
      </c>
      <c r="K104" s="306" t="s">
        <v>34</v>
      </c>
      <c r="L104" s="392">
        <v>24.321874999999999</v>
      </c>
      <c r="M104" s="331">
        <v>9.3183740000000004</v>
      </c>
      <c r="N104" s="331">
        <v>10.774221000000001</v>
      </c>
      <c r="O104" s="331">
        <v>10.718038999999999</v>
      </c>
      <c r="P104" s="331">
        <v>10.774221000000001</v>
      </c>
      <c r="Q104" s="331">
        <v>0.201156</v>
      </c>
      <c r="R104" s="331">
        <v>0.149477</v>
      </c>
      <c r="S104" s="331">
        <v>-1</v>
      </c>
      <c r="T104" s="331">
        <v>-1</v>
      </c>
      <c r="U104" s="389">
        <v>115.694033</v>
      </c>
      <c r="V104" s="392">
        <f t="shared" si="30"/>
        <v>2.6810277892906246E-2</v>
      </c>
      <c r="W104" s="331">
        <f t="shared" si="31"/>
        <v>1.0271749051009939E-2</v>
      </c>
      <c r="X104" s="331">
        <f t="shared" si="32"/>
        <v>1.187654566473951E-2</v>
      </c>
      <c r="Y104" s="331">
        <f t="shared" si="33"/>
        <v>1.1814615610721087E-2</v>
      </c>
      <c r="Z104" s="331">
        <f t="shared" si="34"/>
        <v>1.187654566473951E-2</v>
      </c>
      <c r="AA104" s="331">
        <f t="shared" si="35"/>
        <v>2.2173653387436E-4</v>
      </c>
      <c r="AB104" s="331">
        <f t="shared" si="36"/>
        <v>1.6477018768486999E-4</v>
      </c>
      <c r="AC104" s="331">
        <f t="shared" si="37"/>
        <v>0</v>
      </c>
      <c r="AD104" s="331">
        <f t="shared" si="38"/>
        <v>0</v>
      </c>
      <c r="AE104" s="468">
        <f t="shared" si="39"/>
        <v>0.12753084107541321</v>
      </c>
    </row>
    <row r="105" spans="1:31" x14ac:dyDescent="0.25">
      <c r="A105" s="11">
        <v>2275050011</v>
      </c>
      <c r="B105" s="4" t="s">
        <v>251</v>
      </c>
      <c r="C105" s="4" t="s">
        <v>247</v>
      </c>
      <c r="D105" s="9" t="s">
        <v>27</v>
      </c>
      <c r="E105" s="9">
        <v>2007</v>
      </c>
      <c r="F105" s="9">
        <v>8</v>
      </c>
      <c r="G105" s="9" t="s">
        <v>545</v>
      </c>
      <c r="H105" s="9" t="s">
        <v>116</v>
      </c>
      <c r="I105" s="9" t="s">
        <v>42</v>
      </c>
      <c r="J105" s="9" t="s">
        <v>129</v>
      </c>
      <c r="K105" s="306" t="s">
        <v>34</v>
      </c>
      <c r="L105" s="392">
        <v>718.66864099999998</v>
      </c>
      <c r="M105" s="331">
        <v>7.5705479999999996</v>
      </c>
      <c r="N105" s="331">
        <v>6.6047690000000001</v>
      </c>
      <c r="O105" s="331">
        <v>6.3192120000000003</v>
      </c>
      <c r="P105" s="331">
        <v>7.4169219999999996</v>
      </c>
      <c r="Q105" s="331">
        <v>0.63157700000000006</v>
      </c>
      <c r="R105" s="331">
        <v>0.74273699999999998</v>
      </c>
      <c r="S105" s="331">
        <v>-1</v>
      </c>
      <c r="T105" s="331">
        <v>-1</v>
      </c>
      <c r="U105" s="389">
        <v>574.873649</v>
      </c>
      <c r="V105" s="392">
        <f t="shared" si="30"/>
        <v>0.79219657111662967</v>
      </c>
      <c r="W105" s="331">
        <f t="shared" si="31"/>
        <v>8.3451006832978795E-3</v>
      </c>
      <c r="X105" s="331">
        <f t="shared" si="32"/>
        <v>7.2805115686373897E-3</v>
      </c>
      <c r="Y105" s="331">
        <f t="shared" si="33"/>
        <v>6.96573885788772E-3</v>
      </c>
      <c r="Z105" s="331">
        <f t="shared" si="34"/>
        <v>8.1757570059878184E-3</v>
      </c>
      <c r="AA105" s="331">
        <f t="shared" si="35"/>
        <v>6.9619447023587001E-4</v>
      </c>
      <c r="AB105" s="331">
        <f t="shared" si="36"/>
        <v>8.1872739545546991E-4</v>
      </c>
      <c r="AC105" s="331">
        <f t="shared" si="37"/>
        <v>0</v>
      </c>
      <c r="AD105" s="331">
        <f t="shared" si="38"/>
        <v>0</v>
      </c>
      <c r="AE105" s="468">
        <f t="shared" si="39"/>
        <v>0.63368972511367017</v>
      </c>
    </row>
    <row r="106" spans="1:31" x14ac:dyDescent="0.25">
      <c r="A106" s="11">
        <v>2275050011</v>
      </c>
      <c r="B106" s="4" t="s">
        <v>251</v>
      </c>
      <c r="C106" s="4" t="s">
        <v>247</v>
      </c>
      <c r="D106" s="9" t="s">
        <v>27</v>
      </c>
      <c r="E106" s="9">
        <v>2007</v>
      </c>
      <c r="F106" s="9">
        <v>9</v>
      </c>
      <c r="G106" s="9" t="s">
        <v>151</v>
      </c>
      <c r="H106" s="9" t="s">
        <v>116</v>
      </c>
      <c r="I106" s="9" t="s">
        <v>42</v>
      </c>
      <c r="J106" s="9" t="s">
        <v>129</v>
      </c>
      <c r="K106" s="306" t="s">
        <v>34</v>
      </c>
      <c r="L106" s="392">
        <v>3347.235146</v>
      </c>
      <c r="M106" s="331">
        <v>33.322972999999998</v>
      </c>
      <c r="N106" s="331">
        <v>29.071944999999999</v>
      </c>
      <c r="O106" s="331">
        <v>27.815017999999998</v>
      </c>
      <c r="P106" s="331">
        <v>32.646765000000002</v>
      </c>
      <c r="Q106" s="331">
        <v>0.69015400000000005</v>
      </c>
      <c r="R106" s="331">
        <v>3.055831</v>
      </c>
      <c r="S106" s="331">
        <v>-1</v>
      </c>
      <c r="T106" s="331">
        <v>-1</v>
      </c>
      <c r="U106" s="389">
        <v>2365.1944410000001</v>
      </c>
      <c r="V106" s="392">
        <f t="shared" si="30"/>
        <v>3.6896951586653008</v>
      </c>
      <c r="W106" s="331">
        <f t="shared" si="31"/>
        <v>3.6732290020724624E-2</v>
      </c>
      <c r="X106" s="331">
        <f t="shared" si="32"/>
        <v>3.2046333777197941E-2</v>
      </c>
      <c r="Y106" s="331">
        <f t="shared" si="33"/>
        <v>3.0660808929253578E-2</v>
      </c>
      <c r="Z106" s="331">
        <f t="shared" si="34"/>
        <v>3.5986898294412151E-2</v>
      </c>
      <c r="AA106" s="331">
        <f t="shared" si="35"/>
        <v>7.6076455984173995E-4</v>
      </c>
      <c r="AB106" s="331">
        <f t="shared" si="36"/>
        <v>3.3684770727486096E-3</v>
      </c>
      <c r="AC106" s="331">
        <f t="shared" si="37"/>
        <v>0</v>
      </c>
      <c r="AD106" s="331">
        <f t="shared" si="38"/>
        <v>0</v>
      </c>
      <c r="AE106" s="468">
        <f t="shared" si="39"/>
        <v>2.6071805826634278</v>
      </c>
    </row>
    <row r="107" spans="1:31" x14ac:dyDescent="0.25">
      <c r="A107" s="11">
        <v>2275050011</v>
      </c>
      <c r="B107" s="4" t="s">
        <v>251</v>
      </c>
      <c r="C107" s="4" t="s">
        <v>247</v>
      </c>
      <c r="D107" s="9" t="s">
        <v>27</v>
      </c>
      <c r="E107" s="9">
        <v>2007</v>
      </c>
      <c r="F107" s="9">
        <v>10</v>
      </c>
      <c r="G107" s="9" t="s">
        <v>133</v>
      </c>
      <c r="H107" s="9" t="s">
        <v>134</v>
      </c>
      <c r="I107" s="9" t="s">
        <v>42</v>
      </c>
      <c r="J107" s="9" t="s">
        <v>129</v>
      </c>
      <c r="K107" s="306" t="s">
        <v>34</v>
      </c>
      <c r="L107" s="392">
        <v>1211.806237</v>
      </c>
      <c r="M107" s="331">
        <v>10.085426999999999</v>
      </c>
      <c r="N107" s="331">
        <v>8.7988239999999998</v>
      </c>
      <c r="O107" s="331">
        <v>8.4184070000000002</v>
      </c>
      <c r="P107" s="331">
        <v>9.8807679999999998</v>
      </c>
      <c r="Q107" s="331">
        <v>0.98138599999999998</v>
      </c>
      <c r="R107" s="331">
        <v>1.4750650000000001</v>
      </c>
      <c r="S107" s="331">
        <v>-1</v>
      </c>
      <c r="T107" s="331">
        <v>-1</v>
      </c>
      <c r="U107" s="389">
        <v>1141.691174</v>
      </c>
      <c r="V107" s="392">
        <f t="shared" si="30"/>
        <v>1.3357877205736404</v>
      </c>
      <c r="W107" s="331">
        <f t="shared" si="31"/>
        <v>1.1117280248279368E-2</v>
      </c>
      <c r="X107" s="331">
        <f t="shared" si="32"/>
        <v>9.699043209899439E-3</v>
      </c>
      <c r="Y107" s="331">
        <f t="shared" si="33"/>
        <v>9.2797052482831693E-3</v>
      </c>
      <c r="Z107" s="331">
        <f t="shared" si="34"/>
        <v>1.089168231788608E-2</v>
      </c>
      <c r="AA107" s="331">
        <f t="shared" si="35"/>
        <v>1.0817928872756599E-3</v>
      </c>
      <c r="AB107" s="331">
        <f t="shared" si="36"/>
        <v>1.62598083248515E-3</v>
      </c>
      <c r="AC107" s="331">
        <f t="shared" si="37"/>
        <v>0</v>
      </c>
      <c r="AD107" s="331">
        <f t="shared" si="38"/>
        <v>0</v>
      </c>
      <c r="AE107" s="468">
        <f t="shared" si="39"/>
        <v>1.2584990936273779</v>
      </c>
    </row>
    <row r="108" spans="1:31" x14ac:dyDescent="0.25">
      <c r="A108" s="11">
        <v>2275050011</v>
      </c>
      <c r="B108" s="4" t="s">
        <v>251</v>
      </c>
      <c r="C108" s="4" t="s">
        <v>247</v>
      </c>
      <c r="D108" s="9" t="s">
        <v>27</v>
      </c>
      <c r="E108" s="9">
        <v>2007</v>
      </c>
      <c r="F108" s="9">
        <v>11</v>
      </c>
      <c r="G108" s="9" t="s">
        <v>142</v>
      </c>
      <c r="H108" s="9" t="s">
        <v>116</v>
      </c>
      <c r="I108" s="9" t="s">
        <v>42</v>
      </c>
      <c r="J108" s="9" t="s">
        <v>129</v>
      </c>
      <c r="K108" s="306" t="s">
        <v>34</v>
      </c>
      <c r="L108" s="392">
        <v>2367.0737989999998</v>
      </c>
      <c r="M108" s="331">
        <v>23.999665</v>
      </c>
      <c r="N108" s="331">
        <v>20.938016000000001</v>
      </c>
      <c r="O108" s="331">
        <v>20.03276</v>
      </c>
      <c r="P108" s="331">
        <v>23.512651000000002</v>
      </c>
      <c r="Q108" s="331">
        <v>0.68339099999999997</v>
      </c>
      <c r="R108" s="331">
        <v>2.249431</v>
      </c>
      <c r="S108" s="331">
        <v>-1</v>
      </c>
      <c r="T108" s="331">
        <v>-1</v>
      </c>
      <c r="U108" s="389">
        <v>1741.0459080000001</v>
      </c>
      <c r="V108" s="392">
        <f t="shared" si="30"/>
        <v>2.6092522202423662</v>
      </c>
      <c r="W108" s="331">
        <f t="shared" si="31"/>
        <v>2.6455102165711151E-2</v>
      </c>
      <c r="X108" s="331">
        <f t="shared" si="32"/>
        <v>2.3080211845760961E-2</v>
      </c>
      <c r="Y108" s="331">
        <f t="shared" si="33"/>
        <v>2.2082337918515597E-2</v>
      </c>
      <c r="Z108" s="331">
        <f t="shared" si="34"/>
        <v>2.591826112538281E-2</v>
      </c>
      <c r="AA108" s="331">
        <f t="shared" si="35"/>
        <v>7.5330962845220994E-4</v>
      </c>
      <c r="AB108" s="331">
        <f t="shared" si="36"/>
        <v>2.4795732323646099E-3</v>
      </c>
      <c r="AC108" s="331">
        <f t="shared" si="37"/>
        <v>0</v>
      </c>
      <c r="AD108" s="331">
        <f t="shared" si="38"/>
        <v>0</v>
      </c>
      <c r="AE108" s="468">
        <f t="shared" si="39"/>
        <v>1.9191745956176194</v>
      </c>
    </row>
    <row r="109" spans="1:31" x14ac:dyDescent="0.25">
      <c r="A109" s="11">
        <v>2275050011</v>
      </c>
      <c r="B109" s="4" t="s">
        <v>251</v>
      </c>
      <c r="C109" s="4" t="s">
        <v>247</v>
      </c>
      <c r="D109" s="9" t="s">
        <v>27</v>
      </c>
      <c r="E109" s="9">
        <v>2007</v>
      </c>
      <c r="F109" s="9">
        <v>12</v>
      </c>
      <c r="G109" s="9" t="s">
        <v>590</v>
      </c>
      <c r="H109" s="9" t="s">
        <v>116</v>
      </c>
      <c r="I109" s="9" t="s">
        <v>42</v>
      </c>
      <c r="J109" s="9" t="s">
        <v>129</v>
      </c>
      <c r="K109" s="306" t="s">
        <v>34</v>
      </c>
      <c r="L109" s="392">
        <v>679.52983200000006</v>
      </c>
      <c r="M109" s="331">
        <v>14.615501999999999</v>
      </c>
      <c r="N109" s="331">
        <v>12.750995</v>
      </c>
      <c r="O109" s="331">
        <v>12.199706000000001</v>
      </c>
      <c r="P109" s="331">
        <v>14.318916</v>
      </c>
      <c r="Q109" s="331">
        <v>0.44455099999999997</v>
      </c>
      <c r="R109" s="331">
        <v>0.70805700000000005</v>
      </c>
      <c r="S109" s="331">
        <v>-1</v>
      </c>
      <c r="T109" s="331">
        <v>-1</v>
      </c>
      <c r="U109" s="389">
        <v>548.03201999999999</v>
      </c>
      <c r="V109" s="392">
        <f t="shared" si="30"/>
        <v>0.74905341929599989</v>
      </c>
      <c r="W109" s="331">
        <f t="shared" si="31"/>
        <v>1.611083315592762E-2</v>
      </c>
      <c r="X109" s="331">
        <f t="shared" si="32"/>
        <v>1.4055566002253448E-2</v>
      </c>
      <c r="Y109" s="331">
        <f t="shared" si="33"/>
        <v>1.3447873902474861E-2</v>
      </c>
      <c r="Z109" s="331">
        <f t="shared" si="34"/>
        <v>1.5783903053739959E-2</v>
      </c>
      <c r="AA109" s="331">
        <f t="shared" si="35"/>
        <v>4.9003359517180991E-4</v>
      </c>
      <c r="AB109" s="331">
        <f t="shared" si="36"/>
        <v>7.8049923922467006E-4</v>
      </c>
      <c r="AC109" s="331">
        <f t="shared" si="37"/>
        <v>0</v>
      </c>
      <c r="AD109" s="331">
        <f t="shared" si="38"/>
        <v>0</v>
      </c>
      <c r="AE109" s="468">
        <f t="shared" si="39"/>
        <v>0.60410189388814617</v>
      </c>
    </row>
    <row r="110" spans="1:31" x14ac:dyDescent="0.25">
      <c r="A110" s="11">
        <v>2275050011</v>
      </c>
      <c r="B110" s="4" t="s">
        <v>251</v>
      </c>
      <c r="C110" s="4" t="s">
        <v>247</v>
      </c>
      <c r="D110" s="9" t="s">
        <v>27</v>
      </c>
      <c r="E110" s="9">
        <v>2007</v>
      </c>
      <c r="F110" s="9">
        <v>13</v>
      </c>
      <c r="G110" s="9" t="s">
        <v>157</v>
      </c>
      <c r="H110" s="9" t="s">
        <v>116</v>
      </c>
      <c r="I110" s="9" t="s">
        <v>42</v>
      </c>
      <c r="J110" s="9" t="s">
        <v>129</v>
      </c>
      <c r="K110" s="306" t="s">
        <v>34</v>
      </c>
      <c r="L110" s="392">
        <v>1716.842169</v>
      </c>
      <c r="M110" s="331">
        <v>20.401824000000001</v>
      </c>
      <c r="N110" s="331">
        <v>17.799153</v>
      </c>
      <c r="O110" s="331">
        <v>17.029606000000001</v>
      </c>
      <c r="P110" s="331">
        <v>19.987818999999998</v>
      </c>
      <c r="Q110" s="331">
        <v>1.818228</v>
      </c>
      <c r="R110" s="331">
        <v>1.8071980000000001</v>
      </c>
      <c r="S110" s="331">
        <v>-1</v>
      </c>
      <c r="T110" s="331">
        <v>-1</v>
      </c>
      <c r="U110" s="389">
        <v>1398.7598089999999</v>
      </c>
      <c r="V110" s="392">
        <f t="shared" si="30"/>
        <v>1.8924945403736313</v>
      </c>
      <c r="W110" s="331">
        <f t="shared" si="31"/>
        <v>2.2489161339829439E-2</v>
      </c>
      <c r="X110" s="331">
        <f t="shared" si="32"/>
        <v>1.9620207660320427E-2</v>
      </c>
      <c r="Y110" s="331">
        <f t="shared" si="33"/>
        <v>1.877192729864386E-2</v>
      </c>
      <c r="Z110" s="331">
        <f t="shared" si="34"/>
        <v>2.2032798945932887E-2</v>
      </c>
      <c r="AA110" s="331">
        <f t="shared" si="35"/>
        <v>2.0042532885586801E-3</v>
      </c>
      <c r="AB110" s="331">
        <f t="shared" si="36"/>
        <v>1.99209479480938E-3</v>
      </c>
      <c r="AC110" s="331">
        <f t="shared" si="37"/>
        <v>0</v>
      </c>
      <c r="AD110" s="331">
        <f t="shared" si="38"/>
        <v>0</v>
      </c>
      <c r="AE110" s="468">
        <f t="shared" si="39"/>
        <v>1.5418687574341394</v>
      </c>
    </row>
    <row r="111" spans="1:31" x14ac:dyDescent="0.25">
      <c r="A111" s="11">
        <v>2275050011</v>
      </c>
      <c r="B111" s="4" t="s">
        <v>251</v>
      </c>
      <c r="C111" s="4" t="s">
        <v>247</v>
      </c>
      <c r="D111" s="9" t="s">
        <v>27</v>
      </c>
      <c r="E111" s="9">
        <v>2007</v>
      </c>
      <c r="F111" s="9">
        <v>14</v>
      </c>
      <c r="G111" s="9" t="s">
        <v>132</v>
      </c>
      <c r="H111" s="9" t="s">
        <v>113</v>
      </c>
      <c r="I111" s="9" t="s">
        <v>30</v>
      </c>
      <c r="J111" s="9" t="s">
        <v>129</v>
      </c>
      <c r="K111" s="306" t="s">
        <v>34</v>
      </c>
      <c r="L111" s="392">
        <v>544.910888</v>
      </c>
      <c r="M111" s="331">
        <v>5.6100430000000001</v>
      </c>
      <c r="N111" s="331">
        <v>4.8943669999999999</v>
      </c>
      <c r="O111" s="331">
        <v>4.6827589999999999</v>
      </c>
      <c r="P111" s="331">
        <v>5.4962010000000001</v>
      </c>
      <c r="Q111" s="331">
        <v>2.8668480000000001</v>
      </c>
      <c r="R111" s="331">
        <v>0.70805700000000005</v>
      </c>
      <c r="S111" s="331">
        <v>-1</v>
      </c>
      <c r="T111" s="331">
        <v>-1</v>
      </c>
      <c r="U111" s="389">
        <v>548.03201999999999</v>
      </c>
      <c r="V111" s="392">
        <f t="shared" si="30"/>
        <v>0.60066143478454315</v>
      </c>
      <c r="W111" s="331">
        <f t="shared" si="31"/>
        <v>6.1840138484863293E-3</v>
      </c>
      <c r="X111" s="331">
        <f t="shared" si="32"/>
        <v>5.3951160993907692E-3</v>
      </c>
      <c r="Y111" s="331">
        <f t="shared" si="33"/>
        <v>5.1618582077042896E-3</v>
      </c>
      <c r="Z111" s="331">
        <f t="shared" si="34"/>
        <v>6.0585245243333094E-3</v>
      </c>
      <c r="AA111" s="331">
        <f t="shared" si="35"/>
        <v>3.1601589744508799E-3</v>
      </c>
      <c r="AB111" s="331">
        <f t="shared" si="36"/>
        <v>7.8049923922467006E-4</v>
      </c>
      <c r="AC111" s="331">
        <f t="shared" si="37"/>
        <v>0</v>
      </c>
      <c r="AD111" s="331">
        <f t="shared" si="38"/>
        <v>0</v>
      </c>
      <c r="AE111" s="468">
        <f t="shared" si="39"/>
        <v>0.60410189388814617</v>
      </c>
    </row>
    <row r="112" spans="1:31" x14ac:dyDescent="0.25">
      <c r="A112" s="11" t="s">
        <v>250</v>
      </c>
      <c r="B112" s="4" t="s">
        <v>251</v>
      </c>
      <c r="C112" s="4" t="s">
        <v>245</v>
      </c>
      <c r="D112" s="9" t="s">
        <v>27</v>
      </c>
      <c r="E112" s="9">
        <v>2007</v>
      </c>
      <c r="F112" s="9">
        <v>15</v>
      </c>
      <c r="G112" s="9" t="s">
        <v>117</v>
      </c>
      <c r="H112" s="9" t="s">
        <v>118</v>
      </c>
      <c r="I112" s="9" t="s">
        <v>42</v>
      </c>
      <c r="J112" s="9" t="s">
        <v>119</v>
      </c>
      <c r="K112" s="306" t="s">
        <v>34</v>
      </c>
      <c r="L112" s="392">
        <v>0.26528600000000002</v>
      </c>
      <c r="M112" s="331">
        <v>1.1034E-2</v>
      </c>
      <c r="N112" s="331">
        <v>1.2758E-2</v>
      </c>
      <c r="O112" s="331">
        <v>1.2690999999999999E-2</v>
      </c>
      <c r="P112" s="331">
        <v>1.2758E-2</v>
      </c>
      <c r="Q112" s="331">
        <v>0.21932199999999999</v>
      </c>
      <c r="R112" s="331">
        <v>4.2089000000000001E-2</v>
      </c>
      <c r="S112" s="331">
        <v>-1</v>
      </c>
      <c r="T112" s="331">
        <v>-1</v>
      </c>
      <c r="U112" s="389">
        <v>32.576943999999997</v>
      </c>
      <c r="V112" s="392">
        <f t="shared" si="30"/>
        <v>2.9242775818466002E-4</v>
      </c>
      <c r="W112" s="331">
        <f t="shared" si="31"/>
        <v>1.216290299454E-5</v>
      </c>
      <c r="X112" s="331">
        <f t="shared" si="32"/>
        <v>1.4063287692979998E-5</v>
      </c>
      <c r="Y112" s="331">
        <f t="shared" si="33"/>
        <v>1.3989432835209998E-5</v>
      </c>
      <c r="Z112" s="331">
        <f t="shared" si="34"/>
        <v>1.4063287692979998E-5</v>
      </c>
      <c r="AA112" s="331">
        <f t="shared" si="35"/>
        <v>2.4176112113181997E-4</v>
      </c>
      <c r="AB112" s="331">
        <f t="shared" si="36"/>
        <v>4.6395180726589996E-5</v>
      </c>
      <c r="AC112" s="331">
        <f t="shared" si="37"/>
        <v>0</v>
      </c>
      <c r="AD112" s="331">
        <f t="shared" si="38"/>
        <v>0</v>
      </c>
      <c r="AE112" s="468">
        <f t="shared" si="39"/>
        <v>3.5909933816436632E-2</v>
      </c>
    </row>
    <row r="113" spans="1:31" x14ac:dyDescent="0.25">
      <c r="A113" s="11">
        <v>2275050011</v>
      </c>
      <c r="B113" s="4" t="s">
        <v>251</v>
      </c>
      <c r="C113" s="4" t="s">
        <v>247</v>
      </c>
      <c r="D113" s="9" t="s">
        <v>27</v>
      </c>
      <c r="E113" s="9">
        <v>2007</v>
      </c>
      <c r="F113" s="9">
        <v>16</v>
      </c>
      <c r="G113" s="9" t="s">
        <v>579</v>
      </c>
      <c r="H113" s="9" t="s">
        <v>134</v>
      </c>
      <c r="I113" s="9" t="s">
        <v>42</v>
      </c>
      <c r="J113" s="9" t="s">
        <v>129</v>
      </c>
      <c r="K113" s="306" t="s">
        <v>34</v>
      </c>
      <c r="L113" s="392">
        <v>967.69044899999994</v>
      </c>
      <c r="M113" s="331">
        <v>8.0537390000000002</v>
      </c>
      <c r="N113" s="331">
        <v>7.0263200000000001</v>
      </c>
      <c r="O113" s="331">
        <v>6.722537</v>
      </c>
      <c r="P113" s="331">
        <v>7.8903080000000001</v>
      </c>
      <c r="Q113" s="331">
        <v>0.78426799999999997</v>
      </c>
      <c r="R113" s="331">
        <v>1.1785829999999999</v>
      </c>
      <c r="S113" s="331">
        <v>-1</v>
      </c>
      <c r="T113" s="331">
        <v>-1</v>
      </c>
      <c r="U113" s="389">
        <v>912.21611499999995</v>
      </c>
      <c r="V113" s="392">
        <f t="shared" si="30"/>
        <v>1.0666961265116781</v>
      </c>
      <c r="W113" s="331">
        <f t="shared" si="31"/>
        <v>8.8777275874880896E-3</v>
      </c>
      <c r="X113" s="331">
        <f t="shared" si="32"/>
        <v>7.7451920036791999E-3</v>
      </c>
      <c r="Y113" s="331">
        <f t="shared" si="33"/>
        <v>7.4103285669934694E-3</v>
      </c>
      <c r="Z113" s="331">
        <f t="shared" si="34"/>
        <v>8.69757574778348E-3</v>
      </c>
      <c r="AA113" s="331">
        <f t="shared" si="35"/>
        <v>8.6450748647107993E-4</v>
      </c>
      <c r="AB113" s="331">
        <f t="shared" si="36"/>
        <v>1.2991653706737299E-3</v>
      </c>
      <c r="AC113" s="331">
        <f t="shared" si="37"/>
        <v>0</v>
      </c>
      <c r="AD113" s="331">
        <f t="shared" si="38"/>
        <v>0</v>
      </c>
      <c r="AE113" s="468">
        <f t="shared" si="39"/>
        <v>1.0055461407287605</v>
      </c>
    </row>
    <row r="114" spans="1:31" x14ac:dyDescent="0.25">
      <c r="A114" s="11">
        <v>2275050011</v>
      </c>
      <c r="B114" s="4" t="s">
        <v>251</v>
      </c>
      <c r="C114" s="4" t="s">
        <v>247</v>
      </c>
      <c r="D114" s="9" t="s">
        <v>27</v>
      </c>
      <c r="E114" s="9">
        <v>2007</v>
      </c>
      <c r="F114" s="9">
        <v>17</v>
      </c>
      <c r="G114" s="9" t="s">
        <v>145</v>
      </c>
      <c r="H114" s="9" t="s">
        <v>116</v>
      </c>
      <c r="I114" s="9" t="s">
        <v>42</v>
      </c>
      <c r="J114" s="9" t="s">
        <v>129</v>
      </c>
      <c r="K114" s="306" t="s">
        <v>34</v>
      </c>
      <c r="L114" s="392">
        <v>1211.3610619999999</v>
      </c>
      <c r="M114" s="331">
        <v>12.418383</v>
      </c>
      <c r="N114" s="331">
        <v>10.834163999999999</v>
      </c>
      <c r="O114" s="331">
        <v>10.365748</v>
      </c>
      <c r="P114" s="331">
        <v>12.166382</v>
      </c>
      <c r="Q114" s="331">
        <v>0.48215599999999997</v>
      </c>
      <c r="R114" s="331">
        <v>1.1785829999999999</v>
      </c>
      <c r="S114" s="331">
        <v>-1</v>
      </c>
      <c r="T114" s="331">
        <v>-1</v>
      </c>
      <c r="U114" s="389">
        <v>912.21611499999995</v>
      </c>
      <c r="V114" s="392">
        <f t="shared" si="30"/>
        <v>1.3352969991362111</v>
      </c>
      <c r="W114" s="331">
        <f t="shared" si="31"/>
        <v>1.3688924032811731E-2</v>
      </c>
      <c r="X114" s="331">
        <f t="shared" si="32"/>
        <v>1.1942621511594838E-2</v>
      </c>
      <c r="Y114" s="331">
        <f t="shared" si="33"/>
        <v>1.142628125700988E-2</v>
      </c>
      <c r="Z114" s="331">
        <f t="shared" si="34"/>
        <v>1.341114048038042E-2</v>
      </c>
      <c r="AA114" s="331">
        <f t="shared" si="35"/>
        <v>5.3148601198435997E-4</v>
      </c>
      <c r="AB114" s="331">
        <f t="shared" si="36"/>
        <v>1.2991653706737299E-3</v>
      </c>
      <c r="AC114" s="331">
        <f t="shared" si="37"/>
        <v>0</v>
      </c>
      <c r="AD114" s="331">
        <f t="shared" si="38"/>
        <v>0</v>
      </c>
      <c r="AE114" s="468">
        <f t="shared" si="39"/>
        <v>1.0055461407287605</v>
      </c>
    </row>
    <row r="115" spans="1:31" x14ac:dyDescent="0.25">
      <c r="A115" s="11">
        <v>2275050011</v>
      </c>
      <c r="B115" s="4" t="s">
        <v>251</v>
      </c>
      <c r="C115" s="4" t="s">
        <v>247</v>
      </c>
      <c r="D115" s="9" t="s">
        <v>27</v>
      </c>
      <c r="E115" s="9">
        <v>2007</v>
      </c>
      <c r="F115" s="9">
        <v>18</v>
      </c>
      <c r="G115" s="9" t="s">
        <v>147</v>
      </c>
      <c r="H115" s="9" t="s">
        <v>148</v>
      </c>
      <c r="I115" s="9" t="s">
        <v>42</v>
      </c>
      <c r="J115" s="9" t="s">
        <v>129</v>
      </c>
      <c r="K115" s="306" t="s">
        <v>34</v>
      </c>
      <c r="L115" s="392">
        <v>905.15866400000004</v>
      </c>
      <c r="M115" s="331">
        <v>8.2799180000000003</v>
      </c>
      <c r="N115" s="331">
        <v>7.2236450000000003</v>
      </c>
      <c r="O115" s="331">
        <v>6.9113300000000004</v>
      </c>
      <c r="P115" s="331">
        <v>8.1118970000000008</v>
      </c>
      <c r="Q115" s="331">
        <v>2.103469</v>
      </c>
      <c r="R115" s="331">
        <v>1.1785829999999999</v>
      </c>
      <c r="S115" s="331">
        <v>-1</v>
      </c>
      <c r="T115" s="331">
        <v>-1</v>
      </c>
      <c r="U115" s="389">
        <v>912.21611499999995</v>
      </c>
      <c r="V115" s="392">
        <f t="shared" si="30"/>
        <v>0.99776663267168986</v>
      </c>
      <c r="W115" s="331">
        <f t="shared" si="31"/>
        <v>9.1270472572725792E-3</v>
      </c>
      <c r="X115" s="331">
        <f t="shared" si="32"/>
        <v>7.9627055829249501E-3</v>
      </c>
      <c r="Y115" s="331">
        <f t="shared" si="33"/>
        <v>7.6184372261422998E-3</v>
      </c>
      <c r="Z115" s="331">
        <f t="shared" si="34"/>
        <v>8.9418358086550704E-3</v>
      </c>
      <c r="AA115" s="331">
        <f t="shared" si="35"/>
        <v>2.3186776689343895E-3</v>
      </c>
      <c r="AB115" s="331">
        <f t="shared" si="36"/>
        <v>1.2991653706737299E-3</v>
      </c>
      <c r="AC115" s="331">
        <f t="shared" si="37"/>
        <v>0</v>
      </c>
      <c r="AD115" s="331">
        <f t="shared" si="38"/>
        <v>0</v>
      </c>
      <c r="AE115" s="468">
        <f t="shared" si="39"/>
        <v>1.0055461407287605</v>
      </c>
    </row>
    <row r="116" spans="1:31" x14ac:dyDescent="0.25">
      <c r="A116" s="11">
        <v>2275050011</v>
      </c>
      <c r="B116" s="4" t="s">
        <v>251</v>
      </c>
      <c r="C116" s="4" t="s">
        <v>247</v>
      </c>
      <c r="D116" s="9" t="s">
        <v>27</v>
      </c>
      <c r="E116" s="9">
        <v>2007</v>
      </c>
      <c r="F116" s="9">
        <v>19</v>
      </c>
      <c r="G116" s="9" t="s">
        <v>149</v>
      </c>
      <c r="H116" s="9" t="s">
        <v>113</v>
      </c>
      <c r="I116" s="9" t="s">
        <v>42</v>
      </c>
      <c r="J116" s="9" t="s">
        <v>129</v>
      </c>
      <c r="K116" s="306" t="s">
        <v>34</v>
      </c>
      <c r="L116" s="392">
        <v>5165.9752319999998</v>
      </c>
      <c r="M116" s="331">
        <v>53.179622999999999</v>
      </c>
      <c r="N116" s="331">
        <v>46.395471999999998</v>
      </c>
      <c r="O116" s="331">
        <v>44.389563000000003</v>
      </c>
      <c r="P116" s="331">
        <v>52.100473999999998</v>
      </c>
      <c r="Q116" s="331">
        <v>27.179455000000001</v>
      </c>
      <c r="R116" s="331">
        <v>6.7077720000000003</v>
      </c>
      <c r="S116" s="331">
        <v>-1</v>
      </c>
      <c r="T116" s="331">
        <v>-1</v>
      </c>
      <c r="U116" s="389">
        <v>5191.7736539999996</v>
      </c>
      <c r="V116" s="392">
        <f t="shared" si="30"/>
        <v>5.6945129254134734</v>
      </c>
      <c r="W116" s="331">
        <f t="shared" si="31"/>
        <v>5.8620499894436129E-2</v>
      </c>
      <c r="X116" s="331">
        <f t="shared" si="32"/>
        <v>5.1142253518388317E-2</v>
      </c>
      <c r="Y116" s="331">
        <f t="shared" si="33"/>
        <v>4.8931117340857533E-2</v>
      </c>
      <c r="Z116" s="331">
        <f t="shared" si="34"/>
        <v>5.743094174656093E-2</v>
      </c>
      <c r="AA116" s="331">
        <f t="shared" si="35"/>
        <v>2.9960220646136047E-2</v>
      </c>
      <c r="AB116" s="331">
        <f t="shared" si="36"/>
        <v>7.39405294050132E-3</v>
      </c>
      <c r="AC116" s="331">
        <f t="shared" si="37"/>
        <v>0</v>
      </c>
      <c r="AD116" s="331">
        <f t="shared" si="38"/>
        <v>0</v>
      </c>
      <c r="AE116" s="468">
        <f t="shared" si="39"/>
        <v>5.7229508177642252</v>
      </c>
    </row>
    <row r="117" spans="1:31" x14ac:dyDescent="0.25">
      <c r="A117" s="8" t="s">
        <v>216</v>
      </c>
      <c r="B117" s="4" t="s">
        <v>217</v>
      </c>
      <c r="C117" s="4"/>
      <c r="D117" s="9" t="s">
        <v>27</v>
      </c>
      <c r="E117" s="9">
        <v>2007</v>
      </c>
      <c r="F117" s="9">
        <v>1</v>
      </c>
      <c r="G117" s="9" t="s">
        <v>130</v>
      </c>
      <c r="H117" s="9" t="s">
        <v>131</v>
      </c>
      <c r="I117" s="9" t="s">
        <v>42</v>
      </c>
      <c r="J117" s="9" t="s">
        <v>129</v>
      </c>
      <c r="K117" s="306" t="s">
        <v>38</v>
      </c>
      <c r="L117" s="392">
        <v>-1</v>
      </c>
      <c r="M117" s="331">
        <v>-1</v>
      </c>
      <c r="N117" s="331">
        <v>-1</v>
      </c>
      <c r="O117" s="331">
        <v>-1</v>
      </c>
      <c r="P117" s="331">
        <v>-1</v>
      </c>
      <c r="Q117" s="331">
        <v>-1</v>
      </c>
      <c r="R117" s="331">
        <v>-1</v>
      </c>
      <c r="S117" s="331">
        <v>-1</v>
      </c>
      <c r="T117" s="331">
        <v>-1</v>
      </c>
      <c r="U117" s="389">
        <v>-1</v>
      </c>
      <c r="V117" s="392">
        <f t="shared" si="30"/>
        <v>0</v>
      </c>
      <c r="W117" s="331">
        <f t="shared" si="31"/>
        <v>0</v>
      </c>
      <c r="X117" s="331">
        <f t="shared" si="32"/>
        <v>0</v>
      </c>
      <c r="Y117" s="331">
        <f t="shared" si="33"/>
        <v>0</v>
      </c>
      <c r="Z117" s="331">
        <f t="shared" si="34"/>
        <v>0</v>
      </c>
      <c r="AA117" s="331">
        <f t="shared" si="35"/>
        <v>0</v>
      </c>
      <c r="AB117" s="331">
        <f t="shared" si="36"/>
        <v>0</v>
      </c>
      <c r="AC117" s="331">
        <f t="shared" si="37"/>
        <v>0</v>
      </c>
      <c r="AD117" s="331">
        <f t="shared" si="38"/>
        <v>0</v>
      </c>
      <c r="AE117" s="468">
        <f t="shared" si="39"/>
        <v>0</v>
      </c>
    </row>
    <row r="118" spans="1:31" x14ac:dyDescent="0.25">
      <c r="A118" s="8" t="s">
        <v>216</v>
      </c>
      <c r="B118" s="4" t="s">
        <v>217</v>
      </c>
      <c r="C118" s="4"/>
      <c r="D118" s="9" t="s">
        <v>27</v>
      </c>
      <c r="E118" s="9">
        <v>2007</v>
      </c>
      <c r="F118" s="9">
        <v>2</v>
      </c>
      <c r="G118" s="9" t="s">
        <v>132</v>
      </c>
      <c r="H118" s="9" t="s">
        <v>113</v>
      </c>
      <c r="I118" s="9" t="s">
        <v>42</v>
      </c>
      <c r="J118" s="9" t="s">
        <v>129</v>
      </c>
      <c r="K118" s="306" t="s">
        <v>38</v>
      </c>
      <c r="L118" s="392">
        <v>-1</v>
      </c>
      <c r="M118" s="331">
        <v>-1</v>
      </c>
      <c r="N118" s="331">
        <v>-1</v>
      </c>
      <c r="O118" s="331">
        <v>-1</v>
      </c>
      <c r="P118" s="331">
        <v>-1</v>
      </c>
      <c r="Q118" s="331">
        <v>-1</v>
      </c>
      <c r="R118" s="331">
        <v>-1</v>
      </c>
      <c r="S118" s="331">
        <v>-1</v>
      </c>
      <c r="T118" s="331">
        <v>-1</v>
      </c>
      <c r="U118" s="389">
        <v>-1</v>
      </c>
      <c r="V118" s="392">
        <f t="shared" si="30"/>
        <v>0</v>
      </c>
      <c r="W118" s="331">
        <f t="shared" si="31"/>
        <v>0</v>
      </c>
      <c r="X118" s="331">
        <f t="shared" si="32"/>
        <v>0</v>
      </c>
      <c r="Y118" s="331">
        <f t="shared" si="33"/>
        <v>0</v>
      </c>
      <c r="Z118" s="331">
        <f t="shared" si="34"/>
        <v>0</v>
      </c>
      <c r="AA118" s="331">
        <f t="shared" si="35"/>
        <v>0</v>
      </c>
      <c r="AB118" s="331">
        <f t="shared" si="36"/>
        <v>0</v>
      </c>
      <c r="AC118" s="331">
        <f t="shared" si="37"/>
        <v>0</v>
      </c>
      <c r="AD118" s="331">
        <f t="shared" si="38"/>
        <v>0</v>
      </c>
      <c r="AE118" s="468">
        <f t="shared" si="39"/>
        <v>0</v>
      </c>
    </row>
    <row r="119" spans="1:31" x14ac:dyDescent="0.25">
      <c r="A119" s="8" t="s">
        <v>216</v>
      </c>
      <c r="B119" s="4" t="s">
        <v>217</v>
      </c>
      <c r="C119" s="4"/>
      <c r="D119" s="9" t="s">
        <v>27</v>
      </c>
      <c r="E119" s="9">
        <v>2007</v>
      </c>
      <c r="F119" s="9">
        <v>3</v>
      </c>
      <c r="G119" s="9" t="s">
        <v>139</v>
      </c>
      <c r="H119" s="9" t="s">
        <v>116</v>
      </c>
      <c r="I119" s="9" t="s">
        <v>42</v>
      </c>
      <c r="J119" s="9" t="s">
        <v>129</v>
      </c>
      <c r="K119" s="306" t="s">
        <v>38</v>
      </c>
      <c r="L119" s="392">
        <v>-1</v>
      </c>
      <c r="M119" s="331">
        <v>-1</v>
      </c>
      <c r="N119" s="331">
        <v>-1</v>
      </c>
      <c r="O119" s="331">
        <v>-1</v>
      </c>
      <c r="P119" s="331">
        <v>-1</v>
      </c>
      <c r="Q119" s="331">
        <v>-1</v>
      </c>
      <c r="R119" s="331">
        <v>-1</v>
      </c>
      <c r="S119" s="331">
        <v>-1</v>
      </c>
      <c r="T119" s="331">
        <v>-1</v>
      </c>
      <c r="U119" s="389">
        <v>-1</v>
      </c>
      <c r="V119" s="392">
        <f t="shared" si="30"/>
        <v>0</v>
      </c>
      <c r="W119" s="331">
        <f t="shared" si="31"/>
        <v>0</v>
      </c>
      <c r="X119" s="331">
        <f t="shared" si="32"/>
        <v>0</v>
      </c>
      <c r="Y119" s="331">
        <f t="shared" si="33"/>
        <v>0</v>
      </c>
      <c r="Z119" s="331">
        <f t="shared" si="34"/>
        <v>0</v>
      </c>
      <c r="AA119" s="331">
        <f t="shared" si="35"/>
        <v>0</v>
      </c>
      <c r="AB119" s="331">
        <f t="shared" si="36"/>
        <v>0</v>
      </c>
      <c r="AC119" s="331">
        <f t="shared" si="37"/>
        <v>0</v>
      </c>
      <c r="AD119" s="331">
        <f t="shared" si="38"/>
        <v>0</v>
      </c>
      <c r="AE119" s="468">
        <f t="shared" si="39"/>
        <v>0</v>
      </c>
    </row>
    <row r="120" spans="1:31" x14ac:dyDescent="0.25">
      <c r="A120" s="8" t="s">
        <v>216</v>
      </c>
      <c r="B120" s="4" t="s">
        <v>217</v>
      </c>
      <c r="C120" s="4"/>
      <c r="D120" s="9" t="s">
        <v>27</v>
      </c>
      <c r="E120" s="9">
        <v>2007</v>
      </c>
      <c r="F120" s="9">
        <v>4</v>
      </c>
      <c r="G120" s="9" t="s">
        <v>140</v>
      </c>
      <c r="H120" s="9" t="s">
        <v>116</v>
      </c>
      <c r="I120" s="9" t="s">
        <v>42</v>
      </c>
      <c r="J120" s="9" t="s">
        <v>129</v>
      </c>
      <c r="K120" s="306" t="s">
        <v>38</v>
      </c>
      <c r="L120" s="392">
        <v>-1</v>
      </c>
      <c r="M120" s="331">
        <v>-1</v>
      </c>
      <c r="N120" s="331">
        <v>-1</v>
      </c>
      <c r="O120" s="331">
        <v>-1</v>
      </c>
      <c r="P120" s="331">
        <v>-1</v>
      </c>
      <c r="Q120" s="331">
        <v>-1</v>
      </c>
      <c r="R120" s="331">
        <v>-1</v>
      </c>
      <c r="S120" s="331">
        <v>-1</v>
      </c>
      <c r="T120" s="331">
        <v>-1</v>
      </c>
      <c r="U120" s="389">
        <v>-1</v>
      </c>
      <c r="V120" s="392">
        <f t="shared" si="30"/>
        <v>0</v>
      </c>
      <c r="W120" s="331">
        <f t="shared" si="31"/>
        <v>0</v>
      </c>
      <c r="X120" s="331">
        <f t="shared" si="32"/>
        <v>0</v>
      </c>
      <c r="Y120" s="331">
        <f t="shared" si="33"/>
        <v>0</v>
      </c>
      <c r="Z120" s="331">
        <f t="shared" si="34"/>
        <v>0</v>
      </c>
      <c r="AA120" s="331">
        <f t="shared" si="35"/>
        <v>0</v>
      </c>
      <c r="AB120" s="331">
        <f t="shared" si="36"/>
        <v>0</v>
      </c>
      <c r="AC120" s="331">
        <f t="shared" si="37"/>
        <v>0</v>
      </c>
      <c r="AD120" s="331">
        <f t="shared" si="38"/>
        <v>0</v>
      </c>
      <c r="AE120" s="468">
        <f t="shared" si="39"/>
        <v>0</v>
      </c>
    </row>
    <row r="121" spans="1:31" x14ac:dyDescent="0.25">
      <c r="A121" s="8" t="s">
        <v>216</v>
      </c>
      <c r="B121" s="4" t="s">
        <v>217</v>
      </c>
      <c r="C121" s="4"/>
      <c r="D121" s="9" t="s">
        <v>27</v>
      </c>
      <c r="E121" s="9">
        <v>2007</v>
      </c>
      <c r="F121" s="9">
        <v>5</v>
      </c>
      <c r="G121" s="9" t="s">
        <v>226</v>
      </c>
      <c r="H121" s="9" t="s">
        <v>53</v>
      </c>
      <c r="I121" s="9" t="s">
        <v>42</v>
      </c>
      <c r="J121" s="9" t="s">
        <v>31</v>
      </c>
      <c r="K121" s="306" t="s">
        <v>38</v>
      </c>
      <c r="L121" s="392">
        <v>-1</v>
      </c>
      <c r="M121" s="331">
        <v>-1</v>
      </c>
      <c r="N121" s="331">
        <v>-1</v>
      </c>
      <c r="O121" s="331">
        <v>-1</v>
      </c>
      <c r="P121" s="331">
        <v>-1</v>
      </c>
      <c r="Q121" s="331">
        <v>-1</v>
      </c>
      <c r="R121" s="331">
        <v>-1</v>
      </c>
      <c r="S121" s="331">
        <v>-1</v>
      </c>
      <c r="T121" s="331">
        <v>-1</v>
      </c>
      <c r="U121" s="389">
        <v>-1</v>
      </c>
      <c r="V121" s="392">
        <f t="shared" si="30"/>
        <v>0</v>
      </c>
      <c r="W121" s="331">
        <f t="shared" si="31"/>
        <v>0</v>
      </c>
      <c r="X121" s="331">
        <f t="shared" si="32"/>
        <v>0</v>
      </c>
      <c r="Y121" s="331">
        <f t="shared" si="33"/>
        <v>0</v>
      </c>
      <c r="Z121" s="331">
        <f t="shared" si="34"/>
        <v>0</v>
      </c>
      <c r="AA121" s="331">
        <f t="shared" si="35"/>
        <v>0</v>
      </c>
      <c r="AB121" s="331">
        <f t="shared" si="36"/>
        <v>0</v>
      </c>
      <c r="AC121" s="331">
        <f t="shared" si="37"/>
        <v>0</v>
      </c>
      <c r="AD121" s="331">
        <f t="shared" si="38"/>
        <v>0</v>
      </c>
      <c r="AE121" s="468">
        <f t="shared" si="39"/>
        <v>0</v>
      </c>
    </row>
    <row r="122" spans="1:31" x14ac:dyDescent="0.25">
      <c r="A122" s="8" t="s">
        <v>216</v>
      </c>
      <c r="B122" s="4" t="s">
        <v>217</v>
      </c>
      <c r="C122" s="4"/>
      <c r="D122" s="9" t="s">
        <v>27</v>
      </c>
      <c r="E122" s="9">
        <v>2007</v>
      </c>
      <c r="F122" s="9">
        <v>6</v>
      </c>
      <c r="G122" s="9" t="s">
        <v>588</v>
      </c>
      <c r="H122" s="9" t="s">
        <v>589</v>
      </c>
      <c r="I122" s="9" t="s">
        <v>42</v>
      </c>
      <c r="J122" s="9" t="s">
        <v>107</v>
      </c>
      <c r="K122" s="306" t="s">
        <v>38</v>
      </c>
      <c r="L122" s="392">
        <v>-1</v>
      </c>
      <c r="M122" s="331">
        <v>-1</v>
      </c>
      <c r="N122" s="331">
        <v>-1</v>
      </c>
      <c r="O122" s="331">
        <v>-1</v>
      </c>
      <c r="P122" s="331">
        <v>-1</v>
      </c>
      <c r="Q122" s="331">
        <v>-1</v>
      </c>
      <c r="R122" s="331">
        <v>-1</v>
      </c>
      <c r="S122" s="331">
        <v>-1</v>
      </c>
      <c r="T122" s="331">
        <v>-1</v>
      </c>
      <c r="U122" s="389">
        <v>-1</v>
      </c>
      <c r="V122" s="392">
        <f t="shared" si="30"/>
        <v>0</v>
      </c>
      <c r="W122" s="331">
        <f t="shared" si="31"/>
        <v>0</v>
      </c>
      <c r="X122" s="331">
        <f t="shared" si="32"/>
        <v>0</v>
      </c>
      <c r="Y122" s="331">
        <f t="shared" si="33"/>
        <v>0</v>
      </c>
      <c r="Z122" s="331">
        <f t="shared" si="34"/>
        <v>0</v>
      </c>
      <c r="AA122" s="331">
        <f t="shared" si="35"/>
        <v>0</v>
      </c>
      <c r="AB122" s="331">
        <f t="shared" si="36"/>
        <v>0</v>
      </c>
      <c r="AC122" s="331">
        <f t="shared" si="37"/>
        <v>0</v>
      </c>
      <c r="AD122" s="331">
        <f t="shared" si="38"/>
        <v>0</v>
      </c>
      <c r="AE122" s="468">
        <f t="shared" si="39"/>
        <v>0</v>
      </c>
    </row>
    <row r="123" spans="1:31" x14ac:dyDescent="0.25">
      <c r="A123" s="8" t="s">
        <v>216</v>
      </c>
      <c r="B123" s="4" t="s">
        <v>217</v>
      </c>
      <c r="C123" s="4"/>
      <c r="D123" s="9" t="s">
        <v>27</v>
      </c>
      <c r="E123" s="9">
        <v>2007</v>
      </c>
      <c r="F123" s="9">
        <v>7</v>
      </c>
      <c r="G123" s="9" t="s">
        <v>195</v>
      </c>
      <c r="H123" s="9" t="s">
        <v>180</v>
      </c>
      <c r="I123" s="9" t="s">
        <v>42</v>
      </c>
      <c r="J123" s="9" t="s">
        <v>107</v>
      </c>
      <c r="K123" s="306" t="s">
        <v>38</v>
      </c>
      <c r="L123" s="392">
        <v>-1</v>
      </c>
      <c r="M123" s="331">
        <v>-1</v>
      </c>
      <c r="N123" s="331">
        <v>-1</v>
      </c>
      <c r="O123" s="331">
        <v>-1</v>
      </c>
      <c r="P123" s="331">
        <v>-1</v>
      </c>
      <c r="Q123" s="331">
        <v>-1</v>
      </c>
      <c r="R123" s="331">
        <v>-1</v>
      </c>
      <c r="S123" s="331">
        <v>-1</v>
      </c>
      <c r="T123" s="331">
        <v>-1</v>
      </c>
      <c r="U123" s="389">
        <v>-1</v>
      </c>
      <c r="V123" s="392">
        <f t="shared" si="30"/>
        <v>0</v>
      </c>
      <c r="W123" s="331">
        <f t="shared" si="31"/>
        <v>0</v>
      </c>
      <c r="X123" s="331">
        <f t="shared" si="32"/>
        <v>0</v>
      </c>
      <c r="Y123" s="331">
        <f t="shared" si="33"/>
        <v>0</v>
      </c>
      <c r="Z123" s="331">
        <f t="shared" si="34"/>
        <v>0</v>
      </c>
      <c r="AA123" s="331">
        <f t="shared" si="35"/>
        <v>0</v>
      </c>
      <c r="AB123" s="331">
        <f t="shared" si="36"/>
        <v>0</v>
      </c>
      <c r="AC123" s="331">
        <f t="shared" si="37"/>
        <v>0</v>
      </c>
      <c r="AD123" s="331">
        <f t="shared" si="38"/>
        <v>0</v>
      </c>
      <c r="AE123" s="468">
        <f t="shared" si="39"/>
        <v>0</v>
      </c>
    </row>
    <row r="124" spans="1:31" x14ac:dyDescent="0.25">
      <c r="A124" s="8" t="s">
        <v>216</v>
      </c>
      <c r="B124" s="4" t="s">
        <v>217</v>
      </c>
      <c r="C124" s="4"/>
      <c r="D124" s="9" t="s">
        <v>27</v>
      </c>
      <c r="E124" s="9">
        <v>2007</v>
      </c>
      <c r="F124" s="9">
        <v>8</v>
      </c>
      <c r="G124" s="9" t="s">
        <v>545</v>
      </c>
      <c r="H124" s="9" t="s">
        <v>116</v>
      </c>
      <c r="I124" s="9" t="s">
        <v>42</v>
      </c>
      <c r="J124" s="9" t="s">
        <v>129</v>
      </c>
      <c r="K124" s="306" t="s">
        <v>38</v>
      </c>
      <c r="L124" s="392">
        <v>-1</v>
      </c>
      <c r="M124" s="331">
        <v>-1</v>
      </c>
      <c r="N124" s="331">
        <v>-1</v>
      </c>
      <c r="O124" s="331">
        <v>-1</v>
      </c>
      <c r="P124" s="331">
        <v>-1</v>
      </c>
      <c r="Q124" s="331">
        <v>-1</v>
      </c>
      <c r="R124" s="331">
        <v>-1</v>
      </c>
      <c r="S124" s="331">
        <v>-1</v>
      </c>
      <c r="T124" s="331">
        <v>-1</v>
      </c>
      <c r="U124" s="389">
        <v>-1</v>
      </c>
      <c r="V124" s="392">
        <f t="shared" si="30"/>
        <v>0</v>
      </c>
      <c r="W124" s="331">
        <f t="shared" si="31"/>
        <v>0</v>
      </c>
      <c r="X124" s="331">
        <f t="shared" si="32"/>
        <v>0</v>
      </c>
      <c r="Y124" s="331">
        <f t="shared" si="33"/>
        <v>0</v>
      </c>
      <c r="Z124" s="331">
        <f t="shared" si="34"/>
        <v>0</v>
      </c>
      <c r="AA124" s="331">
        <f t="shared" si="35"/>
        <v>0</v>
      </c>
      <c r="AB124" s="331">
        <f t="shared" si="36"/>
        <v>0</v>
      </c>
      <c r="AC124" s="331">
        <f t="shared" si="37"/>
        <v>0</v>
      </c>
      <c r="AD124" s="331">
        <f t="shared" si="38"/>
        <v>0</v>
      </c>
      <c r="AE124" s="468">
        <f t="shared" si="39"/>
        <v>0</v>
      </c>
    </row>
    <row r="125" spans="1:31" x14ac:dyDescent="0.25">
      <c r="A125" s="8" t="s">
        <v>216</v>
      </c>
      <c r="B125" s="4" t="s">
        <v>217</v>
      </c>
      <c r="C125" s="4"/>
      <c r="D125" s="9" t="s">
        <v>27</v>
      </c>
      <c r="E125" s="9">
        <v>2007</v>
      </c>
      <c r="F125" s="9">
        <v>9</v>
      </c>
      <c r="G125" s="9" t="s">
        <v>151</v>
      </c>
      <c r="H125" s="9" t="s">
        <v>116</v>
      </c>
      <c r="I125" s="9" t="s">
        <v>42</v>
      </c>
      <c r="J125" s="9" t="s">
        <v>129</v>
      </c>
      <c r="K125" s="306" t="s">
        <v>38</v>
      </c>
      <c r="L125" s="392">
        <v>-1</v>
      </c>
      <c r="M125" s="331">
        <v>-1</v>
      </c>
      <c r="N125" s="331">
        <v>-1</v>
      </c>
      <c r="O125" s="331">
        <v>-1</v>
      </c>
      <c r="P125" s="331">
        <v>-1</v>
      </c>
      <c r="Q125" s="331">
        <v>-1</v>
      </c>
      <c r="R125" s="331">
        <v>-1</v>
      </c>
      <c r="S125" s="331">
        <v>-1</v>
      </c>
      <c r="T125" s="331">
        <v>-1</v>
      </c>
      <c r="U125" s="389">
        <v>-1</v>
      </c>
      <c r="V125" s="392">
        <f t="shared" si="30"/>
        <v>0</v>
      </c>
      <c r="W125" s="331">
        <f t="shared" si="31"/>
        <v>0</v>
      </c>
      <c r="X125" s="331">
        <f t="shared" si="32"/>
        <v>0</v>
      </c>
      <c r="Y125" s="331">
        <f t="shared" si="33"/>
        <v>0</v>
      </c>
      <c r="Z125" s="331">
        <f t="shared" si="34"/>
        <v>0</v>
      </c>
      <c r="AA125" s="331">
        <f t="shared" si="35"/>
        <v>0</v>
      </c>
      <c r="AB125" s="331">
        <f t="shared" si="36"/>
        <v>0</v>
      </c>
      <c r="AC125" s="331">
        <f t="shared" si="37"/>
        <v>0</v>
      </c>
      <c r="AD125" s="331">
        <f t="shared" si="38"/>
        <v>0</v>
      </c>
      <c r="AE125" s="468">
        <f t="shared" si="39"/>
        <v>0</v>
      </c>
    </row>
    <row r="126" spans="1:31" x14ac:dyDescent="0.25">
      <c r="A126" s="8" t="s">
        <v>216</v>
      </c>
      <c r="B126" s="4" t="s">
        <v>217</v>
      </c>
      <c r="C126" s="4"/>
      <c r="D126" s="9" t="s">
        <v>27</v>
      </c>
      <c r="E126" s="9">
        <v>2007</v>
      </c>
      <c r="F126" s="9">
        <v>10</v>
      </c>
      <c r="G126" s="9" t="s">
        <v>133</v>
      </c>
      <c r="H126" s="9" t="s">
        <v>134</v>
      </c>
      <c r="I126" s="9" t="s">
        <v>42</v>
      </c>
      <c r="J126" s="9" t="s">
        <v>129</v>
      </c>
      <c r="K126" s="306" t="s">
        <v>38</v>
      </c>
      <c r="L126" s="392">
        <v>-1</v>
      </c>
      <c r="M126" s="331">
        <v>-1</v>
      </c>
      <c r="N126" s="331">
        <v>-1</v>
      </c>
      <c r="O126" s="331">
        <v>-1</v>
      </c>
      <c r="P126" s="331">
        <v>-1</v>
      </c>
      <c r="Q126" s="331">
        <v>-1</v>
      </c>
      <c r="R126" s="331">
        <v>-1</v>
      </c>
      <c r="S126" s="331">
        <v>-1</v>
      </c>
      <c r="T126" s="331">
        <v>-1</v>
      </c>
      <c r="U126" s="389">
        <v>-1</v>
      </c>
      <c r="V126" s="392">
        <f t="shared" si="30"/>
        <v>0</v>
      </c>
      <c r="W126" s="331">
        <f t="shared" si="31"/>
        <v>0</v>
      </c>
      <c r="X126" s="331">
        <f t="shared" si="32"/>
        <v>0</v>
      </c>
      <c r="Y126" s="331">
        <f t="shared" si="33"/>
        <v>0</v>
      </c>
      <c r="Z126" s="331">
        <f t="shared" si="34"/>
        <v>0</v>
      </c>
      <c r="AA126" s="331">
        <f t="shared" si="35"/>
        <v>0</v>
      </c>
      <c r="AB126" s="331">
        <f t="shared" si="36"/>
        <v>0</v>
      </c>
      <c r="AC126" s="331">
        <f t="shared" si="37"/>
        <v>0</v>
      </c>
      <c r="AD126" s="331">
        <f t="shared" si="38"/>
        <v>0</v>
      </c>
      <c r="AE126" s="468">
        <f t="shared" si="39"/>
        <v>0</v>
      </c>
    </row>
    <row r="127" spans="1:31" x14ac:dyDescent="0.25">
      <c r="A127" s="8" t="s">
        <v>216</v>
      </c>
      <c r="B127" s="4" t="s">
        <v>217</v>
      </c>
      <c r="C127" s="4"/>
      <c r="D127" s="9" t="s">
        <v>27</v>
      </c>
      <c r="E127" s="9">
        <v>2007</v>
      </c>
      <c r="F127" s="9">
        <v>11</v>
      </c>
      <c r="G127" s="9" t="s">
        <v>142</v>
      </c>
      <c r="H127" s="9" t="s">
        <v>116</v>
      </c>
      <c r="I127" s="9" t="s">
        <v>42</v>
      </c>
      <c r="J127" s="9" t="s">
        <v>129</v>
      </c>
      <c r="K127" s="306" t="s">
        <v>38</v>
      </c>
      <c r="L127" s="392">
        <v>-1</v>
      </c>
      <c r="M127" s="331">
        <v>-1</v>
      </c>
      <c r="N127" s="331">
        <v>-1</v>
      </c>
      <c r="O127" s="331">
        <v>-1</v>
      </c>
      <c r="P127" s="331">
        <v>-1</v>
      </c>
      <c r="Q127" s="331">
        <v>-1</v>
      </c>
      <c r="R127" s="331">
        <v>-1</v>
      </c>
      <c r="S127" s="331">
        <v>-1</v>
      </c>
      <c r="T127" s="331">
        <v>-1</v>
      </c>
      <c r="U127" s="389">
        <v>-1</v>
      </c>
      <c r="V127" s="392">
        <f t="shared" si="30"/>
        <v>0</v>
      </c>
      <c r="W127" s="331">
        <f t="shared" si="31"/>
        <v>0</v>
      </c>
      <c r="X127" s="331">
        <f t="shared" si="32"/>
        <v>0</v>
      </c>
      <c r="Y127" s="331">
        <f t="shared" si="33"/>
        <v>0</v>
      </c>
      <c r="Z127" s="331">
        <f t="shared" si="34"/>
        <v>0</v>
      </c>
      <c r="AA127" s="331">
        <f t="shared" si="35"/>
        <v>0</v>
      </c>
      <c r="AB127" s="331">
        <f t="shared" si="36"/>
        <v>0</v>
      </c>
      <c r="AC127" s="331">
        <f t="shared" si="37"/>
        <v>0</v>
      </c>
      <c r="AD127" s="331">
        <f t="shared" si="38"/>
        <v>0</v>
      </c>
      <c r="AE127" s="468">
        <f t="shared" si="39"/>
        <v>0</v>
      </c>
    </row>
    <row r="128" spans="1:31" x14ac:dyDescent="0.25">
      <c r="A128" s="8" t="s">
        <v>216</v>
      </c>
      <c r="B128" s="4" t="s">
        <v>217</v>
      </c>
      <c r="C128" s="4"/>
      <c r="D128" s="9" t="s">
        <v>27</v>
      </c>
      <c r="E128" s="9">
        <v>2007</v>
      </c>
      <c r="F128" s="9">
        <v>12</v>
      </c>
      <c r="G128" s="9" t="s">
        <v>590</v>
      </c>
      <c r="H128" s="9" t="s">
        <v>116</v>
      </c>
      <c r="I128" s="9" t="s">
        <v>42</v>
      </c>
      <c r="J128" s="9" t="s">
        <v>129</v>
      </c>
      <c r="K128" s="306" t="s">
        <v>38</v>
      </c>
      <c r="L128" s="392">
        <v>-1</v>
      </c>
      <c r="M128" s="331">
        <v>-1</v>
      </c>
      <c r="N128" s="331">
        <v>-1</v>
      </c>
      <c r="O128" s="331">
        <v>-1</v>
      </c>
      <c r="P128" s="331">
        <v>-1</v>
      </c>
      <c r="Q128" s="331">
        <v>-1</v>
      </c>
      <c r="R128" s="331">
        <v>-1</v>
      </c>
      <c r="S128" s="331">
        <v>-1</v>
      </c>
      <c r="T128" s="331">
        <v>-1</v>
      </c>
      <c r="U128" s="389">
        <v>-1</v>
      </c>
      <c r="V128" s="392">
        <f t="shared" si="30"/>
        <v>0</v>
      </c>
      <c r="W128" s="331">
        <f t="shared" si="31"/>
        <v>0</v>
      </c>
      <c r="X128" s="331">
        <f t="shared" si="32"/>
        <v>0</v>
      </c>
      <c r="Y128" s="331">
        <f t="shared" si="33"/>
        <v>0</v>
      </c>
      <c r="Z128" s="331">
        <f t="shared" si="34"/>
        <v>0</v>
      </c>
      <c r="AA128" s="331">
        <f t="shared" si="35"/>
        <v>0</v>
      </c>
      <c r="AB128" s="331">
        <f t="shared" si="36"/>
        <v>0</v>
      </c>
      <c r="AC128" s="331">
        <f t="shared" si="37"/>
        <v>0</v>
      </c>
      <c r="AD128" s="331">
        <f t="shared" si="38"/>
        <v>0</v>
      </c>
      <c r="AE128" s="468">
        <f t="shared" si="39"/>
        <v>0</v>
      </c>
    </row>
    <row r="129" spans="1:31" x14ac:dyDescent="0.25">
      <c r="A129" s="8" t="s">
        <v>216</v>
      </c>
      <c r="B129" s="4" t="s">
        <v>217</v>
      </c>
      <c r="C129" s="4"/>
      <c r="D129" s="9" t="s">
        <v>27</v>
      </c>
      <c r="E129" s="9">
        <v>2007</v>
      </c>
      <c r="F129" s="9">
        <v>13</v>
      </c>
      <c r="G129" s="9" t="s">
        <v>157</v>
      </c>
      <c r="H129" s="9" t="s">
        <v>116</v>
      </c>
      <c r="I129" s="9" t="s">
        <v>42</v>
      </c>
      <c r="J129" s="9" t="s">
        <v>129</v>
      </c>
      <c r="K129" s="306" t="s">
        <v>38</v>
      </c>
      <c r="L129" s="392">
        <v>-1</v>
      </c>
      <c r="M129" s="331">
        <v>-1</v>
      </c>
      <c r="N129" s="331">
        <v>-1</v>
      </c>
      <c r="O129" s="331">
        <v>-1</v>
      </c>
      <c r="P129" s="331">
        <v>-1</v>
      </c>
      <c r="Q129" s="331">
        <v>-1</v>
      </c>
      <c r="R129" s="331">
        <v>-1</v>
      </c>
      <c r="S129" s="331">
        <v>-1</v>
      </c>
      <c r="T129" s="331">
        <v>-1</v>
      </c>
      <c r="U129" s="389">
        <v>-1</v>
      </c>
      <c r="V129" s="392">
        <f t="shared" si="30"/>
        <v>0</v>
      </c>
      <c r="W129" s="331">
        <f t="shared" si="31"/>
        <v>0</v>
      </c>
      <c r="X129" s="331">
        <f t="shared" si="32"/>
        <v>0</v>
      </c>
      <c r="Y129" s="331">
        <f t="shared" si="33"/>
        <v>0</v>
      </c>
      <c r="Z129" s="331">
        <f t="shared" si="34"/>
        <v>0</v>
      </c>
      <c r="AA129" s="331">
        <f t="shared" si="35"/>
        <v>0</v>
      </c>
      <c r="AB129" s="331">
        <f t="shared" si="36"/>
        <v>0</v>
      </c>
      <c r="AC129" s="331">
        <f t="shared" si="37"/>
        <v>0</v>
      </c>
      <c r="AD129" s="331">
        <f t="shared" si="38"/>
        <v>0</v>
      </c>
      <c r="AE129" s="468">
        <f t="shared" si="39"/>
        <v>0</v>
      </c>
    </row>
    <row r="130" spans="1:31" x14ac:dyDescent="0.25">
      <c r="A130" s="8" t="s">
        <v>216</v>
      </c>
      <c r="B130" s="4" t="s">
        <v>217</v>
      </c>
      <c r="C130" s="4"/>
      <c r="D130" s="9" t="s">
        <v>27</v>
      </c>
      <c r="E130" s="9">
        <v>2007</v>
      </c>
      <c r="F130" s="9">
        <v>14</v>
      </c>
      <c r="G130" s="9" t="s">
        <v>132</v>
      </c>
      <c r="H130" s="9" t="s">
        <v>113</v>
      </c>
      <c r="I130" s="9" t="s">
        <v>30</v>
      </c>
      <c r="J130" s="9" t="s">
        <v>129</v>
      </c>
      <c r="K130" s="306" t="s">
        <v>38</v>
      </c>
      <c r="L130" s="392">
        <v>-1</v>
      </c>
      <c r="M130" s="331">
        <v>-1</v>
      </c>
      <c r="N130" s="331">
        <v>-1</v>
      </c>
      <c r="O130" s="331">
        <v>-1</v>
      </c>
      <c r="P130" s="331">
        <v>-1</v>
      </c>
      <c r="Q130" s="331">
        <v>-1</v>
      </c>
      <c r="R130" s="331">
        <v>-1</v>
      </c>
      <c r="S130" s="331">
        <v>-1</v>
      </c>
      <c r="T130" s="331">
        <v>-1</v>
      </c>
      <c r="U130" s="389">
        <v>-1</v>
      </c>
      <c r="V130" s="392">
        <f t="shared" si="30"/>
        <v>0</v>
      </c>
      <c r="W130" s="331">
        <f t="shared" si="31"/>
        <v>0</v>
      </c>
      <c r="X130" s="331">
        <f t="shared" si="32"/>
        <v>0</v>
      </c>
      <c r="Y130" s="331">
        <f t="shared" si="33"/>
        <v>0</v>
      </c>
      <c r="Z130" s="331">
        <f t="shared" si="34"/>
        <v>0</v>
      </c>
      <c r="AA130" s="331">
        <f t="shared" si="35"/>
        <v>0</v>
      </c>
      <c r="AB130" s="331">
        <f t="shared" si="36"/>
        <v>0</v>
      </c>
      <c r="AC130" s="331">
        <f t="shared" si="37"/>
        <v>0</v>
      </c>
      <c r="AD130" s="331">
        <f t="shared" si="38"/>
        <v>0</v>
      </c>
      <c r="AE130" s="468">
        <f t="shared" si="39"/>
        <v>0</v>
      </c>
    </row>
    <row r="131" spans="1:31" x14ac:dyDescent="0.25">
      <c r="A131" s="8" t="s">
        <v>216</v>
      </c>
      <c r="B131" s="4" t="s">
        <v>217</v>
      </c>
      <c r="C131" s="4"/>
      <c r="D131" s="9" t="s">
        <v>27</v>
      </c>
      <c r="E131" s="9">
        <v>2007</v>
      </c>
      <c r="F131" s="9">
        <v>15</v>
      </c>
      <c r="G131" s="9" t="s">
        <v>117</v>
      </c>
      <c r="H131" s="9" t="s">
        <v>118</v>
      </c>
      <c r="I131" s="9" t="s">
        <v>42</v>
      </c>
      <c r="J131" s="9" t="s">
        <v>119</v>
      </c>
      <c r="K131" s="306" t="s">
        <v>38</v>
      </c>
      <c r="L131" s="392">
        <v>-1</v>
      </c>
      <c r="M131" s="331">
        <v>-1</v>
      </c>
      <c r="N131" s="331">
        <v>-1</v>
      </c>
      <c r="O131" s="331">
        <v>-1</v>
      </c>
      <c r="P131" s="331">
        <v>-1</v>
      </c>
      <c r="Q131" s="331">
        <v>-1</v>
      </c>
      <c r="R131" s="331">
        <v>-1</v>
      </c>
      <c r="S131" s="331">
        <v>-1</v>
      </c>
      <c r="T131" s="331">
        <v>-1</v>
      </c>
      <c r="U131" s="389">
        <v>-1</v>
      </c>
      <c r="V131" s="392">
        <f t="shared" ref="V131:V154" si="40">IF(L131=-1,0,L131)*2.20462262/2000</f>
        <v>0</v>
      </c>
      <c r="W131" s="331">
        <f t="shared" ref="W131:W154" si="41">IF(M131=-1,0,M131)*2.20462262/2000</f>
        <v>0</v>
      </c>
      <c r="X131" s="331">
        <f t="shared" ref="X131:X154" si="42">IF(N131=-1,0,N131)*2.20462262/2000</f>
        <v>0</v>
      </c>
      <c r="Y131" s="331">
        <f t="shared" ref="Y131:Y154" si="43">IF(O131=-1,0,O131)*2.20462262/2000</f>
        <v>0</v>
      </c>
      <c r="Z131" s="331">
        <f t="shared" ref="Z131:Z154" si="44">IF(P131=-1,0,P131)*2.20462262/2000</f>
        <v>0</v>
      </c>
      <c r="AA131" s="331">
        <f t="shared" ref="AA131:AA154" si="45">IF(Q131=-1,0,Q131)*2.20462262/2000</f>
        <v>0</v>
      </c>
      <c r="AB131" s="331">
        <f t="shared" ref="AB131:AB154" si="46">IF(R131=-1,0,R131)*2.20462262/2000</f>
        <v>0</v>
      </c>
      <c r="AC131" s="331">
        <f t="shared" ref="AC131:AC154" si="47">IF(S131=-1,0,S131)*2.20462262/2000</f>
        <v>0</v>
      </c>
      <c r="AD131" s="331">
        <f t="shared" ref="AD131:AD154" si="48">IF(T131=-1,0,T131)*2.20462262/2000</f>
        <v>0</v>
      </c>
      <c r="AE131" s="468">
        <f t="shared" ref="AE131:AE154" si="49">IF(U131=-1,0,U131)*2.20462262/2000</f>
        <v>0</v>
      </c>
    </row>
    <row r="132" spans="1:31" x14ac:dyDescent="0.25">
      <c r="A132" s="8" t="s">
        <v>216</v>
      </c>
      <c r="B132" s="4" t="s">
        <v>217</v>
      </c>
      <c r="C132" s="4"/>
      <c r="D132" s="9" t="s">
        <v>27</v>
      </c>
      <c r="E132" s="9">
        <v>2007</v>
      </c>
      <c r="F132" s="9">
        <v>16</v>
      </c>
      <c r="G132" s="9" t="s">
        <v>579</v>
      </c>
      <c r="H132" s="9" t="s">
        <v>134</v>
      </c>
      <c r="I132" s="9" t="s">
        <v>42</v>
      </c>
      <c r="J132" s="9" t="s">
        <v>129</v>
      </c>
      <c r="K132" s="306" t="s">
        <v>38</v>
      </c>
      <c r="L132" s="392">
        <v>-1</v>
      </c>
      <c r="M132" s="331">
        <v>-1</v>
      </c>
      <c r="N132" s="331">
        <v>-1</v>
      </c>
      <c r="O132" s="331">
        <v>-1</v>
      </c>
      <c r="P132" s="331">
        <v>-1</v>
      </c>
      <c r="Q132" s="331">
        <v>-1</v>
      </c>
      <c r="R132" s="331">
        <v>-1</v>
      </c>
      <c r="S132" s="331">
        <v>-1</v>
      </c>
      <c r="T132" s="331">
        <v>-1</v>
      </c>
      <c r="U132" s="389">
        <v>-1</v>
      </c>
      <c r="V132" s="392">
        <f t="shared" si="40"/>
        <v>0</v>
      </c>
      <c r="W132" s="331">
        <f t="shared" si="41"/>
        <v>0</v>
      </c>
      <c r="X132" s="331">
        <f t="shared" si="42"/>
        <v>0</v>
      </c>
      <c r="Y132" s="331">
        <f t="shared" si="43"/>
        <v>0</v>
      </c>
      <c r="Z132" s="331">
        <f t="shared" si="44"/>
        <v>0</v>
      </c>
      <c r="AA132" s="331">
        <f t="shared" si="45"/>
        <v>0</v>
      </c>
      <c r="AB132" s="331">
        <f t="shared" si="46"/>
        <v>0</v>
      </c>
      <c r="AC132" s="331">
        <f t="shared" si="47"/>
        <v>0</v>
      </c>
      <c r="AD132" s="331">
        <f t="shared" si="48"/>
        <v>0</v>
      </c>
      <c r="AE132" s="468">
        <f t="shared" si="49"/>
        <v>0</v>
      </c>
    </row>
    <row r="133" spans="1:31" x14ac:dyDescent="0.25">
      <c r="A133" s="8" t="s">
        <v>216</v>
      </c>
      <c r="B133" s="4" t="s">
        <v>217</v>
      </c>
      <c r="C133" s="4"/>
      <c r="D133" s="9" t="s">
        <v>27</v>
      </c>
      <c r="E133" s="9">
        <v>2007</v>
      </c>
      <c r="F133" s="9">
        <v>17</v>
      </c>
      <c r="G133" s="9" t="s">
        <v>145</v>
      </c>
      <c r="H133" s="9" t="s">
        <v>116</v>
      </c>
      <c r="I133" s="9" t="s">
        <v>42</v>
      </c>
      <c r="J133" s="9" t="s">
        <v>129</v>
      </c>
      <c r="K133" s="306" t="s">
        <v>38</v>
      </c>
      <c r="L133" s="392">
        <v>-1</v>
      </c>
      <c r="M133" s="331">
        <v>-1</v>
      </c>
      <c r="N133" s="331">
        <v>-1</v>
      </c>
      <c r="O133" s="331">
        <v>-1</v>
      </c>
      <c r="P133" s="331">
        <v>-1</v>
      </c>
      <c r="Q133" s="331">
        <v>-1</v>
      </c>
      <c r="R133" s="331">
        <v>-1</v>
      </c>
      <c r="S133" s="331">
        <v>-1</v>
      </c>
      <c r="T133" s="331">
        <v>-1</v>
      </c>
      <c r="U133" s="389">
        <v>-1</v>
      </c>
      <c r="V133" s="392">
        <f t="shared" si="40"/>
        <v>0</v>
      </c>
      <c r="W133" s="331">
        <f t="shared" si="41"/>
        <v>0</v>
      </c>
      <c r="X133" s="331">
        <f t="shared" si="42"/>
        <v>0</v>
      </c>
      <c r="Y133" s="331">
        <f t="shared" si="43"/>
        <v>0</v>
      </c>
      <c r="Z133" s="331">
        <f t="shared" si="44"/>
        <v>0</v>
      </c>
      <c r="AA133" s="331">
        <f t="shared" si="45"/>
        <v>0</v>
      </c>
      <c r="AB133" s="331">
        <f t="shared" si="46"/>
        <v>0</v>
      </c>
      <c r="AC133" s="331">
        <f t="shared" si="47"/>
        <v>0</v>
      </c>
      <c r="AD133" s="331">
        <f t="shared" si="48"/>
        <v>0</v>
      </c>
      <c r="AE133" s="468">
        <f t="shared" si="49"/>
        <v>0</v>
      </c>
    </row>
    <row r="134" spans="1:31" x14ac:dyDescent="0.25">
      <c r="A134" s="8" t="s">
        <v>216</v>
      </c>
      <c r="B134" s="4" t="s">
        <v>217</v>
      </c>
      <c r="C134" s="4"/>
      <c r="D134" s="9" t="s">
        <v>27</v>
      </c>
      <c r="E134" s="9">
        <v>2007</v>
      </c>
      <c r="F134" s="9">
        <v>18</v>
      </c>
      <c r="G134" s="9" t="s">
        <v>147</v>
      </c>
      <c r="H134" s="9" t="s">
        <v>148</v>
      </c>
      <c r="I134" s="9" t="s">
        <v>42</v>
      </c>
      <c r="J134" s="9" t="s">
        <v>129</v>
      </c>
      <c r="K134" s="306" t="s">
        <v>38</v>
      </c>
      <c r="L134" s="392">
        <v>-1</v>
      </c>
      <c r="M134" s="331">
        <v>-1</v>
      </c>
      <c r="N134" s="331">
        <v>-1</v>
      </c>
      <c r="O134" s="331">
        <v>-1</v>
      </c>
      <c r="P134" s="331">
        <v>-1</v>
      </c>
      <c r="Q134" s="331">
        <v>-1</v>
      </c>
      <c r="R134" s="331">
        <v>-1</v>
      </c>
      <c r="S134" s="331">
        <v>-1</v>
      </c>
      <c r="T134" s="331">
        <v>-1</v>
      </c>
      <c r="U134" s="389">
        <v>-1</v>
      </c>
      <c r="V134" s="392">
        <f t="shared" si="40"/>
        <v>0</v>
      </c>
      <c r="W134" s="331">
        <f t="shared" si="41"/>
        <v>0</v>
      </c>
      <c r="X134" s="331">
        <f t="shared" si="42"/>
        <v>0</v>
      </c>
      <c r="Y134" s="331">
        <f t="shared" si="43"/>
        <v>0</v>
      </c>
      <c r="Z134" s="331">
        <f t="shared" si="44"/>
        <v>0</v>
      </c>
      <c r="AA134" s="331">
        <f t="shared" si="45"/>
        <v>0</v>
      </c>
      <c r="AB134" s="331">
        <f t="shared" si="46"/>
        <v>0</v>
      </c>
      <c r="AC134" s="331">
        <f t="shared" si="47"/>
        <v>0</v>
      </c>
      <c r="AD134" s="331">
        <f t="shared" si="48"/>
        <v>0</v>
      </c>
      <c r="AE134" s="468">
        <f t="shared" si="49"/>
        <v>0</v>
      </c>
    </row>
    <row r="135" spans="1:31" ht="15.75" thickBot="1" x14ac:dyDescent="0.3">
      <c r="A135" s="638" t="s">
        <v>216</v>
      </c>
      <c r="B135" s="14" t="s">
        <v>217</v>
      </c>
      <c r="C135" s="14"/>
      <c r="D135" s="15" t="s">
        <v>27</v>
      </c>
      <c r="E135" s="15">
        <v>2007</v>
      </c>
      <c r="F135" s="15">
        <v>19</v>
      </c>
      <c r="G135" s="15" t="s">
        <v>149</v>
      </c>
      <c r="H135" s="15" t="s">
        <v>113</v>
      </c>
      <c r="I135" s="15" t="s">
        <v>42</v>
      </c>
      <c r="J135" s="15" t="s">
        <v>129</v>
      </c>
      <c r="K135" s="463" t="s">
        <v>38</v>
      </c>
      <c r="L135" s="393">
        <v>-1</v>
      </c>
      <c r="M135" s="387">
        <v>-1</v>
      </c>
      <c r="N135" s="387">
        <v>-1</v>
      </c>
      <c r="O135" s="387">
        <v>-1</v>
      </c>
      <c r="P135" s="387">
        <v>-1</v>
      </c>
      <c r="Q135" s="387">
        <v>-1</v>
      </c>
      <c r="R135" s="387">
        <v>-1</v>
      </c>
      <c r="S135" s="387">
        <v>-1</v>
      </c>
      <c r="T135" s="387">
        <v>-1</v>
      </c>
      <c r="U135" s="390">
        <v>-1</v>
      </c>
      <c r="V135" s="393">
        <f t="shared" si="40"/>
        <v>0</v>
      </c>
      <c r="W135" s="387">
        <f t="shared" si="41"/>
        <v>0</v>
      </c>
      <c r="X135" s="387">
        <f t="shared" si="42"/>
        <v>0</v>
      </c>
      <c r="Y135" s="387">
        <f t="shared" si="43"/>
        <v>0</v>
      </c>
      <c r="Z135" s="387">
        <f t="shared" si="44"/>
        <v>0</v>
      </c>
      <c r="AA135" s="387">
        <f t="shared" si="45"/>
        <v>0</v>
      </c>
      <c r="AB135" s="387">
        <f t="shared" si="46"/>
        <v>0</v>
      </c>
      <c r="AC135" s="387">
        <f t="shared" si="47"/>
        <v>0</v>
      </c>
      <c r="AD135" s="387">
        <f t="shared" si="48"/>
        <v>0</v>
      </c>
      <c r="AE135" s="469">
        <f t="shared" si="49"/>
        <v>0</v>
      </c>
    </row>
    <row r="136" spans="1:31" x14ac:dyDescent="0.25">
      <c r="A136" s="11" t="s">
        <v>218</v>
      </c>
      <c r="B136" s="4" t="s">
        <v>219</v>
      </c>
      <c r="C136" s="4" t="s">
        <v>220</v>
      </c>
      <c r="D136" s="9" t="s">
        <v>27</v>
      </c>
      <c r="E136" s="9">
        <v>2007</v>
      </c>
      <c r="F136" s="9">
        <v>1</v>
      </c>
      <c r="G136" s="9" t="s">
        <v>130</v>
      </c>
      <c r="H136" s="9" t="s">
        <v>131</v>
      </c>
      <c r="I136" s="9" t="s">
        <v>42</v>
      </c>
      <c r="J136" s="9" t="s">
        <v>129</v>
      </c>
      <c r="K136" s="306" t="s">
        <v>39</v>
      </c>
      <c r="L136" s="392">
        <v>13.485298999999999</v>
      </c>
      <c r="M136" s="331">
        <v>-1</v>
      </c>
      <c r="N136" s="331">
        <v>4.7329639999999999</v>
      </c>
      <c r="O136" s="331">
        <v>5.0648479999999996</v>
      </c>
      <c r="P136" s="331">
        <v>5.146617</v>
      </c>
      <c r="Q136" s="331">
        <v>53.357377</v>
      </c>
      <c r="R136" s="331">
        <v>5.6695010000000003</v>
      </c>
      <c r="S136" s="331">
        <v>2.0485699999999998</v>
      </c>
      <c r="T136" s="331">
        <v>1.9871129999999999</v>
      </c>
      <c r="U136" s="389">
        <v>-1</v>
      </c>
      <c r="V136" s="392">
        <f t="shared" si="40"/>
        <v>1.4864997606431687E-2</v>
      </c>
      <c r="W136" s="331">
        <f t="shared" si="41"/>
        <v>0</v>
      </c>
      <c r="X136" s="331">
        <f t="shared" si="42"/>
        <v>5.2171997470228399E-3</v>
      </c>
      <c r="Y136" s="331">
        <f t="shared" si="43"/>
        <v>5.5830392338308797E-3</v>
      </c>
      <c r="Z136" s="331">
        <f t="shared" si="44"/>
        <v>5.6731741273382697E-3</v>
      </c>
      <c r="AA136" s="331">
        <f t="shared" si="45"/>
        <v>5.8816440139033865E-2</v>
      </c>
      <c r="AB136" s="331">
        <f t="shared" si="46"/>
        <v>6.2495550743563106E-3</v>
      </c>
      <c r="AC136" s="331">
        <f t="shared" si="47"/>
        <v>2.2581618803266994E-3</v>
      </c>
      <c r="AD136" s="331">
        <f t="shared" si="48"/>
        <v>2.1904171341480295E-3</v>
      </c>
      <c r="AE136" s="468">
        <f t="shared" si="49"/>
        <v>0</v>
      </c>
    </row>
    <row r="137" spans="1:31" x14ac:dyDescent="0.25">
      <c r="A137" s="11" t="s">
        <v>218</v>
      </c>
      <c r="B137" s="4" t="s">
        <v>219</v>
      </c>
      <c r="C137" s="4" t="s">
        <v>220</v>
      </c>
      <c r="D137" s="9" t="s">
        <v>27</v>
      </c>
      <c r="E137" s="9">
        <v>2007</v>
      </c>
      <c r="F137" s="9">
        <v>2</v>
      </c>
      <c r="G137" s="9" t="s">
        <v>132</v>
      </c>
      <c r="H137" s="9" t="s">
        <v>113</v>
      </c>
      <c r="I137" s="9" t="s">
        <v>42</v>
      </c>
      <c r="J137" s="9" t="s">
        <v>129</v>
      </c>
      <c r="K137" s="306" t="s">
        <v>39</v>
      </c>
      <c r="L137" s="392">
        <v>25.048569000000001</v>
      </c>
      <c r="M137" s="331">
        <v>-1</v>
      </c>
      <c r="N137" s="331">
        <v>8.7913490000000003</v>
      </c>
      <c r="O137" s="331">
        <v>9.4078160000000004</v>
      </c>
      <c r="P137" s="331">
        <v>9.5596990000000002</v>
      </c>
      <c r="Q137" s="331">
        <v>99.109852000000004</v>
      </c>
      <c r="R137" s="331">
        <v>10.530941</v>
      </c>
      <c r="S137" s="331">
        <v>3.8051629999999999</v>
      </c>
      <c r="T137" s="331">
        <v>3.6910080000000001</v>
      </c>
      <c r="U137" s="389">
        <v>-1</v>
      </c>
      <c r="V137" s="392">
        <f t="shared" si="40"/>
        <v>2.761132090801539E-2</v>
      </c>
      <c r="W137" s="331">
        <f t="shared" si="41"/>
        <v>0</v>
      </c>
      <c r="X137" s="331">
        <f t="shared" si="42"/>
        <v>9.6908034328571889E-3</v>
      </c>
      <c r="Y137" s="331">
        <f t="shared" si="43"/>
        <v>1.037034197919896E-2</v>
      </c>
      <c r="Z137" s="331">
        <f t="shared" si="44"/>
        <v>1.053776432789569E-2</v>
      </c>
      <c r="AA137" s="331">
        <f t="shared" si="45"/>
        <v>0.10924991079202612</v>
      </c>
      <c r="AB137" s="331">
        <f t="shared" si="46"/>
        <v>1.160837536924271E-2</v>
      </c>
      <c r="AC137" s="331">
        <f t="shared" si="47"/>
        <v>4.1944742112935297E-3</v>
      </c>
      <c r="AD137" s="331">
        <f t="shared" si="48"/>
        <v>4.0686398637004798E-3</v>
      </c>
      <c r="AE137" s="468">
        <f t="shared" si="49"/>
        <v>0</v>
      </c>
    </row>
    <row r="138" spans="1:31" x14ac:dyDescent="0.25">
      <c r="A138" s="11" t="s">
        <v>218</v>
      </c>
      <c r="B138" s="4" t="s">
        <v>219</v>
      </c>
      <c r="C138" s="4" t="s">
        <v>220</v>
      </c>
      <c r="D138" s="9" t="s">
        <v>27</v>
      </c>
      <c r="E138" s="9">
        <v>2007</v>
      </c>
      <c r="F138" s="9">
        <v>3</v>
      </c>
      <c r="G138" s="9" t="s">
        <v>139</v>
      </c>
      <c r="H138" s="9" t="s">
        <v>116</v>
      </c>
      <c r="I138" s="9" t="s">
        <v>42</v>
      </c>
      <c r="J138" s="9" t="s">
        <v>129</v>
      </c>
      <c r="K138" s="306" t="s">
        <v>39</v>
      </c>
      <c r="L138" s="392">
        <v>3.8564970000000001</v>
      </c>
      <c r="M138" s="331">
        <v>-1</v>
      </c>
      <c r="N138" s="331">
        <v>1.353523</v>
      </c>
      <c r="O138" s="331">
        <v>1.4484349999999999</v>
      </c>
      <c r="P138" s="331">
        <v>1.471819</v>
      </c>
      <c r="Q138" s="331">
        <v>15.259029</v>
      </c>
      <c r="R138" s="331">
        <v>1.6213519999999999</v>
      </c>
      <c r="S138" s="331">
        <v>0.58584599999999998</v>
      </c>
      <c r="T138" s="331">
        <v>0.56827000000000005</v>
      </c>
      <c r="U138" s="389">
        <v>-1</v>
      </c>
      <c r="V138" s="392">
        <f t="shared" si="40"/>
        <v>4.2510602600810696E-3</v>
      </c>
      <c r="W138" s="331">
        <f t="shared" si="41"/>
        <v>0</v>
      </c>
      <c r="X138" s="331">
        <f t="shared" si="42"/>
        <v>1.4920037112451298E-3</v>
      </c>
      <c r="Y138" s="331">
        <f t="shared" si="43"/>
        <v>1.5966262822998498E-3</v>
      </c>
      <c r="Z138" s="331">
        <f t="shared" si="44"/>
        <v>1.6224027299728899E-3</v>
      </c>
      <c r="AA138" s="331">
        <f t="shared" si="45"/>
        <v>1.6820200246317987E-2</v>
      </c>
      <c r="AB138" s="331">
        <f t="shared" si="46"/>
        <v>1.7872346470911198E-3</v>
      </c>
      <c r="AC138" s="331">
        <f t="shared" si="47"/>
        <v>6.4578467171825995E-4</v>
      </c>
      <c r="AD138" s="331">
        <f t="shared" si="48"/>
        <v>6.2641044813370006E-4</v>
      </c>
      <c r="AE138" s="468">
        <f t="shared" si="49"/>
        <v>0</v>
      </c>
    </row>
    <row r="139" spans="1:31" x14ac:dyDescent="0.25">
      <c r="A139" s="11" t="s">
        <v>218</v>
      </c>
      <c r="B139" s="4" t="s">
        <v>219</v>
      </c>
      <c r="C139" s="4" t="s">
        <v>220</v>
      </c>
      <c r="D139" s="9" t="s">
        <v>27</v>
      </c>
      <c r="E139" s="9">
        <v>2007</v>
      </c>
      <c r="F139" s="9">
        <v>4</v>
      </c>
      <c r="G139" s="9" t="s">
        <v>140</v>
      </c>
      <c r="H139" s="9" t="s">
        <v>116</v>
      </c>
      <c r="I139" s="9" t="s">
        <v>42</v>
      </c>
      <c r="J139" s="9" t="s">
        <v>129</v>
      </c>
      <c r="K139" s="306" t="s">
        <v>39</v>
      </c>
      <c r="L139" s="392">
        <v>3.8564970000000001</v>
      </c>
      <c r="M139" s="331">
        <v>-1</v>
      </c>
      <c r="N139" s="331">
        <v>1.353523</v>
      </c>
      <c r="O139" s="331">
        <v>1.4484349999999999</v>
      </c>
      <c r="P139" s="331">
        <v>1.471819</v>
      </c>
      <c r="Q139" s="331">
        <v>15.259029</v>
      </c>
      <c r="R139" s="331">
        <v>1.6213519999999999</v>
      </c>
      <c r="S139" s="331">
        <v>0.58584599999999998</v>
      </c>
      <c r="T139" s="331">
        <v>0.56827000000000005</v>
      </c>
      <c r="U139" s="389">
        <v>-1</v>
      </c>
      <c r="V139" s="392">
        <f t="shared" si="40"/>
        <v>4.2510602600810696E-3</v>
      </c>
      <c r="W139" s="331">
        <f t="shared" si="41"/>
        <v>0</v>
      </c>
      <c r="X139" s="331">
        <f t="shared" si="42"/>
        <v>1.4920037112451298E-3</v>
      </c>
      <c r="Y139" s="331">
        <f t="shared" si="43"/>
        <v>1.5966262822998498E-3</v>
      </c>
      <c r="Z139" s="331">
        <f t="shared" si="44"/>
        <v>1.6224027299728899E-3</v>
      </c>
      <c r="AA139" s="331">
        <f t="shared" si="45"/>
        <v>1.6820200246317987E-2</v>
      </c>
      <c r="AB139" s="331">
        <f t="shared" si="46"/>
        <v>1.7872346470911198E-3</v>
      </c>
      <c r="AC139" s="331">
        <f t="shared" si="47"/>
        <v>6.4578467171825995E-4</v>
      </c>
      <c r="AD139" s="331">
        <f t="shared" si="48"/>
        <v>6.2641044813370006E-4</v>
      </c>
      <c r="AE139" s="468">
        <f t="shared" si="49"/>
        <v>0</v>
      </c>
    </row>
    <row r="140" spans="1:31" x14ac:dyDescent="0.25">
      <c r="A140" s="11" t="s">
        <v>218</v>
      </c>
      <c r="B140" s="4" t="s">
        <v>219</v>
      </c>
      <c r="C140" s="4" t="s">
        <v>220</v>
      </c>
      <c r="D140" s="9" t="s">
        <v>27</v>
      </c>
      <c r="E140" s="9">
        <v>2007</v>
      </c>
      <c r="F140" s="9">
        <v>5</v>
      </c>
      <c r="G140" s="9" t="s">
        <v>226</v>
      </c>
      <c r="H140" s="9" t="s">
        <v>53</v>
      </c>
      <c r="I140" s="9" t="s">
        <v>42</v>
      </c>
      <c r="J140" s="9" t="s">
        <v>31</v>
      </c>
      <c r="K140" s="306" t="s">
        <v>39</v>
      </c>
      <c r="L140" s="392">
        <v>1235.452137</v>
      </c>
      <c r="M140" s="331">
        <v>-1</v>
      </c>
      <c r="N140" s="331">
        <v>40.949451000000003</v>
      </c>
      <c r="O140" s="331">
        <v>42.504032000000002</v>
      </c>
      <c r="P140" s="331">
        <v>47.342393999999999</v>
      </c>
      <c r="Q140" s="331">
        <v>114.29526</v>
      </c>
      <c r="R140" s="331">
        <v>3.8369589999999998</v>
      </c>
      <c r="S140" s="331">
        <v>1.7862910000000001</v>
      </c>
      <c r="T140" s="331">
        <v>1.6899310000000001</v>
      </c>
      <c r="U140" s="389">
        <v>-1</v>
      </c>
      <c r="V140" s="392">
        <f t="shared" si="40"/>
        <v>1.3618528635787692</v>
      </c>
      <c r="W140" s="331">
        <f t="shared" si="41"/>
        <v>0</v>
      </c>
      <c r="X140" s="331">
        <f t="shared" si="42"/>
        <v>4.5139042975590814E-2</v>
      </c>
      <c r="Y140" s="331">
        <f t="shared" si="43"/>
        <v>4.6852675194201922E-2</v>
      </c>
      <c r="Z140" s="331">
        <f t="shared" si="44"/>
        <v>5.2186056348676131E-2</v>
      </c>
      <c r="AA140" s="331">
        <f t="shared" si="45"/>
        <v>0.12598895777739061</v>
      </c>
      <c r="AB140" s="331">
        <f t="shared" si="46"/>
        <v>4.2295233017062899E-3</v>
      </c>
      <c r="AC140" s="331">
        <f t="shared" si="47"/>
        <v>1.9690487722512102E-3</v>
      </c>
      <c r="AD140" s="331">
        <f t="shared" si="48"/>
        <v>1.8628300544196099E-3</v>
      </c>
      <c r="AE140" s="468">
        <f t="shared" si="49"/>
        <v>0</v>
      </c>
    </row>
    <row r="141" spans="1:31" x14ac:dyDescent="0.25">
      <c r="A141" s="11" t="s">
        <v>218</v>
      </c>
      <c r="B141" s="4" t="s">
        <v>219</v>
      </c>
      <c r="C141" s="4" t="s">
        <v>220</v>
      </c>
      <c r="D141" s="9" t="s">
        <v>27</v>
      </c>
      <c r="E141" s="9">
        <v>2007</v>
      </c>
      <c r="F141" s="9">
        <v>6</v>
      </c>
      <c r="G141" s="9" t="s">
        <v>588</v>
      </c>
      <c r="H141" s="9" t="s">
        <v>589</v>
      </c>
      <c r="I141" s="9" t="s">
        <v>42</v>
      </c>
      <c r="J141" s="9" t="s">
        <v>107</v>
      </c>
      <c r="K141" s="306" t="s">
        <v>39</v>
      </c>
      <c r="L141" s="392">
        <v>142.74174300000001</v>
      </c>
      <c r="M141" s="331">
        <v>-1</v>
      </c>
      <c r="N141" s="331">
        <v>40.254252999999999</v>
      </c>
      <c r="O141" s="331">
        <v>43.07696</v>
      </c>
      <c r="P141" s="331">
        <v>43.772410000000001</v>
      </c>
      <c r="Q141" s="331">
        <v>534.03587800000003</v>
      </c>
      <c r="R141" s="331">
        <v>30.334340000000001</v>
      </c>
      <c r="S141" s="331">
        <v>30.501723999999999</v>
      </c>
      <c r="T141" s="331">
        <v>29.586672</v>
      </c>
      <c r="U141" s="389">
        <v>-1</v>
      </c>
      <c r="V141" s="392">
        <f t="shared" si="40"/>
        <v>0.15734583771801333</v>
      </c>
      <c r="W141" s="331">
        <f t="shared" si="41"/>
        <v>0</v>
      </c>
      <c r="X141" s="331">
        <f t="shared" si="42"/>
        <v>4.437271835750143E-2</v>
      </c>
      <c r="Y141" s="331">
        <f t="shared" si="43"/>
        <v>4.7484220208417596E-2</v>
      </c>
      <c r="Z141" s="331">
        <f t="shared" si="44"/>
        <v>4.8250822608957099E-2</v>
      </c>
      <c r="AA141" s="331">
        <f t="shared" si="45"/>
        <v>0.58867378826518013</v>
      </c>
      <c r="AB141" s="331">
        <f t="shared" si="46"/>
        <v>3.3437886063385401E-2</v>
      </c>
      <c r="AC141" s="331">
        <f t="shared" si="47"/>
        <v>3.3622395339698435E-2</v>
      </c>
      <c r="AD141" s="331">
        <f t="shared" si="48"/>
        <v>3.2613723170860316E-2</v>
      </c>
      <c r="AE141" s="468">
        <f t="shared" si="49"/>
        <v>0</v>
      </c>
    </row>
    <row r="142" spans="1:31" x14ac:dyDescent="0.25">
      <c r="A142" s="11" t="s">
        <v>218</v>
      </c>
      <c r="B142" s="4" t="s">
        <v>219</v>
      </c>
      <c r="C142" s="4" t="s">
        <v>220</v>
      </c>
      <c r="D142" s="9" t="s">
        <v>27</v>
      </c>
      <c r="E142" s="9">
        <v>2007</v>
      </c>
      <c r="F142" s="9">
        <v>7</v>
      </c>
      <c r="G142" s="9" t="s">
        <v>195</v>
      </c>
      <c r="H142" s="9" t="s">
        <v>180</v>
      </c>
      <c r="I142" s="9" t="s">
        <v>42</v>
      </c>
      <c r="J142" s="9" t="s">
        <v>107</v>
      </c>
      <c r="K142" s="306" t="s">
        <v>39</v>
      </c>
      <c r="L142" s="392">
        <v>1629.7453720000001</v>
      </c>
      <c r="M142" s="331">
        <v>-1</v>
      </c>
      <c r="N142" s="331">
        <v>54.018425000000001</v>
      </c>
      <c r="O142" s="331">
        <v>56.069147999999998</v>
      </c>
      <c r="P142" s="331">
        <v>62.451669000000003</v>
      </c>
      <c r="Q142" s="331">
        <v>150.772471</v>
      </c>
      <c r="R142" s="331">
        <v>5.0615199999999998</v>
      </c>
      <c r="S142" s="331">
        <v>2.3563839999999998</v>
      </c>
      <c r="T142" s="331">
        <v>2.2292709999999998</v>
      </c>
      <c r="U142" s="389">
        <v>-1</v>
      </c>
      <c r="V142" s="392">
        <f t="shared" si="40"/>
        <v>1.7964867559757571</v>
      </c>
      <c r="W142" s="331">
        <f t="shared" si="41"/>
        <v>0</v>
      </c>
      <c r="X142" s="331">
        <f t="shared" si="42"/>
        <v>5.9545120825886748E-2</v>
      </c>
      <c r="Y142" s="331">
        <f t="shared" si="43"/>
        <v>6.1805655982463875E-2</v>
      </c>
      <c r="Z142" s="331">
        <f t="shared" si="44"/>
        <v>6.8841181067076387E-2</v>
      </c>
      <c r="AA142" s="331">
        <f t="shared" si="45"/>
        <v>0.16619820001994701</v>
      </c>
      <c r="AB142" s="331">
        <f t="shared" si="46"/>
        <v>5.5793707417911989E-3</v>
      </c>
      <c r="AC142" s="331">
        <f t="shared" si="47"/>
        <v>2.5974687339030398E-3</v>
      </c>
      <c r="AD142" s="331">
        <f t="shared" si="48"/>
        <v>2.4573506363550096E-3</v>
      </c>
      <c r="AE142" s="468">
        <f t="shared" si="49"/>
        <v>0</v>
      </c>
    </row>
    <row r="143" spans="1:31" x14ac:dyDescent="0.25">
      <c r="A143" s="11" t="s">
        <v>218</v>
      </c>
      <c r="B143" s="4" t="s">
        <v>219</v>
      </c>
      <c r="C143" s="4" t="s">
        <v>220</v>
      </c>
      <c r="D143" s="9" t="s">
        <v>27</v>
      </c>
      <c r="E143" s="9">
        <v>2007</v>
      </c>
      <c r="F143" s="9">
        <v>8</v>
      </c>
      <c r="G143" s="9" t="s">
        <v>545</v>
      </c>
      <c r="H143" s="9" t="s">
        <v>116</v>
      </c>
      <c r="I143" s="9" t="s">
        <v>42</v>
      </c>
      <c r="J143" s="9" t="s">
        <v>129</v>
      </c>
      <c r="K143" s="306" t="s">
        <v>39</v>
      </c>
      <c r="L143" s="392">
        <v>1.928248</v>
      </c>
      <c r="M143" s="331">
        <v>-1</v>
      </c>
      <c r="N143" s="331">
        <v>0.67676099999999995</v>
      </c>
      <c r="O143" s="331">
        <v>0.724217</v>
      </c>
      <c r="P143" s="331">
        <v>0.73590900000000004</v>
      </c>
      <c r="Q143" s="331">
        <v>7.6295140000000004</v>
      </c>
      <c r="R143" s="331">
        <v>0.81067599999999995</v>
      </c>
      <c r="S143" s="331">
        <v>0.29292299999999999</v>
      </c>
      <c r="T143" s="331">
        <v>0.28413500000000003</v>
      </c>
      <c r="U143" s="389">
        <v>-1</v>
      </c>
      <c r="V143" s="392">
        <f t="shared" si="40"/>
        <v>2.1255295788848798E-3</v>
      </c>
      <c r="W143" s="331">
        <f t="shared" si="41"/>
        <v>0</v>
      </c>
      <c r="X143" s="331">
        <f t="shared" si="42"/>
        <v>7.4600130446690995E-4</v>
      </c>
      <c r="Y143" s="331">
        <f t="shared" si="43"/>
        <v>7.9831258999426993E-4</v>
      </c>
      <c r="Z143" s="331">
        <f t="shared" si="44"/>
        <v>8.1120081383078996E-4</v>
      </c>
      <c r="AA143" s="331">
        <f t="shared" si="45"/>
        <v>8.4100995720033395E-3</v>
      </c>
      <c r="AB143" s="331">
        <f t="shared" si="46"/>
        <v>8.936173235455599E-4</v>
      </c>
      <c r="AC143" s="331">
        <f t="shared" si="47"/>
        <v>3.2289233585912997E-4</v>
      </c>
      <c r="AD143" s="331">
        <f t="shared" si="48"/>
        <v>3.1320522406685003E-4</v>
      </c>
      <c r="AE143" s="468">
        <f t="shared" si="49"/>
        <v>0</v>
      </c>
    </row>
    <row r="144" spans="1:31" x14ac:dyDescent="0.25">
      <c r="A144" s="11" t="s">
        <v>218</v>
      </c>
      <c r="B144" s="4" t="s">
        <v>219</v>
      </c>
      <c r="C144" s="4" t="s">
        <v>220</v>
      </c>
      <c r="D144" s="9" t="s">
        <v>27</v>
      </c>
      <c r="E144" s="9">
        <v>2007</v>
      </c>
      <c r="F144" s="9">
        <v>9</v>
      </c>
      <c r="G144" s="9" t="s">
        <v>151</v>
      </c>
      <c r="H144" s="9" t="s">
        <v>116</v>
      </c>
      <c r="I144" s="9" t="s">
        <v>42</v>
      </c>
      <c r="J144" s="9" t="s">
        <v>129</v>
      </c>
      <c r="K144" s="306" t="s">
        <v>39</v>
      </c>
      <c r="L144" s="392">
        <v>3.8564970000000001</v>
      </c>
      <c r="M144" s="331">
        <v>-1</v>
      </c>
      <c r="N144" s="331">
        <v>1.353523</v>
      </c>
      <c r="O144" s="331">
        <v>1.4484349999999999</v>
      </c>
      <c r="P144" s="331">
        <v>1.471819</v>
      </c>
      <c r="Q144" s="331">
        <v>15.259029</v>
      </c>
      <c r="R144" s="331">
        <v>1.6213519999999999</v>
      </c>
      <c r="S144" s="331">
        <v>0.58584599999999998</v>
      </c>
      <c r="T144" s="331">
        <v>0.56827000000000005</v>
      </c>
      <c r="U144" s="389">
        <v>-1</v>
      </c>
      <c r="V144" s="392">
        <f t="shared" si="40"/>
        <v>4.2510602600810696E-3</v>
      </c>
      <c r="W144" s="331">
        <f t="shared" si="41"/>
        <v>0</v>
      </c>
      <c r="X144" s="331">
        <f t="shared" si="42"/>
        <v>1.4920037112451298E-3</v>
      </c>
      <c r="Y144" s="331">
        <f t="shared" si="43"/>
        <v>1.5966262822998498E-3</v>
      </c>
      <c r="Z144" s="331">
        <f t="shared" si="44"/>
        <v>1.6224027299728899E-3</v>
      </c>
      <c r="AA144" s="331">
        <f t="shared" si="45"/>
        <v>1.6820200246317987E-2</v>
      </c>
      <c r="AB144" s="331">
        <f t="shared" si="46"/>
        <v>1.7872346470911198E-3</v>
      </c>
      <c r="AC144" s="331">
        <f t="shared" si="47"/>
        <v>6.4578467171825995E-4</v>
      </c>
      <c r="AD144" s="331">
        <f t="shared" si="48"/>
        <v>6.2641044813370006E-4</v>
      </c>
      <c r="AE144" s="468">
        <f t="shared" si="49"/>
        <v>0</v>
      </c>
    </row>
    <row r="145" spans="1:31" x14ac:dyDescent="0.25">
      <c r="A145" s="11" t="s">
        <v>218</v>
      </c>
      <c r="B145" s="4" t="s">
        <v>219</v>
      </c>
      <c r="C145" s="4" t="s">
        <v>220</v>
      </c>
      <c r="D145" s="9" t="s">
        <v>27</v>
      </c>
      <c r="E145" s="9">
        <v>2007</v>
      </c>
      <c r="F145" s="9">
        <v>10</v>
      </c>
      <c r="G145" s="9" t="s">
        <v>133</v>
      </c>
      <c r="H145" s="9" t="s">
        <v>134</v>
      </c>
      <c r="I145" s="9" t="s">
        <v>42</v>
      </c>
      <c r="J145" s="9" t="s">
        <v>129</v>
      </c>
      <c r="K145" s="306" t="s">
        <v>39</v>
      </c>
      <c r="L145" s="392">
        <v>3.8564970000000001</v>
      </c>
      <c r="M145" s="331">
        <v>-1</v>
      </c>
      <c r="N145" s="331">
        <v>1.353523</v>
      </c>
      <c r="O145" s="331">
        <v>1.4484349999999999</v>
      </c>
      <c r="P145" s="331">
        <v>1.471819</v>
      </c>
      <c r="Q145" s="331">
        <v>15.259029</v>
      </c>
      <c r="R145" s="331">
        <v>1.6213519999999999</v>
      </c>
      <c r="S145" s="331">
        <v>0.58584599999999998</v>
      </c>
      <c r="T145" s="331">
        <v>0.56827000000000005</v>
      </c>
      <c r="U145" s="389">
        <v>-1</v>
      </c>
      <c r="V145" s="392">
        <f t="shared" si="40"/>
        <v>4.2510602600810696E-3</v>
      </c>
      <c r="W145" s="331">
        <f t="shared" si="41"/>
        <v>0</v>
      </c>
      <c r="X145" s="331">
        <f t="shared" si="42"/>
        <v>1.4920037112451298E-3</v>
      </c>
      <c r="Y145" s="331">
        <f t="shared" si="43"/>
        <v>1.5966262822998498E-3</v>
      </c>
      <c r="Z145" s="331">
        <f t="shared" si="44"/>
        <v>1.6224027299728899E-3</v>
      </c>
      <c r="AA145" s="331">
        <f t="shared" si="45"/>
        <v>1.6820200246317987E-2</v>
      </c>
      <c r="AB145" s="331">
        <f t="shared" si="46"/>
        <v>1.7872346470911198E-3</v>
      </c>
      <c r="AC145" s="331">
        <f t="shared" si="47"/>
        <v>6.4578467171825995E-4</v>
      </c>
      <c r="AD145" s="331">
        <f t="shared" si="48"/>
        <v>6.2641044813370006E-4</v>
      </c>
      <c r="AE145" s="468">
        <f t="shared" si="49"/>
        <v>0</v>
      </c>
    </row>
    <row r="146" spans="1:31" x14ac:dyDescent="0.25">
      <c r="A146" s="11" t="s">
        <v>218</v>
      </c>
      <c r="B146" s="4" t="s">
        <v>219</v>
      </c>
      <c r="C146" s="4" t="s">
        <v>220</v>
      </c>
      <c r="D146" s="9" t="s">
        <v>27</v>
      </c>
      <c r="E146" s="9">
        <v>2007</v>
      </c>
      <c r="F146" s="9">
        <v>11</v>
      </c>
      <c r="G146" s="9" t="s">
        <v>142</v>
      </c>
      <c r="H146" s="9" t="s">
        <v>116</v>
      </c>
      <c r="I146" s="9" t="s">
        <v>42</v>
      </c>
      <c r="J146" s="9" t="s">
        <v>129</v>
      </c>
      <c r="K146" s="306" t="s">
        <v>39</v>
      </c>
      <c r="L146" s="392">
        <v>3.8564970000000001</v>
      </c>
      <c r="M146" s="331">
        <v>-1</v>
      </c>
      <c r="N146" s="331">
        <v>1.353523</v>
      </c>
      <c r="O146" s="331">
        <v>1.4484349999999999</v>
      </c>
      <c r="P146" s="331">
        <v>1.471819</v>
      </c>
      <c r="Q146" s="331">
        <v>15.259029</v>
      </c>
      <c r="R146" s="331">
        <v>1.6213519999999999</v>
      </c>
      <c r="S146" s="331">
        <v>0.58584599999999998</v>
      </c>
      <c r="T146" s="331">
        <v>0.56827000000000005</v>
      </c>
      <c r="U146" s="389">
        <v>-1</v>
      </c>
      <c r="V146" s="392">
        <f t="shared" si="40"/>
        <v>4.2510602600810696E-3</v>
      </c>
      <c r="W146" s="331">
        <f t="shared" si="41"/>
        <v>0</v>
      </c>
      <c r="X146" s="331">
        <f t="shared" si="42"/>
        <v>1.4920037112451298E-3</v>
      </c>
      <c r="Y146" s="331">
        <f t="shared" si="43"/>
        <v>1.5966262822998498E-3</v>
      </c>
      <c r="Z146" s="331">
        <f t="shared" si="44"/>
        <v>1.6224027299728899E-3</v>
      </c>
      <c r="AA146" s="331">
        <f t="shared" si="45"/>
        <v>1.6820200246317987E-2</v>
      </c>
      <c r="AB146" s="331">
        <f t="shared" si="46"/>
        <v>1.7872346470911198E-3</v>
      </c>
      <c r="AC146" s="331">
        <f t="shared" si="47"/>
        <v>6.4578467171825995E-4</v>
      </c>
      <c r="AD146" s="331">
        <f t="shared" si="48"/>
        <v>6.2641044813370006E-4</v>
      </c>
      <c r="AE146" s="468">
        <f t="shared" si="49"/>
        <v>0</v>
      </c>
    </row>
    <row r="147" spans="1:31" x14ac:dyDescent="0.25">
      <c r="A147" s="11" t="s">
        <v>218</v>
      </c>
      <c r="B147" s="4" t="s">
        <v>219</v>
      </c>
      <c r="C147" s="4" t="s">
        <v>220</v>
      </c>
      <c r="D147" s="9" t="s">
        <v>27</v>
      </c>
      <c r="E147" s="9">
        <v>2007</v>
      </c>
      <c r="F147" s="9">
        <v>12</v>
      </c>
      <c r="G147" s="9" t="s">
        <v>590</v>
      </c>
      <c r="H147" s="9" t="s">
        <v>116</v>
      </c>
      <c r="I147" s="9" t="s">
        <v>42</v>
      </c>
      <c r="J147" s="9" t="s">
        <v>129</v>
      </c>
      <c r="K147" s="306" t="s">
        <v>39</v>
      </c>
      <c r="L147" s="392">
        <v>3.8564970000000001</v>
      </c>
      <c r="M147" s="331">
        <v>-1</v>
      </c>
      <c r="N147" s="331">
        <v>1.353523</v>
      </c>
      <c r="O147" s="331">
        <v>1.4484349999999999</v>
      </c>
      <c r="P147" s="331">
        <v>1.471819</v>
      </c>
      <c r="Q147" s="331">
        <v>15.259029</v>
      </c>
      <c r="R147" s="331">
        <v>1.6213519999999999</v>
      </c>
      <c r="S147" s="331">
        <v>0.58584599999999998</v>
      </c>
      <c r="T147" s="331">
        <v>0.56827000000000005</v>
      </c>
      <c r="U147" s="389">
        <v>-1</v>
      </c>
      <c r="V147" s="392">
        <f t="shared" si="40"/>
        <v>4.2510602600810696E-3</v>
      </c>
      <c r="W147" s="331">
        <f t="shared" si="41"/>
        <v>0</v>
      </c>
      <c r="X147" s="331">
        <f t="shared" si="42"/>
        <v>1.4920037112451298E-3</v>
      </c>
      <c r="Y147" s="331">
        <f t="shared" si="43"/>
        <v>1.5966262822998498E-3</v>
      </c>
      <c r="Z147" s="331">
        <f t="shared" si="44"/>
        <v>1.6224027299728899E-3</v>
      </c>
      <c r="AA147" s="331">
        <f t="shared" si="45"/>
        <v>1.6820200246317987E-2</v>
      </c>
      <c r="AB147" s="331">
        <f t="shared" si="46"/>
        <v>1.7872346470911198E-3</v>
      </c>
      <c r="AC147" s="331">
        <f t="shared" si="47"/>
        <v>6.4578467171825995E-4</v>
      </c>
      <c r="AD147" s="331">
        <f t="shared" si="48"/>
        <v>6.2641044813370006E-4</v>
      </c>
      <c r="AE147" s="468">
        <f t="shared" si="49"/>
        <v>0</v>
      </c>
    </row>
    <row r="148" spans="1:31" x14ac:dyDescent="0.25">
      <c r="A148" s="11" t="s">
        <v>218</v>
      </c>
      <c r="B148" s="4" t="s">
        <v>219</v>
      </c>
      <c r="C148" s="4" t="s">
        <v>220</v>
      </c>
      <c r="D148" s="9" t="s">
        <v>27</v>
      </c>
      <c r="E148" s="9">
        <v>2007</v>
      </c>
      <c r="F148" s="9">
        <v>13</v>
      </c>
      <c r="G148" s="9" t="s">
        <v>157</v>
      </c>
      <c r="H148" s="9" t="s">
        <v>116</v>
      </c>
      <c r="I148" s="9" t="s">
        <v>42</v>
      </c>
      <c r="J148" s="9" t="s">
        <v>129</v>
      </c>
      <c r="K148" s="306" t="s">
        <v>39</v>
      </c>
      <c r="L148" s="392">
        <v>9.6412420000000001</v>
      </c>
      <c r="M148" s="331">
        <v>-1</v>
      </c>
      <c r="N148" s="331">
        <v>3.383807</v>
      </c>
      <c r="O148" s="331">
        <v>3.621086</v>
      </c>
      <c r="P148" s="331">
        <v>3.6795460000000002</v>
      </c>
      <c r="Q148" s="331">
        <v>38.147571999999997</v>
      </c>
      <c r="R148" s="331">
        <v>4.0533789999999996</v>
      </c>
      <c r="S148" s="331">
        <v>1.4646140000000001</v>
      </c>
      <c r="T148" s="331">
        <v>1.420676</v>
      </c>
      <c r="U148" s="389">
        <v>-1</v>
      </c>
      <c r="V148" s="392">
        <f t="shared" si="40"/>
        <v>1.0627650099047019E-2</v>
      </c>
      <c r="W148" s="331">
        <f t="shared" si="41"/>
        <v>0</v>
      </c>
      <c r="X148" s="331">
        <f t="shared" si="42"/>
        <v>3.7300087269571697E-3</v>
      </c>
      <c r="Y148" s="331">
        <f t="shared" si="43"/>
        <v>3.9915640522826595E-3</v>
      </c>
      <c r="Z148" s="331">
        <f t="shared" si="44"/>
        <v>4.0560051714652592E-3</v>
      </c>
      <c r="AA148" s="331">
        <f t="shared" si="45"/>
        <v>4.2050500064639312E-2</v>
      </c>
      <c r="AB148" s="331">
        <f t="shared" si="46"/>
        <v>4.4680855154164891E-3</v>
      </c>
      <c r="AC148" s="331">
        <f t="shared" si="47"/>
        <v>1.6144605769843402E-3</v>
      </c>
      <c r="AD148" s="331">
        <f t="shared" si="48"/>
        <v>1.56602722264556E-3</v>
      </c>
      <c r="AE148" s="468">
        <f t="shared" si="49"/>
        <v>0</v>
      </c>
    </row>
    <row r="149" spans="1:31" x14ac:dyDescent="0.25">
      <c r="A149" s="11" t="s">
        <v>218</v>
      </c>
      <c r="B149" s="4" t="s">
        <v>219</v>
      </c>
      <c r="C149" s="4" t="s">
        <v>220</v>
      </c>
      <c r="D149" s="9" t="s">
        <v>27</v>
      </c>
      <c r="E149" s="9">
        <v>2007</v>
      </c>
      <c r="F149" s="9">
        <v>14</v>
      </c>
      <c r="G149" s="9" t="s">
        <v>132</v>
      </c>
      <c r="H149" s="9" t="s">
        <v>113</v>
      </c>
      <c r="I149" s="9" t="s">
        <v>30</v>
      </c>
      <c r="J149" s="9" t="s">
        <v>129</v>
      </c>
      <c r="K149" s="306" t="s">
        <v>39</v>
      </c>
      <c r="L149" s="392">
        <v>3.8564970000000001</v>
      </c>
      <c r="M149" s="331">
        <v>-1</v>
      </c>
      <c r="N149" s="331">
        <v>1.353523</v>
      </c>
      <c r="O149" s="331">
        <v>1.4484349999999999</v>
      </c>
      <c r="P149" s="331">
        <v>1.471819</v>
      </c>
      <c r="Q149" s="331">
        <v>15.259029</v>
      </c>
      <c r="R149" s="331">
        <v>1.6213519999999999</v>
      </c>
      <c r="S149" s="331">
        <v>0.58584599999999998</v>
      </c>
      <c r="T149" s="331">
        <v>0.56827000000000005</v>
      </c>
      <c r="U149" s="389">
        <v>-1</v>
      </c>
      <c r="V149" s="392">
        <f t="shared" si="40"/>
        <v>4.2510602600810696E-3</v>
      </c>
      <c r="W149" s="331">
        <f t="shared" si="41"/>
        <v>0</v>
      </c>
      <c r="X149" s="331">
        <f t="shared" si="42"/>
        <v>1.4920037112451298E-3</v>
      </c>
      <c r="Y149" s="331">
        <f t="shared" si="43"/>
        <v>1.5966262822998498E-3</v>
      </c>
      <c r="Z149" s="331">
        <f t="shared" si="44"/>
        <v>1.6224027299728899E-3</v>
      </c>
      <c r="AA149" s="331">
        <f t="shared" si="45"/>
        <v>1.6820200246317987E-2</v>
      </c>
      <c r="AB149" s="331">
        <f t="shared" si="46"/>
        <v>1.7872346470911198E-3</v>
      </c>
      <c r="AC149" s="331">
        <f t="shared" si="47"/>
        <v>6.4578467171825995E-4</v>
      </c>
      <c r="AD149" s="331">
        <f t="shared" si="48"/>
        <v>6.2641044813370006E-4</v>
      </c>
      <c r="AE149" s="468">
        <f t="shared" si="49"/>
        <v>0</v>
      </c>
    </row>
    <row r="150" spans="1:31" x14ac:dyDescent="0.25">
      <c r="A150" s="11" t="s">
        <v>218</v>
      </c>
      <c r="B150" s="4" t="s">
        <v>219</v>
      </c>
      <c r="C150" s="4" t="s">
        <v>220</v>
      </c>
      <c r="D150" s="9" t="s">
        <v>27</v>
      </c>
      <c r="E150" s="9">
        <v>2007</v>
      </c>
      <c r="F150" s="9">
        <v>15</v>
      </c>
      <c r="G150" s="9" t="s">
        <v>117</v>
      </c>
      <c r="H150" s="9" t="s">
        <v>118</v>
      </c>
      <c r="I150" s="9" t="s">
        <v>42</v>
      </c>
      <c r="J150" s="9" t="s">
        <v>119</v>
      </c>
      <c r="K150" s="306" t="s">
        <v>39</v>
      </c>
      <c r="L150" s="392">
        <v>-1</v>
      </c>
      <c r="M150" s="331">
        <v>-1</v>
      </c>
      <c r="N150" s="331">
        <v>-1</v>
      </c>
      <c r="O150" s="331">
        <v>-1</v>
      </c>
      <c r="P150" s="331">
        <v>-1</v>
      </c>
      <c r="Q150" s="331">
        <v>-1</v>
      </c>
      <c r="R150" s="331">
        <v>-1</v>
      </c>
      <c r="S150" s="331">
        <v>-1</v>
      </c>
      <c r="T150" s="331">
        <v>-1</v>
      </c>
      <c r="U150" s="389">
        <v>-1</v>
      </c>
      <c r="V150" s="392">
        <f t="shared" si="40"/>
        <v>0</v>
      </c>
      <c r="W150" s="331">
        <f t="shared" si="41"/>
        <v>0</v>
      </c>
      <c r="X150" s="331">
        <f t="shared" si="42"/>
        <v>0</v>
      </c>
      <c r="Y150" s="331">
        <f t="shared" si="43"/>
        <v>0</v>
      </c>
      <c r="Z150" s="331">
        <f t="shared" si="44"/>
        <v>0</v>
      </c>
      <c r="AA150" s="331">
        <f t="shared" si="45"/>
        <v>0</v>
      </c>
      <c r="AB150" s="331">
        <f t="shared" si="46"/>
        <v>0</v>
      </c>
      <c r="AC150" s="331">
        <f t="shared" si="47"/>
        <v>0</v>
      </c>
      <c r="AD150" s="331">
        <f t="shared" si="48"/>
        <v>0</v>
      </c>
      <c r="AE150" s="468">
        <f t="shared" si="49"/>
        <v>0</v>
      </c>
    </row>
    <row r="151" spans="1:31" x14ac:dyDescent="0.25">
      <c r="A151" s="11" t="s">
        <v>218</v>
      </c>
      <c r="B151" s="4" t="s">
        <v>219</v>
      </c>
      <c r="C151" s="4" t="s">
        <v>220</v>
      </c>
      <c r="D151" s="9" t="s">
        <v>27</v>
      </c>
      <c r="E151" s="9">
        <v>2007</v>
      </c>
      <c r="F151" s="9">
        <v>16</v>
      </c>
      <c r="G151" s="9" t="s">
        <v>579</v>
      </c>
      <c r="H151" s="9" t="s">
        <v>134</v>
      </c>
      <c r="I151" s="9" t="s">
        <v>42</v>
      </c>
      <c r="J151" s="9" t="s">
        <v>129</v>
      </c>
      <c r="K151" s="306" t="s">
        <v>39</v>
      </c>
      <c r="L151" s="392">
        <v>3.8564970000000001</v>
      </c>
      <c r="M151" s="331">
        <v>-1</v>
      </c>
      <c r="N151" s="331">
        <v>1.353523</v>
      </c>
      <c r="O151" s="331">
        <v>1.4484349999999999</v>
      </c>
      <c r="P151" s="331">
        <v>1.471819</v>
      </c>
      <c r="Q151" s="331">
        <v>15.259029</v>
      </c>
      <c r="R151" s="331">
        <v>1.6213519999999999</v>
      </c>
      <c r="S151" s="331">
        <v>0.58584599999999998</v>
      </c>
      <c r="T151" s="331">
        <v>0.56827000000000005</v>
      </c>
      <c r="U151" s="389">
        <v>-1</v>
      </c>
      <c r="V151" s="392">
        <f t="shared" si="40"/>
        <v>4.2510602600810696E-3</v>
      </c>
      <c r="W151" s="331">
        <f t="shared" si="41"/>
        <v>0</v>
      </c>
      <c r="X151" s="331">
        <f t="shared" si="42"/>
        <v>1.4920037112451298E-3</v>
      </c>
      <c r="Y151" s="331">
        <f t="shared" si="43"/>
        <v>1.5966262822998498E-3</v>
      </c>
      <c r="Z151" s="331">
        <f t="shared" si="44"/>
        <v>1.6224027299728899E-3</v>
      </c>
      <c r="AA151" s="331">
        <f t="shared" si="45"/>
        <v>1.6820200246317987E-2</v>
      </c>
      <c r="AB151" s="331">
        <f t="shared" si="46"/>
        <v>1.7872346470911198E-3</v>
      </c>
      <c r="AC151" s="331">
        <f t="shared" si="47"/>
        <v>6.4578467171825995E-4</v>
      </c>
      <c r="AD151" s="331">
        <f t="shared" si="48"/>
        <v>6.2641044813370006E-4</v>
      </c>
      <c r="AE151" s="468">
        <f t="shared" si="49"/>
        <v>0</v>
      </c>
    </row>
    <row r="152" spans="1:31" x14ac:dyDescent="0.25">
      <c r="A152" s="11" t="s">
        <v>218</v>
      </c>
      <c r="B152" s="4" t="s">
        <v>219</v>
      </c>
      <c r="C152" s="4" t="s">
        <v>220</v>
      </c>
      <c r="D152" s="9" t="s">
        <v>27</v>
      </c>
      <c r="E152" s="9">
        <v>2007</v>
      </c>
      <c r="F152" s="9">
        <v>17</v>
      </c>
      <c r="G152" s="9" t="s">
        <v>145</v>
      </c>
      <c r="H152" s="9" t="s">
        <v>116</v>
      </c>
      <c r="I152" s="9" t="s">
        <v>42</v>
      </c>
      <c r="J152" s="9" t="s">
        <v>129</v>
      </c>
      <c r="K152" s="306" t="s">
        <v>39</v>
      </c>
      <c r="L152" s="392">
        <v>3.8564970000000001</v>
      </c>
      <c r="M152" s="331">
        <v>-1</v>
      </c>
      <c r="N152" s="331">
        <v>1.353523</v>
      </c>
      <c r="O152" s="331">
        <v>1.4484349999999999</v>
      </c>
      <c r="P152" s="331">
        <v>1.471819</v>
      </c>
      <c r="Q152" s="331">
        <v>15.259029</v>
      </c>
      <c r="R152" s="331">
        <v>1.6213519999999999</v>
      </c>
      <c r="S152" s="331">
        <v>0.58584599999999998</v>
      </c>
      <c r="T152" s="331">
        <v>0.56827000000000005</v>
      </c>
      <c r="U152" s="389">
        <v>-1</v>
      </c>
      <c r="V152" s="392">
        <f t="shared" si="40"/>
        <v>4.2510602600810696E-3</v>
      </c>
      <c r="W152" s="331">
        <f t="shared" si="41"/>
        <v>0</v>
      </c>
      <c r="X152" s="331">
        <f t="shared" si="42"/>
        <v>1.4920037112451298E-3</v>
      </c>
      <c r="Y152" s="331">
        <f t="shared" si="43"/>
        <v>1.5966262822998498E-3</v>
      </c>
      <c r="Z152" s="331">
        <f t="shared" si="44"/>
        <v>1.6224027299728899E-3</v>
      </c>
      <c r="AA152" s="331">
        <f t="shared" si="45"/>
        <v>1.6820200246317987E-2</v>
      </c>
      <c r="AB152" s="331">
        <f t="shared" si="46"/>
        <v>1.7872346470911198E-3</v>
      </c>
      <c r="AC152" s="331">
        <f t="shared" si="47"/>
        <v>6.4578467171825995E-4</v>
      </c>
      <c r="AD152" s="331">
        <f t="shared" si="48"/>
        <v>6.2641044813370006E-4</v>
      </c>
      <c r="AE152" s="468">
        <f t="shared" si="49"/>
        <v>0</v>
      </c>
    </row>
    <row r="153" spans="1:31" x14ac:dyDescent="0.25">
      <c r="A153" s="11" t="s">
        <v>218</v>
      </c>
      <c r="B153" s="4" t="s">
        <v>219</v>
      </c>
      <c r="C153" s="4" t="s">
        <v>220</v>
      </c>
      <c r="D153" s="9" t="s">
        <v>27</v>
      </c>
      <c r="E153" s="9">
        <v>2007</v>
      </c>
      <c r="F153" s="9">
        <v>18</v>
      </c>
      <c r="G153" s="9" t="s">
        <v>147</v>
      </c>
      <c r="H153" s="9" t="s">
        <v>148</v>
      </c>
      <c r="I153" s="9" t="s">
        <v>42</v>
      </c>
      <c r="J153" s="9" t="s">
        <v>129</v>
      </c>
      <c r="K153" s="306" t="s">
        <v>39</v>
      </c>
      <c r="L153" s="392">
        <v>3.8564970000000001</v>
      </c>
      <c r="M153" s="331">
        <v>-1</v>
      </c>
      <c r="N153" s="331">
        <v>1.353523</v>
      </c>
      <c r="O153" s="331">
        <v>1.4484349999999999</v>
      </c>
      <c r="P153" s="331">
        <v>1.471819</v>
      </c>
      <c r="Q153" s="331">
        <v>15.259029</v>
      </c>
      <c r="R153" s="331">
        <v>1.6213519999999999</v>
      </c>
      <c r="S153" s="331">
        <v>0.58584599999999998</v>
      </c>
      <c r="T153" s="331">
        <v>0.56827000000000005</v>
      </c>
      <c r="U153" s="389">
        <v>-1</v>
      </c>
      <c r="V153" s="392">
        <f t="shared" si="40"/>
        <v>4.2510602600810696E-3</v>
      </c>
      <c r="W153" s="331">
        <f t="shared" si="41"/>
        <v>0</v>
      </c>
      <c r="X153" s="331">
        <f t="shared" si="42"/>
        <v>1.4920037112451298E-3</v>
      </c>
      <c r="Y153" s="331">
        <f t="shared" si="43"/>
        <v>1.5966262822998498E-3</v>
      </c>
      <c r="Z153" s="331">
        <f t="shared" si="44"/>
        <v>1.6224027299728899E-3</v>
      </c>
      <c r="AA153" s="331">
        <f t="shared" si="45"/>
        <v>1.6820200246317987E-2</v>
      </c>
      <c r="AB153" s="331">
        <f t="shared" si="46"/>
        <v>1.7872346470911198E-3</v>
      </c>
      <c r="AC153" s="331">
        <f t="shared" si="47"/>
        <v>6.4578467171825995E-4</v>
      </c>
      <c r="AD153" s="331">
        <f t="shared" si="48"/>
        <v>6.2641044813370006E-4</v>
      </c>
      <c r="AE153" s="468">
        <f t="shared" si="49"/>
        <v>0</v>
      </c>
    </row>
    <row r="154" spans="1:31" x14ac:dyDescent="0.25">
      <c r="A154" s="11" t="s">
        <v>218</v>
      </c>
      <c r="B154" s="4" t="s">
        <v>219</v>
      </c>
      <c r="C154" s="4" t="s">
        <v>220</v>
      </c>
      <c r="D154" s="9" t="s">
        <v>27</v>
      </c>
      <c r="E154" s="9">
        <v>2007</v>
      </c>
      <c r="F154" s="9">
        <v>19</v>
      </c>
      <c r="G154" s="9" t="s">
        <v>149</v>
      </c>
      <c r="H154" s="9" t="s">
        <v>113</v>
      </c>
      <c r="I154" s="9" t="s">
        <v>42</v>
      </c>
      <c r="J154" s="9" t="s">
        <v>129</v>
      </c>
      <c r="K154" s="306" t="s">
        <v>39</v>
      </c>
      <c r="L154" s="392">
        <v>36.605620000000002</v>
      </c>
      <c r="M154" s="331">
        <v>-1</v>
      </c>
      <c r="N154" s="331">
        <v>12.847552</v>
      </c>
      <c r="O154" s="331">
        <v>13.748447000000001</v>
      </c>
      <c r="P154" s="331">
        <v>13.970407</v>
      </c>
      <c r="Q154" s="331">
        <v>144.837715</v>
      </c>
      <c r="R154" s="331">
        <v>15.389765000000001</v>
      </c>
      <c r="S154" s="331">
        <v>5.56081</v>
      </c>
      <c r="T154" s="331">
        <v>5.3939859999999999</v>
      </c>
      <c r="U154" s="389">
        <v>-1</v>
      </c>
      <c r="V154" s="392">
        <f t="shared" si="40"/>
        <v>4.0350788935562203E-2</v>
      </c>
      <c r="W154" s="331">
        <f t="shared" si="41"/>
        <v>0</v>
      </c>
      <c r="X154" s="331">
        <f t="shared" si="42"/>
        <v>1.4162001875413119E-2</v>
      </c>
      <c r="Y154" s="331">
        <f t="shared" si="43"/>
        <v>1.515506862303557E-2</v>
      </c>
      <c r="Z154" s="331">
        <f t="shared" si="44"/>
        <v>1.5399737641403169E-2</v>
      </c>
      <c r="AA154" s="331">
        <f t="shared" si="45"/>
        <v>0.15965625135905664</v>
      </c>
      <c r="AB154" s="331">
        <f t="shared" si="46"/>
        <v>1.696431201774215E-2</v>
      </c>
      <c r="AC154" s="331">
        <f t="shared" si="47"/>
        <v>6.1297437557610995E-3</v>
      </c>
      <c r="AD154" s="331">
        <f t="shared" si="48"/>
        <v>5.9458517737816597E-3</v>
      </c>
      <c r="AE154" s="468">
        <f t="shared" si="49"/>
        <v>0</v>
      </c>
    </row>
  </sheetData>
  <sortState ref="A2:AE154">
    <sortCondition ref="K2:K154"/>
  </sortState>
  <mergeCells count="1">
    <mergeCell ref="A1:M1"/>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2"/>
  <sheetViews>
    <sheetView workbookViewId="0">
      <selection sqref="A1:M1"/>
    </sheetView>
  </sheetViews>
  <sheetFormatPr defaultRowHeight="15" x14ac:dyDescent="0.25"/>
  <cols>
    <col min="1" max="1" width="11.42578125" customWidth="1"/>
    <col min="2" max="2" width="19.42578125" customWidth="1"/>
    <col min="4" max="4" width="5" customWidth="1"/>
    <col min="5" max="5" width="5.85546875" customWidth="1"/>
    <col min="6" max="6" width="6.85546875" customWidth="1"/>
    <col min="12" max="12" width="11.5703125" bestFit="1" customWidth="1"/>
    <col min="13" max="16" width="10.5703125" bestFit="1" customWidth="1"/>
    <col min="17" max="18" width="9.5703125" bestFit="1" customWidth="1"/>
    <col min="19" max="20" width="9.28515625" bestFit="1" customWidth="1"/>
    <col min="21" max="21" width="12.5703125" bestFit="1" customWidth="1"/>
    <col min="22" max="30" width="9.28515625" bestFit="1" customWidth="1"/>
    <col min="31" max="31" width="11.5703125" customWidth="1"/>
  </cols>
  <sheetData>
    <row r="1" spans="1:37" ht="32.25" customHeight="1" x14ac:dyDescent="0.25">
      <c r="A1" s="798" t="s">
        <v>1777</v>
      </c>
      <c r="B1" s="799"/>
      <c r="C1" s="799"/>
      <c r="D1" s="799"/>
      <c r="E1" s="799"/>
      <c r="F1" s="799"/>
      <c r="G1" s="799"/>
      <c r="H1" s="799"/>
      <c r="I1" s="783"/>
      <c r="J1" s="783"/>
      <c r="K1" s="783"/>
      <c r="L1" s="783"/>
      <c r="M1" s="783"/>
    </row>
    <row r="2" spans="1:37" s="635" customFormat="1" ht="32.25" customHeight="1" x14ac:dyDescent="0.25">
      <c r="A2" s="653" t="s">
        <v>209</v>
      </c>
      <c r="B2" s="4" t="s">
        <v>210</v>
      </c>
      <c r="C2" s="4"/>
      <c r="D2" s="9" t="s">
        <v>0</v>
      </c>
      <c r="E2" s="9" t="s">
        <v>1</v>
      </c>
      <c r="F2" s="9" t="s">
        <v>2</v>
      </c>
      <c r="G2" s="9" t="s">
        <v>3</v>
      </c>
      <c r="H2" s="9" t="s">
        <v>4</v>
      </c>
      <c r="I2" s="9" t="s">
        <v>5</v>
      </c>
      <c r="J2" s="9" t="s">
        <v>6</v>
      </c>
      <c r="K2" s="306" t="s">
        <v>7</v>
      </c>
      <c r="L2" s="392" t="s">
        <v>8</v>
      </c>
      <c r="M2" s="331" t="s">
        <v>9</v>
      </c>
      <c r="N2" s="331" t="s">
        <v>10</v>
      </c>
      <c r="O2" s="331" t="s">
        <v>11</v>
      </c>
      <c r="P2" s="331" t="s">
        <v>12</v>
      </c>
      <c r="Q2" s="331" t="s">
        <v>13</v>
      </c>
      <c r="R2" s="331" t="s">
        <v>14</v>
      </c>
      <c r="S2" s="331" t="s">
        <v>15</v>
      </c>
      <c r="T2" s="331" t="s">
        <v>16</v>
      </c>
      <c r="U2" s="468" t="s">
        <v>17</v>
      </c>
      <c r="V2" s="472" t="s">
        <v>18</v>
      </c>
      <c r="W2" s="331" t="s">
        <v>19</v>
      </c>
      <c r="X2" s="331" t="s">
        <v>20</v>
      </c>
      <c r="Y2" s="331" t="s">
        <v>21</v>
      </c>
      <c r="Z2" s="331" t="s">
        <v>22</v>
      </c>
      <c r="AA2" s="331" t="s">
        <v>23</v>
      </c>
      <c r="AB2" s="331" t="s">
        <v>24</v>
      </c>
      <c r="AC2" s="331" t="s">
        <v>25</v>
      </c>
      <c r="AD2" s="331" t="s">
        <v>26</v>
      </c>
      <c r="AE2" s="485" t="s">
        <v>252</v>
      </c>
      <c r="AF2"/>
      <c r="AG2"/>
      <c r="AH2"/>
      <c r="AI2"/>
      <c r="AJ2"/>
      <c r="AK2"/>
    </row>
    <row r="3" spans="1:37" s="635" customFormat="1" ht="32.25" customHeight="1" thickBot="1" x14ac:dyDescent="0.3">
      <c r="A3" s="11" t="s">
        <v>250</v>
      </c>
      <c r="B3" s="4" t="s">
        <v>251</v>
      </c>
      <c r="C3" s="4" t="s">
        <v>245</v>
      </c>
      <c r="D3" s="9" t="s">
        <v>27</v>
      </c>
      <c r="E3" s="9">
        <v>2007</v>
      </c>
      <c r="F3" s="9">
        <v>1</v>
      </c>
      <c r="G3" s="9" t="s">
        <v>122</v>
      </c>
      <c r="H3" s="9" t="s">
        <v>123</v>
      </c>
      <c r="I3" s="9" t="s">
        <v>42</v>
      </c>
      <c r="J3" s="9" t="s">
        <v>119</v>
      </c>
      <c r="K3" s="306" t="s">
        <v>36</v>
      </c>
      <c r="L3" s="392">
        <v>1352.480092</v>
      </c>
      <c r="M3" s="331">
        <v>1307.7432719999999</v>
      </c>
      <c r="N3" s="331">
        <v>1512.0572979999999</v>
      </c>
      <c r="O3" s="331">
        <v>1504.172675</v>
      </c>
      <c r="P3" s="331">
        <v>1512.0572979999999</v>
      </c>
      <c r="Q3" s="331">
        <v>277.877073</v>
      </c>
      <c r="R3" s="331">
        <v>64.710453999999999</v>
      </c>
      <c r="S3" s="331">
        <v>-1</v>
      </c>
      <c r="T3" s="331">
        <v>-1</v>
      </c>
      <c r="U3" s="468">
        <v>50085.490870000001</v>
      </c>
      <c r="V3" s="472">
        <f t="shared" ref="V3:V34" si="0">IF(L3=-1,0,L3)*2.20462262/2000</f>
        <v>1.4908541019614403</v>
      </c>
      <c r="W3" s="331">
        <f t="shared" ref="W3:W34" si="1">IF(M3=-1,0,M3)*2.20462262/2000</f>
        <v>1.4415401993020061</v>
      </c>
      <c r="X3" s="331">
        <f t="shared" ref="X3:X34" si="2">IF(N3=-1,0,N3)*2.20462262/2000</f>
        <v>1.6667578609534404</v>
      </c>
      <c r="Y3" s="331">
        <f t="shared" ref="Y3:Y34" si="3">IF(O3=-1,0,O3)*2.20462262/2000</f>
        <v>1.658066551845454</v>
      </c>
      <c r="Z3" s="331">
        <f t="shared" ref="Z3:Z34" si="4">IF(P3=-1,0,P3)*2.20462262/2000</f>
        <v>1.6667578609534404</v>
      </c>
      <c r="AA3" s="331">
        <f t="shared" ref="AA3:AA34" si="5">IF(Q3=-1,0,Q3)*2.20462262/2000</f>
        <v>0.30630704035759559</v>
      </c>
      <c r="AB3" s="331">
        <f t="shared" ref="AB3:AB34" si="6">IF(R3=-1,0,R3)*2.20462262/2000</f>
        <v>7.1331065319434728E-2</v>
      </c>
      <c r="AC3" s="331">
        <f t="shared" ref="AC3:AC34" si="7">IF(S3=-1,0,S3)*2.20462262/2000</f>
        <v>0</v>
      </c>
      <c r="AD3" s="331">
        <f t="shared" ref="AD3:AD34" si="8">IF(T3=-1,0,T3)*2.20462262/2000</f>
        <v>0</v>
      </c>
      <c r="AE3" s="468">
        <f t="shared" ref="AE3:AE34" si="9">IF(U3=-1,0,U3)*2.20462262/2000</f>
        <v>55.209803052902735</v>
      </c>
      <c r="AF3"/>
      <c r="AG3"/>
      <c r="AH3"/>
      <c r="AI3"/>
    </row>
    <row r="4" spans="1:37" x14ac:dyDescent="0.25">
      <c r="A4" s="457" t="s">
        <v>344</v>
      </c>
      <c r="B4" s="458" t="s">
        <v>251</v>
      </c>
      <c r="C4" s="458" t="s">
        <v>247</v>
      </c>
      <c r="D4" s="459" t="s">
        <v>27</v>
      </c>
      <c r="E4" s="459">
        <v>2007</v>
      </c>
      <c r="F4" s="459">
        <v>2</v>
      </c>
      <c r="G4" s="459" t="s">
        <v>132</v>
      </c>
      <c r="H4" s="459" t="s">
        <v>113</v>
      </c>
      <c r="I4" s="459" t="s">
        <v>42</v>
      </c>
      <c r="J4" s="459" t="s">
        <v>129</v>
      </c>
      <c r="K4" s="462" t="s">
        <v>36</v>
      </c>
      <c r="L4" s="466">
        <v>145187.99139800001</v>
      </c>
      <c r="M4" s="467">
        <v>1494.879396</v>
      </c>
      <c r="N4" s="467">
        <v>1304.176892</v>
      </c>
      <c r="O4" s="467">
        <v>1247.79078</v>
      </c>
      <c r="P4" s="467">
        <v>1464.544517</v>
      </c>
      <c r="Q4" s="467">
        <v>777.96535100000006</v>
      </c>
      <c r="R4" s="467">
        <v>187.669589</v>
      </c>
      <c r="S4" s="467">
        <v>-1</v>
      </c>
      <c r="T4" s="467">
        <v>-1</v>
      </c>
      <c r="U4" s="470">
        <v>145255.099739</v>
      </c>
      <c r="V4" s="476">
        <f t="shared" si="0"/>
        <v>160.04236499419812</v>
      </c>
      <c r="W4" s="467">
        <f t="shared" si="1"/>
        <v>1.6478224652967688</v>
      </c>
      <c r="X4" s="467">
        <f t="shared" si="2"/>
        <v>1.4376089382922486</v>
      </c>
      <c r="Y4" s="467">
        <f t="shared" si="3"/>
        <v>1.3754538893077217</v>
      </c>
      <c r="Z4" s="467">
        <f t="shared" si="4"/>
        <v>1.6143839850875872</v>
      </c>
      <c r="AA4" s="467">
        <f t="shared" si="5"/>
        <v>0.85756000519541975</v>
      </c>
      <c r="AB4" s="467">
        <f t="shared" si="6"/>
        <v>0.20687031049775156</v>
      </c>
      <c r="AC4" s="467">
        <f t="shared" si="7"/>
        <v>0</v>
      </c>
      <c r="AD4" s="467">
        <f t="shared" si="8"/>
        <v>0</v>
      </c>
      <c r="AE4" s="470">
        <f t="shared" si="9"/>
        <v>160.11633927747772</v>
      </c>
    </row>
    <row r="5" spans="1:37" x14ac:dyDescent="0.25">
      <c r="A5" s="11" t="s">
        <v>344</v>
      </c>
      <c r="B5" s="4" t="s">
        <v>251</v>
      </c>
      <c r="C5" s="4" t="s">
        <v>247</v>
      </c>
      <c r="D5" s="9" t="s">
        <v>27</v>
      </c>
      <c r="E5" s="9">
        <v>2007</v>
      </c>
      <c r="F5" s="9">
        <v>3</v>
      </c>
      <c r="G5" s="9" t="s">
        <v>154</v>
      </c>
      <c r="H5" s="9" t="s">
        <v>116</v>
      </c>
      <c r="I5" s="9" t="s">
        <v>42</v>
      </c>
      <c r="J5" s="9" t="s">
        <v>129</v>
      </c>
      <c r="K5" s="306" t="s">
        <v>36</v>
      </c>
      <c r="L5" s="392">
        <v>123312.75088599999</v>
      </c>
      <c r="M5" s="331">
        <v>1311.421319</v>
      </c>
      <c r="N5" s="331">
        <v>1144.1226529999999</v>
      </c>
      <c r="O5" s="331">
        <v>1094.656489</v>
      </c>
      <c r="P5" s="331">
        <v>1284.809268</v>
      </c>
      <c r="Q5" s="331">
        <v>145.49500499999999</v>
      </c>
      <c r="R5" s="331">
        <v>129.22968900000001</v>
      </c>
      <c r="S5" s="331">
        <v>-1</v>
      </c>
      <c r="T5" s="331">
        <v>-1</v>
      </c>
      <c r="U5" s="468">
        <v>100022.97906500001</v>
      </c>
      <c r="V5" s="472">
        <f t="shared" si="0"/>
        <v>135.9290399688503</v>
      </c>
      <c r="W5" s="331">
        <f t="shared" si="1"/>
        <v>1.4455945521088178</v>
      </c>
      <c r="X5" s="331">
        <f t="shared" si="2"/>
        <v>1.2611793404291052</v>
      </c>
      <c r="Y5" s="331">
        <f t="shared" si="3"/>
        <v>1.2066522283895904</v>
      </c>
      <c r="Z5" s="331">
        <f t="shared" si="4"/>
        <v>1.4162597873092209</v>
      </c>
      <c r="AA5" s="331">
        <f t="shared" si="5"/>
        <v>0.16038078956000651</v>
      </c>
      <c r="AB5" s="331">
        <f t="shared" si="6"/>
        <v>0.14245134777248258</v>
      </c>
      <c r="AC5" s="331">
        <f t="shared" si="7"/>
        <v>0</v>
      </c>
      <c r="AD5" s="331">
        <f t="shared" si="8"/>
        <v>0</v>
      </c>
      <c r="AE5" s="468">
        <f t="shared" si="9"/>
        <v>110.25646108324273</v>
      </c>
    </row>
    <row r="6" spans="1:37" x14ac:dyDescent="0.25">
      <c r="A6" s="11" t="s">
        <v>250</v>
      </c>
      <c r="B6" s="4" t="s">
        <v>251</v>
      </c>
      <c r="C6" s="4" t="s">
        <v>245</v>
      </c>
      <c r="D6" s="9" t="s">
        <v>27</v>
      </c>
      <c r="E6" s="9">
        <v>2007</v>
      </c>
      <c r="F6" s="9">
        <v>4</v>
      </c>
      <c r="G6" s="9" t="s">
        <v>188</v>
      </c>
      <c r="H6" s="9" t="s">
        <v>189</v>
      </c>
      <c r="I6" s="9" t="s">
        <v>30</v>
      </c>
      <c r="J6" s="9" t="s">
        <v>107</v>
      </c>
      <c r="K6" s="306" t="s">
        <v>36</v>
      </c>
      <c r="L6" s="392">
        <v>6139.9300199999998</v>
      </c>
      <c r="M6" s="331">
        <v>1026.6844149999999</v>
      </c>
      <c r="N6" s="331">
        <v>1187.0874779999999</v>
      </c>
      <c r="O6" s="331">
        <v>1180.8974109999999</v>
      </c>
      <c r="P6" s="331">
        <v>1187.0874779999999</v>
      </c>
      <c r="Q6" s="331">
        <v>87.008089999999996</v>
      </c>
      <c r="R6" s="331">
        <v>52.957923000000001</v>
      </c>
      <c r="S6" s="331">
        <v>-1</v>
      </c>
      <c r="T6" s="331">
        <v>-1</v>
      </c>
      <c r="U6" s="468">
        <v>40989.104164999997</v>
      </c>
      <c r="V6" s="472">
        <f t="shared" si="0"/>
        <v>6.7681143036545253</v>
      </c>
      <c r="W6" s="331">
        <f t="shared" si="1"/>
        <v>1.1317258424552334</v>
      </c>
      <c r="X6" s="331">
        <f t="shared" si="2"/>
        <v>1.308539952958776</v>
      </c>
      <c r="Y6" s="331">
        <f t="shared" si="3"/>
        <v>1.3017165720950181</v>
      </c>
      <c r="Z6" s="331">
        <f t="shared" si="4"/>
        <v>1.308539952958776</v>
      </c>
      <c r="AA6" s="331">
        <f t="shared" si="5"/>
        <v>9.5910001668497891E-2</v>
      </c>
      <c r="AB6" s="331">
        <f t="shared" si="6"/>
        <v>5.8376117477009125E-2</v>
      </c>
      <c r="AC6" s="331">
        <f t="shared" si="7"/>
        <v>0</v>
      </c>
      <c r="AD6" s="331">
        <f t="shared" si="8"/>
        <v>0</v>
      </c>
      <c r="AE6" s="468">
        <f t="shared" si="9"/>
        <v>45.182753107847603</v>
      </c>
    </row>
    <row r="7" spans="1:37" x14ac:dyDescent="0.25">
      <c r="A7" s="11" t="s">
        <v>250</v>
      </c>
      <c r="B7" s="4" t="s">
        <v>251</v>
      </c>
      <c r="C7" s="4" t="s">
        <v>245</v>
      </c>
      <c r="D7" s="9" t="s">
        <v>27</v>
      </c>
      <c r="E7" s="9">
        <v>2007</v>
      </c>
      <c r="F7" s="9">
        <v>5</v>
      </c>
      <c r="G7" s="9" t="s">
        <v>225</v>
      </c>
      <c r="H7" s="9" t="s">
        <v>51</v>
      </c>
      <c r="I7" s="9" t="s">
        <v>30</v>
      </c>
      <c r="J7" s="9" t="s">
        <v>31</v>
      </c>
      <c r="K7" s="306" t="s">
        <v>36</v>
      </c>
      <c r="L7" s="392">
        <v>10931.741741</v>
      </c>
      <c r="M7" s="331">
        <v>2950.948308</v>
      </c>
      <c r="N7" s="331">
        <v>3411.986911</v>
      </c>
      <c r="O7" s="331">
        <v>3394.1951049999998</v>
      </c>
      <c r="P7" s="331">
        <v>3411.986911</v>
      </c>
      <c r="Q7" s="331">
        <v>1114.824631</v>
      </c>
      <c r="R7" s="331">
        <v>303.12075399999998</v>
      </c>
      <c r="S7" s="331">
        <v>249.67245700000001</v>
      </c>
      <c r="T7" s="331">
        <v>249.67245700000001</v>
      </c>
      <c r="U7" s="468">
        <v>234613.58695299999</v>
      </c>
      <c r="V7" s="472">
        <f t="shared" si="0"/>
        <v>12.050182559103391</v>
      </c>
      <c r="W7" s="331">
        <f t="shared" si="1"/>
        <v>3.2528636951337635</v>
      </c>
      <c r="X7" s="331">
        <f t="shared" si="2"/>
        <v>3.7610717615672633</v>
      </c>
      <c r="Y7" s="331">
        <f t="shared" si="3"/>
        <v>3.7414596525881372</v>
      </c>
      <c r="Z7" s="331">
        <f t="shared" si="4"/>
        <v>3.7610717615672633</v>
      </c>
      <c r="AA7" s="331">
        <f t="shared" si="5"/>
        <v>1.2288837994178763</v>
      </c>
      <c r="AB7" s="331">
        <f t="shared" si="6"/>
        <v>0.33413343542992774</v>
      </c>
      <c r="AC7" s="331">
        <f t="shared" si="7"/>
        <v>0.27521677314658866</v>
      </c>
      <c r="AD7" s="331">
        <f t="shared" si="8"/>
        <v>0.27521677314658866</v>
      </c>
      <c r="AE7" s="468">
        <f t="shared" si="9"/>
        <v>258.6172103779603</v>
      </c>
    </row>
    <row r="8" spans="1:37" x14ac:dyDescent="0.25">
      <c r="A8" s="11" t="s">
        <v>250</v>
      </c>
      <c r="B8" s="4" t="s">
        <v>251</v>
      </c>
      <c r="C8" s="4" t="s">
        <v>245</v>
      </c>
      <c r="D8" s="9" t="s">
        <v>27</v>
      </c>
      <c r="E8" s="9">
        <v>2007</v>
      </c>
      <c r="F8" s="9">
        <v>6</v>
      </c>
      <c r="G8" s="9" t="s">
        <v>569</v>
      </c>
      <c r="H8" s="9" t="s">
        <v>47</v>
      </c>
      <c r="I8" s="9" t="s">
        <v>42</v>
      </c>
      <c r="J8" s="9" t="s">
        <v>31</v>
      </c>
      <c r="K8" s="306" t="s">
        <v>36</v>
      </c>
      <c r="L8" s="392">
        <v>2619.2829299999999</v>
      </c>
      <c r="M8" s="331">
        <v>237.351474</v>
      </c>
      <c r="N8" s="331">
        <v>274.43385599999999</v>
      </c>
      <c r="O8" s="331">
        <v>273.00281999999999</v>
      </c>
      <c r="P8" s="331">
        <v>274.43385599999999</v>
      </c>
      <c r="Q8" s="331">
        <v>1246.513359</v>
      </c>
      <c r="R8" s="331">
        <v>222.41731300000001</v>
      </c>
      <c r="S8" s="331">
        <v>-1</v>
      </c>
      <c r="T8" s="331">
        <v>-1</v>
      </c>
      <c r="U8" s="468">
        <v>172149.62281100001</v>
      </c>
      <c r="V8" s="472">
        <f t="shared" si="0"/>
        <v>2.8872651978289379</v>
      </c>
      <c r="W8" s="331">
        <f t="shared" si="1"/>
        <v>0.26163521423537095</v>
      </c>
      <c r="X8" s="331">
        <f t="shared" si="2"/>
        <v>0.30251154331571134</v>
      </c>
      <c r="Y8" s="331">
        <f t="shared" si="3"/>
        <v>0.30093409614789413</v>
      </c>
      <c r="Z8" s="331">
        <f t="shared" si="4"/>
        <v>0.30251154331571134</v>
      </c>
      <c r="AA8" s="331">
        <f t="shared" si="5"/>
        <v>1.3740457736917902</v>
      </c>
      <c r="AB8" s="331">
        <f t="shared" si="6"/>
        <v>0.24517311965971</v>
      </c>
      <c r="AC8" s="331">
        <f t="shared" si="7"/>
        <v>0</v>
      </c>
      <c r="AD8" s="331">
        <f t="shared" si="8"/>
        <v>0</v>
      </c>
      <c r="AE8" s="468">
        <f t="shared" si="9"/>
        <v>189.7624762367993</v>
      </c>
    </row>
    <row r="9" spans="1:37" x14ac:dyDescent="0.25">
      <c r="A9" s="11" t="s">
        <v>250</v>
      </c>
      <c r="B9" s="4" t="s">
        <v>251</v>
      </c>
      <c r="C9" s="4" t="s">
        <v>245</v>
      </c>
      <c r="D9" s="9" t="s">
        <v>27</v>
      </c>
      <c r="E9" s="9">
        <v>2007</v>
      </c>
      <c r="F9" s="9">
        <v>7</v>
      </c>
      <c r="G9" s="9" t="s">
        <v>61</v>
      </c>
      <c r="H9" s="9" t="s">
        <v>47</v>
      </c>
      <c r="I9" s="9" t="s">
        <v>30</v>
      </c>
      <c r="J9" s="9" t="s">
        <v>31</v>
      </c>
      <c r="K9" s="306" t="s">
        <v>36</v>
      </c>
      <c r="L9" s="392">
        <v>3876.5396500000002</v>
      </c>
      <c r="M9" s="331">
        <v>722.10329300000001</v>
      </c>
      <c r="N9" s="331">
        <v>834.92041500000005</v>
      </c>
      <c r="O9" s="331">
        <v>830.56672200000003</v>
      </c>
      <c r="P9" s="331">
        <v>834.92041500000005</v>
      </c>
      <c r="Q9" s="331">
        <v>338.38040699999999</v>
      </c>
      <c r="R9" s="331">
        <v>110.62141200000001</v>
      </c>
      <c r="S9" s="331">
        <v>-1</v>
      </c>
      <c r="T9" s="331">
        <v>-1</v>
      </c>
      <c r="U9" s="468">
        <v>85620.288216999994</v>
      </c>
      <c r="V9" s="472">
        <f t="shared" si="0"/>
        <v>4.2731534998584415</v>
      </c>
      <c r="W9" s="331">
        <f t="shared" si="1"/>
        <v>0.79598262686214383</v>
      </c>
      <c r="X9" s="331">
        <f t="shared" si="2"/>
        <v>0.92034221640439362</v>
      </c>
      <c r="Y9" s="331">
        <f t="shared" si="3"/>
        <v>0.91554309137022571</v>
      </c>
      <c r="Z9" s="331">
        <f t="shared" si="4"/>
        <v>0.92034221640439362</v>
      </c>
      <c r="AA9" s="331">
        <f t="shared" si="5"/>
        <v>0.3730005497185031</v>
      </c>
      <c r="AB9" s="331">
        <f t="shared" si="6"/>
        <v>0.12193923357576972</v>
      </c>
      <c r="AC9" s="331">
        <f t="shared" si="7"/>
        <v>0</v>
      </c>
      <c r="AD9" s="331">
        <f t="shared" si="8"/>
        <v>0</v>
      </c>
      <c r="AE9" s="468">
        <f t="shared" si="9"/>
        <v>94.380212067058821</v>
      </c>
    </row>
    <row r="10" spans="1:37" x14ac:dyDescent="0.25">
      <c r="A10" s="11" t="s">
        <v>250</v>
      </c>
      <c r="B10" s="4" t="s">
        <v>251</v>
      </c>
      <c r="C10" s="4" t="s">
        <v>245</v>
      </c>
      <c r="D10" s="9" t="s">
        <v>27</v>
      </c>
      <c r="E10" s="9">
        <v>2007</v>
      </c>
      <c r="F10" s="9">
        <v>8</v>
      </c>
      <c r="G10" s="9" t="s">
        <v>72</v>
      </c>
      <c r="H10" s="9" t="s">
        <v>73</v>
      </c>
      <c r="I10" s="9" t="s">
        <v>42</v>
      </c>
      <c r="J10" s="9" t="s">
        <v>31</v>
      </c>
      <c r="K10" s="306" t="s">
        <v>36</v>
      </c>
      <c r="L10" s="392">
        <v>5051.0042569999996</v>
      </c>
      <c r="M10" s="331">
        <v>112.801981</v>
      </c>
      <c r="N10" s="331">
        <v>130.42549099999999</v>
      </c>
      <c r="O10" s="331">
        <v>129.74538699999999</v>
      </c>
      <c r="P10" s="331">
        <v>130.42549099999999</v>
      </c>
      <c r="Q10" s="331">
        <v>756.00395800000001</v>
      </c>
      <c r="R10" s="331">
        <v>301.07770799999997</v>
      </c>
      <c r="S10" s="331">
        <v>24.984428999999999</v>
      </c>
      <c r="T10" s="331">
        <v>24.984428999999999</v>
      </c>
      <c r="U10" s="468">
        <v>233032.28155799999</v>
      </c>
      <c r="V10" s="472">
        <f t="shared" si="0"/>
        <v>5.5677791193492459</v>
      </c>
      <c r="W10" s="331">
        <f t="shared" si="1"/>
        <v>0.12434289944670511</v>
      </c>
      <c r="X10" s="331">
        <f t="shared" si="2"/>
        <v>0.1437694938416032</v>
      </c>
      <c r="Y10" s="331">
        <f t="shared" si="3"/>
        <v>0.14301980751042695</v>
      </c>
      <c r="Z10" s="331">
        <f t="shared" si="4"/>
        <v>0.1437694938416032</v>
      </c>
      <c r="AA10" s="331">
        <f t="shared" si="5"/>
        <v>0.83335171330816493</v>
      </c>
      <c r="AB10" s="331">
        <f t="shared" si="6"/>
        <v>0.33188136271727747</v>
      </c>
      <c r="AC10" s="331">
        <f t="shared" si="7"/>
        <v>2.754061866059199E-2</v>
      </c>
      <c r="AD10" s="331">
        <f t="shared" si="8"/>
        <v>2.754061866059199E-2</v>
      </c>
      <c r="AE10" s="468">
        <f t="shared" si="9"/>
        <v>256.87411955648781</v>
      </c>
    </row>
    <row r="11" spans="1:37" x14ac:dyDescent="0.25">
      <c r="A11" s="11" t="s">
        <v>250</v>
      </c>
      <c r="B11" s="4" t="s">
        <v>251</v>
      </c>
      <c r="C11" s="4" t="s">
        <v>245</v>
      </c>
      <c r="D11" s="9" t="s">
        <v>27</v>
      </c>
      <c r="E11" s="9">
        <v>2007</v>
      </c>
      <c r="F11" s="9">
        <v>9</v>
      </c>
      <c r="G11" s="9" t="s">
        <v>74</v>
      </c>
      <c r="H11" s="9" t="s">
        <v>75</v>
      </c>
      <c r="I11" s="9" t="s">
        <v>42</v>
      </c>
      <c r="J11" s="9" t="s">
        <v>31</v>
      </c>
      <c r="K11" s="306" t="s">
        <v>36</v>
      </c>
      <c r="L11" s="392">
        <v>574.24408400000004</v>
      </c>
      <c r="M11" s="331">
        <v>31.479277</v>
      </c>
      <c r="N11" s="331">
        <v>36.397412000000003</v>
      </c>
      <c r="O11" s="331">
        <v>36.207617999999997</v>
      </c>
      <c r="P11" s="331">
        <v>36.397412000000003</v>
      </c>
      <c r="Q11" s="331">
        <v>186.04976400000001</v>
      </c>
      <c r="R11" s="331">
        <v>45.926490000000001</v>
      </c>
      <c r="S11" s="331">
        <v>-1</v>
      </c>
      <c r="T11" s="331">
        <v>-1</v>
      </c>
      <c r="U11" s="468">
        <v>35546.818508999997</v>
      </c>
      <c r="V11" s="472">
        <f t="shared" si="0"/>
        <v>0.63299574849379003</v>
      </c>
      <c r="W11" s="331">
        <f t="shared" si="1"/>
        <v>3.4699963067722869E-2</v>
      </c>
      <c r="X11" s="331">
        <f t="shared" si="2"/>
        <v>4.0121278902329721E-2</v>
      </c>
      <c r="Y11" s="331">
        <f t="shared" si="3"/>
        <v>3.991206682955957E-2</v>
      </c>
      <c r="Z11" s="331">
        <f t="shared" si="4"/>
        <v>4.0121278902329721E-2</v>
      </c>
      <c r="AA11" s="331">
        <f t="shared" si="5"/>
        <v>0.20508475908003085</v>
      </c>
      <c r="AB11" s="331">
        <f t="shared" si="6"/>
        <v>5.0625289355601899E-2</v>
      </c>
      <c r="AC11" s="331">
        <f t="shared" si="7"/>
        <v>0</v>
      </c>
      <c r="AD11" s="331">
        <f t="shared" si="8"/>
        <v>0</v>
      </c>
      <c r="AE11" s="468">
        <f t="shared" si="9"/>
        <v>39.183660076988033</v>
      </c>
    </row>
    <row r="12" spans="1:37" x14ac:dyDescent="0.25">
      <c r="A12" s="11" t="s">
        <v>243</v>
      </c>
      <c r="B12" s="4" t="s">
        <v>244</v>
      </c>
      <c r="C12" s="4" t="s">
        <v>245</v>
      </c>
      <c r="D12" s="9" t="s">
        <v>27</v>
      </c>
      <c r="E12" s="9">
        <v>2007</v>
      </c>
      <c r="F12" s="9">
        <v>1</v>
      </c>
      <c r="G12" s="9" t="s">
        <v>225</v>
      </c>
      <c r="H12" s="9" t="s">
        <v>51</v>
      </c>
      <c r="I12" s="9" t="s">
        <v>42</v>
      </c>
      <c r="J12" s="9" t="s">
        <v>31</v>
      </c>
      <c r="K12" s="306" t="s">
        <v>36</v>
      </c>
      <c r="L12" s="392">
        <v>2457.8032199999998</v>
      </c>
      <c r="M12" s="331">
        <v>663.46703200000002</v>
      </c>
      <c r="N12" s="331">
        <v>767.12317299999995</v>
      </c>
      <c r="O12" s="331">
        <v>763.12301000000002</v>
      </c>
      <c r="P12" s="331">
        <v>767.12317299999995</v>
      </c>
      <c r="Q12" s="331">
        <v>250.648033</v>
      </c>
      <c r="R12" s="331">
        <v>68.151185999999996</v>
      </c>
      <c r="S12" s="331">
        <v>56.134309000000002</v>
      </c>
      <c r="T12" s="331">
        <v>56.134309000000002</v>
      </c>
      <c r="U12" s="468">
        <v>52748.596063999998</v>
      </c>
      <c r="V12" s="472">
        <f t="shared" si="0"/>
        <v>2.7092642871604182</v>
      </c>
      <c r="W12" s="331">
        <f t="shared" si="1"/>
        <v>0.73134721318573193</v>
      </c>
      <c r="X12" s="331">
        <f t="shared" si="2"/>
        <v>0.84560854976098654</v>
      </c>
      <c r="Y12" s="331">
        <f t="shared" si="3"/>
        <v>0.84119912484424308</v>
      </c>
      <c r="Z12" s="331">
        <f t="shared" si="4"/>
        <v>0.84560854976098654</v>
      </c>
      <c r="AA12" s="331">
        <f t="shared" si="5"/>
        <v>0.27629216160515319</v>
      </c>
      <c r="AB12" s="331">
        <f t="shared" si="6"/>
        <v>7.5123823117713651E-2</v>
      </c>
      <c r="AC12" s="331">
        <f t="shared" si="7"/>
        <v>6.1877483689734787E-2</v>
      </c>
      <c r="AD12" s="331">
        <f t="shared" si="8"/>
        <v>6.1877483689734787E-2</v>
      </c>
      <c r="AE12" s="468">
        <f t="shared" si="9"/>
        <v>58.145374027968678</v>
      </c>
    </row>
    <row r="13" spans="1:37" x14ac:dyDescent="0.25">
      <c r="A13" s="11" t="s">
        <v>243</v>
      </c>
      <c r="B13" s="4" t="s">
        <v>244</v>
      </c>
      <c r="C13" s="4" t="s">
        <v>245</v>
      </c>
      <c r="D13" s="9" t="s">
        <v>27</v>
      </c>
      <c r="E13" s="9">
        <v>2007</v>
      </c>
      <c r="F13" s="9">
        <v>2</v>
      </c>
      <c r="G13" s="9" t="s">
        <v>61</v>
      </c>
      <c r="H13" s="9" t="s">
        <v>47</v>
      </c>
      <c r="I13" s="9" t="s">
        <v>42</v>
      </c>
      <c r="J13" s="9" t="s">
        <v>31</v>
      </c>
      <c r="K13" s="306" t="s">
        <v>36</v>
      </c>
      <c r="L13" s="392">
        <v>1653.150783</v>
      </c>
      <c r="M13" s="331">
        <v>307.941033</v>
      </c>
      <c r="N13" s="331">
        <v>356.05190800000003</v>
      </c>
      <c r="O13" s="331">
        <v>354.19527499999998</v>
      </c>
      <c r="P13" s="331">
        <v>356.05190800000003</v>
      </c>
      <c r="Q13" s="331">
        <v>144.30236400000001</v>
      </c>
      <c r="R13" s="331">
        <v>47.174514000000002</v>
      </c>
      <c r="S13" s="331">
        <v>-1</v>
      </c>
      <c r="T13" s="331">
        <v>-1</v>
      </c>
      <c r="U13" s="468">
        <v>36512.781842999997</v>
      </c>
      <c r="V13" s="472">
        <f t="shared" si="0"/>
        <v>1.8222868052362557</v>
      </c>
      <c r="W13" s="331">
        <f t="shared" si="1"/>
        <v>0.33944688348898316</v>
      </c>
      <c r="X13" s="331">
        <f t="shared" si="2"/>
        <v>0.39248004513547946</v>
      </c>
      <c r="Y13" s="331">
        <f t="shared" si="3"/>
        <v>0.39043345758106024</v>
      </c>
      <c r="Z13" s="331">
        <f t="shared" si="4"/>
        <v>0.39248004513547946</v>
      </c>
      <c r="AA13" s="331">
        <f t="shared" si="5"/>
        <v>0.15906612789693686</v>
      </c>
      <c r="AB13" s="331">
        <f t="shared" si="6"/>
        <v>5.2001000325953339E-2</v>
      </c>
      <c r="AC13" s="331">
        <f t="shared" si="7"/>
        <v>0</v>
      </c>
      <c r="AD13" s="331">
        <f t="shared" si="8"/>
        <v>0</v>
      </c>
      <c r="AE13" s="468">
        <f t="shared" si="9"/>
        <v>40.248452385101537</v>
      </c>
    </row>
    <row r="14" spans="1:37" x14ac:dyDescent="0.25">
      <c r="A14" s="11" t="s">
        <v>243</v>
      </c>
      <c r="B14" s="4" t="s">
        <v>244</v>
      </c>
      <c r="C14" s="4" t="s">
        <v>245</v>
      </c>
      <c r="D14" s="9" t="s">
        <v>27</v>
      </c>
      <c r="E14" s="9">
        <v>2007</v>
      </c>
      <c r="F14" s="9">
        <v>3</v>
      </c>
      <c r="G14" s="9" t="s">
        <v>72</v>
      </c>
      <c r="H14" s="9" t="s">
        <v>73</v>
      </c>
      <c r="I14" s="9" t="s">
        <v>42</v>
      </c>
      <c r="J14" s="9" t="s">
        <v>31</v>
      </c>
      <c r="K14" s="306" t="s">
        <v>36</v>
      </c>
      <c r="L14" s="392">
        <v>1759.618238</v>
      </c>
      <c r="M14" s="331">
        <v>39.296824000000001</v>
      </c>
      <c r="N14" s="331">
        <v>45.436324999999997</v>
      </c>
      <c r="O14" s="331">
        <v>45.199398000000002</v>
      </c>
      <c r="P14" s="331">
        <v>45.436324999999997</v>
      </c>
      <c r="Q14" s="331">
        <v>263.36908199999999</v>
      </c>
      <c r="R14" s="331">
        <v>104.88643399999999</v>
      </c>
      <c r="S14" s="331">
        <v>8.7038250000000001</v>
      </c>
      <c r="T14" s="331">
        <v>8.7038250000000001</v>
      </c>
      <c r="U14" s="468">
        <v>81181.450626000005</v>
      </c>
      <c r="V14" s="472">
        <f t="shared" si="0"/>
        <v>1.9396470850296716</v>
      </c>
      <c r="W14" s="331">
        <f t="shared" si="1"/>
        <v>4.3317333542279436E-2</v>
      </c>
      <c r="X14" s="331">
        <f t="shared" si="2"/>
        <v>5.0084974932335741E-2</v>
      </c>
      <c r="Y14" s="331">
        <f t="shared" si="3"/>
        <v>4.9823807620591382E-2</v>
      </c>
      <c r="Z14" s="331">
        <f t="shared" si="4"/>
        <v>5.0084974932335741E-2</v>
      </c>
      <c r="AA14" s="331">
        <f t="shared" si="5"/>
        <v>0.2903147177929174</v>
      </c>
      <c r="AB14" s="331">
        <f t="shared" si="6"/>
        <v>0.11561750246376853</v>
      </c>
      <c r="AC14" s="331">
        <f t="shared" si="7"/>
        <v>9.5943247377607496E-3</v>
      </c>
      <c r="AD14" s="331">
        <f t="shared" si="8"/>
        <v>9.5943247377607496E-3</v>
      </c>
      <c r="AE14" s="468">
        <f t="shared" si="9"/>
        <v>89.48723118724638</v>
      </c>
    </row>
    <row r="15" spans="1:37" x14ac:dyDescent="0.25">
      <c r="A15" s="11" t="s">
        <v>243</v>
      </c>
      <c r="B15" s="4" t="s">
        <v>244</v>
      </c>
      <c r="C15" s="4" t="s">
        <v>245</v>
      </c>
      <c r="D15" s="9" t="s">
        <v>27</v>
      </c>
      <c r="E15" s="9">
        <v>2007</v>
      </c>
      <c r="F15" s="9">
        <v>4</v>
      </c>
      <c r="G15" s="9" t="s">
        <v>569</v>
      </c>
      <c r="H15" s="9" t="s">
        <v>47</v>
      </c>
      <c r="I15" s="9" t="s">
        <v>42</v>
      </c>
      <c r="J15" s="9" t="s">
        <v>31</v>
      </c>
      <c r="K15" s="306" t="s">
        <v>36</v>
      </c>
      <c r="L15" s="392">
        <v>1140.005216</v>
      </c>
      <c r="M15" s="331">
        <v>103.303815</v>
      </c>
      <c r="N15" s="331">
        <v>119.443388</v>
      </c>
      <c r="O15" s="331">
        <v>118.82055</v>
      </c>
      <c r="P15" s="331">
        <v>119.443388</v>
      </c>
      <c r="Q15" s="331">
        <v>542.52700800000002</v>
      </c>
      <c r="R15" s="331">
        <v>96.803935999999993</v>
      </c>
      <c r="S15" s="331">
        <v>-1</v>
      </c>
      <c r="T15" s="331">
        <v>-1</v>
      </c>
      <c r="U15" s="468">
        <v>74925.646869000004</v>
      </c>
      <c r="V15" s="472">
        <f t="shared" si="0"/>
        <v>1.2566406430557928</v>
      </c>
      <c r="W15" s="331">
        <f t="shared" si="1"/>
        <v>0.11387296364064764</v>
      </c>
      <c r="X15" s="331">
        <f t="shared" si="2"/>
        <v>0.13166379749711829</v>
      </c>
      <c r="Y15" s="331">
        <f t="shared" si="3"/>
        <v>0.13097723612542048</v>
      </c>
      <c r="Z15" s="331">
        <f t="shared" si="4"/>
        <v>0.13166379749711829</v>
      </c>
      <c r="AA15" s="331">
        <f t="shared" si="5"/>
        <v>0.59803365689886046</v>
      </c>
      <c r="AB15" s="331">
        <f t="shared" si="6"/>
        <v>0.10670807350531615</v>
      </c>
      <c r="AC15" s="331">
        <f t="shared" si="7"/>
        <v>0</v>
      </c>
      <c r="AD15" s="331">
        <f t="shared" si="8"/>
        <v>0</v>
      </c>
      <c r="AE15" s="468">
        <f t="shared" si="9"/>
        <v>82.591387952764777</v>
      </c>
    </row>
    <row r="16" spans="1:37" x14ac:dyDescent="0.25">
      <c r="A16" s="12" t="s">
        <v>248</v>
      </c>
      <c r="B16" s="4" t="s">
        <v>249</v>
      </c>
      <c r="C16" s="4"/>
      <c r="D16" s="9" t="s">
        <v>27</v>
      </c>
      <c r="E16" s="9">
        <v>2007</v>
      </c>
      <c r="F16" s="9">
        <v>5</v>
      </c>
      <c r="G16" s="9" t="s">
        <v>570</v>
      </c>
      <c r="H16" s="9" t="s">
        <v>571</v>
      </c>
      <c r="I16" s="9" t="s">
        <v>42</v>
      </c>
      <c r="J16" s="9" t="s">
        <v>119</v>
      </c>
      <c r="K16" s="306" t="s">
        <v>36</v>
      </c>
      <c r="L16" s="392">
        <v>61.945034999999997</v>
      </c>
      <c r="M16" s="331">
        <v>16.031130999999998</v>
      </c>
      <c r="N16" s="331">
        <v>18.535739</v>
      </c>
      <c r="O16" s="331">
        <v>18.439084999999999</v>
      </c>
      <c r="P16" s="331">
        <v>18.535739</v>
      </c>
      <c r="Q16" s="331">
        <v>5.241072</v>
      </c>
      <c r="R16" s="331">
        <v>2.074519</v>
      </c>
      <c r="S16" s="331">
        <v>-1</v>
      </c>
      <c r="T16" s="331">
        <v>-1</v>
      </c>
      <c r="U16" s="468">
        <v>1605.6647049999999</v>
      </c>
      <c r="V16" s="472">
        <f t="shared" si="0"/>
        <v>6.8282712678845836E-2</v>
      </c>
      <c r="W16" s="331">
        <f t="shared" si="1"/>
        <v>1.767129701339161E-2</v>
      </c>
      <c r="X16" s="331">
        <f t="shared" si="2"/>
        <v>2.0432154738908088E-2</v>
      </c>
      <c r="Y16" s="331">
        <f t="shared" si="3"/>
        <v>2.0325611941551348E-2</v>
      </c>
      <c r="Z16" s="331">
        <f t="shared" si="4"/>
        <v>2.0432154738908088E-2</v>
      </c>
      <c r="AA16" s="331">
        <f t="shared" si="5"/>
        <v>5.7772929421243202E-3</v>
      </c>
      <c r="AB16" s="331">
        <f t="shared" si="6"/>
        <v>2.28676575650989E-3</v>
      </c>
      <c r="AC16" s="331">
        <f t="shared" si="7"/>
        <v>0</v>
      </c>
      <c r="AD16" s="331">
        <f t="shared" si="8"/>
        <v>0</v>
      </c>
      <c r="AE16" s="468">
        <f t="shared" si="9"/>
        <v>1.7699423643893133</v>
      </c>
    </row>
    <row r="17" spans="1:31" x14ac:dyDescent="0.25">
      <c r="A17" s="12" t="s">
        <v>248</v>
      </c>
      <c r="B17" s="4" t="s">
        <v>249</v>
      </c>
      <c r="C17" s="4"/>
      <c r="D17" s="9" t="s">
        <v>27</v>
      </c>
      <c r="E17" s="9">
        <v>2007</v>
      </c>
      <c r="F17" s="9">
        <v>6</v>
      </c>
      <c r="G17" s="9" t="s">
        <v>242</v>
      </c>
      <c r="H17" s="9" t="s">
        <v>123</v>
      </c>
      <c r="I17" s="9" t="s">
        <v>42</v>
      </c>
      <c r="J17" s="9" t="s">
        <v>119</v>
      </c>
      <c r="K17" s="306" t="s">
        <v>36</v>
      </c>
      <c r="L17" s="392">
        <v>61.102792000000001</v>
      </c>
      <c r="M17" s="331">
        <v>56.853721</v>
      </c>
      <c r="N17" s="331">
        <v>65.736208000000005</v>
      </c>
      <c r="O17" s="331">
        <v>65.393427000000003</v>
      </c>
      <c r="P17" s="331">
        <v>65.736208000000005</v>
      </c>
      <c r="Q17" s="331">
        <v>16.409434000000001</v>
      </c>
      <c r="R17" s="331">
        <v>3.496699</v>
      </c>
      <c r="S17" s="331">
        <v>-1</v>
      </c>
      <c r="T17" s="331">
        <v>-1</v>
      </c>
      <c r="U17" s="468">
        <v>2706.4233370000002</v>
      </c>
      <c r="V17" s="472">
        <f t="shared" si="0"/>
        <v>6.7354298694177514E-2</v>
      </c>
      <c r="W17" s="331">
        <f t="shared" si="1"/>
        <v>6.2670499673884508E-2</v>
      </c>
      <c r="X17" s="331">
        <f t="shared" si="2"/>
        <v>7.2461765554912475E-2</v>
      </c>
      <c r="Y17" s="331">
        <f t="shared" si="3"/>
        <v>7.208391418175937E-2</v>
      </c>
      <c r="Z17" s="331">
        <f t="shared" si="4"/>
        <v>7.2461765554912475E-2</v>
      </c>
      <c r="AA17" s="331">
        <f t="shared" si="5"/>
        <v>1.8088304688898538E-2</v>
      </c>
      <c r="AB17" s="331">
        <f t="shared" si="6"/>
        <v>3.8544508553656899E-3</v>
      </c>
      <c r="AC17" s="331">
        <f t="shared" si="7"/>
        <v>0</v>
      </c>
      <c r="AD17" s="331">
        <f t="shared" si="8"/>
        <v>0</v>
      </c>
      <c r="AE17" s="468">
        <f t="shared" si="9"/>
        <v>2.9833210540230417</v>
      </c>
    </row>
    <row r="18" spans="1:31" x14ac:dyDescent="0.25">
      <c r="A18" s="11" t="s">
        <v>250</v>
      </c>
      <c r="B18" s="4" t="s">
        <v>251</v>
      </c>
      <c r="C18" s="4" t="s">
        <v>245</v>
      </c>
      <c r="D18" s="9" t="s">
        <v>27</v>
      </c>
      <c r="E18" s="9">
        <v>2007</v>
      </c>
      <c r="F18" s="9">
        <v>1</v>
      </c>
      <c r="G18" s="9" t="s">
        <v>122</v>
      </c>
      <c r="H18" s="9" t="s">
        <v>123</v>
      </c>
      <c r="I18" s="9" t="s">
        <v>42</v>
      </c>
      <c r="J18" s="9" t="s">
        <v>119</v>
      </c>
      <c r="K18" s="306" t="s">
        <v>35</v>
      </c>
      <c r="L18" s="392">
        <v>-1</v>
      </c>
      <c r="M18" s="331">
        <v>-1</v>
      </c>
      <c r="N18" s="331">
        <v>-1</v>
      </c>
      <c r="O18" s="331">
        <v>-1</v>
      </c>
      <c r="P18" s="331">
        <v>-1</v>
      </c>
      <c r="Q18" s="331">
        <v>-1</v>
      </c>
      <c r="R18" s="331">
        <v>-1</v>
      </c>
      <c r="S18" s="331">
        <v>-1</v>
      </c>
      <c r="T18" s="331">
        <v>-1</v>
      </c>
      <c r="U18" s="468">
        <v>-1</v>
      </c>
      <c r="V18" s="472">
        <f t="shared" si="0"/>
        <v>0</v>
      </c>
      <c r="W18" s="331">
        <f t="shared" si="1"/>
        <v>0</v>
      </c>
      <c r="X18" s="331">
        <f t="shared" si="2"/>
        <v>0</v>
      </c>
      <c r="Y18" s="331">
        <f t="shared" si="3"/>
        <v>0</v>
      </c>
      <c r="Z18" s="331">
        <f t="shared" si="4"/>
        <v>0</v>
      </c>
      <c r="AA18" s="331">
        <f t="shared" si="5"/>
        <v>0</v>
      </c>
      <c r="AB18" s="331">
        <f t="shared" si="6"/>
        <v>0</v>
      </c>
      <c r="AC18" s="331">
        <f t="shared" si="7"/>
        <v>0</v>
      </c>
      <c r="AD18" s="331">
        <f t="shared" si="8"/>
        <v>0</v>
      </c>
      <c r="AE18" s="468">
        <f t="shared" si="9"/>
        <v>0</v>
      </c>
    </row>
    <row r="19" spans="1:31" x14ac:dyDescent="0.25">
      <c r="A19" s="11" t="s">
        <v>344</v>
      </c>
      <c r="B19" s="4" t="s">
        <v>251</v>
      </c>
      <c r="C19" s="4" t="s">
        <v>247</v>
      </c>
      <c r="D19" s="9" t="s">
        <v>27</v>
      </c>
      <c r="E19" s="9">
        <v>2007</v>
      </c>
      <c r="F19" s="9">
        <v>2</v>
      </c>
      <c r="G19" s="9" t="s">
        <v>132</v>
      </c>
      <c r="H19" s="9" t="s">
        <v>113</v>
      </c>
      <c r="I19" s="9" t="s">
        <v>42</v>
      </c>
      <c r="J19" s="9" t="s">
        <v>129</v>
      </c>
      <c r="K19" s="306" t="s">
        <v>35</v>
      </c>
      <c r="L19" s="392">
        <v>68548.001308999999</v>
      </c>
      <c r="M19" s="331">
        <v>705.01120000000003</v>
      </c>
      <c r="N19" s="331">
        <v>615.07257300000003</v>
      </c>
      <c r="O19" s="331">
        <v>588.47989900000005</v>
      </c>
      <c r="P19" s="331">
        <v>690.70474200000001</v>
      </c>
      <c r="Q19" s="331">
        <v>366.53273999999999</v>
      </c>
      <c r="R19" s="331">
        <v>87.840584000000007</v>
      </c>
      <c r="S19" s="331">
        <v>-1</v>
      </c>
      <c r="T19" s="331">
        <v>-1</v>
      </c>
      <c r="U19" s="468">
        <v>67988.068195</v>
      </c>
      <c r="V19" s="472">
        <f t="shared" si="0"/>
        <v>75.561237120805501</v>
      </c>
      <c r="W19" s="331">
        <f t="shared" si="1"/>
        <v>0.77714181943667204</v>
      </c>
      <c r="X19" s="331">
        <f t="shared" si="2"/>
        <v>0.67800145368870057</v>
      </c>
      <c r="Y19" s="331">
        <f t="shared" si="3"/>
        <v>0.64868804837535765</v>
      </c>
      <c r="Z19" s="331">
        <f t="shared" si="4"/>
        <v>0.76137164897723197</v>
      </c>
      <c r="AA19" s="331">
        <f t="shared" si="5"/>
        <v>0.40403318478728939</v>
      </c>
      <c r="AB19" s="331">
        <f t="shared" si="6"/>
        <v>9.682766922020504E-2</v>
      </c>
      <c r="AC19" s="331">
        <f t="shared" si="7"/>
        <v>0</v>
      </c>
      <c r="AD19" s="331">
        <f t="shared" si="8"/>
        <v>0</v>
      </c>
      <c r="AE19" s="468">
        <f t="shared" si="9"/>
        <v>74.94401651639977</v>
      </c>
    </row>
    <row r="20" spans="1:31" x14ac:dyDescent="0.25">
      <c r="A20" s="11" t="s">
        <v>344</v>
      </c>
      <c r="B20" s="4" t="s">
        <v>251</v>
      </c>
      <c r="C20" s="4" t="s">
        <v>247</v>
      </c>
      <c r="D20" s="9" t="s">
        <v>27</v>
      </c>
      <c r="E20" s="9">
        <v>2007</v>
      </c>
      <c r="F20" s="9">
        <v>3</v>
      </c>
      <c r="G20" s="9" t="s">
        <v>154</v>
      </c>
      <c r="H20" s="9" t="s">
        <v>116</v>
      </c>
      <c r="I20" s="9" t="s">
        <v>42</v>
      </c>
      <c r="J20" s="9" t="s">
        <v>129</v>
      </c>
      <c r="K20" s="306" t="s">
        <v>35</v>
      </c>
      <c r="L20" s="392">
        <v>63172.967770000003</v>
      </c>
      <c r="M20" s="331">
        <v>628.91042400000003</v>
      </c>
      <c r="N20" s="331">
        <v>548.68001000000004</v>
      </c>
      <c r="O20" s="331">
        <v>524.95781999999997</v>
      </c>
      <c r="P20" s="331">
        <v>616.14824299999998</v>
      </c>
      <c r="Q20" s="331">
        <v>10.836942000000001</v>
      </c>
      <c r="R20" s="331">
        <v>56.884715</v>
      </c>
      <c r="S20" s="331">
        <v>-1</v>
      </c>
      <c r="T20" s="331">
        <v>-1</v>
      </c>
      <c r="U20" s="468">
        <v>44028.417065000001</v>
      </c>
      <c r="V20" s="472">
        <f t="shared" si="0"/>
        <v>69.636276859136473</v>
      </c>
      <c r="W20" s="331">
        <f t="shared" si="1"/>
        <v>0.69325507335209546</v>
      </c>
      <c r="X20" s="331">
        <f t="shared" si="2"/>
        <v>0.60481618059391318</v>
      </c>
      <c r="Y20" s="331">
        <f t="shared" si="3"/>
        <v>0.57866694225894411</v>
      </c>
      <c r="Z20" s="331">
        <f t="shared" si="4"/>
        <v>0.67918717689552832</v>
      </c>
      <c r="AA20" s="331">
        <f t="shared" si="5"/>
        <v>1.194568373241402E-2</v>
      </c>
      <c r="AB20" s="331">
        <f t="shared" si="6"/>
        <v>6.2704664710626648E-2</v>
      </c>
      <c r="AC20" s="331">
        <f t="shared" si="7"/>
        <v>0</v>
      </c>
      <c r="AD20" s="331">
        <f t="shared" si="8"/>
        <v>0</v>
      </c>
      <c r="AE20" s="468">
        <f t="shared" si="9"/>
        <v>48.533022092146503</v>
      </c>
    </row>
    <row r="21" spans="1:31" x14ac:dyDescent="0.25">
      <c r="A21" s="11" t="s">
        <v>250</v>
      </c>
      <c r="B21" s="4" t="s">
        <v>251</v>
      </c>
      <c r="C21" s="4" t="s">
        <v>245</v>
      </c>
      <c r="D21" s="9" t="s">
        <v>27</v>
      </c>
      <c r="E21" s="9">
        <v>2007</v>
      </c>
      <c r="F21" s="9">
        <v>4</v>
      </c>
      <c r="G21" s="9" t="s">
        <v>188</v>
      </c>
      <c r="H21" s="9" t="s">
        <v>189</v>
      </c>
      <c r="I21" s="9" t="s">
        <v>30</v>
      </c>
      <c r="J21" s="9" t="s">
        <v>107</v>
      </c>
      <c r="K21" s="306" t="s">
        <v>35</v>
      </c>
      <c r="L21" s="392">
        <v>239.74077399999999</v>
      </c>
      <c r="M21" s="331">
        <v>4.7509000000000003E-2</v>
      </c>
      <c r="N21" s="331">
        <v>5.4932000000000002E-2</v>
      </c>
      <c r="O21" s="331">
        <v>5.4646E-2</v>
      </c>
      <c r="P21" s="331">
        <v>5.4932000000000002E-2</v>
      </c>
      <c r="Q21" s="331">
        <v>159.46050399999999</v>
      </c>
      <c r="R21" s="331">
        <v>36.336370000000002</v>
      </c>
      <c r="S21" s="331">
        <v>-1</v>
      </c>
      <c r="T21" s="331">
        <v>-1</v>
      </c>
      <c r="U21" s="468">
        <v>28124.125640999999</v>
      </c>
      <c r="V21" s="472">
        <f t="shared" si="0"/>
        <v>0.26426896664835392</v>
      </c>
      <c r="W21" s="331">
        <f t="shared" si="1"/>
        <v>5.2369708026790002E-5</v>
      </c>
      <c r="X21" s="331">
        <f t="shared" si="2"/>
        <v>6.0552164880919992E-5</v>
      </c>
      <c r="Y21" s="331">
        <f t="shared" si="3"/>
        <v>6.0236903846259993E-5</v>
      </c>
      <c r="Z21" s="331">
        <f t="shared" si="4"/>
        <v>6.0552164880919992E-5</v>
      </c>
      <c r="AA21" s="331">
        <f t="shared" si="5"/>
        <v>0.17577511705750021</v>
      </c>
      <c r="AB21" s="331">
        <f t="shared" si="6"/>
        <v>4.0053991615344703E-2</v>
      </c>
      <c r="AC21" s="331">
        <f t="shared" si="7"/>
        <v>0</v>
      </c>
      <c r="AD21" s="331">
        <f t="shared" si="8"/>
        <v>0</v>
      </c>
      <c r="AE21" s="468">
        <f t="shared" si="9"/>
        <v>31.001541777935298</v>
      </c>
    </row>
    <row r="22" spans="1:31" x14ac:dyDescent="0.25">
      <c r="A22" s="11" t="s">
        <v>250</v>
      </c>
      <c r="B22" s="4" t="s">
        <v>251</v>
      </c>
      <c r="C22" s="4" t="s">
        <v>245</v>
      </c>
      <c r="D22" s="9" t="s">
        <v>27</v>
      </c>
      <c r="E22" s="9">
        <v>2007</v>
      </c>
      <c r="F22" s="9">
        <v>5</v>
      </c>
      <c r="G22" s="9" t="s">
        <v>225</v>
      </c>
      <c r="H22" s="9" t="s">
        <v>51</v>
      </c>
      <c r="I22" s="9" t="s">
        <v>30</v>
      </c>
      <c r="J22" s="9" t="s">
        <v>31</v>
      </c>
      <c r="K22" s="306" t="s">
        <v>35</v>
      </c>
      <c r="L22" s="392">
        <v>991.94541800000002</v>
      </c>
      <c r="M22" s="331">
        <v>19.340429</v>
      </c>
      <c r="N22" s="331">
        <v>22.362062000000002</v>
      </c>
      <c r="O22" s="331">
        <v>22.245455</v>
      </c>
      <c r="P22" s="331">
        <v>22.362062000000002</v>
      </c>
      <c r="Q22" s="331">
        <v>1322.808608</v>
      </c>
      <c r="R22" s="331">
        <v>180.697048</v>
      </c>
      <c r="S22" s="331">
        <v>38.550756</v>
      </c>
      <c r="T22" s="331">
        <v>38.550756</v>
      </c>
      <c r="U22" s="468">
        <v>139858.39616</v>
      </c>
      <c r="V22" s="472">
        <f t="shared" si="0"/>
        <v>1.0934326531640775</v>
      </c>
      <c r="W22" s="331">
        <f t="shared" si="1"/>
        <v>2.1319173626951991E-2</v>
      </c>
      <c r="X22" s="331">
        <f t="shared" si="2"/>
        <v>2.4649953857521223E-2</v>
      </c>
      <c r="Y22" s="331">
        <f t="shared" si="3"/>
        <v>2.4521416642596047E-2</v>
      </c>
      <c r="Z22" s="331">
        <f t="shared" si="4"/>
        <v>2.4649953857521223E-2</v>
      </c>
      <c r="AA22" s="331">
        <f t="shared" si="5"/>
        <v>1.4581468895637566</v>
      </c>
      <c r="AB22" s="331">
        <f t="shared" si="6"/>
        <v>0.19918439969401286</v>
      </c>
      <c r="AC22" s="331">
        <f t="shared" si="7"/>
        <v>4.2494934347850358E-2</v>
      </c>
      <c r="AD22" s="331">
        <f t="shared" si="8"/>
        <v>4.2494934347850358E-2</v>
      </c>
      <c r="AE22" s="468">
        <f t="shared" si="9"/>
        <v>154.16749188562855</v>
      </c>
    </row>
    <row r="23" spans="1:31" x14ac:dyDescent="0.25">
      <c r="A23" s="11" t="s">
        <v>250</v>
      </c>
      <c r="B23" s="4" t="s">
        <v>251</v>
      </c>
      <c r="C23" s="4" t="s">
        <v>245</v>
      </c>
      <c r="D23" s="9" t="s">
        <v>27</v>
      </c>
      <c r="E23" s="9">
        <v>2007</v>
      </c>
      <c r="F23" s="9">
        <v>6</v>
      </c>
      <c r="G23" s="9" t="s">
        <v>569</v>
      </c>
      <c r="H23" s="9" t="s">
        <v>47</v>
      </c>
      <c r="I23" s="9" t="s">
        <v>42</v>
      </c>
      <c r="J23" s="9" t="s">
        <v>31</v>
      </c>
      <c r="K23" s="306" t="s">
        <v>35</v>
      </c>
      <c r="L23" s="392">
        <v>481.74268699999999</v>
      </c>
      <c r="M23" s="331">
        <v>6.352627</v>
      </c>
      <c r="N23" s="331">
        <v>7.3451230000000001</v>
      </c>
      <c r="O23" s="331">
        <v>7.3068220000000004</v>
      </c>
      <c r="P23" s="331">
        <v>7.3451230000000001</v>
      </c>
      <c r="Q23" s="331">
        <v>1617.823619</v>
      </c>
      <c r="R23" s="331">
        <v>124.611844</v>
      </c>
      <c r="S23" s="331">
        <v>-1</v>
      </c>
      <c r="T23" s="331">
        <v>-1</v>
      </c>
      <c r="U23" s="468">
        <v>96448.795633999995</v>
      </c>
      <c r="V23" s="472">
        <f t="shared" si="0"/>
        <v>0.53103041238988991</v>
      </c>
      <c r="W23" s="331">
        <f t="shared" si="1"/>
        <v>7.0025725903113695E-3</v>
      </c>
      <c r="X23" s="331">
        <f t="shared" si="2"/>
        <v>8.096612156241129E-3</v>
      </c>
      <c r="Y23" s="331">
        <f t="shared" si="3"/>
        <v>8.0543925307568192E-3</v>
      </c>
      <c r="Z23" s="331">
        <f t="shared" si="4"/>
        <v>8.096612156241129E-3</v>
      </c>
      <c r="AA23" s="331">
        <f t="shared" si="5"/>
        <v>1.7833452728088308</v>
      </c>
      <c r="AB23" s="331">
        <f t="shared" si="6"/>
        <v>0.13736104500115565</v>
      </c>
      <c r="AC23" s="331">
        <f t="shared" si="7"/>
        <v>0</v>
      </c>
      <c r="AD23" s="331">
        <f t="shared" si="8"/>
        <v>0</v>
      </c>
      <c r="AE23" s="468">
        <f t="shared" si="9"/>
        <v>106.31659826323681</v>
      </c>
    </row>
    <row r="24" spans="1:31" x14ac:dyDescent="0.25">
      <c r="A24" s="11" t="s">
        <v>250</v>
      </c>
      <c r="B24" s="4" t="s">
        <v>251</v>
      </c>
      <c r="C24" s="4" t="s">
        <v>245</v>
      </c>
      <c r="D24" s="9" t="s">
        <v>27</v>
      </c>
      <c r="E24" s="9">
        <v>2007</v>
      </c>
      <c r="F24" s="9">
        <v>7</v>
      </c>
      <c r="G24" s="9" t="s">
        <v>61</v>
      </c>
      <c r="H24" s="9" t="s">
        <v>47</v>
      </c>
      <c r="I24" s="9" t="s">
        <v>30</v>
      </c>
      <c r="J24" s="9" t="s">
        <v>31</v>
      </c>
      <c r="K24" s="306" t="s">
        <v>35</v>
      </c>
      <c r="L24" s="392">
        <v>324.74368500000003</v>
      </c>
      <c r="M24" s="331">
        <v>13.360766</v>
      </c>
      <c r="N24" s="331">
        <v>15.448172</v>
      </c>
      <c r="O24" s="331">
        <v>15.367618</v>
      </c>
      <c r="P24" s="331">
        <v>15.448172</v>
      </c>
      <c r="Q24" s="331">
        <v>341.406452</v>
      </c>
      <c r="R24" s="331">
        <v>43.087021999999997</v>
      </c>
      <c r="S24" s="331">
        <v>-1</v>
      </c>
      <c r="T24" s="331">
        <v>-1</v>
      </c>
      <c r="U24" s="468">
        <v>33349.088249</v>
      </c>
      <c r="V24" s="472">
        <f t="shared" si="0"/>
        <v>0.35796863682657737</v>
      </c>
      <c r="W24" s="331">
        <f t="shared" si="1"/>
        <v>1.4727723472063459E-2</v>
      </c>
      <c r="X24" s="331">
        <f t="shared" si="2"/>
        <v>1.7028694714425318E-2</v>
      </c>
      <c r="Y24" s="331">
        <f t="shared" si="3"/>
        <v>1.6939899129159577E-2</v>
      </c>
      <c r="Z24" s="331">
        <f t="shared" si="4"/>
        <v>1.7028694714425318E-2</v>
      </c>
      <c r="AA24" s="331">
        <f t="shared" si="5"/>
        <v>0.37633619334657209</v>
      </c>
      <c r="AB24" s="331">
        <f t="shared" si="6"/>
        <v>4.7495311664818816E-2</v>
      </c>
      <c r="AC24" s="331">
        <f t="shared" si="7"/>
        <v>0</v>
      </c>
      <c r="AD24" s="331">
        <f t="shared" si="8"/>
        <v>0</v>
      </c>
      <c r="AE24" s="468">
        <f t="shared" si="9"/>
        <v>36.761077155060796</v>
      </c>
    </row>
    <row r="25" spans="1:31" x14ac:dyDescent="0.25">
      <c r="A25" s="11" t="s">
        <v>250</v>
      </c>
      <c r="B25" s="4" t="s">
        <v>251</v>
      </c>
      <c r="C25" s="4" t="s">
        <v>245</v>
      </c>
      <c r="D25" s="9" t="s">
        <v>27</v>
      </c>
      <c r="E25" s="9">
        <v>2007</v>
      </c>
      <c r="F25" s="9">
        <v>8</v>
      </c>
      <c r="G25" s="9" t="s">
        <v>72</v>
      </c>
      <c r="H25" s="9" t="s">
        <v>73</v>
      </c>
      <c r="I25" s="9" t="s">
        <v>42</v>
      </c>
      <c r="J25" s="9" t="s">
        <v>31</v>
      </c>
      <c r="K25" s="306" t="s">
        <v>35</v>
      </c>
      <c r="L25" s="392">
        <v>299.491446</v>
      </c>
      <c r="M25" s="331">
        <v>0.85106099999999996</v>
      </c>
      <c r="N25" s="331">
        <v>0.98402599999999996</v>
      </c>
      <c r="O25" s="331">
        <v>0.97889400000000004</v>
      </c>
      <c r="P25" s="331">
        <v>0.98402599999999996</v>
      </c>
      <c r="Q25" s="331">
        <v>3179.5805869999999</v>
      </c>
      <c r="R25" s="331">
        <v>330.066532</v>
      </c>
      <c r="S25" s="331">
        <v>39.021920999999999</v>
      </c>
      <c r="T25" s="331">
        <v>39.021920999999999</v>
      </c>
      <c r="U25" s="468">
        <v>255469.45222400001</v>
      </c>
      <c r="V25" s="472">
        <f t="shared" si="0"/>
        <v>0.33013280817405422</v>
      </c>
      <c r="W25" s="331">
        <f t="shared" si="1"/>
        <v>9.3813416579990991E-4</v>
      </c>
      <c r="X25" s="331">
        <f t="shared" si="2"/>
        <v>1.0847029891340599E-3</v>
      </c>
      <c r="Y25" s="331">
        <f t="shared" si="3"/>
        <v>1.0790459274911399E-3</v>
      </c>
      <c r="Z25" s="331">
        <f t="shared" si="4"/>
        <v>1.0847029891340599E-3</v>
      </c>
      <c r="AA25" s="331">
        <f t="shared" si="5"/>
        <v>3.5048876421065387</v>
      </c>
      <c r="AB25" s="331">
        <f t="shared" si="6"/>
        <v>0.36383607127607687</v>
      </c>
      <c r="AC25" s="331">
        <f t="shared" si="7"/>
        <v>4.301430485622651E-2</v>
      </c>
      <c r="AD25" s="331">
        <f t="shared" si="8"/>
        <v>4.301430485622651E-2</v>
      </c>
      <c r="AE25" s="468">
        <f t="shared" si="9"/>
        <v>281.60686654601983</v>
      </c>
    </row>
    <row r="26" spans="1:31" x14ac:dyDescent="0.25">
      <c r="A26" s="11" t="s">
        <v>250</v>
      </c>
      <c r="B26" s="4" t="s">
        <v>251</v>
      </c>
      <c r="C26" s="4" t="s">
        <v>245</v>
      </c>
      <c r="D26" s="9" t="s">
        <v>27</v>
      </c>
      <c r="E26" s="9">
        <v>2007</v>
      </c>
      <c r="F26" s="9">
        <v>9</v>
      </c>
      <c r="G26" s="9" t="s">
        <v>74</v>
      </c>
      <c r="H26" s="9" t="s">
        <v>75</v>
      </c>
      <c r="I26" s="9" t="s">
        <v>42</v>
      </c>
      <c r="J26" s="9" t="s">
        <v>31</v>
      </c>
      <c r="K26" s="306" t="s">
        <v>35</v>
      </c>
      <c r="L26" s="392">
        <v>22.882885000000002</v>
      </c>
      <c r="M26" s="331">
        <v>0.60430399999999995</v>
      </c>
      <c r="N26" s="331">
        <v>0.69871700000000003</v>
      </c>
      <c r="O26" s="331">
        <v>0.69507300000000005</v>
      </c>
      <c r="P26" s="331">
        <v>0.69871700000000003</v>
      </c>
      <c r="Q26" s="331">
        <v>566.47112000000004</v>
      </c>
      <c r="R26" s="331">
        <v>51.077126</v>
      </c>
      <c r="S26" s="331">
        <v>13.277153</v>
      </c>
      <c r="T26" s="331">
        <v>13.277153</v>
      </c>
      <c r="U26" s="468">
        <v>39533.379065000001</v>
      </c>
      <c r="V26" s="472">
        <f t="shared" si="0"/>
        <v>2.522406294092935E-2</v>
      </c>
      <c r="W26" s="331">
        <f t="shared" si="1"/>
        <v>6.661311338782398E-4</v>
      </c>
      <c r="X26" s="331">
        <f t="shared" si="2"/>
        <v>7.7020365158926996E-4</v>
      </c>
      <c r="Y26" s="331">
        <f t="shared" si="3"/>
        <v>7.6618682917562993E-4</v>
      </c>
      <c r="Z26" s="331">
        <f t="shared" si="4"/>
        <v>7.7020365158926996E-4</v>
      </c>
      <c r="AA26" s="331">
        <f t="shared" si="5"/>
        <v>0.62442752236436716</v>
      </c>
      <c r="AB26" s="331">
        <f t="shared" si="6"/>
        <v>5.630289367209506E-2</v>
      </c>
      <c r="AC26" s="331">
        <f t="shared" si="7"/>
        <v>1.4635555916500429E-2</v>
      </c>
      <c r="AD26" s="331">
        <f t="shared" si="8"/>
        <v>1.4635555916500429E-2</v>
      </c>
      <c r="AE26" s="468">
        <f t="shared" si="9"/>
        <v>43.578090865866727</v>
      </c>
    </row>
    <row r="27" spans="1:31" x14ac:dyDescent="0.25">
      <c r="A27" s="11" t="s">
        <v>243</v>
      </c>
      <c r="B27" s="4" t="s">
        <v>244</v>
      </c>
      <c r="C27" s="4" t="s">
        <v>245</v>
      </c>
      <c r="D27" s="9" t="s">
        <v>27</v>
      </c>
      <c r="E27" s="9">
        <v>2007</v>
      </c>
      <c r="F27" s="9">
        <v>1</v>
      </c>
      <c r="G27" s="9" t="s">
        <v>225</v>
      </c>
      <c r="H27" s="9" t="s">
        <v>51</v>
      </c>
      <c r="I27" s="9" t="s">
        <v>42</v>
      </c>
      <c r="J27" s="9" t="s">
        <v>31</v>
      </c>
      <c r="K27" s="306" t="s">
        <v>35</v>
      </c>
      <c r="L27" s="392">
        <v>223.02087800000001</v>
      </c>
      <c r="M27" s="331">
        <v>4.348344</v>
      </c>
      <c r="N27" s="331">
        <v>5.0277029999999998</v>
      </c>
      <c r="O27" s="331">
        <v>5.0014859999999999</v>
      </c>
      <c r="P27" s="331">
        <v>5.0277029999999998</v>
      </c>
      <c r="Q27" s="331">
        <v>297.409446</v>
      </c>
      <c r="R27" s="331">
        <v>40.626443000000002</v>
      </c>
      <c r="S27" s="331">
        <v>8.6674360000000004</v>
      </c>
      <c r="T27" s="331">
        <v>8.6674360000000004</v>
      </c>
      <c r="U27" s="468">
        <v>31444.615551999999</v>
      </c>
      <c r="V27" s="472">
        <f t="shared" si="0"/>
        <v>0.2458384361855302</v>
      </c>
      <c r="W27" s="331">
        <f t="shared" si="1"/>
        <v>4.793228770970639E-3</v>
      </c>
      <c r="X27" s="331">
        <f t="shared" si="2"/>
        <v>5.5420938802209297E-3</v>
      </c>
      <c r="Y27" s="331">
        <f t="shared" si="3"/>
        <v>5.5131945846066599E-3</v>
      </c>
      <c r="Z27" s="331">
        <f t="shared" si="4"/>
        <v>5.5420938802209297E-3</v>
      </c>
      <c r="AA27" s="331">
        <f t="shared" si="5"/>
        <v>0.32783779602663421</v>
      </c>
      <c r="AB27" s="331">
        <f t="shared" si="6"/>
        <v>4.4782987603970328E-2</v>
      </c>
      <c r="AC27" s="331">
        <f t="shared" si="7"/>
        <v>9.5542127315011594E-3</v>
      </c>
      <c r="AD27" s="331">
        <f t="shared" si="8"/>
        <v>9.5542127315011594E-3</v>
      </c>
      <c r="AE27" s="468">
        <f t="shared" si="9"/>
        <v>34.661755361571494</v>
      </c>
    </row>
    <row r="28" spans="1:31" x14ac:dyDescent="0.25">
      <c r="A28" s="11" t="s">
        <v>243</v>
      </c>
      <c r="B28" s="4" t="s">
        <v>244</v>
      </c>
      <c r="C28" s="4" t="s">
        <v>245</v>
      </c>
      <c r="D28" s="9" t="s">
        <v>27</v>
      </c>
      <c r="E28" s="9">
        <v>2007</v>
      </c>
      <c r="F28" s="9">
        <v>2</v>
      </c>
      <c r="G28" s="9" t="s">
        <v>61</v>
      </c>
      <c r="H28" s="9" t="s">
        <v>47</v>
      </c>
      <c r="I28" s="9" t="s">
        <v>42</v>
      </c>
      <c r="J28" s="9" t="s">
        <v>31</v>
      </c>
      <c r="K28" s="306" t="s">
        <v>35</v>
      </c>
      <c r="L28" s="392">
        <v>138.48698200000001</v>
      </c>
      <c r="M28" s="331">
        <v>5.6977000000000002</v>
      </c>
      <c r="N28" s="331">
        <v>6.5878750000000004</v>
      </c>
      <c r="O28" s="331">
        <v>6.5535220000000001</v>
      </c>
      <c r="P28" s="331">
        <v>6.5878750000000004</v>
      </c>
      <c r="Q28" s="331">
        <v>145.59282099999999</v>
      </c>
      <c r="R28" s="331">
        <v>18.374466000000002</v>
      </c>
      <c r="S28" s="331">
        <v>-1</v>
      </c>
      <c r="T28" s="331">
        <v>-1</v>
      </c>
      <c r="U28" s="468">
        <v>14221.722553</v>
      </c>
      <c r="V28" s="472">
        <f t="shared" si="0"/>
        <v>0.15265576654636642</v>
      </c>
      <c r="W28" s="331">
        <f t="shared" si="1"/>
        <v>6.280639150987E-3</v>
      </c>
      <c r="X28" s="331">
        <f t="shared" si="2"/>
        <v>7.2618891213662492E-3</v>
      </c>
      <c r="Y28" s="331">
        <f t="shared" si="3"/>
        <v>7.2240214209338197E-3</v>
      </c>
      <c r="Z28" s="331">
        <f t="shared" si="4"/>
        <v>7.2618891213662492E-3</v>
      </c>
      <c r="AA28" s="331">
        <f t="shared" si="5"/>
        <v>0.16048861324310548</v>
      </c>
      <c r="AB28" s="331">
        <f t="shared" si="6"/>
        <v>2.0254381687010461E-2</v>
      </c>
      <c r="AC28" s="331">
        <f t="shared" si="7"/>
        <v>0</v>
      </c>
      <c r="AD28" s="331">
        <f t="shared" si="8"/>
        <v>0</v>
      </c>
      <c r="AE28" s="468">
        <f t="shared" si="9"/>
        <v>15.676765617853972</v>
      </c>
    </row>
    <row r="29" spans="1:31" x14ac:dyDescent="0.25">
      <c r="A29" s="11" t="s">
        <v>243</v>
      </c>
      <c r="B29" s="4" t="s">
        <v>244</v>
      </c>
      <c r="C29" s="4" t="s">
        <v>245</v>
      </c>
      <c r="D29" s="9" t="s">
        <v>27</v>
      </c>
      <c r="E29" s="9">
        <v>2007</v>
      </c>
      <c r="F29" s="9">
        <v>3</v>
      </c>
      <c r="G29" s="9" t="s">
        <v>72</v>
      </c>
      <c r="H29" s="9" t="s">
        <v>73</v>
      </c>
      <c r="I29" s="9" t="s">
        <v>42</v>
      </c>
      <c r="J29" s="9" t="s">
        <v>31</v>
      </c>
      <c r="K29" s="306" t="s">
        <v>35</v>
      </c>
      <c r="L29" s="392">
        <v>104.333828</v>
      </c>
      <c r="M29" s="331">
        <v>0.29648400000000003</v>
      </c>
      <c r="N29" s="331">
        <v>0.34280500000000003</v>
      </c>
      <c r="O29" s="331">
        <v>0.34101700000000001</v>
      </c>
      <c r="P29" s="331">
        <v>0.34280500000000003</v>
      </c>
      <c r="Q29" s="331">
        <v>1107.670417</v>
      </c>
      <c r="R29" s="331">
        <v>114.98527</v>
      </c>
      <c r="S29" s="331">
        <v>13.594066</v>
      </c>
      <c r="T29" s="331">
        <v>13.594066</v>
      </c>
      <c r="U29" s="468">
        <v>88997.887260999996</v>
      </c>
      <c r="V29" s="472">
        <f t="shared" si="0"/>
        <v>0.11500835861999467</v>
      </c>
      <c r="W29" s="331">
        <f t="shared" si="1"/>
        <v>3.2681766643404003E-4</v>
      </c>
      <c r="X29" s="331">
        <f t="shared" si="2"/>
        <v>3.7787782862454998E-4</v>
      </c>
      <c r="Y29" s="331">
        <f t="shared" si="3"/>
        <v>3.7590689600227001E-4</v>
      </c>
      <c r="Z29" s="331">
        <f t="shared" si="4"/>
        <v>3.7787782862454998E-4</v>
      </c>
      <c r="AA29" s="331">
        <f t="shared" si="5"/>
        <v>1.2209976284115163</v>
      </c>
      <c r="AB29" s="331">
        <f t="shared" si="6"/>
        <v>0.1267495636044037</v>
      </c>
      <c r="AC29" s="331">
        <f t="shared" si="7"/>
        <v>1.4984892700686458E-2</v>
      </c>
      <c r="AD29" s="331">
        <f t="shared" si="8"/>
        <v>1.4984892700686458E-2</v>
      </c>
      <c r="AE29" s="468">
        <f t="shared" si="9"/>
        <v>98.103377693905216</v>
      </c>
    </row>
    <row r="30" spans="1:31" x14ac:dyDescent="0.25">
      <c r="A30" s="11" t="s">
        <v>243</v>
      </c>
      <c r="B30" s="4" t="s">
        <v>244</v>
      </c>
      <c r="C30" s="4" t="s">
        <v>245</v>
      </c>
      <c r="D30" s="9" t="s">
        <v>27</v>
      </c>
      <c r="E30" s="9">
        <v>2007</v>
      </c>
      <c r="F30" s="9">
        <v>4</v>
      </c>
      <c r="G30" s="9" t="s">
        <v>569</v>
      </c>
      <c r="H30" s="9" t="s">
        <v>47</v>
      </c>
      <c r="I30" s="9" t="s">
        <v>42</v>
      </c>
      <c r="J30" s="9" t="s">
        <v>31</v>
      </c>
      <c r="K30" s="306" t="s">
        <v>35</v>
      </c>
      <c r="L30" s="392">
        <v>209.67157399999999</v>
      </c>
      <c r="M30" s="331">
        <v>2.7648890000000002</v>
      </c>
      <c r="N30" s="331">
        <v>3.1968589999999999</v>
      </c>
      <c r="O30" s="331">
        <v>3.1801889999999999</v>
      </c>
      <c r="P30" s="331">
        <v>3.1968589999999999</v>
      </c>
      <c r="Q30" s="331">
        <v>704.134457</v>
      </c>
      <c r="R30" s="331">
        <v>54.235512</v>
      </c>
      <c r="S30" s="331">
        <v>-1</v>
      </c>
      <c r="T30" s="331">
        <v>-1</v>
      </c>
      <c r="U30" s="468">
        <v>41977.950835000003</v>
      </c>
      <c r="V30" s="472">
        <f t="shared" si="0"/>
        <v>0.2311233474057019</v>
      </c>
      <c r="W30" s="331">
        <f t="shared" si="1"/>
        <v>3.0477684155945897E-3</v>
      </c>
      <c r="X30" s="331">
        <f t="shared" si="2"/>
        <v>3.5239338321752895E-3</v>
      </c>
      <c r="Y30" s="331">
        <f t="shared" si="3"/>
        <v>3.5055583026375897E-3</v>
      </c>
      <c r="Z30" s="331">
        <f t="shared" si="4"/>
        <v>3.5239338321752895E-3</v>
      </c>
      <c r="AA30" s="331">
        <f t="shared" si="5"/>
        <v>0.77617537571180872</v>
      </c>
      <c r="AB30" s="331">
        <f t="shared" si="6"/>
        <v>5.9784418281240717E-2</v>
      </c>
      <c r="AC30" s="331">
        <f t="shared" si="7"/>
        <v>0</v>
      </c>
      <c r="AD30" s="331">
        <f t="shared" si="8"/>
        <v>0</v>
      </c>
      <c r="AE30" s="468">
        <f t="shared" si="9"/>
        <v>46.272769976044444</v>
      </c>
    </row>
    <row r="31" spans="1:31" x14ac:dyDescent="0.25">
      <c r="A31" s="12" t="s">
        <v>248</v>
      </c>
      <c r="B31" s="4" t="s">
        <v>249</v>
      </c>
      <c r="C31" s="4"/>
      <c r="D31" s="9" t="s">
        <v>27</v>
      </c>
      <c r="E31" s="9">
        <v>2007</v>
      </c>
      <c r="F31" s="9">
        <v>5</v>
      </c>
      <c r="G31" s="9" t="s">
        <v>570</v>
      </c>
      <c r="H31" s="9" t="s">
        <v>571</v>
      </c>
      <c r="I31" s="9" t="s">
        <v>42</v>
      </c>
      <c r="J31" s="9" t="s">
        <v>119</v>
      </c>
      <c r="K31" s="306" t="s">
        <v>35</v>
      </c>
      <c r="L31" s="392">
        <v>-1</v>
      </c>
      <c r="M31" s="331">
        <v>-1</v>
      </c>
      <c r="N31" s="331">
        <v>-1</v>
      </c>
      <c r="O31" s="331">
        <v>-1</v>
      </c>
      <c r="P31" s="331">
        <v>-1</v>
      </c>
      <c r="Q31" s="331">
        <v>-1</v>
      </c>
      <c r="R31" s="331">
        <v>-1</v>
      </c>
      <c r="S31" s="331">
        <v>-1</v>
      </c>
      <c r="T31" s="331">
        <v>-1</v>
      </c>
      <c r="U31" s="468">
        <v>-1</v>
      </c>
      <c r="V31" s="472">
        <f t="shared" si="0"/>
        <v>0</v>
      </c>
      <c r="W31" s="331">
        <f t="shared" si="1"/>
        <v>0</v>
      </c>
      <c r="X31" s="331">
        <f t="shared" si="2"/>
        <v>0</v>
      </c>
      <c r="Y31" s="331">
        <f t="shared" si="3"/>
        <v>0</v>
      </c>
      <c r="Z31" s="331">
        <f t="shared" si="4"/>
        <v>0</v>
      </c>
      <c r="AA31" s="331">
        <f t="shared" si="5"/>
        <v>0</v>
      </c>
      <c r="AB31" s="331">
        <f t="shared" si="6"/>
        <v>0</v>
      </c>
      <c r="AC31" s="331">
        <f t="shared" si="7"/>
        <v>0</v>
      </c>
      <c r="AD31" s="331">
        <f t="shared" si="8"/>
        <v>0</v>
      </c>
      <c r="AE31" s="468">
        <f t="shared" si="9"/>
        <v>0</v>
      </c>
    </row>
    <row r="32" spans="1:31" x14ac:dyDescent="0.25">
      <c r="A32" s="12" t="s">
        <v>248</v>
      </c>
      <c r="B32" s="4" t="s">
        <v>249</v>
      </c>
      <c r="C32" s="4"/>
      <c r="D32" s="9" t="s">
        <v>27</v>
      </c>
      <c r="E32" s="9">
        <v>2007</v>
      </c>
      <c r="F32" s="9">
        <v>6</v>
      </c>
      <c r="G32" s="9" t="s">
        <v>242</v>
      </c>
      <c r="H32" s="9" t="s">
        <v>123</v>
      </c>
      <c r="I32" s="9" t="s">
        <v>42</v>
      </c>
      <c r="J32" s="9" t="s">
        <v>119</v>
      </c>
      <c r="K32" s="306" t="s">
        <v>35</v>
      </c>
      <c r="L32" s="392">
        <v>-1</v>
      </c>
      <c r="M32" s="331">
        <v>-1</v>
      </c>
      <c r="N32" s="331">
        <v>-1</v>
      </c>
      <c r="O32" s="331">
        <v>-1</v>
      </c>
      <c r="P32" s="331">
        <v>-1</v>
      </c>
      <c r="Q32" s="331">
        <v>-1</v>
      </c>
      <c r="R32" s="331">
        <v>-1</v>
      </c>
      <c r="S32" s="331">
        <v>-1</v>
      </c>
      <c r="T32" s="331">
        <v>-1</v>
      </c>
      <c r="U32" s="468">
        <v>-1</v>
      </c>
      <c r="V32" s="472">
        <f t="shared" si="0"/>
        <v>0</v>
      </c>
      <c r="W32" s="331">
        <f t="shared" si="1"/>
        <v>0</v>
      </c>
      <c r="X32" s="331">
        <f t="shared" si="2"/>
        <v>0</v>
      </c>
      <c r="Y32" s="331">
        <f t="shared" si="3"/>
        <v>0</v>
      </c>
      <c r="Z32" s="331">
        <f t="shared" si="4"/>
        <v>0</v>
      </c>
      <c r="AA32" s="331">
        <f t="shared" si="5"/>
        <v>0</v>
      </c>
      <c r="AB32" s="331">
        <f t="shared" si="6"/>
        <v>0</v>
      </c>
      <c r="AC32" s="331">
        <f t="shared" si="7"/>
        <v>0</v>
      </c>
      <c r="AD32" s="331">
        <f t="shared" si="8"/>
        <v>0</v>
      </c>
      <c r="AE32" s="468">
        <f t="shared" si="9"/>
        <v>0</v>
      </c>
    </row>
    <row r="33" spans="1:31" x14ac:dyDescent="0.25">
      <c r="A33" s="11" t="s">
        <v>250</v>
      </c>
      <c r="B33" s="4" t="s">
        <v>251</v>
      </c>
      <c r="C33" s="4" t="s">
        <v>245</v>
      </c>
      <c r="D33" s="9" t="s">
        <v>27</v>
      </c>
      <c r="E33" s="9">
        <v>2007</v>
      </c>
      <c r="F33" s="9">
        <v>1</v>
      </c>
      <c r="G33" s="9" t="s">
        <v>122</v>
      </c>
      <c r="H33" s="9" t="s">
        <v>123</v>
      </c>
      <c r="I33" s="9" t="s">
        <v>42</v>
      </c>
      <c r="J33" s="9" t="s">
        <v>119</v>
      </c>
      <c r="K33" s="306" t="s">
        <v>37</v>
      </c>
      <c r="L33" s="392">
        <v>2176.4134779999999</v>
      </c>
      <c r="M33" s="331">
        <v>2319.2431710000001</v>
      </c>
      <c r="N33" s="331">
        <v>2681.5879220000002</v>
      </c>
      <c r="O33" s="331">
        <v>2667.6047819999999</v>
      </c>
      <c r="P33" s="331">
        <v>2681.5879220000002</v>
      </c>
      <c r="Q33" s="331">
        <v>123.90400200000001</v>
      </c>
      <c r="R33" s="331">
        <v>55.182921</v>
      </c>
      <c r="S33" s="331">
        <v>-1</v>
      </c>
      <c r="T33" s="331">
        <v>-1</v>
      </c>
      <c r="U33" s="468">
        <v>42711.239239000002</v>
      </c>
      <c r="V33" s="472">
        <f t="shared" si="0"/>
        <v>2.399085192035836</v>
      </c>
      <c r="W33" s="331">
        <f t="shared" si="1"/>
        <v>2.5565279780335639</v>
      </c>
      <c r="X33" s="331">
        <f t="shared" si="2"/>
        <v>2.9559446951799977</v>
      </c>
      <c r="Y33" s="331">
        <f t="shared" si="3"/>
        <v>2.9405309218086839</v>
      </c>
      <c r="Z33" s="331">
        <f t="shared" si="4"/>
        <v>2.9559446951799977</v>
      </c>
      <c r="AA33" s="331">
        <f t="shared" si="5"/>
        <v>0.13658078275886262</v>
      </c>
      <c r="AB33" s="331">
        <f t="shared" si="6"/>
        <v>6.0828757937136511E-2</v>
      </c>
      <c r="AC33" s="331">
        <f t="shared" si="7"/>
        <v>0</v>
      </c>
      <c r="AD33" s="331">
        <f t="shared" si="8"/>
        <v>0</v>
      </c>
      <c r="AE33" s="468">
        <f t="shared" si="9"/>
        <v>47.081082077265492</v>
      </c>
    </row>
    <row r="34" spans="1:31" x14ac:dyDescent="0.25">
      <c r="A34" s="11" t="s">
        <v>344</v>
      </c>
      <c r="B34" s="4" t="s">
        <v>251</v>
      </c>
      <c r="C34" s="4" t="s">
        <v>247</v>
      </c>
      <c r="D34" s="9" t="s">
        <v>27</v>
      </c>
      <c r="E34" s="9">
        <v>2007</v>
      </c>
      <c r="F34" s="9">
        <v>2</v>
      </c>
      <c r="G34" s="9" t="s">
        <v>132</v>
      </c>
      <c r="H34" s="9" t="s">
        <v>113</v>
      </c>
      <c r="I34" s="9" t="s">
        <v>42</v>
      </c>
      <c r="J34" s="9" t="s">
        <v>129</v>
      </c>
      <c r="K34" s="306" t="s">
        <v>37</v>
      </c>
      <c r="L34" s="392">
        <v>14896.998394</v>
      </c>
      <c r="M34" s="331">
        <v>726.15730799999994</v>
      </c>
      <c r="N34" s="331">
        <v>633.52106100000003</v>
      </c>
      <c r="O34" s="331">
        <v>606.13076699999999</v>
      </c>
      <c r="P34" s="331">
        <v>711.42174199999999</v>
      </c>
      <c r="Q34" s="331">
        <v>87.426344999999998</v>
      </c>
      <c r="R34" s="331">
        <v>29.931160999999999</v>
      </c>
      <c r="S34" s="331">
        <v>-1</v>
      </c>
      <c r="T34" s="331">
        <v>-1</v>
      </c>
      <c r="U34" s="468">
        <v>23166.533639000001</v>
      </c>
      <c r="V34" s="472">
        <f t="shared" si="0"/>
        <v>16.421129814758036</v>
      </c>
      <c r="W34" s="331">
        <f t="shared" si="1"/>
        <v>0.80045141344755333</v>
      </c>
      <c r="X34" s="331">
        <f t="shared" si="2"/>
        <v>0.69833743066349996</v>
      </c>
      <c r="Y34" s="331">
        <f t="shared" si="3"/>
        <v>0.66814479980307473</v>
      </c>
      <c r="Z34" s="331">
        <f t="shared" si="4"/>
        <v>0.78420823238650206</v>
      </c>
      <c r="AA34" s="331">
        <f t="shared" si="5"/>
        <v>9.6371048885461941E-2</v>
      </c>
      <c r="AB34" s="331">
        <f t="shared" si="6"/>
        <v>3.2993457291730907E-2</v>
      </c>
      <c r="AC34" s="331">
        <f t="shared" si="7"/>
        <v>0</v>
      </c>
      <c r="AD34" s="331">
        <f t="shared" si="8"/>
        <v>0</v>
      </c>
      <c r="AE34" s="468">
        <f t="shared" si="9"/>
        <v>25.536732043765159</v>
      </c>
    </row>
    <row r="35" spans="1:31" x14ac:dyDescent="0.25">
      <c r="A35" s="11" t="s">
        <v>344</v>
      </c>
      <c r="B35" s="4" t="s">
        <v>251</v>
      </c>
      <c r="C35" s="4" t="s">
        <v>247</v>
      </c>
      <c r="D35" s="9" t="s">
        <v>27</v>
      </c>
      <c r="E35" s="9">
        <v>2007</v>
      </c>
      <c r="F35" s="9">
        <v>3</v>
      </c>
      <c r="G35" s="9" t="s">
        <v>154</v>
      </c>
      <c r="H35" s="9" t="s">
        <v>116</v>
      </c>
      <c r="I35" s="9" t="s">
        <v>42</v>
      </c>
      <c r="J35" s="9" t="s">
        <v>129</v>
      </c>
      <c r="K35" s="306" t="s">
        <v>37</v>
      </c>
      <c r="L35" s="392">
        <v>37642.967154999998</v>
      </c>
      <c r="M35" s="331">
        <v>1980.473882</v>
      </c>
      <c r="N35" s="331">
        <v>1727.82385</v>
      </c>
      <c r="O35" s="331">
        <v>1653.1213540000001</v>
      </c>
      <c r="P35" s="331">
        <v>1940.285065</v>
      </c>
      <c r="Q35" s="331">
        <v>12.355537</v>
      </c>
      <c r="R35" s="331">
        <v>39.22484</v>
      </c>
      <c r="S35" s="331">
        <v>-1</v>
      </c>
      <c r="T35" s="331">
        <v>-1</v>
      </c>
      <c r="U35" s="468">
        <v>30359.783555999998</v>
      </c>
      <c r="V35" s="472">
        <f t="shared" ref="V35:V66" si="10">IF(L35=-1,0,L35)*2.20462262/2000</f>
        <v>41.494268436915014</v>
      </c>
      <c r="W35" s="331">
        <f t="shared" ref="W35:W66" si="11">IF(M35=-1,0,M35)*2.20462262/2000</f>
        <v>2.1830987592882054</v>
      </c>
      <c r="X35" s="331">
        <f t="shared" ref="X35:X66" si="12">IF(N35=-1,0,N35)*2.20462262/2000</f>
        <v>1.9045997715427434</v>
      </c>
      <c r="Y35" s="331">
        <f t="shared" ref="Y35:Y66" si="13">IF(O35=-1,0,O35)*2.20462262/2000</f>
        <v>1.8222543653167138</v>
      </c>
      <c r="Z35" s="331">
        <f t="shared" ref="Z35:Z66" si="14">IF(P35=-1,0,P35)*2.20462262/2000</f>
        <v>2.1387981717735851</v>
      </c>
      <c r="AA35" s="331">
        <f t="shared" ref="AA35:AA66" si="15">IF(Q35=-1,0,Q35)*2.20462262/2000</f>
        <v>1.361964817622347E-2</v>
      </c>
      <c r="AB35" s="331">
        <f t="shared" ref="AB35:AB66" si="16">IF(R35=-1,0,R35)*2.20462262/2000</f>
        <v>4.3237984764940403E-2</v>
      </c>
      <c r="AC35" s="331">
        <f t="shared" ref="AC35:AC66" si="17">IF(S35=-1,0,S35)*2.20462262/2000</f>
        <v>0</v>
      </c>
      <c r="AD35" s="331">
        <f t="shared" ref="AD35:AD66" si="18">IF(T35=-1,0,T35)*2.20462262/2000</f>
        <v>0</v>
      </c>
      <c r="AE35" s="468">
        <f t="shared" ref="AE35:AE66" si="19">IF(U35=-1,0,U35)*2.20462262/2000</f>
        <v>33.465932782930814</v>
      </c>
    </row>
    <row r="36" spans="1:31" x14ac:dyDescent="0.25">
      <c r="A36" s="11" t="s">
        <v>250</v>
      </c>
      <c r="B36" s="4" t="s">
        <v>251</v>
      </c>
      <c r="C36" s="4" t="s">
        <v>245</v>
      </c>
      <c r="D36" s="9" t="s">
        <v>27</v>
      </c>
      <c r="E36" s="9">
        <v>2007</v>
      </c>
      <c r="F36" s="9">
        <v>4</v>
      </c>
      <c r="G36" s="9" t="s">
        <v>188</v>
      </c>
      <c r="H36" s="9" t="s">
        <v>189</v>
      </c>
      <c r="I36" s="9" t="s">
        <v>30</v>
      </c>
      <c r="J36" s="9" t="s">
        <v>107</v>
      </c>
      <c r="K36" s="306" t="s">
        <v>37</v>
      </c>
      <c r="L36" s="392">
        <v>6610.9305480000003</v>
      </c>
      <c r="M36" s="331">
        <v>1105.4424630000001</v>
      </c>
      <c r="N36" s="331">
        <v>1278.1502149999999</v>
      </c>
      <c r="O36" s="331">
        <v>1271.4853000000001</v>
      </c>
      <c r="P36" s="331">
        <v>1278.1502149999999</v>
      </c>
      <c r="Q36" s="331">
        <v>95.039154999999994</v>
      </c>
      <c r="R36" s="331">
        <v>57.981926000000001</v>
      </c>
      <c r="S36" s="331">
        <v>-1</v>
      </c>
      <c r="T36" s="331">
        <v>-1</v>
      </c>
      <c r="U36" s="468">
        <v>44877.652071999997</v>
      </c>
      <c r="V36" s="472">
        <f t="shared" si="10"/>
        <v>7.2873035126848977</v>
      </c>
      <c r="W36" s="331">
        <f t="shared" si="11"/>
        <v>1.2185417295191567</v>
      </c>
      <c r="X36" s="331">
        <f t="shared" si="12"/>
        <v>1.4089194378734313</v>
      </c>
      <c r="Y36" s="331">
        <f t="shared" si="13"/>
        <v>1.4015726266887429</v>
      </c>
      <c r="Z36" s="331">
        <f t="shared" si="14"/>
        <v>1.4089194378734313</v>
      </c>
      <c r="AA36" s="331">
        <f t="shared" si="15"/>
        <v>0.10476273544934304</v>
      </c>
      <c r="AB36" s="331">
        <f t="shared" si="16"/>
        <v>6.391413280538305E-2</v>
      </c>
      <c r="AC36" s="331">
        <f t="shared" si="17"/>
        <v>0</v>
      </c>
      <c r="AD36" s="331">
        <f t="shared" si="18"/>
        <v>0</v>
      </c>
      <c r="AE36" s="468">
        <f t="shared" si="19"/>
        <v>49.469143445210534</v>
      </c>
    </row>
    <row r="37" spans="1:31" x14ac:dyDescent="0.25">
      <c r="A37" s="11" t="s">
        <v>250</v>
      </c>
      <c r="B37" s="4" t="s">
        <v>251</v>
      </c>
      <c r="C37" s="4" t="s">
        <v>245</v>
      </c>
      <c r="D37" s="9" t="s">
        <v>27</v>
      </c>
      <c r="E37" s="9">
        <v>2007</v>
      </c>
      <c r="F37" s="9">
        <v>5</v>
      </c>
      <c r="G37" s="9" t="s">
        <v>225</v>
      </c>
      <c r="H37" s="9" t="s">
        <v>51</v>
      </c>
      <c r="I37" s="9" t="s">
        <v>30</v>
      </c>
      <c r="J37" s="9" t="s">
        <v>31</v>
      </c>
      <c r="K37" s="306" t="s">
        <v>37</v>
      </c>
      <c r="L37" s="392">
        <v>19809.015766</v>
      </c>
      <c r="M37" s="331">
        <v>8080.9981589999998</v>
      </c>
      <c r="N37" s="331">
        <v>9343.5252209999999</v>
      </c>
      <c r="O37" s="331">
        <v>9294.8034090000001</v>
      </c>
      <c r="P37" s="331">
        <v>9343.5252209999999</v>
      </c>
      <c r="Q37" s="331">
        <v>632.401791</v>
      </c>
      <c r="R37" s="331">
        <v>284.490432</v>
      </c>
      <c r="S37" s="331">
        <v>205.10381799999999</v>
      </c>
      <c r="T37" s="331">
        <v>205.10381799999999</v>
      </c>
      <c r="U37" s="468">
        <v>220193.83250399999</v>
      </c>
      <c r="V37" s="472">
        <f t="shared" si="10"/>
        <v>21.83570211883011</v>
      </c>
      <c r="W37" s="331">
        <f t="shared" si="11"/>
        <v>8.907775666754878</v>
      </c>
      <c r="X37" s="331">
        <f t="shared" si="12"/>
        <v>10.29947352637855</v>
      </c>
      <c r="Y37" s="331">
        <f t="shared" si="13"/>
        <v>10.245766921967256</v>
      </c>
      <c r="Z37" s="331">
        <f t="shared" si="14"/>
        <v>10.29947352637855</v>
      </c>
      <c r="AA37" s="331">
        <f t="shared" si="15"/>
        <v>0.69710364668355607</v>
      </c>
      <c r="AB37" s="331">
        <f t="shared" si="16"/>
        <v>0.31359702078038587</v>
      </c>
      <c r="AC37" s="331">
        <f t="shared" si="17"/>
        <v>0.22608825830558155</v>
      </c>
      <c r="AD37" s="331">
        <f t="shared" si="18"/>
        <v>0.22608825830558155</v>
      </c>
      <c r="AE37" s="468">
        <f t="shared" si="19"/>
        <v>242.72215196140479</v>
      </c>
    </row>
    <row r="38" spans="1:31" x14ac:dyDescent="0.25">
      <c r="A38" s="11" t="s">
        <v>250</v>
      </c>
      <c r="B38" s="4" t="s">
        <v>251</v>
      </c>
      <c r="C38" s="4" t="s">
        <v>245</v>
      </c>
      <c r="D38" s="9" t="s">
        <v>27</v>
      </c>
      <c r="E38" s="9">
        <v>2007</v>
      </c>
      <c r="F38" s="9">
        <v>6</v>
      </c>
      <c r="G38" s="9" t="s">
        <v>569</v>
      </c>
      <c r="H38" s="9" t="s">
        <v>47</v>
      </c>
      <c r="I38" s="9" t="s">
        <v>42</v>
      </c>
      <c r="J38" s="9" t="s">
        <v>31</v>
      </c>
      <c r="K38" s="306" t="s">
        <v>37</v>
      </c>
      <c r="L38" s="392">
        <v>4992.245449</v>
      </c>
      <c r="M38" s="331">
        <v>946.11947299999997</v>
      </c>
      <c r="N38" s="331">
        <v>1093.935549</v>
      </c>
      <c r="O38" s="331">
        <v>1088.2312219999999</v>
      </c>
      <c r="P38" s="331">
        <v>1093.935549</v>
      </c>
      <c r="Q38" s="331">
        <v>424.002048</v>
      </c>
      <c r="R38" s="331">
        <v>141.120193</v>
      </c>
      <c r="S38" s="331">
        <v>-1</v>
      </c>
      <c r="T38" s="331">
        <v>-1</v>
      </c>
      <c r="U38" s="468">
        <v>109226.15586899999</v>
      </c>
      <c r="V38" s="472">
        <f t="shared" si="10"/>
        <v>5.5030086207287274</v>
      </c>
      <c r="W38" s="331">
        <f t="shared" si="11"/>
        <v>1.0429181956991393</v>
      </c>
      <c r="X38" s="331">
        <f t="shared" si="12"/>
        <v>1.2058575280737591</v>
      </c>
      <c r="Y38" s="331">
        <f t="shared" si="13"/>
        <v>1.1995695839057208</v>
      </c>
      <c r="Z38" s="331">
        <f t="shared" si="14"/>
        <v>1.2058575280737591</v>
      </c>
      <c r="AA38" s="331">
        <f t="shared" si="15"/>
        <v>0.46738225297356284</v>
      </c>
      <c r="AB38" s="331">
        <f t="shared" si="16"/>
        <v>0.15555838481328282</v>
      </c>
      <c r="AC38" s="331">
        <f t="shared" si="17"/>
        <v>0</v>
      </c>
      <c r="AD38" s="331">
        <f t="shared" si="18"/>
        <v>0</v>
      </c>
      <c r="AE38" s="468">
        <f t="shared" si="19"/>
        <v>120.40122696222157</v>
      </c>
    </row>
    <row r="39" spans="1:31" x14ac:dyDescent="0.25">
      <c r="A39" s="11" t="s">
        <v>250</v>
      </c>
      <c r="B39" s="4" t="s">
        <v>251</v>
      </c>
      <c r="C39" s="4" t="s">
        <v>245</v>
      </c>
      <c r="D39" s="9" t="s">
        <v>27</v>
      </c>
      <c r="E39" s="9">
        <v>2007</v>
      </c>
      <c r="F39" s="9">
        <v>7</v>
      </c>
      <c r="G39" s="9" t="s">
        <v>61</v>
      </c>
      <c r="H39" s="9" t="s">
        <v>47</v>
      </c>
      <c r="I39" s="9" t="s">
        <v>30</v>
      </c>
      <c r="J39" s="9" t="s">
        <v>31</v>
      </c>
      <c r="K39" s="306" t="s">
        <v>37</v>
      </c>
      <c r="L39" s="392">
        <v>7661.6980700000004</v>
      </c>
      <c r="M39" s="331">
        <v>1447.224334</v>
      </c>
      <c r="N39" s="331">
        <v>1673.3300509999999</v>
      </c>
      <c r="O39" s="331">
        <v>1664.604472</v>
      </c>
      <c r="P39" s="331">
        <v>1673.3300509999999</v>
      </c>
      <c r="Q39" s="331">
        <v>658.94985199999996</v>
      </c>
      <c r="R39" s="331">
        <v>218.126015</v>
      </c>
      <c r="S39" s="331">
        <v>-1</v>
      </c>
      <c r="T39" s="331">
        <v>-1</v>
      </c>
      <c r="U39" s="468">
        <v>168828.18508600001</v>
      </c>
      <c r="V39" s="472">
        <f t="shared" si="10"/>
        <v>8.4455764363661707</v>
      </c>
      <c r="W39" s="331">
        <f t="shared" si="11"/>
        <v>1.5952917514754175</v>
      </c>
      <c r="X39" s="331">
        <f t="shared" si="12"/>
        <v>1.8445306405801767</v>
      </c>
      <c r="Y39" s="331">
        <f t="shared" si="13"/>
        <v>1.8349123361621782</v>
      </c>
      <c r="Z39" s="331">
        <f t="shared" si="14"/>
        <v>1.8445306405801767</v>
      </c>
      <c r="AA39" s="331">
        <f t="shared" si="15"/>
        <v>0.72636787458242602</v>
      </c>
      <c r="AB39" s="331">
        <f t="shared" si="16"/>
        <v>0.24044277333972963</v>
      </c>
      <c r="AC39" s="331">
        <f t="shared" si="17"/>
        <v>0</v>
      </c>
      <c r="AD39" s="331">
        <f t="shared" si="18"/>
        <v>0</v>
      </c>
      <c r="AE39" s="468">
        <f t="shared" si="19"/>
        <v>186.10121786707114</v>
      </c>
    </row>
    <row r="40" spans="1:31" x14ac:dyDescent="0.25">
      <c r="A40" s="11" t="s">
        <v>250</v>
      </c>
      <c r="B40" s="4" t="s">
        <v>251</v>
      </c>
      <c r="C40" s="4" t="s">
        <v>245</v>
      </c>
      <c r="D40" s="9" t="s">
        <v>27</v>
      </c>
      <c r="E40" s="9">
        <v>2007</v>
      </c>
      <c r="F40" s="9">
        <v>8</v>
      </c>
      <c r="G40" s="9" t="s">
        <v>72</v>
      </c>
      <c r="H40" s="9" t="s">
        <v>73</v>
      </c>
      <c r="I40" s="9" t="s">
        <v>42</v>
      </c>
      <c r="J40" s="9" t="s">
        <v>31</v>
      </c>
      <c r="K40" s="306" t="s">
        <v>37</v>
      </c>
      <c r="L40" s="392">
        <v>14996.378925000001</v>
      </c>
      <c r="M40" s="331">
        <v>575.85344099999998</v>
      </c>
      <c r="N40" s="331">
        <v>665.82135600000004</v>
      </c>
      <c r="O40" s="331">
        <v>662.34943099999998</v>
      </c>
      <c r="P40" s="331">
        <v>665.82135600000004</v>
      </c>
      <c r="Q40" s="331">
        <v>1649.5401340000001</v>
      </c>
      <c r="R40" s="331">
        <v>724.33015999999998</v>
      </c>
      <c r="S40" s="331">
        <v>71.806016999999997</v>
      </c>
      <c r="T40" s="331">
        <v>71.806016999999997</v>
      </c>
      <c r="U40" s="468">
        <v>560627.05876599997</v>
      </c>
      <c r="V40" s="472">
        <f t="shared" si="10"/>
        <v>16.530678098073142</v>
      </c>
      <c r="W40" s="331">
        <f t="shared" si="11"/>
        <v>0.63476976091671766</v>
      </c>
      <c r="X40" s="331">
        <f t="shared" si="12"/>
        <v>0.73394241115833636</v>
      </c>
      <c r="Y40" s="331">
        <f t="shared" si="13"/>
        <v>0.73011526896336454</v>
      </c>
      <c r="Z40" s="331">
        <f t="shared" si="14"/>
        <v>0.73394241115833636</v>
      </c>
      <c r="AA40" s="331">
        <f t="shared" si="15"/>
        <v>1.8183067460071154</v>
      </c>
      <c r="AB40" s="331">
        <f t="shared" si="16"/>
        <v>0.7984373275421095</v>
      </c>
      <c r="AC40" s="331">
        <f t="shared" si="17"/>
        <v>7.9152584665152265E-2</v>
      </c>
      <c r="AD40" s="331">
        <f t="shared" si="18"/>
        <v>7.9152584665152265E-2</v>
      </c>
      <c r="AE40" s="468">
        <f t="shared" si="19"/>
        <v>617.98554756979638</v>
      </c>
    </row>
    <row r="41" spans="1:31" x14ac:dyDescent="0.25">
      <c r="A41" s="11" t="s">
        <v>250</v>
      </c>
      <c r="B41" s="4" t="s">
        <v>251</v>
      </c>
      <c r="C41" s="4" t="s">
        <v>245</v>
      </c>
      <c r="D41" s="9" t="s">
        <v>27</v>
      </c>
      <c r="E41" s="9">
        <v>2007</v>
      </c>
      <c r="F41" s="9">
        <v>9</v>
      </c>
      <c r="G41" s="9" t="s">
        <v>74</v>
      </c>
      <c r="H41" s="9" t="s">
        <v>75</v>
      </c>
      <c r="I41" s="9" t="s">
        <v>42</v>
      </c>
      <c r="J41" s="9" t="s">
        <v>31</v>
      </c>
      <c r="K41" s="306" t="s">
        <v>37</v>
      </c>
      <c r="L41" s="392">
        <v>1543.982964</v>
      </c>
      <c r="M41" s="331">
        <v>116.380201</v>
      </c>
      <c r="N41" s="331">
        <v>134.56275099999999</v>
      </c>
      <c r="O41" s="331">
        <v>133.861074</v>
      </c>
      <c r="P41" s="331">
        <v>134.56275099999999</v>
      </c>
      <c r="Q41" s="331">
        <v>276.85931699999998</v>
      </c>
      <c r="R41" s="331">
        <v>82.494919999999993</v>
      </c>
      <c r="S41" s="331">
        <v>9.3694799999999994</v>
      </c>
      <c r="T41" s="331">
        <v>9.3694799999999994</v>
      </c>
      <c r="U41" s="468">
        <v>63850.556957000001</v>
      </c>
      <c r="V41" s="472">
        <f t="shared" si="10"/>
        <v>1.7019498836645228</v>
      </c>
      <c r="W41" s="331">
        <f t="shared" si="11"/>
        <v>0.12828721182237332</v>
      </c>
      <c r="X41" s="331">
        <f t="shared" si="12"/>
        <v>0.1483300423320138</v>
      </c>
      <c r="Y41" s="331">
        <f t="shared" si="13"/>
        <v>0.14755657583894694</v>
      </c>
      <c r="Z41" s="331">
        <f t="shared" si="14"/>
        <v>0.1483300423320138</v>
      </c>
      <c r="AA41" s="331">
        <f t="shared" si="15"/>
        <v>0.30518515640797522</v>
      </c>
      <c r="AB41" s="331">
        <f t="shared" si="16"/>
        <v>9.0935083333545191E-2</v>
      </c>
      <c r="AC41" s="331">
        <f t="shared" si="17"/>
        <v>1.0328083772818799E-2</v>
      </c>
      <c r="AD41" s="331">
        <f t="shared" si="18"/>
        <v>1.0328083772818799E-2</v>
      </c>
      <c r="AE41" s="468">
        <f t="shared" si="19"/>
        <v>70.383191083500279</v>
      </c>
    </row>
    <row r="42" spans="1:31" x14ac:dyDescent="0.25">
      <c r="A42" s="11" t="s">
        <v>243</v>
      </c>
      <c r="B42" s="4" t="s">
        <v>244</v>
      </c>
      <c r="C42" s="4" t="s">
        <v>245</v>
      </c>
      <c r="D42" s="9" t="s">
        <v>27</v>
      </c>
      <c r="E42" s="9">
        <v>2007</v>
      </c>
      <c r="F42" s="9">
        <v>1</v>
      </c>
      <c r="G42" s="9" t="s">
        <v>225</v>
      </c>
      <c r="H42" s="9" t="s">
        <v>51</v>
      </c>
      <c r="I42" s="9" t="s">
        <v>42</v>
      </c>
      <c r="J42" s="9" t="s">
        <v>31</v>
      </c>
      <c r="K42" s="306" t="s">
        <v>37</v>
      </c>
      <c r="L42" s="392">
        <v>4453.6967560000003</v>
      </c>
      <c r="M42" s="331">
        <v>1816.8653959999999</v>
      </c>
      <c r="N42" s="331">
        <v>2100.721634</v>
      </c>
      <c r="O42" s="331">
        <v>2089.767421</v>
      </c>
      <c r="P42" s="331">
        <v>2100.721634</v>
      </c>
      <c r="Q42" s="331">
        <v>142.18403599999999</v>
      </c>
      <c r="R42" s="331">
        <v>63.962496999999999</v>
      </c>
      <c r="S42" s="331">
        <v>46.113861999999997</v>
      </c>
      <c r="T42" s="331">
        <v>46.113861999999997</v>
      </c>
      <c r="U42" s="468">
        <v>49506.576653999997</v>
      </c>
      <c r="V42" s="472">
        <f t="shared" si="10"/>
        <v>4.9093603054491108</v>
      </c>
      <c r="W42" s="331">
        <f t="shared" si="11"/>
        <v>2.0027512747584284</v>
      </c>
      <c r="X42" s="331">
        <f t="shared" si="12"/>
        <v>2.3156492163198803</v>
      </c>
      <c r="Y42" s="331">
        <f t="shared" si="13"/>
        <v>2.3035742634378313</v>
      </c>
      <c r="Z42" s="331">
        <f t="shared" si="14"/>
        <v>2.3156492163198803</v>
      </c>
      <c r="AA42" s="331">
        <f t="shared" si="15"/>
        <v>0.15673107098424713</v>
      </c>
      <c r="AB42" s="331">
        <f t="shared" si="16"/>
        <v>7.0506583858941069E-2</v>
      </c>
      <c r="AC42" s="331">
        <f t="shared" si="17"/>
        <v>5.0831831630379215E-2</v>
      </c>
      <c r="AD42" s="331">
        <f t="shared" si="18"/>
        <v>5.0831831630379215E-2</v>
      </c>
      <c r="AE42" s="468">
        <f t="shared" si="19"/>
        <v>54.571659365086148</v>
      </c>
    </row>
    <row r="43" spans="1:31" x14ac:dyDescent="0.25">
      <c r="A43" s="11" t="s">
        <v>243</v>
      </c>
      <c r="B43" s="4" t="s">
        <v>244</v>
      </c>
      <c r="C43" s="4" t="s">
        <v>245</v>
      </c>
      <c r="D43" s="9" t="s">
        <v>27</v>
      </c>
      <c r="E43" s="9">
        <v>2007</v>
      </c>
      <c r="F43" s="9">
        <v>2</v>
      </c>
      <c r="G43" s="9" t="s">
        <v>61</v>
      </c>
      <c r="H43" s="9" t="s">
        <v>47</v>
      </c>
      <c r="I43" s="9" t="s">
        <v>42</v>
      </c>
      <c r="J43" s="9" t="s">
        <v>31</v>
      </c>
      <c r="K43" s="306" t="s">
        <v>37</v>
      </c>
      <c r="L43" s="392">
        <v>3267.3320309999999</v>
      </c>
      <c r="M43" s="331">
        <v>617.16898500000002</v>
      </c>
      <c r="N43" s="331">
        <v>713.59179500000005</v>
      </c>
      <c r="O43" s="331">
        <v>709.87076999999999</v>
      </c>
      <c r="P43" s="331">
        <v>713.59179500000005</v>
      </c>
      <c r="Q43" s="331">
        <v>281.00924099999997</v>
      </c>
      <c r="R43" s="331">
        <v>93.019863999999998</v>
      </c>
      <c r="S43" s="331">
        <v>-1</v>
      </c>
      <c r="T43" s="331">
        <v>-1</v>
      </c>
      <c r="U43" s="468">
        <v>71996.799115000002</v>
      </c>
      <c r="V43" s="472">
        <f t="shared" si="10"/>
        <v>3.6016170512965706</v>
      </c>
      <c r="W43" s="331">
        <f t="shared" si="11"/>
        <v>0.68031235234672038</v>
      </c>
      <c r="X43" s="331">
        <f t="shared" si="12"/>
        <v>0.78660030635170142</v>
      </c>
      <c r="Y43" s="331">
        <f t="shared" si="13"/>
        <v>0.78249857840940862</v>
      </c>
      <c r="Z43" s="331">
        <f t="shared" si="14"/>
        <v>0.78660030635170142</v>
      </c>
      <c r="AA43" s="331">
        <f t="shared" si="15"/>
        <v>0.30975966456881565</v>
      </c>
      <c r="AB43" s="331">
        <f t="shared" si="16"/>
        <v>0.10253684814186184</v>
      </c>
      <c r="AC43" s="331">
        <f t="shared" si="17"/>
        <v>0</v>
      </c>
      <c r="AD43" s="331">
        <f t="shared" si="18"/>
        <v>0</v>
      </c>
      <c r="AE43" s="468">
        <f t="shared" si="19"/>
        <v>79.362885948262488</v>
      </c>
    </row>
    <row r="44" spans="1:31" x14ac:dyDescent="0.25">
      <c r="A44" s="11" t="s">
        <v>243</v>
      </c>
      <c r="B44" s="4" t="s">
        <v>244</v>
      </c>
      <c r="C44" s="4" t="s">
        <v>245</v>
      </c>
      <c r="D44" s="9" t="s">
        <v>27</v>
      </c>
      <c r="E44" s="9">
        <v>2007</v>
      </c>
      <c r="F44" s="9">
        <v>3</v>
      </c>
      <c r="G44" s="9" t="s">
        <v>72</v>
      </c>
      <c r="H44" s="9" t="s">
        <v>73</v>
      </c>
      <c r="I44" s="9" t="s">
        <v>42</v>
      </c>
      <c r="J44" s="9" t="s">
        <v>31</v>
      </c>
      <c r="K44" s="306" t="s">
        <v>37</v>
      </c>
      <c r="L44" s="392">
        <v>5224.2881850000003</v>
      </c>
      <c r="M44" s="331">
        <v>200.61005</v>
      </c>
      <c r="N44" s="331">
        <v>231.95217099999999</v>
      </c>
      <c r="O44" s="331">
        <v>230.74265600000001</v>
      </c>
      <c r="P44" s="331">
        <v>231.95217099999999</v>
      </c>
      <c r="Q44" s="331">
        <v>574.65025900000001</v>
      </c>
      <c r="R44" s="331">
        <v>252.334881</v>
      </c>
      <c r="S44" s="331">
        <v>25.015060999999999</v>
      </c>
      <c r="T44" s="331">
        <v>25.015060999999999</v>
      </c>
      <c r="U44" s="468">
        <v>195305.63571100001</v>
      </c>
      <c r="V44" s="472">
        <f t="shared" si="10"/>
        <v>5.7587919530248728</v>
      </c>
      <c r="W44" s="331">
        <f t="shared" si="11"/>
        <v>0.22113472701466549</v>
      </c>
      <c r="X44" s="331">
        <f t="shared" si="12"/>
        <v>0.25568350147235397</v>
      </c>
      <c r="Y44" s="331">
        <f t="shared" si="13"/>
        <v>0.25435023940823936</v>
      </c>
      <c r="Z44" s="331">
        <f t="shared" si="14"/>
        <v>0.25568350147235397</v>
      </c>
      <c r="AA44" s="331">
        <f t="shared" si="15"/>
        <v>0.63344347979012927</v>
      </c>
      <c r="AB44" s="331">
        <f t="shared" si="16"/>
        <v>0.27815159323380406</v>
      </c>
      <c r="AC44" s="331">
        <f t="shared" si="17"/>
        <v>2.7574384660639908E-2</v>
      </c>
      <c r="AD44" s="331">
        <f t="shared" si="18"/>
        <v>2.7574384660639908E-2</v>
      </c>
      <c r="AE44" s="468">
        <f t="shared" si="19"/>
        <v>215.28761115097518</v>
      </c>
    </row>
    <row r="45" spans="1:31" x14ac:dyDescent="0.25">
      <c r="A45" s="11" t="s">
        <v>243</v>
      </c>
      <c r="B45" s="4" t="s">
        <v>244</v>
      </c>
      <c r="C45" s="4" t="s">
        <v>245</v>
      </c>
      <c r="D45" s="9" t="s">
        <v>27</v>
      </c>
      <c r="E45" s="9">
        <v>2007</v>
      </c>
      <c r="F45" s="9">
        <v>4</v>
      </c>
      <c r="G45" s="9" t="s">
        <v>569</v>
      </c>
      <c r="H45" s="9" t="s">
        <v>47</v>
      </c>
      <c r="I45" s="9" t="s">
        <v>42</v>
      </c>
      <c r="J45" s="9" t="s">
        <v>31</v>
      </c>
      <c r="K45" s="306" t="s">
        <v>37</v>
      </c>
      <c r="L45" s="392">
        <v>2172.8030159999998</v>
      </c>
      <c r="M45" s="331">
        <v>411.78489000000002</v>
      </c>
      <c r="N45" s="331">
        <v>476.119711</v>
      </c>
      <c r="O45" s="331">
        <v>473.63698499999998</v>
      </c>
      <c r="P45" s="331">
        <v>476.119711</v>
      </c>
      <c r="Q45" s="331">
        <v>184.54079200000001</v>
      </c>
      <c r="R45" s="331">
        <v>61.420534000000004</v>
      </c>
      <c r="S45" s="331">
        <v>-1</v>
      </c>
      <c r="T45" s="331">
        <v>-1</v>
      </c>
      <c r="U45" s="468">
        <v>47539.113067999999</v>
      </c>
      <c r="V45" s="472">
        <f t="shared" si="10"/>
        <v>2.3951053389389108</v>
      </c>
      <c r="W45" s="331">
        <f t="shared" si="11"/>
        <v>0.45391514153410589</v>
      </c>
      <c r="X45" s="331">
        <f t="shared" si="12"/>
        <v>0.52483214234923137</v>
      </c>
      <c r="Y45" s="331">
        <f t="shared" si="13"/>
        <v>0.52209540539980026</v>
      </c>
      <c r="Z45" s="331">
        <f t="shared" si="14"/>
        <v>0.52483214234923137</v>
      </c>
      <c r="AA45" s="331">
        <f t="shared" si="15"/>
        <v>0.20342140217795754</v>
      </c>
      <c r="AB45" s="331">
        <f t="shared" si="16"/>
        <v>6.7704549294439545E-2</v>
      </c>
      <c r="AC45" s="331">
        <f t="shared" si="17"/>
        <v>0</v>
      </c>
      <c r="AD45" s="331">
        <f t="shared" si="18"/>
        <v>0</v>
      </c>
      <c r="AE45" s="468">
        <f t="shared" si="19"/>
        <v>52.40290200222519</v>
      </c>
    </row>
    <row r="46" spans="1:31" x14ac:dyDescent="0.25">
      <c r="A46" s="12" t="s">
        <v>248</v>
      </c>
      <c r="B46" s="4" t="s">
        <v>249</v>
      </c>
      <c r="C46" s="4"/>
      <c r="D46" s="9" t="s">
        <v>27</v>
      </c>
      <c r="E46" s="9">
        <v>2007</v>
      </c>
      <c r="F46" s="9">
        <v>5</v>
      </c>
      <c r="G46" s="9" t="s">
        <v>570</v>
      </c>
      <c r="H46" s="9" t="s">
        <v>571</v>
      </c>
      <c r="I46" s="9" t="s">
        <v>42</v>
      </c>
      <c r="J46" s="9" t="s">
        <v>119</v>
      </c>
      <c r="K46" s="306" t="s">
        <v>37</v>
      </c>
      <c r="L46" s="392">
        <v>87.095930999999993</v>
      </c>
      <c r="M46" s="331">
        <v>23.421082999999999</v>
      </c>
      <c r="N46" s="331">
        <v>27.080254</v>
      </c>
      <c r="O46" s="331">
        <v>26.939043999999999</v>
      </c>
      <c r="P46" s="331">
        <v>27.080254</v>
      </c>
      <c r="Q46" s="331">
        <v>6.2808679999999999</v>
      </c>
      <c r="R46" s="331">
        <v>2.6360990000000002</v>
      </c>
      <c r="S46" s="331">
        <v>-1</v>
      </c>
      <c r="T46" s="331">
        <v>-1</v>
      </c>
      <c r="U46" s="468">
        <v>2040.324554</v>
      </c>
      <c r="V46" s="472">
        <f t="shared" si="10"/>
        <v>9.6006829796279586E-2</v>
      </c>
      <c r="W46" s="331">
        <f t="shared" si="11"/>
        <v>2.5817324683348727E-2</v>
      </c>
      <c r="X46" s="331">
        <f t="shared" si="12"/>
        <v>2.985087026187274E-2</v>
      </c>
      <c r="Y46" s="331">
        <f t="shared" si="13"/>
        <v>2.9695212881787638E-2</v>
      </c>
      <c r="Z46" s="331">
        <f t="shared" si="14"/>
        <v>2.985087026187274E-2</v>
      </c>
      <c r="AA46" s="331">
        <f t="shared" si="15"/>
        <v>6.9234718330170794E-3</v>
      </c>
      <c r="AB46" s="331">
        <f t="shared" si="16"/>
        <v>2.9058017419796899E-3</v>
      </c>
      <c r="AC46" s="331">
        <f t="shared" si="17"/>
        <v>0</v>
      </c>
      <c r="AD46" s="331">
        <f t="shared" si="18"/>
        <v>0</v>
      </c>
      <c r="AE46" s="468">
        <f t="shared" si="19"/>
        <v>2.2490728319449058</v>
      </c>
    </row>
    <row r="47" spans="1:31" x14ac:dyDescent="0.25">
      <c r="A47" s="12" t="s">
        <v>248</v>
      </c>
      <c r="B47" s="4" t="s">
        <v>249</v>
      </c>
      <c r="C47" s="4"/>
      <c r="D47" s="9" t="s">
        <v>27</v>
      </c>
      <c r="E47" s="9">
        <v>2007</v>
      </c>
      <c r="F47" s="9">
        <v>6</v>
      </c>
      <c r="G47" s="9" t="s">
        <v>242</v>
      </c>
      <c r="H47" s="9" t="s">
        <v>123</v>
      </c>
      <c r="I47" s="9" t="s">
        <v>42</v>
      </c>
      <c r="J47" s="9" t="s">
        <v>119</v>
      </c>
      <c r="K47" s="306" t="s">
        <v>37</v>
      </c>
      <c r="L47" s="392">
        <v>113.39457299999999</v>
      </c>
      <c r="M47" s="331">
        <v>120.836225</v>
      </c>
      <c r="N47" s="331">
        <v>139.714957</v>
      </c>
      <c r="O47" s="331">
        <v>138.986414</v>
      </c>
      <c r="P47" s="331">
        <v>139.714957</v>
      </c>
      <c r="Q47" s="331">
        <v>6.4555939999999996</v>
      </c>
      <c r="R47" s="331">
        <v>2.8751169999999999</v>
      </c>
      <c r="S47" s="331">
        <v>-1</v>
      </c>
      <c r="T47" s="331">
        <v>-1</v>
      </c>
      <c r="U47" s="468">
        <v>2225.322885</v>
      </c>
      <c r="V47" s="472">
        <f t="shared" si="10"/>
        <v>0.12499612031052061</v>
      </c>
      <c r="W47" s="331">
        <f t="shared" si="11"/>
        <v>0.13319913747520473</v>
      </c>
      <c r="X47" s="331">
        <f t="shared" si="12"/>
        <v>0.15400937727726366</v>
      </c>
      <c r="Y47" s="331">
        <f t="shared" si="13"/>
        <v>0.15320629608854233</v>
      </c>
      <c r="Z47" s="331">
        <f t="shared" si="14"/>
        <v>0.15400937727726366</v>
      </c>
      <c r="AA47" s="331">
        <f t="shared" si="15"/>
        <v>7.1160742789681394E-3</v>
      </c>
      <c r="AB47" s="331">
        <f t="shared" si="16"/>
        <v>3.1692739866732698E-3</v>
      </c>
      <c r="AC47" s="331">
        <f t="shared" si="17"/>
        <v>0</v>
      </c>
      <c r="AD47" s="331">
        <f t="shared" si="18"/>
        <v>0</v>
      </c>
      <c r="AE47" s="468">
        <f t="shared" si="19"/>
        <v>2.4529985845373292</v>
      </c>
    </row>
    <row r="48" spans="1:31" x14ac:dyDescent="0.25">
      <c r="A48" s="11" t="s">
        <v>250</v>
      </c>
      <c r="B48" s="4" t="s">
        <v>251</v>
      </c>
      <c r="C48" s="4" t="s">
        <v>245</v>
      </c>
      <c r="D48" s="9" t="s">
        <v>27</v>
      </c>
      <c r="E48" s="9">
        <v>2007</v>
      </c>
      <c r="F48" s="9">
        <v>1</v>
      </c>
      <c r="G48" s="9" t="s">
        <v>122</v>
      </c>
      <c r="H48" s="9" t="s">
        <v>123</v>
      </c>
      <c r="I48" s="9" t="s">
        <v>42</v>
      </c>
      <c r="J48" s="9" t="s">
        <v>119</v>
      </c>
      <c r="K48" s="306" t="s">
        <v>33</v>
      </c>
      <c r="L48" s="392">
        <v>5153.0418829999999</v>
      </c>
      <c r="M48" s="331">
        <v>5491.2163129999999</v>
      </c>
      <c r="N48" s="331">
        <v>6349.1312710000002</v>
      </c>
      <c r="O48" s="331">
        <v>6316.0237260000004</v>
      </c>
      <c r="P48" s="331">
        <v>6349.1312710000002</v>
      </c>
      <c r="Q48" s="331">
        <v>293.33973300000002</v>
      </c>
      <c r="R48" s="331">
        <v>130.64168000000001</v>
      </c>
      <c r="S48" s="331">
        <v>-1</v>
      </c>
      <c r="T48" s="331">
        <v>-1</v>
      </c>
      <c r="U48" s="468">
        <v>101115.85139</v>
      </c>
      <c r="V48" s="472">
        <f t="shared" si="10"/>
        <v>5.6802563485345967</v>
      </c>
      <c r="W48" s="331">
        <f t="shared" si="11"/>
        <v>6.0530298474763997</v>
      </c>
      <c r="X48" s="331">
        <f t="shared" si="12"/>
        <v>6.9987192086979748</v>
      </c>
      <c r="Y48" s="331">
        <f t="shared" si="13"/>
        <v>6.9622243873981402</v>
      </c>
      <c r="Z48" s="331">
        <f t="shared" si="14"/>
        <v>6.9987192086979748</v>
      </c>
      <c r="AA48" s="331">
        <f t="shared" si="15"/>
        <v>0.32335170535828023</v>
      </c>
      <c r="AB48" s="331">
        <f t="shared" si="16"/>
        <v>0.14400780142140082</v>
      </c>
      <c r="AC48" s="331">
        <f t="shared" si="17"/>
        <v>0</v>
      </c>
      <c r="AD48" s="331">
        <f t="shared" si="18"/>
        <v>0</v>
      </c>
      <c r="AE48" s="468">
        <f t="shared" si="19"/>
        <v>111.46114660747621</v>
      </c>
    </row>
    <row r="49" spans="1:31" x14ac:dyDescent="0.25">
      <c r="A49" s="11" t="s">
        <v>344</v>
      </c>
      <c r="B49" s="4" t="s">
        <v>251</v>
      </c>
      <c r="C49" s="4" t="s">
        <v>247</v>
      </c>
      <c r="D49" s="9" t="s">
        <v>27</v>
      </c>
      <c r="E49" s="9">
        <v>2007</v>
      </c>
      <c r="F49" s="9">
        <v>2</v>
      </c>
      <c r="G49" s="9" t="s">
        <v>132</v>
      </c>
      <c r="H49" s="9" t="s">
        <v>113</v>
      </c>
      <c r="I49" s="9" t="s">
        <v>42</v>
      </c>
      <c r="J49" s="9" t="s">
        <v>129</v>
      </c>
      <c r="K49" s="306" t="s">
        <v>33</v>
      </c>
      <c r="L49" s="392">
        <v>32303.986637000002</v>
      </c>
      <c r="M49" s="331">
        <v>1887.0128119999999</v>
      </c>
      <c r="N49" s="331">
        <v>1646.285654</v>
      </c>
      <c r="O49" s="331">
        <v>1575.1084639999999</v>
      </c>
      <c r="P49" s="331">
        <v>1848.7205550000001</v>
      </c>
      <c r="Q49" s="331">
        <v>193.55037999999999</v>
      </c>
      <c r="R49" s="331">
        <v>70.482168999999999</v>
      </c>
      <c r="S49" s="331">
        <v>-1</v>
      </c>
      <c r="T49" s="331">
        <v>-1</v>
      </c>
      <c r="U49" s="468">
        <v>54552.762211000001</v>
      </c>
      <c r="V49" s="472">
        <f t="shared" si="10"/>
        <v>35.609049828053962</v>
      </c>
      <c r="W49" s="331">
        <f t="shared" si="11"/>
        <v>2.0800755647825033</v>
      </c>
      <c r="X49" s="331">
        <f t="shared" si="12"/>
        <v>1.8147192958949467</v>
      </c>
      <c r="Y49" s="331">
        <f t="shared" si="13"/>
        <v>1.7362598743439275</v>
      </c>
      <c r="Z49" s="331">
        <f t="shared" si="14"/>
        <v>2.0378655768059772</v>
      </c>
      <c r="AA49" s="331">
        <f t="shared" si="15"/>
        <v>0.21335277292879778</v>
      </c>
      <c r="AB49" s="331">
        <f t="shared" si="16"/>
        <v>7.7693292042031389E-2</v>
      </c>
      <c r="AC49" s="331">
        <f t="shared" si="17"/>
        <v>0</v>
      </c>
      <c r="AD49" s="331">
        <f t="shared" si="18"/>
        <v>0</v>
      </c>
      <c r="AE49" s="468">
        <f t="shared" si="19"/>
        <v>60.134126776925903</v>
      </c>
    </row>
    <row r="50" spans="1:31" x14ac:dyDescent="0.25">
      <c r="A50" s="11" t="s">
        <v>344</v>
      </c>
      <c r="B50" s="4" t="s">
        <v>251</v>
      </c>
      <c r="C50" s="4" t="s">
        <v>247</v>
      </c>
      <c r="D50" s="9" t="s">
        <v>27</v>
      </c>
      <c r="E50" s="9">
        <v>2007</v>
      </c>
      <c r="F50" s="9">
        <v>3</v>
      </c>
      <c r="G50" s="9" t="s">
        <v>154</v>
      </c>
      <c r="H50" s="9" t="s">
        <v>116</v>
      </c>
      <c r="I50" s="9" t="s">
        <v>42</v>
      </c>
      <c r="J50" s="9" t="s">
        <v>129</v>
      </c>
      <c r="K50" s="306" t="s">
        <v>33</v>
      </c>
      <c r="L50" s="392">
        <v>102157.815584</v>
      </c>
      <c r="M50" s="331">
        <v>5374.7326780000003</v>
      </c>
      <c r="N50" s="331">
        <v>4689.0753729999997</v>
      </c>
      <c r="O50" s="331">
        <v>4486.3431129999999</v>
      </c>
      <c r="P50" s="331">
        <v>5265.6657759999998</v>
      </c>
      <c r="Q50" s="331">
        <v>33.531222999999997</v>
      </c>
      <c r="R50" s="331">
        <v>106.450801</v>
      </c>
      <c r="S50" s="331">
        <v>-1</v>
      </c>
      <c r="T50" s="331">
        <v>-1</v>
      </c>
      <c r="U50" s="468">
        <v>82392.260867000005</v>
      </c>
      <c r="V50" s="472">
        <f t="shared" si="10"/>
        <v>112.60971552313745</v>
      </c>
      <c r="W50" s="331">
        <f t="shared" si="11"/>
        <v>5.924628619185988</v>
      </c>
      <c r="X50" s="331">
        <f t="shared" si="12"/>
        <v>5.168820817100368</v>
      </c>
      <c r="Y50" s="331">
        <f t="shared" si="13"/>
        <v>4.945346754000508</v>
      </c>
      <c r="Z50" s="331">
        <f t="shared" si="14"/>
        <v>5.8044029395647261</v>
      </c>
      <c r="AA50" s="331">
        <f t="shared" si="15"/>
        <v>3.696184635103212E-2</v>
      </c>
      <c r="AB50" s="331">
        <f t="shared" si="16"/>
        <v>0.11734192190085931</v>
      </c>
      <c r="AC50" s="331">
        <f t="shared" si="17"/>
        <v>0</v>
      </c>
      <c r="AD50" s="331">
        <f t="shared" si="18"/>
        <v>0</v>
      </c>
      <c r="AE50" s="468">
        <f t="shared" si="19"/>
        <v>90.821921010164502</v>
      </c>
    </row>
    <row r="51" spans="1:31" x14ac:dyDescent="0.25">
      <c r="A51" s="11" t="s">
        <v>250</v>
      </c>
      <c r="B51" s="4" t="s">
        <v>251</v>
      </c>
      <c r="C51" s="4" t="s">
        <v>245</v>
      </c>
      <c r="D51" s="9" t="s">
        <v>27</v>
      </c>
      <c r="E51" s="9">
        <v>2007</v>
      </c>
      <c r="F51" s="9">
        <v>4</v>
      </c>
      <c r="G51" s="9" t="s">
        <v>188</v>
      </c>
      <c r="H51" s="9" t="s">
        <v>189</v>
      </c>
      <c r="I51" s="9" t="s">
        <v>30</v>
      </c>
      <c r="J51" s="9" t="s">
        <v>107</v>
      </c>
      <c r="K51" s="306" t="s">
        <v>33</v>
      </c>
      <c r="L51" s="392">
        <v>17812.985860000001</v>
      </c>
      <c r="M51" s="331">
        <v>2978.586875</v>
      </c>
      <c r="N51" s="331">
        <v>3443.9435619999999</v>
      </c>
      <c r="O51" s="331">
        <v>3425.9851189999999</v>
      </c>
      <c r="P51" s="331">
        <v>3443.9435619999999</v>
      </c>
      <c r="Q51" s="331">
        <v>256.08061099999998</v>
      </c>
      <c r="R51" s="331">
        <v>156.230841</v>
      </c>
      <c r="S51" s="331">
        <v>-1</v>
      </c>
      <c r="T51" s="331">
        <v>-1</v>
      </c>
      <c r="U51" s="468">
        <v>120921.70323699999</v>
      </c>
      <c r="V51" s="472">
        <f t="shared" si="10"/>
        <v>19.635455778348078</v>
      </c>
      <c r="W51" s="331">
        <f t="shared" si="11"/>
        <v>3.2833300001300558</v>
      </c>
      <c r="X51" s="331">
        <f t="shared" si="12"/>
        <v>3.7962979393942859</v>
      </c>
      <c r="Y51" s="331">
        <f t="shared" si="13"/>
        <v>3.7765021445653955</v>
      </c>
      <c r="Z51" s="331">
        <f t="shared" si="14"/>
        <v>3.7962979393942859</v>
      </c>
      <c r="AA51" s="331">
        <f t="shared" si="15"/>
        <v>0.28228055377701039</v>
      </c>
      <c r="AB51" s="331">
        <f t="shared" si="16"/>
        <v>0.17221502300511171</v>
      </c>
      <c r="AC51" s="331">
        <f t="shared" si="17"/>
        <v>0</v>
      </c>
      <c r="AD51" s="331">
        <f t="shared" si="18"/>
        <v>0</v>
      </c>
      <c r="AE51" s="468">
        <f t="shared" si="19"/>
        <v>133.29336110260871</v>
      </c>
    </row>
    <row r="52" spans="1:31" x14ac:dyDescent="0.25">
      <c r="A52" s="11" t="s">
        <v>250</v>
      </c>
      <c r="B52" s="4" t="s">
        <v>251</v>
      </c>
      <c r="C52" s="4" t="s">
        <v>245</v>
      </c>
      <c r="D52" s="9" t="s">
        <v>27</v>
      </c>
      <c r="E52" s="9">
        <v>2007</v>
      </c>
      <c r="F52" s="9">
        <v>5</v>
      </c>
      <c r="G52" s="9" t="s">
        <v>225</v>
      </c>
      <c r="H52" s="9" t="s">
        <v>51</v>
      </c>
      <c r="I52" s="9" t="s">
        <v>30</v>
      </c>
      <c r="J52" s="9" t="s">
        <v>31</v>
      </c>
      <c r="K52" s="306" t="s">
        <v>33</v>
      </c>
      <c r="L52" s="392">
        <v>52263.231034999997</v>
      </c>
      <c r="M52" s="331">
        <v>21551.847849999998</v>
      </c>
      <c r="N52" s="331">
        <v>24918.980303</v>
      </c>
      <c r="O52" s="331">
        <v>24789.040280000001</v>
      </c>
      <c r="P52" s="331">
        <v>24918.980303</v>
      </c>
      <c r="Q52" s="331">
        <v>1543.219609</v>
      </c>
      <c r="R52" s="331">
        <v>726.50086099999999</v>
      </c>
      <c r="S52" s="331">
        <v>523.77192400000001</v>
      </c>
      <c r="T52" s="331">
        <v>523.77192400000001</v>
      </c>
      <c r="U52" s="468">
        <v>562307.16790400003</v>
      </c>
      <c r="V52" s="472">
        <f t="shared" si="10"/>
        <v>57.610350667023503</v>
      </c>
      <c r="W52" s="331">
        <f t="shared" si="11"/>
        <v>23.75684563645418</v>
      </c>
      <c r="X52" s="331">
        <f t="shared" si="12"/>
        <v>27.468473821664126</v>
      </c>
      <c r="Y52" s="331">
        <f t="shared" si="13"/>
        <v>27.325239464689567</v>
      </c>
      <c r="Z52" s="331">
        <f t="shared" si="14"/>
        <v>27.468473821664126</v>
      </c>
      <c r="AA52" s="331">
        <f t="shared" si="15"/>
        <v>1.7011084288144778</v>
      </c>
      <c r="AB52" s="331">
        <f t="shared" si="16"/>
        <v>0.80083011580503782</v>
      </c>
      <c r="AC52" s="331">
        <f t="shared" si="17"/>
        <v>0.57735971568566036</v>
      </c>
      <c r="AD52" s="331">
        <f t="shared" si="18"/>
        <v>0.57735971568566036</v>
      </c>
      <c r="AE52" s="468">
        <f t="shared" si="19"/>
        <v>619.83755087464817</v>
      </c>
    </row>
    <row r="53" spans="1:31" x14ac:dyDescent="0.25">
      <c r="A53" s="11" t="s">
        <v>250</v>
      </c>
      <c r="B53" s="4" t="s">
        <v>251</v>
      </c>
      <c r="C53" s="4" t="s">
        <v>245</v>
      </c>
      <c r="D53" s="9" t="s">
        <v>27</v>
      </c>
      <c r="E53" s="9">
        <v>2007</v>
      </c>
      <c r="F53" s="9">
        <v>6</v>
      </c>
      <c r="G53" s="9" t="s">
        <v>569</v>
      </c>
      <c r="H53" s="9" t="s">
        <v>47</v>
      </c>
      <c r="I53" s="9" t="s">
        <v>42</v>
      </c>
      <c r="J53" s="9" t="s">
        <v>31</v>
      </c>
      <c r="K53" s="306" t="s">
        <v>33</v>
      </c>
      <c r="L53" s="392">
        <v>13225.407453</v>
      </c>
      <c r="M53" s="331">
        <v>2506.4503850000001</v>
      </c>
      <c r="N53" s="331">
        <v>2898.0432780000001</v>
      </c>
      <c r="O53" s="331">
        <v>2882.931431</v>
      </c>
      <c r="P53" s="331">
        <v>2898.0432780000001</v>
      </c>
      <c r="Q53" s="331">
        <v>1123.2620469999999</v>
      </c>
      <c r="R53" s="331">
        <v>373.85422599999998</v>
      </c>
      <c r="S53" s="331">
        <v>-1</v>
      </c>
      <c r="T53" s="331">
        <v>-1</v>
      </c>
      <c r="U53" s="468">
        <v>289360.85590199998</v>
      </c>
      <c r="V53" s="472">
        <f t="shared" si="10"/>
        <v>14.578516214800192</v>
      </c>
      <c r="W53" s="331">
        <f t="shared" si="11"/>
        <v>2.7628886073393542</v>
      </c>
      <c r="X53" s="331">
        <f t="shared" si="12"/>
        <v>3.1945458822088741</v>
      </c>
      <c r="Y53" s="331">
        <f t="shared" si="13"/>
        <v>3.1778879223457843</v>
      </c>
      <c r="Z53" s="331">
        <f t="shared" si="14"/>
        <v>3.1945458822088741</v>
      </c>
      <c r="AA53" s="331">
        <f t="shared" si="15"/>
        <v>1.2381844585018513</v>
      </c>
      <c r="AB53" s="331">
        <f t="shared" si="16"/>
        <v>0.41210374161109603</v>
      </c>
      <c r="AC53" s="331">
        <f t="shared" si="17"/>
        <v>0</v>
      </c>
      <c r="AD53" s="331">
        <f t="shared" si="18"/>
        <v>0</v>
      </c>
      <c r="AE53" s="468">
        <f t="shared" si="19"/>
        <v>318.96574413205479</v>
      </c>
    </row>
    <row r="54" spans="1:31" x14ac:dyDescent="0.25">
      <c r="A54" s="11" t="s">
        <v>250</v>
      </c>
      <c r="B54" s="4" t="s">
        <v>251</v>
      </c>
      <c r="C54" s="4" t="s">
        <v>245</v>
      </c>
      <c r="D54" s="9" t="s">
        <v>27</v>
      </c>
      <c r="E54" s="9">
        <v>2007</v>
      </c>
      <c r="F54" s="9">
        <v>7</v>
      </c>
      <c r="G54" s="9" t="s">
        <v>61</v>
      </c>
      <c r="H54" s="9" t="s">
        <v>47</v>
      </c>
      <c r="I54" s="9" t="s">
        <v>30</v>
      </c>
      <c r="J54" s="9" t="s">
        <v>31</v>
      </c>
      <c r="K54" s="306" t="s">
        <v>33</v>
      </c>
      <c r="L54" s="392">
        <v>20246.805396</v>
      </c>
      <c r="M54" s="331">
        <v>3837.1304150000001</v>
      </c>
      <c r="N54" s="331">
        <v>4436.6208360000001</v>
      </c>
      <c r="O54" s="331">
        <v>4413.4860760000001</v>
      </c>
      <c r="P54" s="331">
        <v>4436.6208360000001</v>
      </c>
      <c r="Q54" s="331">
        <v>1719.6043420000001</v>
      </c>
      <c r="R54" s="331">
        <v>572.33425799999998</v>
      </c>
      <c r="S54" s="331">
        <v>-1</v>
      </c>
      <c r="T54" s="331">
        <v>-1</v>
      </c>
      <c r="U54" s="468">
        <v>442983.171538</v>
      </c>
      <c r="V54" s="472">
        <f t="shared" si="10"/>
        <v>22.318282579379826</v>
      </c>
      <c r="W54" s="331">
        <f t="shared" si="11"/>
        <v>4.2297122543994936</v>
      </c>
      <c r="X54" s="331">
        <f t="shared" si="12"/>
        <v>4.8905373257044547</v>
      </c>
      <c r="Y54" s="331">
        <f t="shared" si="13"/>
        <v>4.8650356181023202</v>
      </c>
      <c r="Z54" s="331">
        <f t="shared" si="14"/>
        <v>4.8905373257044547</v>
      </c>
      <c r="AA54" s="331">
        <f t="shared" si="15"/>
        <v>1.8955393149117081</v>
      </c>
      <c r="AB54" s="331">
        <f t="shared" si="16"/>
        <v>0.63089052569385795</v>
      </c>
      <c r="AC54" s="331">
        <f t="shared" si="17"/>
        <v>0</v>
      </c>
      <c r="AD54" s="331">
        <f t="shared" si="18"/>
        <v>0</v>
      </c>
      <c r="AE54" s="468">
        <f t="shared" si="19"/>
        <v>488.30536012600749</v>
      </c>
    </row>
    <row r="55" spans="1:31" x14ac:dyDescent="0.25">
      <c r="A55" s="11" t="s">
        <v>250</v>
      </c>
      <c r="B55" s="4" t="s">
        <v>251</v>
      </c>
      <c r="C55" s="4" t="s">
        <v>245</v>
      </c>
      <c r="D55" s="9" t="s">
        <v>27</v>
      </c>
      <c r="E55" s="9">
        <v>2007</v>
      </c>
      <c r="F55" s="9">
        <v>8</v>
      </c>
      <c r="G55" s="9" t="s">
        <v>72</v>
      </c>
      <c r="H55" s="9" t="s">
        <v>73</v>
      </c>
      <c r="I55" s="9" t="s">
        <v>42</v>
      </c>
      <c r="J55" s="9" t="s">
        <v>31</v>
      </c>
      <c r="K55" s="306" t="s">
        <v>33</v>
      </c>
      <c r="L55" s="392">
        <v>39938.932331999997</v>
      </c>
      <c r="M55" s="331">
        <v>1552.792115</v>
      </c>
      <c r="N55" s="331">
        <v>1795.3911149999999</v>
      </c>
      <c r="O55" s="331">
        <v>1786.0290480000001</v>
      </c>
      <c r="P55" s="331">
        <v>1795.3911149999999</v>
      </c>
      <c r="Q55" s="331">
        <v>4204.8149139999996</v>
      </c>
      <c r="R55" s="331">
        <v>1886.2617170000001</v>
      </c>
      <c r="S55" s="331">
        <v>186.99337499999999</v>
      </c>
      <c r="T55" s="331">
        <v>186.99337499999999</v>
      </c>
      <c r="U55" s="468">
        <v>1459954.8894539999</v>
      </c>
      <c r="V55" s="472">
        <f t="shared" si="10"/>
        <v>44.025136818888271</v>
      </c>
      <c r="W55" s="331">
        <f t="shared" si="11"/>
        <v>1.7116603104433203</v>
      </c>
      <c r="X55" s="331">
        <f t="shared" si="12"/>
        <v>1.9790799319380106</v>
      </c>
      <c r="Y55" s="331">
        <f t="shared" si="13"/>
        <v>1.9687600195989328</v>
      </c>
      <c r="Z55" s="331">
        <f t="shared" si="14"/>
        <v>1.9790799319380106</v>
      </c>
      <c r="AA55" s="331">
        <f t="shared" si="15"/>
        <v>4.6350150361588769</v>
      </c>
      <c r="AB55" s="331">
        <f t="shared" si="16"/>
        <v>2.0792476242691191</v>
      </c>
      <c r="AC55" s="331">
        <f t="shared" si="17"/>
        <v>0.20612491215757123</v>
      </c>
      <c r="AD55" s="331">
        <f t="shared" si="18"/>
        <v>0.20612491215757123</v>
      </c>
      <c r="AE55" s="468">
        <f t="shared" si="19"/>
        <v>1609.3247867349437</v>
      </c>
    </row>
    <row r="56" spans="1:31" x14ac:dyDescent="0.25">
      <c r="A56" s="11" t="s">
        <v>250</v>
      </c>
      <c r="B56" s="4" t="s">
        <v>251</v>
      </c>
      <c r="C56" s="4" t="s">
        <v>245</v>
      </c>
      <c r="D56" s="9" t="s">
        <v>27</v>
      </c>
      <c r="E56" s="9">
        <v>2007</v>
      </c>
      <c r="F56" s="9">
        <v>9</v>
      </c>
      <c r="G56" s="9" t="s">
        <v>74</v>
      </c>
      <c r="H56" s="9" t="s">
        <v>75</v>
      </c>
      <c r="I56" s="9" t="s">
        <v>42</v>
      </c>
      <c r="J56" s="9" t="s">
        <v>31</v>
      </c>
      <c r="K56" s="306" t="s">
        <v>33</v>
      </c>
      <c r="L56" s="392">
        <v>4122.0728529999997</v>
      </c>
      <c r="M56" s="331">
        <v>312.82883299999997</v>
      </c>
      <c r="N56" s="331">
        <v>361.70334800000001</v>
      </c>
      <c r="O56" s="331">
        <v>359.81724600000001</v>
      </c>
      <c r="P56" s="331">
        <v>361.70334800000001</v>
      </c>
      <c r="Q56" s="331">
        <v>688.25446699999998</v>
      </c>
      <c r="R56" s="331">
        <v>213.03609700000001</v>
      </c>
      <c r="S56" s="331">
        <v>24.195884</v>
      </c>
      <c r="T56" s="331">
        <v>24.195884</v>
      </c>
      <c r="U56" s="468">
        <v>164888.619749</v>
      </c>
      <c r="V56" s="472">
        <f t="shared" si="10"/>
        <v>4.5438075265058666</v>
      </c>
      <c r="W56" s="331">
        <f t="shared" si="11"/>
        <v>0.34483476071000119</v>
      </c>
      <c r="X56" s="331">
        <f t="shared" si="12"/>
        <v>0.39870969136526591</v>
      </c>
      <c r="Y56" s="331">
        <f t="shared" si="13"/>
        <v>0.39663061979885222</v>
      </c>
      <c r="Z56" s="331">
        <f t="shared" si="14"/>
        <v>0.39870969136526591</v>
      </c>
      <c r="AA56" s="331">
        <f t="shared" si="15"/>
        <v>0.75867068313212171</v>
      </c>
      <c r="AB56" s="331">
        <f t="shared" si="16"/>
        <v>0.23483209916135706</v>
      </c>
      <c r="AC56" s="331">
        <f t="shared" si="17"/>
        <v>2.6671396588648037E-2</v>
      </c>
      <c r="AD56" s="331">
        <f t="shared" si="18"/>
        <v>2.6671396588648037E-2</v>
      </c>
      <c r="AE56" s="468">
        <f t="shared" si="19"/>
        <v>181.75859043961205</v>
      </c>
    </row>
    <row r="57" spans="1:31" x14ac:dyDescent="0.25">
      <c r="A57" s="11" t="s">
        <v>243</v>
      </c>
      <c r="B57" s="4" t="s">
        <v>244</v>
      </c>
      <c r="C57" s="4" t="s">
        <v>245</v>
      </c>
      <c r="D57" s="9" t="s">
        <v>27</v>
      </c>
      <c r="E57" s="9">
        <v>2007</v>
      </c>
      <c r="F57" s="9">
        <v>1</v>
      </c>
      <c r="G57" s="9" t="s">
        <v>225</v>
      </c>
      <c r="H57" s="9" t="s">
        <v>51</v>
      </c>
      <c r="I57" s="9" t="s">
        <v>42</v>
      </c>
      <c r="J57" s="9" t="s">
        <v>31</v>
      </c>
      <c r="K57" s="306" t="s">
        <v>33</v>
      </c>
      <c r="L57" s="392">
        <v>11750.436530999999</v>
      </c>
      <c r="M57" s="331">
        <v>4845.5408379999999</v>
      </c>
      <c r="N57" s="331">
        <v>5602.5793020000001</v>
      </c>
      <c r="O57" s="331">
        <v>5573.3646520000002</v>
      </c>
      <c r="P57" s="331">
        <v>5602.5793020000001</v>
      </c>
      <c r="Q57" s="331">
        <v>346.96484900000002</v>
      </c>
      <c r="R57" s="331">
        <v>163.34049899999999</v>
      </c>
      <c r="S57" s="331">
        <v>117.760587</v>
      </c>
      <c r="T57" s="331">
        <v>117.760587</v>
      </c>
      <c r="U57" s="468">
        <v>126424.53512</v>
      </c>
      <c r="V57" s="472">
        <f t="shared" si="10"/>
        <v>12.952639085558465</v>
      </c>
      <c r="W57" s="331">
        <f t="shared" si="11"/>
        <v>5.3412944687942776</v>
      </c>
      <c r="X57" s="331">
        <f t="shared" si="12"/>
        <v>6.1757865297665058</v>
      </c>
      <c r="Y57" s="331">
        <f t="shared" si="13"/>
        <v>6.1435828906538132</v>
      </c>
      <c r="Z57" s="331">
        <f t="shared" si="14"/>
        <v>6.1757865297665058</v>
      </c>
      <c r="AA57" s="331">
        <f t="shared" si="15"/>
        <v>0.38246327722514217</v>
      </c>
      <c r="AB57" s="331">
        <f t="shared" si="16"/>
        <v>0.18005207942874366</v>
      </c>
      <c r="AC57" s="331">
        <f t="shared" si="17"/>
        <v>0.12980882692233897</v>
      </c>
      <c r="AD57" s="331">
        <f t="shared" si="18"/>
        <v>0.12980882692233897</v>
      </c>
      <c r="AE57" s="468">
        <f t="shared" si="19"/>
        <v>139.35919492426819</v>
      </c>
    </row>
    <row r="58" spans="1:31" x14ac:dyDescent="0.25">
      <c r="A58" s="11" t="s">
        <v>243</v>
      </c>
      <c r="B58" s="4" t="s">
        <v>244</v>
      </c>
      <c r="C58" s="4" t="s">
        <v>245</v>
      </c>
      <c r="D58" s="9" t="s">
        <v>27</v>
      </c>
      <c r="E58" s="9">
        <v>2007</v>
      </c>
      <c r="F58" s="9">
        <v>2</v>
      </c>
      <c r="G58" s="9" t="s">
        <v>61</v>
      </c>
      <c r="H58" s="9" t="s">
        <v>47</v>
      </c>
      <c r="I58" s="9" t="s">
        <v>42</v>
      </c>
      <c r="J58" s="9" t="s">
        <v>31</v>
      </c>
      <c r="K58" s="306" t="s">
        <v>33</v>
      </c>
      <c r="L58" s="392">
        <v>8634.2525100000003</v>
      </c>
      <c r="M58" s="331">
        <v>1636.3447100000001</v>
      </c>
      <c r="N58" s="331">
        <v>1891.99747</v>
      </c>
      <c r="O58" s="331">
        <v>1882.1316489999999</v>
      </c>
      <c r="P58" s="331">
        <v>1891.99747</v>
      </c>
      <c r="Q58" s="331">
        <v>733.32547099999999</v>
      </c>
      <c r="R58" s="331">
        <v>244.072011</v>
      </c>
      <c r="S58" s="331">
        <v>-1</v>
      </c>
      <c r="T58" s="331">
        <v>-1</v>
      </c>
      <c r="U58" s="468">
        <v>188910.224892</v>
      </c>
      <c r="V58" s="472">
        <f t="shared" si="10"/>
        <v>9.5176341951688883</v>
      </c>
      <c r="W58" s="331">
        <f t="shared" si="11"/>
        <v>1.8037612808916701</v>
      </c>
      <c r="X58" s="331">
        <f t="shared" si="12"/>
        <v>2.0855702096723858</v>
      </c>
      <c r="Y58" s="331">
        <f t="shared" si="13"/>
        <v>2.0746950036016503</v>
      </c>
      <c r="Z58" s="331">
        <f t="shared" si="14"/>
        <v>2.0855702096723858</v>
      </c>
      <c r="AA58" s="331">
        <f t="shared" si="15"/>
        <v>0.808352960594377</v>
      </c>
      <c r="AB58" s="331">
        <f t="shared" si="16"/>
        <v>0.26904333817974441</v>
      </c>
      <c r="AC58" s="331">
        <f t="shared" si="17"/>
        <v>0</v>
      </c>
      <c r="AD58" s="331">
        <f t="shared" si="18"/>
        <v>0</v>
      </c>
      <c r="AE58" s="468">
        <f t="shared" si="19"/>
        <v>208.23787747309512</v>
      </c>
    </row>
    <row r="59" spans="1:31" x14ac:dyDescent="0.25">
      <c r="A59" s="11" t="s">
        <v>243</v>
      </c>
      <c r="B59" s="4" t="s">
        <v>244</v>
      </c>
      <c r="C59" s="4" t="s">
        <v>245</v>
      </c>
      <c r="D59" s="9" t="s">
        <v>27</v>
      </c>
      <c r="E59" s="9">
        <v>2007</v>
      </c>
      <c r="F59" s="9">
        <v>3</v>
      </c>
      <c r="G59" s="9" t="s">
        <v>72</v>
      </c>
      <c r="H59" s="9" t="s">
        <v>73</v>
      </c>
      <c r="I59" s="9" t="s">
        <v>42</v>
      </c>
      <c r="J59" s="9" t="s">
        <v>31</v>
      </c>
      <c r="K59" s="306" t="s">
        <v>33</v>
      </c>
      <c r="L59" s="392">
        <v>13913.524948</v>
      </c>
      <c r="M59" s="331">
        <v>540.94615399999998</v>
      </c>
      <c r="N59" s="331">
        <v>625.46036200000003</v>
      </c>
      <c r="O59" s="331">
        <v>622.19889899999998</v>
      </c>
      <c r="P59" s="331">
        <v>625.46036200000003</v>
      </c>
      <c r="Q59" s="331">
        <v>1464.8312759999999</v>
      </c>
      <c r="R59" s="331">
        <v>657.11695199999997</v>
      </c>
      <c r="S59" s="331">
        <v>65.142877999999996</v>
      </c>
      <c r="T59" s="331">
        <v>65.142877999999996</v>
      </c>
      <c r="U59" s="468">
        <v>508604.45163299999</v>
      </c>
      <c r="V59" s="472">
        <f t="shared" si="10"/>
        <v>15.337035912147561</v>
      </c>
      <c r="W59" s="331">
        <f t="shared" si="11"/>
        <v>0.59629106365520168</v>
      </c>
      <c r="X59" s="331">
        <f t="shared" si="12"/>
        <v>0.68945203098929431</v>
      </c>
      <c r="Y59" s="331">
        <f t="shared" si="13"/>
        <v>0.6858568834372476</v>
      </c>
      <c r="Z59" s="331">
        <f t="shared" si="14"/>
        <v>0.68945203098929431</v>
      </c>
      <c r="AA59" s="331">
        <f t="shared" si="15"/>
        <v>1.6147000827765314</v>
      </c>
      <c r="AB59" s="331">
        <f t="shared" si="16"/>
        <v>0.7243474481823271</v>
      </c>
      <c r="AC59" s="331">
        <f t="shared" si="17"/>
        <v>7.1807731185350179E-2</v>
      </c>
      <c r="AD59" s="331">
        <f t="shared" si="18"/>
        <v>7.1807731185350179E-2</v>
      </c>
      <c r="AE59" s="468">
        <f t="shared" si="19"/>
        <v>560.64043935140387</v>
      </c>
    </row>
    <row r="60" spans="1:31" x14ac:dyDescent="0.25">
      <c r="A60" s="11" t="s">
        <v>243</v>
      </c>
      <c r="B60" s="4" t="s">
        <v>244</v>
      </c>
      <c r="C60" s="4" t="s">
        <v>245</v>
      </c>
      <c r="D60" s="9" t="s">
        <v>27</v>
      </c>
      <c r="E60" s="9">
        <v>2007</v>
      </c>
      <c r="F60" s="9">
        <v>4</v>
      </c>
      <c r="G60" s="9" t="s">
        <v>569</v>
      </c>
      <c r="H60" s="9" t="s">
        <v>47</v>
      </c>
      <c r="I60" s="9" t="s">
        <v>42</v>
      </c>
      <c r="J60" s="9" t="s">
        <v>31</v>
      </c>
      <c r="K60" s="306" t="s">
        <v>33</v>
      </c>
      <c r="L60" s="392">
        <v>5756.1683400000002</v>
      </c>
      <c r="M60" s="331">
        <v>1090.8964739999999</v>
      </c>
      <c r="N60" s="331">
        <v>1261.331647</v>
      </c>
      <c r="O60" s="331">
        <v>1254.7544330000001</v>
      </c>
      <c r="P60" s="331">
        <v>1261.331647</v>
      </c>
      <c r="Q60" s="331">
        <v>488.883647</v>
      </c>
      <c r="R60" s="331">
        <v>162.714674</v>
      </c>
      <c r="S60" s="331">
        <v>-1</v>
      </c>
      <c r="T60" s="331">
        <v>-1</v>
      </c>
      <c r="U60" s="468">
        <v>125940.149928</v>
      </c>
      <c r="V60" s="472">
        <f t="shared" si="10"/>
        <v>6.3450894634459258</v>
      </c>
      <c r="W60" s="331">
        <f t="shared" si="11"/>
        <v>1.2025075213293208</v>
      </c>
      <c r="X60" s="331">
        <f t="shared" si="12"/>
        <v>1.3903801401490274</v>
      </c>
      <c r="Y60" s="331">
        <f t="shared" si="13"/>
        <v>1.3831300027685371</v>
      </c>
      <c r="Z60" s="331">
        <f t="shared" si="14"/>
        <v>1.3903801401490274</v>
      </c>
      <c r="AA60" s="331">
        <f t="shared" si="15"/>
        <v>0.53890197336214751</v>
      </c>
      <c r="AB60" s="331">
        <f t="shared" si="16"/>
        <v>0.17936222545316291</v>
      </c>
      <c r="AC60" s="331">
        <f t="shared" si="17"/>
        <v>0</v>
      </c>
      <c r="AD60" s="331">
        <f t="shared" si="18"/>
        <v>0</v>
      </c>
      <c r="AE60" s="468">
        <f t="shared" si="19"/>
        <v>138.82525164873007</v>
      </c>
    </row>
    <row r="61" spans="1:31" x14ac:dyDescent="0.25">
      <c r="A61" s="12" t="s">
        <v>248</v>
      </c>
      <c r="B61" s="4" t="s">
        <v>249</v>
      </c>
      <c r="C61" s="4"/>
      <c r="D61" s="9" t="s">
        <v>27</v>
      </c>
      <c r="E61" s="9">
        <v>2007</v>
      </c>
      <c r="F61" s="9">
        <v>5</v>
      </c>
      <c r="G61" s="9" t="s">
        <v>570</v>
      </c>
      <c r="H61" s="9" t="s">
        <v>571</v>
      </c>
      <c r="I61" s="9" t="s">
        <v>42</v>
      </c>
      <c r="J61" s="9" t="s">
        <v>119</v>
      </c>
      <c r="K61" s="306" t="s">
        <v>33</v>
      </c>
      <c r="L61" s="392">
        <v>206.21494200000001</v>
      </c>
      <c r="M61" s="331">
        <v>55.453536</v>
      </c>
      <c r="N61" s="331">
        <v>64.117266000000001</v>
      </c>
      <c r="O61" s="331">
        <v>63.782927000000001</v>
      </c>
      <c r="P61" s="331">
        <v>64.117266000000001</v>
      </c>
      <c r="Q61" s="331">
        <v>14.869802</v>
      </c>
      <c r="R61" s="331">
        <v>6.24078</v>
      </c>
      <c r="S61" s="331">
        <v>-1</v>
      </c>
      <c r="T61" s="331">
        <v>-1</v>
      </c>
      <c r="U61" s="468">
        <v>4830.3247119999996</v>
      </c>
      <c r="V61" s="472">
        <f t="shared" si="10"/>
        <v>0.22731306285759401</v>
      </c>
      <c r="W61" s="331">
        <f t="shared" si="11"/>
        <v>6.1127059912292156E-2</v>
      </c>
      <c r="X61" s="331">
        <f t="shared" si="12"/>
        <v>7.0677187478078454E-2</v>
      </c>
      <c r="Y61" s="331">
        <f t="shared" si="13"/>
        <v>7.0308641817004372E-2</v>
      </c>
      <c r="Z61" s="331">
        <f t="shared" si="14"/>
        <v>7.0677187478078454E-2</v>
      </c>
      <c r="AA61" s="331">
        <f t="shared" si="15"/>
        <v>1.6391150922060619E-2</v>
      </c>
      <c r="AB61" s="331">
        <f t="shared" si="16"/>
        <v>6.8792823772217994E-3</v>
      </c>
      <c r="AC61" s="331">
        <f t="shared" si="17"/>
        <v>0</v>
      </c>
      <c r="AD61" s="331">
        <f t="shared" si="18"/>
        <v>0</v>
      </c>
      <c r="AE61" s="468">
        <f t="shared" si="19"/>
        <v>5.3245215610100924</v>
      </c>
    </row>
    <row r="62" spans="1:31" x14ac:dyDescent="0.25">
      <c r="A62" s="12" t="s">
        <v>248</v>
      </c>
      <c r="B62" s="4" t="s">
        <v>249</v>
      </c>
      <c r="C62" s="4"/>
      <c r="D62" s="9" t="s">
        <v>27</v>
      </c>
      <c r="E62" s="9">
        <v>2007</v>
      </c>
      <c r="F62" s="9">
        <v>6</v>
      </c>
      <c r="G62" s="9" t="s">
        <v>242</v>
      </c>
      <c r="H62" s="9" t="s">
        <v>123</v>
      </c>
      <c r="I62" s="9" t="s">
        <v>42</v>
      </c>
      <c r="J62" s="9" t="s">
        <v>119</v>
      </c>
      <c r="K62" s="306" t="s">
        <v>33</v>
      </c>
      <c r="L62" s="392">
        <v>266.22545600000001</v>
      </c>
      <c r="M62" s="331">
        <v>283.69681500000002</v>
      </c>
      <c r="N62" s="331">
        <v>328.01991700000002</v>
      </c>
      <c r="O62" s="331">
        <v>326.30945700000001</v>
      </c>
      <c r="P62" s="331">
        <v>328.01991700000002</v>
      </c>
      <c r="Q62" s="331">
        <v>15.15503</v>
      </c>
      <c r="R62" s="331">
        <v>6.7494389999999997</v>
      </c>
      <c r="S62" s="331">
        <v>-1</v>
      </c>
      <c r="T62" s="331">
        <v>-1</v>
      </c>
      <c r="U62" s="468">
        <v>5224.023846</v>
      </c>
      <c r="V62" s="472">
        <f t="shared" si="10"/>
        <v>0.29346333115870737</v>
      </c>
      <c r="W62" s="331">
        <f t="shared" si="11"/>
        <v>0.3127222077854776</v>
      </c>
      <c r="X62" s="331">
        <f t="shared" si="12"/>
        <v>0.3615800644143613</v>
      </c>
      <c r="Y62" s="331">
        <f t="shared" si="13"/>
        <v>0.35969460501105871</v>
      </c>
      <c r="Z62" s="331">
        <f t="shared" si="14"/>
        <v>0.3615800644143613</v>
      </c>
      <c r="AA62" s="331">
        <f t="shared" si="15"/>
        <v>1.6705560972389299E-2</v>
      </c>
      <c r="AB62" s="331">
        <f t="shared" si="16"/>
        <v>7.4399829458550891E-3</v>
      </c>
      <c r="AC62" s="331">
        <f t="shared" si="17"/>
        <v>0</v>
      </c>
      <c r="AD62" s="331">
        <f t="shared" si="18"/>
        <v>0</v>
      </c>
      <c r="AE62" s="468">
        <f t="shared" si="19"/>
        <v>5.7585005691554976</v>
      </c>
    </row>
    <row r="63" spans="1:31" x14ac:dyDescent="0.25">
      <c r="A63" s="11" t="s">
        <v>250</v>
      </c>
      <c r="B63" s="4" t="s">
        <v>251</v>
      </c>
      <c r="C63" s="4" t="s">
        <v>245</v>
      </c>
      <c r="D63" s="9" t="s">
        <v>27</v>
      </c>
      <c r="E63" s="9">
        <v>2007</v>
      </c>
      <c r="F63" s="9">
        <v>1</v>
      </c>
      <c r="G63" s="9" t="s">
        <v>122</v>
      </c>
      <c r="H63" s="9" t="s">
        <v>123</v>
      </c>
      <c r="I63" s="9" t="s">
        <v>42</v>
      </c>
      <c r="J63" s="9" t="s">
        <v>119</v>
      </c>
      <c r="K63" s="306" t="s">
        <v>32</v>
      </c>
      <c r="L63" s="392">
        <v>-1</v>
      </c>
      <c r="M63" s="331">
        <v>-1</v>
      </c>
      <c r="N63" s="331">
        <v>-1</v>
      </c>
      <c r="O63" s="331">
        <v>-1</v>
      </c>
      <c r="P63" s="331">
        <v>-1</v>
      </c>
      <c r="Q63" s="331">
        <v>-1</v>
      </c>
      <c r="R63" s="331">
        <v>-1</v>
      </c>
      <c r="S63" s="331">
        <v>-1</v>
      </c>
      <c r="T63" s="331">
        <v>-1</v>
      </c>
      <c r="U63" s="468">
        <v>-1</v>
      </c>
      <c r="V63" s="472">
        <f t="shared" si="10"/>
        <v>0</v>
      </c>
      <c r="W63" s="331">
        <f t="shared" si="11"/>
        <v>0</v>
      </c>
      <c r="X63" s="331">
        <f t="shared" si="12"/>
        <v>0</v>
      </c>
      <c r="Y63" s="331">
        <f t="shared" si="13"/>
        <v>0</v>
      </c>
      <c r="Z63" s="331">
        <f t="shared" si="14"/>
        <v>0</v>
      </c>
      <c r="AA63" s="331">
        <f t="shared" si="15"/>
        <v>0</v>
      </c>
      <c r="AB63" s="331">
        <f t="shared" si="16"/>
        <v>0</v>
      </c>
      <c r="AC63" s="331">
        <f t="shared" si="17"/>
        <v>0</v>
      </c>
      <c r="AD63" s="331">
        <f t="shared" si="18"/>
        <v>0</v>
      </c>
      <c r="AE63" s="468">
        <f t="shared" si="19"/>
        <v>0</v>
      </c>
    </row>
    <row r="64" spans="1:31" x14ac:dyDescent="0.25">
      <c r="A64" s="11" t="s">
        <v>344</v>
      </c>
      <c r="B64" s="4" t="s">
        <v>251</v>
      </c>
      <c r="C64" s="4" t="s">
        <v>247</v>
      </c>
      <c r="D64" s="9" t="s">
        <v>27</v>
      </c>
      <c r="E64" s="9">
        <v>2007</v>
      </c>
      <c r="F64" s="9">
        <v>2</v>
      </c>
      <c r="G64" s="9" t="s">
        <v>132</v>
      </c>
      <c r="H64" s="9" t="s">
        <v>113</v>
      </c>
      <c r="I64" s="9" t="s">
        <v>42</v>
      </c>
      <c r="J64" s="9" t="s">
        <v>129</v>
      </c>
      <c r="K64" s="306" t="s">
        <v>32</v>
      </c>
      <c r="L64" s="392">
        <v>-1</v>
      </c>
      <c r="M64" s="331">
        <v>-1</v>
      </c>
      <c r="N64" s="331">
        <v>-1</v>
      </c>
      <c r="O64" s="331">
        <v>-1</v>
      </c>
      <c r="P64" s="331">
        <v>-1</v>
      </c>
      <c r="Q64" s="331">
        <v>-1</v>
      </c>
      <c r="R64" s="331">
        <v>-1</v>
      </c>
      <c r="S64" s="331">
        <v>-1</v>
      </c>
      <c r="T64" s="331">
        <v>-1</v>
      </c>
      <c r="U64" s="468">
        <v>-1</v>
      </c>
      <c r="V64" s="472">
        <f t="shared" si="10"/>
        <v>0</v>
      </c>
      <c r="W64" s="331">
        <f t="shared" si="11"/>
        <v>0</v>
      </c>
      <c r="X64" s="331">
        <f t="shared" si="12"/>
        <v>0</v>
      </c>
      <c r="Y64" s="331">
        <f t="shared" si="13"/>
        <v>0</v>
      </c>
      <c r="Z64" s="331">
        <f t="shared" si="14"/>
        <v>0</v>
      </c>
      <c r="AA64" s="331">
        <f t="shared" si="15"/>
        <v>0</v>
      </c>
      <c r="AB64" s="331">
        <f t="shared" si="16"/>
        <v>0</v>
      </c>
      <c r="AC64" s="331">
        <f t="shared" si="17"/>
        <v>0</v>
      </c>
      <c r="AD64" s="331">
        <f t="shared" si="18"/>
        <v>0</v>
      </c>
      <c r="AE64" s="468">
        <f t="shared" si="19"/>
        <v>0</v>
      </c>
    </row>
    <row r="65" spans="1:31" x14ac:dyDescent="0.25">
      <c r="A65" s="11" t="s">
        <v>344</v>
      </c>
      <c r="B65" s="4" t="s">
        <v>251</v>
      </c>
      <c r="C65" s="4" t="s">
        <v>247</v>
      </c>
      <c r="D65" s="9" t="s">
        <v>27</v>
      </c>
      <c r="E65" s="9">
        <v>2007</v>
      </c>
      <c r="F65" s="9">
        <v>3</v>
      </c>
      <c r="G65" s="9" t="s">
        <v>154</v>
      </c>
      <c r="H65" s="9" t="s">
        <v>116</v>
      </c>
      <c r="I65" s="9" t="s">
        <v>42</v>
      </c>
      <c r="J65" s="9" t="s">
        <v>129</v>
      </c>
      <c r="K65" s="306" t="s">
        <v>32</v>
      </c>
      <c r="L65" s="392">
        <v>-1</v>
      </c>
      <c r="M65" s="331">
        <v>-1</v>
      </c>
      <c r="N65" s="331">
        <v>-1</v>
      </c>
      <c r="O65" s="331">
        <v>-1</v>
      </c>
      <c r="P65" s="331">
        <v>-1</v>
      </c>
      <c r="Q65" s="331">
        <v>-1</v>
      </c>
      <c r="R65" s="331">
        <v>-1</v>
      </c>
      <c r="S65" s="331">
        <v>-1</v>
      </c>
      <c r="T65" s="331">
        <v>-1</v>
      </c>
      <c r="U65" s="468">
        <v>-1</v>
      </c>
      <c r="V65" s="472">
        <f t="shared" si="10"/>
        <v>0</v>
      </c>
      <c r="W65" s="331">
        <f t="shared" si="11"/>
        <v>0</v>
      </c>
      <c r="X65" s="331">
        <f t="shared" si="12"/>
        <v>0</v>
      </c>
      <c r="Y65" s="331">
        <f t="shared" si="13"/>
        <v>0</v>
      </c>
      <c r="Z65" s="331">
        <f t="shared" si="14"/>
        <v>0</v>
      </c>
      <c r="AA65" s="331">
        <f t="shared" si="15"/>
        <v>0</v>
      </c>
      <c r="AB65" s="331">
        <f t="shared" si="16"/>
        <v>0</v>
      </c>
      <c r="AC65" s="331">
        <f t="shared" si="17"/>
        <v>0</v>
      </c>
      <c r="AD65" s="331">
        <f t="shared" si="18"/>
        <v>0</v>
      </c>
      <c r="AE65" s="468">
        <f t="shared" si="19"/>
        <v>0</v>
      </c>
    </row>
    <row r="66" spans="1:31" x14ac:dyDescent="0.25">
      <c r="A66" s="11" t="s">
        <v>250</v>
      </c>
      <c r="B66" s="4" t="s">
        <v>251</v>
      </c>
      <c r="C66" s="4" t="s">
        <v>245</v>
      </c>
      <c r="D66" s="9" t="s">
        <v>27</v>
      </c>
      <c r="E66" s="9">
        <v>2007</v>
      </c>
      <c r="F66" s="9">
        <v>4</v>
      </c>
      <c r="G66" s="9" t="s">
        <v>188</v>
      </c>
      <c r="H66" s="9" t="s">
        <v>189</v>
      </c>
      <c r="I66" s="9" t="s">
        <v>30</v>
      </c>
      <c r="J66" s="9" t="s">
        <v>107</v>
      </c>
      <c r="K66" s="306" t="s">
        <v>32</v>
      </c>
      <c r="L66" s="392">
        <v>-1</v>
      </c>
      <c r="M66" s="331">
        <v>-1</v>
      </c>
      <c r="N66" s="331">
        <v>-1</v>
      </c>
      <c r="O66" s="331">
        <v>-1</v>
      </c>
      <c r="P66" s="331">
        <v>-1</v>
      </c>
      <c r="Q66" s="331">
        <v>-1</v>
      </c>
      <c r="R66" s="331">
        <v>-1</v>
      </c>
      <c r="S66" s="331">
        <v>-1</v>
      </c>
      <c r="T66" s="331">
        <v>-1</v>
      </c>
      <c r="U66" s="468">
        <v>-1</v>
      </c>
      <c r="V66" s="472">
        <f t="shared" si="10"/>
        <v>0</v>
      </c>
      <c r="W66" s="331">
        <f t="shared" si="11"/>
        <v>0</v>
      </c>
      <c r="X66" s="331">
        <f t="shared" si="12"/>
        <v>0</v>
      </c>
      <c r="Y66" s="331">
        <f t="shared" si="13"/>
        <v>0</v>
      </c>
      <c r="Z66" s="331">
        <f t="shared" si="14"/>
        <v>0</v>
      </c>
      <c r="AA66" s="331">
        <f t="shared" si="15"/>
        <v>0</v>
      </c>
      <c r="AB66" s="331">
        <f t="shared" si="16"/>
        <v>0</v>
      </c>
      <c r="AC66" s="331">
        <f t="shared" si="17"/>
        <v>0</v>
      </c>
      <c r="AD66" s="331">
        <f t="shared" si="18"/>
        <v>0</v>
      </c>
      <c r="AE66" s="468">
        <f t="shared" si="19"/>
        <v>0</v>
      </c>
    </row>
    <row r="67" spans="1:31" x14ac:dyDescent="0.25">
      <c r="A67" s="11" t="s">
        <v>250</v>
      </c>
      <c r="B67" s="4" t="s">
        <v>251</v>
      </c>
      <c r="C67" s="4" t="s">
        <v>245</v>
      </c>
      <c r="D67" s="9" t="s">
        <v>27</v>
      </c>
      <c r="E67" s="9">
        <v>2007</v>
      </c>
      <c r="F67" s="9">
        <v>5</v>
      </c>
      <c r="G67" s="9" t="s">
        <v>225</v>
      </c>
      <c r="H67" s="9" t="s">
        <v>51</v>
      </c>
      <c r="I67" s="9" t="s">
        <v>30</v>
      </c>
      <c r="J67" s="9" t="s">
        <v>31</v>
      </c>
      <c r="K67" s="306" t="s">
        <v>32</v>
      </c>
      <c r="L67" s="392">
        <v>-1</v>
      </c>
      <c r="M67" s="331">
        <v>1398.9059999999999</v>
      </c>
      <c r="N67" s="331">
        <v>1617.462749</v>
      </c>
      <c r="O67" s="331">
        <v>1609.028489</v>
      </c>
      <c r="P67" s="331">
        <v>1617.462749</v>
      </c>
      <c r="Q67" s="331">
        <v>-1</v>
      </c>
      <c r="R67" s="331">
        <v>-1</v>
      </c>
      <c r="S67" s="331">
        <v>-1</v>
      </c>
      <c r="T67" s="331">
        <v>-1</v>
      </c>
      <c r="U67" s="468">
        <v>-1</v>
      </c>
      <c r="V67" s="472">
        <f t="shared" ref="V67:V98" si="20">IF(L67=-1,0,L67)*2.20462262/2000</f>
        <v>0</v>
      </c>
      <c r="W67" s="331">
        <f t="shared" ref="W67:W98" si="21">IF(M67=-1,0,M67)*2.20462262/2000</f>
        <v>1.5420299054268598</v>
      </c>
      <c r="X67" s="331">
        <f t="shared" ref="X67:X98" si="22">IF(N67=-1,0,N67)*2.20462262/2000</f>
        <v>1.7829474817263911</v>
      </c>
      <c r="Y67" s="331">
        <f t="shared" ref="Y67:Y98" si="23">IF(O67=-1,0,O67)*2.20462262/2000</f>
        <v>1.7736503015369105</v>
      </c>
      <c r="Z67" s="331">
        <f t="shared" ref="Z67:Z98" si="24">IF(P67=-1,0,P67)*2.20462262/2000</f>
        <v>1.7829474817263911</v>
      </c>
      <c r="AA67" s="331">
        <f t="shared" ref="AA67:AA98" si="25">IF(Q67=-1,0,Q67)*2.20462262/2000</f>
        <v>0</v>
      </c>
      <c r="AB67" s="331">
        <f t="shared" ref="AB67:AB98" si="26">IF(R67=-1,0,R67)*2.20462262/2000</f>
        <v>0</v>
      </c>
      <c r="AC67" s="331">
        <f t="shared" ref="AC67:AC98" si="27">IF(S67=-1,0,S67)*2.20462262/2000</f>
        <v>0</v>
      </c>
      <c r="AD67" s="331">
        <f t="shared" ref="AD67:AD98" si="28">IF(T67=-1,0,T67)*2.20462262/2000</f>
        <v>0</v>
      </c>
      <c r="AE67" s="468">
        <f t="shared" ref="AE67:AE98" si="29">IF(U67=-1,0,U67)*2.20462262/2000</f>
        <v>0</v>
      </c>
    </row>
    <row r="68" spans="1:31" x14ac:dyDescent="0.25">
      <c r="A68" s="11" t="s">
        <v>250</v>
      </c>
      <c r="B68" s="4" t="s">
        <v>251</v>
      </c>
      <c r="C68" s="4" t="s">
        <v>245</v>
      </c>
      <c r="D68" s="9" t="s">
        <v>27</v>
      </c>
      <c r="E68" s="9">
        <v>2007</v>
      </c>
      <c r="F68" s="9">
        <v>6</v>
      </c>
      <c r="G68" s="9" t="s">
        <v>569</v>
      </c>
      <c r="H68" s="9" t="s">
        <v>47</v>
      </c>
      <c r="I68" s="9" t="s">
        <v>42</v>
      </c>
      <c r="J68" s="9" t="s">
        <v>31</v>
      </c>
      <c r="K68" s="306" t="s">
        <v>32</v>
      </c>
      <c r="L68" s="392">
        <v>-1</v>
      </c>
      <c r="M68" s="331">
        <v>745.35950000000003</v>
      </c>
      <c r="N68" s="331">
        <v>861.81003299999998</v>
      </c>
      <c r="O68" s="331">
        <v>857.31612399999995</v>
      </c>
      <c r="P68" s="331">
        <v>861.81003299999998</v>
      </c>
      <c r="Q68" s="331">
        <v>-1</v>
      </c>
      <c r="R68" s="331">
        <v>-1</v>
      </c>
      <c r="S68" s="331">
        <v>-1</v>
      </c>
      <c r="T68" s="331">
        <v>-1</v>
      </c>
      <c r="U68" s="468">
        <v>-1</v>
      </c>
      <c r="V68" s="472">
        <f t="shared" si="20"/>
        <v>0</v>
      </c>
      <c r="W68" s="331">
        <f t="shared" si="21"/>
        <v>0.821618206865945</v>
      </c>
      <c r="X68" s="331">
        <f t="shared" si="22"/>
        <v>0.94998294644737313</v>
      </c>
      <c r="Y68" s="331">
        <f t="shared" si="23"/>
        <v>0.94502925973056229</v>
      </c>
      <c r="Z68" s="331">
        <f t="shared" si="24"/>
        <v>0.94998294644737313</v>
      </c>
      <c r="AA68" s="331">
        <f t="shared" si="25"/>
        <v>0</v>
      </c>
      <c r="AB68" s="331">
        <f t="shared" si="26"/>
        <v>0</v>
      </c>
      <c r="AC68" s="331">
        <f t="shared" si="27"/>
        <v>0</v>
      </c>
      <c r="AD68" s="331">
        <f t="shared" si="28"/>
        <v>0</v>
      </c>
      <c r="AE68" s="468">
        <f t="shared" si="29"/>
        <v>0</v>
      </c>
    </row>
    <row r="69" spans="1:31" x14ac:dyDescent="0.25">
      <c r="A69" s="11" t="s">
        <v>250</v>
      </c>
      <c r="B69" s="4" t="s">
        <v>251</v>
      </c>
      <c r="C69" s="4" t="s">
        <v>245</v>
      </c>
      <c r="D69" s="9" t="s">
        <v>27</v>
      </c>
      <c r="E69" s="9">
        <v>2007</v>
      </c>
      <c r="F69" s="9">
        <v>7</v>
      </c>
      <c r="G69" s="9" t="s">
        <v>61</v>
      </c>
      <c r="H69" s="9" t="s">
        <v>47</v>
      </c>
      <c r="I69" s="9" t="s">
        <v>30</v>
      </c>
      <c r="J69" s="9" t="s">
        <v>31</v>
      </c>
      <c r="K69" s="306" t="s">
        <v>32</v>
      </c>
      <c r="L69" s="392">
        <v>-1</v>
      </c>
      <c r="M69" s="331">
        <v>1141.0725</v>
      </c>
      <c r="N69" s="331">
        <v>1319.3468769999999</v>
      </c>
      <c r="O69" s="331">
        <v>1312.4671430000001</v>
      </c>
      <c r="P69" s="331">
        <v>1319.3468769999999</v>
      </c>
      <c r="Q69" s="331">
        <v>-1</v>
      </c>
      <c r="R69" s="331">
        <v>-1</v>
      </c>
      <c r="S69" s="331">
        <v>-1</v>
      </c>
      <c r="T69" s="331">
        <v>-1</v>
      </c>
      <c r="U69" s="468">
        <v>-1</v>
      </c>
      <c r="V69" s="472">
        <f t="shared" si="20"/>
        <v>0</v>
      </c>
      <c r="W69" s="331">
        <f t="shared" si="21"/>
        <v>1.257817122279975</v>
      </c>
      <c r="X69" s="331">
        <f t="shared" si="22"/>
        <v>1.4543309843302785</v>
      </c>
      <c r="Y69" s="331">
        <f t="shared" si="23"/>
        <v>1.4467473757322873</v>
      </c>
      <c r="Z69" s="331">
        <f t="shared" si="24"/>
        <v>1.4543309843302785</v>
      </c>
      <c r="AA69" s="331">
        <f t="shared" si="25"/>
        <v>0</v>
      </c>
      <c r="AB69" s="331">
        <f t="shared" si="26"/>
        <v>0</v>
      </c>
      <c r="AC69" s="331">
        <f t="shared" si="27"/>
        <v>0</v>
      </c>
      <c r="AD69" s="331">
        <f t="shared" si="28"/>
        <v>0</v>
      </c>
      <c r="AE69" s="468">
        <f t="shared" si="29"/>
        <v>0</v>
      </c>
    </row>
    <row r="70" spans="1:31" x14ac:dyDescent="0.25">
      <c r="A70" s="11" t="s">
        <v>250</v>
      </c>
      <c r="B70" s="4" t="s">
        <v>251</v>
      </c>
      <c r="C70" s="4" t="s">
        <v>245</v>
      </c>
      <c r="D70" s="9" t="s">
        <v>27</v>
      </c>
      <c r="E70" s="9">
        <v>2007</v>
      </c>
      <c r="F70" s="9">
        <v>8</v>
      </c>
      <c r="G70" s="9" t="s">
        <v>72</v>
      </c>
      <c r="H70" s="9" t="s">
        <v>73</v>
      </c>
      <c r="I70" s="9" t="s">
        <v>42</v>
      </c>
      <c r="J70" s="9" t="s">
        <v>31</v>
      </c>
      <c r="K70" s="306" t="s">
        <v>32</v>
      </c>
      <c r="L70" s="392">
        <v>-1</v>
      </c>
      <c r="M70" s="331">
        <v>1169.2143599999999</v>
      </c>
      <c r="N70" s="331">
        <v>1351.885454</v>
      </c>
      <c r="O70" s="331">
        <v>1344.836047</v>
      </c>
      <c r="P70" s="331">
        <v>1351.885454</v>
      </c>
      <c r="Q70" s="331">
        <v>-1</v>
      </c>
      <c r="R70" s="331">
        <v>-1</v>
      </c>
      <c r="S70" s="331">
        <v>-1</v>
      </c>
      <c r="T70" s="331">
        <v>-1</v>
      </c>
      <c r="U70" s="468">
        <v>-1</v>
      </c>
      <c r="V70" s="472">
        <f t="shared" si="20"/>
        <v>0</v>
      </c>
      <c r="W70" s="331">
        <f t="shared" si="21"/>
        <v>1.2888382128424114</v>
      </c>
      <c r="X70" s="331">
        <f t="shared" si="22"/>
        <v>1.4901986257686848</v>
      </c>
      <c r="Y70" s="331">
        <f t="shared" si="23"/>
        <v>1.4824279847037916</v>
      </c>
      <c r="Z70" s="331">
        <f t="shared" si="24"/>
        <v>1.4901986257686848</v>
      </c>
      <c r="AA70" s="331">
        <f t="shared" si="25"/>
        <v>0</v>
      </c>
      <c r="AB70" s="331">
        <f t="shared" si="26"/>
        <v>0</v>
      </c>
      <c r="AC70" s="331">
        <f t="shared" si="27"/>
        <v>0</v>
      </c>
      <c r="AD70" s="331">
        <f t="shared" si="28"/>
        <v>0</v>
      </c>
      <c r="AE70" s="468">
        <f t="shared" si="29"/>
        <v>0</v>
      </c>
    </row>
    <row r="71" spans="1:31" x14ac:dyDescent="0.25">
      <c r="A71" s="11" t="s">
        <v>250</v>
      </c>
      <c r="B71" s="4" t="s">
        <v>251</v>
      </c>
      <c r="C71" s="4" t="s">
        <v>245</v>
      </c>
      <c r="D71" s="9" t="s">
        <v>27</v>
      </c>
      <c r="E71" s="9">
        <v>2007</v>
      </c>
      <c r="F71" s="9">
        <v>9</v>
      </c>
      <c r="G71" s="9" t="s">
        <v>74</v>
      </c>
      <c r="H71" s="9" t="s">
        <v>75</v>
      </c>
      <c r="I71" s="9" t="s">
        <v>42</v>
      </c>
      <c r="J71" s="9" t="s">
        <v>31</v>
      </c>
      <c r="K71" s="306" t="s">
        <v>32</v>
      </c>
      <c r="L71" s="392">
        <v>-1</v>
      </c>
      <c r="M71" s="331">
        <v>158.60382999999999</v>
      </c>
      <c r="N71" s="331">
        <v>183.383149</v>
      </c>
      <c r="O71" s="331">
        <v>182.426897</v>
      </c>
      <c r="P71" s="331">
        <v>183.383149</v>
      </c>
      <c r="Q71" s="331">
        <v>-1</v>
      </c>
      <c r="R71" s="331">
        <v>-1</v>
      </c>
      <c r="S71" s="331">
        <v>-1</v>
      </c>
      <c r="T71" s="331">
        <v>-1</v>
      </c>
      <c r="U71" s="468">
        <v>-1</v>
      </c>
      <c r="V71" s="472">
        <f t="shared" si="20"/>
        <v>0</v>
      </c>
      <c r="W71" s="331">
        <f t="shared" si="21"/>
        <v>0.17483079561831727</v>
      </c>
      <c r="X71" s="331">
        <f t="shared" si="22"/>
        <v>0.20214531920611517</v>
      </c>
      <c r="Y71" s="331">
        <f t="shared" si="23"/>
        <v>0.20109123181130506</v>
      </c>
      <c r="Z71" s="331">
        <f t="shared" si="24"/>
        <v>0.20214531920611517</v>
      </c>
      <c r="AA71" s="331">
        <f t="shared" si="25"/>
        <v>0</v>
      </c>
      <c r="AB71" s="331">
        <f t="shared" si="26"/>
        <v>0</v>
      </c>
      <c r="AC71" s="331">
        <f t="shared" si="27"/>
        <v>0</v>
      </c>
      <c r="AD71" s="331">
        <f t="shared" si="28"/>
        <v>0</v>
      </c>
      <c r="AE71" s="468">
        <f t="shared" si="29"/>
        <v>0</v>
      </c>
    </row>
    <row r="72" spans="1:31" x14ac:dyDescent="0.25">
      <c r="A72" s="11" t="s">
        <v>243</v>
      </c>
      <c r="B72" s="4" t="s">
        <v>244</v>
      </c>
      <c r="C72" s="4" t="s">
        <v>245</v>
      </c>
      <c r="D72" s="9" t="s">
        <v>27</v>
      </c>
      <c r="E72" s="9">
        <v>2007</v>
      </c>
      <c r="F72" s="9">
        <v>1</v>
      </c>
      <c r="G72" s="9" t="s">
        <v>225</v>
      </c>
      <c r="H72" s="9" t="s">
        <v>51</v>
      </c>
      <c r="I72" s="9" t="s">
        <v>42</v>
      </c>
      <c r="J72" s="9" t="s">
        <v>31</v>
      </c>
      <c r="K72" s="306" t="s">
        <v>32</v>
      </c>
      <c r="L72" s="392">
        <v>-1</v>
      </c>
      <c r="M72" s="331">
        <v>314.51855999999998</v>
      </c>
      <c r="N72" s="331">
        <v>363.65706799999998</v>
      </c>
      <c r="O72" s="331">
        <v>361.76077800000002</v>
      </c>
      <c r="P72" s="331">
        <v>363.65706799999998</v>
      </c>
      <c r="Q72" s="331">
        <v>-1</v>
      </c>
      <c r="R72" s="331">
        <v>-1</v>
      </c>
      <c r="S72" s="331">
        <v>-1</v>
      </c>
      <c r="T72" s="331">
        <v>-1</v>
      </c>
      <c r="U72" s="468">
        <v>-1</v>
      </c>
      <c r="V72" s="472">
        <f t="shared" si="20"/>
        <v>0</v>
      </c>
      <c r="W72" s="331">
        <f t="shared" si="21"/>
        <v>0.34669736589291356</v>
      </c>
      <c r="X72" s="331">
        <f t="shared" si="22"/>
        <v>0.40086329901783901</v>
      </c>
      <c r="Y72" s="331">
        <f t="shared" si="23"/>
        <v>0.39877299710379921</v>
      </c>
      <c r="Z72" s="331">
        <f t="shared" si="24"/>
        <v>0.40086329901783901</v>
      </c>
      <c r="AA72" s="331">
        <f t="shared" si="25"/>
        <v>0</v>
      </c>
      <c r="AB72" s="331">
        <f t="shared" si="26"/>
        <v>0</v>
      </c>
      <c r="AC72" s="331">
        <f t="shared" si="27"/>
        <v>0</v>
      </c>
      <c r="AD72" s="331">
        <f t="shared" si="28"/>
        <v>0</v>
      </c>
      <c r="AE72" s="468">
        <f t="shared" si="29"/>
        <v>0</v>
      </c>
    </row>
    <row r="73" spans="1:31" x14ac:dyDescent="0.25">
      <c r="A73" s="11" t="s">
        <v>243</v>
      </c>
      <c r="B73" s="4" t="s">
        <v>244</v>
      </c>
      <c r="C73" s="4" t="s">
        <v>245</v>
      </c>
      <c r="D73" s="9" t="s">
        <v>27</v>
      </c>
      <c r="E73" s="9">
        <v>2007</v>
      </c>
      <c r="F73" s="9">
        <v>2</v>
      </c>
      <c r="G73" s="9" t="s">
        <v>61</v>
      </c>
      <c r="H73" s="9" t="s">
        <v>47</v>
      </c>
      <c r="I73" s="9" t="s">
        <v>42</v>
      </c>
      <c r="J73" s="9" t="s">
        <v>31</v>
      </c>
      <c r="K73" s="306" t="s">
        <v>32</v>
      </c>
      <c r="L73" s="392">
        <v>-1</v>
      </c>
      <c r="M73" s="331">
        <v>486.6105</v>
      </c>
      <c r="N73" s="331">
        <v>562.63562899999999</v>
      </c>
      <c r="O73" s="331">
        <v>559.70176500000002</v>
      </c>
      <c r="P73" s="331">
        <v>562.63562899999999</v>
      </c>
      <c r="Q73" s="331">
        <v>-1</v>
      </c>
      <c r="R73" s="331">
        <v>-1</v>
      </c>
      <c r="S73" s="331">
        <v>-1</v>
      </c>
      <c r="T73" s="331">
        <v>-1</v>
      </c>
      <c r="U73" s="468">
        <v>-1</v>
      </c>
      <c r="V73" s="472">
        <f t="shared" si="20"/>
        <v>0</v>
      </c>
      <c r="W73" s="331">
        <f t="shared" si="21"/>
        <v>0.53639625771475496</v>
      </c>
      <c r="X73" s="331">
        <f t="shared" si="22"/>
        <v>0.62019961725566397</v>
      </c>
      <c r="Y73" s="331">
        <f t="shared" si="23"/>
        <v>0.61696558578646221</v>
      </c>
      <c r="Z73" s="331">
        <f t="shared" si="24"/>
        <v>0.62019961725566397</v>
      </c>
      <c r="AA73" s="331">
        <f t="shared" si="25"/>
        <v>0</v>
      </c>
      <c r="AB73" s="331">
        <f t="shared" si="26"/>
        <v>0</v>
      </c>
      <c r="AC73" s="331">
        <f t="shared" si="27"/>
        <v>0</v>
      </c>
      <c r="AD73" s="331">
        <f t="shared" si="28"/>
        <v>0</v>
      </c>
      <c r="AE73" s="468">
        <f t="shared" si="29"/>
        <v>0</v>
      </c>
    </row>
    <row r="74" spans="1:31" x14ac:dyDescent="0.25">
      <c r="A74" s="11" t="s">
        <v>243</v>
      </c>
      <c r="B74" s="4" t="s">
        <v>244</v>
      </c>
      <c r="C74" s="4" t="s">
        <v>245</v>
      </c>
      <c r="D74" s="9" t="s">
        <v>27</v>
      </c>
      <c r="E74" s="9">
        <v>2007</v>
      </c>
      <c r="F74" s="9">
        <v>3</v>
      </c>
      <c r="G74" s="9" t="s">
        <v>72</v>
      </c>
      <c r="H74" s="9" t="s">
        <v>73</v>
      </c>
      <c r="I74" s="9" t="s">
        <v>42</v>
      </c>
      <c r="J74" s="9" t="s">
        <v>31</v>
      </c>
      <c r="K74" s="306" t="s">
        <v>32</v>
      </c>
      <c r="L74" s="392">
        <v>-1</v>
      </c>
      <c r="M74" s="331">
        <v>407.31918000000002</v>
      </c>
      <c r="N74" s="331">
        <v>470.95630499999999</v>
      </c>
      <c r="O74" s="331">
        <v>468.50050299999998</v>
      </c>
      <c r="P74" s="331">
        <v>470.95630499999999</v>
      </c>
      <c r="Q74" s="331">
        <v>-1</v>
      </c>
      <c r="R74" s="331">
        <v>-1</v>
      </c>
      <c r="S74" s="331">
        <v>-1</v>
      </c>
      <c r="T74" s="331">
        <v>-1</v>
      </c>
      <c r="U74" s="468">
        <v>-1</v>
      </c>
      <c r="V74" s="472">
        <f t="shared" si="20"/>
        <v>0</v>
      </c>
      <c r="W74" s="331">
        <f t="shared" si="21"/>
        <v>0.44899253889392576</v>
      </c>
      <c r="X74" s="331">
        <f t="shared" si="22"/>
        <v>0.51914046151730953</v>
      </c>
      <c r="Y74" s="331">
        <f t="shared" si="23"/>
        <v>0.5164334031975889</v>
      </c>
      <c r="Z74" s="331">
        <f t="shared" si="24"/>
        <v>0.51914046151730953</v>
      </c>
      <c r="AA74" s="331">
        <f t="shared" si="25"/>
        <v>0</v>
      </c>
      <c r="AB74" s="331">
        <f t="shared" si="26"/>
        <v>0</v>
      </c>
      <c r="AC74" s="331">
        <f t="shared" si="27"/>
        <v>0</v>
      </c>
      <c r="AD74" s="331">
        <f t="shared" si="28"/>
        <v>0</v>
      </c>
      <c r="AE74" s="468">
        <f t="shared" si="29"/>
        <v>0</v>
      </c>
    </row>
    <row r="75" spans="1:31" x14ac:dyDescent="0.25">
      <c r="A75" s="11" t="s">
        <v>243</v>
      </c>
      <c r="B75" s="4" t="s">
        <v>244</v>
      </c>
      <c r="C75" s="4" t="s">
        <v>245</v>
      </c>
      <c r="D75" s="9" t="s">
        <v>27</v>
      </c>
      <c r="E75" s="9">
        <v>2007</v>
      </c>
      <c r="F75" s="9">
        <v>4</v>
      </c>
      <c r="G75" s="9" t="s">
        <v>569</v>
      </c>
      <c r="H75" s="9" t="s">
        <v>47</v>
      </c>
      <c r="I75" s="9" t="s">
        <v>42</v>
      </c>
      <c r="J75" s="9" t="s">
        <v>31</v>
      </c>
      <c r="K75" s="306" t="s">
        <v>32</v>
      </c>
      <c r="L75" s="392">
        <v>-1</v>
      </c>
      <c r="M75" s="331">
        <v>324.40699999999998</v>
      </c>
      <c r="N75" s="331">
        <v>375.090419</v>
      </c>
      <c r="O75" s="331">
        <v>373.13450999999998</v>
      </c>
      <c r="P75" s="331">
        <v>375.090419</v>
      </c>
      <c r="Q75" s="331">
        <v>-1</v>
      </c>
      <c r="R75" s="331">
        <v>-1</v>
      </c>
      <c r="S75" s="331">
        <v>-1</v>
      </c>
      <c r="T75" s="331">
        <v>-1</v>
      </c>
      <c r="U75" s="468">
        <v>-1</v>
      </c>
      <c r="V75" s="472">
        <f t="shared" si="20"/>
        <v>0</v>
      </c>
      <c r="W75" s="331">
        <f t="shared" si="21"/>
        <v>0.35759750514316996</v>
      </c>
      <c r="X75" s="331">
        <f t="shared" si="22"/>
        <v>0.41346641113633886</v>
      </c>
      <c r="Y75" s="331">
        <f t="shared" si="23"/>
        <v>0.41131039052430807</v>
      </c>
      <c r="Z75" s="331">
        <f t="shared" si="24"/>
        <v>0.41346641113633886</v>
      </c>
      <c r="AA75" s="331">
        <f t="shared" si="25"/>
        <v>0</v>
      </c>
      <c r="AB75" s="331">
        <f t="shared" si="26"/>
        <v>0</v>
      </c>
      <c r="AC75" s="331">
        <f t="shared" si="27"/>
        <v>0</v>
      </c>
      <c r="AD75" s="331">
        <f t="shared" si="28"/>
        <v>0</v>
      </c>
      <c r="AE75" s="468">
        <f t="shared" si="29"/>
        <v>0</v>
      </c>
    </row>
    <row r="76" spans="1:31" x14ac:dyDescent="0.25">
      <c r="A76" s="12" t="s">
        <v>248</v>
      </c>
      <c r="B76" s="4" t="s">
        <v>249</v>
      </c>
      <c r="C76" s="4"/>
      <c r="D76" s="9" t="s">
        <v>27</v>
      </c>
      <c r="E76" s="9">
        <v>2007</v>
      </c>
      <c r="F76" s="9">
        <v>5</v>
      </c>
      <c r="G76" s="9" t="s">
        <v>570</v>
      </c>
      <c r="H76" s="9" t="s">
        <v>571</v>
      </c>
      <c r="I76" s="9" t="s">
        <v>42</v>
      </c>
      <c r="J76" s="9" t="s">
        <v>119</v>
      </c>
      <c r="K76" s="306" t="s">
        <v>32</v>
      </c>
      <c r="L76" s="392">
        <v>-1</v>
      </c>
      <c r="M76" s="331">
        <v>-1</v>
      </c>
      <c r="N76" s="331">
        <v>-1</v>
      </c>
      <c r="O76" s="331">
        <v>-1</v>
      </c>
      <c r="P76" s="331">
        <v>-1</v>
      </c>
      <c r="Q76" s="331">
        <v>-1</v>
      </c>
      <c r="R76" s="331">
        <v>-1</v>
      </c>
      <c r="S76" s="331">
        <v>-1</v>
      </c>
      <c r="T76" s="331">
        <v>-1</v>
      </c>
      <c r="U76" s="468">
        <v>-1</v>
      </c>
      <c r="V76" s="472">
        <f t="shared" si="20"/>
        <v>0</v>
      </c>
      <c r="W76" s="331">
        <f t="shared" si="21"/>
        <v>0</v>
      </c>
      <c r="X76" s="331">
        <f t="shared" si="22"/>
        <v>0</v>
      </c>
      <c r="Y76" s="331">
        <f t="shared" si="23"/>
        <v>0</v>
      </c>
      <c r="Z76" s="331">
        <f t="shared" si="24"/>
        <v>0</v>
      </c>
      <c r="AA76" s="331">
        <f t="shared" si="25"/>
        <v>0</v>
      </c>
      <c r="AB76" s="331">
        <f t="shared" si="26"/>
        <v>0</v>
      </c>
      <c r="AC76" s="331">
        <f t="shared" si="27"/>
        <v>0</v>
      </c>
      <c r="AD76" s="331">
        <f t="shared" si="28"/>
        <v>0</v>
      </c>
      <c r="AE76" s="468">
        <f t="shared" si="29"/>
        <v>0</v>
      </c>
    </row>
    <row r="77" spans="1:31" x14ac:dyDescent="0.25">
      <c r="A77" s="12" t="s">
        <v>248</v>
      </c>
      <c r="B77" s="4" t="s">
        <v>249</v>
      </c>
      <c r="C77" s="4"/>
      <c r="D77" s="9" t="s">
        <v>27</v>
      </c>
      <c r="E77" s="9">
        <v>2007</v>
      </c>
      <c r="F77" s="9">
        <v>6</v>
      </c>
      <c r="G77" s="9" t="s">
        <v>242</v>
      </c>
      <c r="H77" s="9" t="s">
        <v>123</v>
      </c>
      <c r="I77" s="9" t="s">
        <v>42</v>
      </c>
      <c r="J77" s="9" t="s">
        <v>119</v>
      </c>
      <c r="K77" s="306" t="s">
        <v>32</v>
      </c>
      <c r="L77" s="392">
        <v>-1</v>
      </c>
      <c r="M77" s="331">
        <v>-1</v>
      </c>
      <c r="N77" s="331">
        <v>-1</v>
      </c>
      <c r="O77" s="331">
        <v>-1</v>
      </c>
      <c r="P77" s="331">
        <v>-1</v>
      </c>
      <c r="Q77" s="331">
        <v>-1</v>
      </c>
      <c r="R77" s="331">
        <v>-1</v>
      </c>
      <c r="S77" s="331">
        <v>-1</v>
      </c>
      <c r="T77" s="331">
        <v>-1</v>
      </c>
      <c r="U77" s="468">
        <v>-1</v>
      </c>
      <c r="V77" s="472">
        <f t="shared" si="20"/>
        <v>0</v>
      </c>
      <c r="W77" s="331">
        <f t="shared" si="21"/>
        <v>0</v>
      </c>
      <c r="X77" s="331">
        <f t="shared" si="22"/>
        <v>0</v>
      </c>
      <c r="Y77" s="331">
        <f t="shared" si="23"/>
        <v>0</v>
      </c>
      <c r="Z77" s="331">
        <f t="shared" si="24"/>
        <v>0</v>
      </c>
      <c r="AA77" s="331">
        <f t="shared" si="25"/>
        <v>0</v>
      </c>
      <c r="AB77" s="331">
        <f t="shared" si="26"/>
        <v>0</v>
      </c>
      <c r="AC77" s="331">
        <f t="shared" si="27"/>
        <v>0</v>
      </c>
      <c r="AD77" s="331">
        <f t="shared" si="28"/>
        <v>0</v>
      </c>
      <c r="AE77" s="468">
        <f t="shared" si="29"/>
        <v>0</v>
      </c>
    </row>
    <row r="78" spans="1:31" x14ac:dyDescent="0.25">
      <c r="A78" s="11" t="s">
        <v>250</v>
      </c>
      <c r="B78" s="4" t="s">
        <v>251</v>
      </c>
      <c r="C78" s="4" t="s">
        <v>245</v>
      </c>
      <c r="D78" s="9" t="s">
        <v>27</v>
      </c>
      <c r="E78" s="9">
        <v>2007</v>
      </c>
      <c r="F78" s="9">
        <v>1</v>
      </c>
      <c r="G78" s="9" t="s">
        <v>122</v>
      </c>
      <c r="H78" s="9" t="s">
        <v>123</v>
      </c>
      <c r="I78" s="9" t="s">
        <v>42</v>
      </c>
      <c r="J78" s="9" t="s">
        <v>119</v>
      </c>
      <c r="K78" s="306" t="s">
        <v>34</v>
      </c>
      <c r="L78" s="392">
        <v>2.1209829999999998</v>
      </c>
      <c r="M78" s="331">
        <v>0.27287499999999998</v>
      </c>
      <c r="N78" s="331">
        <v>0.31550699999999998</v>
      </c>
      <c r="O78" s="331">
        <v>0.31386199999999997</v>
      </c>
      <c r="P78" s="331">
        <v>0.31550699999999998</v>
      </c>
      <c r="Q78" s="331">
        <v>5.8146699999999996</v>
      </c>
      <c r="R78" s="331">
        <v>0.83613700000000002</v>
      </c>
      <c r="S78" s="331">
        <v>-1</v>
      </c>
      <c r="T78" s="331">
        <v>-1</v>
      </c>
      <c r="U78" s="468">
        <v>647.16506300000003</v>
      </c>
      <c r="V78" s="472">
        <f t="shared" si="20"/>
        <v>2.33798354921773E-3</v>
      </c>
      <c r="W78" s="331">
        <f t="shared" si="21"/>
        <v>3.0079319871624994E-4</v>
      </c>
      <c r="X78" s="331">
        <f t="shared" si="22"/>
        <v>3.4778693448417E-4</v>
      </c>
      <c r="Y78" s="331">
        <f t="shared" si="23"/>
        <v>3.4597363237921997E-4</v>
      </c>
      <c r="Z78" s="331">
        <f t="shared" si="24"/>
        <v>3.4778693448417E-4</v>
      </c>
      <c r="AA78" s="331">
        <f t="shared" si="25"/>
        <v>6.409576504917699E-3</v>
      </c>
      <c r="AB78" s="331">
        <f t="shared" si="26"/>
        <v>9.2168327180946997E-4</v>
      </c>
      <c r="AC78" s="331">
        <f t="shared" si="27"/>
        <v>0</v>
      </c>
      <c r="AD78" s="331">
        <f t="shared" si="28"/>
        <v>0</v>
      </c>
      <c r="AE78" s="468">
        <f t="shared" si="29"/>
        <v>0.71337736838176247</v>
      </c>
    </row>
    <row r="79" spans="1:31" x14ac:dyDescent="0.25">
      <c r="A79" s="11" t="s">
        <v>344</v>
      </c>
      <c r="B79" s="4" t="s">
        <v>251</v>
      </c>
      <c r="C79" s="4" t="s">
        <v>247</v>
      </c>
      <c r="D79" s="9" t="s">
        <v>27</v>
      </c>
      <c r="E79" s="9">
        <v>2007</v>
      </c>
      <c r="F79" s="9">
        <v>2</v>
      </c>
      <c r="G79" s="9" t="s">
        <v>132</v>
      </c>
      <c r="H79" s="9" t="s">
        <v>113</v>
      </c>
      <c r="I79" s="9" t="s">
        <v>42</v>
      </c>
      <c r="J79" s="9" t="s">
        <v>129</v>
      </c>
      <c r="K79" s="306" t="s">
        <v>34</v>
      </c>
      <c r="L79" s="392">
        <v>36816.826627000002</v>
      </c>
      <c r="M79" s="331">
        <v>379.93855600000001</v>
      </c>
      <c r="N79" s="331">
        <v>331.469607</v>
      </c>
      <c r="O79" s="331">
        <v>317.13851199999999</v>
      </c>
      <c r="P79" s="331">
        <v>372.22864299999998</v>
      </c>
      <c r="Q79" s="331">
        <v>198.04271299999999</v>
      </c>
      <c r="R79" s="331">
        <v>48.427143000000001</v>
      </c>
      <c r="S79" s="331">
        <v>-1</v>
      </c>
      <c r="T79" s="331">
        <v>-1</v>
      </c>
      <c r="U79" s="468">
        <v>37482.308937000002</v>
      </c>
      <c r="V79" s="472">
        <f t="shared" si="20"/>
        <v>40.583604389251256</v>
      </c>
      <c r="W79" s="331">
        <f t="shared" si="21"/>
        <v>0.41881056738386829</v>
      </c>
      <c r="X79" s="331">
        <f t="shared" si="22"/>
        <v>0.36538269671735513</v>
      </c>
      <c r="Y79" s="331">
        <f t="shared" si="23"/>
        <v>0.34958536861417072</v>
      </c>
      <c r="Z79" s="331">
        <f t="shared" si="24"/>
        <v>0.4103118430848523</v>
      </c>
      <c r="AA79" s="331">
        <f t="shared" si="25"/>
        <v>0.21830472240298399</v>
      </c>
      <c r="AB79" s="331">
        <f t="shared" si="26"/>
        <v>5.3381787439887328E-2</v>
      </c>
      <c r="AC79" s="331">
        <f t="shared" si="27"/>
        <v>0</v>
      </c>
      <c r="AD79" s="331">
        <f t="shared" si="28"/>
        <v>0</v>
      </c>
      <c r="AE79" s="468">
        <f t="shared" si="29"/>
        <v>41.317173066169175</v>
      </c>
    </row>
    <row r="80" spans="1:31" x14ac:dyDescent="0.25">
      <c r="A80" s="11" t="s">
        <v>344</v>
      </c>
      <c r="B80" s="4" t="s">
        <v>251</v>
      </c>
      <c r="C80" s="4" t="s">
        <v>247</v>
      </c>
      <c r="D80" s="9" t="s">
        <v>27</v>
      </c>
      <c r="E80" s="9">
        <v>2007</v>
      </c>
      <c r="F80" s="9">
        <v>3</v>
      </c>
      <c r="G80" s="9" t="s">
        <v>154</v>
      </c>
      <c r="H80" s="9" t="s">
        <v>116</v>
      </c>
      <c r="I80" s="9" t="s">
        <v>42</v>
      </c>
      <c r="J80" s="9" t="s">
        <v>129</v>
      </c>
      <c r="K80" s="306" t="s">
        <v>34</v>
      </c>
      <c r="L80" s="392">
        <v>65061.413202999996</v>
      </c>
      <c r="M80" s="331">
        <v>647.71060199999999</v>
      </c>
      <c r="N80" s="331">
        <v>565.08184000000006</v>
      </c>
      <c r="O80" s="331">
        <v>540.65051600000004</v>
      </c>
      <c r="P80" s="331">
        <v>634.56691799999999</v>
      </c>
      <c r="Q80" s="331">
        <v>17.439496999999999</v>
      </c>
      <c r="R80" s="331">
        <v>59.938403999999998</v>
      </c>
      <c r="S80" s="331">
        <v>-1</v>
      </c>
      <c r="T80" s="331">
        <v>-1</v>
      </c>
      <c r="U80" s="468">
        <v>46391.953387000001</v>
      </c>
      <c r="V80" s="472">
        <f t="shared" si="20"/>
        <v>71.717931618250219</v>
      </c>
      <c r="W80" s="331">
        <f t="shared" si="21"/>
        <v>0.7139787221915086</v>
      </c>
      <c r="X80" s="331">
        <f t="shared" si="22"/>
        <v>0.62289610330761047</v>
      </c>
      <c r="Y80" s="331">
        <f t="shared" si="23"/>
        <v>0.59596517854413589</v>
      </c>
      <c r="Z80" s="331">
        <f t="shared" si="24"/>
        <v>0.69949029066324253</v>
      </c>
      <c r="AA80" s="331">
        <f t="shared" si="25"/>
        <v>1.9223754783811067E-2</v>
      </c>
      <c r="AB80" s="331">
        <f t="shared" si="26"/>
        <v>6.6070780632549231E-2</v>
      </c>
      <c r="AC80" s="331">
        <f t="shared" si="27"/>
        <v>0</v>
      </c>
      <c r="AD80" s="331">
        <f t="shared" si="28"/>
        <v>0</v>
      </c>
      <c r="AE80" s="468">
        <f t="shared" si="29"/>
        <v>51.138374911482906</v>
      </c>
    </row>
    <row r="81" spans="1:31" x14ac:dyDescent="0.25">
      <c r="A81" s="11" t="s">
        <v>250</v>
      </c>
      <c r="B81" s="4" t="s">
        <v>251</v>
      </c>
      <c r="C81" s="4" t="s">
        <v>245</v>
      </c>
      <c r="D81" s="9" t="s">
        <v>27</v>
      </c>
      <c r="E81" s="9">
        <v>2007</v>
      </c>
      <c r="F81" s="9">
        <v>4</v>
      </c>
      <c r="G81" s="9" t="s">
        <v>188</v>
      </c>
      <c r="H81" s="9" t="s">
        <v>189</v>
      </c>
      <c r="I81" s="9" t="s">
        <v>30</v>
      </c>
      <c r="J81" s="9" t="s">
        <v>107</v>
      </c>
      <c r="K81" s="306" t="s">
        <v>34</v>
      </c>
      <c r="L81" s="392">
        <v>244.16061999999999</v>
      </c>
      <c r="M81" s="331">
        <v>11.189562</v>
      </c>
      <c r="N81" s="331">
        <v>12.937752</v>
      </c>
      <c r="O81" s="331">
        <v>12.870288</v>
      </c>
      <c r="P81" s="331">
        <v>12.937752</v>
      </c>
      <c r="Q81" s="331">
        <v>100.35288300000001</v>
      </c>
      <c r="R81" s="331">
        <v>23.781773999999999</v>
      </c>
      <c r="S81" s="331">
        <v>-1</v>
      </c>
      <c r="T81" s="331">
        <v>-1</v>
      </c>
      <c r="U81" s="468">
        <v>18406.945442</v>
      </c>
      <c r="V81" s="472">
        <f t="shared" si="20"/>
        <v>0.26914101288261216</v>
      </c>
      <c r="W81" s="331">
        <f t="shared" si="21"/>
        <v>1.233438074654622E-2</v>
      </c>
      <c r="X81" s="331">
        <f t="shared" si="22"/>
        <v>1.4261430355575118E-2</v>
      </c>
      <c r="Y81" s="331">
        <f t="shared" si="23"/>
        <v>1.418706402535728E-2</v>
      </c>
      <c r="Z81" s="331">
        <f t="shared" si="24"/>
        <v>1.4261430355575118E-2</v>
      </c>
      <c r="AA81" s="331">
        <f t="shared" si="25"/>
        <v>0.11062011792200672</v>
      </c>
      <c r="AB81" s="331">
        <f t="shared" si="26"/>
        <v>2.6214918452063939E-2</v>
      </c>
      <c r="AC81" s="331">
        <f t="shared" si="27"/>
        <v>0</v>
      </c>
      <c r="AD81" s="331">
        <f t="shared" si="28"/>
        <v>0</v>
      </c>
      <c r="AE81" s="468">
        <f t="shared" si="29"/>
        <v>20.290184143269549</v>
      </c>
    </row>
    <row r="82" spans="1:31" x14ac:dyDescent="0.25">
      <c r="A82" s="11" t="s">
        <v>250</v>
      </c>
      <c r="B82" s="4" t="s">
        <v>251</v>
      </c>
      <c r="C82" s="4" t="s">
        <v>245</v>
      </c>
      <c r="D82" s="9" t="s">
        <v>27</v>
      </c>
      <c r="E82" s="9">
        <v>2007</v>
      </c>
      <c r="F82" s="9">
        <v>5</v>
      </c>
      <c r="G82" s="9" t="s">
        <v>225</v>
      </c>
      <c r="H82" s="9" t="s">
        <v>51</v>
      </c>
      <c r="I82" s="9" t="s">
        <v>30</v>
      </c>
      <c r="J82" s="9" t="s">
        <v>31</v>
      </c>
      <c r="K82" s="306" t="s">
        <v>34</v>
      </c>
      <c r="L82" s="392">
        <v>1295.1259809999999</v>
      </c>
      <c r="M82" s="331">
        <v>28.419937999999998</v>
      </c>
      <c r="N82" s="331">
        <v>32.860100000000003</v>
      </c>
      <c r="O82" s="331">
        <v>32.688751000000003</v>
      </c>
      <c r="P82" s="331">
        <v>32.860100000000003</v>
      </c>
      <c r="Q82" s="331">
        <v>1898.8435050000001</v>
      </c>
      <c r="R82" s="331">
        <v>259.03632900000002</v>
      </c>
      <c r="S82" s="331">
        <v>49.573613999999999</v>
      </c>
      <c r="T82" s="331">
        <v>49.573613999999999</v>
      </c>
      <c r="U82" s="468">
        <v>200492.51454500001</v>
      </c>
      <c r="V82" s="472">
        <f t="shared" si="20"/>
        <v>1.4276320167311449</v>
      </c>
      <c r="W82" s="331">
        <f t="shared" si="21"/>
        <v>3.1327619086898774E-2</v>
      </c>
      <c r="X82" s="331">
        <f t="shared" si="22"/>
        <v>3.6222059877731E-2</v>
      </c>
      <c r="Y82" s="331">
        <f t="shared" si="23"/>
        <v>3.6033179937073813E-2</v>
      </c>
      <c r="Z82" s="331">
        <f t="shared" si="24"/>
        <v>3.6222059877731E-2</v>
      </c>
      <c r="AA82" s="331">
        <f t="shared" si="25"/>
        <v>2.0931166714815412</v>
      </c>
      <c r="AB82" s="331">
        <f t="shared" si="26"/>
        <v>0.28553867515758102</v>
      </c>
      <c r="AC82" s="331">
        <f t="shared" si="27"/>
        <v>5.4645555389774336E-2</v>
      </c>
      <c r="AD82" s="331">
        <f t="shared" si="28"/>
        <v>5.4645555389774336E-2</v>
      </c>
      <c r="AE82" s="468">
        <f t="shared" si="29"/>
        <v>221.00516635329299</v>
      </c>
    </row>
    <row r="83" spans="1:31" x14ac:dyDescent="0.25">
      <c r="A83" s="11" t="s">
        <v>250</v>
      </c>
      <c r="B83" s="4" t="s">
        <v>251</v>
      </c>
      <c r="C83" s="4" t="s">
        <v>245</v>
      </c>
      <c r="D83" s="9" t="s">
        <v>27</v>
      </c>
      <c r="E83" s="9">
        <v>2007</v>
      </c>
      <c r="F83" s="9">
        <v>6</v>
      </c>
      <c r="G83" s="9" t="s">
        <v>569</v>
      </c>
      <c r="H83" s="9" t="s">
        <v>47</v>
      </c>
      <c r="I83" s="9" t="s">
        <v>42</v>
      </c>
      <c r="J83" s="9" t="s">
        <v>31</v>
      </c>
      <c r="K83" s="306" t="s">
        <v>34</v>
      </c>
      <c r="L83" s="392">
        <v>573.66579200000001</v>
      </c>
      <c r="M83" s="331">
        <v>9.4503009999999996</v>
      </c>
      <c r="N83" s="331">
        <v>10.926759000000001</v>
      </c>
      <c r="O83" s="331">
        <v>10.869782000000001</v>
      </c>
      <c r="P83" s="331">
        <v>10.926759000000001</v>
      </c>
      <c r="Q83" s="331">
        <v>2932.319649</v>
      </c>
      <c r="R83" s="331">
        <v>189.47256400000001</v>
      </c>
      <c r="S83" s="331">
        <v>-1</v>
      </c>
      <c r="T83" s="331">
        <v>-1</v>
      </c>
      <c r="U83" s="468">
        <v>146650.591101</v>
      </c>
      <c r="V83" s="472">
        <f t="shared" si="20"/>
        <v>0.63235829068170746</v>
      </c>
      <c r="W83" s="331">
        <f t="shared" si="21"/>
        <v>1.0417173675204309E-2</v>
      </c>
      <c r="X83" s="331">
        <f t="shared" si="22"/>
        <v>1.204469002734429E-2</v>
      </c>
      <c r="Y83" s="331">
        <f t="shared" si="23"/>
        <v>1.198188363583442E-2</v>
      </c>
      <c r="Z83" s="331">
        <f t="shared" si="24"/>
        <v>1.204469002734429E-2</v>
      </c>
      <c r="AA83" s="331">
        <f t="shared" si="25"/>
        <v>3.2323291136279297</v>
      </c>
      <c r="AB83" s="331">
        <f t="shared" si="26"/>
        <v>0.20885775023189881</v>
      </c>
      <c r="AC83" s="331">
        <f t="shared" si="27"/>
        <v>0</v>
      </c>
      <c r="AD83" s="331">
        <f t="shared" si="28"/>
        <v>0</v>
      </c>
      <c r="AE83" s="468">
        <f t="shared" si="29"/>
        <v>161.65460518881764</v>
      </c>
    </row>
    <row r="84" spans="1:31" x14ac:dyDescent="0.25">
      <c r="A84" s="11" t="s">
        <v>250</v>
      </c>
      <c r="B84" s="4" t="s">
        <v>251</v>
      </c>
      <c r="C84" s="4" t="s">
        <v>245</v>
      </c>
      <c r="D84" s="9" t="s">
        <v>27</v>
      </c>
      <c r="E84" s="9">
        <v>2007</v>
      </c>
      <c r="F84" s="9">
        <v>7</v>
      </c>
      <c r="G84" s="9" t="s">
        <v>61</v>
      </c>
      <c r="H84" s="9" t="s">
        <v>47</v>
      </c>
      <c r="I84" s="9" t="s">
        <v>30</v>
      </c>
      <c r="J84" s="9" t="s">
        <v>31</v>
      </c>
      <c r="K84" s="306" t="s">
        <v>34</v>
      </c>
      <c r="L84" s="392">
        <v>1041.087906</v>
      </c>
      <c r="M84" s="331">
        <v>33.600583999999998</v>
      </c>
      <c r="N84" s="331">
        <v>38.850140000000003</v>
      </c>
      <c r="O84" s="331">
        <v>38.647554999999997</v>
      </c>
      <c r="P84" s="331">
        <v>38.850140000000003</v>
      </c>
      <c r="Q84" s="331">
        <v>1430.9857030000001</v>
      </c>
      <c r="R84" s="331">
        <v>163.01198099999999</v>
      </c>
      <c r="S84" s="331">
        <v>-1</v>
      </c>
      <c r="T84" s="331">
        <v>-1</v>
      </c>
      <c r="U84" s="468">
        <v>126170.26430900001</v>
      </c>
      <c r="V84" s="472">
        <f t="shared" si="20"/>
        <v>1.1476029734880167</v>
      </c>
      <c r="W84" s="331">
        <f t="shared" si="21"/>
        <v>3.7038303765805032E-2</v>
      </c>
      <c r="X84" s="331">
        <f t="shared" si="22"/>
        <v>4.2824948717083401E-2</v>
      </c>
      <c r="Y84" s="331">
        <f t="shared" si="23"/>
        <v>4.2601636980347045E-2</v>
      </c>
      <c r="Z84" s="331">
        <f t="shared" si="24"/>
        <v>4.2824948717083401E-2</v>
      </c>
      <c r="AA84" s="331">
        <f t="shared" si="25"/>
        <v>1.5773917248652007</v>
      </c>
      <c r="AB84" s="331">
        <f t="shared" si="26"/>
        <v>0.1796899503218051</v>
      </c>
      <c r="AC84" s="331">
        <f t="shared" si="27"/>
        <v>0</v>
      </c>
      <c r="AD84" s="331">
        <f t="shared" si="28"/>
        <v>0</v>
      </c>
      <c r="AE84" s="468">
        <f t="shared" si="29"/>
        <v>139.07890933350001</v>
      </c>
    </row>
    <row r="85" spans="1:31" x14ac:dyDescent="0.25">
      <c r="A85" s="11" t="s">
        <v>250</v>
      </c>
      <c r="B85" s="4" t="s">
        <v>251</v>
      </c>
      <c r="C85" s="4" t="s">
        <v>245</v>
      </c>
      <c r="D85" s="9" t="s">
        <v>27</v>
      </c>
      <c r="E85" s="9">
        <v>2007</v>
      </c>
      <c r="F85" s="9">
        <v>8</v>
      </c>
      <c r="G85" s="9" t="s">
        <v>72</v>
      </c>
      <c r="H85" s="9" t="s">
        <v>73</v>
      </c>
      <c r="I85" s="9" t="s">
        <v>42</v>
      </c>
      <c r="J85" s="9" t="s">
        <v>31</v>
      </c>
      <c r="K85" s="306" t="s">
        <v>34</v>
      </c>
      <c r="L85" s="392">
        <v>239.38572600000001</v>
      </c>
      <c r="M85" s="331">
        <v>1.528132</v>
      </c>
      <c r="N85" s="331">
        <v>1.7668790000000001</v>
      </c>
      <c r="O85" s="331">
        <v>1.757665</v>
      </c>
      <c r="P85" s="331">
        <v>1.7668790000000001</v>
      </c>
      <c r="Q85" s="331">
        <v>3082.1825359999998</v>
      </c>
      <c r="R85" s="331">
        <v>269.92464000000001</v>
      </c>
      <c r="S85" s="331">
        <v>38.433821999999999</v>
      </c>
      <c r="T85" s="331">
        <v>38.433821999999999</v>
      </c>
      <c r="U85" s="468">
        <v>208920.00025799999</v>
      </c>
      <c r="V85" s="472">
        <f t="shared" si="20"/>
        <v>0.26387759322236104</v>
      </c>
      <c r="W85" s="331">
        <f t="shared" si="21"/>
        <v>1.68447718677292E-3</v>
      </c>
      <c r="X85" s="331">
        <f t="shared" si="22"/>
        <v>1.94765070510149E-3</v>
      </c>
      <c r="Y85" s="331">
        <f t="shared" si="23"/>
        <v>1.9374940086911499E-3</v>
      </c>
      <c r="Z85" s="331">
        <f t="shared" si="24"/>
        <v>1.94765070510149E-3</v>
      </c>
      <c r="AA85" s="331">
        <f t="shared" si="25"/>
        <v>3.3975246689172818</v>
      </c>
      <c r="AB85" s="331">
        <f t="shared" si="26"/>
        <v>0.29754098351967839</v>
      </c>
      <c r="AC85" s="331">
        <f t="shared" si="27"/>
        <v>4.2366036677126816E-2</v>
      </c>
      <c r="AD85" s="331">
        <f t="shared" si="28"/>
        <v>4.2366036677126816E-2</v>
      </c>
      <c r="AE85" s="468">
        <f t="shared" si="29"/>
        <v>230.2948791695963</v>
      </c>
    </row>
    <row r="86" spans="1:31" x14ac:dyDescent="0.25">
      <c r="A86" s="11" t="s">
        <v>250</v>
      </c>
      <c r="B86" s="4" t="s">
        <v>251</v>
      </c>
      <c r="C86" s="4" t="s">
        <v>245</v>
      </c>
      <c r="D86" s="9" t="s">
        <v>27</v>
      </c>
      <c r="E86" s="9">
        <v>2007</v>
      </c>
      <c r="F86" s="9">
        <v>9</v>
      </c>
      <c r="G86" s="9" t="s">
        <v>74</v>
      </c>
      <c r="H86" s="9" t="s">
        <v>75</v>
      </c>
      <c r="I86" s="9" t="s">
        <v>42</v>
      </c>
      <c r="J86" s="9" t="s">
        <v>31</v>
      </c>
      <c r="K86" s="306" t="s">
        <v>34</v>
      </c>
      <c r="L86" s="392">
        <v>20.449778999999999</v>
      </c>
      <c r="M86" s="331">
        <v>0.52170499999999997</v>
      </c>
      <c r="N86" s="331">
        <v>0.603213</v>
      </c>
      <c r="O86" s="331">
        <v>0.60006800000000005</v>
      </c>
      <c r="P86" s="331">
        <v>0.603213</v>
      </c>
      <c r="Q86" s="331">
        <v>555.30790999999999</v>
      </c>
      <c r="R86" s="331">
        <v>46.695081000000002</v>
      </c>
      <c r="S86" s="331">
        <v>13.062078</v>
      </c>
      <c r="T86" s="331">
        <v>13.062078</v>
      </c>
      <c r="U86" s="468">
        <v>36141.703523999997</v>
      </c>
      <c r="V86" s="472">
        <f t="shared" si="20"/>
        <v>2.2542022678700487E-2</v>
      </c>
      <c r="W86" s="331">
        <f t="shared" si="21"/>
        <v>5.7508132198354992E-4</v>
      </c>
      <c r="X86" s="331">
        <f t="shared" si="22"/>
        <v>6.6492851223902991E-4</v>
      </c>
      <c r="Y86" s="331">
        <f t="shared" si="23"/>
        <v>6.6146174316908E-4</v>
      </c>
      <c r="Z86" s="331">
        <f t="shared" si="24"/>
        <v>6.6492851223902991E-4</v>
      </c>
      <c r="AA86" s="331">
        <f t="shared" si="25"/>
        <v>0.61212218972546206</v>
      </c>
      <c r="AB86" s="331">
        <f t="shared" si="26"/>
        <v>5.1472515907666105E-2</v>
      </c>
      <c r="AC86" s="331">
        <f t="shared" si="27"/>
        <v>1.4398476311502179E-2</v>
      </c>
      <c r="AD86" s="331">
        <f t="shared" si="28"/>
        <v>1.4398476311502179E-2</v>
      </c>
      <c r="AE86" s="468">
        <f t="shared" si="29"/>
        <v>39.83940855717205</v>
      </c>
    </row>
    <row r="87" spans="1:31" x14ac:dyDescent="0.25">
      <c r="A87" s="11" t="s">
        <v>243</v>
      </c>
      <c r="B87" s="4" t="s">
        <v>244</v>
      </c>
      <c r="C87" s="4" t="s">
        <v>245</v>
      </c>
      <c r="D87" s="9" t="s">
        <v>27</v>
      </c>
      <c r="E87" s="9">
        <v>2007</v>
      </c>
      <c r="F87" s="9">
        <v>1</v>
      </c>
      <c r="G87" s="9" t="s">
        <v>225</v>
      </c>
      <c r="H87" s="9" t="s">
        <v>51</v>
      </c>
      <c r="I87" s="9" t="s">
        <v>42</v>
      </c>
      <c r="J87" s="9" t="s">
        <v>31</v>
      </c>
      <c r="K87" s="306" t="s">
        <v>34</v>
      </c>
      <c r="L87" s="392">
        <v>291.18551100000002</v>
      </c>
      <c r="M87" s="331">
        <v>6.3897060000000003</v>
      </c>
      <c r="N87" s="331">
        <v>7.3879960000000002</v>
      </c>
      <c r="O87" s="331">
        <v>7.3494710000000003</v>
      </c>
      <c r="P87" s="331">
        <v>7.3879960000000002</v>
      </c>
      <c r="Q87" s="331">
        <v>426.920411</v>
      </c>
      <c r="R87" s="331">
        <v>58.239604999999997</v>
      </c>
      <c r="S87" s="331">
        <v>11.145725000000001</v>
      </c>
      <c r="T87" s="331">
        <v>11.145725000000001</v>
      </c>
      <c r="U87" s="468">
        <v>45077.093789999999</v>
      </c>
      <c r="V87" s="472">
        <f t="shared" si="20"/>
        <v>0.3209770820834294</v>
      </c>
      <c r="W87" s="331">
        <f t="shared" si="21"/>
        <v>7.0434451913748601E-3</v>
      </c>
      <c r="X87" s="331">
        <f t="shared" si="22"/>
        <v>8.1438715490347591E-3</v>
      </c>
      <c r="Y87" s="331">
        <f t="shared" si="23"/>
        <v>8.1014050058170108E-3</v>
      </c>
      <c r="Z87" s="331">
        <f t="shared" si="24"/>
        <v>8.1438715490347591E-3</v>
      </c>
      <c r="AA87" s="331">
        <f t="shared" si="25"/>
        <v>0.47059919751514839</v>
      </c>
      <c r="AB87" s="331">
        <f t="shared" si="26"/>
        <v>6.419817528143254E-2</v>
      </c>
      <c r="AC87" s="331">
        <f t="shared" si="27"/>
        <v>1.2286058725649751E-2</v>
      </c>
      <c r="AD87" s="331">
        <f t="shared" si="28"/>
        <v>1.2286058725649751E-2</v>
      </c>
      <c r="AE87" s="468">
        <f t="shared" si="29"/>
        <v>49.688990306647767</v>
      </c>
    </row>
    <row r="88" spans="1:31" x14ac:dyDescent="0.25">
      <c r="A88" s="11" t="s">
        <v>243</v>
      </c>
      <c r="B88" s="4" t="s">
        <v>244</v>
      </c>
      <c r="C88" s="4" t="s">
        <v>245</v>
      </c>
      <c r="D88" s="9" t="s">
        <v>27</v>
      </c>
      <c r="E88" s="9">
        <v>2007</v>
      </c>
      <c r="F88" s="9">
        <v>2</v>
      </c>
      <c r="G88" s="9" t="s">
        <v>61</v>
      </c>
      <c r="H88" s="9" t="s">
        <v>47</v>
      </c>
      <c r="I88" s="9" t="s">
        <v>42</v>
      </c>
      <c r="J88" s="9" t="s">
        <v>31</v>
      </c>
      <c r="K88" s="306" t="s">
        <v>34</v>
      </c>
      <c r="L88" s="392">
        <v>443.972058</v>
      </c>
      <c r="M88" s="331">
        <v>14.328973</v>
      </c>
      <c r="N88" s="331">
        <v>16.567647000000001</v>
      </c>
      <c r="O88" s="331">
        <v>16.481255000000001</v>
      </c>
      <c r="P88" s="331">
        <v>16.567647000000001</v>
      </c>
      <c r="Q88" s="331">
        <v>610.24401899999998</v>
      </c>
      <c r="R88" s="331">
        <v>69.516478000000006</v>
      </c>
      <c r="S88" s="331">
        <v>-1</v>
      </c>
      <c r="T88" s="331">
        <v>-1</v>
      </c>
      <c r="U88" s="468">
        <v>53805.323852000001</v>
      </c>
      <c r="V88" s="472">
        <f t="shared" si="20"/>
        <v>0.48939542085737592</v>
      </c>
      <c r="W88" s="331">
        <f t="shared" si="21"/>
        <v>1.5794988998584628E-2</v>
      </c>
      <c r="X88" s="331">
        <f t="shared" si="22"/>
        <v>1.8262704668187569E-2</v>
      </c>
      <c r="Y88" s="331">
        <f t="shared" si="23"/>
        <v>1.816747378949405E-2</v>
      </c>
      <c r="Z88" s="331">
        <f t="shared" si="24"/>
        <v>1.8262704668187569E-2</v>
      </c>
      <c r="AA88" s="331">
        <f t="shared" si="25"/>
        <v>0.6726788840035548</v>
      </c>
      <c r="AB88" s="331">
        <f t="shared" si="26"/>
        <v>7.6628799930766184E-2</v>
      </c>
      <c r="AC88" s="331">
        <f t="shared" si="27"/>
        <v>0</v>
      </c>
      <c r="AD88" s="331">
        <f t="shared" si="28"/>
        <v>0</v>
      </c>
      <c r="AE88" s="468">
        <f t="shared" si="29"/>
        <v>59.310217020272361</v>
      </c>
    </row>
    <row r="89" spans="1:31" x14ac:dyDescent="0.25">
      <c r="A89" s="11" t="s">
        <v>243</v>
      </c>
      <c r="B89" s="4" t="s">
        <v>244</v>
      </c>
      <c r="C89" s="4" t="s">
        <v>245</v>
      </c>
      <c r="D89" s="9" t="s">
        <v>27</v>
      </c>
      <c r="E89" s="9">
        <v>2007</v>
      </c>
      <c r="F89" s="9">
        <v>3</v>
      </c>
      <c r="G89" s="9" t="s">
        <v>72</v>
      </c>
      <c r="H89" s="9" t="s">
        <v>73</v>
      </c>
      <c r="I89" s="9" t="s">
        <v>42</v>
      </c>
      <c r="J89" s="9" t="s">
        <v>31</v>
      </c>
      <c r="K89" s="306" t="s">
        <v>34</v>
      </c>
      <c r="L89" s="392">
        <v>83.394800000000004</v>
      </c>
      <c r="M89" s="331">
        <v>0.53235500000000002</v>
      </c>
      <c r="N89" s="331">
        <v>0.61552700000000005</v>
      </c>
      <c r="O89" s="331">
        <v>0.61231800000000003</v>
      </c>
      <c r="P89" s="331">
        <v>0.61552700000000005</v>
      </c>
      <c r="Q89" s="331">
        <v>1073.7398599999999</v>
      </c>
      <c r="R89" s="331">
        <v>94.033641000000003</v>
      </c>
      <c r="S89" s="331">
        <v>13.389189999999999</v>
      </c>
      <c r="T89" s="331">
        <v>13.389189999999999</v>
      </c>
      <c r="U89" s="468">
        <v>72781.455738000004</v>
      </c>
      <c r="V89" s="472">
        <f t="shared" si="20"/>
        <v>9.1927031235188E-2</v>
      </c>
      <c r="W89" s="331">
        <f t="shared" si="21"/>
        <v>5.8682093743504999E-4</v>
      </c>
      <c r="X89" s="331">
        <f t="shared" si="22"/>
        <v>6.7850237371037004E-4</v>
      </c>
      <c r="Y89" s="331">
        <f t="shared" si="23"/>
        <v>6.7496505671658003E-4</v>
      </c>
      <c r="Z89" s="331">
        <f t="shared" si="24"/>
        <v>6.7850237371037004E-4</v>
      </c>
      <c r="AA89" s="331">
        <f t="shared" si="25"/>
        <v>1.1835955916758165</v>
      </c>
      <c r="AB89" s="331">
        <f t="shared" si="26"/>
        <v>0.1036543459947797</v>
      </c>
      <c r="AC89" s="331">
        <f t="shared" si="27"/>
        <v>1.4759055568738898E-2</v>
      </c>
      <c r="AD89" s="331">
        <f t="shared" si="28"/>
        <v>1.4759055568738898E-2</v>
      </c>
      <c r="AE89" s="468">
        <f t="shared" si="29"/>
        <v>80.227821818261802</v>
      </c>
    </row>
    <row r="90" spans="1:31" x14ac:dyDescent="0.25">
      <c r="A90" s="11" t="s">
        <v>243</v>
      </c>
      <c r="B90" s="4" t="s">
        <v>244</v>
      </c>
      <c r="C90" s="4" t="s">
        <v>245</v>
      </c>
      <c r="D90" s="9" t="s">
        <v>27</v>
      </c>
      <c r="E90" s="9">
        <v>2007</v>
      </c>
      <c r="F90" s="9">
        <v>4</v>
      </c>
      <c r="G90" s="9" t="s">
        <v>569</v>
      </c>
      <c r="H90" s="9" t="s">
        <v>47</v>
      </c>
      <c r="I90" s="9" t="s">
        <v>42</v>
      </c>
      <c r="J90" s="9" t="s">
        <v>31</v>
      </c>
      <c r="K90" s="306" t="s">
        <v>34</v>
      </c>
      <c r="L90" s="392">
        <v>249.67978400000001</v>
      </c>
      <c r="M90" s="331">
        <v>4.1131070000000003</v>
      </c>
      <c r="N90" s="331">
        <v>4.7557150000000004</v>
      </c>
      <c r="O90" s="331">
        <v>4.7309159999999997</v>
      </c>
      <c r="P90" s="331">
        <v>4.7557150000000004</v>
      </c>
      <c r="Q90" s="331">
        <v>1276.2499439999999</v>
      </c>
      <c r="R90" s="331">
        <v>82.465208000000004</v>
      </c>
      <c r="S90" s="331">
        <v>-1</v>
      </c>
      <c r="T90" s="331">
        <v>-1</v>
      </c>
      <c r="U90" s="468">
        <v>63827.560132999999</v>
      </c>
      <c r="V90" s="472">
        <f t="shared" si="20"/>
        <v>0.27522484978155703</v>
      </c>
      <c r="W90" s="331">
        <f t="shared" si="21"/>
        <v>4.5339243653401704E-3</v>
      </c>
      <c r="X90" s="331">
        <f t="shared" si="22"/>
        <v>5.2422784316366496E-3</v>
      </c>
      <c r="Y90" s="331">
        <f t="shared" si="23"/>
        <v>5.21494221345996E-3</v>
      </c>
      <c r="Z90" s="331">
        <f t="shared" si="24"/>
        <v>5.2422784316366496E-3</v>
      </c>
      <c r="AA90" s="331">
        <f t="shared" si="25"/>
        <v>1.4068247476580664</v>
      </c>
      <c r="AB90" s="331">
        <f t="shared" si="26"/>
        <v>9.090233145990248E-2</v>
      </c>
      <c r="AC90" s="331">
        <f t="shared" si="27"/>
        <v>0</v>
      </c>
      <c r="AD90" s="331">
        <f t="shared" si="28"/>
        <v>0</v>
      </c>
      <c r="AE90" s="468">
        <f t="shared" si="29"/>
        <v>70.357841424311005</v>
      </c>
    </row>
    <row r="91" spans="1:31" x14ac:dyDescent="0.25">
      <c r="A91" s="12" t="s">
        <v>248</v>
      </c>
      <c r="B91" s="4" t="s">
        <v>249</v>
      </c>
      <c r="C91" s="4"/>
      <c r="D91" s="9" t="s">
        <v>27</v>
      </c>
      <c r="E91" s="9">
        <v>2007</v>
      </c>
      <c r="F91" s="9">
        <v>5</v>
      </c>
      <c r="G91" s="9" t="s">
        <v>570</v>
      </c>
      <c r="H91" s="9" t="s">
        <v>571</v>
      </c>
      <c r="I91" s="9" t="s">
        <v>42</v>
      </c>
      <c r="J91" s="9" t="s">
        <v>119</v>
      </c>
      <c r="K91" s="306" t="s">
        <v>34</v>
      </c>
      <c r="L91" s="392">
        <v>0.12728700000000001</v>
      </c>
      <c r="M91" s="331">
        <v>1.4383999999999999E-2</v>
      </c>
      <c r="N91" s="331">
        <v>1.6631E-2</v>
      </c>
      <c r="O91" s="331">
        <v>1.6544E-2</v>
      </c>
      <c r="P91" s="331">
        <v>1.6631E-2</v>
      </c>
      <c r="Q91" s="331">
        <v>5.2595999999999997E-2</v>
      </c>
      <c r="R91" s="331">
        <v>1.4277E-2</v>
      </c>
      <c r="S91" s="331">
        <v>-1</v>
      </c>
      <c r="T91" s="331">
        <v>-1</v>
      </c>
      <c r="U91" s="468">
        <v>11.050542</v>
      </c>
      <c r="V91" s="472">
        <f t="shared" si="20"/>
        <v>1.4030989971596999E-4</v>
      </c>
      <c r="W91" s="331">
        <f t="shared" si="21"/>
        <v>1.5855645883039997E-5</v>
      </c>
      <c r="X91" s="331">
        <f t="shared" si="22"/>
        <v>1.8332539396609999E-5</v>
      </c>
      <c r="Y91" s="331">
        <f t="shared" si="23"/>
        <v>1.8236638312640001E-5</v>
      </c>
      <c r="Z91" s="331">
        <f t="shared" si="24"/>
        <v>1.8332539396609999E-5</v>
      </c>
      <c r="AA91" s="331">
        <f t="shared" si="25"/>
        <v>5.7977165660759989E-5</v>
      </c>
      <c r="AB91" s="331">
        <f t="shared" si="26"/>
        <v>1.573769857287E-5</v>
      </c>
      <c r="AC91" s="331">
        <f t="shared" si="27"/>
        <v>0</v>
      </c>
      <c r="AD91" s="331">
        <f t="shared" si="28"/>
        <v>0</v>
      </c>
      <c r="AE91" s="468">
        <f t="shared" si="29"/>
        <v>1.2181137428230021E-2</v>
      </c>
    </row>
    <row r="92" spans="1:31" x14ac:dyDescent="0.25">
      <c r="A92" s="12" t="s">
        <v>248</v>
      </c>
      <c r="B92" s="4" t="s">
        <v>249</v>
      </c>
      <c r="C92" s="4"/>
      <c r="D92" s="9" t="s">
        <v>27</v>
      </c>
      <c r="E92" s="9">
        <v>2007</v>
      </c>
      <c r="F92" s="9">
        <v>6</v>
      </c>
      <c r="G92" s="9" t="s">
        <v>242</v>
      </c>
      <c r="H92" s="9" t="s">
        <v>123</v>
      </c>
      <c r="I92" s="9" t="s">
        <v>42</v>
      </c>
      <c r="J92" s="9" t="s">
        <v>119</v>
      </c>
      <c r="K92" s="306" t="s">
        <v>34</v>
      </c>
      <c r="L92" s="392">
        <v>0.10957799999999999</v>
      </c>
      <c r="M92" s="331">
        <v>1.4097999999999999E-2</v>
      </c>
      <c r="N92" s="331">
        <v>1.6299999999999999E-2</v>
      </c>
      <c r="O92" s="331">
        <v>1.6215E-2</v>
      </c>
      <c r="P92" s="331">
        <v>1.6299999999999999E-2</v>
      </c>
      <c r="Q92" s="331">
        <v>0.30040800000000001</v>
      </c>
      <c r="R92" s="331">
        <v>4.3198E-2</v>
      </c>
      <c r="S92" s="331">
        <v>-1</v>
      </c>
      <c r="T92" s="331">
        <v>-1</v>
      </c>
      <c r="U92" s="468">
        <v>33.434972999999999</v>
      </c>
      <c r="V92" s="472">
        <f t="shared" si="20"/>
        <v>1.2078906872717998E-4</v>
      </c>
      <c r="W92" s="331">
        <f t="shared" si="21"/>
        <v>1.5540384848379998E-5</v>
      </c>
      <c r="X92" s="331">
        <f t="shared" si="22"/>
        <v>1.7967674352999998E-5</v>
      </c>
      <c r="Y92" s="331">
        <f t="shared" si="23"/>
        <v>1.787397789165E-5</v>
      </c>
      <c r="Z92" s="331">
        <f t="shared" si="24"/>
        <v>1.7967674352999998E-5</v>
      </c>
      <c r="AA92" s="331">
        <f t="shared" si="25"/>
        <v>3.3114313601448E-4</v>
      </c>
      <c r="AB92" s="331">
        <f t="shared" si="26"/>
        <v>4.7617643969379993E-5</v>
      </c>
      <c r="AC92" s="331">
        <f t="shared" si="27"/>
        <v>0</v>
      </c>
      <c r="AD92" s="331">
        <f t="shared" si="28"/>
        <v>0</v>
      </c>
      <c r="AE92" s="468">
        <f t="shared" si="29"/>
        <v>3.6855748887444625E-2</v>
      </c>
    </row>
    <row r="93" spans="1:31" x14ac:dyDescent="0.25">
      <c r="A93" s="8" t="s">
        <v>216</v>
      </c>
      <c r="B93" s="4" t="s">
        <v>217</v>
      </c>
      <c r="C93" s="4"/>
      <c r="D93" s="9" t="s">
        <v>27</v>
      </c>
      <c r="E93" s="9">
        <v>2007</v>
      </c>
      <c r="F93" s="9">
        <v>1</v>
      </c>
      <c r="G93" s="9" t="s">
        <v>122</v>
      </c>
      <c r="H93" s="9" t="s">
        <v>123</v>
      </c>
      <c r="I93" s="9" t="s">
        <v>42</v>
      </c>
      <c r="J93" s="9" t="s">
        <v>119</v>
      </c>
      <c r="K93" s="306" t="s">
        <v>38</v>
      </c>
      <c r="L93" s="392">
        <v>-1</v>
      </c>
      <c r="M93" s="331">
        <v>-1</v>
      </c>
      <c r="N93" s="331">
        <v>-1</v>
      </c>
      <c r="O93" s="331">
        <v>-1</v>
      </c>
      <c r="P93" s="331">
        <v>-1</v>
      </c>
      <c r="Q93" s="331">
        <v>-1</v>
      </c>
      <c r="R93" s="331">
        <v>-1</v>
      </c>
      <c r="S93" s="331">
        <v>-1</v>
      </c>
      <c r="T93" s="331">
        <v>-1</v>
      </c>
      <c r="U93" s="468">
        <v>-1</v>
      </c>
      <c r="V93" s="472">
        <f t="shared" si="20"/>
        <v>0</v>
      </c>
      <c r="W93" s="331">
        <f t="shared" si="21"/>
        <v>0</v>
      </c>
      <c r="X93" s="331">
        <f t="shared" si="22"/>
        <v>0</v>
      </c>
      <c r="Y93" s="331">
        <f t="shared" si="23"/>
        <v>0</v>
      </c>
      <c r="Z93" s="331">
        <f t="shared" si="24"/>
        <v>0</v>
      </c>
      <c r="AA93" s="331">
        <f t="shared" si="25"/>
        <v>0</v>
      </c>
      <c r="AB93" s="331">
        <f t="shared" si="26"/>
        <v>0</v>
      </c>
      <c r="AC93" s="331">
        <f t="shared" si="27"/>
        <v>0</v>
      </c>
      <c r="AD93" s="331">
        <f t="shared" si="28"/>
        <v>0</v>
      </c>
      <c r="AE93" s="468">
        <f t="shared" si="29"/>
        <v>0</v>
      </c>
    </row>
    <row r="94" spans="1:31" x14ac:dyDescent="0.25">
      <c r="A94" s="8" t="s">
        <v>216</v>
      </c>
      <c r="B94" s="4" t="s">
        <v>217</v>
      </c>
      <c r="C94" s="4"/>
      <c r="D94" s="9" t="s">
        <v>27</v>
      </c>
      <c r="E94" s="9">
        <v>2007</v>
      </c>
      <c r="F94" s="9">
        <v>2</v>
      </c>
      <c r="G94" s="9" t="s">
        <v>132</v>
      </c>
      <c r="H94" s="9" t="s">
        <v>113</v>
      </c>
      <c r="I94" s="9" t="s">
        <v>42</v>
      </c>
      <c r="J94" s="9" t="s">
        <v>129</v>
      </c>
      <c r="K94" s="306" t="s">
        <v>38</v>
      </c>
      <c r="L94" s="392">
        <v>-1</v>
      </c>
      <c r="M94" s="331">
        <v>-1</v>
      </c>
      <c r="N94" s="331">
        <v>-1</v>
      </c>
      <c r="O94" s="331">
        <v>-1</v>
      </c>
      <c r="P94" s="331">
        <v>-1</v>
      </c>
      <c r="Q94" s="331">
        <v>-1</v>
      </c>
      <c r="R94" s="331">
        <v>-1</v>
      </c>
      <c r="S94" s="331">
        <v>-1</v>
      </c>
      <c r="T94" s="331">
        <v>-1</v>
      </c>
      <c r="U94" s="468">
        <v>-1</v>
      </c>
      <c r="V94" s="472">
        <f t="shared" si="20"/>
        <v>0</v>
      </c>
      <c r="W94" s="331">
        <f t="shared" si="21"/>
        <v>0</v>
      </c>
      <c r="X94" s="331">
        <f t="shared" si="22"/>
        <v>0</v>
      </c>
      <c r="Y94" s="331">
        <f t="shared" si="23"/>
        <v>0</v>
      </c>
      <c r="Z94" s="331">
        <f t="shared" si="24"/>
        <v>0</v>
      </c>
      <c r="AA94" s="331">
        <f t="shared" si="25"/>
        <v>0</v>
      </c>
      <c r="AB94" s="331">
        <f t="shared" si="26"/>
        <v>0</v>
      </c>
      <c r="AC94" s="331">
        <f t="shared" si="27"/>
        <v>0</v>
      </c>
      <c r="AD94" s="331">
        <f t="shared" si="28"/>
        <v>0</v>
      </c>
      <c r="AE94" s="468">
        <f t="shared" si="29"/>
        <v>0</v>
      </c>
    </row>
    <row r="95" spans="1:31" x14ac:dyDescent="0.25">
      <c r="A95" s="8" t="s">
        <v>216</v>
      </c>
      <c r="B95" s="4" t="s">
        <v>217</v>
      </c>
      <c r="C95" s="4"/>
      <c r="D95" s="9" t="s">
        <v>27</v>
      </c>
      <c r="E95" s="9">
        <v>2007</v>
      </c>
      <c r="F95" s="9">
        <v>3</v>
      </c>
      <c r="G95" s="9" t="s">
        <v>154</v>
      </c>
      <c r="H95" s="9" t="s">
        <v>116</v>
      </c>
      <c r="I95" s="9" t="s">
        <v>42</v>
      </c>
      <c r="J95" s="9" t="s">
        <v>129</v>
      </c>
      <c r="K95" s="306" t="s">
        <v>38</v>
      </c>
      <c r="L95" s="392">
        <v>-1</v>
      </c>
      <c r="M95" s="331">
        <v>-1</v>
      </c>
      <c r="N95" s="331">
        <v>-1</v>
      </c>
      <c r="O95" s="331">
        <v>-1</v>
      </c>
      <c r="P95" s="331">
        <v>-1</v>
      </c>
      <c r="Q95" s="331">
        <v>-1</v>
      </c>
      <c r="R95" s="331">
        <v>-1</v>
      </c>
      <c r="S95" s="331">
        <v>-1</v>
      </c>
      <c r="T95" s="331">
        <v>-1</v>
      </c>
      <c r="U95" s="468">
        <v>-1</v>
      </c>
      <c r="V95" s="472">
        <f t="shared" si="20"/>
        <v>0</v>
      </c>
      <c r="W95" s="331">
        <f t="shared" si="21"/>
        <v>0</v>
      </c>
      <c r="X95" s="331">
        <f t="shared" si="22"/>
        <v>0</v>
      </c>
      <c r="Y95" s="331">
        <f t="shared" si="23"/>
        <v>0</v>
      </c>
      <c r="Z95" s="331">
        <f t="shared" si="24"/>
        <v>0</v>
      </c>
      <c r="AA95" s="331">
        <f t="shared" si="25"/>
        <v>0</v>
      </c>
      <c r="AB95" s="331">
        <f t="shared" si="26"/>
        <v>0</v>
      </c>
      <c r="AC95" s="331">
        <f t="shared" si="27"/>
        <v>0</v>
      </c>
      <c r="AD95" s="331">
        <f t="shared" si="28"/>
        <v>0</v>
      </c>
      <c r="AE95" s="468">
        <f t="shared" si="29"/>
        <v>0</v>
      </c>
    </row>
    <row r="96" spans="1:31" x14ac:dyDescent="0.25">
      <c r="A96" s="8" t="s">
        <v>216</v>
      </c>
      <c r="B96" s="4" t="s">
        <v>217</v>
      </c>
      <c r="C96" s="4"/>
      <c r="D96" s="9" t="s">
        <v>27</v>
      </c>
      <c r="E96" s="9">
        <v>2007</v>
      </c>
      <c r="F96" s="9">
        <v>4</v>
      </c>
      <c r="G96" s="9" t="s">
        <v>188</v>
      </c>
      <c r="H96" s="9" t="s">
        <v>189</v>
      </c>
      <c r="I96" s="9" t="s">
        <v>30</v>
      </c>
      <c r="J96" s="9" t="s">
        <v>107</v>
      </c>
      <c r="K96" s="306" t="s">
        <v>38</v>
      </c>
      <c r="L96" s="392">
        <v>-1</v>
      </c>
      <c r="M96" s="331">
        <v>-1</v>
      </c>
      <c r="N96" s="331">
        <v>-1</v>
      </c>
      <c r="O96" s="331">
        <v>-1</v>
      </c>
      <c r="P96" s="331">
        <v>-1</v>
      </c>
      <c r="Q96" s="331">
        <v>-1</v>
      </c>
      <c r="R96" s="331">
        <v>-1</v>
      </c>
      <c r="S96" s="331">
        <v>-1</v>
      </c>
      <c r="T96" s="331">
        <v>-1</v>
      </c>
      <c r="U96" s="468">
        <v>-1</v>
      </c>
      <c r="V96" s="472">
        <f t="shared" si="20"/>
        <v>0</v>
      </c>
      <c r="W96" s="331">
        <f t="shared" si="21"/>
        <v>0</v>
      </c>
      <c r="X96" s="331">
        <f t="shared" si="22"/>
        <v>0</v>
      </c>
      <c r="Y96" s="331">
        <f t="shared" si="23"/>
        <v>0</v>
      </c>
      <c r="Z96" s="331">
        <f t="shared" si="24"/>
        <v>0</v>
      </c>
      <c r="AA96" s="331">
        <f t="shared" si="25"/>
        <v>0</v>
      </c>
      <c r="AB96" s="331">
        <f t="shared" si="26"/>
        <v>0</v>
      </c>
      <c r="AC96" s="331">
        <f t="shared" si="27"/>
        <v>0</v>
      </c>
      <c r="AD96" s="331">
        <f t="shared" si="28"/>
        <v>0</v>
      </c>
      <c r="AE96" s="468">
        <f t="shared" si="29"/>
        <v>0</v>
      </c>
    </row>
    <row r="97" spans="1:31" x14ac:dyDescent="0.25">
      <c r="A97" s="8" t="s">
        <v>216</v>
      </c>
      <c r="B97" s="4" t="s">
        <v>217</v>
      </c>
      <c r="C97" s="4"/>
      <c r="D97" s="9" t="s">
        <v>27</v>
      </c>
      <c r="E97" s="9">
        <v>2007</v>
      </c>
      <c r="F97" s="9">
        <v>5</v>
      </c>
      <c r="G97" s="9" t="s">
        <v>225</v>
      </c>
      <c r="H97" s="9" t="s">
        <v>51</v>
      </c>
      <c r="I97" s="9" t="s">
        <v>30</v>
      </c>
      <c r="J97" s="9" t="s">
        <v>31</v>
      </c>
      <c r="K97" s="306" t="s">
        <v>38</v>
      </c>
      <c r="L97" s="392">
        <v>-1</v>
      </c>
      <c r="M97" s="331">
        <v>-1</v>
      </c>
      <c r="N97" s="331">
        <v>-1</v>
      </c>
      <c r="O97" s="331">
        <v>-1</v>
      </c>
      <c r="P97" s="331">
        <v>-1</v>
      </c>
      <c r="Q97" s="331">
        <v>-1</v>
      </c>
      <c r="R97" s="331">
        <v>-1</v>
      </c>
      <c r="S97" s="331">
        <v>-1</v>
      </c>
      <c r="T97" s="331">
        <v>-1</v>
      </c>
      <c r="U97" s="468">
        <v>-1</v>
      </c>
      <c r="V97" s="472">
        <f t="shared" si="20"/>
        <v>0</v>
      </c>
      <c r="W97" s="331">
        <f t="shared" si="21"/>
        <v>0</v>
      </c>
      <c r="X97" s="331">
        <f t="shared" si="22"/>
        <v>0</v>
      </c>
      <c r="Y97" s="331">
        <f t="shared" si="23"/>
        <v>0</v>
      </c>
      <c r="Z97" s="331">
        <f t="shared" si="24"/>
        <v>0</v>
      </c>
      <c r="AA97" s="331">
        <f t="shared" si="25"/>
        <v>0</v>
      </c>
      <c r="AB97" s="331">
        <f t="shared" si="26"/>
        <v>0</v>
      </c>
      <c r="AC97" s="331">
        <f t="shared" si="27"/>
        <v>0</v>
      </c>
      <c r="AD97" s="331">
        <f t="shared" si="28"/>
        <v>0</v>
      </c>
      <c r="AE97" s="468">
        <f t="shared" si="29"/>
        <v>0</v>
      </c>
    </row>
    <row r="98" spans="1:31" x14ac:dyDescent="0.25">
      <c r="A98" s="8" t="s">
        <v>216</v>
      </c>
      <c r="B98" s="4" t="s">
        <v>217</v>
      </c>
      <c r="C98" s="4"/>
      <c r="D98" s="9" t="s">
        <v>27</v>
      </c>
      <c r="E98" s="9">
        <v>2007</v>
      </c>
      <c r="F98" s="9">
        <v>6</v>
      </c>
      <c r="G98" s="9" t="s">
        <v>569</v>
      </c>
      <c r="H98" s="9" t="s">
        <v>47</v>
      </c>
      <c r="I98" s="9" t="s">
        <v>42</v>
      </c>
      <c r="J98" s="9" t="s">
        <v>31</v>
      </c>
      <c r="K98" s="306" t="s">
        <v>38</v>
      </c>
      <c r="L98" s="392">
        <v>797.71906899999999</v>
      </c>
      <c r="M98" s="331">
        <v>75.431225999999995</v>
      </c>
      <c r="N98" s="331">
        <v>87.216151999999994</v>
      </c>
      <c r="O98" s="331">
        <v>86.761363000000003</v>
      </c>
      <c r="P98" s="331">
        <v>87.216151999999994</v>
      </c>
      <c r="Q98" s="331">
        <v>567.25306699999999</v>
      </c>
      <c r="R98" s="331">
        <v>123.669147</v>
      </c>
      <c r="S98" s="331">
        <v>113.457933</v>
      </c>
      <c r="T98" s="331">
        <v>113.457933</v>
      </c>
      <c r="U98" s="468">
        <v>-1</v>
      </c>
      <c r="V98" s="472">
        <f t="shared" si="20"/>
        <v>0.87933475196137034</v>
      </c>
      <c r="W98" s="331">
        <f t="shared" si="21"/>
        <v>8.3148693546966038E-2</v>
      </c>
      <c r="X98" s="331">
        <f t="shared" si="22"/>
        <v>9.6139350764279097E-2</v>
      </c>
      <c r="Y98" s="331">
        <f t="shared" si="23"/>
        <v>9.5638031705915519E-2</v>
      </c>
      <c r="Z98" s="331">
        <f t="shared" si="24"/>
        <v>9.6139350764279097E-2</v>
      </c>
      <c r="AA98" s="331">
        <f t="shared" si="25"/>
        <v>0.62528947138628765</v>
      </c>
      <c r="AB98" s="331">
        <f t="shared" si="26"/>
        <v>0.13632189943615255</v>
      </c>
      <c r="AC98" s="331">
        <f t="shared" si="27"/>
        <v>0.12506596275512222</v>
      </c>
      <c r="AD98" s="331">
        <f t="shared" si="28"/>
        <v>0.12506596275512222</v>
      </c>
      <c r="AE98" s="468">
        <f t="shared" si="29"/>
        <v>0</v>
      </c>
    </row>
    <row r="99" spans="1:31" x14ac:dyDescent="0.25">
      <c r="A99" s="8" t="s">
        <v>216</v>
      </c>
      <c r="B99" s="4" t="s">
        <v>217</v>
      </c>
      <c r="C99" s="4"/>
      <c r="D99" s="9" t="s">
        <v>27</v>
      </c>
      <c r="E99" s="9">
        <v>2007</v>
      </c>
      <c r="F99" s="9">
        <v>7</v>
      </c>
      <c r="G99" s="9" t="s">
        <v>61</v>
      </c>
      <c r="H99" s="9" t="s">
        <v>47</v>
      </c>
      <c r="I99" s="9" t="s">
        <v>30</v>
      </c>
      <c r="J99" s="9" t="s">
        <v>31</v>
      </c>
      <c r="K99" s="306" t="s">
        <v>38</v>
      </c>
      <c r="L99" s="392">
        <v>3846.6462670000001</v>
      </c>
      <c r="M99" s="331">
        <v>70.485740000000007</v>
      </c>
      <c r="N99" s="331">
        <v>81.498013</v>
      </c>
      <c r="O99" s="331">
        <v>81.073041000000003</v>
      </c>
      <c r="P99" s="331">
        <v>81.498013</v>
      </c>
      <c r="Q99" s="331">
        <v>659.24897999999996</v>
      </c>
      <c r="R99" s="331">
        <v>123.67688699999999</v>
      </c>
      <c r="S99" s="331">
        <v>115.795333</v>
      </c>
      <c r="T99" s="331">
        <v>115.795333</v>
      </c>
      <c r="U99" s="468">
        <v>-1</v>
      </c>
      <c r="V99" s="472">
        <f t="shared" ref="V99:V122" si="30">IF(L99=-1,0,L99)*2.20462262/2000</f>
        <v>4.2402016856833802</v>
      </c>
      <c r="W99" s="331">
        <f t="shared" ref="W99:W122" si="31">IF(M99=-1,0,M99)*2.20462262/2000</f>
        <v>7.7697228395719409E-2</v>
      </c>
      <c r="X99" s="331">
        <f t="shared" ref="X99:X122" si="32">IF(N99=-1,0,N99)*2.20462262/2000</f>
        <v>8.9836181472427029E-2</v>
      </c>
      <c r="Y99" s="331">
        <f t="shared" ref="Y99:Y122" si="33">IF(O99=-1,0,O99)*2.20462262/2000</f>
        <v>8.9367730030393708E-2</v>
      </c>
      <c r="Z99" s="331">
        <f t="shared" ref="Z99:Z122" si="34">IF(P99=-1,0,P99)*2.20462262/2000</f>
        <v>8.9836181472427029E-2</v>
      </c>
      <c r="AA99" s="331">
        <f t="shared" ref="AA99:AA122" si="35">IF(Q99=-1,0,Q99)*2.20462262/2000</f>
        <v>0.72669760675996375</v>
      </c>
      <c r="AB99" s="331">
        <f t="shared" ref="AB99:AB122" si="36">IF(R99=-1,0,R99)*2.20462262/2000</f>
        <v>0.13633043132569195</v>
      </c>
      <c r="AC99" s="331">
        <f t="shared" ref="AC99:AC122" si="37">IF(S99=-1,0,S99)*2.20462262/2000</f>
        <v>0.12764250521111623</v>
      </c>
      <c r="AD99" s="331">
        <f t="shared" ref="AD99:AD122" si="38">IF(T99=-1,0,T99)*2.20462262/2000</f>
        <v>0.12764250521111623</v>
      </c>
      <c r="AE99" s="468">
        <f t="shared" ref="AE99:AE122" si="39">IF(U99=-1,0,U99)*2.20462262/2000</f>
        <v>0</v>
      </c>
    </row>
    <row r="100" spans="1:31" x14ac:dyDescent="0.25">
      <c r="A100" s="8" t="s">
        <v>216</v>
      </c>
      <c r="B100" s="4" t="s">
        <v>217</v>
      </c>
      <c r="C100" s="4"/>
      <c r="D100" s="9" t="s">
        <v>27</v>
      </c>
      <c r="E100" s="9">
        <v>2007</v>
      </c>
      <c r="F100" s="9">
        <v>8</v>
      </c>
      <c r="G100" s="9" t="s">
        <v>72</v>
      </c>
      <c r="H100" s="9" t="s">
        <v>73</v>
      </c>
      <c r="I100" s="9" t="s">
        <v>42</v>
      </c>
      <c r="J100" s="9" t="s">
        <v>31</v>
      </c>
      <c r="K100" s="306" t="s">
        <v>38</v>
      </c>
      <c r="L100" s="392">
        <v>4708.7948269999997</v>
      </c>
      <c r="M100" s="331">
        <v>86.283704</v>
      </c>
      <c r="N100" s="331">
        <v>99.764156</v>
      </c>
      <c r="O100" s="331">
        <v>99.243936000000005</v>
      </c>
      <c r="P100" s="331">
        <v>99.764156</v>
      </c>
      <c r="Q100" s="331">
        <v>807.00640799999996</v>
      </c>
      <c r="R100" s="331">
        <v>151.396579</v>
      </c>
      <c r="S100" s="331">
        <v>141.74853300000001</v>
      </c>
      <c r="T100" s="331">
        <v>141.74853300000001</v>
      </c>
      <c r="U100" s="468">
        <v>-1</v>
      </c>
      <c r="V100" s="472">
        <f t="shared" si="30"/>
        <v>5.1905577942715926</v>
      </c>
      <c r="W100" s="331">
        <f t="shared" si="31"/>
        <v>9.5111502787892238E-2</v>
      </c>
      <c r="X100" s="331">
        <f t="shared" si="32"/>
        <v>0.10997115749140436</v>
      </c>
      <c r="Y100" s="331">
        <f t="shared" si="33"/>
        <v>0.10939771310171617</v>
      </c>
      <c r="Z100" s="331">
        <f t="shared" si="34"/>
        <v>0.10997115749140436</v>
      </c>
      <c r="AA100" s="331">
        <f t="shared" si="35"/>
        <v>0.88957229078087441</v>
      </c>
      <c r="AB100" s="331">
        <f t="shared" si="36"/>
        <v>0.16688616132700848</v>
      </c>
      <c r="AC100" s="331">
        <f t="shared" si="37"/>
        <v>0.15625101110180822</v>
      </c>
      <c r="AD100" s="331">
        <f t="shared" si="38"/>
        <v>0.15625101110180822</v>
      </c>
      <c r="AE100" s="468">
        <f t="shared" si="39"/>
        <v>0</v>
      </c>
    </row>
    <row r="101" spans="1:31" x14ac:dyDescent="0.25">
      <c r="A101" s="8" t="s">
        <v>216</v>
      </c>
      <c r="B101" s="4" t="s">
        <v>217</v>
      </c>
      <c r="C101" s="4"/>
      <c r="D101" s="9" t="s">
        <v>27</v>
      </c>
      <c r="E101" s="9">
        <v>2007</v>
      </c>
      <c r="F101" s="9">
        <v>9</v>
      </c>
      <c r="G101" s="9" t="s">
        <v>74</v>
      </c>
      <c r="H101" s="9" t="s">
        <v>75</v>
      </c>
      <c r="I101" s="9" t="s">
        <v>42</v>
      </c>
      <c r="J101" s="9" t="s">
        <v>31</v>
      </c>
      <c r="K101" s="306" t="s">
        <v>38</v>
      </c>
      <c r="L101" s="392">
        <v>62.602150000000002</v>
      </c>
      <c r="M101" s="331">
        <v>4.5786389999999999</v>
      </c>
      <c r="N101" s="331">
        <v>5.2939780000000001</v>
      </c>
      <c r="O101" s="331">
        <v>5.2663729999999997</v>
      </c>
      <c r="P101" s="331">
        <v>5.2939780000000001</v>
      </c>
      <c r="Q101" s="331">
        <v>308.43211100000002</v>
      </c>
      <c r="R101" s="331">
        <v>30.536445000000001</v>
      </c>
      <c r="S101" s="331">
        <v>18.887267000000001</v>
      </c>
      <c r="T101" s="331">
        <v>18.887267000000001</v>
      </c>
      <c r="U101" s="468">
        <v>-1</v>
      </c>
      <c r="V101" s="472">
        <f t="shared" si="30"/>
        <v>6.9007057975316505E-2</v>
      </c>
      <c r="W101" s="331">
        <f t="shared" si="31"/>
        <v>5.047085554107089E-3</v>
      </c>
      <c r="X101" s="331">
        <f t="shared" si="32"/>
        <v>5.8356118242911797E-3</v>
      </c>
      <c r="Y101" s="331">
        <f t="shared" si="33"/>
        <v>5.8051825205786296E-3</v>
      </c>
      <c r="Z101" s="331">
        <f t="shared" si="34"/>
        <v>5.8356118242911797E-3</v>
      </c>
      <c r="AA101" s="331">
        <f t="shared" si="35"/>
        <v>0.33998820432247545</v>
      </c>
      <c r="AB101" s="331">
        <f t="shared" si="36"/>
        <v>3.3660668690692952E-2</v>
      </c>
      <c r="AC101" s="331">
        <f t="shared" si="37"/>
        <v>2.0819648029089768E-2</v>
      </c>
      <c r="AD101" s="331">
        <f t="shared" si="38"/>
        <v>2.0819648029089768E-2</v>
      </c>
      <c r="AE101" s="468">
        <f t="shared" si="39"/>
        <v>0</v>
      </c>
    </row>
    <row r="102" spans="1:31" x14ac:dyDescent="0.25">
      <c r="A102" s="8" t="s">
        <v>216</v>
      </c>
      <c r="B102" s="4" t="s">
        <v>217</v>
      </c>
      <c r="C102" s="4"/>
      <c r="D102" s="9" t="s">
        <v>27</v>
      </c>
      <c r="E102" s="9">
        <v>2007</v>
      </c>
      <c r="F102" s="9">
        <v>1</v>
      </c>
      <c r="G102" s="9" t="s">
        <v>225</v>
      </c>
      <c r="H102" s="9" t="s">
        <v>51</v>
      </c>
      <c r="I102" s="9" t="s">
        <v>42</v>
      </c>
      <c r="J102" s="9" t="s">
        <v>31</v>
      </c>
      <c r="K102" s="306" t="s">
        <v>38</v>
      </c>
      <c r="L102" s="392">
        <v>-1</v>
      </c>
      <c r="M102" s="331">
        <v>-1</v>
      </c>
      <c r="N102" s="331">
        <v>-1</v>
      </c>
      <c r="O102" s="331">
        <v>-1</v>
      </c>
      <c r="P102" s="331">
        <v>-1</v>
      </c>
      <c r="Q102" s="331">
        <v>-1</v>
      </c>
      <c r="R102" s="331">
        <v>-1</v>
      </c>
      <c r="S102" s="331">
        <v>-1</v>
      </c>
      <c r="T102" s="331">
        <v>-1</v>
      </c>
      <c r="U102" s="468">
        <v>-1</v>
      </c>
      <c r="V102" s="472">
        <f t="shared" si="30"/>
        <v>0</v>
      </c>
      <c r="W102" s="331">
        <f t="shared" si="31"/>
        <v>0</v>
      </c>
      <c r="X102" s="331">
        <f t="shared" si="32"/>
        <v>0</v>
      </c>
      <c r="Y102" s="331">
        <f t="shared" si="33"/>
        <v>0</v>
      </c>
      <c r="Z102" s="331">
        <f t="shared" si="34"/>
        <v>0</v>
      </c>
      <c r="AA102" s="331">
        <f t="shared" si="35"/>
        <v>0</v>
      </c>
      <c r="AB102" s="331">
        <f t="shared" si="36"/>
        <v>0</v>
      </c>
      <c r="AC102" s="331">
        <f t="shared" si="37"/>
        <v>0</v>
      </c>
      <c r="AD102" s="331">
        <f t="shared" si="38"/>
        <v>0</v>
      </c>
      <c r="AE102" s="468">
        <f t="shared" si="39"/>
        <v>0</v>
      </c>
    </row>
    <row r="103" spans="1:31" x14ac:dyDescent="0.25">
      <c r="A103" s="8" t="s">
        <v>216</v>
      </c>
      <c r="B103" s="4" t="s">
        <v>217</v>
      </c>
      <c r="C103" s="4"/>
      <c r="D103" s="9" t="s">
        <v>27</v>
      </c>
      <c r="E103" s="9">
        <v>2007</v>
      </c>
      <c r="F103" s="9">
        <v>2</v>
      </c>
      <c r="G103" s="9" t="s">
        <v>61</v>
      </c>
      <c r="H103" s="9" t="s">
        <v>47</v>
      </c>
      <c r="I103" s="9" t="s">
        <v>42</v>
      </c>
      <c r="J103" s="9" t="s">
        <v>31</v>
      </c>
      <c r="K103" s="306" t="s">
        <v>38</v>
      </c>
      <c r="L103" s="392">
        <v>1640.4027470000001</v>
      </c>
      <c r="M103" s="331">
        <v>30.058651999999999</v>
      </c>
      <c r="N103" s="331">
        <v>34.754837000000002</v>
      </c>
      <c r="O103" s="331">
        <v>34.573608</v>
      </c>
      <c r="P103" s="331">
        <v>34.754837000000002</v>
      </c>
      <c r="Q103" s="331">
        <v>281.13680399999998</v>
      </c>
      <c r="R103" s="331">
        <v>52.742023000000003</v>
      </c>
      <c r="S103" s="331">
        <v>49.380932999999999</v>
      </c>
      <c r="T103" s="331">
        <v>49.380932999999999</v>
      </c>
      <c r="U103" s="468">
        <v>-1</v>
      </c>
      <c r="V103" s="472">
        <f t="shared" si="30"/>
        <v>1.8082345009731684</v>
      </c>
      <c r="W103" s="331">
        <f t="shared" si="31"/>
        <v>3.3133992062954115E-2</v>
      </c>
      <c r="X103" s="331">
        <f t="shared" si="32"/>
        <v>3.8310649902306475E-2</v>
      </c>
      <c r="Y103" s="331">
        <f t="shared" si="33"/>
        <v>3.811087912590648E-2</v>
      </c>
      <c r="Z103" s="331">
        <f t="shared" si="34"/>
        <v>3.8310649902306475E-2</v>
      </c>
      <c r="AA103" s="331">
        <f t="shared" si="35"/>
        <v>0.3099002787064532</v>
      </c>
      <c r="AB103" s="331">
        <f t="shared" si="36"/>
        <v>5.8138128465180128E-2</v>
      </c>
      <c r="AC103" s="331">
        <f t="shared" si="37"/>
        <v>5.4433160944252219E-2</v>
      </c>
      <c r="AD103" s="331">
        <f t="shared" si="38"/>
        <v>5.4433160944252219E-2</v>
      </c>
      <c r="AE103" s="468">
        <f t="shared" si="39"/>
        <v>0</v>
      </c>
    </row>
    <row r="104" spans="1:31" x14ac:dyDescent="0.25">
      <c r="A104" s="8" t="s">
        <v>216</v>
      </c>
      <c r="B104" s="4" t="s">
        <v>217</v>
      </c>
      <c r="C104" s="4"/>
      <c r="D104" s="9" t="s">
        <v>27</v>
      </c>
      <c r="E104" s="9">
        <v>2007</v>
      </c>
      <c r="F104" s="9">
        <v>3</v>
      </c>
      <c r="G104" s="9" t="s">
        <v>72</v>
      </c>
      <c r="H104" s="9" t="s">
        <v>73</v>
      </c>
      <c r="I104" s="9" t="s">
        <v>42</v>
      </c>
      <c r="J104" s="9" t="s">
        <v>31</v>
      </c>
      <c r="K104" s="306" t="s">
        <v>38</v>
      </c>
      <c r="L104" s="392">
        <v>1640.4027470000001</v>
      </c>
      <c r="M104" s="331">
        <v>30.058651999999999</v>
      </c>
      <c r="N104" s="331">
        <v>34.754837000000002</v>
      </c>
      <c r="O104" s="331">
        <v>34.573608</v>
      </c>
      <c r="P104" s="331">
        <v>34.754837000000002</v>
      </c>
      <c r="Q104" s="331">
        <v>281.13680399999998</v>
      </c>
      <c r="R104" s="331">
        <v>52.742023000000003</v>
      </c>
      <c r="S104" s="331">
        <v>49.380932999999999</v>
      </c>
      <c r="T104" s="331">
        <v>49.380932999999999</v>
      </c>
      <c r="U104" s="468">
        <v>-1</v>
      </c>
      <c r="V104" s="472">
        <f t="shared" si="30"/>
        <v>1.8082345009731684</v>
      </c>
      <c r="W104" s="331">
        <f t="shared" si="31"/>
        <v>3.3133992062954115E-2</v>
      </c>
      <c r="X104" s="331">
        <f t="shared" si="32"/>
        <v>3.8310649902306475E-2</v>
      </c>
      <c r="Y104" s="331">
        <f t="shared" si="33"/>
        <v>3.811087912590648E-2</v>
      </c>
      <c r="Z104" s="331">
        <f t="shared" si="34"/>
        <v>3.8310649902306475E-2</v>
      </c>
      <c r="AA104" s="331">
        <f t="shared" si="35"/>
        <v>0.3099002787064532</v>
      </c>
      <c r="AB104" s="331">
        <f t="shared" si="36"/>
        <v>5.8138128465180128E-2</v>
      </c>
      <c r="AC104" s="331">
        <f t="shared" si="37"/>
        <v>5.4433160944252219E-2</v>
      </c>
      <c r="AD104" s="331">
        <f t="shared" si="38"/>
        <v>5.4433160944252219E-2</v>
      </c>
      <c r="AE104" s="468">
        <f t="shared" si="39"/>
        <v>0</v>
      </c>
    </row>
    <row r="105" spans="1:31" x14ac:dyDescent="0.25">
      <c r="A105" s="8" t="s">
        <v>216</v>
      </c>
      <c r="B105" s="4" t="s">
        <v>217</v>
      </c>
      <c r="C105" s="4"/>
      <c r="D105" s="9" t="s">
        <v>27</v>
      </c>
      <c r="E105" s="9">
        <v>2007</v>
      </c>
      <c r="F105" s="9">
        <v>4</v>
      </c>
      <c r="G105" s="9" t="s">
        <v>569</v>
      </c>
      <c r="H105" s="9" t="s">
        <v>47</v>
      </c>
      <c r="I105" s="9" t="s">
        <v>42</v>
      </c>
      <c r="J105" s="9" t="s">
        <v>31</v>
      </c>
      <c r="K105" s="306" t="s">
        <v>38</v>
      </c>
      <c r="L105" s="392">
        <v>347.19574899999998</v>
      </c>
      <c r="M105" s="331">
        <v>32.830356000000002</v>
      </c>
      <c r="N105" s="331">
        <v>37.959575000000001</v>
      </c>
      <c r="O105" s="331">
        <v>37.761634999999998</v>
      </c>
      <c r="P105" s="331">
        <v>37.959575000000001</v>
      </c>
      <c r="Q105" s="331">
        <v>246.88873699999999</v>
      </c>
      <c r="R105" s="331">
        <v>53.825217000000002</v>
      </c>
      <c r="S105" s="331">
        <v>49.380932999999999</v>
      </c>
      <c r="T105" s="331">
        <v>49.380932999999999</v>
      </c>
      <c r="U105" s="468">
        <v>-1</v>
      </c>
      <c r="V105" s="472">
        <f t="shared" si="30"/>
        <v>0.38271780090662116</v>
      </c>
      <c r="W105" s="331">
        <f t="shared" si="31"/>
        <v>3.6189272730126364E-2</v>
      </c>
      <c r="X105" s="331">
        <f t="shared" si="32"/>
        <v>4.1843268845293248E-2</v>
      </c>
      <c r="Y105" s="331">
        <f t="shared" si="33"/>
        <v>4.1625077344591845E-2</v>
      </c>
      <c r="Z105" s="331">
        <f t="shared" si="34"/>
        <v>4.1843268845293248E-2</v>
      </c>
      <c r="AA105" s="331">
        <f t="shared" si="35"/>
        <v>0.27214824710671542</v>
      </c>
      <c r="AB105" s="331">
        <f t="shared" si="36"/>
        <v>5.9332145462304267E-2</v>
      </c>
      <c r="AC105" s="331">
        <f t="shared" si="37"/>
        <v>5.4433160944252219E-2</v>
      </c>
      <c r="AD105" s="331">
        <f t="shared" si="38"/>
        <v>5.4433160944252219E-2</v>
      </c>
      <c r="AE105" s="468">
        <f t="shared" si="39"/>
        <v>0</v>
      </c>
    </row>
    <row r="106" spans="1:31" x14ac:dyDescent="0.25">
      <c r="A106" s="8" t="s">
        <v>216</v>
      </c>
      <c r="B106" s="4" t="s">
        <v>217</v>
      </c>
      <c r="C106" s="4"/>
      <c r="D106" s="9" t="s">
        <v>27</v>
      </c>
      <c r="E106" s="9">
        <v>2007</v>
      </c>
      <c r="F106" s="9">
        <v>5</v>
      </c>
      <c r="G106" s="9" t="s">
        <v>570</v>
      </c>
      <c r="H106" s="9" t="s">
        <v>571</v>
      </c>
      <c r="I106" s="9" t="s">
        <v>42</v>
      </c>
      <c r="J106" s="9" t="s">
        <v>119</v>
      </c>
      <c r="K106" s="306" t="s">
        <v>38</v>
      </c>
      <c r="L106" s="392">
        <v>-1</v>
      </c>
      <c r="M106" s="331">
        <v>-1</v>
      </c>
      <c r="N106" s="331">
        <v>-1</v>
      </c>
      <c r="O106" s="331">
        <v>-1</v>
      </c>
      <c r="P106" s="331">
        <v>-1</v>
      </c>
      <c r="Q106" s="331">
        <v>-1</v>
      </c>
      <c r="R106" s="331">
        <v>-1</v>
      </c>
      <c r="S106" s="331">
        <v>-1</v>
      </c>
      <c r="T106" s="331">
        <v>-1</v>
      </c>
      <c r="U106" s="468">
        <v>-1</v>
      </c>
      <c r="V106" s="472">
        <f t="shared" si="30"/>
        <v>0</v>
      </c>
      <c r="W106" s="331">
        <f t="shared" si="31"/>
        <v>0</v>
      </c>
      <c r="X106" s="331">
        <f t="shared" si="32"/>
        <v>0</v>
      </c>
      <c r="Y106" s="331">
        <f t="shared" si="33"/>
        <v>0</v>
      </c>
      <c r="Z106" s="331">
        <f t="shared" si="34"/>
        <v>0</v>
      </c>
      <c r="AA106" s="331">
        <f t="shared" si="35"/>
        <v>0</v>
      </c>
      <c r="AB106" s="331">
        <f t="shared" si="36"/>
        <v>0</v>
      </c>
      <c r="AC106" s="331">
        <f t="shared" si="37"/>
        <v>0</v>
      </c>
      <c r="AD106" s="331">
        <f t="shared" si="38"/>
        <v>0</v>
      </c>
      <c r="AE106" s="468">
        <f t="shared" si="39"/>
        <v>0</v>
      </c>
    </row>
    <row r="107" spans="1:31" ht="15.75" thickBot="1" x14ac:dyDescent="0.3">
      <c r="A107" s="638" t="s">
        <v>216</v>
      </c>
      <c r="B107" s="14" t="s">
        <v>217</v>
      </c>
      <c r="C107" s="14"/>
      <c r="D107" s="15" t="s">
        <v>27</v>
      </c>
      <c r="E107" s="15">
        <v>2007</v>
      </c>
      <c r="F107" s="15">
        <v>6</v>
      </c>
      <c r="G107" s="15" t="s">
        <v>242</v>
      </c>
      <c r="H107" s="15" t="s">
        <v>123</v>
      </c>
      <c r="I107" s="15" t="s">
        <v>42</v>
      </c>
      <c r="J107" s="15" t="s">
        <v>119</v>
      </c>
      <c r="K107" s="463" t="s">
        <v>38</v>
      </c>
      <c r="L107" s="393">
        <v>-1</v>
      </c>
      <c r="M107" s="387">
        <v>-1</v>
      </c>
      <c r="N107" s="387">
        <v>-1</v>
      </c>
      <c r="O107" s="387">
        <v>-1</v>
      </c>
      <c r="P107" s="387">
        <v>-1</v>
      </c>
      <c r="Q107" s="387">
        <v>-1</v>
      </c>
      <c r="R107" s="387">
        <v>-1</v>
      </c>
      <c r="S107" s="387">
        <v>-1</v>
      </c>
      <c r="T107" s="387">
        <v>-1</v>
      </c>
      <c r="U107" s="469">
        <v>-1</v>
      </c>
      <c r="V107" s="473">
        <f t="shared" si="30"/>
        <v>0</v>
      </c>
      <c r="W107" s="387">
        <f t="shared" si="31"/>
        <v>0</v>
      </c>
      <c r="X107" s="387">
        <f t="shared" si="32"/>
        <v>0</v>
      </c>
      <c r="Y107" s="387">
        <f t="shared" si="33"/>
        <v>0</v>
      </c>
      <c r="Z107" s="387">
        <f t="shared" si="34"/>
        <v>0</v>
      </c>
      <c r="AA107" s="387">
        <f t="shared" si="35"/>
        <v>0</v>
      </c>
      <c r="AB107" s="387">
        <f t="shared" si="36"/>
        <v>0</v>
      </c>
      <c r="AC107" s="387">
        <f t="shared" si="37"/>
        <v>0</v>
      </c>
      <c r="AD107" s="387">
        <f t="shared" si="38"/>
        <v>0</v>
      </c>
      <c r="AE107" s="469">
        <f t="shared" si="39"/>
        <v>0</v>
      </c>
    </row>
    <row r="108" spans="1:31" x14ac:dyDescent="0.25">
      <c r="A108" s="11" t="s">
        <v>218</v>
      </c>
      <c r="B108" s="4" t="s">
        <v>219</v>
      </c>
      <c r="C108" s="4" t="s">
        <v>220</v>
      </c>
      <c r="D108" s="9" t="s">
        <v>27</v>
      </c>
      <c r="E108" s="9">
        <v>2007</v>
      </c>
      <c r="F108" s="9">
        <v>1</v>
      </c>
      <c r="G108" s="9" t="s">
        <v>122</v>
      </c>
      <c r="H108" s="9" t="s">
        <v>123</v>
      </c>
      <c r="I108" s="9" t="s">
        <v>42</v>
      </c>
      <c r="J108" s="9" t="s">
        <v>119</v>
      </c>
      <c r="K108" s="306" t="s">
        <v>39</v>
      </c>
      <c r="L108" s="392">
        <v>-1</v>
      </c>
      <c r="M108" s="331">
        <v>-1</v>
      </c>
      <c r="N108" s="331">
        <v>-1</v>
      </c>
      <c r="O108" s="331">
        <v>-1</v>
      </c>
      <c r="P108" s="331">
        <v>-1</v>
      </c>
      <c r="Q108" s="331">
        <v>-1</v>
      </c>
      <c r="R108" s="331">
        <v>-1</v>
      </c>
      <c r="S108" s="331">
        <v>-1</v>
      </c>
      <c r="T108" s="331">
        <v>-1</v>
      </c>
      <c r="U108" s="468">
        <v>-1</v>
      </c>
      <c r="V108" s="472">
        <f t="shared" si="30"/>
        <v>0</v>
      </c>
      <c r="W108" s="331">
        <f t="shared" si="31"/>
        <v>0</v>
      </c>
      <c r="X108" s="331">
        <f t="shared" si="32"/>
        <v>0</v>
      </c>
      <c r="Y108" s="331">
        <f t="shared" si="33"/>
        <v>0</v>
      </c>
      <c r="Z108" s="331">
        <f t="shared" si="34"/>
        <v>0</v>
      </c>
      <c r="AA108" s="331">
        <f t="shared" si="35"/>
        <v>0</v>
      </c>
      <c r="AB108" s="331">
        <f t="shared" si="36"/>
        <v>0</v>
      </c>
      <c r="AC108" s="331">
        <f t="shared" si="37"/>
        <v>0</v>
      </c>
      <c r="AD108" s="331">
        <f t="shared" si="38"/>
        <v>0</v>
      </c>
      <c r="AE108" s="468">
        <f t="shared" si="39"/>
        <v>0</v>
      </c>
    </row>
    <row r="109" spans="1:31" x14ac:dyDescent="0.25">
      <c r="A109" s="11" t="s">
        <v>218</v>
      </c>
      <c r="B109" s="4" t="s">
        <v>219</v>
      </c>
      <c r="C109" s="4" t="s">
        <v>220</v>
      </c>
      <c r="D109" s="9" t="s">
        <v>27</v>
      </c>
      <c r="E109" s="9">
        <v>2007</v>
      </c>
      <c r="F109" s="9">
        <v>2</v>
      </c>
      <c r="G109" s="9" t="s">
        <v>132</v>
      </c>
      <c r="H109" s="9" t="s">
        <v>113</v>
      </c>
      <c r="I109" s="9" t="s">
        <v>42</v>
      </c>
      <c r="J109" s="9" t="s">
        <v>129</v>
      </c>
      <c r="K109" s="306" t="s">
        <v>39</v>
      </c>
      <c r="L109" s="392">
        <v>262.77050100000002</v>
      </c>
      <c r="M109" s="331">
        <v>-1</v>
      </c>
      <c r="N109" s="331">
        <v>92.225117999999995</v>
      </c>
      <c r="O109" s="331">
        <v>98.692122999999995</v>
      </c>
      <c r="P109" s="331">
        <v>100.285443</v>
      </c>
      <c r="Q109" s="331">
        <v>1039.705909</v>
      </c>
      <c r="R109" s="331">
        <v>110.47419499999999</v>
      </c>
      <c r="S109" s="331">
        <v>39.917828999999998</v>
      </c>
      <c r="T109" s="331">
        <v>38.720294000000003</v>
      </c>
      <c r="U109" s="468">
        <v>-1</v>
      </c>
      <c r="V109" s="472">
        <f t="shared" si="30"/>
        <v>0.28965489518666632</v>
      </c>
      <c r="W109" s="331">
        <f t="shared" si="31"/>
        <v>0</v>
      </c>
      <c r="X109" s="331">
        <f t="shared" si="32"/>
        <v>0.10166079063748457</v>
      </c>
      <c r="Y109" s="331">
        <f t="shared" si="33"/>
        <v>0.10878944339081112</v>
      </c>
      <c r="Z109" s="331">
        <f t="shared" si="34"/>
        <v>0.11054577804726033</v>
      </c>
      <c r="AA109" s="331">
        <f t="shared" si="35"/>
        <v>1.1460795825645307</v>
      </c>
      <c r="AB109" s="331">
        <f t="shared" si="36"/>
        <v>0.12177695461164544</v>
      </c>
      <c r="AC109" s="331">
        <f t="shared" si="37"/>
        <v>4.4001874377345984E-2</v>
      </c>
      <c r="AD109" s="331">
        <f t="shared" si="38"/>
        <v>4.2681818002725136E-2</v>
      </c>
      <c r="AE109" s="468">
        <f t="shared" si="39"/>
        <v>0</v>
      </c>
    </row>
    <row r="110" spans="1:31" x14ac:dyDescent="0.25">
      <c r="A110" s="11" t="s">
        <v>218</v>
      </c>
      <c r="B110" s="4" t="s">
        <v>219</v>
      </c>
      <c r="C110" s="4" t="s">
        <v>220</v>
      </c>
      <c r="D110" s="9" t="s">
        <v>27</v>
      </c>
      <c r="E110" s="9">
        <v>2007</v>
      </c>
      <c r="F110" s="9">
        <v>3</v>
      </c>
      <c r="G110" s="9" t="s">
        <v>154</v>
      </c>
      <c r="H110" s="9" t="s">
        <v>116</v>
      </c>
      <c r="I110" s="9" t="s">
        <v>42</v>
      </c>
      <c r="J110" s="9" t="s">
        <v>129</v>
      </c>
      <c r="K110" s="306" t="s">
        <v>39</v>
      </c>
      <c r="L110" s="392">
        <v>61.735050999999999</v>
      </c>
      <c r="M110" s="331">
        <v>-1</v>
      </c>
      <c r="N110" s="331">
        <v>21.667280999999999</v>
      </c>
      <c r="O110" s="331">
        <v>23.186633</v>
      </c>
      <c r="P110" s="331">
        <v>23.560966000000001</v>
      </c>
      <c r="Q110" s="331">
        <v>244.26751400000001</v>
      </c>
      <c r="R110" s="331">
        <v>25.954702000000001</v>
      </c>
      <c r="S110" s="331">
        <v>9.3782569999999996</v>
      </c>
      <c r="T110" s="331">
        <v>9.0969090000000001</v>
      </c>
      <c r="U110" s="468">
        <v>-1</v>
      </c>
      <c r="V110" s="472">
        <f t="shared" si="30"/>
        <v>6.8051244940726799E-2</v>
      </c>
      <c r="W110" s="331">
        <f t="shared" si="31"/>
        <v>0</v>
      </c>
      <c r="X110" s="331">
        <f t="shared" si="32"/>
        <v>2.3884088903248106E-2</v>
      </c>
      <c r="Y110" s="331">
        <f t="shared" si="33"/>
        <v>2.5558887796719231E-2</v>
      </c>
      <c r="Z110" s="331">
        <f t="shared" si="34"/>
        <v>2.5971519296325456E-2</v>
      </c>
      <c r="AA110" s="331">
        <f t="shared" si="35"/>
        <v>0.26925884334778333</v>
      </c>
      <c r="AB110" s="331">
        <f t="shared" si="36"/>
        <v>2.8610161562279617E-2</v>
      </c>
      <c r="AC110" s="331">
        <f t="shared" si="37"/>
        <v>1.0337758759186667E-2</v>
      </c>
      <c r="AD110" s="331">
        <f t="shared" si="38"/>
        <v>1.002762567674079E-2</v>
      </c>
      <c r="AE110" s="468">
        <f t="shared" si="39"/>
        <v>0</v>
      </c>
    </row>
    <row r="111" spans="1:31" x14ac:dyDescent="0.25">
      <c r="A111" s="11" t="s">
        <v>218</v>
      </c>
      <c r="B111" s="4" t="s">
        <v>219</v>
      </c>
      <c r="C111" s="4" t="s">
        <v>220</v>
      </c>
      <c r="D111" s="9" t="s">
        <v>27</v>
      </c>
      <c r="E111" s="9">
        <v>2007</v>
      </c>
      <c r="F111" s="9">
        <v>4</v>
      </c>
      <c r="G111" s="9" t="s">
        <v>188</v>
      </c>
      <c r="H111" s="9" t="s">
        <v>189</v>
      </c>
      <c r="I111" s="9" t="s">
        <v>30</v>
      </c>
      <c r="J111" s="9" t="s">
        <v>107</v>
      </c>
      <c r="K111" s="306" t="s">
        <v>39</v>
      </c>
      <c r="L111" s="392">
        <v>15963.985285999999</v>
      </c>
      <c r="M111" s="331">
        <v>-1</v>
      </c>
      <c r="N111" s="331">
        <v>502.21732800000001</v>
      </c>
      <c r="O111" s="331">
        <v>522.31391499999995</v>
      </c>
      <c r="P111" s="331">
        <v>578.41992300000004</v>
      </c>
      <c r="Q111" s="331">
        <v>1549.006781</v>
      </c>
      <c r="R111" s="331">
        <v>71.455764000000002</v>
      </c>
      <c r="S111" s="331">
        <v>43.915905000000002</v>
      </c>
      <c r="T111" s="331">
        <v>42.2072</v>
      </c>
      <c r="U111" s="468">
        <v>-1</v>
      </c>
      <c r="V111" s="472">
        <f t="shared" si="30"/>
        <v>17.597281533431381</v>
      </c>
      <c r="W111" s="331">
        <f t="shared" si="31"/>
        <v>0</v>
      </c>
      <c r="X111" s="331">
        <f t="shared" si="32"/>
        <v>0.55359984073237967</v>
      </c>
      <c r="Y111" s="331">
        <f t="shared" si="33"/>
        <v>0.57575253587487862</v>
      </c>
      <c r="Z111" s="331">
        <f t="shared" si="34"/>
        <v>0.63759882305222915</v>
      </c>
      <c r="AA111" s="331">
        <f t="shared" si="35"/>
        <v>1.707487693962993</v>
      </c>
      <c r="AB111" s="331">
        <f t="shared" si="36"/>
        <v>7.8766496821890838E-2</v>
      </c>
      <c r="AC111" s="331">
        <f t="shared" si="37"/>
        <v>4.8408998770385549E-2</v>
      </c>
      <c r="AD111" s="331">
        <f t="shared" si="38"/>
        <v>4.6525473923431995E-2</v>
      </c>
      <c r="AE111" s="468">
        <f t="shared" si="39"/>
        <v>0</v>
      </c>
    </row>
    <row r="112" spans="1:31" x14ac:dyDescent="0.25">
      <c r="A112" s="11" t="s">
        <v>218</v>
      </c>
      <c r="B112" s="4" t="s">
        <v>219</v>
      </c>
      <c r="C112" s="4" t="s">
        <v>220</v>
      </c>
      <c r="D112" s="9" t="s">
        <v>27</v>
      </c>
      <c r="E112" s="9">
        <v>2007</v>
      </c>
      <c r="F112" s="9">
        <v>5</v>
      </c>
      <c r="G112" s="9" t="s">
        <v>225</v>
      </c>
      <c r="H112" s="9" t="s">
        <v>51</v>
      </c>
      <c r="I112" s="9" t="s">
        <v>30</v>
      </c>
      <c r="J112" s="9" t="s">
        <v>31</v>
      </c>
      <c r="K112" s="306" t="s">
        <v>39</v>
      </c>
      <c r="L112" s="392">
        <v>42977.962635999997</v>
      </c>
      <c r="M112" s="331">
        <v>-1</v>
      </c>
      <c r="N112" s="331">
        <v>1424.5181459999999</v>
      </c>
      <c r="O112" s="331">
        <v>1478.5976929999999</v>
      </c>
      <c r="P112" s="331">
        <v>1646.910942</v>
      </c>
      <c r="Q112" s="331">
        <v>3976.0159699999999</v>
      </c>
      <c r="R112" s="331">
        <v>133.477183</v>
      </c>
      <c r="S112" s="331">
        <v>62.140126000000002</v>
      </c>
      <c r="T112" s="331">
        <v>58.788037000000003</v>
      </c>
      <c r="U112" s="468">
        <v>-1</v>
      </c>
      <c r="V112" s="472">
        <f t="shared" si="30"/>
        <v>47.375094294420201</v>
      </c>
      <c r="W112" s="331">
        <f t="shared" si="31"/>
        <v>0</v>
      </c>
      <c r="X112" s="331">
        <f t="shared" si="32"/>
        <v>1.5702624636360309</v>
      </c>
      <c r="Y112" s="331">
        <f t="shared" si="33"/>
        <v>1.6298749599338078</v>
      </c>
      <c r="Z112" s="331">
        <f t="shared" si="34"/>
        <v>1.815408557929354</v>
      </c>
      <c r="AA112" s="331">
        <f t="shared" si="35"/>
        <v>4.3828073724716203</v>
      </c>
      <c r="AB112" s="331">
        <f t="shared" si="36"/>
        <v>0.1471334084478397</v>
      </c>
      <c r="AC112" s="331">
        <f t="shared" si="37"/>
        <v>6.8497763694625069E-2</v>
      </c>
      <c r="AD112" s="331">
        <f t="shared" si="38"/>
        <v>6.4802718077798471E-2</v>
      </c>
      <c r="AE112" s="468">
        <f t="shared" si="39"/>
        <v>0</v>
      </c>
    </row>
    <row r="113" spans="1:31" x14ac:dyDescent="0.25">
      <c r="A113" s="11" t="s">
        <v>218</v>
      </c>
      <c r="B113" s="4" t="s">
        <v>219</v>
      </c>
      <c r="C113" s="4" t="s">
        <v>220</v>
      </c>
      <c r="D113" s="9" t="s">
        <v>27</v>
      </c>
      <c r="E113" s="9">
        <v>2007</v>
      </c>
      <c r="F113" s="9">
        <v>6</v>
      </c>
      <c r="G113" s="9" t="s">
        <v>569</v>
      </c>
      <c r="H113" s="9" t="s">
        <v>47</v>
      </c>
      <c r="I113" s="9" t="s">
        <v>42</v>
      </c>
      <c r="J113" s="9" t="s">
        <v>31</v>
      </c>
      <c r="K113" s="306" t="s">
        <v>39</v>
      </c>
      <c r="L113" s="392">
        <v>22201.337763</v>
      </c>
      <c r="M113" s="331">
        <v>-1</v>
      </c>
      <c r="N113" s="331">
        <v>735.87035200000003</v>
      </c>
      <c r="O113" s="331">
        <v>763.80649000000005</v>
      </c>
      <c r="P113" s="331">
        <v>850.75289399999997</v>
      </c>
      <c r="Q113" s="331">
        <v>2053.9101460000002</v>
      </c>
      <c r="R113" s="331">
        <v>68.950965999999994</v>
      </c>
      <c r="S113" s="331">
        <v>32.100031000000001</v>
      </c>
      <c r="T113" s="331">
        <v>30.368425999999999</v>
      </c>
      <c r="U113" s="468">
        <v>-1</v>
      </c>
      <c r="V113" s="472">
        <f t="shared" si="30"/>
        <v>24.472785713284996</v>
      </c>
      <c r="W113" s="331">
        <f t="shared" si="31"/>
        <v>0</v>
      </c>
      <c r="X113" s="331">
        <f t="shared" si="32"/>
        <v>0.81115821170328117</v>
      </c>
      <c r="Y113" s="331">
        <f t="shared" si="33"/>
        <v>0.84195253257840197</v>
      </c>
      <c r="Z113" s="331">
        <f t="shared" si="34"/>
        <v>0.93779453707143101</v>
      </c>
      <c r="AA113" s="331">
        <f t="shared" si="35"/>
        <v>2.2640483836595511</v>
      </c>
      <c r="AB113" s="331">
        <f t="shared" si="36"/>
        <v>7.6005429657225454E-2</v>
      </c>
      <c r="AC113" s="331">
        <f t="shared" si="37"/>
        <v>3.538422722265061E-2</v>
      </c>
      <c r="AD113" s="331">
        <f t="shared" si="38"/>
        <v>3.347545944669806E-2</v>
      </c>
      <c r="AE113" s="468">
        <f t="shared" si="39"/>
        <v>0</v>
      </c>
    </row>
    <row r="114" spans="1:31" x14ac:dyDescent="0.25">
      <c r="A114" s="11" t="s">
        <v>218</v>
      </c>
      <c r="B114" s="4" t="s">
        <v>219</v>
      </c>
      <c r="C114" s="4" t="s">
        <v>220</v>
      </c>
      <c r="D114" s="9" t="s">
        <v>27</v>
      </c>
      <c r="E114" s="9">
        <v>2007</v>
      </c>
      <c r="F114" s="9">
        <v>7</v>
      </c>
      <c r="G114" s="9" t="s">
        <v>61</v>
      </c>
      <c r="H114" s="9" t="s">
        <v>47</v>
      </c>
      <c r="I114" s="9" t="s">
        <v>30</v>
      </c>
      <c r="J114" s="9" t="s">
        <v>31</v>
      </c>
      <c r="K114" s="306" t="s">
        <v>39</v>
      </c>
      <c r="L114" s="392">
        <v>265.32284499999997</v>
      </c>
      <c r="M114" s="331">
        <v>-1</v>
      </c>
      <c r="N114" s="331">
        <v>84.63449</v>
      </c>
      <c r="O114" s="331">
        <v>90.569226</v>
      </c>
      <c r="P114" s="331">
        <v>92.031407000000002</v>
      </c>
      <c r="Q114" s="331">
        <v>1152.930705</v>
      </c>
      <c r="R114" s="331">
        <v>88.369793000000001</v>
      </c>
      <c r="S114" s="331">
        <v>59.614840999999998</v>
      </c>
      <c r="T114" s="331">
        <v>57.826396000000003</v>
      </c>
      <c r="U114" s="468">
        <v>-1</v>
      </c>
      <c r="V114" s="472">
        <f t="shared" si="30"/>
        <v>0.29246837284487692</v>
      </c>
      <c r="W114" s="331">
        <f t="shared" si="31"/>
        <v>0</v>
      </c>
      <c r="X114" s="331">
        <f t="shared" si="32"/>
        <v>9.3293555543081899E-2</v>
      </c>
      <c r="Y114" s="331">
        <f t="shared" si="33"/>
        <v>9.9835482157746055E-2</v>
      </c>
      <c r="Z114" s="331">
        <f t="shared" si="34"/>
        <v>0.10144726081131317</v>
      </c>
      <c r="AA114" s="331">
        <f t="shared" si="35"/>
        <v>1.2708885557677734</v>
      </c>
      <c r="AB114" s="331">
        <f t="shared" si="36"/>
        <v>9.7411022286258822E-2</v>
      </c>
      <c r="AC114" s="331">
        <f t="shared" si="37"/>
        <v>6.5714113478151703E-2</v>
      </c>
      <c r="AD114" s="331">
        <f t="shared" si="38"/>
        <v>6.3742690327338758E-2</v>
      </c>
      <c r="AE114" s="468">
        <f t="shared" si="39"/>
        <v>0</v>
      </c>
    </row>
    <row r="115" spans="1:31" x14ac:dyDescent="0.25">
      <c r="A115" s="11" t="s">
        <v>218</v>
      </c>
      <c r="B115" s="4" t="s">
        <v>219</v>
      </c>
      <c r="C115" s="4" t="s">
        <v>220</v>
      </c>
      <c r="D115" s="9" t="s">
        <v>27</v>
      </c>
      <c r="E115" s="9">
        <v>2007</v>
      </c>
      <c r="F115" s="9">
        <v>8</v>
      </c>
      <c r="G115" s="9" t="s">
        <v>72</v>
      </c>
      <c r="H115" s="9" t="s">
        <v>73</v>
      </c>
      <c r="I115" s="9" t="s">
        <v>42</v>
      </c>
      <c r="J115" s="9" t="s">
        <v>31</v>
      </c>
      <c r="K115" s="306" t="s">
        <v>39</v>
      </c>
      <c r="L115" s="392">
        <v>19130.547072000001</v>
      </c>
      <c r="M115" s="331">
        <v>-1</v>
      </c>
      <c r="N115" s="331">
        <v>607.72324200000003</v>
      </c>
      <c r="O115" s="331">
        <v>631.69658200000003</v>
      </c>
      <c r="P115" s="331">
        <v>700.67202599999996</v>
      </c>
      <c r="Q115" s="331">
        <v>1725.2137130000001</v>
      </c>
      <c r="R115" s="331">
        <v>83.468217999999993</v>
      </c>
      <c r="S115" s="331">
        <v>39.314954</v>
      </c>
      <c r="T115" s="331">
        <v>37.574472999999998</v>
      </c>
      <c r="U115" s="468">
        <v>-1</v>
      </c>
      <c r="V115" s="472">
        <f t="shared" si="30"/>
        <v>21.087818403952983</v>
      </c>
      <c r="W115" s="331">
        <f t="shared" si="31"/>
        <v>0</v>
      </c>
      <c r="X115" s="331">
        <f t="shared" si="32"/>
        <v>0.66990020300646702</v>
      </c>
      <c r="Y115" s="331">
        <f t="shared" si="33"/>
        <v>0.69632628682694242</v>
      </c>
      <c r="Z115" s="331">
        <f t="shared" si="34"/>
        <v>0.77235869886041397</v>
      </c>
      <c r="AA115" s="331">
        <f t="shared" si="35"/>
        <v>1.9017225880069941</v>
      </c>
      <c r="AB115" s="331">
        <f t="shared" si="36"/>
        <v>9.2007960726945573E-2</v>
      </c>
      <c r="AC115" s="331">
        <f t="shared" si="37"/>
        <v>4.3337318446329737E-2</v>
      </c>
      <c r="AD115" s="331">
        <f t="shared" si="38"/>
        <v>4.1418766555189626E-2</v>
      </c>
      <c r="AE115" s="468">
        <f t="shared" si="39"/>
        <v>0</v>
      </c>
    </row>
    <row r="116" spans="1:31" x14ac:dyDescent="0.25">
      <c r="A116" s="11" t="s">
        <v>218</v>
      </c>
      <c r="B116" s="4" t="s">
        <v>219</v>
      </c>
      <c r="C116" s="4" t="s">
        <v>220</v>
      </c>
      <c r="D116" s="9" t="s">
        <v>27</v>
      </c>
      <c r="E116" s="9">
        <v>2007</v>
      </c>
      <c r="F116" s="9">
        <v>9</v>
      </c>
      <c r="G116" s="9" t="s">
        <v>74</v>
      </c>
      <c r="H116" s="9" t="s">
        <v>75</v>
      </c>
      <c r="I116" s="9" t="s">
        <v>42</v>
      </c>
      <c r="J116" s="9" t="s">
        <v>31</v>
      </c>
      <c r="K116" s="306" t="s">
        <v>39</v>
      </c>
      <c r="L116" s="392">
        <v>2549.0474960000001</v>
      </c>
      <c r="M116" s="331">
        <v>-1</v>
      </c>
      <c r="N116" s="331">
        <v>80.976011999999997</v>
      </c>
      <c r="O116" s="331">
        <v>84.170337000000004</v>
      </c>
      <c r="P116" s="331">
        <v>93.360962000000001</v>
      </c>
      <c r="Q116" s="331">
        <v>229.875899</v>
      </c>
      <c r="R116" s="331">
        <v>11.121713</v>
      </c>
      <c r="S116" s="331">
        <v>5.2385159999999997</v>
      </c>
      <c r="T116" s="331">
        <v>5.0066059999999997</v>
      </c>
      <c r="U116" s="468">
        <v>-1</v>
      </c>
      <c r="V116" s="472">
        <f t="shared" si="30"/>
        <v>2.8098438845679796</v>
      </c>
      <c r="W116" s="331">
        <f t="shared" si="31"/>
        <v>0</v>
      </c>
      <c r="X116" s="331">
        <f t="shared" si="32"/>
        <v>8.9260773866295703E-2</v>
      </c>
      <c r="Y116" s="331">
        <f t="shared" si="33"/>
        <v>9.2781914441611463E-2</v>
      </c>
      <c r="Z116" s="331">
        <f t="shared" si="34"/>
        <v>0.10291284432508022</v>
      </c>
      <c r="AA116" s="331">
        <f t="shared" si="35"/>
        <v>0.25339480336411768</v>
      </c>
      <c r="AB116" s="331">
        <f t="shared" si="36"/>
        <v>1.2259590026474029E-2</v>
      </c>
      <c r="AC116" s="331">
        <f t="shared" si="37"/>
        <v>5.7744754344159592E-3</v>
      </c>
      <c r="AD116" s="331">
        <f t="shared" si="38"/>
        <v>5.5188384185138597E-3</v>
      </c>
      <c r="AE116" s="468">
        <f t="shared" si="39"/>
        <v>0</v>
      </c>
    </row>
    <row r="117" spans="1:31" x14ac:dyDescent="0.25">
      <c r="A117" s="11" t="s">
        <v>218</v>
      </c>
      <c r="B117" s="4" t="s">
        <v>219</v>
      </c>
      <c r="C117" s="4" t="s">
        <v>220</v>
      </c>
      <c r="D117" s="9" t="s">
        <v>27</v>
      </c>
      <c r="E117" s="9">
        <v>2007</v>
      </c>
      <c r="F117" s="9">
        <v>1</v>
      </c>
      <c r="G117" s="9" t="s">
        <v>225</v>
      </c>
      <c r="H117" s="9" t="s">
        <v>51</v>
      </c>
      <c r="I117" s="9" t="s">
        <v>42</v>
      </c>
      <c r="J117" s="9" t="s">
        <v>31</v>
      </c>
      <c r="K117" s="306" t="s">
        <v>39</v>
      </c>
      <c r="L117" s="392">
        <v>9662.8128840000008</v>
      </c>
      <c r="M117" s="331">
        <v>-1</v>
      </c>
      <c r="N117" s="331">
        <v>320.27698500000002</v>
      </c>
      <c r="O117" s="331">
        <v>332.435787</v>
      </c>
      <c r="P117" s="331">
        <v>370.27795900000001</v>
      </c>
      <c r="Q117" s="331">
        <v>893.934844</v>
      </c>
      <c r="R117" s="331">
        <v>30.009916</v>
      </c>
      <c r="S117" s="331">
        <v>13.971076999999999</v>
      </c>
      <c r="T117" s="331">
        <v>13.217420000000001</v>
      </c>
      <c r="U117" s="468">
        <v>-1</v>
      </c>
      <c r="V117" s="472">
        <f t="shared" si="30"/>
        <v>10.651427928446918</v>
      </c>
      <c r="W117" s="331">
        <f t="shared" si="31"/>
        <v>0</v>
      </c>
      <c r="X117" s="331">
        <f t="shared" si="32"/>
        <v>0.35304494289820038</v>
      </c>
      <c r="Y117" s="331">
        <f t="shared" si="33"/>
        <v>0.36644772785885094</v>
      </c>
      <c r="Z117" s="331">
        <f t="shared" si="34"/>
        <v>0.40816158204941627</v>
      </c>
      <c r="AA117" s="331">
        <f t="shared" si="35"/>
        <v>0.98539448894428561</v>
      </c>
      <c r="AB117" s="331">
        <f t="shared" si="36"/>
        <v>3.3080269818949959E-2</v>
      </c>
      <c r="AC117" s="331">
        <f t="shared" si="37"/>
        <v>1.5400476189980868E-2</v>
      </c>
      <c r="AD117" s="331">
        <f t="shared" si="38"/>
        <v>1.4569711555020201E-2</v>
      </c>
      <c r="AE117" s="468">
        <f t="shared" si="39"/>
        <v>0</v>
      </c>
    </row>
    <row r="118" spans="1:31" x14ac:dyDescent="0.25">
      <c r="A118" s="11" t="s">
        <v>218</v>
      </c>
      <c r="B118" s="4" t="s">
        <v>219</v>
      </c>
      <c r="C118" s="4" t="s">
        <v>220</v>
      </c>
      <c r="D118" s="9" t="s">
        <v>27</v>
      </c>
      <c r="E118" s="9">
        <v>2007</v>
      </c>
      <c r="F118" s="9">
        <v>2</v>
      </c>
      <c r="G118" s="9" t="s">
        <v>61</v>
      </c>
      <c r="H118" s="9" t="s">
        <v>47</v>
      </c>
      <c r="I118" s="9" t="s">
        <v>42</v>
      </c>
      <c r="J118" s="9" t="s">
        <v>31</v>
      </c>
      <c r="K118" s="306" t="s">
        <v>39</v>
      </c>
      <c r="L118" s="392">
        <v>113.146958</v>
      </c>
      <c r="M118" s="331">
        <v>-1</v>
      </c>
      <c r="N118" s="331">
        <v>36.092388</v>
      </c>
      <c r="O118" s="331">
        <v>38.623257000000002</v>
      </c>
      <c r="P118" s="331">
        <v>39.246803999999997</v>
      </c>
      <c r="Q118" s="331">
        <v>491.66743300000002</v>
      </c>
      <c r="R118" s="331">
        <v>37.685307999999999</v>
      </c>
      <c r="S118" s="331">
        <v>25.422756</v>
      </c>
      <c r="T118" s="331">
        <v>24.660073000000001</v>
      </c>
      <c r="U118" s="468">
        <v>-1</v>
      </c>
      <c r="V118" s="472">
        <f t="shared" si="30"/>
        <v>0.12472317149549497</v>
      </c>
      <c r="W118" s="331">
        <f t="shared" si="31"/>
        <v>0</v>
      </c>
      <c r="X118" s="331">
        <f t="shared" si="32"/>
        <v>3.9785047497308275E-2</v>
      </c>
      <c r="Y118" s="331">
        <f t="shared" si="33"/>
        <v>4.2574853020136673E-2</v>
      </c>
      <c r="Z118" s="331">
        <f t="shared" si="34"/>
        <v>4.3262195930553235E-2</v>
      </c>
      <c r="AA118" s="331">
        <f t="shared" si="35"/>
        <v>0.54197057215456723</v>
      </c>
      <c r="AB118" s="331">
        <f t="shared" si="36"/>
        <v>4.1540941229233477E-2</v>
      </c>
      <c r="AC118" s="331">
        <f t="shared" si="37"/>
        <v>2.802379147017036E-2</v>
      </c>
      <c r="AD118" s="331">
        <f t="shared" si="38"/>
        <v>2.7183077373325627E-2</v>
      </c>
      <c r="AE118" s="468">
        <f t="shared" si="39"/>
        <v>0</v>
      </c>
    </row>
    <row r="119" spans="1:31" x14ac:dyDescent="0.25">
      <c r="A119" s="11" t="s">
        <v>218</v>
      </c>
      <c r="B119" s="4" t="s">
        <v>219</v>
      </c>
      <c r="C119" s="4" t="s">
        <v>220</v>
      </c>
      <c r="D119" s="9" t="s">
        <v>27</v>
      </c>
      <c r="E119" s="9">
        <v>2007</v>
      </c>
      <c r="F119" s="9">
        <v>3</v>
      </c>
      <c r="G119" s="9" t="s">
        <v>72</v>
      </c>
      <c r="H119" s="9" t="s">
        <v>73</v>
      </c>
      <c r="I119" s="9" t="s">
        <v>42</v>
      </c>
      <c r="J119" s="9" t="s">
        <v>31</v>
      </c>
      <c r="K119" s="306" t="s">
        <v>39</v>
      </c>
      <c r="L119" s="392">
        <v>6664.5082480000001</v>
      </c>
      <c r="M119" s="331">
        <v>-1</v>
      </c>
      <c r="N119" s="331">
        <v>211.71253200000001</v>
      </c>
      <c r="O119" s="331">
        <v>220.06412399999999</v>
      </c>
      <c r="P119" s="331">
        <v>244.093098</v>
      </c>
      <c r="Q119" s="331">
        <v>601.01266199999998</v>
      </c>
      <c r="R119" s="331">
        <v>29.077821</v>
      </c>
      <c r="S119" s="331">
        <v>13.696149999999999</v>
      </c>
      <c r="T119" s="331">
        <v>13.089817999999999</v>
      </c>
      <c r="U119" s="468">
        <v>-1</v>
      </c>
      <c r="V119" s="472">
        <f t="shared" si="30"/>
        <v>7.3463628173586848</v>
      </c>
      <c r="W119" s="331">
        <f t="shared" si="31"/>
        <v>0</v>
      </c>
      <c r="X119" s="331">
        <f t="shared" si="32"/>
        <v>0.23337311849233691</v>
      </c>
      <c r="Y119" s="331">
        <f t="shared" si="33"/>
        <v>0.24257917281044242</v>
      </c>
      <c r="Z119" s="331">
        <f t="shared" si="34"/>
        <v>0.26906658261833838</v>
      </c>
      <c r="AA119" s="331">
        <f t="shared" si="35"/>
        <v>0.66250305477580718</v>
      </c>
      <c r="AB119" s="331">
        <f t="shared" si="36"/>
        <v>3.205281095845551E-2</v>
      </c>
      <c r="AC119" s="331">
        <f t="shared" si="37"/>
        <v>1.5097421048456499E-2</v>
      </c>
      <c r="AD119" s="331">
        <f t="shared" si="38"/>
        <v>1.4429054427241577E-2</v>
      </c>
      <c r="AE119" s="468">
        <f t="shared" si="39"/>
        <v>0</v>
      </c>
    </row>
    <row r="120" spans="1:31" x14ac:dyDescent="0.25">
      <c r="A120" s="11" t="s">
        <v>218</v>
      </c>
      <c r="B120" s="4" t="s">
        <v>219</v>
      </c>
      <c r="C120" s="4" t="s">
        <v>220</v>
      </c>
      <c r="D120" s="9" t="s">
        <v>27</v>
      </c>
      <c r="E120" s="9">
        <v>2007</v>
      </c>
      <c r="F120" s="9">
        <v>4</v>
      </c>
      <c r="G120" s="9" t="s">
        <v>569</v>
      </c>
      <c r="H120" s="9" t="s">
        <v>47</v>
      </c>
      <c r="I120" s="9" t="s">
        <v>42</v>
      </c>
      <c r="J120" s="9" t="s">
        <v>31</v>
      </c>
      <c r="K120" s="306" t="s">
        <v>39</v>
      </c>
      <c r="L120" s="392">
        <v>-1</v>
      </c>
      <c r="M120" s="331">
        <v>-1</v>
      </c>
      <c r="N120" s="331">
        <v>-1</v>
      </c>
      <c r="O120" s="331">
        <v>-1</v>
      </c>
      <c r="P120" s="331">
        <v>-1</v>
      </c>
      <c r="Q120" s="331">
        <v>-1</v>
      </c>
      <c r="R120" s="331">
        <v>-1</v>
      </c>
      <c r="S120" s="331">
        <v>-1</v>
      </c>
      <c r="T120" s="331">
        <v>-1</v>
      </c>
      <c r="U120" s="468">
        <v>-1</v>
      </c>
      <c r="V120" s="472">
        <f t="shared" si="30"/>
        <v>0</v>
      </c>
      <c r="W120" s="331">
        <f t="shared" si="31"/>
        <v>0</v>
      </c>
      <c r="X120" s="331">
        <f t="shared" si="32"/>
        <v>0</v>
      </c>
      <c r="Y120" s="331">
        <f t="shared" si="33"/>
        <v>0</v>
      </c>
      <c r="Z120" s="331">
        <f t="shared" si="34"/>
        <v>0</v>
      </c>
      <c r="AA120" s="331">
        <f t="shared" si="35"/>
        <v>0</v>
      </c>
      <c r="AB120" s="331">
        <f t="shared" si="36"/>
        <v>0</v>
      </c>
      <c r="AC120" s="331">
        <f t="shared" si="37"/>
        <v>0</v>
      </c>
      <c r="AD120" s="331">
        <f t="shared" si="38"/>
        <v>0</v>
      </c>
      <c r="AE120" s="468">
        <f t="shared" si="39"/>
        <v>0</v>
      </c>
    </row>
    <row r="121" spans="1:31" x14ac:dyDescent="0.25">
      <c r="A121" s="11" t="s">
        <v>218</v>
      </c>
      <c r="B121" s="4" t="s">
        <v>219</v>
      </c>
      <c r="C121" s="4" t="s">
        <v>220</v>
      </c>
      <c r="D121" s="9" t="s">
        <v>27</v>
      </c>
      <c r="E121" s="9">
        <v>2007</v>
      </c>
      <c r="F121" s="9">
        <v>5</v>
      </c>
      <c r="G121" s="9" t="s">
        <v>570</v>
      </c>
      <c r="H121" s="9" t="s">
        <v>571</v>
      </c>
      <c r="I121" s="9" t="s">
        <v>42</v>
      </c>
      <c r="J121" s="9" t="s">
        <v>119</v>
      </c>
      <c r="K121" s="306" t="s">
        <v>39</v>
      </c>
      <c r="L121" s="392">
        <v>9662.8128840000008</v>
      </c>
      <c r="M121" s="331">
        <v>-1</v>
      </c>
      <c r="N121" s="331">
        <v>320.27698500000002</v>
      </c>
      <c r="O121" s="331">
        <v>332.435787</v>
      </c>
      <c r="P121" s="331">
        <v>370.27795900000001</v>
      </c>
      <c r="Q121" s="331">
        <v>893.934844</v>
      </c>
      <c r="R121" s="331">
        <v>30.009916</v>
      </c>
      <c r="S121" s="331">
        <v>13.971076999999999</v>
      </c>
      <c r="T121" s="331">
        <v>13.217420000000001</v>
      </c>
      <c r="U121" s="468">
        <v>-1</v>
      </c>
      <c r="V121" s="472">
        <f t="shared" si="30"/>
        <v>10.651427928446918</v>
      </c>
      <c r="W121" s="331">
        <f t="shared" si="31"/>
        <v>0</v>
      </c>
      <c r="X121" s="331">
        <f t="shared" si="32"/>
        <v>0.35304494289820038</v>
      </c>
      <c r="Y121" s="331">
        <f t="shared" si="33"/>
        <v>0.36644772785885094</v>
      </c>
      <c r="Z121" s="331">
        <f t="shared" si="34"/>
        <v>0.40816158204941627</v>
      </c>
      <c r="AA121" s="331">
        <f t="shared" si="35"/>
        <v>0.98539448894428561</v>
      </c>
      <c r="AB121" s="331">
        <f t="shared" si="36"/>
        <v>3.3080269818949959E-2</v>
      </c>
      <c r="AC121" s="331">
        <f t="shared" si="37"/>
        <v>1.5400476189980868E-2</v>
      </c>
      <c r="AD121" s="331">
        <f t="shared" si="38"/>
        <v>1.4569711555020201E-2</v>
      </c>
      <c r="AE121" s="468">
        <f t="shared" si="39"/>
        <v>0</v>
      </c>
    </row>
    <row r="122" spans="1:31" x14ac:dyDescent="0.25">
      <c r="A122" s="11" t="s">
        <v>218</v>
      </c>
      <c r="B122" s="4" t="s">
        <v>219</v>
      </c>
      <c r="C122" s="4" t="s">
        <v>220</v>
      </c>
      <c r="D122" s="9" t="s">
        <v>27</v>
      </c>
      <c r="E122" s="9">
        <v>2007</v>
      </c>
      <c r="F122" s="9">
        <v>6</v>
      </c>
      <c r="G122" s="9" t="s">
        <v>242</v>
      </c>
      <c r="H122" s="9" t="s">
        <v>123</v>
      </c>
      <c r="I122" s="9" t="s">
        <v>42</v>
      </c>
      <c r="J122" s="9" t="s">
        <v>119</v>
      </c>
      <c r="K122" s="306" t="s">
        <v>39</v>
      </c>
      <c r="L122" s="392">
        <v>-1</v>
      </c>
      <c r="M122" s="331">
        <v>-1</v>
      </c>
      <c r="N122" s="331">
        <v>-1</v>
      </c>
      <c r="O122" s="331">
        <v>-1</v>
      </c>
      <c r="P122" s="331">
        <v>-1</v>
      </c>
      <c r="Q122" s="331">
        <v>-1</v>
      </c>
      <c r="R122" s="331">
        <v>-1</v>
      </c>
      <c r="S122" s="331">
        <v>-1</v>
      </c>
      <c r="T122" s="331">
        <v>-1</v>
      </c>
      <c r="U122" s="468">
        <v>-1</v>
      </c>
      <c r="V122" s="472">
        <f t="shared" si="30"/>
        <v>0</v>
      </c>
      <c r="W122" s="331">
        <f t="shared" si="31"/>
        <v>0</v>
      </c>
      <c r="X122" s="331">
        <f t="shared" si="32"/>
        <v>0</v>
      </c>
      <c r="Y122" s="331">
        <f t="shared" si="33"/>
        <v>0</v>
      </c>
      <c r="Z122" s="331">
        <f t="shared" si="34"/>
        <v>0</v>
      </c>
      <c r="AA122" s="331">
        <f t="shared" si="35"/>
        <v>0</v>
      </c>
      <c r="AB122" s="331">
        <f t="shared" si="36"/>
        <v>0</v>
      </c>
      <c r="AC122" s="331">
        <f t="shared" si="37"/>
        <v>0</v>
      </c>
      <c r="AD122" s="331">
        <f t="shared" si="38"/>
        <v>0</v>
      </c>
      <c r="AE122" s="468">
        <f t="shared" si="39"/>
        <v>0</v>
      </c>
    </row>
  </sheetData>
  <sortState ref="A2:AE122">
    <sortCondition ref="K2:K122"/>
  </sortState>
  <mergeCells count="1">
    <mergeCell ref="A1:M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290"/>
  <sheetViews>
    <sheetView workbookViewId="0">
      <selection sqref="A1:M1"/>
    </sheetView>
  </sheetViews>
  <sheetFormatPr defaultRowHeight="15" x14ac:dyDescent="0.25"/>
  <cols>
    <col min="12" max="12" width="10.5703125" bestFit="1" customWidth="1"/>
    <col min="13" max="17" width="9.5703125" bestFit="1" customWidth="1"/>
    <col min="18" max="20" width="9.28515625" bestFit="1" customWidth="1"/>
    <col min="21" max="21" width="11.5703125" bestFit="1" customWidth="1"/>
    <col min="22" max="31" width="9.28515625" bestFit="1" customWidth="1"/>
  </cols>
  <sheetData>
    <row r="1" spans="1:38" ht="30.75" customHeight="1" x14ac:dyDescent="0.25">
      <c r="A1" s="798" t="s">
        <v>1778</v>
      </c>
      <c r="B1" s="799"/>
      <c r="C1" s="799"/>
      <c r="D1" s="799"/>
      <c r="E1" s="799"/>
      <c r="F1" s="799"/>
      <c r="G1" s="799"/>
      <c r="H1" s="799"/>
      <c r="I1" s="783"/>
      <c r="J1" s="783"/>
      <c r="K1" s="783"/>
      <c r="L1" s="783"/>
      <c r="M1" s="783"/>
    </row>
    <row r="2" spans="1:38" s="635" customFormat="1" ht="30.75" customHeight="1" thickBot="1" x14ac:dyDescent="0.3">
      <c r="A2" s="653" t="s">
        <v>209</v>
      </c>
      <c r="B2" s="4" t="s">
        <v>210</v>
      </c>
      <c r="C2" s="4"/>
      <c r="D2" s="9" t="s">
        <v>0</v>
      </c>
      <c r="E2" s="9" t="s">
        <v>1</v>
      </c>
      <c r="F2" s="9" t="s">
        <v>2</v>
      </c>
      <c r="G2" s="9" t="s">
        <v>3</v>
      </c>
      <c r="H2" s="9" t="s">
        <v>4</v>
      </c>
      <c r="I2" s="9" t="s">
        <v>5</v>
      </c>
      <c r="J2" s="9" t="s">
        <v>6</v>
      </c>
      <c r="K2" s="9" t="s">
        <v>7</v>
      </c>
      <c r="L2" s="3" t="s">
        <v>8</v>
      </c>
      <c r="M2" s="3" t="s">
        <v>9</v>
      </c>
      <c r="N2" s="3" t="s">
        <v>10</v>
      </c>
      <c r="O2" s="3" t="s">
        <v>11</v>
      </c>
      <c r="P2" s="3" t="s">
        <v>12</v>
      </c>
      <c r="Q2" s="3" t="s">
        <v>13</v>
      </c>
      <c r="R2" s="3" t="s">
        <v>14</v>
      </c>
      <c r="S2" s="3" t="s">
        <v>15</v>
      </c>
      <c r="T2" s="3" t="s">
        <v>16</v>
      </c>
      <c r="U2" s="3" t="s">
        <v>17</v>
      </c>
      <c r="V2" s="4" t="s">
        <v>18</v>
      </c>
      <c r="W2" s="4" t="s">
        <v>19</v>
      </c>
      <c r="X2" s="4" t="s">
        <v>20</v>
      </c>
      <c r="Y2" s="4" t="s">
        <v>21</v>
      </c>
      <c r="Z2" s="4" t="s">
        <v>22</v>
      </c>
      <c r="AA2" s="4" t="s">
        <v>23</v>
      </c>
      <c r="AB2" s="4" t="s">
        <v>24</v>
      </c>
      <c r="AC2" s="4" t="s">
        <v>25</v>
      </c>
      <c r="AD2" s="4" t="s">
        <v>26</v>
      </c>
      <c r="AE2" s="285" t="s">
        <v>252</v>
      </c>
      <c r="AF2"/>
      <c r="AG2"/>
      <c r="AH2"/>
      <c r="AI2"/>
      <c r="AJ2"/>
      <c r="AK2"/>
      <c r="AL2"/>
    </row>
    <row r="3" spans="1:38" ht="26.25" x14ac:dyDescent="0.25">
      <c r="A3" s="654" t="s">
        <v>248</v>
      </c>
      <c r="B3" s="458" t="s">
        <v>249</v>
      </c>
      <c r="C3" s="458"/>
      <c r="D3" s="459" t="s">
        <v>27</v>
      </c>
      <c r="E3" s="459">
        <v>2007</v>
      </c>
      <c r="F3" s="459">
        <v>1</v>
      </c>
      <c r="G3" s="459" t="s">
        <v>572</v>
      </c>
      <c r="H3" s="459" t="s">
        <v>118</v>
      </c>
      <c r="I3" s="459" t="s">
        <v>42</v>
      </c>
      <c r="J3" s="459" t="s">
        <v>114</v>
      </c>
      <c r="K3" s="459" t="s">
        <v>36</v>
      </c>
      <c r="L3" s="467">
        <v>173.026218</v>
      </c>
      <c r="M3" s="467">
        <v>32.166812999999998</v>
      </c>
      <c r="N3" s="467">
        <v>37.192363999999998</v>
      </c>
      <c r="O3" s="467">
        <v>36.998424999999997</v>
      </c>
      <c r="P3" s="467">
        <v>37.192363999999998</v>
      </c>
      <c r="Q3" s="467">
        <v>5.7352499999999997</v>
      </c>
      <c r="R3" s="467">
        <v>2.9630209999999999</v>
      </c>
      <c r="S3" s="467">
        <v>-1</v>
      </c>
      <c r="T3" s="467">
        <v>-1</v>
      </c>
      <c r="U3" s="467">
        <v>2293.3601709999998</v>
      </c>
      <c r="V3" s="467">
        <f t="shared" ref="V3:V66" si="0">IF(L3=-1,0,L3)*2.20462262/2000</f>
        <v>0.19072875702792558</v>
      </c>
      <c r="W3" s="467">
        <f t="shared" ref="W3:W66" si="1">IF(M3=-1,0,M3)*2.20462262/2000</f>
        <v>3.5457841776555026E-2</v>
      </c>
      <c r="X3" s="467">
        <f t="shared" ref="X3:X66" si="2">IF(N3=-1,0,N3)*2.20462262/2000</f>
        <v>4.0997563482836841E-2</v>
      </c>
      <c r="Y3" s="467">
        <f t="shared" ref="Y3:Y66" si="3">IF(O3=-1,0,O3)*2.20462262/2000</f>
        <v>4.0783782329686741E-2</v>
      </c>
      <c r="Z3" s="467">
        <f t="shared" ref="Z3:Z66" si="4">IF(P3=-1,0,P3)*2.20462262/2000</f>
        <v>4.0997563482836841E-2</v>
      </c>
      <c r="AA3" s="467">
        <f t="shared" ref="AA3:AA66" si="5">IF(Q3=-1,0,Q3)*2.20462262/2000</f>
        <v>6.3220309406774996E-3</v>
      </c>
      <c r="AB3" s="467">
        <f t="shared" ref="AB3:AB66" si="6">IF(R3=-1,0,R3)*2.20462262/2000</f>
        <v>3.2661715600675097E-3</v>
      </c>
      <c r="AC3" s="467">
        <f t="shared" ref="AC3:AC66" si="7">IF(S3=-1,0,S3)*2.20462262/2000</f>
        <v>0</v>
      </c>
      <c r="AD3" s="467">
        <f t="shared" ref="AD3:AD66" si="8">IF(T3=-1,0,T3)*2.20462262/2000</f>
        <v>0</v>
      </c>
      <c r="AE3" s="470">
        <f t="shared" ref="AE3:AE66" si="9">IF(U3=-1,0,U3)*2.20462262/2000</f>
        <v>2.5279968543968336</v>
      </c>
    </row>
    <row r="4" spans="1:38" ht="26.25" x14ac:dyDescent="0.25">
      <c r="A4" s="12" t="s">
        <v>248</v>
      </c>
      <c r="B4" s="4" t="s">
        <v>249</v>
      </c>
      <c r="C4" s="4"/>
      <c r="D4" s="9" t="s">
        <v>27</v>
      </c>
      <c r="E4" s="9">
        <v>2007</v>
      </c>
      <c r="F4" s="9">
        <v>2</v>
      </c>
      <c r="G4" s="9" t="s">
        <v>242</v>
      </c>
      <c r="H4" s="9" t="s">
        <v>123</v>
      </c>
      <c r="I4" s="9" t="s">
        <v>42</v>
      </c>
      <c r="J4" s="9" t="s">
        <v>119</v>
      </c>
      <c r="K4" s="9" t="s">
        <v>36</v>
      </c>
      <c r="L4" s="331">
        <v>424.87621100000001</v>
      </c>
      <c r="M4" s="331">
        <v>395.33479999999997</v>
      </c>
      <c r="N4" s="331">
        <v>457.09955600000001</v>
      </c>
      <c r="O4" s="331">
        <v>454.71601099999998</v>
      </c>
      <c r="P4" s="331">
        <v>457.09955600000001</v>
      </c>
      <c r="Q4" s="331">
        <v>103.247474</v>
      </c>
      <c r="R4" s="331">
        <v>23.187925</v>
      </c>
      <c r="S4" s="331">
        <v>-1</v>
      </c>
      <c r="T4" s="331">
        <v>-1</v>
      </c>
      <c r="U4" s="331">
        <v>17947.310334000002</v>
      </c>
      <c r="V4" s="331">
        <f t="shared" si="0"/>
        <v>0.46834585273524643</v>
      </c>
      <c r="W4" s="331">
        <f t="shared" si="1"/>
        <v>0.43578202127658794</v>
      </c>
      <c r="X4" s="331">
        <f t="shared" si="2"/>
        <v>0.50386601037477829</v>
      </c>
      <c r="Y4" s="331">
        <f t="shared" si="3"/>
        <v>0.50123860176338431</v>
      </c>
      <c r="Z4" s="331">
        <f t="shared" si="4"/>
        <v>0.50386601037477829</v>
      </c>
      <c r="AA4" s="331">
        <f t="shared" si="5"/>
        <v>0.11381085831913093</v>
      </c>
      <c r="AB4" s="331">
        <f t="shared" si="6"/>
        <v>2.5560311982931749E-2</v>
      </c>
      <c r="AC4" s="331">
        <f t="shared" si="7"/>
        <v>0</v>
      </c>
      <c r="AD4" s="331">
        <f t="shared" si="8"/>
        <v>0</v>
      </c>
      <c r="AE4" s="468">
        <f t="shared" si="9"/>
        <v>19.783523165248081</v>
      </c>
    </row>
    <row r="5" spans="1:38" ht="26.25" x14ac:dyDescent="0.25">
      <c r="A5" s="12" t="s">
        <v>248</v>
      </c>
      <c r="B5" s="4" t="s">
        <v>249</v>
      </c>
      <c r="C5" s="4"/>
      <c r="D5" s="9" t="s">
        <v>27</v>
      </c>
      <c r="E5" s="9">
        <v>2007</v>
      </c>
      <c r="F5" s="9">
        <v>3</v>
      </c>
      <c r="G5" s="9" t="s">
        <v>185</v>
      </c>
      <c r="H5" s="9" t="s">
        <v>186</v>
      </c>
      <c r="I5" s="9" t="s">
        <v>42</v>
      </c>
      <c r="J5" s="9" t="s">
        <v>107</v>
      </c>
      <c r="K5" s="9" t="s">
        <v>36</v>
      </c>
      <c r="L5" s="331">
        <v>40.349814000000002</v>
      </c>
      <c r="M5" s="331">
        <v>1.8955379999999999</v>
      </c>
      <c r="N5" s="331">
        <v>2.1916850000000001</v>
      </c>
      <c r="O5" s="331">
        <v>2.1802570000000001</v>
      </c>
      <c r="P5" s="331">
        <v>2.1916850000000001</v>
      </c>
      <c r="Q5" s="331">
        <v>7.3587179999999996</v>
      </c>
      <c r="R5" s="331">
        <v>2.4970319999999999</v>
      </c>
      <c r="S5" s="331">
        <v>-1</v>
      </c>
      <c r="T5" s="331">
        <v>-1</v>
      </c>
      <c r="U5" s="331">
        <v>1932.6875809999999</v>
      </c>
      <c r="V5" s="331">
        <f t="shared" si="0"/>
        <v>4.447805632859634E-2</v>
      </c>
      <c r="W5" s="331">
        <f t="shared" si="1"/>
        <v>2.0894729759347798E-3</v>
      </c>
      <c r="X5" s="331">
        <f t="shared" si="2"/>
        <v>2.41591916345735E-3</v>
      </c>
      <c r="Y5" s="331">
        <f t="shared" si="3"/>
        <v>2.4033219498066699E-3</v>
      </c>
      <c r="Z5" s="331">
        <f t="shared" si="4"/>
        <v>2.41591916345735E-3</v>
      </c>
      <c r="AA5" s="331">
        <f t="shared" si="5"/>
        <v>8.1115980785005787E-3</v>
      </c>
      <c r="AB5" s="331">
        <f t="shared" si="6"/>
        <v>2.75250661503192E-3</v>
      </c>
      <c r="AC5" s="331">
        <f t="shared" si="7"/>
        <v>0</v>
      </c>
      <c r="AD5" s="331">
        <f t="shared" si="8"/>
        <v>0</v>
      </c>
      <c r="AE5" s="468">
        <f t="shared" si="9"/>
        <v>2.1304233792328411</v>
      </c>
    </row>
    <row r="6" spans="1:38" ht="26.25" x14ac:dyDescent="0.25">
      <c r="A6" s="21" t="s">
        <v>207</v>
      </c>
      <c r="B6" s="4" t="s">
        <v>208</v>
      </c>
      <c r="C6" s="4" t="s">
        <v>212</v>
      </c>
      <c r="D6" s="9" t="s">
        <v>27</v>
      </c>
      <c r="E6" s="9">
        <v>2007</v>
      </c>
      <c r="F6" s="9">
        <v>4</v>
      </c>
      <c r="G6" s="9" t="s">
        <v>213</v>
      </c>
      <c r="H6" s="9" t="s">
        <v>356</v>
      </c>
      <c r="I6" s="9" t="s">
        <v>42</v>
      </c>
      <c r="J6" s="9" t="s">
        <v>215</v>
      </c>
      <c r="K6" s="9" t="s">
        <v>36</v>
      </c>
      <c r="L6" s="331">
        <v>1.711824</v>
      </c>
      <c r="M6" s="331">
        <v>0.383799</v>
      </c>
      <c r="N6" s="331">
        <v>0.44376199999999999</v>
      </c>
      <c r="O6" s="331">
        <v>0.44144800000000001</v>
      </c>
      <c r="P6" s="331">
        <v>0.44376199999999999</v>
      </c>
      <c r="Q6" s="331">
        <v>5.5636609999999997</v>
      </c>
      <c r="R6" s="331">
        <v>0.93751799999999996</v>
      </c>
      <c r="S6" s="331">
        <v>0.19264200000000001</v>
      </c>
      <c r="T6" s="331">
        <v>0.19264200000000001</v>
      </c>
      <c r="U6" s="331">
        <v>725.63331800000003</v>
      </c>
      <c r="V6" s="331">
        <f t="shared" si="0"/>
        <v>1.8869629559294398E-3</v>
      </c>
      <c r="W6" s="331">
        <f t="shared" si="1"/>
        <v>4.2306597846668997E-4</v>
      </c>
      <c r="X6" s="331">
        <f t="shared" si="2"/>
        <v>4.8916387154821991E-4</v>
      </c>
      <c r="Y6" s="331">
        <f t="shared" si="3"/>
        <v>4.8661312317687999E-4</v>
      </c>
      <c r="Z6" s="331">
        <f t="shared" si="4"/>
        <v>4.8916387154821991E-4</v>
      </c>
      <c r="AA6" s="331">
        <f t="shared" si="5"/>
        <v>6.1328864453059099E-3</v>
      </c>
      <c r="AB6" s="331">
        <f t="shared" si="6"/>
        <v>1.0334366947285798E-3</v>
      </c>
      <c r="AC6" s="331">
        <f t="shared" si="7"/>
        <v>2.1235145538101998E-4</v>
      </c>
      <c r="AD6" s="331">
        <f t="shared" si="8"/>
        <v>2.1235145538101998E-4</v>
      </c>
      <c r="AE6" s="468">
        <f t="shared" si="9"/>
        <v>0.79987381334422658</v>
      </c>
    </row>
    <row r="7" spans="1:38" ht="26.25" x14ac:dyDescent="0.25">
      <c r="A7" s="21" t="s">
        <v>207</v>
      </c>
      <c r="B7" s="4" t="s">
        <v>208</v>
      </c>
      <c r="C7" s="4" t="s">
        <v>212</v>
      </c>
      <c r="D7" s="9" t="s">
        <v>27</v>
      </c>
      <c r="E7" s="9">
        <v>2007</v>
      </c>
      <c r="F7" s="9">
        <v>5</v>
      </c>
      <c r="G7" s="9" t="s">
        <v>289</v>
      </c>
      <c r="H7" s="9" t="s">
        <v>290</v>
      </c>
      <c r="I7" s="9" t="s">
        <v>42</v>
      </c>
      <c r="J7" s="9" t="s">
        <v>215</v>
      </c>
      <c r="K7" s="9" t="s">
        <v>36</v>
      </c>
      <c r="L7" s="331">
        <v>0.50599899999999998</v>
      </c>
      <c r="M7" s="331">
        <v>3.4958000000000003E-2</v>
      </c>
      <c r="N7" s="331">
        <v>4.0419999999999998E-2</v>
      </c>
      <c r="O7" s="331">
        <v>4.0209000000000002E-2</v>
      </c>
      <c r="P7" s="331">
        <v>4.0419999999999998E-2</v>
      </c>
      <c r="Q7" s="331">
        <v>3.2229960000000002</v>
      </c>
      <c r="R7" s="331">
        <v>0.37998500000000002</v>
      </c>
      <c r="S7" s="331">
        <v>-1</v>
      </c>
      <c r="T7" s="331">
        <v>-1</v>
      </c>
      <c r="U7" s="331">
        <v>294.10596800000002</v>
      </c>
      <c r="V7" s="331">
        <f t="shared" si="0"/>
        <v>5.5776842054868988E-4</v>
      </c>
      <c r="W7" s="331">
        <f t="shared" si="1"/>
        <v>3.8534598774979998E-5</v>
      </c>
      <c r="X7" s="331">
        <f t="shared" si="2"/>
        <v>4.4555423150199995E-5</v>
      </c>
      <c r="Y7" s="331">
        <f t="shared" si="3"/>
        <v>4.4322835463789994E-5</v>
      </c>
      <c r="Z7" s="331">
        <f t="shared" si="4"/>
        <v>4.4555423150199995E-5</v>
      </c>
      <c r="AA7" s="331">
        <f t="shared" si="5"/>
        <v>3.5527449428847603E-3</v>
      </c>
      <c r="AB7" s="331">
        <f t="shared" si="6"/>
        <v>4.1886176313035001E-4</v>
      </c>
      <c r="AC7" s="331">
        <f t="shared" si="7"/>
        <v>0</v>
      </c>
      <c r="AD7" s="331">
        <f t="shared" si="8"/>
        <v>0</v>
      </c>
      <c r="AE7" s="468">
        <f t="shared" si="9"/>
        <v>0.32419633486489807</v>
      </c>
    </row>
    <row r="8" spans="1:38" x14ac:dyDescent="0.25">
      <c r="A8" s="11" t="s">
        <v>243</v>
      </c>
      <c r="B8" s="4" t="s">
        <v>244</v>
      </c>
      <c r="C8" s="4" t="s">
        <v>245</v>
      </c>
      <c r="D8" s="9" t="s">
        <v>27</v>
      </c>
      <c r="E8" s="9">
        <v>2007</v>
      </c>
      <c r="F8" s="9">
        <v>1</v>
      </c>
      <c r="G8" s="9" t="s">
        <v>573</v>
      </c>
      <c r="H8" s="9" t="s">
        <v>165</v>
      </c>
      <c r="I8" s="9" t="s">
        <v>42</v>
      </c>
      <c r="J8" s="9" t="s">
        <v>107</v>
      </c>
      <c r="K8" s="9" t="s">
        <v>36</v>
      </c>
      <c r="L8" s="331">
        <v>824.64549399999999</v>
      </c>
      <c r="M8" s="331">
        <v>63.568935000000003</v>
      </c>
      <c r="N8" s="331">
        <v>73.500567000000004</v>
      </c>
      <c r="O8" s="331">
        <v>73.117298000000005</v>
      </c>
      <c r="P8" s="331">
        <v>73.500567000000004</v>
      </c>
      <c r="Q8" s="331">
        <v>34.995401000000001</v>
      </c>
      <c r="R8" s="331">
        <v>16.198156000000001</v>
      </c>
      <c r="S8" s="331">
        <v>-1</v>
      </c>
      <c r="T8" s="331">
        <v>-1</v>
      </c>
      <c r="U8" s="331">
        <v>12537.272219</v>
      </c>
      <c r="V8" s="331">
        <f t="shared" si="0"/>
        <v>0.90901605477673708</v>
      </c>
      <c r="W8" s="331">
        <f t="shared" si="1"/>
        <v>7.007275601515485E-2</v>
      </c>
      <c r="X8" s="331">
        <f t="shared" si="2"/>
        <v>8.1020506295512773E-2</v>
      </c>
      <c r="Y8" s="331">
        <f t="shared" si="3"/>
        <v>8.0598024542040375E-2</v>
      </c>
      <c r="Z8" s="331">
        <f t="shared" si="4"/>
        <v>8.1020506295512773E-2</v>
      </c>
      <c r="AA8" s="331">
        <f t="shared" si="5"/>
        <v>3.8575826320285306E-2</v>
      </c>
      <c r="AB8" s="331">
        <f t="shared" si="6"/>
        <v>1.785541055994436E-2</v>
      </c>
      <c r="AC8" s="331">
        <f t="shared" si="7"/>
        <v>0</v>
      </c>
      <c r="AD8" s="331">
        <f t="shared" si="8"/>
        <v>0</v>
      </c>
      <c r="AE8" s="468">
        <f t="shared" si="9"/>
        <v>13.819976963552497</v>
      </c>
    </row>
    <row r="9" spans="1:38" x14ac:dyDescent="0.25">
      <c r="A9" s="11" t="s">
        <v>243</v>
      </c>
      <c r="B9" s="4" t="s">
        <v>244</v>
      </c>
      <c r="C9" s="4" t="s">
        <v>245</v>
      </c>
      <c r="D9" s="9" t="s">
        <v>27</v>
      </c>
      <c r="E9" s="9">
        <v>2007</v>
      </c>
      <c r="F9" s="9">
        <v>2</v>
      </c>
      <c r="G9" s="9" t="s">
        <v>233</v>
      </c>
      <c r="H9" s="9" t="s">
        <v>234</v>
      </c>
      <c r="I9" s="9" t="s">
        <v>30</v>
      </c>
      <c r="J9" s="9" t="s">
        <v>94</v>
      </c>
      <c r="K9" s="9" t="s">
        <v>36</v>
      </c>
      <c r="L9" s="331">
        <v>2.3812880000000001</v>
      </c>
      <c r="M9" s="331">
        <v>7.2404999999999997E-2</v>
      </c>
      <c r="N9" s="331">
        <v>8.3717E-2</v>
      </c>
      <c r="O9" s="331">
        <v>8.3280999999999994E-2</v>
      </c>
      <c r="P9" s="331">
        <v>8.3717E-2</v>
      </c>
      <c r="Q9" s="331">
        <v>17.651589000000001</v>
      </c>
      <c r="R9" s="331">
        <v>1.9923470000000001</v>
      </c>
      <c r="S9" s="331">
        <v>-1</v>
      </c>
      <c r="T9" s="331">
        <v>-1</v>
      </c>
      <c r="U9" s="331">
        <v>1542.0640559999999</v>
      </c>
      <c r="V9" s="331">
        <f t="shared" si="0"/>
        <v>2.6249206947672799E-3</v>
      </c>
      <c r="W9" s="331">
        <f t="shared" si="1"/>
        <v>7.9812850400549988E-5</v>
      </c>
      <c r="X9" s="331">
        <f t="shared" si="2"/>
        <v>9.2282195939269999E-5</v>
      </c>
      <c r="Y9" s="331">
        <f t="shared" si="3"/>
        <v>9.1801588208109997E-5</v>
      </c>
      <c r="Z9" s="331">
        <f t="shared" si="4"/>
        <v>9.2282195939269999E-5</v>
      </c>
      <c r="AA9" s="331">
        <f t="shared" si="5"/>
        <v>1.9457546194171591E-2</v>
      </c>
      <c r="AB9" s="331">
        <f t="shared" si="6"/>
        <v>2.1961866315445698E-3</v>
      </c>
      <c r="AC9" s="331">
        <f t="shared" si="7"/>
        <v>0</v>
      </c>
      <c r="AD9" s="331">
        <f t="shared" si="8"/>
        <v>0</v>
      </c>
      <c r="AE9" s="468">
        <f t="shared" si="9"/>
        <v>1.699834649673273</v>
      </c>
    </row>
    <row r="10" spans="1:38" x14ac:dyDescent="0.25">
      <c r="A10" s="11" t="s">
        <v>243</v>
      </c>
      <c r="B10" s="4" t="s">
        <v>244</v>
      </c>
      <c r="C10" s="4" t="s">
        <v>245</v>
      </c>
      <c r="D10" s="9" t="s">
        <v>27</v>
      </c>
      <c r="E10" s="9">
        <v>2007</v>
      </c>
      <c r="F10" s="9">
        <v>3</v>
      </c>
      <c r="G10" s="9" t="s">
        <v>222</v>
      </c>
      <c r="H10" s="9" t="s">
        <v>29</v>
      </c>
      <c r="I10" s="9" t="s">
        <v>42</v>
      </c>
      <c r="J10" s="9" t="s">
        <v>31</v>
      </c>
      <c r="K10" s="9" t="s">
        <v>36</v>
      </c>
      <c r="L10" s="331">
        <v>9.809253</v>
      </c>
      <c r="M10" s="331">
        <v>1.1391389999999999</v>
      </c>
      <c r="N10" s="331">
        <v>1.3171109999999999</v>
      </c>
      <c r="O10" s="331">
        <v>1.310243</v>
      </c>
      <c r="P10" s="331">
        <v>1.3171109999999999</v>
      </c>
      <c r="Q10" s="331">
        <v>5.5344999999999998E-2</v>
      </c>
      <c r="R10" s="331">
        <v>7.9937999999999995E-2</v>
      </c>
      <c r="S10" s="331">
        <v>-1</v>
      </c>
      <c r="T10" s="331">
        <v>-1</v>
      </c>
      <c r="U10" s="331">
        <v>61.871381</v>
      </c>
      <c r="V10" s="331">
        <f t="shared" si="0"/>
        <v>1.0812850524551429E-2</v>
      </c>
      <c r="W10" s="331">
        <f t="shared" si="1"/>
        <v>1.2556858033620898E-3</v>
      </c>
      <c r="X10" s="331">
        <f t="shared" si="2"/>
        <v>1.4518663518254097E-3</v>
      </c>
      <c r="Y10" s="331">
        <f t="shared" si="3"/>
        <v>1.4442956777483301E-3</v>
      </c>
      <c r="Z10" s="331">
        <f t="shared" si="4"/>
        <v>1.4518663518254097E-3</v>
      </c>
      <c r="AA10" s="331">
        <f t="shared" si="5"/>
        <v>6.1007419451949994E-5</v>
      </c>
      <c r="AB10" s="331">
        <f t="shared" si="6"/>
        <v>8.8116561498779989E-5</v>
      </c>
      <c r="AC10" s="331">
        <f t="shared" si="7"/>
        <v>0</v>
      </c>
      <c r="AD10" s="331">
        <f t="shared" si="8"/>
        <v>0</v>
      </c>
      <c r="AE10" s="468">
        <f t="shared" si="9"/>
        <v>6.8201523041619111E-2</v>
      </c>
    </row>
    <row r="11" spans="1:38" x14ac:dyDescent="0.25">
      <c r="A11" s="11" t="s">
        <v>243</v>
      </c>
      <c r="B11" s="4" t="s">
        <v>244</v>
      </c>
      <c r="C11" s="4" t="s">
        <v>245</v>
      </c>
      <c r="D11" s="9" t="s">
        <v>27</v>
      </c>
      <c r="E11" s="9">
        <v>2007</v>
      </c>
      <c r="F11" s="9">
        <v>4</v>
      </c>
      <c r="G11" s="9" t="s">
        <v>28</v>
      </c>
      <c r="H11" s="9" t="s">
        <v>29</v>
      </c>
      <c r="I11" s="9" t="s">
        <v>42</v>
      </c>
      <c r="J11" s="9" t="s">
        <v>31</v>
      </c>
      <c r="K11" s="9" t="s">
        <v>36</v>
      </c>
      <c r="L11" s="331">
        <v>32.974651000000001</v>
      </c>
      <c r="M11" s="331">
        <v>3.8293140000000001</v>
      </c>
      <c r="N11" s="331">
        <v>4.4275840000000004</v>
      </c>
      <c r="O11" s="331">
        <v>4.404496</v>
      </c>
      <c r="P11" s="331">
        <v>4.4275840000000004</v>
      </c>
      <c r="Q11" s="331">
        <v>0.18609999999999999</v>
      </c>
      <c r="R11" s="331">
        <v>0.26882099999999998</v>
      </c>
      <c r="S11" s="331">
        <v>-1</v>
      </c>
      <c r="T11" s="331">
        <v>-1</v>
      </c>
      <c r="U11" s="331">
        <v>208.06571400000001</v>
      </c>
      <c r="V11" s="331">
        <f t="shared" si="0"/>
        <v>3.6348330740602813E-2</v>
      </c>
      <c r="W11" s="331">
        <f t="shared" si="1"/>
        <v>4.2210961317413398E-3</v>
      </c>
      <c r="X11" s="331">
        <f t="shared" si="2"/>
        <v>4.8805759191750406E-3</v>
      </c>
      <c r="Y11" s="331">
        <f t="shared" si="3"/>
        <v>4.8551257556497598E-3</v>
      </c>
      <c r="Z11" s="331">
        <f t="shared" si="4"/>
        <v>4.8805759191750406E-3</v>
      </c>
      <c r="AA11" s="331">
        <f t="shared" si="5"/>
        <v>2.0514013479099995E-4</v>
      </c>
      <c r="AB11" s="331">
        <f t="shared" si="6"/>
        <v>2.9632442866550998E-4</v>
      </c>
      <c r="AC11" s="331">
        <f t="shared" si="7"/>
        <v>0</v>
      </c>
      <c r="AD11" s="331">
        <f t="shared" si="8"/>
        <v>0</v>
      </c>
      <c r="AE11" s="468">
        <f t="shared" si="9"/>
        <v>0.22935318976542535</v>
      </c>
    </row>
    <row r="12" spans="1:38" x14ac:dyDescent="0.25">
      <c r="A12" s="11" t="s">
        <v>243</v>
      </c>
      <c r="B12" s="4" t="s">
        <v>244</v>
      </c>
      <c r="C12" s="4" t="s">
        <v>245</v>
      </c>
      <c r="D12" s="9" t="s">
        <v>27</v>
      </c>
      <c r="E12" s="9">
        <v>2007</v>
      </c>
      <c r="F12" s="9">
        <v>5</v>
      </c>
      <c r="G12" s="9" t="s">
        <v>40</v>
      </c>
      <c r="H12" s="9" t="s">
        <v>41</v>
      </c>
      <c r="I12" s="9" t="s">
        <v>42</v>
      </c>
      <c r="J12" s="9" t="s">
        <v>31</v>
      </c>
      <c r="K12" s="9" t="s">
        <v>36</v>
      </c>
      <c r="L12" s="331">
        <v>91.486794000000003</v>
      </c>
      <c r="M12" s="331">
        <v>24.763431000000001</v>
      </c>
      <c r="N12" s="331">
        <v>28.632321999999998</v>
      </c>
      <c r="O12" s="331">
        <v>28.483018999999999</v>
      </c>
      <c r="P12" s="331">
        <v>28.632321999999998</v>
      </c>
      <c r="Q12" s="331">
        <v>9.6919679999999993</v>
      </c>
      <c r="R12" s="331">
        <v>3.0583689999999999</v>
      </c>
      <c r="S12" s="331">
        <v>-1</v>
      </c>
      <c r="T12" s="331">
        <v>-1</v>
      </c>
      <c r="U12" s="331">
        <v>2367.1590150000002</v>
      </c>
      <c r="V12" s="331">
        <f t="shared" si="0"/>
        <v>0.10084692774184013</v>
      </c>
      <c r="W12" s="331">
        <f t="shared" si="1"/>
        <v>2.7297010065704608E-2</v>
      </c>
      <c r="X12" s="331">
        <f t="shared" si="2"/>
        <v>3.1561732372161817E-2</v>
      </c>
      <c r="Y12" s="331">
        <f t="shared" si="3"/>
        <v>3.1397153986644888E-2</v>
      </c>
      <c r="Z12" s="331">
        <f t="shared" si="4"/>
        <v>3.1561732372161817E-2</v>
      </c>
      <c r="AA12" s="331">
        <f t="shared" si="5"/>
        <v>1.0683565942558079E-2</v>
      </c>
      <c r="AB12" s="331">
        <f t="shared" si="6"/>
        <v>3.3712747388533896E-3</v>
      </c>
      <c r="AC12" s="331">
        <f t="shared" si="7"/>
        <v>0</v>
      </c>
      <c r="AD12" s="331">
        <f t="shared" si="8"/>
        <v>0</v>
      </c>
      <c r="AE12" s="468">
        <f t="shared" si="9"/>
        <v>2.6093461548029597</v>
      </c>
    </row>
    <row r="13" spans="1:38" x14ac:dyDescent="0.25">
      <c r="A13" s="11" t="s">
        <v>243</v>
      </c>
      <c r="B13" s="4" t="s">
        <v>244</v>
      </c>
      <c r="C13" s="4" t="s">
        <v>245</v>
      </c>
      <c r="D13" s="9" t="s">
        <v>27</v>
      </c>
      <c r="E13" s="9">
        <v>2007</v>
      </c>
      <c r="F13" s="9">
        <v>6</v>
      </c>
      <c r="G13" s="9" t="s">
        <v>43</v>
      </c>
      <c r="H13" s="9" t="s">
        <v>41</v>
      </c>
      <c r="I13" s="9" t="s">
        <v>42</v>
      </c>
      <c r="J13" s="9" t="s">
        <v>31</v>
      </c>
      <c r="K13" s="9" t="s">
        <v>36</v>
      </c>
      <c r="L13" s="331">
        <v>101.83544500000001</v>
      </c>
      <c r="M13" s="331">
        <v>26.417173999999999</v>
      </c>
      <c r="N13" s="331">
        <v>30.544436000000001</v>
      </c>
      <c r="O13" s="331">
        <v>30.385162999999999</v>
      </c>
      <c r="P13" s="331">
        <v>30.544436000000001</v>
      </c>
      <c r="Q13" s="331">
        <v>12.174338000000001</v>
      </c>
      <c r="R13" s="331">
        <v>3.646814</v>
      </c>
      <c r="S13" s="331">
        <v>-1</v>
      </c>
      <c r="T13" s="331">
        <v>-1</v>
      </c>
      <c r="U13" s="331">
        <v>2822.6117260000001</v>
      </c>
      <c r="V13" s="331">
        <f t="shared" si="0"/>
        <v>0.11225436278238296</v>
      </c>
      <c r="W13" s="331">
        <f t="shared" si="1"/>
        <v>2.9119949678437937E-2</v>
      </c>
      <c r="X13" s="331">
        <f t="shared" si="2"/>
        <v>3.3669477260371158E-2</v>
      </c>
      <c r="Y13" s="331">
        <f t="shared" si="3"/>
        <v>3.349390883109353E-2</v>
      </c>
      <c r="Z13" s="331">
        <f t="shared" si="4"/>
        <v>3.3669477260371158E-2</v>
      </c>
      <c r="AA13" s="331">
        <f t="shared" si="5"/>
        <v>1.341991046916278E-2</v>
      </c>
      <c r="AB13" s="331">
        <f t="shared" si="6"/>
        <v>4.0199243176663397E-3</v>
      </c>
      <c r="AC13" s="331">
        <f t="shared" si="7"/>
        <v>0</v>
      </c>
      <c r="AD13" s="331">
        <f t="shared" si="8"/>
        <v>0</v>
      </c>
      <c r="AE13" s="468">
        <f t="shared" si="9"/>
        <v>3.1113968293084207</v>
      </c>
    </row>
    <row r="14" spans="1:38" x14ac:dyDescent="0.25">
      <c r="A14" s="11" t="s">
        <v>243</v>
      </c>
      <c r="B14" s="4" t="s">
        <v>244</v>
      </c>
      <c r="C14" s="4" t="s">
        <v>245</v>
      </c>
      <c r="D14" s="9" t="s">
        <v>27</v>
      </c>
      <c r="E14" s="9">
        <v>2007</v>
      </c>
      <c r="F14" s="9">
        <v>7</v>
      </c>
      <c r="G14" s="9" t="s">
        <v>328</v>
      </c>
      <c r="H14" s="9" t="s">
        <v>41</v>
      </c>
      <c r="I14" s="9" t="s">
        <v>42</v>
      </c>
      <c r="J14" s="9" t="s">
        <v>31</v>
      </c>
      <c r="K14" s="9" t="s">
        <v>36</v>
      </c>
      <c r="L14" s="331">
        <v>0.80185399999999996</v>
      </c>
      <c r="M14" s="331">
        <v>0.208009</v>
      </c>
      <c r="N14" s="331">
        <v>0.240507</v>
      </c>
      <c r="O14" s="331">
        <v>0.23925299999999999</v>
      </c>
      <c r="P14" s="331">
        <v>0.240507</v>
      </c>
      <c r="Q14" s="331">
        <v>9.5861000000000002E-2</v>
      </c>
      <c r="R14" s="331">
        <v>2.8715000000000001E-2</v>
      </c>
      <c r="S14" s="331">
        <v>-1</v>
      </c>
      <c r="T14" s="331">
        <v>-1</v>
      </c>
      <c r="U14" s="331">
        <v>22.225289</v>
      </c>
      <c r="V14" s="331">
        <f t="shared" si="0"/>
        <v>8.8389273316873997E-4</v>
      </c>
      <c r="W14" s="331">
        <f t="shared" si="1"/>
        <v>2.2929067328178999E-4</v>
      </c>
      <c r="X14" s="331">
        <f t="shared" si="2"/>
        <v>2.6511358623416997E-4</v>
      </c>
      <c r="Y14" s="331">
        <f t="shared" si="3"/>
        <v>2.6373128785142999E-4</v>
      </c>
      <c r="Z14" s="331">
        <f t="shared" si="4"/>
        <v>2.6511358623416997E-4</v>
      </c>
      <c r="AA14" s="331">
        <f t="shared" si="5"/>
        <v>1.0566866448791E-4</v>
      </c>
      <c r="AB14" s="331">
        <f t="shared" si="6"/>
        <v>3.1652869266650002E-5</v>
      </c>
      <c r="AC14" s="331">
        <f t="shared" si="7"/>
        <v>0</v>
      </c>
      <c r="AD14" s="331">
        <f t="shared" si="8"/>
        <v>0</v>
      </c>
      <c r="AE14" s="468">
        <f t="shared" si="9"/>
        <v>2.4499187432718589E-2</v>
      </c>
    </row>
    <row r="15" spans="1:38" x14ac:dyDescent="0.25">
      <c r="A15" s="11" t="s">
        <v>243</v>
      </c>
      <c r="B15" s="4" t="s">
        <v>244</v>
      </c>
      <c r="C15" s="4" t="s">
        <v>245</v>
      </c>
      <c r="D15" s="9" t="s">
        <v>27</v>
      </c>
      <c r="E15" s="9">
        <v>2007</v>
      </c>
      <c r="F15" s="9">
        <v>8</v>
      </c>
      <c r="G15" s="9" t="s">
        <v>44</v>
      </c>
      <c r="H15" s="9" t="s">
        <v>41</v>
      </c>
      <c r="I15" s="9" t="s">
        <v>42</v>
      </c>
      <c r="J15" s="9" t="s">
        <v>31</v>
      </c>
      <c r="K15" s="9" t="s">
        <v>36</v>
      </c>
      <c r="L15" s="331">
        <v>11.23522</v>
      </c>
      <c r="M15" s="331">
        <v>3.0411229999999998</v>
      </c>
      <c r="N15" s="331">
        <v>3.5162499999999999</v>
      </c>
      <c r="O15" s="331">
        <v>3.4979149999999999</v>
      </c>
      <c r="P15" s="331">
        <v>3.5162499999999999</v>
      </c>
      <c r="Q15" s="331">
        <v>1.190242</v>
      </c>
      <c r="R15" s="331">
        <v>0.37558900000000001</v>
      </c>
      <c r="S15" s="331">
        <v>-1</v>
      </c>
      <c r="T15" s="331">
        <v>-1</v>
      </c>
      <c r="U15" s="331">
        <v>290.70373899999998</v>
      </c>
      <c r="V15" s="331">
        <f t="shared" si="0"/>
        <v>1.23847100763382E-2</v>
      </c>
      <c r="W15" s="331">
        <f t="shared" si="1"/>
        <v>3.3522642780011297E-3</v>
      </c>
      <c r="X15" s="331">
        <f t="shared" si="2"/>
        <v>3.8760021437874996E-3</v>
      </c>
      <c r="Y15" s="331">
        <f t="shared" si="3"/>
        <v>3.8557912659186499E-3</v>
      </c>
      <c r="Z15" s="331">
        <f t="shared" si="4"/>
        <v>3.8760021437874996E-3</v>
      </c>
      <c r="AA15" s="331">
        <f t="shared" si="5"/>
        <v>1.31201721823702E-3</v>
      </c>
      <c r="AB15" s="331">
        <f t="shared" si="6"/>
        <v>4.1401600261159E-4</v>
      </c>
      <c r="AC15" s="331">
        <f t="shared" si="7"/>
        <v>0</v>
      </c>
      <c r="AD15" s="331">
        <f t="shared" si="8"/>
        <v>0</v>
      </c>
      <c r="AE15" s="468">
        <f t="shared" si="9"/>
        <v>0.32044601935898803</v>
      </c>
    </row>
    <row r="16" spans="1:38" x14ac:dyDescent="0.25">
      <c r="A16" s="11" t="s">
        <v>243</v>
      </c>
      <c r="B16" s="4" t="s">
        <v>244</v>
      </c>
      <c r="C16" s="4" t="s">
        <v>245</v>
      </c>
      <c r="D16" s="9" t="s">
        <v>27</v>
      </c>
      <c r="E16" s="9">
        <v>2007</v>
      </c>
      <c r="F16" s="9">
        <v>9</v>
      </c>
      <c r="G16" s="9" t="s">
        <v>45</v>
      </c>
      <c r="H16" s="9" t="s">
        <v>41</v>
      </c>
      <c r="I16" s="9" t="s">
        <v>42</v>
      </c>
      <c r="J16" s="9" t="s">
        <v>31</v>
      </c>
      <c r="K16" s="9" t="s">
        <v>36</v>
      </c>
      <c r="L16" s="331">
        <v>89.881761999999995</v>
      </c>
      <c r="M16" s="331">
        <v>24.328984999999999</v>
      </c>
      <c r="N16" s="331">
        <v>28.130001</v>
      </c>
      <c r="O16" s="331">
        <v>27.983317</v>
      </c>
      <c r="P16" s="331">
        <v>28.130001</v>
      </c>
      <c r="Q16" s="331">
        <v>9.5219330000000006</v>
      </c>
      <c r="R16" s="331">
        <v>3.0047139999999999</v>
      </c>
      <c r="S16" s="331">
        <v>-1</v>
      </c>
      <c r="T16" s="331">
        <v>-1</v>
      </c>
      <c r="U16" s="331">
        <v>2325.6299100000001</v>
      </c>
      <c r="V16" s="331">
        <f t="shared" si="0"/>
        <v>9.9077682815328208E-2</v>
      </c>
      <c r="W16" s="331">
        <f t="shared" si="1"/>
        <v>2.6818115326320349E-2</v>
      </c>
      <c r="X16" s="331">
        <f t="shared" si="2"/>
        <v>3.1008018252611309E-2</v>
      </c>
      <c r="Y16" s="331">
        <f t="shared" si="3"/>
        <v>3.0846326820415267E-2</v>
      </c>
      <c r="Z16" s="331">
        <f t="shared" si="4"/>
        <v>3.1008018252611309E-2</v>
      </c>
      <c r="AA16" s="331">
        <f t="shared" si="5"/>
        <v>1.049613443896223E-2</v>
      </c>
      <c r="AB16" s="331">
        <f t="shared" si="6"/>
        <v>3.3121302255153394E-3</v>
      </c>
      <c r="AC16" s="331">
        <f t="shared" si="7"/>
        <v>0</v>
      </c>
      <c r="AD16" s="331">
        <f t="shared" si="8"/>
        <v>0</v>
      </c>
      <c r="AE16" s="468">
        <f t="shared" si="9"/>
        <v>2.563568152667282</v>
      </c>
    </row>
    <row r="17" spans="1:31" x14ac:dyDescent="0.25">
      <c r="A17" s="11" t="s">
        <v>243</v>
      </c>
      <c r="B17" s="4" t="s">
        <v>244</v>
      </c>
      <c r="C17" s="4" t="s">
        <v>245</v>
      </c>
      <c r="D17" s="9" t="s">
        <v>27</v>
      </c>
      <c r="E17" s="9">
        <v>2007</v>
      </c>
      <c r="F17" s="9">
        <v>10</v>
      </c>
      <c r="G17" s="9" t="s">
        <v>46</v>
      </c>
      <c r="H17" s="9" t="s">
        <v>47</v>
      </c>
      <c r="I17" s="9" t="s">
        <v>42</v>
      </c>
      <c r="J17" s="9" t="s">
        <v>31</v>
      </c>
      <c r="K17" s="9" t="s">
        <v>36</v>
      </c>
      <c r="L17" s="331">
        <v>63.003292000000002</v>
      </c>
      <c r="M17" s="331">
        <v>9.5773729999999997</v>
      </c>
      <c r="N17" s="331">
        <v>11.073684999999999</v>
      </c>
      <c r="O17" s="331">
        <v>11.015941</v>
      </c>
      <c r="P17" s="331">
        <v>11.073684999999999</v>
      </c>
      <c r="Q17" s="331">
        <v>9.4218510000000002</v>
      </c>
      <c r="R17" s="331">
        <v>2.5218129999999999</v>
      </c>
      <c r="S17" s="331">
        <v>-1</v>
      </c>
      <c r="T17" s="331">
        <v>-1</v>
      </c>
      <c r="U17" s="331">
        <v>1951.86796</v>
      </c>
      <c r="V17" s="331">
        <f t="shared" si="0"/>
        <v>6.9449241338832526E-2</v>
      </c>
      <c r="W17" s="331">
        <f t="shared" si="1"/>
        <v>1.0557246577988628E-2</v>
      </c>
      <c r="X17" s="331">
        <f t="shared" si="2"/>
        <v>1.2206648218877347E-2</v>
      </c>
      <c r="Y17" s="331">
        <f t="shared" si="3"/>
        <v>1.2142996354592709E-2</v>
      </c>
      <c r="Z17" s="331">
        <f t="shared" si="4"/>
        <v>1.2206648218877347E-2</v>
      </c>
      <c r="AA17" s="331">
        <f t="shared" si="5"/>
        <v>1.038581291843481E-2</v>
      </c>
      <c r="AB17" s="331">
        <f t="shared" si="6"/>
        <v>2.7798229916050298E-3</v>
      </c>
      <c r="AC17" s="331">
        <f t="shared" si="7"/>
        <v>0</v>
      </c>
      <c r="AD17" s="331">
        <f t="shared" si="8"/>
        <v>0</v>
      </c>
      <c r="AE17" s="468">
        <f t="shared" si="9"/>
        <v>2.1515661279346276</v>
      </c>
    </row>
    <row r="18" spans="1:31" x14ac:dyDescent="0.25">
      <c r="A18" s="11" t="s">
        <v>243</v>
      </c>
      <c r="B18" s="4" t="s">
        <v>244</v>
      </c>
      <c r="C18" s="4" t="s">
        <v>245</v>
      </c>
      <c r="D18" s="9" t="s">
        <v>27</v>
      </c>
      <c r="E18" s="9">
        <v>2007</v>
      </c>
      <c r="F18" s="9">
        <v>11</v>
      </c>
      <c r="G18" s="9" t="s">
        <v>223</v>
      </c>
      <c r="H18" s="9" t="s">
        <v>80</v>
      </c>
      <c r="I18" s="9" t="s">
        <v>42</v>
      </c>
      <c r="J18" s="9" t="s">
        <v>31</v>
      </c>
      <c r="K18" s="9" t="s">
        <v>36</v>
      </c>
      <c r="L18" s="331">
        <v>46.287235000000003</v>
      </c>
      <c r="M18" s="331">
        <v>6.7402839999999999</v>
      </c>
      <c r="N18" s="331">
        <v>7.7933459999999997</v>
      </c>
      <c r="O18" s="331">
        <v>7.752707</v>
      </c>
      <c r="P18" s="331">
        <v>7.7933459999999997</v>
      </c>
      <c r="Q18" s="331">
        <v>6.6822869999999996</v>
      </c>
      <c r="R18" s="331">
        <v>1.851118</v>
      </c>
      <c r="S18" s="331">
        <v>-1</v>
      </c>
      <c r="T18" s="331">
        <v>-1</v>
      </c>
      <c r="U18" s="331">
        <v>1432.7541409999999</v>
      </c>
      <c r="V18" s="331">
        <f t="shared" si="0"/>
        <v>5.102294264912785E-2</v>
      </c>
      <c r="W18" s="331">
        <f t="shared" si="1"/>
        <v>7.4298912858120391E-3</v>
      </c>
      <c r="X18" s="331">
        <f t="shared" si="2"/>
        <v>8.5906934385432589E-3</v>
      </c>
      <c r="Y18" s="331">
        <f t="shared" si="3"/>
        <v>8.5458966092161696E-3</v>
      </c>
      <c r="Z18" s="331">
        <f t="shared" si="4"/>
        <v>8.5906934385432589E-3</v>
      </c>
      <c r="AA18" s="331">
        <f t="shared" si="5"/>
        <v>7.3659605367659689E-3</v>
      </c>
      <c r="AB18" s="331">
        <f t="shared" si="6"/>
        <v>2.04050830754458E-3</v>
      </c>
      <c r="AC18" s="331">
        <f t="shared" si="7"/>
        <v>0</v>
      </c>
      <c r="AD18" s="331">
        <f t="shared" si="8"/>
        <v>0</v>
      </c>
      <c r="AE18" s="468">
        <f t="shared" si="9"/>
        <v>1.5793410940736343</v>
      </c>
    </row>
    <row r="19" spans="1:31" x14ac:dyDescent="0.25">
      <c r="A19" s="11" t="s">
        <v>243</v>
      </c>
      <c r="B19" s="4" t="s">
        <v>244</v>
      </c>
      <c r="C19" s="4" t="s">
        <v>245</v>
      </c>
      <c r="D19" s="9" t="s">
        <v>27</v>
      </c>
      <c r="E19" s="9">
        <v>2007</v>
      </c>
      <c r="F19" s="9">
        <v>12</v>
      </c>
      <c r="G19" s="9" t="s">
        <v>48</v>
      </c>
      <c r="H19" s="9" t="s">
        <v>49</v>
      </c>
      <c r="I19" s="9" t="s">
        <v>42</v>
      </c>
      <c r="J19" s="9" t="s">
        <v>31</v>
      </c>
      <c r="K19" s="9" t="s">
        <v>36</v>
      </c>
      <c r="L19" s="331">
        <v>7.7703990000000003</v>
      </c>
      <c r="M19" s="331">
        <v>2.0099140000000002</v>
      </c>
      <c r="N19" s="331">
        <v>2.323931</v>
      </c>
      <c r="O19" s="331">
        <v>2.3118129999999999</v>
      </c>
      <c r="P19" s="331">
        <v>2.323931</v>
      </c>
      <c r="Q19" s="331">
        <v>0.26716099999999998</v>
      </c>
      <c r="R19" s="331">
        <v>0.13173599999999999</v>
      </c>
      <c r="S19" s="331">
        <v>9.5441999999999999E-2</v>
      </c>
      <c r="T19" s="331">
        <v>9.5441999999999999E-2</v>
      </c>
      <c r="U19" s="331">
        <v>101.962602</v>
      </c>
      <c r="V19" s="331">
        <f t="shared" si="0"/>
        <v>8.5653987009126891E-3</v>
      </c>
      <c r="W19" s="331">
        <f t="shared" si="1"/>
        <v>2.2155509343273405E-3</v>
      </c>
      <c r="X19" s="331">
        <f t="shared" si="2"/>
        <v>2.5616954249596102E-3</v>
      </c>
      <c r="Y19" s="331">
        <f t="shared" si="3"/>
        <v>2.5483376165050297E-3</v>
      </c>
      <c r="Z19" s="331">
        <f t="shared" si="4"/>
        <v>2.5616954249596102E-3</v>
      </c>
      <c r="AA19" s="331">
        <f t="shared" si="5"/>
        <v>2.9449459189091E-4</v>
      </c>
      <c r="AB19" s="331">
        <f t="shared" si="6"/>
        <v>1.4521408273415997E-4</v>
      </c>
      <c r="AC19" s="331">
        <f t="shared" si="7"/>
        <v>1.0520679604901999E-4</v>
      </c>
      <c r="AD19" s="331">
        <f t="shared" si="8"/>
        <v>1.0520679604901999E-4</v>
      </c>
      <c r="AE19" s="468">
        <f t="shared" si="9"/>
        <v>0.11239452938162861</v>
      </c>
    </row>
    <row r="20" spans="1:31" x14ac:dyDescent="0.25">
      <c r="A20" s="11" t="s">
        <v>243</v>
      </c>
      <c r="B20" s="4" t="s">
        <v>244</v>
      </c>
      <c r="C20" s="4" t="s">
        <v>245</v>
      </c>
      <c r="D20" s="9" t="s">
        <v>27</v>
      </c>
      <c r="E20" s="9">
        <v>2007</v>
      </c>
      <c r="F20" s="9">
        <v>13</v>
      </c>
      <c r="G20" s="9" t="s">
        <v>202</v>
      </c>
      <c r="H20" s="9" t="s">
        <v>49</v>
      </c>
      <c r="I20" s="9" t="s">
        <v>42</v>
      </c>
      <c r="J20" s="9" t="s">
        <v>31</v>
      </c>
      <c r="K20" s="9" t="s">
        <v>36</v>
      </c>
      <c r="L20" s="331">
        <v>12.432638000000001</v>
      </c>
      <c r="M20" s="331">
        <v>3.215862</v>
      </c>
      <c r="N20" s="331">
        <v>3.718289</v>
      </c>
      <c r="O20" s="331">
        <v>3.6989000000000001</v>
      </c>
      <c r="P20" s="331">
        <v>3.718289</v>
      </c>
      <c r="Q20" s="331">
        <v>0.42745699999999998</v>
      </c>
      <c r="R20" s="331">
        <v>0.21077699999999999</v>
      </c>
      <c r="S20" s="331">
        <v>0.15270800000000001</v>
      </c>
      <c r="T20" s="331">
        <v>0.15270800000000001</v>
      </c>
      <c r="U20" s="331">
        <v>163.140164</v>
      </c>
      <c r="V20" s="331">
        <f t="shared" si="0"/>
        <v>1.370463748053578E-2</v>
      </c>
      <c r="W20" s="331">
        <f t="shared" si="1"/>
        <v>3.5448810539992198E-3</v>
      </c>
      <c r="X20" s="331">
        <f t="shared" si="2"/>
        <v>4.0987120185485898E-3</v>
      </c>
      <c r="Y20" s="331">
        <f t="shared" si="3"/>
        <v>4.0773393045589997E-3</v>
      </c>
      <c r="Z20" s="331">
        <f t="shared" si="4"/>
        <v>4.0987120185485898E-3</v>
      </c>
      <c r="AA20" s="331">
        <f t="shared" si="5"/>
        <v>4.7119068563866994E-4</v>
      </c>
      <c r="AB20" s="331">
        <f t="shared" si="6"/>
        <v>2.3234187098786999E-4</v>
      </c>
      <c r="AC20" s="331">
        <f t="shared" si="7"/>
        <v>1.6833175552748001E-4</v>
      </c>
      <c r="AD20" s="331">
        <f t="shared" si="8"/>
        <v>1.6833175552748001E-4</v>
      </c>
      <c r="AE20" s="468">
        <f t="shared" si="9"/>
        <v>0.17983124789245483</v>
      </c>
    </row>
    <row r="21" spans="1:31" x14ac:dyDescent="0.25">
      <c r="A21" s="11" t="s">
        <v>243</v>
      </c>
      <c r="B21" s="4" t="s">
        <v>244</v>
      </c>
      <c r="C21" s="4" t="s">
        <v>245</v>
      </c>
      <c r="D21" s="9" t="s">
        <v>27</v>
      </c>
      <c r="E21" s="9">
        <v>2007</v>
      </c>
      <c r="F21" s="9">
        <v>14</v>
      </c>
      <c r="G21" s="9" t="s">
        <v>224</v>
      </c>
      <c r="H21" s="9" t="s">
        <v>49</v>
      </c>
      <c r="I21" s="9" t="s">
        <v>42</v>
      </c>
      <c r="J21" s="9" t="s">
        <v>31</v>
      </c>
      <c r="K21" s="9" t="s">
        <v>36</v>
      </c>
      <c r="L21" s="331">
        <v>86.600506999999993</v>
      </c>
      <c r="M21" s="331">
        <v>25.354061999999999</v>
      </c>
      <c r="N21" s="331">
        <v>29.31523</v>
      </c>
      <c r="O21" s="331">
        <v>29.162365000000001</v>
      </c>
      <c r="P21" s="331">
        <v>29.31523</v>
      </c>
      <c r="Q21" s="331">
        <v>1.957303</v>
      </c>
      <c r="R21" s="331">
        <v>1.158809</v>
      </c>
      <c r="S21" s="331">
        <v>0.83955500000000005</v>
      </c>
      <c r="T21" s="331">
        <v>0.83955500000000005</v>
      </c>
      <c r="U21" s="331">
        <v>896.91136800000004</v>
      </c>
      <c r="V21" s="331">
        <f t="shared" si="0"/>
        <v>9.5460718317834148E-2</v>
      </c>
      <c r="W21" s="331">
        <f t="shared" si="1"/>
        <v>2.7948069297041217E-2</v>
      </c>
      <c r="X21" s="331">
        <f t="shared" si="2"/>
        <v>3.2314509584251298E-2</v>
      </c>
      <c r="Y21" s="331">
        <f t="shared" si="3"/>
        <v>3.2146004765848148E-2</v>
      </c>
      <c r="Z21" s="331">
        <f t="shared" si="4"/>
        <v>3.2314509584251298E-2</v>
      </c>
      <c r="AA21" s="331">
        <f t="shared" si="5"/>
        <v>2.15755723399693E-3</v>
      </c>
      <c r="AB21" s="331">
        <f t="shared" si="6"/>
        <v>1.2773682668297899E-3</v>
      </c>
      <c r="AC21" s="331">
        <f t="shared" si="7"/>
        <v>9.2545097186705002E-4</v>
      </c>
      <c r="AD21" s="331">
        <f t="shared" si="8"/>
        <v>9.2545097186705002E-4</v>
      </c>
      <c r="AE21" s="468">
        <f t="shared" si="9"/>
        <v>0.98867554501397203</v>
      </c>
    </row>
    <row r="22" spans="1:31" x14ac:dyDescent="0.25">
      <c r="A22" s="11" t="s">
        <v>243</v>
      </c>
      <c r="B22" s="4" t="s">
        <v>244</v>
      </c>
      <c r="C22" s="4" t="s">
        <v>245</v>
      </c>
      <c r="D22" s="9" t="s">
        <v>27</v>
      </c>
      <c r="E22" s="9">
        <v>2007</v>
      </c>
      <c r="F22" s="9">
        <v>15</v>
      </c>
      <c r="G22" s="9" t="s">
        <v>225</v>
      </c>
      <c r="H22" s="9" t="s">
        <v>51</v>
      </c>
      <c r="I22" s="9" t="s">
        <v>42</v>
      </c>
      <c r="J22" s="9" t="s">
        <v>31</v>
      </c>
      <c r="K22" s="9" t="s">
        <v>36</v>
      </c>
      <c r="L22" s="331">
        <v>307.46659499999998</v>
      </c>
      <c r="M22" s="331">
        <v>75.708802000000006</v>
      </c>
      <c r="N22" s="331">
        <v>87.537094999999994</v>
      </c>
      <c r="O22" s="331">
        <v>87.080633000000006</v>
      </c>
      <c r="P22" s="331">
        <v>87.537094999999994</v>
      </c>
      <c r="Q22" s="331">
        <v>32.357619999999997</v>
      </c>
      <c r="R22" s="331">
        <v>8.900093</v>
      </c>
      <c r="S22" s="331">
        <v>7.3307690000000001</v>
      </c>
      <c r="T22" s="331">
        <v>7.3307690000000001</v>
      </c>
      <c r="U22" s="331">
        <v>6888.6171510000004</v>
      </c>
      <c r="V22" s="331">
        <f t="shared" si="0"/>
        <v>0.33892390511568943</v>
      </c>
      <c r="W22" s="331">
        <f t="shared" si="1"/>
        <v>8.345466871115062E-2</v>
      </c>
      <c r="X22" s="331">
        <f t="shared" si="2"/>
        <v>9.6493129863044425E-2</v>
      </c>
      <c r="Y22" s="331">
        <f t="shared" si="3"/>
        <v>9.598996663785922E-2</v>
      </c>
      <c r="Z22" s="331">
        <f t="shared" si="4"/>
        <v>9.6493129863044425E-2</v>
      </c>
      <c r="AA22" s="331">
        <f t="shared" si="5"/>
        <v>3.5668170490682195E-2</v>
      </c>
      <c r="AB22" s="331">
        <f t="shared" si="6"/>
        <v>9.810673173951831E-3</v>
      </c>
      <c r="AC22" s="331">
        <f t="shared" si="7"/>
        <v>8.0807895796973905E-3</v>
      </c>
      <c r="AD22" s="331">
        <f t="shared" si="8"/>
        <v>8.0807895796973905E-3</v>
      </c>
      <c r="AE22" s="468">
        <f t="shared" si="9"/>
        <v>7.5934005958072772</v>
      </c>
    </row>
    <row r="23" spans="1:31" x14ac:dyDescent="0.25">
      <c r="A23" s="11" t="s">
        <v>243</v>
      </c>
      <c r="B23" s="4" t="s">
        <v>244</v>
      </c>
      <c r="C23" s="4" t="s">
        <v>245</v>
      </c>
      <c r="D23" s="9" t="s">
        <v>27</v>
      </c>
      <c r="E23" s="9">
        <v>2007</v>
      </c>
      <c r="F23" s="9">
        <v>16</v>
      </c>
      <c r="G23" s="9" t="s">
        <v>50</v>
      </c>
      <c r="H23" s="9" t="s">
        <v>51</v>
      </c>
      <c r="I23" s="9" t="s">
        <v>42</v>
      </c>
      <c r="J23" s="9" t="s">
        <v>31</v>
      </c>
      <c r="K23" s="9" t="s">
        <v>36</v>
      </c>
      <c r="L23" s="331">
        <v>2.5946549999999999</v>
      </c>
      <c r="M23" s="331">
        <v>0.63889300000000004</v>
      </c>
      <c r="N23" s="331">
        <v>0.73870999999999998</v>
      </c>
      <c r="O23" s="331">
        <v>0.73485800000000001</v>
      </c>
      <c r="P23" s="331">
        <v>0.73870999999999998</v>
      </c>
      <c r="Q23" s="331">
        <v>0.27306000000000002</v>
      </c>
      <c r="R23" s="331">
        <v>7.5106000000000006E-2</v>
      </c>
      <c r="S23" s="331">
        <v>6.1863000000000001E-2</v>
      </c>
      <c r="T23" s="331">
        <v>6.1863000000000001E-2</v>
      </c>
      <c r="U23" s="331">
        <v>58.131790000000002</v>
      </c>
      <c r="V23" s="331">
        <f t="shared" si="0"/>
        <v>2.8601175520480498E-3</v>
      </c>
      <c r="W23" s="331">
        <f t="shared" si="1"/>
        <v>7.0425897977983E-4</v>
      </c>
      <c r="X23" s="331">
        <f t="shared" si="2"/>
        <v>8.1428838781009993E-4</v>
      </c>
      <c r="Y23" s="331">
        <f t="shared" si="3"/>
        <v>8.1004228464398001E-4</v>
      </c>
      <c r="Z23" s="331">
        <f t="shared" si="4"/>
        <v>8.1428838781009993E-4</v>
      </c>
      <c r="AA23" s="331">
        <f t="shared" si="5"/>
        <v>3.0099712630859998E-4</v>
      </c>
      <c r="AB23" s="331">
        <f t="shared" si="6"/>
        <v>8.2790193248860001E-5</v>
      </c>
      <c r="AC23" s="331">
        <f t="shared" si="7"/>
        <v>6.819228457053001E-5</v>
      </c>
      <c r="AD23" s="331">
        <f t="shared" si="8"/>
        <v>6.819228457053001E-5</v>
      </c>
      <c r="AE23" s="468">
        <f t="shared" si="9"/>
        <v>6.4079329587544906E-2</v>
      </c>
    </row>
    <row r="24" spans="1:31" x14ac:dyDescent="0.25">
      <c r="A24" s="11" t="s">
        <v>243</v>
      </c>
      <c r="B24" s="4" t="s">
        <v>244</v>
      </c>
      <c r="C24" s="4" t="s">
        <v>245</v>
      </c>
      <c r="D24" s="9" t="s">
        <v>27</v>
      </c>
      <c r="E24" s="9">
        <v>2007</v>
      </c>
      <c r="F24" s="9">
        <v>17</v>
      </c>
      <c r="G24" s="9" t="s">
        <v>52</v>
      </c>
      <c r="H24" s="9" t="s">
        <v>53</v>
      </c>
      <c r="I24" s="9" t="s">
        <v>42</v>
      </c>
      <c r="J24" s="9" t="s">
        <v>31</v>
      </c>
      <c r="K24" s="9" t="s">
        <v>36</v>
      </c>
      <c r="L24" s="331">
        <v>1061.650028</v>
      </c>
      <c r="M24" s="331">
        <v>788.17218700000001</v>
      </c>
      <c r="N24" s="331">
        <v>911.31151899999998</v>
      </c>
      <c r="O24" s="331">
        <v>906.559485</v>
      </c>
      <c r="P24" s="331">
        <v>911.31151899999998</v>
      </c>
      <c r="Q24" s="331">
        <v>35.321764000000002</v>
      </c>
      <c r="R24" s="331">
        <v>16.814436000000001</v>
      </c>
      <c r="S24" s="331">
        <v>29.447644</v>
      </c>
      <c r="T24" s="331">
        <v>29.447644</v>
      </c>
      <c r="U24" s="331">
        <v>13014.26964</v>
      </c>
      <c r="V24" s="331">
        <f t="shared" si="0"/>
        <v>1.1702688331262165</v>
      </c>
      <c r="W24" s="331">
        <f t="shared" si="1"/>
        <v>0.86881111595753502</v>
      </c>
      <c r="X24" s="331">
        <f t="shared" si="2"/>
        <v>1.0045489943269799</v>
      </c>
      <c r="Y24" s="331">
        <f t="shared" si="3"/>
        <v>0.99931077350327535</v>
      </c>
      <c r="Z24" s="331">
        <f t="shared" si="4"/>
        <v>1.0045489943269799</v>
      </c>
      <c r="AA24" s="331">
        <f t="shared" si="5"/>
        <v>3.8935579946350843E-2</v>
      </c>
      <c r="AB24" s="331">
        <f t="shared" si="6"/>
        <v>1.853474297407116E-2</v>
      </c>
      <c r="AC24" s="331">
        <f t="shared" si="7"/>
        <v>3.246047103405364E-2</v>
      </c>
      <c r="AD24" s="331">
        <f t="shared" si="8"/>
        <v>3.246047103405364E-2</v>
      </c>
      <c r="AE24" s="468">
        <f t="shared" si="9"/>
        <v>14.345776615561629</v>
      </c>
    </row>
    <row r="25" spans="1:31" x14ac:dyDescent="0.25">
      <c r="A25" s="11" t="s">
        <v>243</v>
      </c>
      <c r="B25" s="4" t="s">
        <v>244</v>
      </c>
      <c r="C25" s="4" t="s">
        <v>245</v>
      </c>
      <c r="D25" s="9" t="s">
        <v>27</v>
      </c>
      <c r="E25" s="9">
        <v>2007</v>
      </c>
      <c r="F25" s="9">
        <v>18</v>
      </c>
      <c r="G25" s="9" t="s">
        <v>226</v>
      </c>
      <c r="H25" s="9" t="s">
        <v>53</v>
      </c>
      <c r="I25" s="9" t="s">
        <v>42</v>
      </c>
      <c r="J25" s="9" t="s">
        <v>31</v>
      </c>
      <c r="K25" s="9" t="s">
        <v>36</v>
      </c>
      <c r="L25" s="331">
        <v>752.94328199999995</v>
      </c>
      <c r="M25" s="331">
        <v>558.98736699999995</v>
      </c>
      <c r="N25" s="331">
        <v>646.32022700000005</v>
      </c>
      <c r="O25" s="331">
        <v>642.94998999999996</v>
      </c>
      <c r="P25" s="331">
        <v>646.32022700000005</v>
      </c>
      <c r="Q25" s="331">
        <v>25.050896999999999</v>
      </c>
      <c r="R25" s="331">
        <v>11.925132</v>
      </c>
      <c r="S25" s="331">
        <v>20.884854000000001</v>
      </c>
      <c r="T25" s="331">
        <v>20.884854000000001</v>
      </c>
      <c r="U25" s="331">
        <v>9229.9784679999993</v>
      </c>
      <c r="V25" s="331">
        <f t="shared" si="0"/>
        <v>0.82997789553711931</v>
      </c>
      <c r="W25" s="331">
        <f t="shared" si="1"/>
        <v>0.61617809679122071</v>
      </c>
      <c r="X25" s="331">
        <f t="shared" si="2"/>
        <v>0.71244609610386733</v>
      </c>
      <c r="Y25" s="331">
        <f t="shared" si="3"/>
        <v>0.70873104574138679</v>
      </c>
      <c r="Z25" s="331">
        <f t="shared" si="4"/>
        <v>0.71244609610386733</v>
      </c>
      <c r="AA25" s="331">
        <f t="shared" si="5"/>
        <v>2.7613887088745067E-2</v>
      </c>
      <c r="AB25" s="331">
        <f t="shared" si="6"/>
        <v>1.3145207876842918E-2</v>
      </c>
      <c r="AC25" s="331">
        <f t="shared" si="7"/>
        <v>2.3021610771898741E-2</v>
      </c>
      <c r="AD25" s="331">
        <f t="shared" si="8"/>
        <v>2.3021610771898741E-2</v>
      </c>
      <c r="AE25" s="468">
        <f t="shared" si="9"/>
        <v>10.174309656332872</v>
      </c>
    </row>
    <row r="26" spans="1:31" x14ac:dyDescent="0.25">
      <c r="A26" s="11" t="s">
        <v>243</v>
      </c>
      <c r="B26" s="4" t="s">
        <v>244</v>
      </c>
      <c r="C26" s="4" t="s">
        <v>245</v>
      </c>
      <c r="D26" s="9" t="s">
        <v>27</v>
      </c>
      <c r="E26" s="9">
        <v>2007</v>
      </c>
      <c r="F26" s="9">
        <v>19</v>
      </c>
      <c r="G26" s="9" t="s">
        <v>54</v>
      </c>
      <c r="H26" s="9" t="s">
        <v>47</v>
      </c>
      <c r="I26" s="9" t="s">
        <v>42</v>
      </c>
      <c r="J26" s="9" t="s">
        <v>31</v>
      </c>
      <c r="K26" s="9" t="s">
        <v>36</v>
      </c>
      <c r="L26" s="331">
        <v>30.166388000000001</v>
      </c>
      <c r="M26" s="331">
        <v>2.733587</v>
      </c>
      <c r="N26" s="331">
        <v>3.160666</v>
      </c>
      <c r="O26" s="331">
        <v>3.1441849999999998</v>
      </c>
      <c r="P26" s="331">
        <v>3.160666</v>
      </c>
      <c r="Q26" s="331">
        <v>13.012357</v>
      </c>
      <c r="R26" s="331">
        <v>2.4429210000000001</v>
      </c>
      <c r="S26" s="331">
        <v>-1</v>
      </c>
      <c r="T26" s="331">
        <v>-1</v>
      </c>
      <c r="U26" s="331">
        <v>1890.805889</v>
      </c>
      <c r="V26" s="331">
        <f t="shared" si="0"/>
        <v>3.325275067424828E-2</v>
      </c>
      <c r="W26" s="331">
        <f t="shared" si="1"/>
        <v>3.0132638669689697E-3</v>
      </c>
      <c r="X26" s="331">
        <f t="shared" si="2"/>
        <v>3.48403787893246E-3</v>
      </c>
      <c r="Y26" s="331">
        <f t="shared" si="3"/>
        <v>3.4658706862323494E-3</v>
      </c>
      <c r="Z26" s="331">
        <f t="shared" si="4"/>
        <v>3.48403787893246E-3</v>
      </c>
      <c r="AA26" s="331">
        <f t="shared" si="5"/>
        <v>1.434366829085767E-2</v>
      </c>
      <c r="AB26" s="331">
        <f t="shared" si="6"/>
        <v>2.6928594477365099E-3</v>
      </c>
      <c r="AC26" s="331">
        <f t="shared" si="7"/>
        <v>0</v>
      </c>
      <c r="AD26" s="331">
        <f t="shared" si="8"/>
        <v>0</v>
      </c>
      <c r="AE26" s="468">
        <f t="shared" si="9"/>
        <v>2.0842567164593042</v>
      </c>
    </row>
    <row r="27" spans="1:31" x14ac:dyDescent="0.25">
      <c r="A27" s="11" t="s">
        <v>243</v>
      </c>
      <c r="B27" s="4" t="s">
        <v>244</v>
      </c>
      <c r="C27" s="4" t="s">
        <v>245</v>
      </c>
      <c r="D27" s="9" t="s">
        <v>27</v>
      </c>
      <c r="E27" s="9">
        <v>2007</v>
      </c>
      <c r="F27" s="9">
        <v>20</v>
      </c>
      <c r="G27" s="9" t="s">
        <v>239</v>
      </c>
      <c r="H27" s="9" t="s">
        <v>228</v>
      </c>
      <c r="I27" s="9" t="s">
        <v>42</v>
      </c>
      <c r="J27" s="9" t="s">
        <v>31</v>
      </c>
      <c r="K27" s="9" t="s">
        <v>36</v>
      </c>
      <c r="L27" s="331">
        <v>39.156483999999999</v>
      </c>
      <c r="M27" s="331">
        <v>4.6966239999999999</v>
      </c>
      <c r="N27" s="331">
        <v>5.430396</v>
      </c>
      <c r="O27" s="331">
        <v>5.4020789999999996</v>
      </c>
      <c r="P27" s="331">
        <v>5.430396</v>
      </c>
      <c r="Q27" s="331">
        <v>4.4588830000000002</v>
      </c>
      <c r="R27" s="331">
        <v>1.3605959999999999</v>
      </c>
      <c r="S27" s="331">
        <v>-1</v>
      </c>
      <c r="T27" s="331">
        <v>-1</v>
      </c>
      <c r="U27" s="331">
        <v>1053.0930060000001</v>
      </c>
      <c r="V27" s="331">
        <f t="shared" si="0"/>
        <v>4.3162635173034036E-2</v>
      </c>
      <c r="W27" s="331">
        <f t="shared" si="1"/>
        <v>5.1771417540174393E-3</v>
      </c>
      <c r="X27" s="331">
        <f t="shared" si="2"/>
        <v>5.9859869285787595E-3</v>
      </c>
      <c r="Y27" s="331">
        <f t="shared" si="3"/>
        <v>5.9547727792134894E-3</v>
      </c>
      <c r="Z27" s="331">
        <f t="shared" si="4"/>
        <v>5.9859869285787595E-3</v>
      </c>
      <c r="AA27" s="331">
        <f t="shared" si="5"/>
        <v>4.91507716086673E-3</v>
      </c>
      <c r="AB27" s="331">
        <f t="shared" si="6"/>
        <v>1.4998003591407598E-3</v>
      </c>
      <c r="AC27" s="331">
        <f t="shared" si="7"/>
        <v>0</v>
      </c>
      <c r="AD27" s="331">
        <f t="shared" si="8"/>
        <v>0</v>
      </c>
      <c r="AE27" s="468">
        <f t="shared" si="9"/>
        <v>1.1608363309956979</v>
      </c>
    </row>
    <row r="28" spans="1:31" x14ac:dyDescent="0.25">
      <c r="A28" s="11" t="s">
        <v>243</v>
      </c>
      <c r="B28" s="4" t="s">
        <v>244</v>
      </c>
      <c r="C28" s="4" t="s">
        <v>245</v>
      </c>
      <c r="D28" s="9" t="s">
        <v>27</v>
      </c>
      <c r="E28" s="9">
        <v>2007</v>
      </c>
      <c r="F28" s="9">
        <v>21</v>
      </c>
      <c r="G28" s="9" t="s">
        <v>125</v>
      </c>
      <c r="H28" s="9" t="s">
        <v>47</v>
      </c>
      <c r="I28" s="9" t="s">
        <v>42</v>
      </c>
      <c r="J28" s="9" t="s">
        <v>31</v>
      </c>
      <c r="K28" s="9" t="s">
        <v>36</v>
      </c>
      <c r="L28" s="331">
        <v>2.4453490000000002</v>
      </c>
      <c r="M28" s="331">
        <v>0.307973</v>
      </c>
      <c r="N28" s="331">
        <v>0.35608899999999999</v>
      </c>
      <c r="O28" s="331">
        <v>0.35423300000000002</v>
      </c>
      <c r="P28" s="331">
        <v>0.35608899999999999</v>
      </c>
      <c r="Q28" s="331">
        <v>0.55911500000000003</v>
      </c>
      <c r="R28" s="331">
        <v>0.12898899999999999</v>
      </c>
      <c r="S28" s="331">
        <v>-1</v>
      </c>
      <c r="T28" s="331">
        <v>-1</v>
      </c>
      <c r="U28" s="331">
        <v>99.836743999999996</v>
      </c>
      <c r="V28" s="331">
        <f t="shared" si="0"/>
        <v>2.6955358595971901E-3</v>
      </c>
      <c r="W28" s="331">
        <f t="shared" si="1"/>
        <v>3.3948212107462998E-4</v>
      </c>
      <c r="X28" s="331">
        <f t="shared" si="2"/>
        <v>3.9252093206658997E-4</v>
      </c>
      <c r="Y28" s="331">
        <f t="shared" si="3"/>
        <v>3.9047504227523002E-4</v>
      </c>
      <c r="Z28" s="331">
        <f t="shared" si="4"/>
        <v>3.9252093206658997E-4</v>
      </c>
      <c r="AA28" s="331">
        <f t="shared" si="5"/>
        <v>6.1631878809064995E-4</v>
      </c>
      <c r="AB28" s="331">
        <f t="shared" si="6"/>
        <v>1.4218603356558999E-4</v>
      </c>
      <c r="AC28" s="331">
        <f t="shared" si="7"/>
        <v>0</v>
      </c>
      <c r="AD28" s="331">
        <f t="shared" si="8"/>
        <v>0</v>
      </c>
      <c r="AE28" s="468">
        <f t="shared" si="9"/>
        <v>0.11005117206477463</v>
      </c>
    </row>
    <row r="29" spans="1:31" x14ac:dyDescent="0.25">
      <c r="A29" s="11" t="s">
        <v>243</v>
      </c>
      <c r="B29" s="4" t="s">
        <v>244</v>
      </c>
      <c r="C29" s="4" t="s">
        <v>245</v>
      </c>
      <c r="D29" s="9" t="s">
        <v>27</v>
      </c>
      <c r="E29" s="9">
        <v>2007</v>
      </c>
      <c r="F29" s="9">
        <v>22</v>
      </c>
      <c r="G29" s="9" t="s">
        <v>69</v>
      </c>
      <c r="H29" s="9" t="s">
        <v>70</v>
      </c>
      <c r="I29" s="9" t="s">
        <v>42</v>
      </c>
      <c r="J29" s="9" t="s">
        <v>31</v>
      </c>
      <c r="K29" s="9" t="s">
        <v>36</v>
      </c>
      <c r="L29" s="331">
        <v>1.3126439999999999</v>
      </c>
      <c r="M29" s="331">
        <v>0.144811</v>
      </c>
      <c r="N29" s="331">
        <v>0.167436</v>
      </c>
      <c r="O29" s="331">
        <v>0.16656199999999999</v>
      </c>
      <c r="P29" s="331">
        <v>0.167436</v>
      </c>
      <c r="Q29" s="331">
        <v>0.299128</v>
      </c>
      <c r="R29" s="331">
        <v>8.5010000000000002E-2</v>
      </c>
      <c r="S29" s="331">
        <v>2.0455000000000001E-2</v>
      </c>
      <c r="T29" s="331">
        <v>2.0455000000000001E-2</v>
      </c>
      <c r="U29" s="331">
        <v>65.797307000000004</v>
      </c>
      <c r="V29" s="331">
        <f t="shared" si="0"/>
        <v>1.4469423272036399E-3</v>
      </c>
      <c r="W29" s="331">
        <f t="shared" si="1"/>
        <v>1.5962680311240997E-4</v>
      </c>
      <c r="X29" s="331">
        <f t="shared" si="2"/>
        <v>1.8456659650116001E-4</v>
      </c>
      <c r="Y29" s="331">
        <f t="shared" si="3"/>
        <v>1.8360317641621999E-4</v>
      </c>
      <c r="Z29" s="331">
        <f t="shared" si="4"/>
        <v>1.8456659650116001E-4</v>
      </c>
      <c r="AA29" s="331">
        <f t="shared" si="5"/>
        <v>3.2973217753767999E-4</v>
      </c>
      <c r="AB29" s="331">
        <f t="shared" si="6"/>
        <v>9.3707484463099997E-5</v>
      </c>
      <c r="AC29" s="331">
        <f t="shared" si="7"/>
        <v>2.2547777846049998E-5</v>
      </c>
      <c r="AD29" s="331">
        <f t="shared" si="8"/>
        <v>2.2547777846049998E-5</v>
      </c>
      <c r="AE29" s="468">
        <f t="shared" si="9"/>
        <v>7.2529115673642161E-2</v>
      </c>
    </row>
    <row r="30" spans="1:31" x14ac:dyDescent="0.25">
      <c r="A30" s="11" t="s">
        <v>243</v>
      </c>
      <c r="B30" s="4" t="s">
        <v>244</v>
      </c>
      <c r="C30" s="4" t="s">
        <v>245</v>
      </c>
      <c r="D30" s="9" t="s">
        <v>27</v>
      </c>
      <c r="E30" s="9">
        <v>2007</v>
      </c>
      <c r="F30" s="9">
        <v>23</v>
      </c>
      <c r="G30" s="9" t="s">
        <v>69</v>
      </c>
      <c r="H30" s="9" t="s">
        <v>70</v>
      </c>
      <c r="I30" s="9" t="s">
        <v>30</v>
      </c>
      <c r="J30" s="9" t="s">
        <v>31</v>
      </c>
      <c r="K30" s="9" t="s">
        <v>36</v>
      </c>
      <c r="L30" s="331">
        <v>-1</v>
      </c>
      <c r="M30" s="331">
        <v>-1</v>
      </c>
      <c r="N30" s="331">
        <v>-1</v>
      </c>
      <c r="O30" s="331">
        <v>-1</v>
      </c>
      <c r="P30" s="331">
        <v>-1</v>
      </c>
      <c r="Q30" s="331">
        <v>-1</v>
      </c>
      <c r="R30" s="331">
        <v>-1</v>
      </c>
      <c r="S30" s="331">
        <v>-1</v>
      </c>
      <c r="T30" s="331">
        <v>-1</v>
      </c>
      <c r="U30" s="331">
        <v>-1</v>
      </c>
      <c r="V30" s="331">
        <f t="shared" si="0"/>
        <v>0</v>
      </c>
      <c r="W30" s="331">
        <f t="shared" si="1"/>
        <v>0</v>
      </c>
      <c r="X30" s="331">
        <f t="shared" si="2"/>
        <v>0</v>
      </c>
      <c r="Y30" s="331">
        <f t="shared" si="3"/>
        <v>0</v>
      </c>
      <c r="Z30" s="331">
        <f t="shared" si="4"/>
        <v>0</v>
      </c>
      <c r="AA30" s="331">
        <f t="shared" si="5"/>
        <v>0</v>
      </c>
      <c r="AB30" s="331">
        <f t="shared" si="6"/>
        <v>0</v>
      </c>
      <c r="AC30" s="331">
        <f t="shared" si="7"/>
        <v>0</v>
      </c>
      <c r="AD30" s="331">
        <f t="shared" si="8"/>
        <v>0</v>
      </c>
      <c r="AE30" s="468">
        <f t="shared" si="9"/>
        <v>0</v>
      </c>
    </row>
    <row r="31" spans="1:31" x14ac:dyDescent="0.25">
      <c r="A31" s="11" t="s">
        <v>243</v>
      </c>
      <c r="B31" s="4" t="s">
        <v>244</v>
      </c>
      <c r="C31" s="4" t="s">
        <v>245</v>
      </c>
      <c r="D31" s="9" t="s">
        <v>27</v>
      </c>
      <c r="E31" s="9">
        <v>2007</v>
      </c>
      <c r="F31" s="9">
        <v>24</v>
      </c>
      <c r="G31" s="9" t="s">
        <v>69</v>
      </c>
      <c r="H31" s="9" t="s">
        <v>70</v>
      </c>
      <c r="I31" s="9" t="s">
        <v>99</v>
      </c>
      <c r="J31" s="9" t="s">
        <v>31</v>
      </c>
      <c r="K31" s="9" t="s">
        <v>36</v>
      </c>
      <c r="L31" s="331">
        <v>93.197757999999993</v>
      </c>
      <c r="M31" s="331">
        <v>10.28159</v>
      </c>
      <c r="N31" s="331">
        <v>11.887924</v>
      </c>
      <c r="O31" s="331">
        <v>11.825934999999999</v>
      </c>
      <c r="P31" s="331">
        <v>11.887924</v>
      </c>
      <c r="Q31" s="331">
        <v>21.238054000000002</v>
      </c>
      <c r="R31" s="331">
        <v>6.0357190000000003</v>
      </c>
      <c r="S31" s="331">
        <v>1.452286</v>
      </c>
      <c r="T31" s="331">
        <v>1.452286</v>
      </c>
      <c r="U31" s="331">
        <v>4671.6088099999997</v>
      </c>
      <c r="V31" s="331">
        <f t="shared" si="0"/>
        <v>0.10273294271004296</v>
      </c>
      <c r="W31" s="331">
        <f t="shared" si="1"/>
        <v>1.1333512941782899E-2</v>
      </c>
      <c r="X31" s="331">
        <f t="shared" si="2"/>
        <v>1.3104193077620438E-2</v>
      </c>
      <c r="Y31" s="331">
        <f t="shared" si="3"/>
        <v>1.3035861901824848E-2</v>
      </c>
      <c r="Z31" s="331">
        <f t="shared" si="4"/>
        <v>1.3104193077620438E-2</v>
      </c>
      <c r="AA31" s="331">
        <f t="shared" si="5"/>
        <v>2.3410947126590743E-2</v>
      </c>
      <c r="AB31" s="331">
        <f t="shared" si="6"/>
        <v>6.6532413176818902E-3</v>
      </c>
      <c r="AC31" s="331">
        <f t="shared" si="7"/>
        <v>1.6008712831546599E-3</v>
      </c>
      <c r="AD31" s="331">
        <f t="shared" si="8"/>
        <v>1.6008712831546599E-3</v>
      </c>
      <c r="AE31" s="468">
        <f t="shared" si="9"/>
        <v>5.1495672271586406</v>
      </c>
    </row>
    <row r="32" spans="1:31" x14ac:dyDescent="0.25">
      <c r="A32" s="11" t="s">
        <v>243</v>
      </c>
      <c r="B32" s="4" t="s">
        <v>244</v>
      </c>
      <c r="C32" s="4" t="s">
        <v>245</v>
      </c>
      <c r="D32" s="9" t="s">
        <v>27</v>
      </c>
      <c r="E32" s="9">
        <v>2007</v>
      </c>
      <c r="F32" s="9">
        <v>25</v>
      </c>
      <c r="G32" s="9" t="s">
        <v>72</v>
      </c>
      <c r="H32" s="9" t="s">
        <v>539</v>
      </c>
      <c r="I32" s="9" t="s">
        <v>42</v>
      </c>
      <c r="J32" s="9" t="s">
        <v>31</v>
      </c>
      <c r="K32" s="9" t="s">
        <v>36</v>
      </c>
      <c r="L32" s="331">
        <v>316.87608699999998</v>
      </c>
      <c r="M32" s="331">
        <v>48.255007999999997</v>
      </c>
      <c r="N32" s="331">
        <v>55.794083000000001</v>
      </c>
      <c r="O32" s="331">
        <v>55.503145000000004</v>
      </c>
      <c r="P32" s="331">
        <v>55.794083000000001</v>
      </c>
      <c r="Q32" s="331">
        <v>51.906638999999998</v>
      </c>
      <c r="R32" s="331">
        <v>22.779758999999999</v>
      </c>
      <c r="S32" s="331">
        <v>12.277435000000001</v>
      </c>
      <c r="T32" s="331">
        <v>12.277435000000001</v>
      </c>
      <c r="U32" s="331">
        <v>17631.392124000002</v>
      </c>
      <c r="V32" s="331">
        <f t="shared" si="0"/>
        <v>0.34929609456864391</v>
      </c>
      <c r="W32" s="331">
        <f t="shared" si="1"/>
        <v>5.319204108254047E-2</v>
      </c>
      <c r="X32" s="331">
        <f t="shared" si="2"/>
        <v>6.1502448721978728E-2</v>
      </c>
      <c r="Y32" s="331">
        <f t="shared" si="3"/>
        <v>6.1181744474069953E-2</v>
      </c>
      <c r="Z32" s="331">
        <f t="shared" si="4"/>
        <v>6.1502448721978728E-2</v>
      </c>
      <c r="AA32" s="331">
        <f t="shared" si="5"/>
        <v>5.7217275233787085E-2</v>
      </c>
      <c r="AB32" s="331">
        <f t="shared" si="6"/>
        <v>2.5110385984774285E-2</v>
      </c>
      <c r="AC32" s="331">
        <f t="shared" si="7"/>
        <v>1.353355545828985E-2</v>
      </c>
      <c r="AD32" s="331">
        <f t="shared" si="8"/>
        <v>1.353355545828985E-2</v>
      </c>
      <c r="AE32" s="468">
        <f t="shared" si="9"/>
        <v>19.435282949330123</v>
      </c>
    </row>
    <row r="33" spans="1:31" x14ac:dyDescent="0.25">
      <c r="A33" s="11" t="s">
        <v>243</v>
      </c>
      <c r="B33" s="4" t="s">
        <v>244</v>
      </c>
      <c r="C33" s="4" t="s">
        <v>245</v>
      </c>
      <c r="D33" s="9" t="s">
        <v>27</v>
      </c>
      <c r="E33" s="9">
        <v>2007</v>
      </c>
      <c r="F33" s="9">
        <v>26</v>
      </c>
      <c r="G33" s="9" t="s">
        <v>72</v>
      </c>
      <c r="H33" s="9" t="s">
        <v>539</v>
      </c>
      <c r="I33" s="9" t="s">
        <v>30</v>
      </c>
      <c r="J33" s="9" t="s">
        <v>31</v>
      </c>
      <c r="K33" s="9" t="s">
        <v>36</v>
      </c>
      <c r="L33" s="331">
        <v>3.2170160000000001</v>
      </c>
      <c r="M33" s="331">
        <v>0.48989899999999997</v>
      </c>
      <c r="N33" s="331">
        <v>0.56643699999999997</v>
      </c>
      <c r="O33" s="331">
        <v>0.56348399999999998</v>
      </c>
      <c r="P33" s="331">
        <v>0.56643699999999997</v>
      </c>
      <c r="Q33" s="331">
        <v>0.52697099999999997</v>
      </c>
      <c r="R33" s="331">
        <v>0.231267</v>
      </c>
      <c r="S33" s="331">
        <v>0.124644</v>
      </c>
      <c r="T33" s="331">
        <v>0.124644</v>
      </c>
      <c r="U33" s="331">
        <v>178.99890500000001</v>
      </c>
      <c r="V33" s="331">
        <f t="shared" si="0"/>
        <v>3.54615312125096E-3</v>
      </c>
      <c r="W33" s="331">
        <f t="shared" si="1"/>
        <v>5.4002120845768992E-4</v>
      </c>
      <c r="X33" s="331">
        <f t="shared" si="2"/>
        <v>6.243899115024699E-4</v>
      </c>
      <c r="Y33" s="331">
        <f t="shared" si="3"/>
        <v>6.2113478620403999E-4</v>
      </c>
      <c r="Z33" s="331">
        <f t="shared" si="4"/>
        <v>6.243899115024699E-4</v>
      </c>
      <c r="AA33" s="331">
        <f t="shared" si="5"/>
        <v>5.8088609334200987E-4</v>
      </c>
      <c r="AB33" s="331">
        <f t="shared" si="6"/>
        <v>2.5492822972976995E-4</v>
      </c>
      <c r="AC33" s="331">
        <f t="shared" si="7"/>
        <v>1.3739649092364001E-4</v>
      </c>
      <c r="AD33" s="331">
        <f t="shared" si="8"/>
        <v>1.3739649092364001E-4</v>
      </c>
      <c r="AE33" s="468">
        <f t="shared" si="9"/>
        <v>0.19731251745911554</v>
      </c>
    </row>
    <row r="34" spans="1:31" x14ac:dyDescent="0.25">
      <c r="A34" s="11" t="s">
        <v>243</v>
      </c>
      <c r="B34" s="4" t="s">
        <v>244</v>
      </c>
      <c r="C34" s="4" t="s">
        <v>245</v>
      </c>
      <c r="D34" s="9" t="s">
        <v>27</v>
      </c>
      <c r="E34" s="9">
        <v>2007</v>
      </c>
      <c r="F34" s="9">
        <v>27</v>
      </c>
      <c r="G34" s="9" t="s">
        <v>74</v>
      </c>
      <c r="H34" s="9" t="s">
        <v>75</v>
      </c>
      <c r="I34" s="9" t="s">
        <v>42</v>
      </c>
      <c r="J34" s="9" t="s">
        <v>31</v>
      </c>
      <c r="K34" s="9" t="s">
        <v>36</v>
      </c>
      <c r="L34" s="331">
        <v>288.31016499999998</v>
      </c>
      <c r="M34" s="331">
        <v>15.394487</v>
      </c>
      <c r="N34" s="331">
        <v>17.799630000000001</v>
      </c>
      <c r="O34" s="331">
        <v>17.706813</v>
      </c>
      <c r="P34" s="331">
        <v>17.799630000000001</v>
      </c>
      <c r="Q34" s="331">
        <v>94.598974999999996</v>
      </c>
      <c r="R34" s="331">
        <v>23.599361999999999</v>
      </c>
      <c r="S34" s="331">
        <v>-1</v>
      </c>
      <c r="T34" s="331">
        <v>-1</v>
      </c>
      <c r="U34" s="331">
        <v>18265.760131999999</v>
      </c>
      <c r="V34" s="331">
        <f t="shared" si="0"/>
        <v>0.3178075556674661</v>
      </c>
      <c r="W34" s="331">
        <f t="shared" si="1"/>
        <v>1.696951713174797E-2</v>
      </c>
      <c r="X34" s="331">
        <f t="shared" si="2"/>
        <v>1.9620733462815298E-2</v>
      </c>
      <c r="Y34" s="331">
        <f t="shared" si="3"/>
        <v>1.9518420233955031E-2</v>
      </c>
      <c r="Z34" s="331">
        <f t="shared" si="4"/>
        <v>1.9620733462815298E-2</v>
      </c>
      <c r="AA34" s="331">
        <f t="shared" si="5"/>
        <v>0.10427752005690724</v>
      </c>
      <c r="AB34" s="331">
        <f t="shared" si="6"/>
        <v>2.6013843641384215E-2</v>
      </c>
      <c r="AC34" s="331">
        <f t="shared" si="7"/>
        <v>0</v>
      </c>
      <c r="AD34" s="331">
        <f t="shared" si="8"/>
        <v>0</v>
      </c>
      <c r="AE34" s="468">
        <f t="shared" si="9"/>
        <v>20.13455397925069</v>
      </c>
    </row>
    <row r="35" spans="1:31" x14ac:dyDescent="0.25">
      <c r="A35" s="11" t="s">
        <v>243</v>
      </c>
      <c r="B35" s="4" t="s">
        <v>244</v>
      </c>
      <c r="C35" s="4" t="s">
        <v>245</v>
      </c>
      <c r="D35" s="9" t="s">
        <v>27</v>
      </c>
      <c r="E35" s="9">
        <v>2007</v>
      </c>
      <c r="F35" s="9">
        <v>28</v>
      </c>
      <c r="G35" s="9" t="s">
        <v>549</v>
      </c>
      <c r="H35" s="9" t="s">
        <v>550</v>
      </c>
      <c r="I35" s="9" t="s">
        <v>42</v>
      </c>
      <c r="J35" s="9" t="s">
        <v>90</v>
      </c>
      <c r="K35" s="9" t="s">
        <v>36</v>
      </c>
      <c r="L35" s="331">
        <v>45.320335999999998</v>
      </c>
      <c r="M35" s="331">
        <v>12.538010999999999</v>
      </c>
      <c r="N35" s="331">
        <v>14.496876</v>
      </c>
      <c r="O35" s="331">
        <v>14.421282</v>
      </c>
      <c r="P35" s="331">
        <v>14.496876</v>
      </c>
      <c r="Q35" s="331">
        <v>1759.4414670000001</v>
      </c>
      <c r="R35" s="331">
        <v>81.645499999999998</v>
      </c>
      <c r="S35" s="331">
        <v>-1</v>
      </c>
      <c r="T35" s="331">
        <v>-1</v>
      </c>
      <c r="U35" s="331">
        <v>63193.111677000001</v>
      </c>
      <c r="V35" s="331">
        <f t="shared" si="0"/>
        <v>4.9957118945800155E-2</v>
      </c>
      <c r="W35" s="331">
        <f t="shared" si="1"/>
        <v>1.3820791330204408E-2</v>
      </c>
      <c r="X35" s="331">
        <f t="shared" si="2"/>
        <v>1.598007037446756E-2</v>
      </c>
      <c r="Y35" s="331">
        <f t="shared" si="3"/>
        <v>1.5896742253299418E-2</v>
      </c>
      <c r="Z35" s="331">
        <f t="shared" si="4"/>
        <v>1.598007037446756E-2</v>
      </c>
      <c r="AA35" s="331">
        <f t="shared" si="5"/>
        <v>1.9394522283570919</v>
      </c>
      <c r="AB35" s="331">
        <f t="shared" si="6"/>
        <v>8.9998758060605005E-2</v>
      </c>
      <c r="AC35" s="331">
        <f t="shared" si="7"/>
        <v>0</v>
      </c>
      <c r="AD35" s="331">
        <f t="shared" si="8"/>
        <v>0</v>
      </c>
      <c r="AE35" s="468">
        <f t="shared" si="9"/>
        <v>69.658481715650169</v>
      </c>
    </row>
    <row r="36" spans="1:31" x14ac:dyDescent="0.25">
      <c r="A36" s="11" t="s">
        <v>243</v>
      </c>
      <c r="B36" s="4" t="s">
        <v>244</v>
      </c>
      <c r="C36" s="4" t="s">
        <v>245</v>
      </c>
      <c r="D36" s="9" t="s">
        <v>27</v>
      </c>
      <c r="E36" s="9">
        <v>2007</v>
      </c>
      <c r="F36" s="9">
        <v>29</v>
      </c>
      <c r="G36" s="9" t="s">
        <v>574</v>
      </c>
      <c r="H36" s="9" t="s">
        <v>356</v>
      </c>
      <c r="I36" s="9" t="s">
        <v>42</v>
      </c>
      <c r="J36" s="9" t="s">
        <v>215</v>
      </c>
      <c r="K36" s="9" t="s">
        <v>36</v>
      </c>
      <c r="L36" s="331">
        <v>1.125675</v>
      </c>
      <c r="M36" s="331">
        <v>0.16744400000000001</v>
      </c>
      <c r="N36" s="331">
        <v>0.193604</v>
      </c>
      <c r="O36" s="331">
        <v>0.19259499999999999</v>
      </c>
      <c r="P36" s="331">
        <v>0.193604</v>
      </c>
      <c r="Q36" s="331">
        <v>0.64044999999999996</v>
      </c>
      <c r="R36" s="331">
        <v>0.19753299999999999</v>
      </c>
      <c r="S36" s="331">
        <v>4.0589E-2</v>
      </c>
      <c r="T36" s="331">
        <v>4.0589E-2</v>
      </c>
      <c r="U36" s="331">
        <v>152.88918100000001</v>
      </c>
      <c r="V36" s="331">
        <f t="shared" si="0"/>
        <v>1.2408442838842499E-3</v>
      </c>
      <c r="W36" s="331">
        <f t="shared" si="1"/>
        <v>1.8457541499163998E-4</v>
      </c>
      <c r="X36" s="331">
        <f t="shared" si="2"/>
        <v>2.1341187886123999E-4</v>
      </c>
      <c r="Y36" s="331">
        <f t="shared" si="3"/>
        <v>2.1229964674944997E-4</v>
      </c>
      <c r="Z36" s="331">
        <f t="shared" si="4"/>
        <v>2.1341187886123999E-4</v>
      </c>
      <c r="AA36" s="331">
        <f t="shared" si="5"/>
        <v>7.0597527848949998E-4</v>
      </c>
      <c r="AB36" s="331">
        <f t="shared" si="6"/>
        <v>2.1774285999822998E-4</v>
      </c>
      <c r="AC36" s="331">
        <f t="shared" si="7"/>
        <v>4.4741713761589997E-5</v>
      </c>
      <c r="AD36" s="331">
        <f t="shared" si="8"/>
        <v>4.4741713761589997E-5</v>
      </c>
      <c r="AE36" s="468">
        <f t="shared" si="9"/>
        <v>0.16853147339293711</v>
      </c>
    </row>
    <row r="37" spans="1:31" x14ac:dyDescent="0.25">
      <c r="A37" s="11" t="s">
        <v>243</v>
      </c>
      <c r="B37" s="4" t="s">
        <v>244</v>
      </c>
      <c r="C37" s="4" t="s">
        <v>245</v>
      </c>
      <c r="D37" s="9" t="s">
        <v>27</v>
      </c>
      <c r="E37" s="9">
        <v>2007</v>
      </c>
      <c r="F37" s="9">
        <v>30</v>
      </c>
      <c r="G37" s="9" t="s">
        <v>575</v>
      </c>
      <c r="H37" s="9" t="s">
        <v>214</v>
      </c>
      <c r="I37" s="9" t="s">
        <v>42</v>
      </c>
      <c r="J37" s="9" t="s">
        <v>215</v>
      </c>
      <c r="K37" s="9" t="s">
        <v>36</v>
      </c>
      <c r="L37" s="331">
        <v>1.063593</v>
      </c>
      <c r="M37" s="331">
        <v>0.212621</v>
      </c>
      <c r="N37" s="331">
        <v>0.245839</v>
      </c>
      <c r="O37" s="331">
        <v>0.244557</v>
      </c>
      <c r="P37" s="331">
        <v>0.245839</v>
      </c>
      <c r="Q37" s="331">
        <v>1.482307</v>
      </c>
      <c r="R37" s="331">
        <v>0.32848300000000002</v>
      </c>
      <c r="S37" s="331">
        <v>7.2488999999999998E-2</v>
      </c>
      <c r="T37" s="331">
        <v>7.2488999999999998E-2</v>
      </c>
      <c r="U37" s="331">
        <v>254.24395899999999</v>
      </c>
      <c r="V37" s="331">
        <f t="shared" si="0"/>
        <v>1.17241059313683E-3</v>
      </c>
      <c r="W37" s="331">
        <f t="shared" si="1"/>
        <v>2.3437453304351E-4</v>
      </c>
      <c r="X37" s="331">
        <f t="shared" si="2"/>
        <v>2.7099111013909001E-4</v>
      </c>
      <c r="Y37" s="331">
        <f t="shared" si="3"/>
        <v>2.6957794703966995E-4</v>
      </c>
      <c r="Z37" s="331">
        <f t="shared" si="4"/>
        <v>2.7099111013909001E-4</v>
      </c>
      <c r="AA37" s="331">
        <f t="shared" si="5"/>
        <v>1.6339637709921698E-3</v>
      </c>
      <c r="AB37" s="331">
        <f t="shared" si="6"/>
        <v>3.6209052604273002E-4</v>
      </c>
      <c r="AC37" s="331">
        <f t="shared" si="7"/>
        <v>7.9905444550589999E-5</v>
      </c>
      <c r="AD37" s="331">
        <f t="shared" si="8"/>
        <v>7.9905444550589999E-5</v>
      </c>
      <c r="AE37" s="468">
        <f t="shared" si="9"/>
        <v>0.28025599150487623</v>
      </c>
    </row>
    <row r="38" spans="1:31" x14ac:dyDescent="0.25">
      <c r="A38" s="11" t="s">
        <v>243</v>
      </c>
      <c r="B38" s="4" t="s">
        <v>244</v>
      </c>
      <c r="C38" s="4" t="s">
        <v>245</v>
      </c>
      <c r="D38" s="9" t="s">
        <v>27</v>
      </c>
      <c r="E38" s="9">
        <v>2007</v>
      </c>
      <c r="F38" s="9">
        <v>31</v>
      </c>
      <c r="G38" s="9" t="s">
        <v>92</v>
      </c>
      <c r="H38" s="9" t="s">
        <v>93</v>
      </c>
      <c r="I38" s="9" t="s">
        <v>42</v>
      </c>
      <c r="J38" s="9" t="s">
        <v>94</v>
      </c>
      <c r="K38" s="9" t="s">
        <v>36</v>
      </c>
      <c r="L38" s="331">
        <v>0.65888199999999997</v>
      </c>
      <c r="M38" s="331">
        <v>0.16819500000000001</v>
      </c>
      <c r="N38" s="331">
        <v>0.19447300000000001</v>
      </c>
      <c r="O38" s="331">
        <v>0.19345899999999999</v>
      </c>
      <c r="P38" s="331">
        <v>0.19447300000000001</v>
      </c>
      <c r="Q38" s="331">
        <v>0.19794600000000001</v>
      </c>
      <c r="R38" s="331">
        <v>7.3736999999999997E-2</v>
      </c>
      <c r="S38" s="331">
        <v>1.2038999999999999E-2</v>
      </c>
      <c r="T38" s="331">
        <v>1.2038999999999999E-2</v>
      </c>
      <c r="U38" s="331">
        <v>57.071679000000003</v>
      </c>
      <c r="V38" s="331">
        <f t="shared" si="0"/>
        <v>7.2629308055542001E-4</v>
      </c>
      <c r="W38" s="331">
        <f t="shared" si="1"/>
        <v>1.8540325078545E-4</v>
      </c>
      <c r="X38" s="331">
        <f t="shared" si="2"/>
        <v>2.1436978738963001E-4</v>
      </c>
      <c r="Y38" s="331">
        <f t="shared" si="3"/>
        <v>2.1325204372128997E-4</v>
      </c>
      <c r="Z38" s="331">
        <f t="shared" si="4"/>
        <v>2.1436978738963001E-4</v>
      </c>
      <c r="AA38" s="331">
        <f t="shared" si="5"/>
        <v>2.1819811456925999E-4</v>
      </c>
      <c r="AB38" s="331">
        <f t="shared" si="6"/>
        <v>8.1281129065469991E-5</v>
      </c>
      <c r="AC38" s="331">
        <f t="shared" si="7"/>
        <v>1.3270725861089999E-5</v>
      </c>
      <c r="AD38" s="331">
        <f t="shared" si="8"/>
        <v>1.3270725861089999E-5</v>
      </c>
      <c r="AE38" s="468">
        <f t="shared" si="9"/>
        <v>6.2910757242389481E-2</v>
      </c>
    </row>
    <row r="39" spans="1:31" x14ac:dyDescent="0.25">
      <c r="A39" s="11" t="s">
        <v>243</v>
      </c>
      <c r="B39" s="4" t="s">
        <v>244</v>
      </c>
      <c r="C39" s="4" t="s">
        <v>245</v>
      </c>
      <c r="D39" s="9" t="s">
        <v>27</v>
      </c>
      <c r="E39" s="9">
        <v>2007</v>
      </c>
      <c r="F39" s="9">
        <v>32</v>
      </c>
      <c r="G39" s="9" t="s">
        <v>185</v>
      </c>
      <c r="H39" s="9" t="s">
        <v>186</v>
      </c>
      <c r="I39" s="9" t="s">
        <v>42</v>
      </c>
      <c r="J39" s="9" t="s">
        <v>107</v>
      </c>
      <c r="K39" s="9" t="s">
        <v>36</v>
      </c>
      <c r="L39" s="331">
        <v>0.80699600000000005</v>
      </c>
      <c r="M39" s="331">
        <v>3.7911E-2</v>
      </c>
      <c r="N39" s="331">
        <v>4.3833999999999998E-2</v>
      </c>
      <c r="O39" s="331">
        <v>4.3604999999999998E-2</v>
      </c>
      <c r="P39" s="331">
        <v>4.3833999999999998E-2</v>
      </c>
      <c r="Q39" s="331">
        <v>0.147174</v>
      </c>
      <c r="R39" s="331">
        <v>4.9940999999999999E-2</v>
      </c>
      <c r="S39" s="331">
        <v>-1</v>
      </c>
      <c r="T39" s="331">
        <v>-1</v>
      </c>
      <c r="U39" s="331">
        <v>38.653751999999997</v>
      </c>
      <c r="V39" s="331">
        <f t="shared" si="0"/>
        <v>8.8956081792476E-4</v>
      </c>
      <c r="W39" s="331">
        <f t="shared" si="1"/>
        <v>4.1789724073409997E-5</v>
      </c>
      <c r="X39" s="331">
        <f t="shared" si="2"/>
        <v>4.8318713962539989E-5</v>
      </c>
      <c r="Y39" s="331">
        <f t="shared" si="3"/>
        <v>4.8066284672549995E-5</v>
      </c>
      <c r="Z39" s="331">
        <f t="shared" si="4"/>
        <v>4.8318713962539989E-5</v>
      </c>
      <c r="AA39" s="331">
        <f t="shared" si="5"/>
        <v>1.6223156473793999E-4</v>
      </c>
      <c r="AB39" s="331">
        <f t="shared" si="6"/>
        <v>5.5050529132709995E-5</v>
      </c>
      <c r="AC39" s="331">
        <f t="shared" si="7"/>
        <v>0</v>
      </c>
      <c r="AD39" s="331">
        <f t="shared" si="8"/>
        <v>0</v>
      </c>
      <c r="AE39" s="468">
        <f t="shared" si="9"/>
        <v>4.2608468003535113E-2</v>
      </c>
    </row>
    <row r="40" spans="1:31" x14ac:dyDescent="0.25">
      <c r="A40" s="11">
        <v>2275050011</v>
      </c>
      <c r="B40" s="4" t="s">
        <v>251</v>
      </c>
      <c r="C40" s="4" t="s">
        <v>247</v>
      </c>
      <c r="D40" s="9" t="s">
        <v>27</v>
      </c>
      <c r="E40" s="9">
        <v>2007</v>
      </c>
      <c r="F40" s="9">
        <v>1</v>
      </c>
      <c r="G40" s="9" t="s">
        <v>128</v>
      </c>
      <c r="H40" s="9" t="s">
        <v>116</v>
      </c>
      <c r="I40" s="9" t="s">
        <v>42</v>
      </c>
      <c r="J40" s="9" t="s">
        <v>129</v>
      </c>
      <c r="K40" s="9" t="s">
        <v>36</v>
      </c>
      <c r="L40" s="331">
        <v>403.59689200000003</v>
      </c>
      <c r="M40" s="331">
        <v>4.017957</v>
      </c>
      <c r="N40" s="331">
        <v>3.505385</v>
      </c>
      <c r="O40" s="331">
        <v>3.3538290000000002</v>
      </c>
      <c r="P40" s="331">
        <v>3.936423</v>
      </c>
      <c r="Q40" s="331">
        <v>0.123918</v>
      </c>
      <c r="R40" s="331">
        <v>0.34917799999999999</v>
      </c>
      <c r="S40" s="331">
        <v>-1</v>
      </c>
      <c r="T40" s="331">
        <v>-1</v>
      </c>
      <c r="U40" s="331">
        <v>270.26193599999999</v>
      </c>
      <c r="V40" s="331">
        <f t="shared" si="0"/>
        <v>0.44488941873244853</v>
      </c>
      <c r="W40" s="331">
        <f t="shared" si="1"/>
        <v>4.4290394441936698E-3</v>
      </c>
      <c r="X40" s="331">
        <f t="shared" si="2"/>
        <v>3.8640255314043499E-3</v>
      </c>
      <c r="Y40" s="331">
        <f t="shared" si="3"/>
        <v>3.69696363850599E-3</v>
      </c>
      <c r="Z40" s="331">
        <f t="shared" si="4"/>
        <v>4.3391635938441293E-3</v>
      </c>
      <c r="AA40" s="331">
        <f t="shared" si="5"/>
        <v>1.3659621291257999E-4</v>
      </c>
      <c r="AB40" s="331">
        <f t="shared" si="6"/>
        <v>3.8490285860317999E-4</v>
      </c>
      <c r="AC40" s="331">
        <f t="shared" si="7"/>
        <v>0</v>
      </c>
      <c r="AD40" s="331">
        <f t="shared" si="8"/>
        <v>0</v>
      </c>
      <c r="AE40" s="468">
        <f t="shared" si="9"/>
        <v>0.29791278871529614</v>
      </c>
    </row>
    <row r="41" spans="1:31" x14ac:dyDescent="0.25">
      <c r="A41" s="11">
        <v>2275050011</v>
      </c>
      <c r="B41" s="4" t="s">
        <v>251</v>
      </c>
      <c r="C41" s="4" t="s">
        <v>247</v>
      </c>
      <c r="D41" s="9" t="s">
        <v>27</v>
      </c>
      <c r="E41" s="9">
        <v>2007</v>
      </c>
      <c r="F41" s="9">
        <v>2</v>
      </c>
      <c r="G41" s="9" t="s">
        <v>576</v>
      </c>
      <c r="H41" s="9" t="s">
        <v>134</v>
      </c>
      <c r="I41" s="9" t="s">
        <v>30</v>
      </c>
      <c r="J41" s="9" t="s">
        <v>129</v>
      </c>
      <c r="K41" s="9" t="s">
        <v>36</v>
      </c>
      <c r="L41" s="331">
        <v>3.4344670000000002</v>
      </c>
      <c r="M41" s="331">
        <v>3.2517999999999998E-2</v>
      </c>
      <c r="N41" s="331">
        <v>2.8369999999999999E-2</v>
      </c>
      <c r="O41" s="331">
        <v>2.7143E-2</v>
      </c>
      <c r="P41" s="331">
        <v>3.1857999999999997E-2</v>
      </c>
      <c r="Q41" s="331">
        <v>1.9977000000000002E-2</v>
      </c>
      <c r="R41" s="331">
        <v>4.5120000000000004E-3</v>
      </c>
      <c r="S41" s="331">
        <v>-1</v>
      </c>
      <c r="T41" s="331">
        <v>-1</v>
      </c>
      <c r="U41" s="331">
        <v>3.492229</v>
      </c>
      <c r="V41" s="331">
        <f t="shared" si="0"/>
        <v>3.78585181792177E-3</v>
      </c>
      <c r="W41" s="331">
        <f t="shared" si="1"/>
        <v>3.5844959178579991E-5</v>
      </c>
      <c r="X41" s="331">
        <f t="shared" si="2"/>
        <v>3.1272571864699998E-5</v>
      </c>
      <c r="Y41" s="331">
        <f t="shared" si="3"/>
        <v>2.9920035887329998E-5</v>
      </c>
      <c r="Z41" s="331">
        <f t="shared" si="4"/>
        <v>3.5117433713979996E-5</v>
      </c>
      <c r="AA41" s="331">
        <f t="shared" si="5"/>
        <v>2.2020873039870001E-5</v>
      </c>
      <c r="AB41" s="331">
        <f t="shared" si="6"/>
        <v>4.97362863072E-6</v>
      </c>
      <c r="AC41" s="331">
        <f t="shared" si="7"/>
        <v>0</v>
      </c>
      <c r="AD41" s="331">
        <f t="shared" si="8"/>
        <v>0</v>
      </c>
      <c r="AE41" s="468">
        <f t="shared" si="9"/>
        <v>3.8495235238099898E-3</v>
      </c>
    </row>
    <row r="42" spans="1:31" x14ac:dyDescent="0.25">
      <c r="A42" s="11" t="s">
        <v>250</v>
      </c>
      <c r="B42" s="4" t="s">
        <v>251</v>
      </c>
      <c r="C42" s="4" t="s">
        <v>245</v>
      </c>
      <c r="D42" s="9" t="s">
        <v>27</v>
      </c>
      <c r="E42" s="9">
        <v>2007</v>
      </c>
      <c r="F42" s="9">
        <v>3</v>
      </c>
      <c r="G42" s="9" t="s">
        <v>105</v>
      </c>
      <c r="H42" s="9" t="s">
        <v>106</v>
      </c>
      <c r="I42" s="9" t="s">
        <v>42</v>
      </c>
      <c r="J42" s="9" t="s">
        <v>107</v>
      </c>
      <c r="K42" s="9" t="s">
        <v>36</v>
      </c>
      <c r="L42" s="331">
        <v>593.91966000000002</v>
      </c>
      <c r="M42" s="331">
        <v>57.031329999999997</v>
      </c>
      <c r="N42" s="331">
        <v>65.941565999999995</v>
      </c>
      <c r="O42" s="331">
        <v>65.597713999999996</v>
      </c>
      <c r="P42" s="331">
        <v>65.941565999999995</v>
      </c>
      <c r="Q42" s="331">
        <v>31.829122000000002</v>
      </c>
      <c r="R42" s="331">
        <v>13.450419999999999</v>
      </c>
      <c r="S42" s="331">
        <v>-1</v>
      </c>
      <c r="T42" s="331">
        <v>-1</v>
      </c>
      <c r="U42" s="331">
        <v>10410.542088</v>
      </c>
      <c r="V42" s="331">
        <f t="shared" si="0"/>
        <v>0.65468435844935458</v>
      </c>
      <c r="W42" s="331">
        <f t="shared" si="1"/>
        <v>6.2866280083342302E-2</v>
      </c>
      <c r="X42" s="331">
        <f t="shared" si="2"/>
        <v>7.2688134000911453E-2</v>
      </c>
      <c r="Y42" s="331">
        <f t="shared" si="3"/>
        <v>7.2309102052345336E-2</v>
      </c>
      <c r="Z42" s="331">
        <f t="shared" si="4"/>
        <v>7.2688134000911453E-2</v>
      </c>
      <c r="AA42" s="331">
        <f t="shared" si="5"/>
        <v>3.508560116796982E-2</v>
      </c>
      <c r="AB42" s="331">
        <f t="shared" si="6"/>
        <v>1.4826550090250197E-2</v>
      </c>
      <c r="AC42" s="331">
        <f t="shared" si="7"/>
        <v>0</v>
      </c>
      <c r="AD42" s="331">
        <f t="shared" si="8"/>
        <v>0</v>
      </c>
      <c r="AE42" s="468">
        <f t="shared" si="9"/>
        <v>11.475658286833415</v>
      </c>
    </row>
    <row r="43" spans="1:31" x14ac:dyDescent="0.25">
      <c r="A43" s="11" t="s">
        <v>250</v>
      </c>
      <c r="B43" s="4" t="s">
        <v>251</v>
      </c>
      <c r="C43" s="4" t="s">
        <v>245</v>
      </c>
      <c r="D43" s="9" t="s">
        <v>27</v>
      </c>
      <c r="E43" s="9">
        <v>2007</v>
      </c>
      <c r="F43" s="9">
        <v>4</v>
      </c>
      <c r="G43" s="9" t="s">
        <v>196</v>
      </c>
      <c r="H43" s="9" t="s">
        <v>118</v>
      </c>
      <c r="I43" s="9" t="s">
        <v>42</v>
      </c>
      <c r="J43" s="9" t="s">
        <v>114</v>
      </c>
      <c r="K43" s="9" t="s">
        <v>36</v>
      </c>
      <c r="L43" s="331">
        <v>374.53886199999999</v>
      </c>
      <c r="M43" s="331">
        <v>70.568870000000004</v>
      </c>
      <c r="N43" s="331">
        <v>81.594131000000004</v>
      </c>
      <c r="O43" s="331">
        <v>81.168657999999994</v>
      </c>
      <c r="P43" s="331">
        <v>81.594131000000004</v>
      </c>
      <c r="Q43" s="331">
        <v>9.9149700000000003</v>
      </c>
      <c r="R43" s="331">
        <v>5.8674249999999999</v>
      </c>
      <c r="S43" s="331">
        <v>-1</v>
      </c>
      <c r="T43" s="331">
        <v>-1</v>
      </c>
      <c r="U43" s="331">
        <v>4541.3508750000001</v>
      </c>
      <c r="V43" s="331">
        <f t="shared" si="0"/>
        <v>0.41285842361712916</v>
      </c>
      <c r="W43" s="331">
        <f t="shared" si="1"/>
        <v>7.7788863534919706E-2</v>
      </c>
      <c r="X43" s="331">
        <f t="shared" si="2"/>
        <v>8.9942133430921611E-2</v>
      </c>
      <c r="Y43" s="331">
        <f t="shared" si="3"/>
        <v>8.9473129730921974E-2</v>
      </c>
      <c r="Z43" s="331">
        <f t="shared" si="4"/>
        <v>8.9942133430921611E-2</v>
      </c>
      <c r="AA43" s="331">
        <f t="shared" si="5"/>
        <v>1.09293835693107E-2</v>
      </c>
      <c r="AB43" s="331">
        <f t="shared" si="6"/>
        <v>6.4677289380767498E-3</v>
      </c>
      <c r="AC43" s="331">
        <f t="shared" si="7"/>
        <v>0</v>
      </c>
      <c r="AD43" s="331">
        <f t="shared" si="8"/>
        <v>0</v>
      </c>
      <c r="AE43" s="468">
        <f t="shared" si="9"/>
        <v>5.0059824321908968</v>
      </c>
    </row>
    <row r="44" spans="1:31" x14ac:dyDescent="0.25">
      <c r="A44" s="11" t="s">
        <v>250</v>
      </c>
      <c r="B44" s="4" t="s">
        <v>251</v>
      </c>
      <c r="C44" s="4" t="s">
        <v>245</v>
      </c>
      <c r="D44" s="9" t="s">
        <v>27</v>
      </c>
      <c r="E44" s="9">
        <v>2007</v>
      </c>
      <c r="F44" s="9">
        <v>5</v>
      </c>
      <c r="G44" s="9" t="s">
        <v>196</v>
      </c>
      <c r="H44" s="9" t="s">
        <v>118</v>
      </c>
      <c r="I44" s="9" t="s">
        <v>30</v>
      </c>
      <c r="J44" s="9" t="s">
        <v>114</v>
      </c>
      <c r="K44" s="9" t="s">
        <v>36</v>
      </c>
      <c r="L44" s="331">
        <v>1.6005929999999999</v>
      </c>
      <c r="M44" s="331">
        <v>0.30157600000000001</v>
      </c>
      <c r="N44" s="331">
        <v>0.34869299999999998</v>
      </c>
      <c r="O44" s="331">
        <v>0.34687499999999999</v>
      </c>
      <c r="P44" s="331">
        <v>0.34869299999999998</v>
      </c>
      <c r="Q44" s="331">
        <v>4.2372E-2</v>
      </c>
      <c r="R44" s="331">
        <v>2.5073999999999999E-2</v>
      </c>
      <c r="S44" s="331">
        <v>-1</v>
      </c>
      <c r="T44" s="331">
        <v>-1</v>
      </c>
      <c r="U44" s="331">
        <v>19.407482000000002</v>
      </c>
      <c r="V44" s="331">
        <f t="shared" si="0"/>
        <v>1.7643517666068298E-3</v>
      </c>
      <c r="W44" s="331">
        <f t="shared" si="1"/>
        <v>3.3243063562455997E-4</v>
      </c>
      <c r="X44" s="331">
        <f t="shared" si="2"/>
        <v>3.8436823761782993E-4</v>
      </c>
      <c r="Y44" s="331">
        <f t="shared" si="3"/>
        <v>3.8236423565624994E-4</v>
      </c>
      <c r="Z44" s="331">
        <f t="shared" si="4"/>
        <v>3.8436823761782993E-4</v>
      </c>
      <c r="AA44" s="331">
        <f t="shared" si="5"/>
        <v>4.6707134827319995E-5</v>
      </c>
      <c r="AB44" s="331">
        <f t="shared" si="6"/>
        <v>2.7639353786939998E-5</v>
      </c>
      <c r="AC44" s="331">
        <f t="shared" si="7"/>
        <v>0</v>
      </c>
      <c r="AD44" s="331">
        <f t="shared" si="8"/>
        <v>0</v>
      </c>
      <c r="AE44" s="468">
        <f t="shared" si="9"/>
        <v>2.1393086907221422E-2</v>
      </c>
    </row>
    <row r="45" spans="1:31" x14ac:dyDescent="0.25">
      <c r="A45" s="11" t="s">
        <v>250</v>
      </c>
      <c r="B45" s="4" t="s">
        <v>251</v>
      </c>
      <c r="C45" s="4" t="s">
        <v>245</v>
      </c>
      <c r="D45" s="9" t="s">
        <v>27</v>
      </c>
      <c r="E45" s="9">
        <v>2007</v>
      </c>
      <c r="F45" s="9">
        <v>6</v>
      </c>
      <c r="G45" s="9" t="s">
        <v>543</v>
      </c>
      <c r="H45" s="9" t="s">
        <v>544</v>
      </c>
      <c r="I45" s="9" t="s">
        <v>30</v>
      </c>
      <c r="J45" s="9" t="s">
        <v>94</v>
      </c>
      <c r="K45" s="9" t="s">
        <v>36</v>
      </c>
      <c r="L45" s="331">
        <v>0.94852400000000003</v>
      </c>
      <c r="M45" s="331">
        <v>6.234979</v>
      </c>
      <c r="N45" s="331">
        <v>7.2090949999999996</v>
      </c>
      <c r="O45" s="331">
        <v>7.1715030000000004</v>
      </c>
      <c r="P45" s="331">
        <v>7.2090949999999996</v>
      </c>
      <c r="Q45" s="331">
        <v>626.73151099999995</v>
      </c>
      <c r="R45" s="331">
        <v>94.456574000000003</v>
      </c>
      <c r="S45" s="331">
        <v>10.673163000000001</v>
      </c>
      <c r="T45" s="331">
        <v>10.673163000000001</v>
      </c>
      <c r="U45" s="331">
        <v>73108.803195</v>
      </c>
      <c r="V45" s="331">
        <f t="shared" si="0"/>
        <v>1.04556873300644E-3</v>
      </c>
      <c r="W45" s="331">
        <f t="shared" si="1"/>
        <v>6.8728878693124903E-3</v>
      </c>
      <c r="X45" s="331">
        <f t="shared" si="2"/>
        <v>7.9466669533644497E-3</v>
      </c>
      <c r="Y45" s="331">
        <f t="shared" si="3"/>
        <v>7.90522886659893E-3</v>
      </c>
      <c r="Z45" s="331">
        <f t="shared" si="4"/>
        <v>7.9466669533644497E-3</v>
      </c>
      <c r="AA45" s="331">
        <f t="shared" si="5"/>
        <v>0.69085323290868927</v>
      </c>
      <c r="AB45" s="331">
        <f t="shared" si="6"/>
        <v>0.10412054982405193</v>
      </c>
      <c r="AC45" s="331">
        <f t="shared" si="7"/>
        <v>1.1765148288373529E-2</v>
      </c>
      <c r="AD45" s="331">
        <f t="shared" si="8"/>
        <v>1.1765148288373529E-2</v>
      </c>
      <c r="AE45" s="468">
        <f t="shared" si="9"/>
        <v>80.588660622412633</v>
      </c>
    </row>
    <row r="46" spans="1:31" x14ac:dyDescent="0.25">
      <c r="A46" s="11" t="s">
        <v>250</v>
      </c>
      <c r="B46" s="4" t="s">
        <v>251</v>
      </c>
      <c r="C46" s="4" t="s">
        <v>245</v>
      </c>
      <c r="D46" s="9" t="s">
        <v>27</v>
      </c>
      <c r="E46" s="9">
        <v>2007</v>
      </c>
      <c r="F46" s="9">
        <v>7</v>
      </c>
      <c r="G46" s="9" t="s">
        <v>237</v>
      </c>
      <c r="H46" s="9" t="s">
        <v>238</v>
      </c>
      <c r="I46" s="9" t="s">
        <v>42</v>
      </c>
      <c r="J46" s="9" t="s">
        <v>31</v>
      </c>
      <c r="K46" s="9" t="s">
        <v>36</v>
      </c>
      <c r="L46" s="331">
        <v>21.255569999999999</v>
      </c>
      <c r="M46" s="331">
        <v>3.1991179999999999</v>
      </c>
      <c r="N46" s="331">
        <v>3.6989290000000001</v>
      </c>
      <c r="O46" s="331">
        <v>3.6796410000000002</v>
      </c>
      <c r="P46" s="331">
        <v>3.6989290000000001</v>
      </c>
      <c r="Q46" s="331">
        <v>9.1473859999999991</v>
      </c>
      <c r="R46" s="331">
        <v>2.4006180000000001</v>
      </c>
      <c r="S46" s="331">
        <v>0.25425399999999998</v>
      </c>
      <c r="T46" s="331">
        <v>0.25425399999999998</v>
      </c>
      <c r="U46" s="331">
        <v>1858.0634379999999</v>
      </c>
      <c r="V46" s="331">
        <f t="shared" si="0"/>
        <v>2.3430255211496696E-2</v>
      </c>
      <c r="W46" s="331">
        <f t="shared" si="1"/>
        <v>3.5264239534245796E-3</v>
      </c>
      <c r="X46" s="331">
        <f t="shared" si="2"/>
        <v>4.0773712715869896E-3</v>
      </c>
      <c r="Y46" s="331">
        <f t="shared" si="3"/>
        <v>4.0561098910397095E-3</v>
      </c>
      <c r="Z46" s="331">
        <f t="shared" si="4"/>
        <v>4.0773712715869896E-3</v>
      </c>
      <c r="AA46" s="331">
        <f t="shared" si="5"/>
        <v>1.0083267044735658E-2</v>
      </c>
      <c r="AB46" s="331">
        <f t="shared" si="6"/>
        <v>2.6462283723895797E-3</v>
      </c>
      <c r="AC46" s="331">
        <f t="shared" si="7"/>
        <v>2.8026705981274E-4</v>
      </c>
      <c r="AD46" s="331">
        <f t="shared" si="8"/>
        <v>2.8026705981274E-4</v>
      </c>
      <c r="AE46" s="468">
        <f t="shared" si="9"/>
        <v>2.0481643424048834</v>
      </c>
    </row>
    <row r="47" spans="1:31" x14ac:dyDescent="0.25">
      <c r="A47" s="11" t="s">
        <v>250</v>
      </c>
      <c r="B47" s="4" t="s">
        <v>251</v>
      </c>
      <c r="C47" s="4" t="s">
        <v>245</v>
      </c>
      <c r="D47" s="9" t="s">
        <v>27</v>
      </c>
      <c r="E47" s="9">
        <v>2007</v>
      </c>
      <c r="F47" s="9">
        <v>8</v>
      </c>
      <c r="G47" s="9" t="s">
        <v>95</v>
      </c>
      <c r="H47" s="9" t="s">
        <v>355</v>
      </c>
      <c r="I47" s="9" t="s">
        <v>42</v>
      </c>
      <c r="J47" s="9" t="s">
        <v>94</v>
      </c>
      <c r="K47" s="9" t="s">
        <v>36</v>
      </c>
      <c r="L47" s="331">
        <v>158.32390899999999</v>
      </c>
      <c r="M47" s="331">
        <v>19.580476000000001</v>
      </c>
      <c r="N47" s="331">
        <v>22.639613000000001</v>
      </c>
      <c r="O47" s="331">
        <v>22.521557999999999</v>
      </c>
      <c r="P47" s="331">
        <v>22.639613000000001</v>
      </c>
      <c r="Q47" s="331">
        <v>21.629054</v>
      </c>
      <c r="R47" s="331">
        <v>7.0966500000000003</v>
      </c>
      <c r="S47" s="331">
        <v>1.1133169999999999</v>
      </c>
      <c r="T47" s="331">
        <v>1.1133169999999999</v>
      </c>
      <c r="U47" s="331">
        <v>5492.7634859999998</v>
      </c>
      <c r="V47" s="331">
        <f t="shared" si="0"/>
        <v>0.17452223553411075</v>
      </c>
      <c r="W47" s="331">
        <f t="shared" si="1"/>
        <v>2.1583780149983561E-2</v>
      </c>
      <c r="X47" s="331">
        <f t="shared" si="2"/>
        <v>2.4955901463923031E-2</v>
      </c>
      <c r="Y47" s="331">
        <f t="shared" si="3"/>
        <v>2.4825768102220976E-2</v>
      </c>
      <c r="Z47" s="331">
        <f t="shared" si="4"/>
        <v>2.4955901463923031E-2</v>
      </c>
      <c r="AA47" s="331">
        <f t="shared" si="5"/>
        <v>2.3841950848800739E-2</v>
      </c>
      <c r="AB47" s="331">
        <f t="shared" si="6"/>
        <v>7.8227175581114996E-3</v>
      </c>
      <c r="AC47" s="331">
        <f t="shared" si="7"/>
        <v>1.2272219207152698E-3</v>
      </c>
      <c r="AD47" s="331">
        <f t="shared" si="8"/>
        <v>1.2272219207152698E-3</v>
      </c>
      <c r="AE47" s="468">
        <f t="shared" si="9"/>
        <v>6.0547353137728264</v>
      </c>
    </row>
    <row r="48" spans="1:31" x14ac:dyDescent="0.25">
      <c r="A48" s="11" t="s">
        <v>250</v>
      </c>
      <c r="B48" s="4" t="s">
        <v>251</v>
      </c>
      <c r="C48" s="4" t="s">
        <v>245</v>
      </c>
      <c r="D48" s="9" t="s">
        <v>27</v>
      </c>
      <c r="E48" s="9">
        <v>2007</v>
      </c>
      <c r="F48" s="9">
        <v>9</v>
      </c>
      <c r="G48" s="9" t="s">
        <v>221</v>
      </c>
      <c r="H48" s="9" t="s">
        <v>96</v>
      </c>
      <c r="I48" s="9" t="s">
        <v>42</v>
      </c>
      <c r="J48" s="9" t="s">
        <v>94</v>
      </c>
      <c r="K48" s="9" t="s">
        <v>36</v>
      </c>
      <c r="L48" s="331">
        <v>32.236853000000004</v>
      </c>
      <c r="M48" s="331">
        <v>3.0234109999999998</v>
      </c>
      <c r="N48" s="331">
        <v>3.495771</v>
      </c>
      <c r="O48" s="331">
        <v>3.4775420000000001</v>
      </c>
      <c r="P48" s="331">
        <v>3.495771</v>
      </c>
      <c r="Q48" s="331">
        <v>5.7064940000000002</v>
      </c>
      <c r="R48" s="331">
        <v>1.6884760000000001</v>
      </c>
      <c r="S48" s="331">
        <v>0.19078999999999999</v>
      </c>
      <c r="T48" s="331">
        <v>0.19078999999999999</v>
      </c>
      <c r="U48" s="331">
        <v>1306.8697790000001</v>
      </c>
      <c r="V48" s="331">
        <f t="shared" si="0"/>
        <v>3.5535047660707433E-2</v>
      </c>
      <c r="W48" s="331">
        <f t="shared" si="1"/>
        <v>3.3327401400784096E-3</v>
      </c>
      <c r="X48" s="331">
        <f t="shared" si="2"/>
        <v>3.8534279104700097E-3</v>
      </c>
      <c r="Y48" s="331">
        <f t="shared" si="3"/>
        <v>3.83333387760002E-3</v>
      </c>
      <c r="Z48" s="331">
        <f t="shared" si="4"/>
        <v>3.8534279104700097E-3</v>
      </c>
      <c r="AA48" s="331">
        <f t="shared" si="5"/>
        <v>6.2903328766471403E-3</v>
      </c>
      <c r="AB48" s="331">
        <f t="shared" si="6"/>
        <v>1.86122619146356E-3</v>
      </c>
      <c r="AC48" s="331">
        <f t="shared" si="7"/>
        <v>2.1030997483489997E-4</v>
      </c>
      <c r="AD48" s="331">
        <f t="shared" si="8"/>
        <v>2.1030997483489997E-4</v>
      </c>
      <c r="AE48" s="468">
        <f t="shared" si="9"/>
        <v>1.4405773380889004</v>
      </c>
    </row>
    <row r="49" spans="1:31" x14ac:dyDescent="0.25">
      <c r="A49" s="11" t="s">
        <v>250</v>
      </c>
      <c r="B49" s="4" t="s">
        <v>251</v>
      </c>
      <c r="C49" s="4" t="s">
        <v>245</v>
      </c>
      <c r="D49" s="9" t="s">
        <v>27</v>
      </c>
      <c r="E49" s="9">
        <v>2007</v>
      </c>
      <c r="F49" s="9">
        <v>10</v>
      </c>
      <c r="G49" s="9" t="s">
        <v>222</v>
      </c>
      <c r="H49" s="9" t="s">
        <v>29</v>
      </c>
      <c r="I49" s="9" t="s">
        <v>42</v>
      </c>
      <c r="J49" s="9" t="s">
        <v>31</v>
      </c>
      <c r="K49" s="9" t="s">
        <v>36</v>
      </c>
      <c r="L49" s="331">
        <v>3.2697509999999999</v>
      </c>
      <c r="M49" s="331">
        <v>0.37971300000000002</v>
      </c>
      <c r="N49" s="331">
        <v>0.43903700000000001</v>
      </c>
      <c r="O49" s="331">
        <v>0.43674800000000003</v>
      </c>
      <c r="P49" s="331">
        <v>0.43903700000000001</v>
      </c>
      <c r="Q49" s="331">
        <v>1.8447999999999999E-2</v>
      </c>
      <c r="R49" s="331">
        <v>2.6646E-2</v>
      </c>
      <c r="S49" s="331">
        <v>-1</v>
      </c>
      <c r="T49" s="331">
        <v>-1</v>
      </c>
      <c r="U49" s="331">
        <v>20.623794</v>
      </c>
      <c r="V49" s="331">
        <f t="shared" si="0"/>
        <v>3.6042835081838099E-3</v>
      </c>
      <c r="W49" s="331">
        <f t="shared" si="1"/>
        <v>4.1856193445403002E-4</v>
      </c>
      <c r="X49" s="331">
        <f t="shared" si="2"/>
        <v>4.8395545060847002E-4</v>
      </c>
      <c r="Y49" s="331">
        <f t="shared" si="3"/>
        <v>4.8143226001987998E-4</v>
      </c>
      <c r="Z49" s="331">
        <f t="shared" si="4"/>
        <v>4.8395545060847002E-4</v>
      </c>
      <c r="AA49" s="331">
        <f t="shared" si="5"/>
        <v>2.0335439046879996E-5</v>
      </c>
      <c r="AB49" s="331">
        <f t="shared" si="6"/>
        <v>2.9372187166259995E-5</v>
      </c>
      <c r="AC49" s="331">
        <f t="shared" si="7"/>
        <v>0</v>
      </c>
      <c r="AD49" s="331">
        <f t="shared" si="8"/>
        <v>0</v>
      </c>
      <c r="AE49" s="468">
        <f t="shared" si="9"/>
        <v>2.2733841381310137E-2</v>
      </c>
    </row>
    <row r="50" spans="1:31" x14ac:dyDescent="0.25">
      <c r="A50" s="11" t="s">
        <v>250</v>
      </c>
      <c r="B50" s="4" t="s">
        <v>251</v>
      </c>
      <c r="C50" s="4" t="s">
        <v>245</v>
      </c>
      <c r="D50" s="9" t="s">
        <v>27</v>
      </c>
      <c r="E50" s="9">
        <v>2007</v>
      </c>
      <c r="F50" s="9">
        <v>11</v>
      </c>
      <c r="G50" s="9" t="s">
        <v>43</v>
      </c>
      <c r="H50" s="9" t="s">
        <v>41</v>
      </c>
      <c r="I50" s="9" t="s">
        <v>99</v>
      </c>
      <c r="J50" s="9" t="s">
        <v>31</v>
      </c>
      <c r="K50" s="9" t="s">
        <v>36</v>
      </c>
      <c r="L50" s="331">
        <v>0.80185399999999996</v>
      </c>
      <c r="M50" s="331">
        <v>0.208009</v>
      </c>
      <c r="N50" s="331">
        <v>0.240507</v>
      </c>
      <c r="O50" s="331">
        <v>0.23925299999999999</v>
      </c>
      <c r="P50" s="331">
        <v>0.240507</v>
      </c>
      <c r="Q50" s="331">
        <v>9.5861000000000002E-2</v>
      </c>
      <c r="R50" s="331">
        <v>2.8715000000000001E-2</v>
      </c>
      <c r="S50" s="331">
        <v>-1</v>
      </c>
      <c r="T50" s="331">
        <v>-1</v>
      </c>
      <c r="U50" s="331">
        <v>22.225289</v>
      </c>
      <c r="V50" s="331">
        <f t="shared" si="0"/>
        <v>8.8389273316873997E-4</v>
      </c>
      <c r="W50" s="331">
        <f t="shared" si="1"/>
        <v>2.2929067328178999E-4</v>
      </c>
      <c r="X50" s="331">
        <f t="shared" si="2"/>
        <v>2.6511358623416997E-4</v>
      </c>
      <c r="Y50" s="331">
        <f t="shared" si="3"/>
        <v>2.6373128785142999E-4</v>
      </c>
      <c r="Z50" s="331">
        <f t="shared" si="4"/>
        <v>2.6511358623416997E-4</v>
      </c>
      <c r="AA50" s="331">
        <f t="shared" si="5"/>
        <v>1.0566866448791E-4</v>
      </c>
      <c r="AB50" s="331">
        <f t="shared" si="6"/>
        <v>3.1652869266650002E-5</v>
      </c>
      <c r="AC50" s="331">
        <f t="shared" si="7"/>
        <v>0</v>
      </c>
      <c r="AD50" s="331">
        <f t="shared" si="8"/>
        <v>0</v>
      </c>
      <c r="AE50" s="468">
        <f t="shared" si="9"/>
        <v>2.4499187432718589E-2</v>
      </c>
    </row>
    <row r="51" spans="1:31" x14ac:dyDescent="0.25">
      <c r="A51" s="11" t="s">
        <v>250</v>
      </c>
      <c r="B51" s="4" t="s">
        <v>251</v>
      </c>
      <c r="C51" s="4" t="s">
        <v>245</v>
      </c>
      <c r="D51" s="9" t="s">
        <v>27</v>
      </c>
      <c r="E51" s="9">
        <v>2007</v>
      </c>
      <c r="F51" s="9">
        <v>12</v>
      </c>
      <c r="G51" s="9" t="s">
        <v>44</v>
      </c>
      <c r="H51" s="9" t="s">
        <v>41</v>
      </c>
      <c r="I51" s="9" t="s">
        <v>42</v>
      </c>
      <c r="J51" s="9" t="s">
        <v>31</v>
      </c>
      <c r="K51" s="9" t="s">
        <v>36</v>
      </c>
      <c r="L51" s="331">
        <v>0.80251600000000001</v>
      </c>
      <c r="M51" s="331">
        <v>0.217223</v>
      </c>
      <c r="N51" s="331">
        <v>0.25116100000000002</v>
      </c>
      <c r="O51" s="331">
        <v>0.24985099999999999</v>
      </c>
      <c r="P51" s="331">
        <v>0.25116100000000002</v>
      </c>
      <c r="Q51" s="331">
        <v>8.5016999999999995E-2</v>
      </c>
      <c r="R51" s="331">
        <v>2.6828000000000001E-2</v>
      </c>
      <c r="S51" s="331">
        <v>-1</v>
      </c>
      <c r="T51" s="331">
        <v>-1</v>
      </c>
      <c r="U51" s="331">
        <v>20.764552999999999</v>
      </c>
      <c r="V51" s="331">
        <f t="shared" si="0"/>
        <v>8.8462246325595991E-4</v>
      </c>
      <c r="W51" s="331">
        <f t="shared" si="1"/>
        <v>2.3944736969212999E-4</v>
      </c>
      <c r="X51" s="331">
        <f t="shared" si="2"/>
        <v>2.7685761093091001E-4</v>
      </c>
      <c r="Y51" s="331">
        <f t="shared" si="3"/>
        <v>2.7541358311480998E-4</v>
      </c>
      <c r="Z51" s="331">
        <f t="shared" si="4"/>
        <v>2.7685761093091001E-4</v>
      </c>
      <c r="AA51" s="331">
        <f t="shared" si="5"/>
        <v>9.371520064226999E-5</v>
      </c>
      <c r="AB51" s="331">
        <f t="shared" si="6"/>
        <v>2.957280782468E-5</v>
      </c>
      <c r="AC51" s="331">
        <f t="shared" si="7"/>
        <v>0</v>
      </c>
      <c r="AD51" s="331">
        <f t="shared" si="8"/>
        <v>0</v>
      </c>
      <c r="AE51" s="468">
        <f t="shared" si="9"/>
        <v>2.2889001618994428E-2</v>
      </c>
    </row>
    <row r="52" spans="1:31" x14ac:dyDescent="0.25">
      <c r="A52" s="11" t="s">
        <v>250</v>
      </c>
      <c r="B52" s="4" t="s">
        <v>251</v>
      </c>
      <c r="C52" s="4" t="s">
        <v>245</v>
      </c>
      <c r="D52" s="9" t="s">
        <v>27</v>
      </c>
      <c r="E52" s="9">
        <v>2007</v>
      </c>
      <c r="F52" s="9">
        <v>13</v>
      </c>
      <c r="G52" s="9" t="s">
        <v>577</v>
      </c>
      <c r="H52" s="9" t="s">
        <v>578</v>
      </c>
      <c r="I52" s="9" t="s">
        <v>42</v>
      </c>
      <c r="J52" s="9" t="s">
        <v>107</v>
      </c>
      <c r="K52" s="9" t="s">
        <v>36</v>
      </c>
      <c r="L52" s="331">
        <v>21.849557000000001</v>
      </c>
      <c r="M52" s="331">
        <v>2.0240429999999998</v>
      </c>
      <c r="N52" s="331">
        <v>2.3402669999999999</v>
      </c>
      <c r="O52" s="331">
        <v>2.3280639999999999</v>
      </c>
      <c r="P52" s="331">
        <v>2.3402669999999999</v>
      </c>
      <c r="Q52" s="331">
        <v>1.966828</v>
      </c>
      <c r="R52" s="331">
        <v>0.68337599999999998</v>
      </c>
      <c r="S52" s="331">
        <v>-1</v>
      </c>
      <c r="T52" s="331">
        <v>-1</v>
      </c>
      <c r="U52" s="331">
        <v>528.92855599999996</v>
      </c>
      <c r="V52" s="331">
        <f t="shared" si="0"/>
        <v>2.4085013799589671E-2</v>
      </c>
      <c r="W52" s="331">
        <f t="shared" si="1"/>
        <v>2.2311254908263297E-3</v>
      </c>
      <c r="X52" s="331">
        <f t="shared" si="2"/>
        <v>2.5797027825197696E-3</v>
      </c>
      <c r="Y52" s="331">
        <f t="shared" si="3"/>
        <v>2.56625127760384E-3</v>
      </c>
      <c r="Z52" s="331">
        <f t="shared" si="4"/>
        <v>2.5797027825197696E-3</v>
      </c>
      <c r="AA52" s="331">
        <f t="shared" si="5"/>
        <v>2.1680567492246799E-3</v>
      </c>
      <c r="AB52" s="331">
        <f t="shared" si="6"/>
        <v>7.5329309378255988E-4</v>
      </c>
      <c r="AC52" s="331">
        <f t="shared" si="7"/>
        <v>0</v>
      </c>
      <c r="AD52" s="331">
        <f t="shared" si="8"/>
        <v>0</v>
      </c>
      <c r="AE52" s="468">
        <f t="shared" si="9"/>
        <v>0.58304392946076822</v>
      </c>
    </row>
    <row r="53" spans="1:31" x14ac:dyDescent="0.25">
      <c r="A53" s="11">
        <v>2275050011</v>
      </c>
      <c r="B53" s="4" t="s">
        <v>251</v>
      </c>
      <c r="C53" s="4" t="s">
        <v>247</v>
      </c>
      <c r="D53" s="9" t="s">
        <v>27</v>
      </c>
      <c r="E53" s="9">
        <v>2007</v>
      </c>
      <c r="F53" s="9">
        <v>14</v>
      </c>
      <c r="G53" s="9" t="s">
        <v>130</v>
      </c>
      <c r="H53" s="9" t="s">
        <v>131</v>
      </c>
      <c r="I53" s="9" t="s">
        <v>42</v>
      </c>
      <c r="J53" s="9" t="s">
        <v>129</v>
      </c>
      <c r="K53" s="9" t="s">
        <v>36</v>
      </c>
      <c r="L53" s="331">
        <v>24121.920192000001</v>
      </c>
      <c r="M53" s="331">
        <v>515.12930200000005</v>
      </c>
      <c r="N53" s="331">
        <v>449.41400199999998</v>
      </c>
      <c r="O53" s="331">
        <v>429.98358000000002</v>
      </c>
      <c r="P53" s="331">
        <v>504.67602699999998</v>
      </c>
      <c r="Q53" s="331">
        <v>116.96338299999999</v>
      </c>
      <c r="R53" s="331">
        <v>31.200112000000001</v>
      </c>
      <c r="S53" s="331">
        <v>-1</v>
      </c>
      <c r="T53" s="331">
        <v>-1</v>
      </c>
      <c r="U53" s="331">
        <v>24148.693877000002</v>
      </c>
      <c r="V53" s="331">
        <f t="shared" si="0"/>
        <v>26.589865446558971</v>
      </c>
      <c r="W53" s="331">
        <f t="shared" si="1"/>
        <v>0.56783285570700559</v>
      </c>
      <c r="X53" s="331">
        <f t="shared" si="2"/>
        <v>0.49539413727696258</v>
      </c>
      <c r="Y53" s="331">
        <f t="shared" si="3"/>
        <v>0.47397576334828978</v>
      </c>
      <c r="Z53" s="331">
        <f t="shared" si="4"/>
        <v>0.55631009244796525</v>
      </c>
      <c r="AA53" s="331">
        <f t="shared" si="5"/>
        <v>0.12893005993676171</v>
      </c>
      <c r="AB53" s="331">
        <f t="shared" si="6"/>
        <v>3.4392236330866716E-2</v>
      </c>
      <c r="AC53" s="331">
        <f t="shared" si="7"/>
        <v>0</v>
      </c>
      <c r="AD53" s="331">
        <f t="shared" si="8"/>
        <v>0</v>
      </c>
      <c r="AE53" s="468">
        <f t="shared" si="9"/>
        <v>26.619378382344852</v>
      </c>
    </row>
    <row r="54" spans="1:31" x14ac:dyDescent="0.25">
      <c r="A54" s="11">
        <v>2275050011</v>
      </c>
      <c r="B54" s="4" t="s">
        <v>251</v>
      </c>
      <c r="C54" s="4" t="s">
        <v>247</v>
      </c>
      <c r="D54" s="9" t="s">
        <v>27</v>
      </c>
      <c r="E54" s="9">
        <v>2007</v>
      </c>
      <c r="F54" s="9">
        <v>15</v>
      </c>
      <c r="G54" s="9" t="s">
        <v>130</v>
      </c>
      <c r="H54" s="9" t="s">
        <v>131</v>
      </c>
      <c r="I54" s="9" t="s">
        <v>30</v>
      </c>
      <c r="J54" s="9" t="s">
        <v>129</v>
      </c>
      <c r="K54" s="9" t="s">
        <v>36</v>
      </c>
      <c r="L54" s="331">
        <v>31.787168999999999</v>
      </c>
      <c r="M54" s="331">
        <v>0.67882200000000004</v>
      </c>
      <c r="N54" s="331">
        <v>0.592225</v>
      </c>
      <c r="O54" s="331">
        <v>0.56662000000000001</v>
      </c>
      <c r="P54" s="331">
        <v>0.66504700000000005</v>
      </c>
      <c r="Q54" s="331">
        <v>0.15413099999999999</v>
      </c>
      <c r="R54" s="331">
        <v>4.1114999999999999E-2</v>
      </c>
      <c r="S54" s="331">
        <v>-1</v>
      </c>
      <c r="T54" s="331">
        <v>-1</v>
      </c>
      <c r="U54" s="331">
        <v>31.822451000000001</v>
      </c>
      <c r="V54" s="331">
        <f t="shared" si="0"/>
        <v>3.5039355901581387E-2</v>
      </c>
      <c r="W54" s="331">
        <f t="shared" si="1"/>
        <v>7.4827316807681997E-4</v>
      </c>
      <c r="X54" s="331">
        <f t="shared" si="2"/>
        <v>6.5281631556474997E-4</v>
      </c>
      <c r="Y54" s="331">
        <f t="shared" si="3"/>
        <v>6.2459163447220001E-4</v>
      </c>
      <c r="Z54" s="331">
        <f t="shared" si="4"/>
        <v>7.3308882978156996E-4</v>
      </c>
      <c r="AA54" s="331">
        <f t="shared" si="5"/>
        <v>1.6990034452160998E-4</v>
      </c>
      <c r="AB54" s="331">
        <f t="shared" si="6"/>
        <v>4.5321529510649996E-5</v>
      </c>
      <c r="AC54" s="331">
        <f t="shared" si="7"/>
        <v>0</v>
      </c>
      <c r="AD54" s="331">
        <f t="shared" si="8"/>
        <v>0</v>
      </c>
      <c r="AE54" s="468">
        <f t="shared" si="9"/>
        <v>3.5078247649220809E-2</v>
      </c>
    </row>
    <row r="55" spans="1:31" x14ac:dyDescent="0.25">
      <c r="A55" s="11">
        <v>2275050011</v>
      </c>
      <c r="B55" s="4" t="s">
        <v>251</v>
      </c>
      <c r="C55" s="4" t="s">
        <v>247</v>
      </c>
      <c r="D55" s="9" t="s">
        <v>27</v>
      </c>
      <c r="E55" s="9">
        <v>2007</v>
      </c>
      <c r="F55" s="9">
        <v>16</v>
      </c>
      <c r="G55" s="9" t="s">
        <v>130</v>
      </c>
      <c r="H55" s="9" t="s">
        <v>131</v>
      </c>
      <c r="I55" s="9" t="s">
        <v>99</v>
      </c>
      <c r="J55" s="9" t="s">
        <v>129</v>
      </c>
      <c r="K55" s="9" t="s">
        <v>36</v>
      </c>
      <c r="L55" s="331">
        <v>2025.2967630000001</v>
      </c>
      <c r="M55" s="331">
        <v>43.250691000000003</v>
      </c>
      <c r="N55" s="331">
        <v>37.733179</v>
      </c>
      <c r="O55" s="331">
        <v>36.101784000000002</v>
      </c>
      <c r="P55" s="331">
        <v>42.373024999999998</v>
      </c>
      <c r="Q55" s="331">
        <v>9.8203440000000004</v>
      </c>
      <c r="R55" s="331">
        <v>2.6195879999999998</v>
      </c>
      <c r="S55" s="331">
        <v>-1</v>
      </c>
      <c r="T55" s="331">
        <v>-1</v>
      </c>
      <c r="U55" s="331">
        <v>2027.5447039999999</v>
      </c>
      <c r="V55" s="331">
        <f t="shared" si="0"/>
        <v>2.2325075279612894</v>
      </c>
      <c r="W55" s="331">
        <f t="shared" si="1"/>
        <v>4.7675725854615207E-2</v>
      </c>
      <c r="X55" s="331">
        <f t="shared" si="2"/>
        <v>4.1593709973954486E-2</v>
      </c>
      <c r="Y55" s="331">
        <f t="shared" si="3"/>
        <v>3.9795404814377038E-2</v>
      </c>
      <c r="Z55" s="331">
        <f t="shared" si="4"/>
        <v>4.6708264696412746E-2</v>
      </c>
      <c r="AA55" s="331">
        <f t="shared" si="5"/>
        <v>1.082507625929064E-2</v>
      </c>
      <c r="AB55" s="331">
        <f t="shared" si="6"/>
        <v>2.8876014799402794E-3</v>
      </c>
      <c r="AC55" s="331">
        <f t="shared" si="7"/>
        <v>0</v>
      </c>
      <c r="AD55" s="331">
        <f t="shared" si="8"/>
        <v>0</v>
      </c>
      <c r="AE55" s="468">
        <f t="shared" si="9"/>
        <v>2.2349854587498021</v>
      </c>
    </row>
    <row r="56" spans="1:31" x14ac:dyDescent="0.25">
      <c r="A56" s="11">
        <v>2275050011</v>
      </c>
      <c r="B56" s="4" t="s">
        <v>251</v>
      </c>
      <c r="C56" s="4" t="s">
        <v>247</v>
      </c>
      <c r="D56" s="9" t="s">
        <v>27</v>
      </c>
      <c r="E56" s="9">
        <v>2007</v>
      </c>
      <c r="F56" s="9">
        <v>17</v>
      </c>
      <c r="G56" s="9" t="s">
        <v>132</v>
      </c>
      <c r="H56" s="9" t="s">
        <v>113</v>
      </c>
      <c r="I56" s="9" t="s">
        <v>42</v>
      </c>
      <c r="J56" s="9" t="s">
        <v>129</v>
      </c>
      <c r="K56" s="9" t="s">
        <v>36</v>
      </c>
      <c r="L56" s="331">
        <v>26431.953538999998</v>
      </c>
      <c r="M56" s="331">
        <v>269.20218899999998</v>
      </c>
      <c r="N56" s="331">
        <v>234.85993300000001</v>
      </c>
      <c r="O56" s="331">
        <v>224.705759</v>
      </c>
      <c r="P56" s="331">
        <v>263.739397</v>
      </c>
      <c r="Q56" s="331">
        <v>134.31131999999999</v>
      </c>
      <c r="R56" s="331">
        <v>32.224421</v>
      </c>
      <c r="S56" s="331">
        <v>-1</v>
      </c>
      <c r="T56" s="331">
        <v>-1</v>
      </c>
      <c r="U56" s="331">
        <v>24941.502283000002</v>
      </c>
      <c r="V56" s="331">
        <f t="shared" si="0"/>
        <v>29.136241331434224</v>
      </c>
      <c r="W56" s="331">
        <f t="shared" si="1"/>
        <v>0.29674461761145754</v>
      </c>
      <c r="X56" s="331">
        <f t="shared" si="2"/>
        <v>0.25888876041174225</v>
      </c>
      <c r="Y56" s="331">
        <f t="shared" si="3"/>
        <v>0.24769569956783427</v>
      </c>
      <c r="Z56" s="331">
        <f t="shared" si="4"/>
        <v>0.29072292020568008</v>
      </c>
      <c r="AA56" s="331">
        <f t="shared" si="5"/>
        <v>0.14805288709702918</v>
      </c>
      <c r="AB56" s="331">
        <f t="shared" si="6"/>
        <v>3.5521343726501509E-2</v>
      </c>
      <c r="AC56" s="331">
        <f t="shared" si="7"/>
        <v>0</v>
      </c>
      <c r="AD56" s="331">
        <f t="shared" si="8"/>
        <v>0</v>
      </c>
      <c r="AE56" s="468">
        <f t="shared" si="9"/>
        <v>27.49330005494172</v>
      </c>
    </row>
    <row r="57" spans="1:31" x14ac:dyDescent="0.25">
      <c r="A57" s="11">
        <v>2275050011</v>
      </c>
      <c r="B57" s="4" t="s">
        <v>251</v>
      </c>
      <c r="C57" s="4" t="s">
        <v>247</v>
      </c>
      <c r="D57" s="9" t="s">
        <v>27</v>
      </c>
      <c r="E57" s="9">
        <v>2007</v>
      </c>
      <c r="F57" s="9">
        <v>18</v>
      </c>
      <c r="G57" s="9" t="s">
        <v>132</v>
      </c>
      <c r="H57" s="9" t="s">
        <v>113</v>
      </c>
      <c r="I57" s="9" t="s">
        <v>30</v>
      </c>
      <c r="J57" s="9" t="s">
        <v>129</v>
      </c>
      <c r="K57" s="9" t="s">
        <v>36</v>
      </c>
      <c r="L57" s="331">
        <v>706.87526300000002</v>
      </c>
      <c r="M57" s="331">
        <v>7.1993299999999998</v>
      </c>
      <c r="N57" s="331">
        <v>6.2809080000000002</v>
      </c>
      <c r="O57" s="331">
        <v>6.0093529999999999</v>
      </c>
      <c r="P57" s="331">
        <v>7.0532380000000003</v>
      </c>
      <c r="Q57" s="331">
        <v>3.5919159999999999</v>
      </c>
      <c r="R57" s="331">
        <v>0.86178399999999999</v>
      </c>
      <c r="S57" s="331">
        <v>-1</v>
      </c>
      <c r="T57" s="331">
        <v>-1</v>
      </c>
      <c r="U57" s="331">
        <v>667.01581299999998</v>
      </c>
      <c r="V57" s="331">
        <f t="shared" si="0"/>
        <v>0.77919659716412448</v>
      </c>
      <c r="W57" s="331">
        <f t="shared" si="1"/>
        <v>7.9359028834222987E-3</v>
      </c>
      <c r="X57" s="331">
        <f t="shared" si="2"/>
        <v>6.9235159254694796E-3</v>
      </c>
      <c r="Y57" s="331">
        <f t="shared" si="3"/>
        <v>6.6241777776824291E-3</v>
      </c>
      <c r="Z57" s="331">
        <f t="shared" si="4"/>
        <v>7.7748640195217794E-3</v>
      </c>
      <c r="AA57" s="331">
        <f t="shared" si="5"/>
        <v>3.9594096313699595E-3</v>
      </c>
      <c r="AB57" s="331">
        <f t="shared" si="6"/>
        <v>9.4995424997703997E-4</v>
      </c>
      <c r="AC57" s="331">
        <f t="shared" si="7"/>
        <v>0</v>
      </c>
      <c r="AD57" s="331">
        <f t="shared" si="8"/>
        <v>0</v>
      </c>
      <c r="AE57" s="468">
        <f t="shared" si="9"/>
        <v>0.73525907461874496</v>
      </c>
    </row>
    <row r="58" spans="1:31" x14ac:dyDescent="0.25">
      <c r="A58" s="11">
        <v>2275050011</v>
      </c>
      <c r="B58" s="4" t="s">
        <v>251</v>
      </c>
      <c r="C58" s="4" t="s">
        <v>247</v>
      </c>
      <c r="D58" s="9" t="s">
        <v>27</v>
      </c>
      <c r="E58" s="9">
        <v>2007</v>
      </c>
      <c r="F58" s="9">
        <v>19</v>
      </c>
      <c r="G58" s="9" t="s">
        <v>132</v>
      </c>
      <c r="H58" s="9" t="s">
        <v>113</v>
      </c>
      <c r="I58" s="9" t="s">
        <v>120</v>
      </c>
      <c r="J58" s="9" t="s">
        <v>129</v>
      </c>
      <c r="K58" s="9" t="s">
        <v>36</v>
      </c>
      <c r="L58" s="331">
        <v>133.233034</v>
      </c>
      <c r="M58" s="331">
        <v>1.3569420000000001</v>
      </c>
      <c r="N58" s="331">
        <v>1.1838360000000001</v>
      </c>
      <c r="O58" s="331">
        <v>1.1326529999999999</v>
      </c>
      <c r="P58" s="331">
        <v>1.3294060000000001</v>
      </c>
      <c r="Q58" s="331">
        <v>0.67701</v>
      </c>
      <c r="R58" s="331">
        <v>0.16243099999999999</v>
      </c>
      <c r="S58" s="331">
        <v>-1</v>
      </c>
      <c r="T58" s="331">
        <v>-1</v>
      </c>
      <c r="U58" s="331">
        <v>125.720258</v>
      </c>
      <c r="V58" s="331">
        <f t="shared" si="0"/>
        <v>0.14686428024381454</v>
      </c>
      <c r="W58" s="331">
        <f t="shared" si="1"/>
        <v>1.4957725136140201E-3</v>
      </c>
      <c r="X58" s="331">
        <f t="shared" si="2"/>
        <v>1.3049558119851601E-3</v>
      </c>
      <c r="Y58" s="331">
        <f t="shared" si="3"/>
        <v>1.2485362122054298E-3</v>
      </c>
      <c r="Z58" s="331">
        <f t="shared" si="4"/>
        <v>1.4654192693818601E-3</v>
      </c>
      <c r="AA58" s="331">
        <f t="shared" si="5"/>
        <v>7.4627577998309994E-4</v>
      </c>
      <c r="AB58" s="331">
        <f t="shared" si="6"/>
        <v>1.7904952839460997E-4</v>
      </c>
      <c r="AC58" s="331">
        <f t="shared" si="7"/>
        <v>0</v>
      </c>
      <c r="AD58" s="331">
        <f t="shared" si="8"/>
        <v>0</v>
      </c>
      <c r="AE58" s="468">
        <f t="shared" si="9"/>
        <v>0.13858286228951797</v>
      </c>
    </row>
    <row r="59" spans="1:31" x14ac:dyDescent="0.25">
      <c r="A59" s="11">
        <v>2275050011</v>
      </c>
      <c r="B59" s="4" t="s">
        <v>251</v>
      </c>
      <c r="C59" s="4" t="s">
        <v>247</v>
      </c>
      <c r="D59" s="9" t="s">
        <v>27</v>
      </c>
      <c r="E59" s="9">
        <v>2007</v>
      </c>
      <c r="F59" s="9">
        <v>20</v>
      </c>
      <c r="G59" s="9" t="s">
        <v>133</v>
      </c>
      <c r="H59" s="9" t="s">
        <v>134</v>
      </c>
      <c r="I59" s="9" t="s">
        <v>42</v>
      </c>
      <c r="J59" s="9" t="s">
        <v>129</v>
      </c>
      <c r="K59" s="9" t="s">
        <v>36</v>
      </c>
      <c r="L59" s="331">
        <v>1690.164876</v>
      </c>
      <c r="M59" s="331">
        <v>14.066632999999999</v>
      </c>
      <c r="N59" s="331">
        <v>12.272145999999999</v>
      </c>
      <c r="O59" s="331">
        <v>11.74156</v>
      </c>
      <c r="P59" s="331">
        <v>13.781186</v>
      </c>
      <c r="Q59" s="331">
        <v>1.118584</v>
      </c>
      <c r="R59" s="331">
        <v>1.951843</v>
      </c>
      <c r="S59" s="331">
        <v>-1</v>
      </c>
      <c r="T59" s="331">
        <v>-1</v>
      </c>
      <c r="U59" s="331">
        <v>1510.714731</v>
      </c>
      <c r="V59" s="331">
        <f t="shared" si="0"/>
        <v>1.8630878585795474</v>
      </c>
      <c r="W59" s="331">
        <f t="shared" si="1"/>
        <v>1.5505808649519228E-2</v>
      </c>
      <c r="X59" s="331">
        <f t="shared" si="2"/>
        <v>1.3527725333771258E-2</v>
      </c>
      <c r="Y59" s="331">
        <f t="shared" si="3"/>
        <v>1.29428543850436E-2</v>
      </c>
      <c r="Z59" s="331">
        <f t="shared" si="4"/>
        <v>1.5191157193013659E-2</v>
      </c>
      <c r="AA59" s="331">
        <f t="shared" si="5"/>
        <v>1.2330277943850398E-3</v>
      </c>
      <c r="AB59" s="331">
        <f t="shared" si="6"/>
        <v>2.15153861424433E-3</v>
      </c>
      <c r="AC59" s="331">
        <f t="shared" si="7"/>
        <v>0</v>
      </c>
      <c r="AD59" s="331">
        <f t="shared" si="8"/>
        <v>0</v>
      </c>
      <c r="AE59" s="468">
        <f t="shared" si="9"/>
        <v>1.6652779341649075</v>
      </c>
    </row>
    <row r="60" spans="1:31" x14ac:dyDescent="0.25">
      <c r="A60" s="11">
        <v>2275050011</v>
      </c>
      <c r="B60" s="4" t="s">
        <v>251</v>
      </c>
      <c r="C60" s="4" t="s">
        <v>247</v>
      </c>
      <c r="D60" s="9" t="s">
        <v>27</v>
      </c>
      <c r="E60" s="9">
        <v>2007</v>
      </c>
      <c r="F60" s="9">
        <v>21</v>
      </c>
      <c r="G60" s="9" t="s">
        <v>133</v>
      </c>
      <c r="H60" s="9" t="s">
        <v>134</v>
      </c>
      <c r="I60" s="9" t="s">
        <v>30</v>
      </c>
      <c r="J60" s="9" t="s">
        <v>129</v>
      </c>
      <c r="K60" s="9" t="s">
        <v>36</v>
      </c>
      <c r="L60" s="331">
        <v>137.04039499999999</v>
      </c>
      <c r="M60" s="331">
        <v>1.1405380000000001</v>
      </c>
      <c r="N60" s="331">
        <v>0.99503900000000001</v>
      </c>
      <c r="O60" s="331">
        <v>0.95201800000000003</v>
      </c>
      <c r="P60" s="331">
        <v>1.1173930000000001</v>
      </c>
      <c r="Q60" s="331">
        <v>9.0695999999999999E-2</v>
      </c>
      <c r="R60" s="331">
        <v>0.15825800000000001</v>
      </c>
      <c r="S60" s="331">
        <v>-1</v>
      </c>
      <c r="T60" s="331">
        <v>-1</v>
      </c>
      <c r="U60" s="331">
        <v>122.49038400000001</v>
      </c>
      <c r="V60" s="331">
        <f t="shared" si="0"/>
        <v>0.15106117733536742</v>
      </c>
      <c r="W60" s="331">
        <f t="shared" si="1"/>
        <v>1.2572279368847801E-3</v>
      </c>
      <c r="X60" s="331">
        <f t="shared" si="2"/>
        <v>1.09684274359109E-3</v>
      </c>
      <c r="Y60" s="331">
        <f t="shared" si="3"/>
        <v>1.04942020872358E-3</v>
      </c>
      <c r="Z60" s="331">
        <f t="shared" si="4"/>
        <v>1.23171494161483E-3</v>
      </c>
      <c r="AA60" s="331">
        <f t="shared" si="5"/>
        <v>9.9975226571759988E-5</v>
      </c>
      <c r="AB60" s="331">
        <f t="shared" si="6"/>
        <v>1.7444958329797998E-4</v>
      </c>
      <c r="AC60" s="331">
        <f t="shared" si="7"/>
        <v>0</v>
      </c>
      <c r="AD60" s="331">
        <f t="shared" si="8"/>
        <v>0</v>
      </c>
      <c r="AE60" s="468">
        <f t="shared" si="9"/>
        <v>0.13502253564944303</v>
      </c>
    </row>
    <row r="61" spans="1:31" x14ac:dyDescent="0.25">
      <c r="A61" s="11">
        <v>2275050011</v>
      </c>
      <c r="B61" s="4" t="s">
        <v>251</v>
      </c>
      <c r="C61" s="4" t="s">
        <v>247</v>
      </c>
      <c r="D61" s="9" t="s">
        <v>27</v>
      </c>
      <c r="E61" s="9">
        <v>2007</v>
      </c>
      <c r="F61" s="9">
        <v>22</v>
      </c>
      <c r="G61" s="9" t="s">
        <v>135</v>
      </c>
      <c r="H61" s="9" t="s">
        <v>134</v>
      </c>
      <c r="I61" s="9" t="s">
        <v>42</v>
      </c>
      <c r="J61" s="9" t="s">
        <v>129</v>
      </c>
      <c r="K61" s="9" t="s">
        <v>36</v>
      </c>
      <c r="L61" s="331">
        <v>195.88737</v>
      </c>
      <c r="M61" s="331">
        <v>1.6303000000000001</v>
      </c>
      <c r="N61" s="331">
        <v>1.4223220000000001</v>
      </c>
      <c r="O61" s="331">
        <v>1.3608279999999999</v>
      </c>
      <c r="P61" s="331">
        <v>1.5972170000000001</v>
      </c>
      <c r="Q61" s="331">
        <v>1.7596000000000001E-2</v>
      </c>
      <c r="R61" s="331">
        <v>0.22618099999999999</v>
      </c>
      <c r="S61" s="331">
        <v>-1</v>
      </c>
      <c r="T61" s="331">
        <v>-1</v>
      </c>
      <c r="U61" s="331">
        <v>175.06245100000001</v>
      </c>
      <c r="V61" s="331">
        <f t="shared" si="0"/>
        <v>0.2159288634371547</v>
      </c>
      <c r="W61" s="331">
        <f t="shared" si="1"/>
        <v>1.7970981286929998E-3</v>
      </c>
      <c r="X61" s="331">
        <f t="shared" si="2"/>
        <v>1.5678416270618202E-3</v>
      </c>
      <c r="Y61" s="331">
        <f t="shared" si="3"/>
        <v>1.5000560953646797E-3</v>
      </c>
      <c r="Z61" s="331">
        <f t="shared" si="4"/>
        <v>1.76063036362427E-3</v>
      </c>
      <c r="AA61" s="331">
        <f t="shared" si="5"/>
        <v>1.9396269810759999E-5</v>
      </c>
      <c r="AB61" s="331">
        <f t="shared" si="6"/>
        <v>2.4932187440710997E-4</v>
      </c>
      <c r="AC61" s="331">
        <f t="shared" si="7"/>
        <v>0</v>
      </c>
      <c r="AD61" s="331">
        <f t="shared" si="8"/>
        <v>0</v>
      </c>
      <c r="AE61" s="468">
        <f t="shared" si="9"/>
        <v>0.19297331969362083</v>
      </c>
    </row>
    <row r="62" spans="1:31" x14ac:dyDescent="0.25">
      <c r="A62" s="11" t="s">
        <v>250</v>
      </c>
      <c r="B62" s="4" t="s">
        <v>251</v>
      </c>
      <c r="C62" s="4" t="s">
        <v>245</v>
      </c>
      <c r="D62" s="9" t="s">
        <v>27</v>
      </c>
      <c r="E62" s="9">
        <v>2007</v>
      </c>
      <c r="F62" s="9">
        <v>23</v>
      </c>
      <c r="G62" s="9" t="s">
        <v>162</v>
      </c>
      <c r="H62" s="9" t="s">
        <v>163</v>
      </c>
      <c r="I62" s="9" t="s">
        <v>42</v>
      </c>
      <c r="J62" s="9" t="s">
        <v>107</v>
      </c>
      <c r="K62" s="9" t="s">
        <v>36</v>
      </c>
      <c r="L62" s="331">
        <v>0.20177200000000001</v>
      </c>
      <c r="M62" s="331">
        <v>6.1139999999999996E-3</v>
      </c>
      <c r="N62" s="331">
        <v>7.0699999999999999E-3</v>
      </c>
      <c r="O62" s="331">
        <v>7.0330000000000002E-3</v>
      </c>
      <c r="P62" s="331">
        <v>7.0699999999999999E-3</v>
      </c>
      <c r="Q62" s="331">
        <v>0.32613700000000001</v>
      </c>
      <c r="R62" s="331">
        <v>7.7034000000000005E-2</v>
      </c>
      <c r="S62" s="331">
        <v>-1</v>
      </c>
      <c r="T62" s="331">
        <v>-1</v>
      </c>
      <c r="U62" s="331">
        <v>59.624146000000003</v>
      </c>
      <c r="V62" s="331">
        <f t="shared" si="0"/>
        <v>2.2241555764131998E-4</v>
      </c>
      <c r="W62" s="331">
        <f t="shared" si="1"/>
        <v>6.7395313493399996E-6</v>
      </c>
      <c r="X62" s="331">
        <f t="shared" si="2"/>
        <v>7.7933409617000001E-6</v>
      </c>
      <c r="Y62" s="331">
        <f t="shared" si="3"/>
        <v>7.7525554432299995E-6</v>
      </c>
      <c r="Z62" s="331">
        <f t="shared" si="4"/>
        <v>7.7933409617000001E-6</v>
      </c>
      <c r="AA62" s="331">
        <f t="shared" si="5"/>
        <v>3.5950450370946999E-4</v>
      </c>
      <c r="AB62" s="331">
        <f t="shared" si="6"/>
        <v>8.4915449454540002E-5</v>
      </c>
      <c r="AC62" s="331">
        <f t="shared" si="7"/>
        <v>0</v>
      </c>
      <c r="AD62" s="331">
        <f t="shared" si="8"/>
        <v>0</v>
      </c>
      <c r="AE62" s="468">
        <f t="shared" si="9"/>
        <v>6.5724370484891256E-2</v>
      </c>
    </row>
    <row r="63" spans="1:31" x14ac:dyDescent="0.25">
      <c r="A63" s="11">
        <v>2275050011</v>
      </c>
      <c r="B63" s="4" t="s">
        <v>251</v>
      </c>
      <c r="C63" s="4" t="s">
        <v>247</v>
      </c>
      <c r="D63" s="9" t="s">
        <v>27</v>
      </c>
      <c r="E63" s="9">
        <v>2007</v>
      </c>
      <c r="F63" s="9">
        <v>24</v>
      </c>
      <c r="G63" s="9" t="s">
        <v>136</v>
      </c>
      <c r="H63" s="9" t="s">
        <v>116</v>
      </c>
      <c r="I63" s="9" t="s">
        <v>42</v>
      </c>
      <c r="J63" s="9" t="s">
        <v>129</v>
      </c>
      <c r="K63" s="9" t="s">
        <v>36</v>
      </c>
      <c r="L63" s="331">
        <v>29.966511000000001</v>
      </c>
      <c r="M63" s="331">
        <v>0.30570900000000001</v>
      </c>
      <c r="N63" s="331">
        <v>0.26671</v>
      </c>
      <c r="O63" s="331">
        <v>0.25517899999999999</v>
      </c>
      <c r="P63" s="331">
        <v>0.29950599999999999</v>
      </c>
      <c r="Q63" s="331">
        <v>9.5560000000000003E-3</v>
      </c>
      <c r="R63" s="331">
        <v>2.7345999999999999E-2</v>
      </c>
      <c r="S63" s="331">
        <v>-1</v>
      </c>
      <c r="T63" s="331">
        <v>-1</v>
      </c>
      <c r="U63" s="331">
        <v>21.165824000000001</v>
      </c>
      <c r="V63" s="331">
        <f t="shared" si="0"/>
        <v>3.3032423996539405E-2</v>
      </c>
      <c r="W63" s="331">
        <f t="shared" si="1"/>
        <v>3.3698648826878999E-4</v>
      </c>
      <c r="X63" s="331">
        <f t="shared" si="2"/>
        <v>2.9399744949009998E-4</v>
      </c>
      <c r="Y63" s="331">
        <f t="shared" si="3"/>
        <v>2.8128669777448994E-4</v>
      </c>
      <c r="Z63" s="331">
        <f t="shared" si="4"/>
        <v>3.3014885121285996E-4</v>
      </c>
      <c r="AA63" s="331">
        <f t="shared" si="5"/>
        <v>1.0533686878360001E-5</v>
      </c>
      <c r="AB63" s="331">
        <f t="shared" si="6"/>
        <v>3.0143805083259996E-5</v>
      </c>
      <c r="AC63" s="331">
        <f t="shared" si="7"/>
        <v>0</v>
      </c>
      <c r="AD63" s="331">
        <f t="shared" si="8"/>
        <v>0</v>
      </c>
      <c r="AE63" s="468">
        <f t="shared" si="9"/>
        <v>2.333132718066944E-2</v>
      </c>
    </row>
    <row r="64" spans="1:31" x14ac:dyDescent="0.25">
      <c r="A64" s="11">
        <v>2275050011</v>
      </c>
      <c r="B64" s="4" t="s">
        <v>251</v>
      </c>
      <c r="C64" s="4" t="s">
        <v>247</v>
      </c>
      <c r="D64" s="9" t="s">
        <v>27</v>
      </c>
      <c r="E64" s="9">
        <v>2007</v>
      </c>
      <c r="F64" s="9">
        <v>25</v>
      </c>
      <c r="G64" s="9" t="s">
        <v>136</v>
      </c>
      <c r="H64" s="9" t="s">
        <v>116</v>
      </c>
      <c r="I64" s="9" t="s">
        <v>30</v>
      </c>
      <c r="J64" s="9" t="s">
        <v>129</v>
      </c>
      <c r="K64" s="9" t="s">
        <v>36</v>
      </c>
      <c r="L64" s="331">
        <v>464.48092200000002</v>
      </c>
      <c r="M64" s="331">
        <v>4.7384940000000002</v>
      </c>
      <c r="N64" s="331">
        <v>4.1340019999999997</v>
      </c>
      <c r="O64" s="331">
        <v>3.9552689999999999</v>
      </c>
      <c r="P64" s="331">
        <v>4.6423379999999996</v>
      </c>
      <c r="Q64" s="331">
        <v>0.148116</v>
      </c>
      <c r="R64" s="331">
        <v>0.42386699999999999</v>
      </c>
      <c r="S64" s="331">
        <v>-1</v>
      </c>
      <c r="T64" s="331">
        <v>-1</v>
      </c>
      <c r="U64" s="331">
        <v>328.07027199999999</v>
      </c>
      <c r="V64" s="331">
        <f t="shared" si="0"/>
        <v>0.51200257359982781</v>
      </c>
      <c r="W64" s="331">
        <f t="shared" si="1"/>
        <v>5.2232955285671399E-3</v>
      </c>
      <c r="X64" s="331">
        <f t="shared" si="2"/>
        <v>4.5569571601626196E-3</v>
      </c>
      <c r="Y64" s="331">
        <f t="shared" si="3"/>
        <v>4.3599377527923895E-3</v>
      </c>
      <c r="Z64" s="331">
        <f t="shared" si="4"/>
        <v>5.1173016822427791E-3</v>
      </c>
      <c r="AA64" s="331">
        <f t="shared" si="5"/>
        <v>1.6326994199195998E-4</v>
      </c>
      <c r="AB64" s="331">
        <f t="shared" si="6"/>
        <v>4.6723338803576997E-4</v>
      </c>
      <c r="AC64" s="331">
        <f t="shared" si="7"/>
        <v>0</v>
      </c>
      <c r="AD64" s="331">
        <f t="shared" si="8"/>
        <v>0</v>
      </c>
      <c r="AE64" s="468">
        <f t="shared" si="9"/>
        <v>0.36163557130037627</v>
      </c>
    </row>
    <row r="65" spans="1:31" x14ac:dyDescent="0.25">
      <c r="A65" s="11">
        <v>2275050011</v>
      </c>
      <c r="B65" s="4" t="s">
        <v>251</v>
      </c>
      <c r="C65" s="4" t="s">
        <v>247</v>
      </c>
      <c r="D65" s="9" t="s">
        <v>27</v>
      </c>
      <c r="E65" s="9">
        <v>2007</v>
      </c>
      <c r="F65" s="9">
        <v>26</v>
      </c>
      <c r="G65" s="9" t="s">
        <v>136</v>
      </c>
      <c r="H65" s="9" t="s">
        <v>116</v>
      </c>
      <c r="I65" s="9" t="s">
        <v>99</v>
      </c>
      <c r="J65" s="9" t="s">
        <v>129</v>
      </c>
      <c r="K65" s="9" t="s">
        <v>36</v>
      </c>
      <c r="L65" s="331">
        <v>74.916278000000005</v>
      </c>
      <c r="M65" s="331">
        <v>0.76427299999999998</v>
      </c>
      <c r="N65" s="331">
        <v>0.66677500000000001</v>
      </c>
      <c r="O65" s="331">
        <v>0.63794700000000004</v>
      </c>
      <c r="P65" s="331">
        <v>0.74876399999999999</v>
      </c>
      <c r="Q65" s="331">
        <v>2.3890000000000002E-2</v>
      </c>
      <c r="R65" s="331">
        <v>6.8365999999999996E-2</v>
      </c>
      <c r="S65" s="331">
        <v>-1</v>
      </c>
      <c r="T65" s="331">
        <v>-1</v>
      </c>
      <c r="U65" s="331">
        <v>52.914560000000002</v>
      </c>
      <c r="V65" s="331">
        <f t="shared" si="0"/>
        <v>8.2581060542504178E-2</v>
      </c>
      <c r="W65" s="331">
        <f t="shared" si="1"/>
        <v>8.4246677182762996E-4</v>
      </c>
      <c r="X65" s="331">
        <f t="shared" si="2"/>
        <v>7.3499362372525003E-4</v>
      </c>
      <c r="Y65" s="331">
        <f t="shared" si="3"/>
        <v>7.0321619328057004E-4</v>
      </c>
      <c r="Z65" s="331">
        <f t="shared" si="4"/>
        <v>8.2537102572083994E-4</v>
      </c>
      <c r="AA65" s="331">
        <f t="shared" si="5"/>
        <v>2.63342171959E-5</v>
      </c>
      <c r="AB65" s="331">
        <f t="shared" si="6"/>
        <v>7.5360615019459998E-5</v>
      </c>
      <c r="AC65" s="331">
        <f t="shared" si="7"/>
        <v>0</v>
      </c>
      <c r="AD65" s="331">
        <f t="shared" si="8"/>
        <v>0</v>
      </c>
      <c r="AE65" s="468">
        <f t="shared" si="9"/>
        <v>5.8328317951673599E-2</v>
      </c>
    </row>
    <row r="66" spans="1:31" x14ac:dyDescent="0.25">
      <c r="A66" s="11">
        <v>2275050011</v>
      </c>
      <c r="B66" s="4" t="s">
        <v>251</v>
      </c>
      <c r="C66" s="4" t="s">
        <v>247</v>
      </c>
      <c r="D66" s="9" t="s">
        <v>27</v>
      </c>
      <c r="E66" s="9">
        <v>2007</v>
      </c>
      <c r="F66" s="9">
        <v>27</v>
      </c>
      <c r="G66" s="9" t="s">
        <v>137</v>
      </c>
      <c r="H66" s="9" t="s">
        <v>116</v>
      </c>
      <c r="I66" s="9" t="s">
        <v>42</v>
      </c>
      <c r="J66" s="9" t="s">
        <v>129</v>
      </c>
      <c r="K66" s="9" t="s">
        <v>36</v>
      </c>
      <c r="L66" s="331">
        <v>234.24228600000001</v>
      </c>
      <c r="M66" s="331">
        <v>2.4429789999999998</v>
      </c>
      <c r="N66" s="331">
        <v>2.1313270000000002</v>
      </c>
      <c r="O66" s="331">
        <v>2.0391789999999999</v>
      </c>
      <c r="P66" s="331">
        <v>2.3934039999999999</v>
      </c>
      <c r="Q66" s="331">
        <v>0.14203299999999999</v>
      </c>
      <c r="R66" s="331">
        <v>0.224437</v>
      </c>
      <c r="S66" s="331">
        <v>-1</v>
      </c>
      <c r="T66" s="331">
        <v>-1</v>
      </c>
      <c r="U66" s="331">
        <v>173.71246400000001</v>
      </c>
      <c r="V66" s="331">
        <f t="shared" si="0"/>
        <v>0.25820792113805463</v>
      </c>
      <c r="W66" s="331">
        <f t="shared" si="1"/>
        <v>2.6929233817924894E-3</v>
      </c>
      <c r="X66" s="331">
        <f t="shared" si="2"/>
        <v>2.3493858574083698E-3</v>
      </c>
      <c r="Y66" s="331">
        <f t="shared" si="3"/>
        <v>2.2478100748144895E-3</v>
      </c>
      <c r="Z66" s="331">
        <f t="shared" si="4"/>
        <v>2.6382762985992397E-3</v>
      </c>
      <c r="AA66" s="331">
        <f t="shared" si="5"/>
        <v>1.5656458229322998E-4</v>
      </c>
      <c r="AB66" s="331">
        <f t="shared" si="6"/>
        <v>2.4739944348246997E-4</v>
      </c>
      <c r="AC66" s="331">
        <f t="shared" si="7"/>
        <v>0</v>
      </c>
      <c r="AD66" s="331">
        <f t="shared" si="8"/>
        <v>0</v>
      </c>
      <c r="AE66" s="468">
        <f t="shared" si="9"/>
        <v>0.19148521375516786</v>
      </c>
    </row>
    <row r="67" spans="1:31" x14ac:dyDescent="0.25">
      <c r="A67" s="11">
        <v>2275050011</v>
      </c>
      <c r="B67" s="4" t="s">
        <v>251</v>
      </c>
      <c r="C67" s="4" t="s">
        <v>247</v>
      </c>
      <c r="D67" s="9" t="s">
        <v>27</v>
      </c>
      <c r="E67" s="9">
        <v>2007</v>
      </c>
      <c r="F67" s="9">
        <v>28</v>
      </c>
      <c r="G67" s="9" t="s">
        <v>139</v>
      </c>
      <c r="H67" s="9" t="s">
        <v>116</v>
      </c>
      <c r="I67" s="9" t="s">
        <v>42</v>
      </c>
      <c r="J67" s="9" t="s">
        <v>129</v>
      </c>
      <c r="K67" s="9" t="s">
        <v>36</v>
      </c>
      <c r="L67" s="331">
        <v>337.99636500000003</v>
      </c>
      <c r="M67" s="331">
        <v>3.3946489999999998</v>
      </c>
      <c r="N67" s="331">
        <v>2.961592</v>
      </c>
      <c r="O67" s="331">
        <v>2.8335469999999998</v>
      </c>
      <c r="P67" s="331">
        <v>3.3257629999999998</v>
      </c>
      <c r="Q67" s="331">
        <v>6.8390999999999993E-2</v>
      </c>
      <c r="R67" s="331">
        <v>0.29813099999999998</v>
      </c>
      <c r="S67" s="331">
        <v>-1</v>
      </c>
      <c r="T67" s="331">
        <v>-1</v>
      </c>
      <c r="U67" s="331">
        <v>230.75189800000001</v>
      </c>
      <c r="V67" s="331">
        <f t="shared" ref="V67:V130" si="10">IF(L67=-1,0,L67)*2.20462262/2000</f>
        <v>0.37257721587838816</v>
      </c>
      <c r="W67" s="331">
        <f t="shared" ref="W67:W130" si="11">IF(M67=-1,0,M67)*2.20462262/2000</f>
        <v>3.7419599861801896E-3</v>
      </c>
      <c r="X67" s="331">
        <f t="shared" ref="X67:X130" si="12">IF(N67=-1,0,N67)*2.20462262/2000</f>
        <v>3.2645963572055198E-3</v>
      </c>
      <c r="Y67" s="331">
        <f t="shared" ref="Y67:Y130" si="13">IF(O67=-1,0,O67)*2.20462262/2000</f>
        <v>3.12345090551657E-3</v>
      </c>
      <c r="Z67" s="331">
        <f t="shared" ref="Z67:Z130" si="14">IF(P67=-1,0,P67)*2.20462262/2000</f>
        <v>3.6660261692795294E-3</v>
      </c>
      <c r="AA67" s="331">
        <f t="shared" ref="AA67:AA130" si="15">IF(Q67=-1,0,Q67)*2.20462262/2000</f>
        <v>7.5388172802209977E-5</v>
      </c>
      <c r="AB67" s="331">
        <f t="shared" ref="AB67:AB130" si="16">IF(R67=-1,0,R67)*2.20462262/2000</f>
        <v>3.2863317316160994E-4</v>
      </c>
      <c r="AC67" s="331">
        <f t="shared" ref="AC67:AC130" si="17">IF(S67=-1,0,S67)*2.20462262/2000</f>
        <v>0</v>
      </c>
      <c r="AD67" s="331">
        <f t="shared" ref="AD67:AD130" si="18">IF(T67=-1,0,T67)*2.20462262/2000</f>
        <v>0</v>
      </c>
      <c r="AE67" s="468">
        <f t="shared" ref="AE67:AE130" si="19">IF(U67=-1,0,U67)*2.20462262/2000</f>
        <v>0.25436042696936639</v>
      </c>
    </row>
    <row r="68" spans="1:31" x14ac:dyDescent="0.25">
      <c r="A68" s="11">
        <v>2275050011</v>
      </c>
      <c r="B68" s="4" t="s">
        <v>251</v>
      </c>
      <c r="C68" s="4" t="s">
        <v>247</v>
      </c>
      <c r="D68" s="9" t="s">
        <v>27</v>
      </c>
      <c r="E68" s="9">
        <v>2007</v>
      </c>
      <c r="F68" s="9">
        <v>29</v>
      </c>
      <c r="G68" s="9" t="s">
        <v>139</v>
      </c>
      <c r="H68" s="9" t="s">
        <v>116</v>
      </c>
      <c r="I68" s="9" t="s">
        <v>30</v>
      </c>
      <c r="J68" s="9" t="s">
        <v>129</v>
      </c>
      <c r="K68" s="9" t="s">
        <v>36</v>
      </c>
      <c r="L68" s="331">
        <v>473.19491099999999</v>
      </c>
      <c r="M68" s="331">
        <v>4.7525079999999997</v>
      </c>
      <c r="N68" s="331">
        <v>4.1462279999999998</v>
      </c>
      <c r="O68" s="331">
        <v>3.9669660000000002</v>
      </c>
      <c r="P68" s="331">
        <v>4.6560680000000003</v>
      </c>
      <c r="Q68" s="331">
        <v>9.5746999999999999E-2</v>
      </c>
      <c r="R68" s="331">
        <v>0.41738399999999998</v>
      </c>
      <c r="S68" s="331">
        <v>-1</v>
      </c>
      <c r="T68" s="331">
        <v>-1</v>
      </c>
      <c r="U68" s="331">
        <v>323.05265800000001</v>
      </c>
      <c r="V68" s="331">
        <f t="shared" si="10"/>
        <v>0.52160810222974341</v>
      </c>
      <c r="W68" s="331">
        <f t="shared" si="11"/>
        <v>5.2387433192654792E-3</v>
      </c>
      <c r="X68" s="331">
        <f t="shared" si="12"/>
        <v>4.5704340182386796E-3</v>
      </c>
      <c r="Y68" s="331">
        <f t="shared" si="13"/>
        <v>4.3728314881854597E-3</v>
      </c>
      <c r="Z68" s="331">
        <f t="shared" si="14"/>
        <v>5.1324364165290801E-3</v>
      </c>
      <c r="AA68" s="331">
        <f t="shared" si="15"/>
        <v>1.0554300099856999E-4</v>
      </c>
      <c r="AB68" s="331">
        <f t="shared" si="16"/>
        <v>4.6008710381303995E-4</v>
      </c>
      <c r="AC68" s="331">
        <f t="shared" si="17"/>
        <v>0</v>
      </c>
      <c r="AD68" s="331">
        <f t="shared" si="18"/>
        <v>0</v>
      </c>
      <c r="AE68" s="468">
        <f t="shared" si="19"/>
        <v>0.35610459863896199</v>
      </c>
    </row>
    <row r="69" spans="1:31" x14ac:dyDescent="0.25">
      <c r="A69" s="11">
        <v>2275050011</v>
      </c>
      <c r="B69" s="4" t="s">
        <v>251</v>
      </c>
      <c r="C69" s="4" t="s">
        <v>247</v>
      </c>
      <c r="D69" s="9" t="s">
        <v>27</v>
      </c>
      <c r="E69" s="9">
        <v>2007</v>
      </c>
      <c r="F69" s="9">
        <v>30</v>
      </c>
      <c r="G69" s="9" t="s">
        <v>140</v>
      </c>
      <c r="H69" s="9" t="s">
        <v>116</v>
      </c>
      <c r="I69" s="9" t="s">
        <v>42</v>
      </c>
      <c r="J69" s="9" t="s">
        <v>129</v>
      </c>
      <c r="K69" s="9" t="s">
        <v>36</v>
      </c>
      <c r="L69" s="331">
        <v>27.557915999999999</v>
      </c>
      <c r="M69" s="331">
        <v>0.28740900000000003</v>
      </c>
      <c r="N69" s="331">
        <v>0.25074400000000002</v>
      </c>
      <c r="O69" s="331">
        <v>0.23990300000000001</v>
      </c>
      <c r="P69" s="331">
        <v>0.28157700000000002</v>
      </c>
      <c r="Q69" s="331">
        <v>1.6709999999999999E-2</v>
      </c>
      <c r="R69" s="331">
        <v>2.6404E-2</v>
      </c>
      <c r="S69" s="331">
        <v>-1</v>
      </c>
      <c r="T69" s="331">
        <v>-1</v>
      </c>
      <c r="U69" s="331">
        <v>20.43676</v>
      </c>
      <c r="V69" s="331">
        <f t="shared" si="10"/>
        <v>3.0377402486829956E-2</v>
      </c>
      <c r="W69" s="331">
        <f t="shared" si="11"/>
        <v>3.1681419129579003E-4</v>
      </c>
      <c r="X69" s="331">
        <f t="shared" si="12"/>
        <v>2.7639794711463997E-4</v>
      </c>
      <c r="Y69" s="331">
        <f t="shared" si="13"/>
        <v>2.6444779020292996E-4</v>
      </c>
      <c r="Z69" s="331">
        <f t="shared" si="14"/>
        <v>3.1038551173586998E-4</v>
      </c>
      <c r="AA69" s="331">
        <f t="shared" si="15"/>
        <v>1.84196219901E-5</v>
      </c>
      <c r="AB69" s="331">
        <f t="shared" si="16"/>
        <v>2.9105427829239998E-5</v>
      </c>
      <c r="AC69" s="331">
        <f t="shared" si="17"/>
        <v>0</v>
      </c>
      <c r="AD69" s="331">
        <f t="shared" si="18"/>
        <v>0</v>
      </c>
      <c r="AE69" s="468">
        <f t="shared" si="19"/>
        <v>2.2527671687755598E-2</v>
      </c>
    </row>
    <row r="70" spans="1:31" x14ac:dyDescent="0.25">
      <c r="A70" s="11">
        <v>2275050011</v>
      </c>
      <c r="B70" s="4" t="s">
        <v>251</v>
      </c>
      <c r="C70" s="4" t="s">
        <v>247</v>
      </c>
      <c r="D70" s="9" t="s">
        <v>27</v>
      </c>
      <c r="E70" s="9">
        <v>2007</v>
      </c>
      <c r="F70" s="9">
        <v>31</v>
      </c>
      <c r="G70" s="9" t="s">
        <v>141</v>
      </c>
      <c r="H70" s="9" t="s">
        <v>116</v>
      </c>
      <c r="I70" s="9" t="s">
        <v>42</v>
      </c>
      <c r="J70" s="9" t="s">
        <v>129</v>
      </c>
      <c r="K70" s="9" t="s">
        <v>36</v>
      </c>
      <c r="L70" s="331">
        <v>315.46327400000001</v>
      </c>
      <c r="M70" s="331">
        <v>3.168339</v>
      </c>
      <c r="N70" s="331">
        <v>2.7641520000000002</v>
      </c>
      <c r="O70" s="331">
        <v>2.644644</v>
      </c>
      <c r="P70" s="331">
        <v>3.1040450000000002</v>
      </c>
      <c r="Q70" s="331">
        <v>6.3830999999999999E-2</v>
      </c>
      <c r="R70" s="331">
        <v>0.278256</v>
      </c>
      <c r="S70" s="331">
        <v>-1</v>
      </c>
      <c r="T70" s="331">
        <v>-1</v>
      </c>
      <c r="U70" s="331">
        <v>215.368438</v>
      </c>
      <c r="V70" s="331">
        <f t="shared" si="10"/>
        <v>0.34773873481982898</v>
      </c>
      <c r="W70" s="331">
        <f t="shared" si="11"/>
        <v>3.4924959136140897E-3</v>
      </c>
      <c r="X70" s="331">
        <f t="shared" si="12"/>
        <v>3.04695601215912E-3</v>
      </c>
      <c r="Y70" s="331">
        <f t="shared" si="13"/>
        <v>2.9152209921236398E-3</v>
      </c>
      <c r="Z70" s="331">
        <f t="shared" si="14"/>
        <v>3.4216239102489499E-3</v>
      </c>
      <c r="AA70" s="331">
        <f t="shared" si="15"/>
        <v>7.0361633228609996E-5</v>
      </c>
      <c r="AB70" s="331">
        <f t="shared" si="16"/>
        <v>3.0672473587535997E-4</v>
      </c>
      <c r="AC70" s="331">
        <f t="shared" si="17"/>
        <v>0</v>
      </c>
      <c r="AD70" s="331">
        <f t="shared" si="18"/>
        <v>0</v>
      </c>
      <c r="AE70" s="468">
        <f t="shared" si="19"/>
        <v>0.23740306502443378</v>
      </c>
    </row>
    <row r="71" spans="1:31" x14ac:dyDescent="0.25">
      <c r="A71" s="11">
        <v>2275050011</v>
      </c>
      <c r="B71" s="4" t="s">
        <v>251</v>
      </c>
      <c r="C71" s="4" t="s">
        <v>247</v>
      </c>
      <c r="D71" s="9" t="s">
        <v>27</v>
      </c>
      <c r="E71" s="9">
        <v>2007</v>
      </c>
      <c r="F71" s="9">
        <v>32</v>
      </c>
      <c r="G71" s="9" t="s">
        <v>142</v>
      </c>
      <c r="H71" s="9" t="s">
        <v>116</v>
      </c>
      <c r="I71" s="9" t="s">
        <v>42</v>
      </c>
      <c r="J71" s="9" t="s">
        <v>129</v>
      </c>
      <c r="K71" s="9" t="s">
        <v>36</v>
      </c>
      <c r="L71" s="331">
        <v>340.35759899999999</v>
      </c>
      <c r="M71" s="331">
        <v>3.4334820000000001</v>
      </c>
      <c r="N71" s="331">
        <v>2.9954710000000002</v>
      </c>
      <c r="O71" s="331">
        <v>2.8659620000000001</v>
      </c>
      <c r="P71" s="331">
        <v>3.3638080000000001</v>
      </c>
      <c r="Q71" s="331">
        <v>7.8310000000000005E-2</v>
      </c>
      <c r="R71" s="331">
        <v>0.30313600000000002</v>
      </c>
      <c r="S71" s="331">
        <v>-1</v>
      </c>
      <c r="T71" s="331">
        <v>-1</v>
      </c>
      <c r="U71" s="331">
        <v>234.62543099999999</v>
      </c>
      <c r="V71" s="331">
        <f t="shared" si="10"/>
        <v>0.37518003082214468</v>
      </c>
      <c r="W71" s="331">
        <f t="shared" si="11"/>
        <v>3.7847660412814199E-3</v>
      </c>
      <c r="X71" s="331">
        <f t="shared" si="12"/>
        <v>3.30194156207701E-3</v>
      </c>
      <c r="Y71" s="331">
        <f t="shared" si="13"/>
        <v>3.1591823266302202E-3</v>
      </c>
      <c r="Z71" s="331">
        <f t="shared" si="14"/>
        <v>3.70796360306848E-3</v>
      </c>
      <c r="AA71" s="331">
        <f t="shared" si="15"/>
        <v>8.6321998686099993E-5</v>
      </c>
      <c r="AB71" s="331">
        <f t="shared" si="16"/>
        <v>3.3415024126815998E-4</v>
      </c>
      <c r="AC71" s="331">
        <f t="shared" si="17"/>
        <v>0</v>
      </c>
      <c r="AD71" s="331">
        <f t="shared" si="18"/>
        <v>0</v>
      </c>
      <c r="AE71" s="468">
        <f t="shared" si="19"/>
        <v>0.25863026620492457</v>
      </c>
    </row>
    <row r="72" spans="1:31" x14ac:dyDescent="0.25">
      <c r="A72" s="11" t="s">
        <v>250</v>
      </c>
      <c r="B72" s="4" t="s">
        <v>251</v>
      </c>
      <c r="C72" s="4" t="s">
        <v>245</v>
      </c>
      <c r="D72" s="9" t="s">
        <v>27</v>
      </c>
      <c r="E72" s="9">
        <v>2007</v>
      </c>
      <c r="F72" s="9">
        <v>33</v>
      </c>
      <c r="G72" s="9" t="s">
        <v>164</v>
      </c>
      <c r="H72" s="9" t="s">
        <v>165</v>
      </c>
      <c r="I72" s="9" t="s">
        <v>42</v>
      </c>
      <c r="J72" s="9" t="s">
        <v>107</v>
      </c>
      <c r="K72" s="9" t="s">
        <v>36</v>
      </c>
      <c r="L72" s="331">
        <v>5.4287720000000004</v>
      </c>
      <c r="M72" s="331">
        <v>0.90776900000000005</v>
      </c>
      <c r="N72" s="331">
        <v>1.049593</v>
      </c>
      <c r="O72" s="331">
        <v>1.0441199999999999</v>
      </c>
      <c r="P72" s="331">
        <v>1.049593</v>
      </c>
      <c r="Q72" s="331">
        <v>6.9557999999999995E-2</v>
      </c>
      <c r="R72" s="331">
        <v>4.4539000000000002E-2</v>
      </c>
      <c r="S72" s="331">
        <v>-1</v>
      </c>
      <c r="T72" s="331">
        <v>-1</v>
      </c>
      <c r="U72" s="331">
        <v>34.472777000000001</v>
      </c>
      <c r="V72" s="331">
        <f t="shared" si="10"/>
        <v>5.9841967750113197E-3</v>
      </c>
      <c r="W72" s="331">
        <f t="shared" si="11"/>
        <v>1.0006440355673899E-3</v>
      </c>
      <c r="X72" s="331">
        <f t="shared" si="12"/>
        <v>1.1569782347968299E-3</v>
      </c>
      <c r="Y72" s="331">
        <f t="shared" si="13"/>
        <v>1.1509452849971999E-3</v>
      </c>
      <c r="Z72" s="331">
        <f t="shared" si="14"/>
        <v>1.1569782347968299E-3</v>
      </c>
      <c r="AA72" s="331">
        <f t="shared" si="15"/>
        <v>7.6674570100979992E-5</v>
      </c>
      <c r="AB72" s="331">
        <f t="shared" si="16"/>
        <v>4.9095843436089996E-5</v>
      </c>
      <c r="AC72" s="331">
        <f t="shared" si="17"/>
        <v>0</v>
      </c>
      <c r="AD72" s="331">
        <f t="shared" si="18"/>
        <v>0</v>
      </c>
      <c r="AE72" s="468">
        <f t="shared" si="19"/>
        <v>3.7999731974207869E-2</v>
      </c>
    </row>
    <row r="73" spans="1:31" x14ac:dyDescent="0.25">
      <c r="A73" s="11" t="s">
        <v>250</v>
      </c>
      <c r="B73" s="4" t="s">
        <v>251</v>
      </c>
      <c r="C73" s="4" t="s">
        <v>245</v>
      </c>
      <c r="D73" s="9" t="s">
        <v>27</v>
      </c>
      <c r="E73" s="9">
        <v>2007</v>
      </c>
      <c r="F73" s="9">
        <v>34</v>
      </c>
      <c r="G73" s="9" t="s">
        <v>166</v>
      </c>
      <c r="H73" s="9" t="s">
        <v>111</v>
      </c>
      <c r="I73" s="9" t="s">
        <v>42</v>
      </c>
      <c r="J73" s="9" t="s">
        <v>107</v>
      </c>
      <c r="K73" s="9" t="s">
        <v>36</v>
      </c>
      <c r="L73" s="331">
        <v>5.5885850000000001</v>
      </c>
      <c r="M73" s="331">
        <v>0.519868</v>
      </c>
      <c r="N73" s="331">
        <v>0.60109000000000001</v>
      </c>
      <c r="O73" s="331">
        <v>0.59795500000000001</v>
      </c>
      <c r="P73" s="331">
        <v>0.60109000000000001</v>
      </c>
      <c r="Q73" s="331">
        <v>1.185813</v>
      </c>
      <c r="R73" s="331">
        <v>0.32785500000000001</v>
      </c>
      <c r="S73" s="331">
        <v>-1</v>
      </c>
      <c r="T73" s="331">
        <v>-1</v>
      </c>
      <c r="U73" s="331">
        <v>253.75793999999999</v>
      </c>
      <c r="V73" s="331">
        <f t="shared" si="10"/>
        <v>6.1603604523963497E-3</v>
      </c>
      <c r="W73" s="331">
        <f t="shared" si="11"/>
        <v>5.730563761070799E-4</v>
      </c>
      <c r="X73" s="331">
        <f t="shared" si="12"/>
        <v>6.6258830532789999E-4</v>
      </c>
      <c r="Y73" s="331">
        <f t="shared" si="13"/>
        <v>6.5913255937105001E-4</v>
      </c>
      <c r="Z73" s="331">
        <f t="shared" si="14"/>
        <v>6.6258830532789999E-4</v>
      </c>
      <c r="AA73" s="331">
        <f t="shared" si="15"/>
        <v>1.30713508144503E-3</v>
      </c>
      <c r="AB73" s="331">
        <f t="shared" si="16"/>
        <v>3.6139827454004995E-4</v>
      </c>
      <c r="AC73" s="331">
        <f t="shared" si="17"/>
        <v>0</v>
      </c>
      <c r="AD73" s="331">
        <f t="shared" si="18"/>
        <v>0</v>
      </c>
      <c r="AE73" s="468">
        <f t="shared" si="19"/>
        <v>0.27972024726430134</v>
      </c>
    </row>
    <row r="74" spans="1:31" x14ac:dyDescent="0.25">
      <c r="A74" s="11" t="s">
        <v>250</v>
      </c>
      <c r="B74" s="4" t="s">
        <v>251</v>
      </c>
      <c r="C74" s="4" t="s">
        <v>245</v>
      </c>
      <c r="D74" s="9" t="s">
        <v>27</v>
      </c>
      <c r="E74" s="9">
        <v>2007</v>
      </c>
      <c r="F74" s="9">
        <v>35</v>
      </c>
      <c r="G74" s="9" t="s">
        <v>55</v>
      </c>
      <c r="H74" s="9" t="s">
        <v>56</v>
      </c>
      <c r="I74" s="9" t="s">
        <v>42</v>
      </c>
      <c r="J74" s="9" t="s">
        <v>31</v>
      </c>
      <c r="K74" s="9" t="s">
        <v>36</v>
      </c>
      <c r="L74" s="331">
        <v>1.309542</v>
      </c>
      <c r="M74" s="331">
        <v>0.79917800000000006</v>
      </c>
      <c r="N74" s="331">
        <v>0.924037</v>
      </c>
      <c r="O74" s="331">
        <v>0.91921799999999998</v>
      </c>
      <c r="P74" s="331">
        <v>0.924037</v>
      </c>
      <c r="Q74" s="331">
        <v>155.02015800000001</v>
      </c>
      <c r="R74" s="331">
        <v>19.703623</v>
      </c>
      <c r="S74" s="331">
        <v>2.2251530000000002</v>
      </c>
      <c r="T74" s="331">
        <v>2.2251530000000002</v>
      </c>
      <c r="U74" s="331">
        <v>15250.482099999999</v>
      </c>
      <c r="V74" s="331">
        <f t="shared" si="10"/>
        <v>1.4435229575200199E-3</v>
      </c>
      <c r="W74" s="331">
        <f t="shared" si="11"/>
        <v>8.8094294810317996E-4</v>
      </c>
      <c r="X74" s="331">
        <f t="shared" si="12"/>
        <v>1.0185764359584698E-3</v>
      </c>
      <c r="Y74" s="331">
        <f t="shared" si="13"/>
        <v>1.01326439775558E-3</v>
      </c>
      <c r="Z74" s="331">
        <f t="shared" si="14"/>
        <v>1.0185764359584698E-3</v>
      </c>
      <c r="AA74" s="331">
        <f t="shared" si="15"/>
        <v>0.17088047344138699</v>
      </c>
      <c r="AB74" s="331">
        <f t="shared" si="16"/>
        <v>2.171952648087613E-2</v>
      </c>
      <c r="AC74" s="331">
        <f t="shared" si="17"/>
        <v>2.4528113183804301E-3</v>
      </c>
      <c r="AD74" s="331">
        <f t="shared" si="18"/>
        <v>2.4528113183804301E-3</v>
      </c>
      <c r="AE74" s="468">
        <f t="shared" si="19"/>
        <v>16.810778901782548</v>
      </c>
    </row>
    <row r="75" spans="1:31" x14ac:dyDescent="0.25">
      <c r="A75" s="11">
        <v>2275050011</v>
      </c>
      <c r="B75" s="4" t="s">
        <v>251</v>
      </c>
      <c r="C75" s="4" t="s">
        <v>247</v>
      </c>
      <c r="D75" s="9" t="s">
        <v>27</v>
      </c>
      <c r="E75" s="9">
        <v>2007</v>
      </c>
      <c r="F75" s="9">
        <v>36</v>
      </c>
      <c r="G75" s="9" t="s">
        <v>143</v>
      </c>
      <c r="H75" s="9" t="s">
        <v>134</v>
      </c>
      <c r="I75" s="9" t="s">
        <v>42</v>
      </c>
      <c r="J75" s="9" t="s">
        <v>129</v>
      </c>
      <c r="K75" s="9" t="s">
        <v>36</v>
      </c>
      <c r="L75" s="331">
        <v>107.320628</v>
      </c>
      <c r="M75" s="331">
        <v>0.89319099999999996</v>
      </c>
      <c r="N75" s="331">
        <v>0.77924599999999999</v>
      </c>
      <c r="O75" s="331">
        <v>0.74555499999999997</v>
      </c>
      <c r="P75" s="331">
        <v>0.87506600000000001</v>
      </c>
      <c r="Q75" s="331">
        <v>7.1101999999999999E-2</v>
      </c>
      <c r="R75" s="331">
        <v>0.12392499999999999</v>
      </c>
      <c r="S75" s="331">
        <v>-1</v>
      </c>
      <c r="T75" s="331">
        <v>-1</v>
      </c>
      <c r="U75" s="331">
        <v>95.917475999999994</v>
      </c>
      <c r="V75" s="331">
        <f t="shared" si="10"/>
        <v>0.11830074204070268</v>
      </c>
      <c r="W75" s="331">
        <f t="shared" si="11"/>
        <v>9.8457454129020992E-4</v>
      </c>
      <c r="X75" s="331">
        <f t="shared" si="12"/>
        <v>8.5897167907225994E-4</v>
      </c>
      <c r="Y75" s="331">
        <f t="shared" si="13"/>
        <v>8.2183370872704982E-4</v>
      </c>
      <c r="Z75" s="331">
        <f t="shared" si="14"/>
        <v>9.6459514879645991E-4</v>
      </c>
      <c r="AA75" s="331">
        <f t="shared" si="15"/>
        <v>7.837653876361999E-5</v>
      </c>
      <c r="AB75" s="331">
        <f t="shared" si="16"/>
        <v>1.3660392909174999E-4</v>
      </c>
      <c r="AC75" s="331">
        <f t="shared" si="17"/>
        <v>0</v>
      </c>
      <c r="AD75" s="331">
        <f t="shared" si="18"/>
        <v>0</v>
      </c>
      <c r="AE75" s="468">
        <f t="shared" si="19"/>
        <v>0.10573091862145353</v>
      </c>
    </row>
    <row r="76" spans="1:31" x14ac:dyDescent="0.25">
      <c r="A76" s="11">
        <v>2275050011</v>
      </c>
      <c r="B76" s="4" t="s">
        <v>251</v>
      </c>
      <c r="C76" s="4" t="s">
        <v>247</v>
      </c>
      <c r="D76" s="9" t="s">
        <v>27</v>
      </c>
      <c r="E76" s="9">
        <v>2007</v>
      </c>
      <c r="F76" s="9">
        <v>37</v>
      </c>
      <c r="G76" s="9" t="s">
        <v>144</v>
      </c>
      <c r="H76" s="9" t="s">
        <v>116</v>
      </c>
      <c r="I76" s="9" t="s">
        <v>42</v>
      </c>
      <c r="J76" s="9" t="s">
        <v>129</v>
      </c>
      <c r="K76" s="9" t="s">
        <v>36</v>
      </c>
      <c r="L76" s="331">
        <v>1459.6195829999999</v>
      </c>
      <c r="M76" s="331">
        <v>14.891216999999999</v>
      </c>
      <c r="N76" s="331">
        <v>12.991536999999999</v>
      </c>
      <c r="O76" s="331">
        <v>12.429848</v>
      </c>
      <c r="P76" s="331">
        <v>14.589036</v>
      </c>
      <c r="Q76" s="331">
        <v>0.466034</v>
      </c>
      <c r="R76" s="331">
        <v>1.332198</v>
      </c>
      <c r="S76" s="331">
        <v>-1</v>
      </c>
      <c r="T76" s="331">
        <v>-1</v>
      </c>
      <c r="U76" s="331">
        <v>1031.1128630000001</v>
      </c>
      <c r="V76" s="331">
        <f t="shared" si="10"/>
        <v>1.6089551746383837</v>
      </c>
      <c r="W76" s="331">
        <f t="shared" si="11"/>
        <v>1.6414756918764269E-2</v>
      </c>
      <c r="X76" s="331">
        <f t="shared" si="12"/>
        <v>1.4320718169383469E-2</v>
      </c>
      <c r="Y76" s="331">
        <f t="shared" si="13"/>
        <v>1.3701562031980878E-2</v>
      </c>
      <c r="Z76" s="331">
        <f t="shared" si="14"/>
        <v>1.6081659384797161E-2</v>
      </c>
      <c r="AA76" s="331">
        <f t="shared" si="15"/>
        <v>5.1371454904453994E-4</v>
      </c>
      <c r="AB76" s="331">
        <f t="shared" si="16"/>
        <v>1.4684969225593797E-3</v>
      </c>
      <c r="AC76" s="331">
        <f t="shared" si="17"/>
        <v>0</v>
      </c>
      <c r="AD76" s="331">
        <f t="shared" si="18"/>
        <v>0</v>
      </c>
      <c r="AE76" s="468">
        <f t="shared" si="19"/>
        <v>1.1366073707713806</v>
      </c>
    </row>
    <row r="77" spans="1:31" x14ac:dyDescent="0.25">
      <c r="A77" s="11" t="s">
        <v>250</v>
      </c>
      <c r="B77" s="4" t="s">
        <v>251</v>
      </c>
      <c r="C77" s="4" t="s">
        <v>245</v>
      </c>
      <c r="D77" s="9" t="s">
        <v>27</v>
      </c>
      <c r="E77" s="9">
        <v>2007</v>
      </c>
      <c r="F77" s="9">
        <v>38</v>
      </c>
      <c r="G77" s="9" t="s">
        <v>127</v>
      </c>
      <c r="H77" s="9" t="s">
        <v>101</v>
      </c>
      <c r="I77" s="9" t="s">
        <v>42</v>
      </c>
      <c r="J77" s="9" t="s">
        <v>31</v>
      </c>
      <c r="K77" s="9" t="s">
        <v>36</v>
      </c>
      <c r="L77" s="331">
        <v>5.8967369999999999</v>
      </c>
      <c r="M77" s="331">
        <v>0.83190500000000001</v>
      </c>
      <c r="N77" s="331">
        <v>0.96187699999999998</v>
      </c>
      <c r="O77" s="331">
        <v>0.95686099999999996</v>
      </c>
      <c r="P77" s="331">
        <v>0.96187699999999998</v>
      </c>
      <c r="Q77" s="331">
        <v>0.59454700000000005</v>
      </c>
      <c r="R77" s="331">
        <v>0.309174</v>
      </c>
      <c r="S77" s="331">
        <v>0.166633</v>
      </c>
      <c r="T77" s="331">
        <v>0.166633</v>
      </c>
      <c r="U77" s="331">
        <v>239.298922</v>
      </c>
      <c r="V77" s="331">
        <f t="shared" si="10"/>
        <v>6.500039887195469E-3</v>
      </c>
      <c r="W77" s="331">
        <f t="shared" si="11"/>
        <v>9.1701829034554992E-4</v>
      </c>
      <c r="X77" s="331">
        <f t="shared" si="12"/>
        <v>1.06028789592887E-3</v>
      </c>
      <c r="Y77" s="331">
        <f t="shared" si="13"/>
        <v>1.0547587023979098E-3</v>
      </c>
      <c r="Z77" s="331">
        <f t="shared" si="14"/>
        <v>1.06028789592887E-3</v>
      </c>
      <c r="AA77" s="331">
        <f t="shared" si="15"/>
        <v>6.5537588242657E-4</v>
      </c>
      <c r="AB77" s="331">
        <f t="shared" si="16"/>
        <v>3.4080599695793999E-4</v>
      </c>
      <c r="AC77" s="331">
        <f t="shared" si="17"/>
        <v>1.8368144051923E-4</v>
      </c>
      <c r="AD77" s="331">
        <f t="shared" si="18"/>
        <v>1.8368144051923E-4</v>
      </c>
      <c r="AE77" s="468">
        <f t="shared" si="19"/>
        <v>0.26378190819140779</v>
      </c>
    </row>
    <row r="78" spans="1:31" x14ac:dyDescent="0.25">
      <c r="A78" s="11" t="s">
        <v>250</v>
      </c>
      <c r="B78" s="4" t="s">
        <v>251</v>
      </c>
      <c r="C78" s="4" t="s">
        <v>245</v>
      </c>
      <c r="D78" s="9" t="s">
        <v>27</v>
      </c>
      <c r="E78" s="9">
        <v>2007</v>
      </c>
      <c r="F78" s="9">
        <v>39</v>
      </c>
      <c r="G78" s="9" t="s">
        <v>57</v>
      </c>
      <c r="H78" s="9" t="s">
        <v>58</v>
      </c>
      <c r="I78" s="9" t="s">
        <v>42</v>
      </c>
      <c r="J78" s="9" t="s">
        <v>31</v>
      </c>
      <c r="K78" s="9" t="s">
        <v>36</v>
      </c>
      <c r="L78" s="331">
        <v>4.2457279999999997</v>
      </c>
      <c r="M78" s="331">
        <v>0.18593499999999999</v>
      </c>
      <c r="N78" s="331">
        <v>0.21498400000000001</v>
      </c>
      <c r="O78" s="331">
        <v>0.213863</v>
      </c>
      <c r="P78" s="331">
        <v>0.21498400000000001</v>
      </c>
      <c r="Q78" s="331">
        <v>9.9227999999999997E-2</v>
      </c>
      <c r="R78" s="331">
        <v>7.4486999999999998E-2</v>
      </c>
      <c r="S78" s="331">
        <v>-1</v>
      </c>
      <c r="T78" s="331">
        <v>-1</v>
      </c>
      <c r="U78" s="331">
        <v>57.652624000000003</v>
      </c>
      <c r="V78" s="331">
        <f t="shared" si="10"/>
        <v>4.6801139935836794E-3</v>
      </c>
      <c r="W78" s="331">
        <f t="shared" si="11"/>
        <v>2.0495825342484996E-4</v>
      </c>
      <c r="X78" s="331">
        <f t="shared" si="12"/>
        <v>2.3697929466903999E-4</v>
      </c>
      <c r="Y78" s="331">
        <f t="shared" si="13"/>
        <v>2.3574360369053E-4</v>
      </c>
      <c r="Z78" s="331">
        <f t="shared" si="14"/>
        <v>2.3697929466903999E-4</v>
      </c>
      <c r="AA78" s="331">
        <f t="shared" si="15"/>
        <v>1.0938014666867998E-4</v>
      </c>
      <c r="AB78" s="331">
        <f t="shared" si="16"/>
        <v>8.2107862547969998E-5</v>
      </c>
      <c r="AC78" s="331">
        <f t="shared" si="17"/>
        <v>0</v>
      </c>
      <c r="AD78" s="331">
        <f t="shared" si="18"/>
        <v>0</v>
      </c>
      <c r="AE78" s="468">
        <f t="shared" si="19"/>
        <v>6.3551139486377431E-2</v>
      </c>
    </row>
    <row r="79" spans="1:31" x14ac:dyDescent="0.25">
      <c r="A79" s="11" t="s">
        <v>250</v>
      </c>
      <c r="B79" s="4" t="s">
        <v>251</v>
      </c>
      <c r="C79" s="4" t="s">
        <v>245</v>
      </c>
      <c r="D79" s="9" t="s">
        <v>27</v>
      </c>
      <c r="E79" s="9">
        <v>2007</v>
      </c>
      <c r="F79" s="9">
        <v>40</v>
      </c>
      <c r="G79" s="9" t="s">
        <v>57</v>
      </c>
      <c r="H79" s="9" t="s">
        <v>58</v>
      </c>
      <c r="I79" s="9" t="s">
        <v>30</v>
      </c>
      <c r="J79" s="9" t="s">
        <v>31</v>
      </c>
      <c r="K79" s="9" t="s">
        <v>36</v>
      </c>
      <c r="L79" s="331">
        <v>165.58337800000001</v>
      </c>
      <c r="M79" s="331">
        <v>7.2514630000000002</v>
      </c>
      <c r="N79" s="331">
        <v>8.3843890000000005</v>
      </c>
      <c r="O79" s="331">
        <v>8.3406680000000009</v>
      </c>
      <c r="P79" s="331">
        <v>8.3843890000000005</v>
      </c>
      <c r="Q79" s="331">
        <v>3.869904</v>
      </c>
      <c r="R79" s="331">
        <v>2.9049999999999998</v>
      </c>
      <c r="S79" s="331">
        <v>-1</v>
      </c>
      <c r="T79" s="331">
        <v>-1</v>
      </c>
      <c r="U79" s="331">
        <v>2248.452342</v>
      </c>
      <c r="V79" s="331">
        <f t="shared" si="10"/>
        <v>0.18252443031740517</v>
      </c>
      <c r="W79" s="331">
        <f t="shared" si="11"/>
        <v>7.9933696789465294E-3</v>
      </c>
      <c r="X79" s="331">
        <f t="shared" si="12"/>
        <v>9.2422068221395901E-3</v>
      </c>
      <c r="Y79" s="331">
        <f t="shared" si="13"/>
        <v>9.1940126693550797E-3</v>
      </c>
      <c r="Z79" s="331">
        <f t="shared" si="14"/>
        <v>9.2422068221395901E-3</v>
      </c>
      <c r="AA79" s="331">
        <f t="shared" si="15"/>
        <v>4.2658389478142404E-3</v>
      </c>
      <c r="AB79" s="331">
        <f t="shared" si="16"/>
        <v>3.2022143555499997E-3</v>
      </c>
      <c r="AC79" s="331">
        <f t="shared" si="17"/>
        <v>0</v>
      </c>
      <c r="AD79" s="331">
        <f t="shared" si="18"/>
        <v>0</v>
      </c>
      <c r="AE79" s="468">
        <f t="shared" si="19"/>
        <v>2.4784944465825878</v>
      </c>
    </row>
    <row r="80" spans="1:31" x14ac:dyDescent="0.25">
      <c r="A80" s="11" t="s">
        <v>250</v>
      </c>
      <c r="B80" s="4" t="s">
        <v>251</v>
      </c>
      <c r="C80" s="4" t="s">
        <v>245</v>
      </c>
      <c r="D80" s="9" t="s">
        <v>27</v>
      </c>
      <c r="E80" s="9">
        <v>2007</v>
      </c>
      <c r="F80" s="9">
        <v>41</v>
      </c>
      <c r="G80" s="9" t="s">
        <v>547</v>
      </c>
      <c r="H80" s="9" t="s">
        <v>58</v>
      </c>
      <c r="I80" s="9" t="s">
        <v>42</v>
      </c>
      <c r="J80" s="9" t="s">
        <v>31</v>
      </c>
      <c r="K80" s="9" t="s">
        <v>36</v>
      </c>
      <c r="L80" s="331">
        <v>529.75191199999995</v>
      </c>
      <c r="M80" s="331">
        <v>2.5442390000000001</v>
      </c>
      <c r="N80" s="331">
        <v>2.9417360000000001</v>
      </c>
      <c r="O80" s="331">
        <v>2.9263970000000001</v>
      </c>
      <c r="P80" s="331">
        <v>2.9417360000000001</v>
      </c>
      <c r="Q80" s="331">
        <v>110.59693799999999</v>
      </c>
      <c r="R80" s="331">
        <v>28.441801000000002</v>
      </c>
      <c r="S80" s="331">
        <v>-1</v>
      </c>
      <c r="T80" s="331">
        <v>-1</v>
      </c>
      <c r="U80" s="331">
        <v>22013.778227999999</v>
      </c>
      <c r="V80" s="331">
        <f t="shared" si="10"/>
        <v>0.58395152409172468</v>
      </c>
      <c r="W80" s="331">
        <f t="shared" si="11"/>
        <v>2.8045434250430898E-3</v>
      </c>
      <c r="X80" s="331">
        <f t="shared" si="12"/>
        <v>3.24270886383416E-3</v>
      </c>
      <c r="Y80" s="331">
        <f t="shared" si="13"/>
        <v>3.22580051065007E-3</v>
      </c>
      <c r="Z80" s="331">
        <f t="shared" si="14"/>
        <v>3.24270886383416E-3</v>
      </c>
      <c r="AA80" s="331">
        <f t="shared" si="15"/>
        <v>0.12191225560876875</v>
      </c>
      <c r="AB80" s="331">
        <f t="shared" si="16"/>
        <v>3.1351718919069307E-2</v>
      </c>
      <c r="AC80" s="331">
        <f t="shared" si="17"/>
        <v>0</v>
      </c>
      <c r="AD80" s="331">
        <f t="shared" si="18"/>
        <v>0</v>
      </c>
      <c r="AE80" s="468">
        <f t="shared" si="19"/>
        <v>24.266036716556155</v>
      </c>
    </row>
    <row r="81" spans="1:31" x14ac:dyDescent="0.25">
      <c r="A81" s="11" t="s">
        <v>250</v>
      </c>
      <c r="B81" s="4" t="s">
        <v>251</v>
      </c>
      <c r="C81" s="4" t="s">
        <v>245</v>
      </c>
      <c r="D81" s="9" t="s">
        <v>27</v>
      </c>
      <c r="E81" s="9">
        <v>2007</v>
      </c>
      <c r="F81" s="9">
        <v>42</v>
      </c>
      <c r="G81" s="9" t="s">
        <v>61</v>
      </c>
      <c r="H81" s="9" t="s">
        <v>47</v>
      </c>
      <c r="I81" s="9" t="s">
        <v>42</v>
      </c>
      <c r="J81" s="9" t="s">
        <v>31</v>
      </c>
      <c r="K81" s="9" t="s">
        <v>36</v>
      </c>
      <c r="L81" s="331">
        <v>15.678591000000001</v>
      </c>
      <c r="M81" s="331">
        <v>2.8555830000000002</v>
      </c>
      <c r="N81" s="331">
        <v>3.301723</v>
      </c>
      <c r="O81" s="331">
        <v>3.2845059999999999</v>
      </c>
      <c r="P81" s="331">
        <v>3.301723</v>
      </c>
      <c r="Q81" s="331">
        <v>1.3141609999999999</v>
      </c>
      <c r="R81" s="331">
        <v>0.442496</v>
      </c>
      <c r="S81" s="331">
        <v>-1</v>
      </c>
      <c r="T81" s="331">
        <v>-1</v>
      </c>
      <c r="U81" s="331">
        <v>342.48898300000002</v>
      </c>
      <c r="V81" s="331">
        <f t="shared" si="10"/>
        <v>1.7282688184164213E-2</v>
      </c>
      <c r="W81" s="331">
        <f t="shared" si="11"/>
        <v>3.1477414375437299E-3</v>
      </c>
      <c r="X81" s="331">
        <f t="shared" si="12"/>
        <v>3.6395266053871299E-3</v>
      </c>
      <c r="Y81" s="331">
        <f t="shared" si="13"/>
        <v>3.6205481115628596E-3</v>
      </c>
      <c r="Z81" s="331">
        <f t="shared" si="14"/>
        <v>3.6395266053871299E-3</v>
      </c>
      <c r="AA81" s="331">
        <f t="shared" si="15"/>
        <v>1.4486145334609098E-3</v>
      </c>
      <c r="AB81" s="331">
        <f t="shared" si="16"/>
        <v>4.8776834542976001E-4</v>
      </c>
      <c r="AC81" s="331">
        <f t="shared" si="17"/>
        <v>0</v>
      </c>
      <c r="AD81" s="331">
        <f t="shared" si="18"/>
        <v>0</v>
      </c>
      <c r="AE81" s="468">
        <f t="shared" si="19"/>
        <v>0.37752947951129773</v>
      </c>
    </row>
    <row r="82" spans="1:31" x14ac:dyDescent="0.25">
      <c r="A82" s="11" t="s">
        <v>250</v>
      </c>
      <c r="B82" s="4" t="s">
        <v>251</v>
      </c>
      <c r="C82" s="4" t="s">
        <v>245</v>
      </c>
      <c r="D82" s="9" t="s">
        <v>27</v>
      </c>
      <c r="E82" s="9">
        <v>2007</v>
      </c>
      <c r="F82" s="9">
        <v>43</v>
      </c>
      <c r="G82" s="9" t="s">
        <v>61</v>
      </c>
      <c r="H82" s="9" t="s">
        <v>47</v>
      </c>
      <c r="I82" s="9" t="s">
        <v>30</v>
      </c>
      <c r="J82" s="9" t="s">
        <v>31</v>
      </c>
      <c r="K82" s="9" t="s">
        <v>36</v>
      </c>
      <c r="L82" s="331">
        <v>277.60328800000002</v>
      </c>
      <c r="M82" s="331">
        <v>50.560623999999997</v>
      </c>
      <c r="N82" s="331">
        <v>58.459915000000002</v>
      </c>
      <c r="O82" s="331">
        <v>58.155076000000001</v>
      </c>
      <c r="P82" s="331">
        <v>58.459915000000002</v>
      </c>
      <c r="Q82" s="331">
        <v>23.268377000000001</v>
      </c>
      <c r="R82" s="331">
        <v>7.834778</v>
      </c>
      <c r="S82" s="331">
        <v>-1</v>
      </c>
      <c r="T82" s="331">
        <v>-1</v>
      </c>
      <c r="U82" s="331">
        <v>6064.0696399999997</v>
      </c>
      <c r="V82" s="331">
        <f t="shared" si="10"/>
        <v>0.30600524405558732</v>
      </c>
      <c r="W82" s="331">
        <f t="shared" si="11"/>
        <v>5.5733547675857427E-2</v>
      </c>
      <c r="X82" s="331">
        <f t="shared" si="12"/>
        <v>6.4441025486138642E-2</v>
      </c>
      <c r="Y82" s="331">
        <f t="shared" si="13"/>
        <v>6.4104998008709557E-2</v>
      </c>
      <c r="Z82" s="331">
        <f t="shared" si="14"/>
        <v>6.4441025486138642E-2</v>
      </c>
      <c r="AA82" s="331">
        <f t="shared" si="15"/>
        <v>2.5648995132443869E-2</v>
      </c>
      <c r="AB82" s="331">
        <f t="shared" si="16"/>
        <v>8.6363644007391785E-3</v>
      </c>
      <c r="AC82" s="331">
        <f t="shared" si="17"/>
        <v>0</v>
      </c>
      <c r="AD82" s="331">
        <f t="shared" si="18"/>
        <v>0</v>
      </c>
      <c r="AE82" s="468">
        <f t="shared" si="19"/>
        <v>6.6844925487996276</v>
      </c>
    </row>
    <row r="83" spans="1:31" x14ac:dyDescent="0.25">
      <c r="A83" s="11" t="s">
        <v>250</v>
      </c>
      <c r="B83" s="4" t="s">
        <v>251</v>
      </c>
      <c r="C83" s="4" t="s">
        <v>245</v>
      </c>
      <c r="D83" s="9" t="s">
        <v>27</v>
      </c>
      <c r="E83" s="9">
        <v>2007</v>
      </c>
      <c r="F83" s="9">
        <v>44</v>
      </c>
      <c r="G83" s="9" t="s">
        <v>62</v>
      </c>
      <c r="H83" s="9" t="s">
        <v>47</v>
      </c>
      <c r="I83" s="9" t="s">
        <v>42</v>
      </c>
      <c r="J83" s="9" t="s">
        <v>31</v>
      </c>
      <c r="K83" s="9" t="s">
        <v>36</v>
      </c>
      <c r="L83" s="331">
        <v>175.10065499999999</v>
      </c>
      <c r="M83" s="331">
        <v>33.026477</v>
      </c>
      <c r="N83" s="331">
        <v>38.186337999999999</v>
      </c>
      <c r="O83" s="331">
        <v>37.987214999999999</v>
      </c>
      <c r="P83" s="331">
        <v>38.186337999999999</v>
      </c>
      <c r="Q83" s="331">
        <v>13.423323</v>
      </c>
      <c r="R83" s="331">
        <v>4.6716059999999997</v>
      </c>
      <c r="S83" s="331">
        <v>-1</v>
      </c>
      <c r="T83" s="331">
        <v>-1</v>
      </c>
      <c r="U83" s="331">
        <v>3615.7942990000001</v>
      </c>
      <c r="V83" s="331">
        <f t="shared" si="10"/>
        <v>0.19301543239490804</v>
      </c>
      <c r="W83" s="331">
        <f t="shared" si="11"/>
        <v>3.6405459126554865E-2</v>
      </c>
      <c r="X83" s="331">
        <f t="shared" si="12"/>
        <v>4.2093232264882777E-2</v>
      </c>
      <c r="Y83" s="331">
        <f t="shared" si="13"/>
        <v>4.1873736729901641E-2</v>
      </c>
      <c r="Z83" s="331">
        <f t="shared" si="14"/>
        <v>4.2093232264882777E-2</v>
      </c>
      <c r="AA83" s="331">
        <f t="shared" si="15"/>
        <v>1.4796680760683129E-2</v>
      </c>
      <c r="AB83" s="331">
        <f t="shared" si="16"/>
        <v>5.1495641296638592E-3</v>
      </c>
      <c r="AC83" s="331">
        <f t="shared" si="17"/>
        <v>0</v>
      </c>
      <c r="AD83" s="331">
        <f t="shared" si="18"/>
        <v>0</v>
      </c>
      <c r="AE83" s="468">
        <f t="shared" si="19"/>
        <v>3.9857309504212215</v>
      </c>
    </row>
    <row r="84" spans="1:31" x14ac:dyDescent="0.25">
      <c r="A84" s="11" t="s">
        <v>250</v>
      </c>
      <c r="B84" s="4" t="s">
        <v>251</v>
      </c>
      <c r="C84" s="4" t="s">
        <v>245</v>
      </c>
      <c r="D84" s="9" t="s">
        <v>27</v>
      </c>
      <c r="E84" s="9">
        <v>2007</v>
      </c>
      <c r="F84" s="9">
        <v>45</v>
      </c>
      <c r="G84" s="9" t="s">
        <v>62</v>
      </c>
      <c r="H84" s="9" t="s">
        <v>47</v>
      </c>
      <c r="I84" s="9" t="s">
        <v>120</v>
      </c>
      <c r="J84" s="9" t="s">
        <v>31</v>
      </c>
      <c r="K84" s="9" t="s">
        <v>36</v>
      </c>
      <c r="L84" s="331">
        <v>1.7686930000000001</v>
      </c>
      <c r="M84" s="331">
        <v>0.33360099999999998</v>
      </c>
      <c r="N84" s="331">
        <v>0.38572099999999998</v>
      </c>
      <c r="O84" s="331">
        <v>0.38370900000000002</v>
      </c>
      <c r="P84" s="331">
        <v>0.38572099999999998</v>
      </c>
      <c r="Q84" s="331">
        <v>0.13558899999999999</v>
      </c>
      <c r="R84" s="331">
        <v>4.7188000000000001E-2</v>
      </c>
      <c r="S84" s="331">
        <v>-1</v>
      </c>
      <c r="T84" s="331">
        <v>-1</v>
      </c>
      <c r="U84" s="331">
        <v>36.523175000000002</v>
      </c>
      <c r="V84" s="331">
        <f t="shared" si="10"/>
        <v>1.9496502978178301E-3</v>
      </c>
      <c r="W84" s="331">
        <f t="shared" si="11"/>
        <v>3.6773215532730994E-4</v>
      </c>
      <c r="X84" s="331">
        <f t="shared" si="12"/>
        <v>4.2518462080450996E-4</v>
      </c>
      <c r="Y84" s="331">
        <f t="shared" si="13"/>
        <v>4.2296677044878999E-4</v>
      </c>
      <c r="Z84" s="331">
        <f t="shared" si="14"/>
        <v>4.2518462080450996E-4</v>
      </c>
      <c r="AA84" s="331">
        <f t="shared" si="15"/>
        <v>1.4946128821158997E-4</v>
      </c>
      <c r="AB84" s="331">
        <f t="shared" si="16"/>
        <v>5.2015866096279997E-5</v>
      </c>
      <c r="AC84" s="331">
        <f t="shared" si="17"/>
        <v>0</v>
      </c>
      <c r="AD84" s="331">
        <f t="shared" si="18"/>
        <v>0</v>
      </c>
      <c r="AE84" s="468">
        <f t="shared" si="19"/>
        <v>4.0259908879609251E-2</v>
      </c>
    </row>
    <row r="85" spans="1:31" x14ac:dyDescent="0.25">
      <c r="A85" s="11" t="s">
        <v>250</v>
      </c>
      <c r="B85" s="4" t="s">
        <v>251</v>
      </c>
      <c r="C85" s="4" t="s">
        <v>245</v>
      </c>
      <c r="D85" s="9" t="s">
        <v>27</v>
      </c>
      <c r="E85" s="9">
        <v>2007</v>
      </c>
      <c r="F85" s="9">
        <v>46</v>
      </c>
      <c r="G85" s="9" t="s">
        <v>227</v>
      </c>
      <c r="H85" s="9" t="s">
        <v>228</v>
      </c>
      <c r="I85" s="9" t="s">
        <v>30</v>
      </c>
      <c r="J85" s="9" t="s">
        <v>31</v>
      </c>
      <c r="K85" s="9" t="s">
        <v>36</v>
      </c>
      <c r="L85" s="331">
        <v>3.4632909999999999</v>
      </c>
      <c r="M85" s="331">
        <v>1.45E-4</v>
      </c>
      <c r="N85" s="331">
        <v>1.6799999999999999E-4</v>
      </c>
      <c r="O85" s="331">
        <v>1.6699999999999999E-4</v>
      </c>
      <c r="P85" s="331">
        <v>1.6799999999999999E-4</v>
      </c>
      <c r="Q85" s="331">
        <v>28.249185000000001</v>
      </c>
      <c r="R85" s="331">
        <v>1.82823</v>
      </c>
      <c r="S85" s="331">
        <v>-1</v>
      </c>
      <c r="T85" s="331">
        <v>-1</v>
      </c>
      <c r="U85" s="331">
        <v>1415.03853</v>
      </c>
      <c r="V85" s="331">
        <f t="shared" si="10"/>
        <v>3.8176248391212099E-3</v>
      </c>
      <c r="W85" s="331">
        <f t="shared" si="11"/>
        <v>1.5983513995E-7</v>
      </c>
      <c r="X85" s="331">
        <f t="shared" si="12"/>
        <v>1.8518830007999997E-7</v>
      </c>
      <c r="Y85" s="331">
        <f t="shared" si="13"/>
        <v>1.8408598876999997E-7</v>
      </c>
      <c r="Z85" s="331">
        <f t="shared" si="14"/>
        <v>1.8518830007999997E-7</v>
      </c>
      <c r="AA85" s="331">
        <f t="shared" si="15"/>
        <v>3.1139396123782349E-2</v>
      </c>
      <c r="AB85" s="331">
        <f t="shared" si="16"/>
        <v>2.0152786062812996E-3</v>
      </c>
      <c r="AC85" s="331">
        <f t="shared" si="17"/>
        <v>0</v>
      </c>
      <c r="AD85" s="331">
        <f t="shared" si="18"/>
        <v>0</v>
      </c>
      <c r="AE85" s="468">
        <f t="shared" si="19"/>
        <v>1.5598129757047743</v>
      </c>
    </row>
    <row r="86" spans="1:31" x14ac:dyDescent="0.25">
      <c r="A86" s="11" t="s">
        <v>250</v>
      </c>
      <c r="B86" s="4" t="s">
        <v>251</v>
      </c>
      <c r="C86" s="4" t="s">
        <v>245</v>
      </c>
      <c r="D86" s="9" t="s">
        <v>27</v>
      </c>
      <c r="E86" s="9">
        <v>2007</v>
      </c>
      <c r="F86" s="9">
        <v>47</v>
      </c>
      <c r="G86" s="9" t="s">
        <v>227</v>
      </c>
      <c r="H86" s="9" t="s">
        <v>228</v>
      </c>
      <c r="I86" s="9" t="s">
        <v>99</v>
      </c>
      <c r="J86" s="9" t="s">
        <v>31</v>
      </c>
      <c r="K86" s="9" t="s">
        <v>36</v>
      </c>
      <c r="L86" s="331">
        <v>1.1544300000000001</v>
      </c>
      <c r="M86" s="331">
        <v>4.8000000000000001E-5</v>
      </c>
      <c r="N86" s="331">
        <v>5.5999999999999999E-5</v>
      </c>
      <c r="O86" s="331">
        <v>5.5999999999999999E-5</v>
      </c>
      <c r="P86" s="331">
        <v>5.5999999999999999E-5</v>
      </c>
      <c r="Q86" s="331">
        <v>9.4163949999999996</v>
      </c>
      <c r="R86" s="331">
        <v>0.60941000000000001</v>
      </c>
      <c r="S86" s="331">
        <v>-1</v>
      </c>
      <c r="T86" s="331">
        <v>-1</v>
      </c>
      <c r="U86" s="331">
        <v>471.67950999999999</v>
      </c>
      <c r="V86" s="331">
        <f t="shared" si="10"/>
        <v>1.2725412456033001E-3</v>
      </c>
      <c r="W86" s="331">
        <f t="shared" si="11"/>
        <v>5.2910942879999997E-8</v>
      </c>
      <c r="X86" s="331">
        <f t="shared" si="12"/>
        <v>6.1729433359999993E-8</v>
      </c>
      <c r="Y86" s="331">
        <f t="shared" si="13"/>
        <v>6.1729433359999993E-8</v>
      </c>
      <c r="Z86" s="331">
        <f t="shared" si="14"/>
        <v>6.1729433359999993E-8</v>
      </c>
      <c r="AA86" s="331">
        <f t="shared" si="15"/>
        <v>1.0379798707927448E-2</v>
      </c>
      <c r="AB86" s="331">
        <f t="shared" si="16"/>
        <v>6.7175953542709997E-4</v>
      </c>
      <c r="AC86" s="331">
        <f t="shared" si="17"/>
        <v>0</v>
      </c>
      <c r="AD86" s="331">
        <f t="shared" si="18"/>
        <v>0</v>
      </c>
      <c r="AE86" s="468">
        <f t="shared" si="19"/>
        <v>0.51993765856825802</v>
      </c>
    </row>
    <row r="87" spans="1:31" x14ac:dyDescent="0.25">
      <c r="A87" s="11">
        <v>2275050011</v>
      </c>
      <c r="B87" s="4" t="s">
        <v>251</v>
      </c>
      <c r="C87" s="4" t="s">
        <v>247</v>
      </c>
      <c r="D87" s="9" t="s">
        <v>27</v>
      </c>
      <c r="E87" s="9">
        <v>2007</v>
      </c>
      <c r="F87" s="9">
        <v>48</v>
      </c>
      <c r="G87" s="9" t="s">
        <v>579</v>
      </c>
      <c r="H87" s="9" t="s">
        <v>134</v>
      </c>
      <c r="I87" s="9" t="s">
        <v>42</v>
      </c>
      <c r="J87" s="9" t="s">
        <v>129</v>
      </c>
      <c r="K87" s="9" t="s">
        <v>36</v>
      </c>
      <c r="L87" s="331">
        <v>23.683648999999999</v>
      </c>
      <c r="M87" s="331">
        <v>0.19711000000000001</v>
      </c>
      <c r="N87" s="331">
        <v>0.17196500000000001</v>
      </c>
      <c r="O87" s="331">
        <v>0.16453000000000001</v>
      </c>
      <c r="P87" s="331">
        <v>0.193111</v>
      </c>
      <c r="Q87" s="331">
        <v>1.5674E-2</v>
      </c>
      <c r="R87" s="331">
        <v>2.7345999999999999E-2</v>
      </c>
      <c r="S87" s="331">
        <v>-1</v>
      </c>
      <c r="T87" s="331">
        <v>-1</v>
      </c>
      <c r="U87" s="331">
        <v>21.165824000000001</v>
      </c>
      <c r="V87" s="331">
        <f t="shared" si="10"/>
        <v>2.6106754154770186E-2</v>
      </c>
      <c r="W87" s="331">
        <f t="shared" si="11"/>
        <v>2.1727658231409999E-4</v>
      </c>
      <c r="X87" s="331">
        <f t="shared" si="12"/>
        <v>1.8955896442414999E-4</v>
      </c>
      <c r="Y87" s="331">
        <f t="shared" si="13"/>
        <v>1.813632798343E-4</v>
      </c>
      <c r="Z87" s="331">
        <f t="shared" si="14"/>
        <v>2.1286843938541001E-4</v>
      </c>
      <c r="AA87" s="331">
        <f t="shared" si="15"/>
        <v>1.7277627472939998E-5</v>
      </c>
      <c r="AB87" s="331">
        <f t="shared" si="16"/>
        <v>3.0143805083259996E-5</v>
      </c>
      <c r="AC87" s="331">
        <f t="shared" si="17"/>
        <v>0</v>
      </c>
      <c r="AD87" s="331">
        <f t="shared" si="18"/>
        <v>0</v>
      </c>
      <c r="AE87" s="468">
        <f t="shared" si="19"/>
        <v>2.333132718066944E-2</v>
      </c>
    </row>
    <row r="88" spans="1:31" x14ac:dyDescent="0.25">
      <c r="A88" s="11">
        <v>2275050011</v>
      </c>
      <c r="B88" s="4" t="s">
        <v>251</v>
      </c>
      <c r="C88" s="4" t="s">
        <v>247</v>
      </c>
      <c r="D88" s="9" t="s">
        <v>27</v>
      </c>
      <c r="E88" s="9">
        <v>2007</v>
      </c>
      <c r="F88" s="9">
        <v>49</v>
      </c>
      <c r="G88" s="9" t="s">
        <v>145</v>
      </c>
      <c r="H88" s="9" t="s">
        <v>116</v>
      </c>
      <c r="I88" s="9" t="s">
        <v>42</v>
      </c>
      <c r="J88" s="9" t="s">
        <v>129</v>
      </c>
      <c r="K88" s="9" t="s">
        <v>36</v>
      </c>
      <c r="L88" s="331">
        <v>14.983256000000001</v>
      </c>
      <c r="M88" s="331">
        <v>0.15285499999999999</v>
      </c>
      <c r="N88" s="331">
        <v>0.133355</v>
      </c>
      <c r="O88" s="331">
        <v>0.12758900000000001</v>
      </c>
      <c r="P88" s="331">
        <v>0.149753</v>
      </c>
      <c r="Q88" s="331">
        <v>4.7780000000000001E-3</v>
      </c>
      <c r="R88" s="331">
        <v>1.3672999999999999E-2</v>
      </c>
      <c r="S88" s="331">
        <v>-1</v>
      </c>
      <c r="T88" s="331">
        <v>-1</v>
      </c>
      <c r="U88" s="331">
        <v>10.582912</v>
      </c>
      <c r="V88" s="331">
        <f t="shared" si="10"/>
        <v>1.6516212549425362E-2</v>
      </c>
      <c r="W88" s="331">
        <f t="shared" si="11"/>
        <v>1.6849379529004999E-4</v>
      </c>
      <c r="X88" s="331">
        <f t="shared" si="12"/>
        <v>1.4699872474504999E-4</v>
      </c>
      <c r="Y88" s="331">
        <f t="shared" si="13"/>
        <v>1.4064279773159E-4</v>
      </c>
      <c r="Z88" s="331">
        <f t="shared" si="14"/>
        <v>1.6507442560642998E-4</v>
      </c>
      <c r="AA88" s="331">
        <f t="shared" si="15"/>
        <v>5.2668434391800003E-6</v>
      </c>
      <c r="AB88" s="331">
        <f t="shared" si="16"/>
        <v>1.5071902541629998E-5</v>
      </c>
      <c r="AC88" s="331">
        <f t="shared" si="17"/>
        <v>0</v>
      </c>
      <c r="AD88" s="331">
        <f t="shared" si="18"/>
        <v>0</v>
      </c>
      <c r="AE88" s="468">
        <f t="shared" si="19"/>
        <v>1.166566359033472E-2</v>
      </c>
    </row>
    <row r="89" spans="1:31" x14ac:dyDescent="0.25">
      <c r="A89" s="11">
        <v>2275050011</v>
      </c>
      <c r="B89" s="4" t="s">
        <v>251</v>
      </c>
      <c r="C89" s="4" t="s">
        <v>247</v>
      </c>
      <c r="D89" s="9" t="s">
        <v>27</v>
      </c>
      <c r="E89" s="9">
        <v>2007</v>
      </c>
      <c r="F89" s="9">
        <v>50</v>
      </c>
      <c r="G89" s="9" t="s">
        <v>580</v>
      </c>
      <c r="H89" s="9" t="s">
        <v>113</v>
      </c>
      <c r="I89" s="9" t="s">
        <v>42</v>
      </c>
      <c r="J89" s="9" t="s">
        <v>129</v>
      </c>
      <c r="K89" s="9" t="s">
        <v>36</v>
      </c>
      <c r="L89" s="331">
        <v>4.8170830000000002</v>
      </c>
      <c r="M89" s="331">
        <v>4.9070000000000003E-2</v>
      </c>
      <c r="N89" s="331">
        <v>4.2810000000000001E-2</v>
      </c>
      <c r="O89" s="331">
        <v>4.0959000000000002E-2</v>
      </c>
      <c r="P89" s="331">
        <v>4.8073999999999999E-2</v>
      </c>
      <c r="Q89" s="331">
        <v>2.4457E-2</v>
      </c>
      <c r="R89" s="331">
        <v>5.8739999999999999E-3</v>
      </c>
      <c r="S89" s="331">
        <v>-1</v>
      </c>
      <c r="T89" s="331">
        <v>-1</v>
      </c>
      <c r="U89" s="331">
        <v>4.5460640000000003</v>
      </c>
      <c r="V89" s="331">
        <f t="shared" si="10"/>
        <v>5.3099250721087305E-3</v>
      </c>
      <c r="W89" s="331">
        <f t="shared" si="11"/>
        <v>5.4090415981699999E-5</v>
      </c>
      <c r="X89" s="331">
        <f t="shared" si="12"/>
        <v>4.7189947181099997E-5</v>
      </c>
      <c r="Y89" s="331">
        <f t="shared" si="13"/>
        <v>4.5149568946290001E-5</v>
      </c>
      <c r="Z89" s="331">
        <f t="shared" si="14"/>
        <v>5.2992513916939993E-5</v>
      </c>
      <c r="AA89" s="331">
        <f t="shared" si="15"/>
        <v>2.6959227708669995E-5</v>
      </c>
      <c r="AB89" s="331">
        <f t="shared" si="16"/>
        <v>6.4749766349399995E-6</v>
      </c>
      <c r="AC89" s="331">
        <f t="shared" si="17"/>
        <v>0</v>
      </c>
      <c r="AD89" s="331">
        <f t="shared" si="18"/>
        <v>0</v>
      </c>
      <c r="AE89" s="468">
        <f t="shared" si="19"/>
        <v>5.0111777631838394E-3</v>
      </c>
    </row>
    <row r="90" spans="1:31" x14ac:dyDescent="0.25">
      <c r="A90" s="11" t="s">
        <v>250</v>
      </c>
      <c r="B90" s="4" t="s">
        <v>251</v>
      </c>
      <c r="C90" s="4" t="s">
        <v>245</v>
      </c>
      <c r="D90" s="9" t="s">
        <v>27</v>
      </c>
      <c r="E90" s="9">
        <v>2007</v>
      </c>
      <c r="F90" s="9">
        <v>51</v>
      </c>
      <c r="G90" s="9" t="s">
        <v>167</v>
      </c>
      <c r="H90" s="9" t="s">
        <v>165</v>
      </c>
      <c r="I90" s="9" t="s">
        <v>42</v>
      </c>
      <c r="J90" s="9" t="s">
        <v>107</v>
      </c>
      <c r="K90" s="9" t="s">
        <v>36</v>
      </c>
      <c r="L90" s="331">
        <v>1.4719100000000001</v>
      </c>
      <c r="M90" s="331">
        <v>3.4E-5</v>
      </c>
      <c r="N90" s="331">
        <v>4.0000000000000003E-5</v>
      </c>
      <c r="O90" s="331">
        <v>3.8999999999999999E-5</v>
      </c>
      <c r="P90" s="331">
        <v>4.0000000000000003E-5</v>
      </c>
      <c r="Q90" s="331">
        <v>2.1576050000000002</v>
      </c>
      <c r="R90" s="331">
        <v>0.43120799999999998</v>
      </c>
      <c r="S90" s="331">
        <v>-1</v>
      </c>
      <c r="T90" s="331">
        <v>-1</v>
      </c>
      <c r="U90" s="331">
        <v>333.75215500000002</v>
      </c>
      <c r="V90" s="331">
        <f t="shared" si="10"/>
        <v>1.6225030403020999E-3</v>
      </c>
      <c r="W90" s="331">
        <f t="shared" si="11"/>
        <v>3.7478584539999995E-8</v>
      </c>
      <c r="X90" s="331">
        <f t="shared" si="12"/>
        <v>4.4092452400000001E-8</v>
      </c>
      <c r="Y90" s="331">
        <f t="shared" si="13"/>
        <v>4.2990141089999995E-8</v>
      </c>
      <c r="Z90" s="331">
        <f t="shared" si="14"/>
        <v>4.4092452400000001E-8</v>
      </c>
      <c r="AA90" s="331">
        <f t="shared" si="15"/>
        <v>2.3783523940125503E-3</v>
      </c>
      <c r="AB90" s="331">
        <f t="shared" si="16"/>
        <v>4.7532545536247995E-4</v>
      </c>
      <c r="AC90" s="331">
        <f t="shared" si="17"/>
        <v>0</v>
      </c>
      <c r="AD90" s="331">
        <f t="shared" si="18"/>
        <v>0</v>
      </c>
      <c r="AE90" s="468">
        <f t="shared" si="19"/>
        <v>0.36789877519337305</v>
      </c>
    </row>
    <row r="91" spans="1:31" x14ac:dyDescent="0.25">
      <c r="A91" s="11" t="s">
        <v>250</v>
      </c>
      <c r="B91" s="4" t="s">
        <v>251</v>
      </c>
      <c r="C91" s="4" t="s">
        <v>245</v>
      </c>
      <c r="D91" s="9" t="s">
        <v>27</v>
      </c>
      <c r="E91" s="9">
        <v>2007</v>
      </c>
      <c r="F91" s="9">
        <v>52</v>
      </c>
      <c r="G91" s="9" t="s">
        <v>359</v>
      </c>
      <c r="H91" s="9" t="s">
        <v>360</v>
      </c>
      <c r="I91" s="9" t="s">
        <v>42</v>
      </c>
      <c r="J91" s="9" t="s">
        <v>107</v>
      </c>
      <c r="K91" s="9" t="s">
        <v>36</v>
      </c>
      <c r="L91" s="331">
        <v>0.45805499999999999</v>
      </c>
      <c r="M91" s="331">
        <v>1.24E-3</v>
      </c>
      <c r="N91" s="331">
        <v>1.433E-3</v>
      </c>
      <c r="O91" s="331">
        <v>1.426E-3</v>
      </c>
      <c r="P91" s="331">
        <v>1.433E-3</v>
      </c>
      <c r="Q91" s="331">
        <v>4.7323999999999998E-2</v>
      </c>
      <c r="R91" s="331">
        <v>1.5663E-2</v>
      </c>
      <c r="S91" s="331">
        <v>-1</v>
      </c>
      <c r="T91" s="331">
        <v>-1</v>
      </c>
      <c r="U91" s="331">
        <v>12.122776999999999</v>
      </c>
      <c r="V91" s="331">
        <f t="shared" si="10"/>
        <v>5.0491920710204997E-4</v>
      </c>
      <c r="W91" s="331">
        <f t="shared" si="11"/>
        <v>1.3668660243999999E-6</v>
      </c>
      <c r="X91" s="331">
        <f t="shared" si="12"/>
        <v>1.57961210723E-6</v>
      </c>
      <c r="Y91" s="331">
        <f t="shared" si="13"/>
        <v>1.57189592806E-6</v>
      </c>
      <c r="Z91" s="331">
        <f t="shared" si="14"/>
        <v>1.57961210723E-6</v>
      </c>
      <c r="AA91" s="331">
        <f t="shared" si="15"/>
        <v>5.2165780434439993E-5</v>
      </c>
      <c r="AB91" s="331">
        <f t="shared" si="16"/>
        <v>1.7265502048529999E-5</v>
      </c>
      <c r="AC91" s="331">
        <f t="shared" si="17"/>
        <v>0</v>
      </c>
      <c r="AD91" s="331">
        <f t="shared" si="18"/>
        <v>0</v>
      </c>
      <c r="AE91" s="468">
        <f t="shared" si="19"/>
        <v>1.3363074195707869E-2</v>
      </c>
    </row>
    <row r="92" spans="1:31" x14ac:dyDescent="0.25">
      <c r="A92" s="11" t="s">
        <v>250</v>
      </c>
      <c r="B92" s="4" t="s">
        <v>251</v>
      </c>
      <c r="C92" s="4" t="s">
        <v>245</v>
      </c>
      <c r="D92" s="9" t="s">
        <v>27</v>
      </c>
      <c r="E92" s="9">
        <v>2007</v>
      </c>
      <c r="F92" s="9">
        <v>53</v>
      </c>
      <c r="G92" s="9" t="s">
        <v>203</v>
      </c>
      <c r="H92" s="9" t="s">
        <v>64</v>
      </c>
      <c r="I92" s="9" t="s">
        <v>42</v>
      </c>
      <c r="J92" s="9" t="s">
        <v>94</v>
      </c>
      <c r="K92" s="9" t="s">
        <v>36</v>
      </c>
      <c r="L92" s="331">
        <v>4.1463239999999999</v>
      </c>
      <c r="M92" s="331">
        <v>2.8324999999999999E-2</v>
      </c>
      <c r="N92" s="331">
        <v>3.2751000000000002E-2</v>
      </c>
      <c r="O92" s="331">
        <v>3.2579999999999998E-2</v>
      </c>
      <c r="P92" s="331">
        <v>3.2751000000000002E-2</v>
      </c>
      <c r="Q92" s="331">
        <v>7.6872720000000001</v>
      </c>
      <c r="R92" s="331">
        <v>1.1910000000000001</v>
      </c>
      <c r="S92" s="331">
        <v>0.101079</v>
      </c>
      <c r="T92" s="331">
        <v>0.101079</v>
      </c>
      <c r="U92" s="331">
        <v>921.82685000000004</v>
      </c>
      <c r="V92" s="331">
        <f t="shared" si="10"/>
        <v>4.5705398401244398E-3</v>
      </c>
      <c r="W92" s="331">
        <f t="shared" si="11"/>
        <v>3.1222967855749999E-5</v>
      </c>
      <c r="X92" s="331">
        <f t="shared" si="12"/>
        <v>3.6101797713810005E-5</v>
      </c>
      <c r="Y92" s="331">
        <f t="shared" si="13"/>
        <v>3.5913302479799989E-5</v>
      </c>
      <c r="Z92" s="331">
        <f t="shared" si="14"/>
        <v>3.6101797713810005E-5</v>
      </c>
      <c r="AA92" s="331">
        <f t="shared" si="15"/>
        <v>8.4737668686463187E-3</v>
      </c>
      <c r="AB92" s="331">
        <f t="shared" si="16"/>
        <v>1.3128527702099999E-3</v>
      </c>
      <c r="AC92" s="331">
        <f t="shared" si="17"/>
        <v>1.1142052490349E-4</v>
      </c>
      <c r="AD92" s="331">
        <f t="shared" si="18"/>
        <v>1.1142052490349E-4</v>
      </c>
      <c r="AE92" s="468">
        <f t="shared" si="19"/>
        <v>1.0161401626166735</v>
      </c>
    </row>
    <row r="93" spans="1:31" x14ac:dyDescent="0.25">
      <c r="A93" s="11" t="s">
        <v>250</v>
      </c>
      <c r="B93" s="4" t="s">
        <v>251</v>
      </c>
      <c r="C93" s="4" t="s">
        <v>245</v>
      </c>
      <c r="D93" s="9" t="s">
        <v>27</v>
      </c>
      <c r="E93" s="9">
        <v>2007</v>
      </c>
      <c r="F93" s="9">
        <v>54</v>
      </c>
      <c r="G93" s="9" t="s">
        <v>168</v>
      </c>
      <c r="H93" s="9" t="s">
        <v>169</v>
      </c>
      <c r="I93" s="9" t="s">
        <v>30</v>
      </c>
      <c r="J93" s="9" t="s">
        <v>107</v>
      </c>
      <c r="K93" s="9" t="s">
        <v>36</v>
      </c>
      <c r="L93" s="331">
        <v>4.1472930000000003</v>
      </c>
      <c r="M93" s="331">
        <v>4.3735169999999997</v>
      </c>
      <c r="N93" s="331">
        <v>5.0568090000000003</v>
      </c>
      <c r="O93" s="331">
        <v>5.0304399999999996</v>
      </c>
      <c r="P93" s="331">
        <v>5.0568090000000003</v>
      </c>
      <c r="Q93" s="331">
        <v>9.3316999999999997E-2</v>
      </c>
      <c r="R93" s="331">
        <v>4.8404000000000003E-2</v>
      </c>
      <c r="S93" s="331">
        <v>-1</v>
      </c>
      <c r="T93" s="331">
        <v>-1</v>
      </c>
      <c r="U93" s="331">
        <v>37.464666999999999</v>
      </c>
      <c r="V93" s="331">
        <f t="shared" si="10"/>
        <v>4.5716079797838306E-3</v>
      </c>
      <c r="W93" s="331">
        <f t="shared" si="11"/>
        <v>4.8209772535772692E-3</v>
      </c>
      <c r="X93" s="331">
        <f t="shared" si="12"/>
        <v>5.5741777532097901E-3</v>
      </c>
      <c r="Y93" s="331">
        <f t="shared" si="13"/>
        <v>5.5451109062763992E-3</v>
      </c>
      <c r="Z93" s="331">
        <f t="shared" si="14"/>
        <v>5.5741777532097901E-3</v>
      </c>
      <c r="AA93" s="331">
        <f t="shared" si="15"/>
        <v>1.0286438451527E-4</v>
      </c>
      <c r="AB93" s="331">
        <f t="shared" si="16"/>
        <v>5.3356276649239997E-5</v>
      </c>
      <c r="AC93" s="331">
        <f t="shared" si="17"/>
        <v>0</v>
      </c>
      <c r="AD93" s="331">
        <f t="shared" si="18"/>
        <v>0</v>
      </c>
      <c r="AE93" s="468">
        <f t="shared" si="19"/>
        <v>4.1297726159483766E-2</v>
      </c>
    </row>
    <row r="94" spans="1:31" x14ac:dyDescent="0.25">
      <c r="A94" s="11" t="s">
        <v>250</v>
      </c>
      <c r="B94" s="4" t="s">
        <v>251</v>
      </c>
      <c r="C94" s="4" t="s">
        <v>245</v>
      </c>
      <c r="D94" s="9" t="s">
        <v>27</v>
      </c>
      <c r="E94" s="9">
        <v>2007</v>
      </c>
      <c r="F94" s="9">
        <v>55</v>
      </c>
      <c r="G94" s="9" t="s">
        <v>581</v>
      </c>
      <c r="H94" s="9" t="s">
        <v>80</v>
      </c>
      <c r="I94" s="9" t="s">
        <v>42</v>
      </c>
      <c r="J94" s="9" t="s">
        <v>31</v>
      </c>
      <c r="K94" s="9" t="s">
        <v>36</v>
      </c>
      <c r="L94" s="331">
        <v>239.26836299999999</v>
      </c>
      <c r="M94" s="331">
        <v>42.560077999999997</v>
      </c>
      <c r="N94" s="331">
        <v>49.209411000000003</v>
      </c>
      <c r="O94" s="331">
        <v>48.952809000000002</v>
      </c>
      <c r="P94" s="331">
        <v>49.209411000000003</v>
      </c>
      <c r="Q94" s="331">
        <v>17.228767000000001</v>
      </c>
      <c r="R94" s="331">
        <v>6.3703719999999997</v>
      </c>
      <c r="S94" s="331">
        <v>-1</v>
      </c>
      <c r="T94" s="331">
        <v>-1</v>
      </c>
      <c r="U94" s="331">
        <v>4930.6285900000003</v>
      </c>
      <c r="V94" s="331">
        <f t="shared" si="10"/>
        <v>0.26374822266008552</v>
      </c>
      <c r="W94" s="331">
        <f t="shared" si="11"/>
        <v>4.6914455333882173E-2</v>
      </c>
      <c r="X94" s="331">
        <f t="shared" si="12"/>
        <v>5.4244090303738411E-2</v>
      </c>
      <c r="Y94" s="331">
        <f t="shared" si="13"/>
        <v>5.396123501696979E-2</v>
      </c>
      <c r="Z94" s="331">
        <f t="shared" si="14"/>
        <v>5.4244090303738411E-2</v>
      </c>
      <c r="AA94" s="331">
        <f t="shared" si="15"/>
        <v>1.8991464721454767E-2</v>
      </c>
      <c r="AB94" s="331">
        <f t="shared" si="16"/>
        <v>7.0221331045073193E-3</v>
      </c>
      <c r="AC94" s="331">
        <f t="shared" si="17"/>
        <v>0</v>
      </c>
      <c r="AD94" s="331">
        <f t="shared" si="18"/>
        <v>0</v>
      </c>
      <c r="AE94" s="468">
        <f t="shared" si="19"/>
        <v>5.4350876601663529</v>
      </c>
    </row>
    <row r="95" spans="1:31" x14ac:dyDescent="0.25">
      <c r="A95" s="11" t="s">
        <v>250</v>
      </c>
      <c r="B95" s="4" t="s">
        <v>251</v>
      </c>
      <c r="C95" s="4" t="s">
        <v>245</v>
      </c>
      <c r="D95" s="9" t="s">
        <v>27</v>
      </c>
      <c r="E95" s="9">
        <v>2007</v>
      </c>
      <c r="F95" s="9">
        <v>56</v>
      </c>
      <c r="G95" s="9" t="s">
        <v>548</v>
      </c>
      <c r="H95" s="9" t="s">
        <v>80</v>
      </c>
      <c r="I95" s="9" t="s">
        <v>42</v>
      </c>
      <c r="J95" s="9" t="s">
        <v>31</v>
      </c>
      <c r="K95" s="9" t="s">
        <v>36</v>
      </c>
      <c r="L95" s="331">
        <v>23.041817000000002</v>
      </c>
      <c r="M95" s="331">
        <v>3.4073220000000002</v>
      </c>
      <c r="N95" s="331">
        <v>3.9396620000000002</v>
      </c>
      <c r="O95" s="331">
        <v>3.9191189999999998</v>
      </c>
      <c r="P95" s="331">
        <v>3.9396620000000002</v>
      </c>
      <c r="Q95" s="331">
        <v>3.1156869999999999</v>
      </c>
      <c r="R95" s="331">
        <v>0.88800699999999999</v>
      </c>
      <c r="S95" s="331">
        <v>-1</v>
      </c>
      <c r="T95" s="331">
        <v>-1</v>
      </c>
      <c r="U95" s="331">
        <v>687.31224799999995</v>
      </c>
      <c r="V95" s="331">
        <f t="shared" si="10"/>
        <v>2.539925548205027E-2</v>
      </c>
      <c r="W95" s="331">
        <f t="shared" si="11"/>
        <v>3.7559295774118196E-3</v>
      </c>
      <c r="X95" s="331">
        <f t="shared" si="12"/>
        <v>4.3427339801772203E-3</v>
      </c>
      <c r="Y95" s="331">
        <f t="shared" si="13"/>
        <v>4.3200891989358895E-3</v>
      </c>
      <c r="Z95" s="331">
        <f t="shared" si="14"/>
        <v>4.3427339801772203E-3</v>
      </c>
      <c r="AA95" s="331">
        <f t="shared" si="15"/>
        <v>3.4344570185199695E-3</v>
      </c>
      <c r="AB95" s="331">
        <f t="shared" si="16"/>
        <v>9.7886015945916984E-4</v>
      </c>
      <c r="AC95" s="331">
        <f t="shared" si="17"/>
        <v>0</v>
      </c>
      <c r="AD95" s="331">
        <f t="shared" si="18"/>
        <v>0</v>
      </c>
      <c r="AE95" s="468">
        <f t="shared" si="19"/>
        <v>0.75763206447192477</v>
      </c>
    </row>
    <row r="96" spans="1:31" x14ac:dyDescent="0.25">
      <c r="A96" s="11" t="s">
        <v>250</v>
      </c>
      <c r="B96" s="4" t="s">
        <v>251</v>
      </c>
      <c r="C96" s="4" t="s">
        <v>245</v>
      </c>
      <c r="D96" s="9" t="s">
        <v>27</v>
      </c>
      <c r="E96" s="9">
        <v>2007</v>
      </c>
      <c r="F96" s="9">
        <v>57</v>
      </c>
      <c r="G96" s="9" t="s">
        <v>582</v>
      </c>
      <c r="H96" s="9" t="s">
        <v>75</v>
      </c>
      <c r="I96" s="9" t="s">
        <v>42</v>
      </c>
      <c r="J96" s="9" t="s">
        <v>94</v>
      </c>
      <c r="K96" s="9" t="s">
        <v>36</v>
      </c>
      <c r="L96" s="331">
        <v>80.986001000000002</v>
      </c>
      <c r="M96" s="331">
        <v>4.3242940000000001</v>
      </c>
      <c r="N96" s="331">
        <v>4.9998959999999997</v>
      </c>
      <c r="O96" s="331">
        <v>4.9738239999999996</v>
      </c>
      <c r="P96" s="331">
        <v>4.9998959999999997</v>
      </c>
      <c r="Q96" s="331">
        <v>26.572745999999999</v>
      </c>
      <c r="R96" s="331">
        <v>6.6290339999999999</v>
      </c>
      <c r="S96" s="331">
        <v>-1</v>
      </c>
      <c r="T96" s="331">
        <v>-1</v>
      </c>
      <c r="U96" s="331">
        <v>5130.8314979999996</v>
      </c>
      <c r="V96" s="331">
        <f t="shared" si="10"/>
        <v>8.9271784853971317E-2</v>
      </c>
      <c r="W96" s="331">
        <f t="shared" si="11"/>
        <v>4.7667181839651396E-3</v>
      </c>
      <c r="X96" s="331">
        <f t="shared" si="12"/>
        <v>5.5114419096237589E-3</v>
      </c>
      <c r="Y96" s="331">
        <f t="shared" si="13"/>
        <v>5.4827024491494389E-3</v>
      </c>
      <c r="Z96" s="331">
        <f t="shared" si="14"/>
        <v>5.5114419096237589E-3</v>
      </c>
      <c r="AA96" s="331">
        <f t="shared" si="15"/>
        <v>2.9291438453557254E-2</v>
      </c>
      <c r="AB96" s="331">
        <f t="shared" si="16"/>
        <v>7.3072591525745398E-3</v>
      </c>
      <c r="AC96" s="331">
        <f t="shared" si="17"/>
        <v>0</v>
      </c>
      <c r="AD96" s="331">
        <f t="shared" si="18"/>
        <v>0</v>
      </c>
      <c r="AE96" s="468">
        <f t="shared" si="19"/>
        <v>5.655773589949642</v>
      </c>
    </row>
    <row r="97" spans="1:31" x14ac:dyDescent="0.25">
      <c r="A97" s="11" t="s">
        <v>250</v>
      </c>
      <c r="B97" s="4" t="s">
        <v>251</v>
      </c>
      <c r="C97" s="4" t="s">
        <v>245</v>
      </c>
      <c r="D97" s="9" t="s">
        <v>27</v>
      </c>
      <c r="E97" s="9">
        <v>2007</v>
      </c>
      <c r="F97" s="9">
        <v>58</v>
      </c>
      <c r="G97" s="9" t="s">
        <v>72</v>
      </c>
      <c r="H97" s="9" t="s">
        <v>539</v>
      </c>
      <c r="I97" s="9" t="s">
        <v>42</v>
      </c>
      <c r="J97" s="9" t="s">
        <v>31</v>
      </c>
      <c r="K97" s="9" t="s">
        <v>36</v>
      </c>
      <c r="L97" s="331">
        <v>194.62947500000001</v>
      </c>
      <c r="M97" s="331">
        <v>29.638863000000001</v>
      </c>
      <c r="N97" s="331">
        <v>34.269461999999997</v>
      </c>
      <c r="O97" s="331">
        <v>34.090764</v>
      </c>
      <c r="P97" s="331">
        <v>34.269461999999997</v>
      </c>
      <c r="Q97" s="331">
        <v>31.881743</v>
      </c>
      <c r="R97" s="331">
        <v>13.991628</v>
      </c>
      <c r="S97" s="331">
        <v>7.5409629999999996</v>
      </c>
      <c r="T97" s="331">
        <v>7.5409629999999996</v>
      </c>
      <c r="U97" s="331">
        <v>10829.433741000001</v>
      </c>
      <c r="V97" s="331">
        <f t="shared" si="10"/>
        <v>0.21454227155186226</v>
      </c>
      <c r="W97" s="331">
        <f t="shared" si="11"/>
        <v>3.2671253900440525E-2</v>
      </c>
      <c r="X97" s="331">
        <f t="shared" si="12"/>
        <v>3.7775615550215212E-2</v>
      </c>
      <c r="Y97" s="331">
        <f t="shared" si="13"/>
        <v>3.7578634723740838E-2</v>
      </c>
      <c r="Z97" s="331">
        <f t="shared" si="14"/>
        <v>3.7775615550215212E-2</v>
      </c>
      <c r="AA97" s="331">
        <f t="shared" si="15"/>
        <v>3.5143605891413326E-2</v>
      </c>
      <c r="AB97" s="331">
        <f t="shared" si="16"/>
        <v>1.5423129789712678E-2</v>
      </c>
      <c r="AC97" s="331">
        <f t="shared" si="17"/>
        <v>8.3124888031915287E-3</v>
      </c>
      <c r="AD97" s="331">
        <f t="shared" si="18"/>
        <v>8.3124888031915287E-3</v>
      </c>
      <c r="AE97" s="468">
        <f t="shared" si="19"/>
        <v>11.937407293599911</v>
      </c>
    </row>
    <row r="98" spans="1:31" x14ac:dyDescent="0.25">
      <c r="A98" s="11" t="s">
        <v>250</v>
      </c>
      <c r="B98" s="4" t="s">
        <v>251</v>
      </c>
      <c r="C98" s="4" t="s">
        <v>245</v>
      </c>
      <c r="D98" s="9" t="s">
        <v>27</v>
      </c>
      <c r="E98" s="9">
        <v>2007</v>
      </c>
      <c r="F98" s="9">
        <v>59</v>
      </c>
      <c r="G98" s="9" t="s">
        <v>74</v>
      </c>
      <c r="H98" s="9" t="s">
        <v>75</v>
      </c>
      <c r="I98" s="9" t="s">
        <v>42</v>
      </c>
      <c r="J98" s="9" t="s">
        <v>31</v>
      </c>
      <c r="K98" s="9" t="s">
        <v>36</v>
      </c>
      <c r="L98" s="331">
        <v>257.535484</v>
      </c>
      <c r="M98" s="331">
        <v>13.751255</v>
      </c>
      <c r="N98" s="331">
        <v>15.899668999999999</v>
      </c>
      <c r="O98" s="331">
        <v>15.81676</v>
      </c>
      <c r="P98" s="331">
        <v>15.899668999999999</v>
      </c>
      <c r="Q98" s="331">
        <v>84.501330999999993</v>
      </c>
      <c r="R98" s="331">
        <v>21.080328999999999</v>
      </c>
      <c r="S98" s="331">
        <v>-1</v>
      </c>
      <c r="T98" s="331">
        <v>-1</v>
      </c>
      <c r="U98" s="331">
        <v>16316.044163</v>
      </c>
      <c r="V98" s="331">
        <f t="shared" si="10"/>
        <v>0.28388427673952399</v>
      </c>
      <c r="W98" s="331">
        <f t="shared" si="11"/>
        <v>1.515816391319405E-2</v>
      </c>
      <c r="X98" s="331">
        <f t="shared" si="12"/>
        <v>1.7526384963956389E-2</v>
      </c>
      <c r="Y98" s="331">
        <f t="shared" si="13"/>
        <v>1.7434993435555601E-2</v>
      </c>
      <c r="Z98" s="331">
        <f t="shared" si="14"/>
        <v>1.7526384963956389E-2</v>
      </c>
      <c r="AA98" s="331">
        <f t="shared" si="15"/>
        <v>9.3146772871353589E-2</v>
      </c>
      <c r="AB98" s="331">
        <f t="shared" si="16"/>
        <v>2.323708507522099E-2</v>
      </c>
      <c r="AC98" s="331">
        <f t="shared" si="17"/>
        <v>0</v>
      </c>
      <c r="AD98" s="331">
        <f t="shared" si="18"/>
        <v>0</v>
      </c>
      <c r="AE98" s="468">
        <f t="shared" si="19"/>
        <v>17.985360015334383</v>
      </c>
    </row>
    <row r="99" spans="1:31" x14ac:dyDescent="0.25">
      <c r="A99" s="11" t="s">
        <v>250</v>
      </c>
      <c r="B99" s="4" t="s">
        <v>251</v>
      </c>
      <c r="C99" s="4" t="s">
        <v>245</v>
      </c>
      <c r="D99" s="9" t="s">
        <v>27</v>
      </c>
      <c r="E99" s="9">
        <v>2007</v>
      </c>
      <c r="F99" s="9">
        <v>60</v>
      </c>
      <c r="G99" s="9" t="s">
        <v>74</v>
      </c>
      <c r="H99" s="9" t="s">
        <v>75</v>
      </c>
      <c r="I99" s="9" t="s">
        <v>30</v>
      </c>
      <c r="J99" s="9" t="s">
        <v>31</v>
      </c>
      <c r="K99" s="9" t="s">
        <v>36</v>
      </c>
      <c r="L99" s="331">
        <v>1.61972</v>
      </c>
      <c r="M99" s="331">
        <v>8.6485999999999993E-2</v>
      </c>
      <c r="N99" s="331">
        <v>9.9998000000000004E-2</v>
      </c>
      <c r="O99" s="331">
        <v>9.9475999999999995E-2</v>
      </c>
      <c r="P99" s="331">
        <v>9.9998000000000004E-2</v>
      </c>
      <c r="Q99" s="331">
        <v>0.53145500000000001</v>
      </c>
      <c r="R99" s="331">
        <v>0.132581</v>
      </c>
      <c r="S99" s="331">
        <v>-1</v>
      </c>
      <c r="T99" s="331">
        <v>-1</v>
      </c>
      <c r="U99" s="331">
        <v>102.61663</v>
      </c>
      <c r="V99" s="331">
        <f t="shared" si="10"/>
        <v>1.7854356750331998E-3</v>
      </c>
      <c r="W99" s="331">
        <f t="shared" si="11"/>
        <v>9.5334495956659996E-5</v>
      </c>
      <c r="X99" s="331">
        <f t="shared" si="12"/>
        <v>1.1022892637737999E-4</v>
      </c>
      <c r="Y99" s="331">
        <f t="shared" si="13"/>
        <v>1.0965351987355999E-4</v>
      </c>
      <c r="Z99" s="331">
        <f t="shared" si="14"/>
        <v>1.1022892637737999E-4</v>
      </c>
      <c r="AA99" s="331">
        <f t="shared" si="15"/>
        <v>5.8582885725604994E-4</v>
      </c>
      <c r="AB99" s="331">
        <f t="shared" si="16"/>
        <v>1.4614553579111E-4</v>
      </c>
      <c r="AC99" s="331">
        <f t="shared" si="17"/>
        <v>0</v>
      </c>
      <c r="AD99" s="331">
        <f t="shared" si="18"/>
        <v>0</v>
      </c>
      <c r="AE99" s="468">
        <f t="shared" si="19"/>
        <v>0.11311547184308529</v>
      </c>
    </row>
    <row r="100" spans="1:31" x14ac:dyDescent="0.25">
      <c r="A100" s="11" t="s">
        <v>250</v>
      </c>
      <c r="B100" s="4" t="s">
        <v>251</v>
      </c>
      <c r="C100" s="4" t="s">
        <v>245</v>
      </c>
      <c r="D100" s="9" t="s">
        <v>27</v>
      </c>
      <c r="E100" s="9">
        <v>2007</v>
      </c>
      <c r="F100" s="9">
        <v>61</v>
      </c>
      <c r="G100" s="9" t="s">
        <v>564</v>
      </c>
      <c r="H100" s="9" t="s">
        <v>47</v>
      </c>
      <c r="I100" s="9" t="s">
        <v>42</v>
      </c>
      <c r="J100" s="9" t="s">
        <v>31</v>
      </c>
      <c r="K100" s="9" t="s">
        <v>36</v>
      </c>
      <c r="L100" s="331">
        <v>1.19129</v>
      </c>
      <c r="M100" s="331">
        <v>0.10795100000000001</v>
      </c>
      <c r="N100" s="331">
        <v>0.124817</v>
      </c>
      <c r="O100" s="331">
        <v>0.124166</v>
      </c>
      <c r="P100" s="331">
        <v>0.124817</v>
      </c>
      <c r="Q100" s="331">
        <v>0.51380099999999995</v>
      </c>
      <c r="R100" s="331">
        <v>9.6456E-2</v>
      </c>
      <c r="S100" s="331">
        <v>-1</v>
      </c>
      <c r="T100" s="331">
        <v>-1</v>
      </c>
      <c r="U100" s="331">
        <v>74.656548999999998</v>
      </c>
      <c r="V100" s="331">
        <f t="shared" si="10"/>
        <v>1.3131724404898998E-3</v>
      </c>
      <c r="W100" s="331">
        <f t="shared" si="11"/>
        <v>1.1899560822581E-4</v>
      </c>
      <c r="X100" s="331">
        <f t="shared" si="12"/>
        <v>1.3758719078027E-4</v>
      </c>
      <c r="Y100" s="331">
        <f t="shared" si="13"/>
        <v>1.3686958611746001E-4</v>
      </c>
      <c r="Z100" s="331">
        <f t="shared" si="14"/>
        <v>1.3758719078027E-4</v>
      </c>
      <c r="AA100" s="331">
        <f t="shared" si="15"/>
        <v>5.6636865338930982E-4</v>
      </c>
      <c r="AB100" s="331">
        <f t="shared" si="16"/>
        <v>1.0632453971736E-4</v>
      </c>
      <c r="AC100" s="331">
        <f t="shared" si="17"/>
        <v>0</v>
      </c>
      <c r="AD100" s="331">
        <f t="shared" si="18"/>
        <v>0</v>
      </c>
      <c r="AE100" s="468">
        <f t="shared" si="19"/>
        <v>8.2294758328269185E-2</v>
      </c>
    </row>
    <row r="101" spans="1:31" x14ac:dyDescent="0.25">
      <c r="A101" s="11" t="s">
        <v>250</v>
      </c>
      <c r="B101" s="4" t="s">
        <v>251</v>
      </c>
      <c r="C101" s="4" t="s">
        <v>245</v>
      </c>
      <c r="D101" s="9" t="s">
        <v>27</v>
      </c>
      <c r="E101" s="9">
        <v>2007</v>
      </c>
      <c r="F101" s="9">
        <v>62</v>
      </c>
      <c r="G101" s="9" t="s">
        <v>565</v>
      </c>
      <c r="H101" s="9" t="s">
        <v>47</v>
      </c>
      <c r="I101" s="9" t="s">
        <v>42</v>
      </c>
      <c r="J101" s="9" t="s">
        <v>31</v>
      </c>
      <c r="K101" s="9" t="s">
        <v>36</v>
      </c>
      <c r="L101" s="331">
        <v>1.19129</v>
      </c>
      <c r="M101" s="331">
        <v>0.10795100000000001</v>
      </c>
      <c r="N101" s="331">
        <v>0.124817</v>
      </c>
      <c r="O101" s="331">
        <v>0.124166</v>
      </c>
      <c r="P101" s="331">
        <v>0.124817</v>
      </c>
      <c r="Q101" s="331">
        <v>0.51380099999999995</v>
      </c>
      <c r="R101" s="331">
        <v>9.6456E-2</v>
      </c>
      <c r="S101" s="331">
        <v>-1</v>
      </c>
      <c r="T101" s="331">
        <v>-1</v>
      </c>
      <c r="U101" s="331">
        <v>74.656548999999998</v>
      </c>
      <c r="V101" s="331">
        <f t="shared" si="10"/>
        <v>1.3131724404898998E-3</v>
      </c>
      <c r="W101" s="331">
        <f t="shared" si="11"/>
        <v>1.1899560822581E-4</v>
      </c>
      <c r="X101" s="331">
        <f t="shared" si="12"/>
        <v>1.3758719078027E-4</v>
      </c>
      <c r="Y101" s="331">
        <f t="shared" si="13"/>
        <v>1.3686958611746001E-4</v>
      </c>
      <c r="Z101" s="331">
        <f t="shared" si="14"/>
        <v>1.3758719078027E-4</v>
      </c>
      <c r="AA101" s="331">
        <f t="shared" si="15"/>
        <v>5.6636865338930982E-4</v>
      </c>
      <c r="AB101" s="331">
        <f t="shared" si="16"/>
        <v>1.0632453971736E-4</v>
      </c>
      <c r="AC101" s="331">
        <f t="shared" si="17"/>
        <v>0</v>
      </c>
      <c r="AD101" s="331">
        <f t="shared" si="18"/>
        <v>0</v>
      </c>
      <c r="AE101" s="468">
        <f t="shared" si="19"/>
        <v>8.2294758328269185E-2</v>
      </c>
    </row>
    <row r="102" spans="1:31" x14ac:dyDescent="0.25">
      <c r="A102" s="11" t="s">
        <v>250</v>
      </c>
      <c r="B102" s="4" t="s">
        <v>251</v>
      </c>
      <c r="C102" s="4" t="s">
        <v>245</v>
      </c>
      <c r="D102" s="9" t="s">
        <v>27</v>
      </c>
      <c r="E102" s="9">
        <v>2007</v>
      </c>
      <c r="F102" s="9">
        <v>63</v>
      </c>
      <c r="G102" s="9" t="s">
        <v>565</v>
      </c>
      <c r="H102" s="9" t="s">
        <v>47</v>
      </c>
      <c r="I102" s="9" t="s">
        <v>30</v>
      </c>
      <c r="J102" s="9" t="s">
        <v>31</v>
      </c>
      <c r="K102" s="9" t="s">
        <v>36</v>
      </c>
      <c r="L102" s="331">
        <v>3.573871</v>
      </c>
      <c r="M102" s="331">
        <v>0.323853</v>
      </c>
      <c r="N102" s="331">
        <v>0.37445000000000001</v>
      </c>
      <c r="O102" s="331">
        <v>0.372498</v>
      </c>
      <c r="P102" s="331">
        <v>0.37445000000000001</v>
      </c>
      <c r="Q102" s="331">
        <v>1.541404</v>
      </c>
      <c r="R102" s="331">
        <v>0.28936899999999999</v>
      </c>
      <c r="S102" s="331">
        <v>-1</v>
      </c>
      <c r="T102" s="331">
        <v>-1</v>
      </c>
      <c r="U102" s="331">
        <v>223.96964700000001</v>
      </c>
      <c r="V102" s="331">
        <f t="shared" si="10"/>
        <v>3.9395184237810098E-3</v>
      </c>
      <c r="W102" s="331">
        <f t="shared" si="11"/>
        <v>3.5698682467742997E-4</v>
      </c>
      <c r="X102" s="331">
        <f t="shared" si="12"/>
        <v>4.1276047002949999E-4</v>
      </c>
      <c r="Y102" s="331">
        <f t="shared" si="13"/>
        <v>4.1060875835237999E-4</v>
      </c>
      <c r="Z102" s="331">
        <f t="shared" si="14"/>
        <v>4.1276047002949999E-4</v>
      </c>
      <c r="AA102" s="331">
        <f t="shared" si="15"/>
        <v>1.6991070624792399E-3</v>
      </c>
      <c r="AB102" s="331">
        <f t="shared" si="16"/>
        <v>3.1897472146338998E-4</v>
      </c>
      <c r="AC102" s="331">
        <f t="shared" si="17"/>
        <v>0</v>
      </c>
      <c r="AD102" s="331">
        <f t="shared" si="18"/>
        <v>0</v>
      </c>
      <c r="AE102" s="468">
        <f t="shared" si="19"/>
        <v>0.24688427498480758</v>
      </c>
    </row>
    <row r="103" spans="1:31" x14ac:dyDescent="0.25">
      <c r="A103" s="11" t="s">
        <v>250</v>
      </c>
      <c r="B103" s="4" t="s">
        <v>251</v>
      </c>
      <c r="C103" s="4" t="s">
        <v>245</v>
      </c>
      <c r="D103" s="9" t="s">
        <v>27</v>
      </c>
      <c r="E103" s="9">
        <v>2007</v>
      </c>
      <c r="F103" s="9">
        <v>64</v>
      </c>
      <c r="G103" s="9" t="s">
        <v>77</v>
      </c>
      <c r="H103" s="9" t="s">
        <v>47</v>
      </c>
      <c r="I103" s="9" t="s">
        <v>42</v>
      </c>
      <c r="J103" s="9" t="s">
        <v>31</v>
      </c>
      <c r="K103" s="9" t="s">
        <v>36</v>
      </c>
      <c r="L103" s="331">
        <v>222.42465000000001</v>
      </c>
      <c r="M103" s="331">
        <v>20.155446999999999</v>
      </c>
      <c r="N103" s="331">
        <v>23.304414000000001</v>
      </c>
      <c r="O103" s="331">
        <v>23.182893</v>
      </c>
      <c r="P103" s="331">
        <v>23.304414000000001</v>
      </c>
      <c r="Q103" s="331">
        <v>95.929320000000004</v>
      </c>
      <c r="R103" s="331">
        <v>18.008704000000002</v>
      </c>
      <c r="S103" s="331">
        <v>-1</v>
      </c>
      <c r="T103" s="331">
        <v>-1</v>
      </c>
      <c r="U103" s="331">
        <v>13938.625771000001</v>
      </c>
      <c r="V103" s="331">
        <f t="shared" si="10"/>
        <v>0.2451812073177915</v>
      </c>
      <c r="W103" s="331">
        <f t="shared" si="11"/>
        <v>2.2217577186205567E-2</v>
      </c>
      <c r="X103" s="331">
        <f t="shared" si="12"/>
        <v>2.5688719125122338E-2</v>
      </c>
      <c r="Y103" s="331">
        <f t="shared" si="13"/>
        <v>2.555476515241983E-2</v>
      </c>
      <c r="Z103" s="331">
        <f t="shared" si="14"/>
        <v>2.5688719125122338E-2</v>
      </c>
      <c r="AA103" s="331">
        <f t="shared" si="15"/>
        <v>0.10574397439660921</v>
      </c>
      <c r="AB103" s="331">
        <f t="shared" si="16"/>
        <v>1.9851198097642238E-2</v>
      </c>
      <c r="AC103" s="331">
        <f t="shared" si="17"/>
        <v>0</v>
      </c>
      <c r="AD103" s="331">
        <f t="shared" si="18"/>
        <v>0</v>
      </c>
      <c r="AE103" s="468">
        <f t="shared" si="19"/>
        <v>15.364704833230769</v>
      </c>
    </row>
    <row r="104" spans="1:31" x14ac:dyDescent="0.25">
      <c r="A104" s="11" t="s">
        <v>250</v>
      </c>
      <c r="B104" s="4" t="s">
        <v>251</v>
      </c>
      <c r="C104" s="4" t="s">
        <v>245</v>
      </c>
      <c r="D104" s="9" t="s">
        <v>27</v>
      </c>
      <c r="E104" s="9">
        <v>2007</v>
      </c>
      <c r="F104" s="9">
        <v>65</v>
      </c>
      <c r="G104" s="9" t="s">
        <v>78</v>
      </c>
      <c r="H104" s="9" t="s">
        <v>47</v>
      </c>
      <c r="I104" s="9" t="s">
        <v>42</v>
      </c>
      <c r="J104" s="9" t="s">
        <v>31</v>
      </c>
      <c r="K104" s="9" t="s">
        <v>36</v>
      </c>
      <c r="L104" s="331">
        <v>55.630552000000002</v>
      </c>
      <c r="M104" s="331">
        <v>8.5971139999999995</v>
      </c>
      <c r="N104" s="331">
        <v>9.9402749999999997</v>
      </c>
      <c r="O104" s="331">
        <v>9.8884419999999995</v>
      </c>
      <c r="P104" s="331">
        <v>9.9402749999999997</v>
      </c>
      <c r="Q104" s="331">
        <v>7.8134079999999999</v>
      </c>
      <c r="R104" s="331">
        <v>2.1460180000000002</v>
      </c>
      <c r="S104" s="331">
        <v>-1</v>
      </c>
      <c r="T104" s="331">
        <v>-1</v>
      </c>
      <c r="U104" s="331">
        <v>1661.0046</v>
      </c>
      <c r="V104" s="331">
        <f t="shared" si="10"/>
        <v>6.1322186651143119E-2</v>
      </c>
      <c r="W104" s="331">
        <f t="shared" si="11"/>
        <v>9.4766959955593401E-3</v>
      </c>
      <c r="X104" s="331">
        <f t="shared" si="12"/>
        <v>1.0957277557010248E-2</v>
      </c>
      <c r="Y104" s="331">
        <f t="shared" si="13"/>
        <v>1.090014145487902E-2</v>
      </c>
      <c r="Z104" s="331">
        <f t="shared" si="14"/>
        <v>1.0957277557010248E-2</v>
      </c>
      <c r="AA104" s="331">
        <f t="shared" si="15"/>
        <v>8.6128080080444796E-3</v>
      </c>
      <c r="AB104" s="331">
        <f t="shared" si="16"/>
        <v>2.3655799128635803E-3</v>
      </c>
      <c r="AC104" s="331">
        <f t="shared" si="17"/>
        <v>0</v>
      </c>
      <c r="AD104" s="331">
        <f t="shared" si="18"/>
        <v>0</v>
      </c>
      <c r="AE104" s="468">
        <f t="shared" si="19"/>
        <v>1.8309441565420259</v>
      </c>
    </row>
    <row r="105" spans="1:31" x14ac:dyDescent="0.25">
      <c r="A105" s="11">
        <v>2275050011</v>
      </c>
      <c r="B105" s="4" t="s">
        <v>251</v>
      </c>
      <c r="C105" s="4" t="s">
        <v>247</v>
      </c>
      <c r="D105" s="9" t="s">
        <v>27</v>
      </c>
      <c r="E105" s="9">
        <v>2007</v>
      </c>
      <c r="F105" s="9">
        <v>66</v>
      </c>
      <c r="G105" s="9" t="s">
        <v>146</v>
      </c>
      <c r="H105" s="9" t="s">
        <v>134</v>
      </c>
      <c r="I105" s="9" t="s">
        <v>42</v>
      </c>
      <c r="J105" s="9" t="s">
        <v>129</v>
      </c>
      <c r="K105" s="9" t="s">
        <v>36</v>
      </c>
      <c r="L105" s="331">
        <v>10.3034</v>
      </c>
      <c r="M105" s="331">
        <v>9.7554000000000002E-2</v>
      </c>
      <c r="N105" s="331">
        <v>8.5109000000000004E-2</v>
      </c>
      <c r="O105" s="331">
        <v>8.1429000000000001E-2</v>
      </c>
      <c r="P105" s="331">
        <v>9.5574000000000006E-2</v>
      </c>
      <c r="Q105" s="331">
        <v>5.9929999999999997E-2</v>
      </c>
      <c r="R105" s="331">
        <v>1.3535999999999999E-2</v>
      </c>
      <c r="S105" s="331">
        <v>-1</v>
      </c>
      <c r="T105" s="331">
        <v>-1</v>
      </c>
      <c r="U105" s="331">
        <v>10.476687999999999</v>
      </c>
      <c r="V105" s="331">
        <f t="shared" si="10"/>
        <v>1.1357554351453998E-2</v>
      </c>
      <c r="W105" s="331">
        <f t="shared" si="11"/>
        <v>1.0753487753574E-4</v>
      </c>
      <c r="X105" s="331">
        <f t="shared" si="12"/>
        <v>9.3816613282789987E-5</v>
      </c>
      <c r="Y105" s="331">
        <f t="shared" si="13"/>
        <v>8.9760107661989995E-5</v>
      </c>
      <c r="Z105" s="331">
        <f t="shared" si="14"/>
        <v>1.0535230114194E-4</v>
      </c>
      <c r="AA105" s="331">
        <f t="shared" si="15"/>
        <v>6.6061516808300002E-5</v>
      </c>
      <c r="AB105" s="331">
        <f t="shared" si="16"/>
        <v>1.4920885892159998E-5</v>
      </c>
      <c r="AC105" s="331">
        <f t="shared" si="17"/>
        <v>0</v>
      </c>
      <c r="AD105" s="331">
        <f t="shared" si="18"/>
        <v>0</v>
      </c>
      <c r="AE105" s="468">
        <f t="shared" si="19"/>
        <v>1.1548571673741279E-2</v>
      </c>
    </row>
    <row r="106" spans="1:31" x14ac:dyDescent="0.25">
      <c r="A106" s="11" t="s">
        <v>250</v>
      </c>
      <c r="B106" s="4" t="s">
        <v>251</v>
      </c>
      <c r="C106" s="4" t="s">
        <v>245</v>
      </c>
      <c r="D106" s="9" t="s">
        <v>27</v>
      </c>
      <c r="E106" s="9">
        <v>2007</v>
      </c>
      <c r="F106" s="9">
        <v>67</v>
      </c>
      <c r="G106" s="9" t="s">
        <v>108</v>
      </c>
      <c r="H106" s="9" t="s">
        <v>109</v>
      </c>
      <c r="I106" s="9" t="s">
        <v>42</v>
      </c>
      <c r="J106" s="9" t="s">
        <v>107</v>
      </c>
      <c r="K106" s="9" t="s">
        <v>36</v>
      </c>
      <c r="L106" s="331">
        <v>0.29817399999999999</v>
      </c>
      <c r="M106" s="331">
        <v>0.115686</v>
      </c>
      <c r="N106" s="331">
        <v>0.13375999999999999</v>
      </c>
      <c r="O106" s="331">
        <v>0.13306200000000001</v>
      </c>
      <c r="P106" s="331">
        <v>0.13375999999999999</v>
      </c>
      <c r="Q106" s="331">
        <v>6.5135999999999999E-2</v>
      </c>
      <c r="R106" s="331">
        <v>1.3517E-2</v>
      </c>
      <c r="S106" s="331">
        <v>-1</v>
      </c>
      <c r="T106" s="331">
        <v>-1</v>
      </c>
      <c r="U106" s="331">
        <v>10.461831</v>
      </c>
      <c r="V106" s="331">
        <f t="shared" si="10"/>
        <v>3.2868057254793997E-4</v>
      </c>
      <c r="W106" s="331">
        <f t="shared" si="11"/>
        <v>1.2752198620865997E-4</v>
      </c>
      <c r="X106" s="331">
        <f t="shared" si="12"/>
        <v>1.4744516082559997E-4</v>
      </c>
      <c r="Y106" s="331">
        <f t="shared" si="13"/>
        <v>1.4667574753122E-4</v>
      </c>
      <c r="Z106" s="331">
        <f t="shared" si="14"/>
        <v>1.4744516082559997E-4</v>
      </c>
      <c r="AA106" s="331">
        <f t="shared" si="15"/>
        <v>7.1800149488159993E-5</v>
      </c>
      <c r="AB106" s="331">
        <f t="shared" si="16"/>
        <v>1.4899941977269999E-5</v>
      </c>
      <c r="AC106" s="331">
        <f t="shared" si="17"/>
        <v>0</v>
      </c>
      <c r="AD106" s="331">
        <f t="shared" si="18"/>
        <v>0</v>
      </c>
      <c r="AE106" s="468">
        <f t="shared" si="19"/>
        <v>1.153219463460861E-2</v>
      </c>
    </row>
    <row r="107" spans="1:31" x14ac:dyDescent="0.25">
      <c r="A107" s="11" t="s">
        <v>250</v>
      </c>
      <c r="B107" s="4" t="s">
        <v>251</v>
      </c>
      <c r="C107" s="4" t="s">
        <v>245</v>
      </c>
      <c r="D107" s="9" t="s">
        <v>27</v>
      </c>
      <c r="E107" s="9">
        <v>2007</v>
      </c>
      <c r="F107" s="9">
        <v>68</v>
      </c>
      <c r="G107" s="9" t="s">
        <v>108</v>
      </c>
      <c r="H107" s="9" t="s">
        <v>109</v>
      </c>
      <c r="I107" s="9" t="s">
        <v>30</v>
      </c>
      <c r="J107" s="9" t="s">
        <v>107</v>
      </c>
      <c r="K107" s="9" t="s">
        <v>36</v>
      </c>
      <c r="L107" s="331">
        <v>12.821498</v>
      </c>
      <c r="M107" s="331">
        <v>4.974488</v>
      </c>
      <c r="N107" s="331">
        <v>5.7516720000000001</v>
      </c>
      <c r="O107" s="331">
        <v>5.7216800000000001</v>
      </c>
      <c r="P107" s="331">
        <v>5.7516720000000001</v>
      </c>
      <c r="Q107" s="331">
        <v>2.8008510000000002</v>
      </c>
      <c r="R107" s="331">
        <v>0.58121800000000001</v>
      </c>
      <c r="S107" s="331">
        <v>-1</v>
      </c>
      <c r="T107" s="331">
        <v>-1</v>
      </c>
      <c r="U107" s="331">
        <v>449.85875399999998</v>
      </c>
      <c r="V107" s="331">
        <f t="shared" si="10"/>
        <v>1.413328225654238E-2</v>
      </c>
      <c r="W107" s="331">
        <f t="shared" si="11"/>
        <v>5.4834343838592791E-3</v>
      </c>
      <c r="X107" s="331">
        <f t="shared" si="12"/>
        <v>6.3401330970103194E-3</v>
      </c>
      <c r="Y107" s="331">
        <f t="shared" si="13"/>
        <v>6.3070725762008001E-3</v>
      </c>
      <c r="Z107" s="331">
        <f t="shared" si="14"/>
        <v>6.3401330970103194E-3</v>
      </c>
      <c r="AA107" s="331">
        <f t="shared" si="15"/>
        <v>3.08740973492481E-3</v>
      </c>
      <c r="AB107" s="331">
        <f t="shared" si="16"/>
        <v>6.4068317497558E-4</v>
      </c>
      <c r="AC107" s="331">
        <f t="shared" si="17"/>
        <v>0</v>
      </c>
      <c r="AD107" s="331">
        <f t="shared" si="18"/>
        <v>0</v>
      </c>
      <c r="AE107" s="468">
        <f t="shared" si="19"/>
        <v>0.49588439243670768</v>
      </c>
    </row>
    <row r="108" spans="1:31" x14ac:dyDescent="0.25">
      <c r="A108" s="11" t="s">
        <v>250</v>
      </c>
      <c r="B108" s="4" t="s">
        <v>251</v>
      </c>
      <c r="C108" s="4" t="s">
        <v>245</v>
      </c>
      <c r="D108" s="9" t="s">
        <v>27</v>
      </c>
      <c r="E108" s="9">
        <v>2007</v>
      </c>
      <c r="F108" s="9">
        <v>69</v>
      </c>
      <c r="G108" s="9" t="s">
        <v>126</v>
      </c>
      <c r="H108" s="9" t="s">
        <v>51</v>
      </c>
      <c r="I108" s="9" t="s">
        <v>42</v>
      </c>
      <c r="J108" s="9" t="s">
        <v>31</v>
      </c>
      <c r="K108" s="9" t="s">
        <v>36</v>
      </c>
      <c r="L108" s="331">
        <v>11.47828</v>
      </c>
      <c r="M108" s="331">
        <v>4.1546919999999998</v>
      </c>
      <c r="N108" s="331">
        <v>4.8037970000000003</v>
      </c>
      <c r="O108" s="331">
        <v>4.7787470000000001</v>
      </c>
      <c r="P108" s="331">
        <v>4.8037970000000003</v>
      </c>
      <c r="Q108" s="331">
        <v>0.40935700000000003</v>
      </c>
      <c r="R108" s="331">
        <v>0.178536</v>
      </c>
      <c r="S108" s="331">
        <v>0.14705599999999999</v>
      </c>
      <c r="T108" s="331">
        <v>0.14705599999999999</v>
      </c>
      <c r="U108" s="331">
        <v>138.186048</v>
      </c>
      <c r="V108" s="331">
        <f t="shared" si="10"/>
        <v>1.2652637863346798E-2</v>
      </c>
      <c r="W108" s="331">
        <f t="shared" si="11"/>
        <v>4.5797639811665193E-3</v>
      </c>
      <c r="X108" s="331">
        <f t="shared" si="12"/>
        <v>5.2952797640440693E-3</v>
      </c>
      <c r="Y108" s="331">
        <f t="shared" si="13"/>
        <v>5.2676668657285703E-3</v>
      </c>
      <c r="Z108" s="331">
        <f t="shared" si="14"/>
        <v>5.2952797640440693E-3</v>
      </c>
      <c r="AA108" s="331">
        <f t="shared" si="15"/>
        <v>4.5123885092767003E-4</v>
      </c>
      <c r="AB108" s="331">
        <f t="shared" si="16"/>
        <v>1.9680225204215997E-4</v>
      </c>
      <c r="AC108" s="331">
        <f t="shared" si="17"/>
        <v>1.6210149200335998E-4</v>
      </c>
      <c r="AD108" s="331">
        <f t="shared" si="18"/>
        <v>1.6210149200335998E-4</v>
      </c>
      <c r="AE108" s="468">
        <f t="shared" si="19"/>
        <v>0.15232404359460286</v>
      </c>
    </row>
    <row r="109" spans="1:31" x14ac:dyDescent="0.25">
      <c r="A109" s="11">
        <v>2275050011</v>
      </c>
      <c r="B109" s="4" t="s">
        <v>251</v>
      </c>
      <c r="C109" s="4" t="s">
        <v>247</v>
      </c>
      <c r="D109" s="9" t="s">
        <v>27</v>
      </c>
      <c r="E109" s="9">
        <v>2007</v>
      </c>
      <c r="F109" s="9">
        <v>70</v>
      </c>
      <c r="G109" s="9" t="s">
        <v>147</v>
      </c>
      <c r="H109" s="9" t="s">
        <v>148</v>
      </c>
      <c r="I109" s="9" t="s">
        <v>42</v>
      </c>
      <c r="J109" s="9" t="s">
        <v>129</v>
      </c>
      <c r="K109" s="9" t="s">
        <v>36</v>
      </c>
      <c r="L109" s="331">
        <v>1063.3545799999999</v>
      </c>
      <c r="M109" s="331">
        <v>9.7270109999999992</v>
      </c>
      <c r="N109" s="331">
        <v>8.4861319999999996</v>
      </c>
      <c r="O109" s="331">
        <v>8.1192340000000005</v>
      </c>
      <c r="P109" s="331">
        <v>9.5296260000000004</v>
      </c>
      <c r="Q109" s="331">
        <v>2.097308</v>
      </c>
      <c r="R109" s="331">
        <v>1.3126199999999999</v>
      </c>
      <c r="S109" s="331">
        <v>-1</v>
      </c>
      <c r="T109" s="331">
        <v>-1</v>
      </c>
      <c r="U109" s="331">
        <v>1015.959552</v>
      </c>
      <c r="V109" s="331">
        <f t="shared" si="10"/>
        <v>1.1721477800742997</v>
      </c>
      <c r="W109" s="331">
        <f t="shared" si="11"/>
        <v>1.0722194237794408E-2</v>
      </c>
      <c r="X109" s="331">
        <f t="shared" si="12"/>
        <v>9.3543592817529192E-3</v>
      </c>
      <c r="Y109" s="331">
        <f t="shared" si="13"/>
        <v>8.9499234667365386E-3</v>
      </c>
      <c r="Z109" s="331">
        <f t="shared" si="14"/>
        <v>1.0504614519870061E-2</v>
      </c>
      <c r="AA109" s="331">
        <f t="shared" si="15"/>
        <v>2.3118863289534799E-3</v>
      </c>
      <c r="AB109" s="331">
        <f t="shared" si="16"/>
        <v>1.4469158717321997E-3</v>
      </c>
      <c r="AC109" s="331">
        <f t="shared" si="17"/>
        <v>0</v>
      </c>
      <c r="AD109" s="331">
        <f t="shared" si="18"/>
        <v>0</v>
      </c>
      <c r="AE109" s="468">
        <f t="shared" si="19"/>
        <v>1.119903704672133</v>
      </c>
    </row>
    <row r="110" spans="1:31" x14ac:dyDescent="0.25">
      <c r="A110" s="11" t="s">
        <v>250</v>
      </c>
      <c r="B110" s="4" t="s">
        <v>251</v>
      </c>
      <c r="C110" s="4" t="s">
        <v>245</v>
      </c>
      <c r="D110" s="9" t="s">
        <v>27</v>
      </c>
      <c r="E110" s="9">
        <v>2007</v>
      </c>
      <c r="F110" s="9">
        <v>71</v>
      </c>
      <c r="G110" s="9" t="s">
        <v>195</v>
      </c>
      <c r="H110" s="9" t="s">
        <v>180</v>
      </c>
      <c r="I110" s="9" t="s">
        <v>42</v>
      </c>
      <c r="J110" s="9" t="s">
        <v>107</v>
      </c>
      <c r="K110" s="9" t="s">
        <v>36</v>
      </c>
      <c r="L110" s="331">
        <v>10.039135999999999</v>
      </c>
      <c r="M110" s="331">
        <v>3.8462670000000001</v>
      </c>
      <c r="N110" s="331">
        <v>4.4471850000000002</v>
      </c>
      <c r="O110" s="331">
        <v>4.4239949999999997</v>
      </c>
      <c r="P110" s="331">
        <v>4.4471850000000002</v>
      </c>
      <c r="Q110" s="331">
        <v>7.6919000000000001E-2</v>
      </c>
      <c r="R110" s="331">
        <v>5.8770000000000003E-2</v>
      </c>
      <c r="S110" s="331">
        <v>-1</v>
      </c>
      <c r="T110" s="331">
        <v>-1</v>
      </c>
      <c r="U110" s="331">
        <v>45.487391000000002</v>
      </c>
      <c r="V110" s="331">
        <f t="shared" si="10"/>
        <v>1.1066253155428158E-2</v>
      </c>
      <c r="W110" s="331">
        <f t="shared" si="11"/>
        <v>4.2397836153797693E-3</v>
      </c>
      <c r="X110" s="331">
        <f t="shared" si="12"/>
        <v>4.9021823231623499E-3</v>
      </c>
      <c r="Y110" s="331">
        <f t="shared" si="13"/>
        <v>4.8766197238834493E-3</v>
      </c>
      <c r="Z110" s="331">
        <f t="shared" si="14"/>
        <v>4.9021823231623499E-3</v>
      </c>
      <c r="AA110" s="331">
        <f t="shared" si="15"/>
        <v>8.4788683653889998E-5</v>
      </c>
      <c r="AB110" s="331">
        <f t="shared" si="16"/>
        <v>6.4782835688699994E-5</v>
      </c>
      <c r="AC110" s="331">
        <f t="shared" si="17"/>
        <v>0</v>
      </c>
      <c r="AD110" s="331">
        <f t="shared" si="18"/>
        <v>0</v>
      </c>
      <c r="AE110" s="468">
        <f t="shared" si="19"/>
        <v>5.0141265561692211E-2</v>
      </c>
    </row>
    <row r="111" spans="1:31" x14ac:dyDescent="0.25">
      <c r="A111" s="11" t="s">
        <v>250</v>
      </c>
      <c r="B111" s="4" t="s">
        <v>251</v>
      </c>
      <c r="C111" s="4" t="s">
        <v>245</v>
      </c>
      <c r="D111" s="9" t="s">
        <v>27</v>
      </c>
      <c r="E111" s="9">
        <v>2007</v>
      </c>
      <c r="F111" s="9">
        <v>72</v>
      </c>
      <c r="G111" s="9" t="s">
        <v>173</v>
      </c>
      <c r="H111" s="9" t="s">
        <v>174</v>
      </c>
      <c r="I111" s="9" t="s">
        <v>42</v>
      </c>
      <c r="J111" s="9" t="s">
        <v>107</v>
      </c>
      <c r="K111" s="9" t="s">
        <v>36</v>
      </c>
      <c r="L111" s="331">
        <v>33.384022999999999</v>
      </c>
      <c r="M111" s="331">
        <v>1.3090000000000001E-3</v>
      </c>
      <c r="N111" s="331">
        <v>1.5139999999999999E-3</v>
      </c>
      <c r="O111" s="331">
        <v>1.506E-3</v>
      </c>
      <c r="P111" s="331">
        <v>1.5139999999999999E-3</v>
      </c>
      <c r="Q111" s="331">
        <v>90.14152</v>
      </c>
      <c r="R111" s="331">
        <v>16.493079000000002</v>
      </c>
      <c r="S111" s="331">
        <v>-1</v>
      </c>
      <c r="T111" s="331">
        <v>-1</v>
      </c>
      <c r="U111" s="331">
        <v>12765.540714999999</v>
      </c>
      <c r="V111" s="331">
        <f t="shared" si="10"/>
        <v>3.6799586126200129E-2</v>
      </c>
      <c r="W111" s="331">
        <f t="shared" si="11"/>
        <v>1.4429255047900001E-6</v>
      </c>
      <c r="X111" s="331">
        <f t="shared" si="12"/>
        <v>1.6688993233399999E-6</v>
      </c>
      <c r="Y111" s="331">
        <f t="shared" si="13"/>
        <v>1.6600808328599999E-6</v>
      </c>
      <c r="Z111" s="331">
        <f t="shared" si="14"/>
        <v>1.6688993233399999E-6</v>
      </c>
      <c r="AA111" s="331">
        <f t="shared" si="15"/>
        <v>9.9364016996591184E-2</v>
      </c>
      <c r="AB111" s="331">
        <f t="shared" si="16"/>
        <v>1.818050751842349E-2</v>
      </c>
      <c r="AC111" s="331">
        <f t="shared" si="17"/>
        <v>0</v>
      </c>
      <c r="AD111" s="331">
        <f t="shared" si="18"/>
        <v>0</v>
      </c>
      <c r="AE111" s="468">
        <f t="shared" si="19"/>
        <v>14.071599908409986</v>
      </c>
    </row>
    <row r="112" spans="1:31" x14ac:dyDescent="0.25">
      <c r="A112" s="11">
        <v>2275050011</v>
      </c>
      <c r="B112" s="4" t="s">
        <v>251</v>
      </c>
      <c r="C112" s="4" t="s">
        <v>247</v>
      </c>
      <c r="D112" s="9" t="s">
        <v>27</v>
      </c>
      <c r="E112" s="9">
        <v>2007</v>
      </c>
      <c r="F112" s="9">
        <v>73</v>
      </c>
      <c r="G112" s="9" t="s">
        <v>566</v>
      </c>
      <c r="H112" s="9" t="s">
        <v>116</v>
      </c>
      <c r="I112" s="9" t="s">
        <v>42</v>
      </c>
      <c r="J112" s="9" t="s">
        <v>129</v>
      </c>
      <c r="K112" s="9" t="s">
        <v>36</v>
      </c>
      <c r="L112" s="331">
        <v>12.917021</v>
      </c>
      <c r="M112" s="331">
        <v>0.135384</v>
      </c>
      <c r="N112" s="331">
        <v>0.118113</v>
      </c>
      <c r="O112" s="331">
        <v>0.113006</v>
      </c>
      <c r="P112" s="331">
        <v>0.132637</v>
      </c>
      <c r="Q112" s="331">
        <v>9.0469999999999995E-3</v>
      </c>
      <c r="R112" s="331">
        <v>1.2512000000000001E-2</v>
      </c>
      <c r="S112" s="331">
        <v>-1</v>
      </c>
      <c r="T112" s="331">
        <v>-1</v>
      </c>
      <c r="U112" s="331">
        <v>9.6838329999999999</v>
      </c>
      <c r="V112" s="331">
        <f t="shared" si="10"/>
        <v>1.4238578339807509E-2</v>
      </c>
      <c r="W112" s="331">
        <f t="shared" si="11"/>
        <v>1.4923531439304001E-4</v>
      </c>
      <c r="X112" s="331">
        <f t="shared" si="12"/>
        <v>1.3019729575802999E-4</v>
      </c>
      <c r="Y112" s="331">
        <f t="shared" si="13"/>
        <v>1.2456779189785999E-4</v>
      </c>
      <c r="Z112" s="331">
        <f t="shared" si="14"/>
        <v>1.4620726522447E-4</v>
      </c>
      <c r="AA112" s="331">
        <f t="shared" si="15"/>
        <v>9.9726104215699994E-6</v>
      </c>
      <c r="AB112" s="331">
        <f t="shared" si="16"/>
        <v>1.379211911072E-5</v>
      </c>
      <c r="AC112" s="331">
        <f t="shared" si="17"/>
        <v>0</v>
      </c>
      <c r="AD112" s="331">
        <f t="shared" si="18"/>
        <v>0</v>
      </c>
      <c r="AE112" s="468">
        <f t="shared" si="19"/>
        <v>1.0674598640051229E-2</v>
      </c>
    </row>
    <row r="113" spans="1:31" x14ac:dyDescent="0.25">
      <c r="A113" s="11">
        <v>2275050011</v>
      </c>
      <c r="B113" s="4" t="s">
        <v>251</v>
      </c>
      <c r="C113" s="4" t="s">
        <v>247</v>
      </c>
      <c r="D113" s="9" t="s">
        <v>27</v>
      </c>
      <c r="E113" s="9">
        <v>2007</v>
      </c>
      <c r="F113" s="9">
        <v>74</v>
      </c>
      <c r="G113" s="9" t="s">
        <v>566</v>
      </c>
      <c r="H113" s="9" t="s">
        <v>116</v>
      </c>
      <c r="I113" s="9" t="s">
        <v>30</v>
      </c>
      <c r="J113" s="9" t="s">
        <v>129</v>
      </c>
      <c r="K113" s="9" t="s">
        <v>36</v>
      </c>
      <c r="L113" s="331">
        <v>193.755313</v>
      </c>
      <c r="M113" s="331">
        <v>2.0307580000000001</v>
      </c>
      <c r="N113" s="331">
        <v>1.771693</v>
      </c>
      <c r="O113" s="331">
        <v>1.6950940000000001</v>
      </c>
      <c r="P113" s="331">
        <v>1.989549</v>
      </c>
      <c r="Q113" s="331">
        <v>0.13569899999999999</v>
      </c>
      <c r="R113" s="331">
        <v>0.18767300000000001</v>
      </c>
      <c r="S113" s="331">
        <v>-1</v>
      </c>
      <c r="T113" s="331">
        <v>-1</v>
      </c>
      <c r="U113" s="331">
        <v>145.25748999999999</v>
      </c>
      <c r="V113" s="331">
        <f t="shared" si="10"/>
        <v>0.21357867289249</v>
      </c>
      <c r="W113" s="331">
        <f t="shared" si="11"/>
        <v>2.2385275112729798E-3</v>
      </c>
      <c r="X113" s="331">
        <f t="shared" si="12"/>
        <v>1.9529572317478299E-3</v>
      </c>
      <c r="Y113" s="331">
        <f t="shared" si="13"/>
        <v>1.8685212877131401E-3</v>
      </c>
      <c r="Z113" s="331">
        <f t="shared" si="14"/>
        <v>2.1931023644991901E-3</v>
      </c>
      <c r="AA113" s="331">
        <f t="shared" si="15"/>
        <v>1.4958254245568998E-4</v>
      </c>
      <c r="AB113" s="331">
        <f t="shared" si="16"/>
        <v>2.0687407048163001E-4</v>
      </c>
      <c r="AC113" s="331">
        <f t="shared" si="17"/>
        <v>0</v>
      </c>
      <c r="AD113" s="331">
        <f t="shared" si="18"/>
        <v>0</v>
      </c>
      <c r="AE113" s="468">
        <f t="shared" si="19"/>
        <v>0.16011897408921189</v>
      </c>
    </row>
    <row r="114" spans="1:31" x14ac:dyDescent="0.25">
      <c r="A114" s="11">
        <v>2275050011</v>
      </c>
      <c r="B114" s="4" t="s">
        <v>251</v>
      </c>
      <c r="C114" s="4" t="s">
        <v>247</v>
      </c>
      <c r="D114" s="9" t="s">
        <v>27</v>
      </c>
      <c r="E114" s="9">
        <v>2007</v>
      </c>
      <c r="F114" s="9">
        <v>75</v>
      </c>
      <c r="G114" s="9" t="s">
        <v>159</v>
      </c>
      <c r="H114" s="9" t="s">
        <v>116</v>
      </c>
      <c r="I114" s="9" t="s">
        <v>42</v>
      </c>
      <c r="J114" s="9" t="s">
        <v>129</v>
      </c>
      <c r="K114" s="9" t="s">
        <v>36</v>
      </c>
      <c r="L114" s="331">
        <v>10.460813</v>
      </c>
      <c r="M114" s="331">
        <v>0.210725</v>
      </c>
      <c r="N114" s="331">
        <v>0.18384300000000001</v>
      </c>
      <c r="O114" s="331">
        <v>0.17589399999999999</v>
      </c>
      <c r="P114" s="331">
        <v>0.20644899999999999</v>
      </c>
      <c r="Q114" s="331">
        <v>6.6639999999999998E-3</v>
      </c>
      <c r="R114" s="331">
        <v>1.0348E-2</v>
      </c>
      <c r="S114" s="331">
        <v>-1</v>
      </c>
      <c r="T114" s="331">
        <v>-1</v>
      </c>
      <c r="U114" s="331">
        <v>8.0091520000000003</v>
      </c>
      <c r="V114" s="331">
        <f t="shared" si="10"/>
        <v>1.1531072481695029E-2</v>
      </c>
      <c r="W114" s="331">
        <f t="shared" si="11"/>
        <v>2.3228455079974999E-4</v>
      </c>
      <c r="X114" s="331">
        <f t="shared" si="12"/>
        <v>2.0265221816433E-4</v>
      </c>
      <c r="Y114" s="331">
        <f t="shared" si="13"/>
        <v>1.9388994556113998E-4</v>
      </c>
      <c r="Z114" s="331">
        <f t="shared" si="14"/>
        <v>2.2757106763818998E-4</v>
      </c>
      <c r="AA114" s="331">
        <f t="shared" si="15"/>
        <v>7.3458025698399995E-6</v>
      </c>
      <c r="AB114" s="331">
        <f t="shared" si="16"/>
        <v>1.1406717435879999E-5</v>
      </c>
      <c r="AC114" s="331">
        <f t="shared" si="17"/>
        <v>0</v>
      </c>
      <c r="AD114" s="331">
        <f t="shared" si="18"/>
        <v>0</v>
      </c>
      <c r="AE114" s="468">
        <f t="shared" si="19"/>
        <v>8.82857883310912E-3</v>
      </c>
    </row>
    <row r="115" spans="1:31" x14ac:dyDescent="0.25">
      <c r="A115" s="11">
        <v>2275050011</v>
      </c>
      <c r="B115" s="4" t="s">
        <v>251</v>
      </c>
      <c r="C115" s="4" t="s">
        <v>247</v>
      </c>
      <c r="D115" s="9" t="s">
        <v>27</v>
      </c>
      <c r="E115" s="9">
        <v>2007</v>
      </c>
      <c r="F115" s="9">
        <v>76</v>
      </c>
      <c r="G115" s="9" t="s">
        <v>545</v>
      </c>
      <c r="H115" s="9" t="s">
        <v>116</v>
      </c>
      <c r="I115" s="9" t="s">
        <v>42</v>
      </c>
      <c r="J115" s="9" t="s">
        <v>129</v>
      </c>
      <c r="K115" s="9" t="s">
        <v>36</v>
      </c>
      <c r="L115" s="331">
        <v>77.502125000000007</v>
      </c>
      <c r="M115" s="331">
        <v>0.812303</v>
      </c>
      <c r="N115" s="331">
        <v>0.708677</v>
      </c>
      <c r="O115" s="331">
        <v>0.67803800000000003</v>
      </c>
      <c r="P115" s="331">
        <v>0.79581900000000005</v>
      </c>
      <c r="Q115" s="331">
        <v>5.4280000000000002E-2</v>
      </c>
      <c r="R115" s="331">
        <v>7.5068999999999997E-2</v>
      </c>
      <c r="S115" s="331">
        <v>-1</v>
      </c>
      <c r="T115" s="331">
        <v>-1</v>
      </c>
      <c r="U115" s="331">
        <v>58.102995999999997</v>
      </c>
      <c r="V115" s="331">
        <f t="shared" si="10"/>
        <v>8.543146893653375E-2</v>
      </c>
      <c r="W115" s="331">
        <f t="shared" si="11"/>
        <v>8.9541078404692994E-4</v>
      </c>
      <c r="X115" s="331">
        <f t="shared" si="12"/>
        <v>7.8118267223686996E-4</v>
      </c>
      <c r="Y115" s="331">
        <f t="shared" si="13"/>
        <v>7.4740895600977999E-4</v>
      </c>
      <c r="Z115" s="331">
        <f t="shared" si="14"/>
        <v>8.7724028441288999E-4</v>
      </c>
      <c r="AA115" s="331">
        <f t="shared" si="15"/>
        <v>5.9833457906799997E-5</v>
      </c>
      <c r="AB115" s="331">
        <f t="shared" si="16"/>
        <v>8.2749407730389995E-5</v>
      </c>
      <c r="AC115" s="331">
        <f t="shared" si="17"/>
        <v>0</v>
      </c>
      <c r="AD115" s="331">
        <f t="shared" si="18"/>
        <v>0</v>
      </c>
      <c r="AE115" s="468">
        <f t="shared" si="19"/>
        <v>6.4047589635684757E-2</v>
      </c>
    </row>
    <row r="116" spans="1:31" x14ac:dyDescent="0.25">
      <c r="A116" s="11">
        <v>2275050011</v>
      </c>
      <c r="B116" s="4" t="s">
        <v>251</v>
      </c>
      <c r="C116" s="4" t="s">
        <v>247</v>
      </c>
      <c r="D116" s="9" t="s">
        <v>27</v>
      </c>
      <c r="E116" s="9">
        <v>2007</v>
      </c>
      <c r="F116" s="9">
        <v>77</v>
      </c>
      <c r="G116" s="9" t="s">
        <v>149</v>
      </c>
      <c r="H116" s="9" t="s">
        <v>113</v>
      </c>
      <c r="I116" s="9" t="s">
        <v>42</v>
      </c>
      <c r="J116" s="9" t="s">
        <v>129</v>
      </c>
      <c r="K116" s="9" t="s">
        <v>36</v>
      </c>
      <c r="L116" s="331">
        <v>134.878333</v>
      </c>
      <c r="M116" s="331">
        <v>1.373963</v>
      </c>
      <c r="N116" s="331">
        <v>1.1986859999999999</v>
      </c>
      <c r="O116" s="331">
        <v>1.1468609999999999</v>
      </c>
      <c r="P116" s="331">
        <v>1.346082</v>
      </c>
      <c r="Q116" s="331">
        <v>0.68481000000000003</v>
      </c>
      <c r="R116" s="331">
        <v>0.16445799999999999</v>
      </c>
      <c r="S116" s="331">
        <v>-1</v>
      </c>
      <c r="T116" s="331">
        <v>-1</v>
      </c>
      <c r="U116" s="331">
        <v>127.28980199999999</v>
      </c>
      <c r="V116" s="331">
        <f t="shared" si="10"/>
        <v>0.14867791193984622</v>
      </c>
      <c r="W116" s="331">
        <f t="shared" si="11"/>
        <v>1.5145349544215298E-3</v>
      </c>
      <c r="X116" s="331">
        <f t="shared" si="12"/>
        <v>1.3213251349386598E-3</v>
      </c>
      <c r="Y116" s="331">
        <f t="shared" si="13"/>
        <v>1.2641978512979097E-3</v>
      </c>
      <c r="Z116" s="331">
        <f t="shared" si="14"/>
        <v>1.48380141278742E-3</v>
      </c>
      <c r="AA116" s="331">
        <f t="shared" si="15"/>
        <v>7.5487380820109999E-4</v>
      </c>
      <c r="AB116" s="331">
        <f t="shared" si="16"/>
        <v>1.8128391341998E-4</v>
      </c>
      <c r="AC116" s="331">
        <f t="shared" si="17"/>
        <v>0</v>
      </c>
      <c r="AD116" s="331">
        <f t="shared" si="18"/>
        <v>0</v>
      </c>
      <c r="AE116" s="468">
        <f t="shared" si="19"/>
        <v>0.14031298839226058</v>
      </c>
    </row>
    <row r="117" spans="1:31" x14ac:dyDescent="0.25">
      <c r="A117" s="11">
        <v>2275050011</v>
      </c>
      <c r="B117" s="4" t="s">
        <v>251</v>
      </c>
      <c r="C117" s="4" t="s">
        <v>247</v>
      </c>
      <c r="D117" s="9" t="s">
        <v>27</v>
      </c>
      <c r="E117" s="9">
        <v>2007</v>
      </c>
      <c r="F117" s="9">
        <v>78</v>
      </c>
      <c r="G117" s="9" t="s">
        <v>149</v>
      </c>
      <c r="H117" s="9" t="s">
        <v>113</v>
      </c>
      <c r="I117" s="9" t="s">
        <v>30</v>
      </c>
      <c r="J117" s="9" t="s">
        <v>129</v>
      </c>
      <c r="K117" s="9" t="s">
        <v>36</v>
      </c>
      <c r="L117" s="331">
        <v>19.268332999999998</v>
      </c>
      <c r="M117" s="331">
        <v>0.19628000000000001</v>
      </c>
      <c r="N117" s="331">
        <v>0.171241</v>
      </c>
      <c r="O117" s="331">
        <v>0.16383700000000001</v>
      </c>
      <c r="P117" s="331">
        <v>0.192297</v>
      </c>
      <c r="Q117" s="331">
        <v>9.783E-2</v>
      </c>
      <c r="R117" s="331">
        <v>2.3494000000000001E-2</v>
      </c>
      <c r="S117" s="331">
        <v>-1</v>
      </c>
      <c r="T117" s="331">
        <v>-1</v>
      </c>
      <c r="U117" s="331">
        <v>18.184256999999999</v>
      </c>
      <c r="V117" s="331">
        <f t="shared" si="10"/>
        <v>2.1239701390746227E-2</v>
      </c>
      <c r="W117" s="331">
        <f t="shared" si="11"/>
        <v>2.163616639268E-4</v>
      </c>
      <c r="X117" s="331">
        <f t="shared" si="12"/>
        <v>1.8876089103571001E-4</v>
      </c>
      <c r="Y117" s="331">
        <f t="shared" si="13"/>
        <v>1.8059937809647E-4</v>
      </c>
      <c r="Z117" s="331">
        <f t="shared" si="14"/>
        <v>2.1197115797906999E-4</v>
      </c>
      <c r="AA117" s="331">
        <f t="shared" si="15"/>
        <v>1.0783911545729999E-4</v>
      </c>
      <c r="AB117" s="331">
        <f t="shared" si="16"/>
        <v>2.5897701917139998E-5</v>
      </c>
      <c r="AC117" s="331">
        <f t="shared" si="17"/>
        <v>0</v>
      </c>
      <c r="AD117" s="331">
        <f t="shared" si="18"/>
        <v>0</v>
      </c>
      <c r="AE117" s="468">
        <f t="shared" si="19"/>
        <v>2.0044712155046669E-2</v>
      </c>
    </row>
    <row r="118" spans="1:31" x14ac:dyDescent="0.25">
      <c r="A118" s="11">
        <v>2275050011</v>
      </c>
      <c r="B118" s="4" t="s">
        <v>251</v>
      </c>
      <c r="C118" s="4" t="s">
        <v>247</v>
      </c>
      <c r="D118" s="9" t="s">
        <v>27</v>
      </c>
      <c r="E118" s="9">
        <v>2007</v>
      </c>
      <c r="F118" s="9">
        <v>79</v>
      </c>
      <c r="G118" s="9" t="s">
        <v>149</v>
      </c>
      <c r="H118" s="9" t="s">
        <v>113</v>
      </c>
      <c r="I118" s="9" t="s">
        <v>99</v>
      </c>
      <c r="J118" s="9" t="s">
        <v>129</v>
      </c>
      <c r="K118" s="9" t="s">
        <v>36</v>
      </c>
      <c r="L118" s="331">
        <v>9.6341669999999997</v>
      </c>
      <c r="M118" s="331">
        <v>9.8140000000000005E-2</v>
      </c>
      <c r="N118" s="331">
        <v>8.5620000000000002E-2</v>
      </c>
      <c r="O118" s="331">
        <v>8.1919000000000006E-2</v>
      </c>
      <c r="P118" s="331">
        <v>9.6148999999999998E-2</v>
      </c>
      <c r="Q118" s="331">
        <v>4.8915E-2</v>
      </c>
      <c r="R118" s="331">
        <v>1.1747E-2</v>
      </c>
      <c r="S118" s="331">
        <v>-1</v>
      </c>
      <c r="T118" s="331">
        <v>-1</v>
      </c>
      <c r="U118" s="331">
        <v>9.0921289999999999</v>
      </c>
      <c r="V118" s="331">
        <f t="shared" si="10"/>
        <v>1.0619851246528769E-2</v>
      </c>
      <c r="W118" s="331">
        <f t="shared" si="11"/>
        <v>1.081808319634E-4</v>
      </c>
      <c r="X118" s="331">
        <f t="shared" si="12"/>
        <v>9.4379894362199993E-5</v>
      </c>
      <c r="Y118" s="331">
        <f t="shared" si="13"/>
        <v>9.0300240203890008E-5</v>
      </c>
      <c r="Z118" s="331">
        <f t="shared" si="14"/>
        <v>1.0598613014518999E-4</v>
      </c>
      <c r="AA118" s="331">
        <f t="shared" si="15"/>
        <v>5.3919557728649997E-5</v>
      </c>
      <c r="AB118" s="331">
        <f t="shared" si="16"/>
        <v>1.2948850958569999E-5</v>
      </c>
      <c r="AC118" s="331">
        <f t="shared" si="17"/>
        <v>0</v>
      </c>
      <c r="AD118" s="331">
        <f t="shared" si="18"/>
        <v>0</v>
      </c>
      <c r="AE118" s="468">
        <f t="shared" si="19"/>
        <v>1.002235662867899E-2</v>
      </c>
    </row>
    <row r="119" spans="1:31" x14ac:dyDescent="0.25">
      <c r="A119" s="11">
        <v>2275050011</v>
      </c>
      <c r="B119" s="4" t="s">
        <v>251</v>
      </c>
      <c r="C119" s="4" t="s">
        <v>247</v>
      </c>
      <c r="D119" s="9" t="s">
        <v>27</v>
      </c>
      <c r="E119" s="9">
        <v>2007</v>
      </c>
      <c r="F119" s="9">
        <v>80</v>
      </c>
      <c r="G119" s="9" t="s">
        <v>149</v>
      </c>
      <c r="H119" s="9" t="s">
        <v>113</v>
      </c>
      <c r="I119" s="9" t="s">
        <v>120</v>
      </c>
      <c r="J119" s="9" t="s">
        <v>129</v>
      </c>
      <c r="K119" s="9" t="s">
        <v>36</v>
      </c>
      <c r="L119" s="331">
        <v>4.8170830000000002</v>
      </c>
      <c r="M119" s="331">
        <v>4.9070000000000003E-2</v>
      </c>
      <c r="N119" s="331">
        <v>4.2810000000000001E-2</v>
      </c>
      <c r="O119" s="331">
        <v>4.0959000000000002E-2</v>
      </c>
      <c r="P119" s="331">
        <v>4.8073999999999999E-2</v>
      </c>
      <c r="Q119" s="331">
        <v>2.4457E-2</v>
      </c>
      <c r="R119" s="331">
        <v>5.8739999999999999E-3</v>
      </c>
      <c r="S119" s="331">
        <v>-1</v>
      </c>
      <c r="T119" s="331">
        <v>-1</v>
      </c>
      <c r="U119" s="331">
        <v>4.5460640000000003</v>
      </c>
      <c r="V119" s="331">
        <f t="shared" si="10"/>
        <v>5.3099250721087305E-3</v>
      </c>
      <c r="W119" s="331">
        <f t="shared" si="11"/>
        <v>5.4090415981699999E-5</v>
      </c>
      <c r="X119" s="331">
        <f t="shared" si="12"/>
        <v>4.7189947181099997E-5</v>
      </c>
      <c r="Y119" s="331">
        <f t="shared" si="13"/>
        <v>4.5149568946290001E-5</v>
      </c>
      <c r="Z119" s="331">
        <f t="shared" si="14"/>
        <v>5.2992513916939993E-5</v>
      </c>
      <c r="AA119" s="331">
        <f t="shared" si="15"/>
        <v>2.6959227708669995E-5</v>
      </c>
      <c r="AB119" s="331">
        <f t="shared" si="16"/>
        <v>6.4749766349399995E-6</v>
      </c>
      <c r="AC119" s="331">
        <f t="shared" si="17"/>
        <v>0</v>
      </c>
      <c r="AD119" s="331">
        <f t="shared" si="18"/>
        <v>0</v>
      </c>
      <c r="AE119" s="468">
        <f t="shared" si="19"/>
        <v>5.0111777631838394E-3</v>
      </c>
    </row>
    <row r="120" spans="1:31" x14ac:dyDescent="0.25">
      <c r="A120" s="11">
        <v>2275050011</v>
      </c>
      <c r="B120" s="4" t="s">
        <v>251</v>
      </c>
      <c r="C120" s="4" t="s">
        <v>247</v>
      </c>
      <c r="D120" s="9" t="s">
        <v>27</v>
      </c>
      <c r="E120" s="9">
        <v>2007</v>
      </c>
      <c r="F120" s="9">
        <v>81</v>
      </c>
      <c r="G120" s="9" t="s">
        <v>149</v>
      </c>
      <c r="H120" s="9" t="s">
        <v>113</v>
      </c>
      <c r="I120" s="9" t="s">
        <v>121</v>
      </c>
      <c r="J120" s="9" t="s">
        <v>129</v>
      </c>
      <c r="K120" s="9" t="s">
        <v>36</v>
      </c>
      <c r="L120" s="331">
        <v>303.476249</v>
      </c>
      <c r="M120" s="331">
        <v>3.0914160000000002</v>
      </c>
      <c r="N120" s="331">
        <v>2.6970429999999999</v>
      </c>
      <c r="O120" s="331">
        <v>2.5804360000000002</v>
      </c>
      <c r="P120" s="331">
        <v>3.0286840000000002</v>
      </c>
      <c r="Q120" s="331">
        <v>1.5408219999999999</v>
      </c>
      <c r="R120" s="331">
        <v>0.370031</v>
      </c>
      <c r="S120" s="331">
        <v>-1</v>
      </c>
      <c r="T120" s="331">
        <v>-1</v>
      </c>
      <c r="U120" s="331">
        <v>286.40205500000002</v>
      </c>
      <c r="V120" s="331">
        <f t="shared" si="10"/>
        <v>0.33452530158907617</v>
      </c>
      <c r="W120" s="331">
        <f t="shared" si="11"/>
        <v>3.4077028207149598E-3</v>
      </c>
      <c r="X120" s="331">
        <f t="shared" si="12"/>
        <v>2.9729810024563298E-3</v>
      </c>
      <c r="Y120" s="331">
        <f t="shared" si="13"/>
        <v>2.84444378753116E-3</v>
      </c>
      <c r="Z120" s="331">
        <f t="shared" si="14"/>
        <v>3.3385526276160401E-3</v>
      </c>
      <c r="AA120" s="331">
        <f t="shared" si="15"/>
        <v>1.6984655172968197E-3</v>
      </c>
      <c r="AB120" s="331">
        <f t="shared" si="16"/>
        <v>4.0788935635060997E-4</v>
      </c>
      <c r="AC120" s="331">
        <f t="shared" si="17"/>
        <v>0</v>
      </c>
      <c r="AD120" s="331">
        <f t="shared" si="18"/>
        <v>0</v>
      </c>
      <c r="AE120" s="468">
        <f t="shared" si="19"/>
        <v>0.31570422443374208</v>
      </c>
    </row>
    <row r="121" spans="1:31" x14ac:dyDescent="0.25">
      <c r="A121" s="11">
        <v>2275050011</v>
      </c>
      <c r="B121" s="4" t="s">
        <v>251</v>
      </c>
      <c r="C121" s="4" t="s">
        <v>247</v>
      </c>
      <c r="D121" s="9" t="s">
        <v>27</v>
      </c>
      <c r="E121" s="9">
        <v>2007</v>
      </c>
      <c r="F121" s="9">
        <v>82</v>
      </c>
      <c r="G121" s="9" t="s">
        <v>149</v>
      </c>
      <c r="H121" s="9" t="s">
        <v>113</v>
      </c>
      <c r="I121" s="9" t="s">
        <v>124</v>
      </c>
      <c r="J121" s="9" t="s">
        <v>129</v>
      </c>
      <c r="K121" s="9" t="s">
        <v>36</v>
      </c>
      <c r="L121" s="331">
        <v>221.58583300000001</v>
      </c>
      <c r="M121" s="331">
        <v>2.257225</v>
      </c>
      <c r="N121" s="331">
        <v>1.9692689999999999</v>
      </c>
      <c r="O121" s="331">
        <v>1.884128</v>
      </c>
      <c r="P121" s="331">
        <v>2.2114199999999999</v>
      </c>
      <c r="Q121" s="331">
        <v>1.1250439999999999</v>
      </c>
      <c r="R121" s="331">
        <v>0.27018199999999998</v>
      </c>
      <c r="S121" s="331">
        <v>-1</v>
      </c>
      <c r="T121" s="331">
        <v>-1</v>
      </c>
      <c r="U121" s="331">
        <v>209.11896100000001</v>
      </c>
      <c r="V121" s="331">
        <f t="shared" si="10"/>
        <v>0.24425656985167124</v>
      </c>
      <c r="W121" s="331">
        <f t="shared" si="11"/>
        <v>2.4881646467147501E-3</v>
      </c>
      <c r="X121" s="331">
        <f t="shared" si="12"/>
        <v>2.1707474911323897E-3</v>
      </c>
      <c r="Y121" s="331">
        <f t="shared" si="13"/>
        <v>2.0768956038876799E-3</v>
      </c>
      <c r="Z121" s="331">
        <f t="shared" si="14"/>
        <v>2.4376732771601997E-3</v>
      </c>
      <c r="AA121" s="331">
        <f t="shared" si="15"/>
        <v>1.2401487254476398E-3</v>
      </c>
      <c r="AB121" s="331">
        <f t="shared" si="16"/>
        <v>2.9782467435841999E-4</v>
      </c>
      <c r="AC121" s="331">
        <f t="shared" si="17"/>
        <v>0</v>
      </c>
      <c r="AD121" s="331">
        <f t="shared" si="18"/>
        <v>0</v>
      </c>
      <c r="AE121" s="468">
        <f t="shared" si="19"/>
        <v>0.23051419584574889</v>
      </c>
    </row>
    <row r="122" spans="1:31" x14ac:dyDescent="0.25">
      <c r="A122" s="11">
        <v>2275050011</v>
      </c>
      <c r="B122" s="4" t="s">
        <v>251</v>
      </c>
      <c r="C122" s="4" t="s">
        <v>247</v>
      </c>
      <c r="D122" s="9" t="s">
        <v>27</v>
      </c>
      <c r="E122" s="9">
        <v>2007</v>
      </c>
      <c r="F122" s="9">
        <v>83</v>
      </c>
      <c r="G122" s="9" t="s">
        <v>150</v>
      </c>
      <c r="H122" s="9" t="s">
        <v>113</v>
      </c>
      <c r="I122" s="9" t="s">
        <v>42</v>
      </c>
      <c r="J122" s="9" t="s">
        <v>129</v>
      </c>
      <c r="K122" s="9" t="s">
        <v>36</v>
      </c>
      <c r="L122" s="331">
        <v>144.666045</v>
      </c>
      <c r="M122" s="331">
        <v>1.4638370000000001</v>
      </c>
      <c r="N122" s="331">
        <v>1.2770950000000001</v>
      </c>
      <c r="O122" s="331">
        <v>1.2218789999999999</v>
      </c>
      <c r="P122" s="331">
        <v>1.434132</v>
      </c>
      <c r="Q122" s="331">
        <v>0.376801</v>
      </c>
      <c r="R122" s="331">
        <v>0.17533099999999999</v>
      </c>
      <c r="S122" s="331">
        <v>-1</v>
      </c>
      <c r="T122" s="331">
        <v>-1</v>
      </c>
      <c r="U122" s="331">
        <v>135.70482899999999</v>
      </c>
      <c r="V122" s="331">
        <f t="shared" si="10"/>
        <v>0.15946701757646894</v>
      </c>
      <c r="W122" s="331">
        <f t="shared" si="11"/>
        <v>1.6136040810964701E-3</v>
      </c>
      <c r="X122" s="331">
        <f t="shared" si="12"/>
        <v>1.4077562624444499E-3</v>
      </c>
      <c r="Y122" s="331">
        <f t="shared" si="13"/>
        <v>1.3468910411514898E-3</v>
      </c>
      <c r="Z122" s="331">
        <f t="shared" si="14"/>
        <v>1.5808599236329199E-3</v>
      </c>
      <c r="AA122" s="331">
        <f t="shared" si="15"/>
        <v>4.1535200391930999E-4</v>
      </c>
      <c r="AB122" s="331">
        <f t="shared" si="16"/>
        <v>1.9326934429360999E-4</v>
      </c>
      <c r="AC122" s="331">
        <f t="shared" si="17"/>
        <v>0</v>
      </c>
      <c r="AD122" s="331">
        <f t="shared" si="18"/>
        <v>0</v>
      </c>
      <c r="AE122" s="468">
        <f t="shared" si="19"/>
        <v>0.14958896782831596</v>
      </c>
    </row>
    <row r="123" spans="1:31" x14ac:dyDescent="0.25">
      <c r="A123" s="11">
        <v>2275050011</v>
      </c>
      <c r="B123" s="4" t="s">
        <v>251</v>
      </c>
      <c r="C123" s="4" t="s">
        <v>247</v>
      </c>
      <c r="D123" s="9" t="s">
        <v>27</v>
      </c>
      <c r="E123" s="9">
        <v>2007</v>
      </c>
      <c r="F123" s="9">
        <v>84</v>
      </c>
      <c r="G123" s="9" t="s">
        <v>151</v>
      </c>
      <c r="H123" s="9" t="s">
        <v>116</v>
      </c>
      <c r="I123" s="9" t="s">
        <v>42</v>
      </c>
      <c r="J123" s="9" t="s">
        <v>129</v>
      </c>
      <c r="K123" s="9" t="s">
        <v>36</v>
      </c>
      <c r="L123" s="331">
        <v>1814.6985540000001</v>
      </c>
      <c r="M123" s="331">
        <v>18.065999999999999</v>
      </c>
      <c r="N123" s="331">
        <v>15.761310999999999</v>
      </c>
      <c r="O123" s="331">
        <v>15.079871000000001</v>
      </c>
      <c r="P123" s="331">
        <v>17.699394999999999</v>
      </c>
      <c r="Q123" s="331">
        <v>0.38128699999999999</v>
      </c>
      <c r="R123" s="331">
        <v>1.5700160000000001</v>
      </c>
      <c r="S123" s="331">
        <v>-1</v>
      </c>
      <c r="T123" s="331">
        <v>-1</v>
      </c>
      <c r="U123" s="331">
        <v>1215.1826590000001</v>
      </c>
      <c r="V123" s="331">
        <f t="shared" si="10"/>
        <v>2.0003627403148458</v>
      </c>
      <c r="W123" s="331">
        <f t="shared" si="11"/>
        <v>1.9914356126459996E-2</v>
      </c>
      <c r="X123" s="331">
        <f t="shared" si="12"/>
        <v>1.7373871375727407E-2</v>
      </c>
      <c r="Y123" s="331">
        <f t="shared" si="13"/>
        <v>1.662271235664101E-2</v>
      </c>
      <c r="Z123" s="331">
        <f t="shared" si="14"/>
        <v>1.9510243288657449E-2</v>
      </c>
      <c r="AA123" s="331">
        <f t="shared" si="15"/>
        <v>4.2029697245596999E-4</v>
      </c>
      <c r="AB123" s="331">
        <f t="shared" si="16"/>
        <v>1.73064639368096E-3</v>
      </c>
      <c r="AC123" s="331">
        <f t="shared" si="17"/>
        <v>0</v>
      </c>
      <c r="AD123" s="331">
        <f t="shared" si="18"/>
        <v>0</v>
      </c>
      <c r="AE123" s="468">
        <f t="shared" si="19"/>
        <v>1.3395095887315733</v>
      </c>
    </row>
    <row r="124" spans="1:31" x14ac:dyDescent="0.25">
      <c r="A124" s="11">
        <v>2275050011</v>
      </c>
      <c r="B124" s="4" t="s">
        <v>251</v>
      </c>
      <c r="C124" s="4" t="s">
        <v>247</v>
      </c>
      <c r="D124" s="9" t="s">
        <v>27</v>
      </c>
      <c r="E124" s="9">
        <v>2007</v>
      </c>
      <c r="F124" s="9">
        <v>85</v>
      </c>
      <c r="G124" s="9" t="s">
        <v>152</v>
      </c>
      <c r="H124" s="9" t="s">
        <v>116</v>
      </c>
      <c r="I124" s="9" t="s">
        <v>42</v>
      </c>
      <c r="J124" s="9" t="s">
        <v>129</v>
      </c>
      <c r="K124" s="9" t="s">
        <v>36</v>
      </c>
      <c r="L124" s="331">
        <v>449.49766599999998</v>
      </c>
      <c r="M124" s="331">
        <v>4.5856399999999997</v>
      </c>
      <c r="N124" s="331">
        <v>4.0006469999999998</v>
      </c>
      <c r="O124" s="331">
        <v>3.8276789999999998</v>
      </c>
      <c r="P124" s="331">
        <v>4.4925850000000001</v>
      </c>
      <c r="Q124" s="331">
        <v>0.14333799999999999</v>
      </c>
      <c r="R124" s="331">
        <v>0.410194</v>
      </c>
      <c r="S124" s="331">
        <v>-1</v>
      </c>
      <c r="T124" s="331">
        <v>-1</v>
      </c>
      <c r="U124" s="331">
        <v>317.48736000000002</v>
      </c>
      <c r="V124" s="331">
        <f t="shared" si="10"/>
        <v>0.49548636105040245</v>
      </c>
      <c r="W124" s="331">
        <f t="shared" si="11"/>
        <v>5.0548028355883994E-3</v>
      </c>
      <c r="X124" s="331">
        <f t="shared" si="12"/>
        <v>4.4099584354175695E-3</v>
      </c>
      <c r="Y124" s="331">
        <f t="shared" si="13"/>
        <v>4.2192938527494889E-3</v>
      </c>
      <c r="Z124" s="331">
        <f t="shared" si="14"/>
        <v>4.9522272566363502E-3</v>
      </c>
      <c r="AA124" s="331">
        <f t="shared" si="15"/>
        <v>1.5800309855277996E-4</v>
      </c>
      <c r="AB124" s="331">
        <f t="shared" si="16"/>
        <v>4.5216148549413998E-4</v>
      </c>
      <c r="AC124" s="331">
        <f t="shared" si="17"/>
        <v>0</v>
      </c>
      <c r="AD124" s="331">
        <f t="shared" si="18"/>
        <v>0</v>
      </c>
      <c r="AE124" s="468">
        <f t="shared" si="19"/>
        <v>0.34996990771004161</v>
      </c>
    </row>
    <row r="125" spans="1:31" x14ac:dyDescent="0.25">
      <c r="A125" s="11">
        <v>2275050011</v>
      </c>
      <c r="B125" s="4" t="s">
        <v>251</v>
      </c>
      <c r="C125" s="4" t="s">
        <v>247</v>
      </c>
      <c r="D125" s="9" t="s">
        <v>27</v>
      </c>
      <c r="E125" s="9">
        <v>2007</v>
      </c>
      <c r="F125" s="9">
        <v>86</v>
      </c>
      <c r="G125" s="9" t="s">
        <v>152</v>
      </c>
      <c r="H125" s="9" t="s">
        <v>116</v>
      </c>
      <c r="I125" s="9" t="s">
        <v>30</v>
      </c>
      <c r="J125" s="9" t="s">
        <v>129</v>
      </c>
      <c r="K125" s="9" t="s">
        <v>36</v>
      </c>
      <c r="L125" s="331">
        <v>584.34696599999995</v>
      </c>
      <c r="M125" s="331">
        <v>5.9613319999999996</v>
      </c>
      <c r="N125" s="331">
        <v>5.2008419999999997</v>
      </c>
      <c r="O125" s="331">
        <v>4.9759830000000003</v>
      </c>
      <c r="P125" s="331">
        <v>5.8403609999999997</v>
      </c>
      <c r="Q125" s="331">
        <v>0.186339</v>
      </c>
      <c r="R125" s="331">
        <v>0.53325199999999995</v>
      </c>
      <c r="S125" s="331">
        <v>-1</v>
      </c>
      <c r="T125" s="331">
        <v>-1</v>
      </c>
      <c r="U125" s="331">
        <v>412.73356799999999</v>
      </c>
      <c r="V125" s="331">
        <f t="shared" si="10"/>
        <v>0.64413226958598535</v>
      </c>
      <c r="W125" s="331">
        <f t="shared" si="11"/>
        <v>6.5712436862649191E-3</v>
      </c>
      <c r="X125" s="331">
        <f t="shared" si="12"/>
        <v>5.7329469581230193E-3</v>
      </c>
      <c r="Y125" s="331">
        <f t="shared" si="13"/>
        <v>5.4850823392677299E-3</v>
      </c>
      <c r="Z125" s="331">
        <f t="shared" si="14"/>
        <v>6.4378959847829096E-3</v>
      </c>
      <c r="AA125" s="331">
        <f t="shared" si="15"/>
        <v>2.0540358719408998E-4</v>
      </c>
      <c r="AB125" s="331">
        <f t="shared" si="16"/>
        <v>5.8780971068011991E-4</v>
      </c>
      <c r="AC125" s="331">
        <f t="shared" si="17"/>
        <v>0</v>
      </c>
      <c r="AD125" s="331">
        <f t="shared" si="18"/>
        <v>0</v>
      </c>
      <c r="AE125" s="468">
        <f t="shared" si="19"/>
        <v>0.45496088002305402</v>
      </c>
    </row>
    <row r="126" spans="1:31" x14ac:dyDescent="0.25">
      <c r="A126" s="11">
        <v>2275050011</v>
      </c>
      <c r="B126" s="4" t="s">
        <v>251</v>
      </c>
      <c r="C126" s="4" t="s">
        <v>247</v>
      </c>
      <c r="D126" s="9" t="s">
        <v>27</v>
      </c>
      <c r="E126" s="9">
        <v>2007</v>
      </c>
      <c r="F126" s="9">
        <v>87</v>
      </c>
      <c r="G126" s="9" t="s">
        <v>153</v>
      </c>
      <c r="H126" s="9" t="s">
        <v>134</v>
      </c>
      <c r="I126" s="9" t="s">
        <v>42</v>
      </c>
      <c r="J126" s="9" t="s">
        <v>129</v>
      </c>
      <c r="K126" s="9" t="s">
        <v>36</v>
      </c>
      <c r="L126" s="331">
        <v>491.50473499999998</v>
      </c>
      <c r="M126" s="331">
        <v>4.0906169999999999</v>
      </c>
      <c r="N126" s="331">
        <v>3.568775</v>
      </c>
      <c r="O126" s="331">
        <v>3.414479</v>
      </c>
      <c r="P126" s="331">
        <v>4.0076080000000003</v>
      </c>
      <c r="Q126" s="331">
        <v>0.56735199999999997</v>
      </c>
      <c r="R126" s="331">
        <v>0.56769199999999997</v>
      </c>
      <c r="S126" s="331">
        <v>-1</v>
      </c>
      <c r="T126" s="331">
        <v>-1</v>
      </c>
      <c r="U126" s="331">
        <v>439.39035000000001</v>
      </c>
      <c r="V126" s="331">
        <f t="shared" si="10"/>
        <v>0.5417912283090528</v>
      </c>
      <c r="W126" s="331">
        <f t="shared" si="11"/>
        <v>4.5091333839782696E-3</v>
      </c>
      <c r="X126" s="331">
        <f t="shared" si="12"/>
        <v>3.9339010453452502E-3</v>
      </c>
      <c r="Y126" s="331">
        <f t="shared" si="13"/>
        <v>3.7638188194574901E-3</v>
      </c>
      <c r="Z126" s="331">
        <f t="shared" si="14"/>
        <v>4.4176316244464806E-3</v>
      </c>
      <c r="AA126" s="331">
        <f t="shared" si="15"/>
        <v>6.2539852635111991E-4</v>
      </c>
      <c r="AB126" s="331">
        <f t="shared" si="16"/>
        <v>6.2577331219651987E-4</v>
      </c>
      <c r="AC126" s="331">
        <f t="shared" si="17"/>
        <v>0</v>
      </c>
      <c r="AD126" s="331">
        <f t="shared" si="18"/>
        <v>0</v>
      </c>
      <c r="AE126" s="468">
        <f t="shared" si="19"/>
        <v>0.48434495230985847</v>
      </c>
    </row>
    <row r="127" spans="1:31" x14ac:dyDescent="0.25">
      <c r="A127" s="11" t="s">
        <v>250</v>
      </c>
      <c r="B127" s="4" t="s">
        <v>251</v>
      </c>
      <c r="C127" s="4" t="s">
        <v>245</v>
      </c>
      <c r="D127" s="9" t="s">
        <v>27</v>
      </c>
      <c r="E127" s="9">
        <v>2007</v>
      </c>
      <c r="F127" s="9">
        <v>88</v>
      </c>
      <c r="G127" s="9" t="s">
        <v>177</v>
      </c>
      <c r="H127" s="9" t="s">
        <v>178</v>
      </c>
      <c r="I127" s="9" t="s">
        <v>42</v>
      </c>
      <c r="J127" s="9" t="s">
        <v>107</v>
      </c>
      <c r="K127" s="9" t="s">
        <v>36</v>
      </c>
      <c r="L127" s="331">
        <v>0.31042500000000001</v>
      </c>
      <c r="M127" s="331">
        <v>2.964E-2</v>
      </c>
      <c r="N127" s="331">
        <v>3.4271000000000003E-2</v>
      </c>
      <c r="O127" s="331">
        <v>3.4091999999999997E-2</v>
      </c>
      <c r="P127" s="331">
        <v>3.4271000000000003E-2</v>
      </c>
      <c r="Q127" s="331">
        <v>1.3004E-2</v>
      </c>
      <c r="R127" s="331">
        <v>6.4570000000000001E-3</v>
      </c>
      <c r="S127" s="331">
        <v>-1</v>
      </c>
      <c r="T127" s="331">
        <v>-1</v>
      </c>
      <c r="U127" s="331">
        <v>4.9978509999999998</v>
      </c>
      <c r="V127" s="331">
        <f t="shared" si="10"/>
        <v>3.4218498840674999E-4</v>
      </c>
      <c r="W127" s="331">
        <f t="shared" si="11"/>
        <v>3.2672507228399997E-5</v>
      </c>
      <c r="X127" s="331">
        <f t="shared" si="12"/>
        <v>3.7777310905009997E-5</v>
      </c>
      <c r="Y127" s="331">
        <f t="shared" si="13"/>
        <v>3.7579997180519995E-5</v>
      </c>
      <c r="Z127" s="331">
        <f t="shared" si="14"/>
        <v>3.7777310905009997E-5</v>
      </c>
      <c r="AA127" s="331">
        <f t="shared" si="15"/>
        <v>1.433445627524E-5</v>
      </c>
      <c r="AB127" s="331">
        <f t="shared" si="16"/>
        <v>7.1176241286699994E-6</v>
      </c>
      <c r="AC127" s="331">
        <f t="shared" si="17"/>
        <v>0</v>
      </c>
      <c r="AD127" s="331">
        <f t="shared" si="18"/>
        <v>0</v>
      </c>
      <c r="AE127" s="468">
        <f t="shared" si="19"/>
        <v>5.5091876829948096E-3</v>
      </c>
    </row>
    <row r="128" spans="1:31" x14ac:dyDescent="0.25">
      <c r="A128" s="11" t="s">
        <v>250</v>
      </c>
      <c r="B128" s="4" t="s">
        <v>251</v>
      </c>
      <c r="C128" s="4" t="s">
        <v>245</v>
      </c>
      <c r="D128" s="9" t="s">
        <v>27</v>
      </c>
      <c r="E128" s="9">
        <v>2007</v>
      </c>
      <c r="F128" s="9">
        <v>89</v>
      </c>
      <c r="G128" s="9" t="s">
        <v>177</v>
      </c>
      <c r="H128" s="9" t="s">
        <v>178</v>
      </c>
      <c r="I128" s="9" t="s">
        <v>30</v>
      </c>
      <c r="J128" s="9" t="s">
        <v>107</v>
      </c>
      <c r="K128" s="9" t="s">
        <v>36</v>
      </c>
      <c r="L128" s="331">
        <v>4.8633179999999996</v>
      </c>
      <c r="M128" s="331">
        <v>0.46435999999999999</v>
      </c>
      <c r="N128" s="331">
        <v>0.53690800000000005</v>
      </c>
      <c r="O128" s="331">
        <v>0.53410899999999994</v>
      </c>
      <c r="P128" s="331">
        <v>0.53690800000000005</v>
      </c>
      <c r="Q128" s="331">
        <v>0.20372699999999999</v>
      </c>
      <c r="R128" s="331">
        <v>0.101163</v>
      </c>
      <c r="S128" s="331">
        <v>-1</v>
      </c>
      <c r="T128" s="331">
        <v>-1</v>
      </c>
      <c r="U128" s="331">
        <v>78.299666999999999</v>
      </c>
      <c r="V128" s="331">
        <f t="shared" si="10"/>
        <v>5.3608904355265793E-3</v>
      </c>
      <c r="W128" s="331">
        <f t="shared" si="11"/>
        <v>5.1186927991159995E-4</v>
      </c>
      <c r="X128" s="331">
        <f t="shared" si="12"/>
        <v>5.9183976082947997E-4</v>
      </c>
      <c r="Y128" s="331">
        <f t="shared" si="13"/>
        <v>5.8875439147278988E-4</v>
      </c>
      <c r="Z128" s="331">
        <f t="shared" si="14"/>
        <v>5.9183976082947997E-4</v>
      </c>
      <c r="AA128" s="331">
        <f t="shared" si="15"/>
        <v>2.2457057625236999E-4</v>
      </c>
      <c r="AB128" s="331">
        <f t="shared" si="16"/>
        <v>1.1151311905352999E-4</v>
      </c>
      <c r="AC128" s="331">
        <f t="shared" si="17"/>
        <v>0</v>
      </c>
      <c r="AD128" s="331">
        <f t="shared" si="18"/>
        <v>0</v>
      </c>
      <c r="AE128" s="468">
        <f t="shared" si="19"/>
        <v>8.6310608503333774E-2</v>
      </c>
    </row>
    <row r="129" spans="1:31" x14ac:dyDescent="0.25">
      <c r="A129" s="11" t="s">
        <v>250</v>
      </c>
      <c r="B129" s="4" t="s">
        <v>251</v>
      </c>
      <c r="C129" s="4" t="s">
        <v>245</v>
      </c>
      <c r="D129" s="9" t="s">
        <v>27</v>
      </c>
      <c r="E129" s="9">
        <v>2007</v>
      </c>
      <c r="F129" s="9">
        <v>90</v>
      </c>
      <c r="G129" s="9" t="s">
        <v>181</v>
      </c>
      <c r="H129" s="9" t="s">
        <v>182</v>
      </c>
      <c r="I129" s="9" t="s">
        <v>42</v>
      </c>
      <c r="J129" s="9" t="s">
        <v>107</v>
      </c>
      <c r="K129" s="9" t="s">
        <v>36</v>
      </c>
      <c r="L129" s="331">
        <v>3.4719380000000002</v>
      </c>
      <c r="M129" s="331">
        <v>1.7799999999999999E-4</v>
      </c>
      <c r="N129" s="331">
        <v>2.0599999999999999E-4</v>
      </c>
      <c r="O129" s="331">
        <v>2.05E-4</v>
      </c>
      <c r="P129" s="331">
        <v>2.0599999999999999E-4</v>
      </c>
      <c r="Q129" s="331">
        <v>12.604578</v>
      </c>
      <c r="R129" s="331">
        <v>2.2430590000000001</v>
      </c>
      <c r="S129" s="331">
        <v>-1</v>
      </c>
      <c r="T129" s="331">
        <v>-1</v>
      </c>
      <c r="U129" s="331">
        <v>1736.113537</v>
      </c>
      <c r="V129" s="331">
        <f t="shared" si="10"/>
        <v>3.8271565250187801E-3</v>
      </c>
      <c r="W129" s="331">
        <f t="shared" si="11"/>
        <v>1.9621141317999998E-7</v>
      </c>
      <c r="X129" s="331">
        <f t="shared" si="12"/>
        <v>2.2707612985999997E-7</v>
      </c>
      <c r="Y129" s="331">
        <f t="shared" si="13"/>
        <v>2.2597381854999997E-7</v>
      </c>
      <c r="Z129" s="331">
        <f t="shared" si="14"/>
        <v>2.2707612985999997E-7</v>
      </c>
      <c r="AA129" s="331">
        <f t="shared" si="15"/>
        <v>1.3894168887177179E-2</v>
      </c>
      <c r="AB129" s="331">
        <f t="shared" si="16"/>
        <v>2.4725493046972901E-3</v>
      </c>
      <c r="AC129" s="331">
        <f t="shared" si="17"/>
        <v>0</v>
      </c>
      <c r="AD129" s="331">
        <f t="shared" si="18"/>
        <v>0</v>
      </c>
      <c r="AE129" s="468">
        <f t="shared" si="19"/>
        <v>1.9137375872792033</v>
      </c>
    </row>
    <row r="130" spans="1:31" x14ac:dyDescent="0.25">
      <c r="A130" s="11" t="s">
        <v>250</v>
      </c>
      <c r="B130" s="4" t="s">
        <v>251</v>
      </c>
      <c r="C130" s="4" t="s">
        <v>245</v>
      </c>
      <c r="D130" s="9" t="s">
        <v>27</v>
      </c>
      <c r="E130" s="9">
        <v>2007</v>
      </c>
      <c r="F130" s="9">
        <v>91</v>
      </c>
      <c r="G130" s="9" t="s">
        <v>181</v>
      </c>
      <c r="H130" s="9" t="s">
        <v>182</v>
      </c>
      <c r="I130" s="9" t="s">
        <v>30</v>
      </c>
      <c r="J130" s="9" t="s">
        <v>107</v>
      </c>
      <c r="K130" s="9" t="s">
        <v>36</v>
      </c>
      <c r="L130" s="331">
        <v>43.297114000000001</v>
      </c>
      <c r="M130" s="331">
        <v>2.2200000000000002E-3</v>
      </c>
      <c r="N130" s="331">
        <v>2.5669999999999998E-3</v>
      </c>
      <c r="O130" s="331">
        <v>2.5539999999999998E-3</v>
      </c>
      <c r="P130" s="331">
        <v>2.5669999999999998E-3</v>
      </c>
      <c r="Q130" s="331">
        <v>157.186497</v>
      </c>
      <c r="R130" s="331">
        <v>27.972261</v>
      </c>
      <c r="S130" s="331">
        <v>-1</v>
      </c>
      <c r="T130" s="331">
        <v>-1</v>
      </c>
      <c r="U130" s="331">
        <v>21650.357053</v>
      </c>
      <c r="V130" s="331">
        <f t="shared" si="10"/>
        <v>4.7726898452559341E-2</v>
      </c>
      <c r="W130" s="331">
        <f t="shared" si="11"/>
        <v>2.4471311082000002E-6</v>
      </c>
      <c r="X130" s="331">
        <f t="shared" si="12"/>
        <v>2.8296331327699998E-6</v>
      </c>
      <c r="Y130" s="331">
        <f t="shared" si="13"/>
        <v>2.8153030857399998E-6</v>
      </c>
      <c r="Z130" s="331">
        <f t="shared" si="14"/>
        <v>2.8296331327699998E-6</v>
      </c>
      <c r="AA130" s="331">
        <f t="shared" si="15"/>
        <v>0.17326845342238106</v>
      </c>
      <c r="AB130" s="331">
        <f t="shared" si="16"/>
        <v>3.0834139666571909E-2</v>
      </c>
      <c r="AC130" s="331">
        <f t="shared" si="17"/>
        <v>0</v>
      </c>
      <c r="AD130" s="331">
        <f t="shared" si="18"/>
        <v>0</v>
      </c>
      <c r="AE130" s="468">
        <f t="shared" si="19"/>
        <v>23.865433445060166</v>
      </c>
    </row>
    <row r="131" spans="1:31" x14ac:dyDescent="0.25">
      <c r="A131" s="11" t="s">
        <v>250</v>
      </c>
      <c r="B131" s="4" t="s">
        <v>251</v>
      </c>
      <c r="C131" s="4" t="s">
        <v>245</v>
      </c>
      <c r="D131" s="9" t="s">
        <v>27</v>
      </c>
      <c r="E131" s="9">
        <v>2007</v>
      </c>
      <c r="F131" s="9">
        <v>92</v>
      </c>
      <c r="G131" s="9" t="s">
        <v>183</v>
      </c>
      <c r="H131" s="9" t="s">
        <v>161</v>
      </c>
      <c r="I131" s="9" t="s">
        <v>42</v>
      </c>
      <c r="J131" s="9" t="s">
        <v>107</v>
      </c>
      <c r="K131" s="9" t="s">
        <v>36</v>
      </c>
      <c r="L131" s="331">
        <v>104.218608</v>
      </c>
      <c r="M131" s="331">
        <v>1.5084519999999999</v>
      </c>
      <c r="N131" s="331">
        <v>1.3160179999999999</v>
      </c>
      <c r="O131" s="331">
        <v>1.25912</v>
      </c>
      <c r="P131" s="331">
        <v>1.4778420000000001</v>
      </c>
      <c r="Q131" s="331">
        <v>1.7082029999999999</v>
      </c>
      <c r="R131" s="331">
        <v>0.34147300000000003</v>
      </c>
      <c r="S131" s="331">
        <v>-1</v>
      </c>
      <c r="T131" s="331">
        <v>-1</v>
      </c>
      <c r="U131" s="331">
        <v>264.29799100000002</v>
      </c>
      <c r="V131" s="331">
        <f t="shared" ref="V131:V194" si="20">IF(L131=-1,0,L131)*2.20462262/2000</f>
        <v>0.11488135031085647</v>
      </c>
      <c r="W131" s="331">
        <f t="shared" ref="W131:W194" si="21">IF(M131=-1,0,M131)*2.20462262/2000</f>
        <v>1.6627837001921197E-3</v>
      </c>
      <c r="X131" s="331">
        <f t="shared" ref="X131:X194" si="22">IF(N131=-1,0,N131)*2.20462262/2000</f>
        <v>1.4506615255635796E-3</v>
      </c>
      <c r="Y131" s="331">
        <f t="shared" ref="Y131:Y194" si="23">IF(O131=-1,0,O131)*2.20462262/2000</f>
        <v>1.3879422166472E-3</v>
      </c>
      <c r="Z131" s="331">
        <f t="shared" ref="Z131:Z194" si="24">IF(P131=-1,0,P131)*2.20462262/2000</f>
        <v>1.6290419509930201E-3</v>
      </c>
      <c r="AA131" s="331">
        <f t="shared" ref="AA131:AA194" si="25">IF(Q131=-1,0,Q131)*2.20462262/2000</f>
        <v>1.8829714866759298E-3</v>
      </c>
      <c r="AB131" s="331">
        <f t="shared" ref="AB131:AB194" si="26">IF(R131=-1,0,R131)*2.20462262/2000</f>
        <v>3.7640954995962999E-4</v>
      </c>
      <c r="AC131" s="331">
        <f t="shared" ref="AC131:AC194" si="27">IF(S131=-1,0,S131)*2.20462262/2000</f>
        <v>0</v>
      </c>
      <c r="AD131" s="331">
        <f t="shared" ref="AD131:AD194" si="28">IF(T131=-1,0,T131)*2.20462262/2000</f>
        <v>0</v>
      </c>
      <c r="AE131" s="468">
        <f t="shared" ref="AE131:AE194" si="29">IF(U131=-1,0,U131)*2.20462262/2000</f>
        <v>0.2913386646895782</v>
      </c>
    </row>
    <row r="132" spans="1:31" x14ac:dyDescent="0.25">
      <c r="A132" s="11" t="s">
        <v>250</v>
      </c>
      <c r="B132" s="4" t="s">
        <v>251</v>
      </c>
      <c r="C132" s="4" t="s">
        <v>245</v>
      </c>
      <c r="D132" s="9" t="s">
        <v>27</v>
      </c>
      <c r="E132" s="9">
        <v>2007</v>
      </c>
      <c r="F132" s="9">
        <v>93</v>
      </c>
      <c r="G132" s="9" t="s">
        <v>230</v>
      </c>
      <c r="H132" s="9" t="s">
        <v>231</v>
      </c>
      <c r="I132" s="9" t="s">
        <v>42</v>
      </c>
      <c r="J132" s="9" t="s">
        <v>107</v>
      </c>
      <c r="K132" s="9" t="s">
        <v>36</v>
      </c>
      <c r="L132" s="331">
        <v>279.755696</v>
      </c>
      <c r="M132" s="331">
        <v>85.842826000000002</v>
      </c>
      <c r="N132" s="331">
        <v>99.254397999999995</v>
      </c>
      <c r="O132" s="331">
        <v>98.736835999999997</v>
      </c>
      <c r="P132" s="331">
        <v>99.254397999999995</v>
      </c>
      <c r="Q132" s="331">
        <v>4.7831609999999998</v>
      </c>
      <c r="R132" s="331">
        <v>2.87215</v>
      </c>
      <c r="S132" s="331">
        <v>-1</v>
      </c>
      <c r="T132" s="331">
        <v>-1</v>
      </c>
      <c r="U132" s="331">
        <v>2223.026382</v>
      </c>
      <c r="V132" s="331">
        <f t="shared" si="20"/>
        <v>0.30837786773772169</v>
      </c>
      <c r="W132" s="331">
        <f t="shared" si="21"/>
        <v>9.4625517982162052E-2</v>
      </c>
      <c r="X132" s="331">
        <f t="shared" si="22"/>
        <v>0.10940924548264137</v>
      </c>
      <c r="Y132" s="331">
        <f t="shared" si="23"/>
        <v>0.10883873103641516</v>
      </c>
      <c r="Z132" s="331">
        <f t="shared" si="24"/>
        <v>0.10940924548264137</v>
      </c>
      <c r="AA132" s="331">
        <f t="shared" si="25"/>
        <v>5.272532467850909E-3</v>
      </c>
      <c r="AB132" s="331">
        <f t="shared" si="26"/>
        <v>3.1660034290165E-3</v>
      </c>
      <c r="AC132" s="331">
        <f t="shared" si="27"/>
        <v>0</v>
      </c>
      <c r="AD132" s="331">
        <f t="shared" si="28"/>
        <v>0</v>
      </c>
      <c r="AE132" s="468">
        <f t="shared" si="29"/>
        <v>2.4504671233069804</v>
      </c>
    </row>
    <row r="133" spans="1:31" x14ac:dyDescent="0.25">
      <c r="A133" s="11">
        <v>2275050011</v>
      </c>
      <c r="B133" s="4" t="s">
        <v>251</v>
      </c>
      <c r="C133" s="4" t="s">
        <v>247</v>
      </c>
      <c r="D133" s="9" t="s">
        <v>27</v>
      </c>
      <c r="E133" s="9">
        <v>2007</v>
      </c>
      <c r="F133" s="9">
        <v>94</v>
      </c>
      <c r="G133" s="9" t="s">
        <v>154</v>
      </c>
      <c r="H133" s="9" t="s">
        <v>116</v>
      </c>
      <c r="I133" s="9" t="s">
        <v>42</v>
      </c>
      <c r="J133" s="9" t="s">
        <v>129</v>
      </c>
      <c r="K133" s="9" t="s">
        <v>36</v>
      </c>
      <c r="L133" s="331">
        <v>333.19771500000002</v>
      </c>
      <c r="M133" s="331">
        <v>3.5435310000000002</v>
      </c>
      <c r="N133" s="331">
        <v>3.0914809999999999</v>
      </c>
      <c r="O133" s="331">
        <v>2.957821</v>
      </c>
      <c r="P133" s="331">
        <v>3.4716239999999998</v>
      </c>
      <c r="Q133" s="331">
        <v>0.35631200000000002</v>
      </c>
      <c r="R133" s="331">
        <v>0.33293600000000001</v>
      </c>
      <c r="S133" s="331">
        <v>-1</v>
      </c>
      <c r="T133" s="331">
        <v>-1</v>
      </c>
      <c r="U133" s="331">
        <v>257.69048199999997</v>
      </c>
      <c r="V133" s="331">
        <f t="shared" si="20"/>
        <v>0.3672876097106566</v>
      </c>
      <c r="W133" s="331">
        <f t="shared" si="21"/>
        <v>3.90607429863561E-3</v>
      </c>
      <c r="X133" s="331">
        <f t="shared" si="22"/>
        <v>3.4077744709501098E-3</v>
      </c>
      <c r="Y133" s="331">
        <f t="shared" si="23"/>
        <v>3.26043954125551E-3</v>
      </c>
      <c r="Z133" s="331">
        <f t="shared" si="24"/>
        <v>3.8268103992674398E-3</v>
      </c>
      <c r="AA133" s="331">
        <f t="shared" si="25"/>
        <v>3.9276674748871997E-4</v>
      </c>
      <c r="AB133" s="331">
        <f t="shared" si="26"/>
        <v>3.6699911830616002E-4</v>
      </c>
      <c r="AC133" s="331">
        <f t="shared" si="27"/>
        <v>0</v>
      </c>
      <c r="AD133" s="331">
        <f t="shared" si="28"/>
        <v>0</v>
      </c>
      <c r="AE133" s="468">
        <f t="shared" si="29"/>
        <v>0.28405513278795136</v>
      </c>
    </row>
    <row r="134" spans="1:31" x14ac:dyDescent="0.25">
      <c r="A134" s="11">
        <v>2275050011</v>
      </c>
      <c r="B134" s="4" t="s">
        <v>251</v>
      </c>
      <c r="C134" s="4" t="s">
        <v>247</v>
      </c>
      <c r="D134" s="9" t="s">
        <v>27</v>
      </c>
      <c r="E134" s="9">
        <v>2007</v>
      </c>
      <c r="F134" s="9">
        <v>95</v>
      </c>
      <c r="G134" s="9" t="s">
        <v>154</v>
      </c>
      <c r="H134" s="9" t="s">
        <v>116</v>
      </c>
      <c r="I134" s="9" t="s">
        <v>30</v>
      </c>
      <c r="J134" s="9" t="s">
        <v>129</v>
      </c>
      <c r="K134" s="9" t="s">
        <v>36</v>
      </c>
      <c r="L134" s="331">
        <v>37.021968000000001</v>
      </c>
      <c r="M134" s="331">
        <v>0.39372600000000002</v>
      </c>
      <c r="N134" s="331">
        <v>0.34349800000000003</v>
      </c>
      <c r="O134" s="331">
        <v>0.32864700000000002</v>
      </c>
      <c r="P134" s="331">
        <v>0.38573600000000002</v>
      </c>
      <c r="Q134" s="331">
        <v>3.959E-2</v>
      </c>
      <c r="R134" s="331">
        <v>3.6992999999999998E-2</v>
      </c>
      <c r="S134" s="331">
        <v>-1</v>
      </c>
      <c r="T134" s="331">
        <v>-1</v>
      </c>
      <c r="U134" s="331">
        <v>28.632276000000001</v>
      </c>
      <c r="V134" s="331">
        <f t="shared" si="20"/>
        <v>4.0809734044858076E-2</v>
      </c>
      <c r="W134" s="331">
        <f t="shared" si="21"/>
        <v>4.3400862284106003E-4</v>
      </c>
      <c r="X134" s="331">
        <f t="shared" si="22"/>
        <v>3.7864173036238004E-4</v>
      </c>
      <c r="Y134" s="331">
        <f t="shared" si="23"/>
        <v>3.6227130509756999E-4</v>
      </c>
      <c r="Z134" s="331">
        <f t="shared" si="24"/>
        <v>4.2520115547415996E-4</v>
      </c>
      <c r="AA134" s="331">
        <f t="shared" si="25"/>
        <v>4.3640504762899998E-5</v>
      </c>
      <c r="AB134" s="331">
        <f t="shared" si="26"/>
        <v>4.0777802290829996E-5</v>
      </c>
      <c r="AC134" s="331">
        <f t="shared" si="27"/>
        <v>0</v>
      </c>
      <c r="AD134" s="331">
        <f t="shared" si="28"/>
        <v>0</v>
      </c>
      <c r="AE134" s="468">
        <f t="shared" si="29"/>
        <v>3.1561681665841557E-2</v>
      </c>
    </row>
    <row r="135" spans="1:31" x14ac:dyDescent="0.25">
      <c r="A135" s="11">
        <v>2275050011</v>
      </c>
      <c r="B135" s="4" t="s">
        <v>251</v>
      </c>
      <c r="C135" s="4" t="s">
        <v>247</v>
      </c>
      <c r="D135" s="9" t="s">
        <v>27</v>
      </c>
      <c r="E135" s="9">
        <v>2007</v>
      </c>
      <c r="F135" s="9">
        <v>96</v>
      </c>
      <c r="G135" s="9" t="s">
        <v>155</v>
      </c>
      <c r="H135" s="9" t="s">
        <v>116</v>
      </c>
      <c r="I135" s="9" t="s">
        <v>42</v>
      </c>
      <c r="J135" s="9" t="s">
        <v>129</v>
      </c>
      <c r="K135" s="9" t="s">
        <v>36</v>
      </c>
      <c r="L135" s="331">
        <v>5768.4713019999999</v>
      </c>
      <c r="M135" s="331">
        <v>57.935336999999997</v>
      </c>
      <c r="N135" s="331">
        <v>50.544497999999997</v>
      </c>
      <c r="O135" s="331">
        <v>48.359205000000003</v>
      </c>
      <c r="P135" s="331">
        <v>56.759683000000003</v>
      </c>
      <c r="Q135" s="331">
        <v>1.1672020000000001</v>
      </c>
      <c r="R135" s="331">
        <v>5.0881100000000004</v>
      </c>
      <c r="S135" s="331">
        <v>-1</v>
      </c>
      <c r="T135" s="331">
        <v>-1</v>
      </c>
      <c r="U135" s="331">
        <v>3938.1657319999999</v>
      </c>
      <c r="V135" s="331">
        <f t="shared" si="20"/>
        <v>6.3586511576050251</v>
      </c>
      <c r="W135" s="331">
        <f t="shared" si="21"/>
        <v>6.3862777223761463E-2</v>
      </c>
      <c r="X135" s="331">
        <f t="shared" si="22"/>
        <v>5.5715771803672376E-2</v>
      </c>
      <c r="Y135" s="331">
        <f t="shared" si="23"/>
        <v>5.3306898614108547E-2</v>
      </c>
      <c r="Z135" s="331">
        <f t="shared" si="24"/>
        <v>6.2566840522914738E-2</v>
      </c>
      <c r="AA135" s="331">
        <f t="shared" si="25"/>
        <v>1.28661996565462E-3</v>
      </c>
      <c r="AB135" s="331">
        <f t="shared" si="26"/>
        <v>5.6086811995241003E-3</v>
      </c>
      <c r="AC135" s="331">
        <f t="shared" si="27"/>
        <v>0</v>
      </c>
      <c r="AD135" s="331">
        <f t="shared" si="28"/>
        <v>0</v>
      </c>
      <c r="AE135" s="468">
        <f t="shared" si="29"/>
        <v>4.341084627038029</v>
      </c>
    </row>
    <row r="136" spans="1:31" x14ac:dyDescent="0.25">
      <c r="A136" s="11">
        <v>2275050011</v>
      </c>
      <c r="B136" s="4" t="s">
        <v>251</v>
      </c>
      <c r="C136" s="4" t="s">
        <v>247</v>
      </c>
      <c r="D136" s="9" t="s">
        <v>27</v>
      </c>
      <c r="E136" s="9">
        <v>2007</v>
      </c>
      <c r="F136" s="9">
        <v>97</v>
      </c>
      <c r="G136" s="9" t="s">
        <v>155</v>
      </c>
      <c r="H136" s="9" t="s">
        <v>116</v>
      </c>
      <c r="I136" s="9" t="s">
        <v>30</v>
      </c>
      <c r="J136" s="9" t="s">
        <v>129</v>
      </c>
      <c r="K136" s="9" t="s">
        <v>36</v>
      </c>
      <c r="L136" s="331">
        <v>67.599272999999997</v>
      </c>
      <c r="M136" s="331">
        <v>0.67893000000000003</v>
      </c>
      <c r="N136" s="331">
        <v>0.59231800000000001</v>
      </c>
      <c r="O136" s="331">
        <v>0.56670900000000002</v>
      </c>
      <c r="P136" s="331">
        <v>0.66515299999999999</v>
      </c>
      <c r="Q136" s="331">
        <v>1.3677999999999999E-2</v>
      </c>
      <c r="R136" s="331">
        <v>5.9625999999999998E-2</v>
      </c>
      <c r="S136" s="331">
        <v>-1</v>
      </c>
      <c r="T136" s="331">
        <v>-1</v>
      </c>
      <c r="U136" s="331">
        <v>46.150379999999998</v>
      </c>
      <c r="V136" s="331">
        <f t="shared" si="20"/>
        <v>7.4515443175677612E-2</v>
      </c>
      <c r="W136" s="331">
        <f t="shared" si="21"/>
        <v>7.4839221769829999E-4</v>
      </c>
      <c r="X136" s="331">
        <f t="shared" si="22"/>
        <v>6.5291883051657993E-4</v>
      </c>
      <c r="Y136" s="331">
        <f t="shared" si="23"/>
        <v>6.2468974017879E-4</v>
      </c>
      <c r="Z136" s="331">
        <f t="shared" si="24"/>
        <v>7.3320567478043E-4</v>
      </c>
      <c r="AA136" s="331">
        <f t="shared" si="25"/>
        <v>1.5077414098179998E-5</v>
      </c>
      <c r="AB136" s="331">
        <f t="shared" si="26"/>
        <v>6.5726414170059997E-5</v>
      </c>
      <c r="AC136" s="331">
        <f t="shared" si="27"/>
        <v>0</v>
      </c>
      <c r="AD136" s="331">
        <f t="shared" si="28"/>
        <v>0</v>
      </c>
      <c r="AE136" s="468">
        <f t="shared" si="29"/>
        <v>5.0872085834797791E-2</v>
      </c>
    </row>
    <row r="137" spans="1:31" x14ac:dyDescent="0.25">
      <c r="A137" s="11">
        <v>2275050011</v>
      </c>
      <c r="B137" s="4" t="s">
        <v>251</v>
      </c>
      <c r="C137" s="4" t="s">
        <v>247</v>
      </c>
      <c r="D137" s="9" t="s">
        <v>27</v>
      </c>
      <c r="E137" s="9">
        <v>2007</v>
      </c>
      <c r="F137" s="9">
        <v>98</v>
      </c>
      <c r="G137" s="9" t="s">
        <v>155</v>
      </c>
      <c r="H137" s="9" t="s">
        <v>116</v>
      </c>
      <c r="I137" s="9" t="s">
        <v>99</v>
      </c>
      <c r="J137" s="9" t="s">
        <v>129</v>
      </c>
      <c r="K137" s="9" t="s">
        <v>36</v>
      </c>
      <c r="L137" s="331">
        <v>90.132363999999995</v>
      </c>
      <c r="M137" s="331">
        <v>0.90524000000000004</v>
      </c>
      <c r="N137" s="331">
        <v>0.78975799999999996</v>
      </c>
      <c r="O137" s="331">
        <v>0.75561299999999998</v>
      </c>
      <c r="P137" s="331">
        <v>0.88687000000000005</v>
      </c>
      <c r="Q137" s="331">
        <v>1.8238000000000001E-2</v>
      </c>
      <c r="R137" s="331">
        <v>7.9502000000000003E-2</v>
      </c>
      <c r="S137" s="331">
        <v>-1</v>
      </c>
      <c r="T137" s="331">
        <v>-1</v>
      </c>
      <c r="U137" s="331">
        <v>61.533839999999998</v>
      </c>
      <c r="V137" s="331">
        <f t="shared" si="20"/>
        <v>9.9353924234236835E-2</v>
      </c>
      <c r="W137" s="331">
        <f t="shared" si="21"/>
        <v>9.9785629026440006E-4</v>
      </c>
      <c r="X137" s="331">
        <f t="shared" si="22"/>
        <v>8.7055917556297987E-4</v>
      </c>
      <c r="Y137" s="331">
        <f t="shared" si="23"/>
        <v>8.329207558830299E-4</v>
      </c>
      <c r="Z137" s="331">
        <f t="shared" si="24"/>
        <v>9.7760683149970004E-4</v>
      </c>
      <c r="AA137" s="331">
        <f t="shared" si="25"/>
        <v>2.0103953671780002E-5</v>
      </c>
      <c r="AB137" s="331">
        <f t="shared" si="26"/>
        <v>8.7635953767620001E-5</v>
      </c>
      <c r="AC137" s="331">
        <f t="shared" si="27"/>
        <v>0</v>
      </c>
      <c r="AD137" s="331">
        <f t="shared" si="28"/>
        <v>0</v>
      </c>
      <c r="AE137" s="468">
        <f t="shared" si="29"/>
        <v>6.7829447779730392E-2</v>
      </c>
    </row>
    <row r="138" spans="1:31" x14ac:dyDescent="0.25">
      <c r="A138" s="11">
        <v>2275050011</v>
      </c>
      <c r="B138" s="4" t="s">
        <v>251</v>
      </c>
      <c r="C138" s="4" t="s">
        <v>247</v>
      </c>
      <c r="D138" s="9" t="s">
        <v>27</v>
      </c>
      <c r="E138" s="9">
        <v>2007</v>
      </c>
      <c r="F138" s="9">
        <v>99</v>
      </c>
      <c r="G138" s="9" t="s">
        <v>156</v>
      </c>
      <c r="H138" s="9" t="s">
        <v>116</v>
      </c>
      <c r="I138" s="9" t="s">
        <v>42</v>
      </c>
      <c r="J138" s="9" t="s">
        <v>129</v>
      </c>
      <c r="K138" s="9" t="s">
        <v>36</v>
      </c>
      <c r="L138" s="331">
        <v>909.74528799999996</v>
      </c>
      <c r="M138" s="331">
        <v>9.5512060000000005</v>
      </c>
      <c r="N138" s="331">
        <v>8.3327539999999996</v>
      </c>
      <c r="O138" s="331">
        <v>7.9724870000000001</v>
      </c>
      <c r="P138" s="331">
        <v>9.3573880000000003</v>
      </c>
      <c r="Q138" s="331">
        <v>0.66927999999999999</v>
      </c>
      <c r="R138" s="331">
        <v>0.88446000000000002</v>
      </c>
      <c r="S138" s="331">
        <v>-1</v>
      </c>
      <c r="T138" s="331">
        <v>-1</v>
      </c>
      <c r="U138" s="331">
        <v>684.56617900000003</v>
      </c>
      <c r="V138" s="331">
        <f t="shared" si="20"/>
        <v>1.0028225201816072</v>
      </c>
      <c r="W138" s="331">
        <f t="shared" si="21"/>
        <v>1.0528402397939861E-2</v>
      </c>
      <c r="X138" s="331">
        <f t="shared" si="22"/>
        <v>9.1852889776477386E-3</v>
      </c>
      <c r="Y138" s="331">
        <f t="shared" si="23"/>
        <v>8.7881625889279693E-3</v>
      </c>
      <c r="Z138" s="331">
        <f t="shared" si="24"/>
        <v>1.0314754624458279E-2</v>
      </c>
      <c r="AA138" s="331">
        <f t="shared" si="25"/>
        <v>7.3775491355679995E-4</v>
      </c>
      <c r="AB138" s="331">
        <f t="shared" si="26"/>
        <v>9.7495026124259996E-4</v>
      </c>
      <c r="AC138" s="331">
        <f t="shared" si="27"/>
        <v>0</v>
      </c>
      <c r="AD138" s="331">
        <f t="shared" si="28"/>
        <v>0</v>
      </c>
      <c r="AE138" s="468">
        <f t="shared" si="29"/>
        <v>0.75460504155518449</v>
      </c>
    </row>
    <row r="139" spans="1:31" x14ac:dyDescent="0.25">
      <c r="A139" s="11">
        <v>2275050011</v>
      </c>
      <c r="B139" s="4" t="s">
        <v>251</v>
      </c>
      <c r="C139" s="4" t="s">
        <v>247</v>
      </c>
      <c r="D139" s="9" t="s">
        <v>27</v>
      </c>
      <c r="E139" s="9">
        <v>2007</v>
      </c>
      <c r="F139" s="9">
        <v>100</v>
      </c>
      <c r="G139" s="9" t="s">
        <v>156</v>
      </c>
      <c r="H139" s="9" t="s">
        <v>116</v>
      </c>
      <c r="I139" s="9" t="s">
        <v>30</v>
      </c>
      <c r="J139" s="9" t="s">
        <v>129</v>
      </c>
      <c r="K139" s="9" t="s">
        <v>36</v>
      </c>
      <c r="L139" s="331">
        <v>101.08280999999999</v>
      </c>
      <c r="M139" s="331">
        <v>1.061245</v>
      </c>
      <c r="N139" s="331">
        <v>0.92586199999999996</v>
      </c>
      <c r="O139" s="331">
        <v>0.88583199999999995</v>
      </c>
      <c r="P139" s="331">
        <v>1.0397099999999999</v>
      </c>
      <c r="Q139" s="331">
        <v>7.4364E-2</v>
      </c>
      <c r="R139" s="331">
        <v>9.8272999999999999E-2</v>
      </c>
      <c r="S139" s="331">
        <v>-1</v>
      </c>
      <c r="T139" s="331">
        <v>-1</v>
      </c>
      <c r="U139" s="331">
        <v>76.062909000000005</v>
      </c>
      <c r="V139" s="331">
        <f t="shared" si="20"/>
        <v>0.11142472470958109</v>
      </c>
      <c r="W139" s="331">
        <f t="shared" si="21"/>
        <v>1.16982236618095E-3</v>
      </c>
      <c r="X139" s="331">
        <f t="shared" si="22"/>
        <v>1.0205881540992199E-3</v>
      </c>
      <c r="Y139" s="331">
        <f t="shared" si="23"/>
        <v>9.7646263235991995E-4</v>
      </c>
      <c r="Z139" s="331">
        <f t="shared" si="24"/>
        <v>1.1460840921200999E-3</v>
      </c>
      <c r="AA139" s="331">
        <f t="shared" si="25"/>
        <v>8.1972278256839994E-5</v>
      </c>
      <c r="AB139" s="331">
        <f t="shared" si="26"/>
        <v>1.0832743936762999E-4</v>
      </c>
      <c r="AC139" s="331">
        <f t="shared" si="27"/>
        <v>0</v>
      </c>
      <c r="AD139" s="331">
        <f t="shared" si="28"/>
        <v>0</v>
      </c>
      <c r="AE139" s="468">
        <f t="shared" si="29"/>
        <v>8.3845004862200798E-2</v>
      </c>
    </row>
    <row r="140" spans="1:31" x14ac:dyDescent="0.25">
      <c r="A140" s="11">
        <v>2275050011</v>
      </c>
      <c r="B140" s="4" t="s">
        <v>251</v>
      </c>
      <c r="C140" s="4" t="s">
        <v>247</v>
      </c>
      <c r="D140" s="9" t="s">
        <v>27</v>
      </c>
      <c r="E140" s="9">
        <v>2007</v>
      </c>
      <c r="F140" s="9">
        <v>101</v>
      </c>
      <c r="G140" s="9" t="s">
        <v>157</v>
      </c>
      <c r="H140" s="9" t="s">
        <v>116</v>
      </c>
      <c r="I140" s="9" t="s">
        <v>42</v>
      </c>
      <c r="J140" s="9" t="s">
        <v>129</v>
      </c>
      <c r="K140" s="9" t="s">
        <v>36</v>
      </c>
      <c r="L140" s="331">
        <v>1141.672489</v>
      </c>
      <c r="M140" s="331">
        <v>12.714059000000001</v>
      </c>
      <c r="N140" s="331">
        <v>11.09212</v>
      </c>
      <c r="O140" s="331">
        <v>10.612552000000001</v>
      </c>
      <c r="P140" s="331">
        <v>12.456059</v>
      </c>
      <c r="Q140" s="331">
        <v>1.176512</v>
      </c>
      <c r="R140" s="331">
        <v>1.140544</v>
      </c>
      <c r="S140" s="331">
        <v>-1</v>
      </c>
      <c r="T140" s="331">
        <v>-1</v>
      </c>
      <c r="U140" s="331">
        <v>882.773911</v>
      </c>
      <c r="V140" s="331">
        <f t="shared" si="20"/>
        <v>1.2584784969405505</v>
      </c>
      <c r="W140" s="331">
        <f t="shared" si="21"/>
        <v>1.401485103170729E-2</v>
      </c>
      <c r="X140" s="331">
        <f t="shared" si="22"/>
        <v>1.22269693278772E-2</v>
      </c>
      <c r="Y140" s="331">
        <f t="shared" si="23"/>
        <v>1.1698336097563119E-2</v>
      </c>
      <c r="Z140" s="331">
        <f t="shared" si="24"/>
        <v>1.3730454713727289E-2</v>
      </c>
      <c r="AA140" s="331">
        <f t="shared" si="25"/>
        <v>1.2968824839507201E-3</v>
      </c>
      <c r="AB140" s="331">
        <f t="shared" si="26"/>
        <v>1.25723455075264E-3</v>
      </c>
      <c r="AC140" s="331">
        <f t="shared" si="27"/>
        <v>0</v>
      </c>
      <c r="AD140" s="331">
        <f t="shared" si="28"/>
        <v>0</v>
      </c>
      <c r="AE140" s="468">
        <f t="shared" si="29"/>
        <v>0.97309166626823329</v>
      </c>
    </row>
    <row r="141" spans="1:31" x14ac:dyDescent="0.25">
      <c r="A141" s="11">
        <v>2275050011</v>
      </c>
      <c r="B141" s="4" t="s">
        <v>251</v>
      </c>
      <c r="C141" s="4" t="s">
        <v>247</v>
      </c>
      <c r="D141" s="9" t="s">
        <v>27</v>
      </c>
      <c r="E141" s="9">
        <v>2007</v>
      </c>
      <c r="F141" s="9">
        <v>102</v>
      </c>
      <c r="G141" s="9" t="s">
        <v>157</v>
      </c>
      <c r="H141" s="9" t="s">
        <v>116</v>
      </c>
      <c r="I141" s="9" t="s">
        <v>30</v>
      </c>
      <c r="J141" s="9" t="s">
        <v>129</v>
      </c>
      <c r="K141" s="9" t="s">
        <v>36</v>
      </c>
      <c r="L141" s="331">
        <v>16.789300999999998</v>
      </c>
      <c r="M141" s="331">
        <v>0.186971</v>
      </c>
      <c r="N141" s="331">
        <v>0.16311899999999999</v>
      </c>
      <c r="O141" s="331">
        <v>0.15606700000000001</v>
      </c>
      <c r="P141" s="331">
        <v>0.18317700000000001</v>
      </c>
      <c r="Q141" s="331">
        <v>1.7302000000000001E-2</v>
      </c>
      <c r="R141" s="331">
        <v>1.6773E-2</v>
      </c>
      <c r="S141" s="331">
        <v>-1</v>
      </c>
      <c r="T141" s="331">
        <v>-1</v>
      </c>
      <c r="U141" s="331">
        <v>12.981968999999999</v>
      </c>
      <c r="V141" s="331">
        <f t="shared" si="20"/>
        <v>1.8507036379294305E-2</v>
      </c>
      <c r="W141" s="331">
        <f t="shared" si="21"/>
        <v>2.0610024794200999E-4</v>
      </c>
      <c r="X141" s="331">
        <f t="shared" si="22"/>
        <v>1.7980791857588998E-4</v>
      </c>
      <c r="Y141" s="331">
        <f t="shared" si="23"/>
        <v>1.7203441921776998E-4</v>
      </c>
      <c r="Z141" s="331">
        <f t="shared" si="24"/>
        <v>2.0191807883187E-4</v>
      </c>
      <c r="AA141" s="331">
        <f t="shared" si="25"/>
        <v>1.9072190285620001E-5</v>
      </c>
      <c r="AB141" s="331">
        <f t="shared" si="26"/>
        <v>1.8489067602629998E-5</v>
      </c>
      <c r="AC141" s="331">
        <f t="shared" si="27"/>
        <v>0</v>
      </c>
      <c r="AD141" s="331">
        <f t="shared" si="28"/>
        <v>0</v>
      </c>
      <c r="AE141" s="468">
        <f t="shared" si="29"/>
        <v>1.4310171254769388E-2</v>
      </c>
    </row>
    <row r="142" spans="1:31" x14ac:dyDescent="0.25">
      <c r="A142" s="11">
        <v>2275050011</v>
      </c>
      <c r="B142" s="4" t="s">
        <v>251</v>
      </c>
      <c r="C142" s="4" t="s">
        <v>247</v>
      </c>
      <c r="D142" s="9" t="s">
        <v>27</v>
      </c>
      <c r="E142" s="9">
        <v>2007</v>
      </c>
      <c r="F142" s="9">
        <v>103</v>
      </c>
      <c r="G142" s="9" t="s">
        <v>157</v>
      </c>
      <c r="H142" s="9" t="s">
        <v>116</v>
      </c>
      <c r="I142" s="9" t="s">
        <v>99</v>
      </c>
      <c r="J142" s="9" t="s">
        <v>129</v>
      </c>
      <c r="K142" s="9" t="s">
        <v>36</v>
      </c>
      <c r="L142" s="331">
        <v>8.3946509999999996</v>
      </c>
      <c r="M142" s="331">
        <v>9.3486E-2</v>
      </c>
      <c r="N142" s="331">
        <v>8.1559999999999994E-2</v>
      </c>
      <c r="O142" s="331">
        <v>7.8033000000000005E-2</v>
      </c>
      <c r="P142" s="331">
        <v>9.1589000000000004E-2</v>
      </c>
      <c r="Q142" s="331">
        <v>8.6510000000000007E-3</v>
      </c>
      <c r="R142" s="331">
        <v>8.3859999999999994E-3</v>
      </c>
      <c r="S142" s="331">
        <v>-1</v>
      </c>
      <c r="T142" s="331">
        <v>-1</v>
      </c>
      <c r="U142" s="331">
        <v>6.4909850000000002</v>
      </c>
      <c r="V142" s="331">
        <f t="shared" si="20"/>
        <v>9.2535187408028085E-3</v>
      </c>
      <c r="W142" s="331">
        <f t="shared" si="21"/>
        <v>1.0305067512665999E-4</v>
      </c>
      <c r="X142" s="331">
        <f t="shared" si="22"/>
        <v>8.9904510443599984E-5</v>
      </c>
      <c r="Y142" s="331">
        <f t="shared" si="23"/>
        <v>8.6016658453230008E-5</v>
      </c>
      <c r="Z142" s="331">
        <f t="shared" si="24"/>
        <v>1.0095959057159E-4</v>
      </c>
      <c r="AA142" s="331">
        <f t="shared" si="25"/>
        <v>9.5360951428100003E-6</v>
      </c>
      <c r="AB142" s="331">
        <f t="shared" si="26"/>
        <v>9.2439826456599991E-6</v>
      </c>
      <c r="AC142" s="331">
        <f t="shared" si="27"/>
        <v>0</v>
      </c>
      <c r="AD142" s="331">
        <f t="shared" si="28"/>
        <v>0</v>
      </c>
      <c r="AE142" s="468">
        <f t="shared" si="29"/>
        <v>7.1550861785403498E-3</v>
      </c>
    </row>
    <row r="143" spans="1:31" x14ac:dyDescent="0.25">
      <c r="A143" s="11" t="s">
        <v>250</v>
      </c>
      <c r="B143" s="4" t="s">
        <v>251</v>
      </c>
      <c r="C143" s="4" t="s">
        <v>245</v>
      </c>
      <c r="D143" s="9" t="s">
        <v>27</v>
      </c>
      <c r="E143" s="9">
        <v>2007</v>
      </c>
      <c r="F143" s="9">
        <v>104</v>
      </c>
      <c r="G143" s="9" t="s">
        <v>81</v>
      </c>
      <c r="H143" s="9" t="s">
        <v>53</v>
      </c>
      <c r="I143" s="9" t="s">
        <v>42</v>
      </c>
      <c r="J143" s="9" t="s">
        <v>31</v>
      </c>
      <c r="K143" s="9" t="s">
        <v>36</v>
      </c>
      <c r="L143" s="331">
        <v>786.80448799999999</v>
      </c>
      <c r="M143" s="331">
        <v>730.74634600000002</v>
      </c>
      <c r="N143" s="331">
        <v>844.91380600000002</v>
      </c>
      <c r="O143" s="331">
        <v>840.50800300000003</v>
      </c>
      <c r="P143" s="331">
        <v>844.91380600000002</v>
      </c>
      <c r="Q143" s="331">
        <v>12.47015</v>
      </c>
      <c r="R143" s="331">
        <v>9.0061680000000006</v>
      </c>
      <c r="S143" s="331">
        <v>15.772781999999999</v>
      </c>
      <c r="T143" s="331">
        <v>15.772781999999999</v>
      </c>
      <c r="U143" s="331">
        <v>6970.7184150000003</v>
      </c>
      <c r="V143" s="331">
        <f t="shared" si="20"/>
        <v>0.86730348588115924</v>
      </c>
      <c r="W143" s="331">
        <f t="shared" si="21"/>
        <v>0.80550996193697322</v>
      </c>
      <c r="X143" s="331">
        <f t="shared" si="22"/>
        <v>0.93135804432894587</v>
      </c>
      <c r="Y143" s="331">
        <f t="shared" si="23"/>
        <v>0.92650147785241388</v>
      </c>
      <c r="Z143" s="331">
        <f t="shared" si="24"/>
        <v>0.93135804432894587</v>
      </c>
      <c r="AA143" s="331">
        <f t="shared" si="25"/>
        <v>1.3745987382396499E-2</v>
      </c>
      <c r="AB143" s="331">
        <f t="shared" si="26"/>
        <v>9.9276008461600812E-3</v>
      </c>
      <c r="AC143" s="331">
        <f t="shared" si="27"/>
        <v>1.7386515988764419E-2</v>
      </c>
      <c r="AD143" s="331">
        <f t="shared" si="28"/>
        <v>1.7386515988764419E-2</v>
      </c>
      <c r="AE143" s="468">
        <f t="shared" si="29"/>
        <v>7.6839017476797737</v>
      </c>
    </row>
    <row r="144" spans="1:31" x14ac:dyDescent="0.25">
      <c r="A144" s="11" t="s">
        <v>250</v>
      </c>
      <c r="B144" s="4" t="s">
        <v>251</v>
      </c>
      <c r="C144" s="4" t="s">
        <v>245</v>
      </c>
      <c r="D144" s="9" t="s">
        <v>27</v>
      </c>
      <c r="E144" s="9">
        <v>2007</v>
      </c>
      <c r="F144" s="9">
        <v>105</v>
      </c>
      <c r="G144" s="9" t="s">
        <v>81</v>
      </c>
      <c r="H144" s="9" t="s">
        <v>53</v>
      </c>
      <c r="I144" s="9" t="s">
        <v>30</v>
      </c>
      <c r="J144" s="9" t="s">
        <v>31</v>
      </c>
      <c r="K144" s="9" t="s">
        <v>36</v>
      </c>
      <c r="L144" s="331">
        <v>19.063545000000001</v>
      </c>
      <c r="M144" s="331">
        <v>17.705307999999999</v>
      </c>
      <c r="N144" s="331">
        <v>20.47148</v>
      </c>
      <c r="O144" s="331">
        <v>20.364730999999999</v>
      </c>
      <c r="P144" s="331">
        <v>20.47148</v>
      </c>
      <c r="Q144" s="331">
        <v>0.30214000000000002</v>
      </c>
      <c r="R144" s="331">
        <v>0.21821099999999999</v>
      </c>
      <c r="S144" s="331">
        <v>0.38216</v>
      </c>
      <c r="T144" s="331">
        <v>0.38216</v>
      </c>
      <c r="U144" s="331">
        <v>168.894059</v>
      </c>
      <c r="V144" s="331">
        <f t="shared" si="20"/>
        <v>2.1013961262193948E-2</v>
      </c>
      <c r="W144" s="331">
        <f t="shared" si="21"/>
        <v>1.9516761255433477E-2</v>
      </c>
      <c r="X144" s="331">
        <f t="shared" si="22"/>
        <v>2.25659439364388E-2</v>
      </c>
      <c r="Y144" s="331">
        <f t="shared" si="23"/>
        <v>2.2448273306407609E-2</v>
      </c>
      <c r="Z144" s="331">
        <f t="shared" si="24"/>
        <v>2.25659439364388E-2</v>
      </c>
      <c r="AA144" s="331">
        <f t="shared" si="25"/>
        <v>3.3305233920339998E-4</v>
      </c>
      <c r="AB144" s="331">
        <f t="shared" si="26"/>
        <v>2.4053645326640996E-4</v>
      </c>
      <c r="AC144" s="331">
        <f t="shared" si="27"/>
        <v>4.2125929022959996E-4</v>
      </c>
      <c r="AD144" s="331">
        <f t="shared" si="28"/>
        <v>4.2125929022959996E-4</v>
      </c>
      <c r="AE144" s="468">
        <f t="shared" si="29"/>
        <v>0.18617383142750729</v>
      </c>
    </row>
    <row r="145" spans="1:31" x14ac:dyDescent="0.25">
      <c r="A145" s="11" t="s">
        <v>250</v>
      </c>
      <c r="B145" s="4" t="s">
        <v>251</v>
      </c>
      <c r="C145" s="4" t="s">
        <v>245</v>
      </c>
      <c r="D145" s="9" t="s">
        <v>27</v>
      </c>
      <c r="E145" s="9">
        <v>2007</v>
      </c>
      <c r="F145" s="9">
        <v>106</v>
      </c>
      <c r="G145" s="9" t="s">
        <v>82</v>
      </c>
      <c r="H145" s="9" t="s">
        <v>80</v>
      </c>
      <c r="I145" s="9" t="s">
        <v>42</v>
      </c>
      <c r="J145" s="9" t="s">
        <v>31</v>
      </c>
      <c r="K145" s="9" t="s">
        <v>36</v>
      </c>
      <c r="L145" s="331">
        <v>17.465485999999999</v>
      </c>
      <c r="M145" s="331">
        <v>1.5516970000000001</v>
      </c>
      <c r="N145" s="331">
        <v>1.794125</v>
      </c>
      <c r="O145" s="331">
        <v>1.78477</v>
      </c>
      <c r="P145" s="331">
        <v>1.794125</v>
      </c>
      <c r="Q145" s="331">
        <v>7.6002179999999999</v>
      </c>
      <c r="R145" s="331">
        <v>1.3675600000000001</v>
      </c>
      <c r="S145" s="331">
        <v>-1</v>
      </c>
      <c r="T145" s="331">
        <v>-1</v>
      </c>
      <c r="U145" s="331">
        <v>1058.4826849999999</v>
      </c>
      <c r="V145" s="331">
        <f t="shared" si="20"/>
        <v>1.9252402752446655E-2</v>
      </c>
      <c r="W145" s="331">
        <f t="shared" si="21"/>
        <v>1.7104531527930699E-3</v>
      </c>
      <c r="X145" s="331">
        <f t="shared" si="22"/>
        <v>1.9776842790537497E-3</v>
      </c>
      <c r="Y145" s="331">
        <f t="shared" si="23"/>
        <v>1.9673721567486997E-3</v>
      </c>
      <c r="Z145" s="331">
        <f t="shared" si="24"/>
        <v>1.9776842790537497E-3</v>
      </c>
      <c r="AA145" s="331">
        <f t="shared" si="25"/>
        <v>8.3778062598655785E-3</v>
      </c>
      <c r="AB145" s="331">
        <f t="shared" si="26"/>
        <v>1.5074768551035999E-3</v>
      </c>
      <c r="AC145" s="331">
        <f t="shared" si="27"/>
        <v>0</v>
      </c>
      <c r="AD145" s="331">
        <f t="shared" si="28"/>
        <v>0</v>
      </c>
      <c r="AE145" s="468">
        <f t="shared" si="29"/>
        <v>1.1667774351146671</v>
      </c>
    </row>
    <row r="146" spans="1:31" x14ac:dyDescent="0.25">
      <c r="A146" s="11" t="s">
        <v>250</v>
      </c>
      <c r="B146" s="4" t="s">
        <v>251</v>
      </c>
      <c r="C146" s="4" t="s">
        <v>245</v>
      </c>
      <c r="D146" s="9" t="s">
        <v>27</v>
      </c>
      <c r="E146" s="9">
        <v>2007</v>
      </c>
      <c r="F146" s="9">
        <v>107</v>
      </c>
      <c r="G146" s="9" t="s">
        <v>583</v>
      </c>
      <c r="H146" s="9" t="s">
        <v>47</v>
      </c>
      <c r="I146" s="9" t="s">
        <v>42</v>
      </c>
      <c r="J146" s="9" t="s">
        <v>31</v>
      </c>
      <c r="K146" s="9" t="s">
        <v>36</v>
      </c>
      <c r="L146" s="331">
        <v>18.465001000000001</v>
      </c>
      <c r="M146" s="331">
        <v>1.6732419999999999</v>
      </c>
      <c r="N146" s="331">
        <v>1.93466</v>
      </c>
      <c r="O146" s="331">
        <v>1.9245719999999999</v>
      </c>
      <c r="P146" s="331">
        <v>1.93466</v>
      </c>
      <c r="Q146" s="331">
        <v>7.9639220000000002</v>
      </c>
      <c r="R146" s="331">
        <v>1.495072</v>
      </c>
      <c r="S146" s="331">
        <v>-1</v>
      </c>
      <c r="T146" s="331">
        <v>-1</v>
      </c>
      <c r="U146" s="331">
        <v>1157.17651</v>
      </c>
      <c r="V146" s="331">
        <f t="shared" si="20"/>
        <v>2.0354179441461309E-2</v>
      </c>
      <c r="W146" s="331">
        <f t="shared" si="21"/>
        <v>1.8444335809670199E-3</v>
      </c>
      <c r="X146" s="331">
        <f t="shared" si="22"/>
        <v>2.1325975990045998E-3</v>
      </c>
      <c r="Y146" s="331">
        <f t="shared" si="23"/>
        <v>2.1214774825093195E-3</v>
      </c>
      <c r="Z146" s="331">
        <f t="shared" si="24"/>
        <v>2.1325975990045998E-3</v>
      </c>
      <c r="AA146" s="331">
        <f t="shared" si="25"/>
        <v>8.778721292557818E-3</v>
      </c>
      <c r="AB146" s="331">
        <f t="shared" si="26"/>
        <v>1.6480347748643199E-3</v>
      </c>
      <c r="AC146" s="331">
        <f t="shared" si="27"/>
        <v>0</v>
      </c>
      <c r="AD146" s="331">
        <f t="shared" si="28"/>
        <v>0</v>
      </c>
      <c r="AE146" s="468">
        <f t="shared" si="29"/>
        <v>1.2755687546393282</v>
      </c>
    </row>
    <row r="147" spans="1:31" x14ac:dyDescent="0.25">
      <c r="A147" s="11" t="s">
        <v>250</v>
      </c>
      <c r="B147" s="4" t="s">
        <v>251</v>
      </c>
      <c r="C147" s="4" t="s">
        <v>245</v>
      </c>
      <c r="D147" s="9" t="s">
        <v>27</v>
      </c>
      <c r="E147" s="9">
        <v>2007</v>
      </c>
      <c r="F147" s="9">
        <v>108</v>
      </c>
      <c r="G147" s="9" t="s">
        <v>184</v>
      </c>
      <c r="H147" s="9" t="s">
        <v>176</v>
      </c>
      <c r="I147" s="9" t="s">
        <v>42</v>
      </c>
      <c r="J147" s="9" t="s">
        <v>107</v>
      </c>
      <c r="K147" s="9" t="s">
        <v>36</v>
      </c>
      <c r="L147" s="331">
        <v>5.1611989999999999</v>
      </c>
      <c r="M147" s="331">
        <v>0.35594500000000001</v>
      </c>
      <c r="N147" s="331">
        <v>0.411555</v>
      </c>
      <c r="O147" s="331">
        <v>0.40940900000000002</v>
      </c>
      <c r="P147" s="331">
        <v>0.411555</v>
      </c>
      <c r="Q147" s="331">
        <v>1.240235</v>
      </c>
      <c r="R147" s="331">
        <v>0.37502099999999999</v>
      </c>
      <c r="S147" s="331">
        <v>-1</v>
      </c>
      <c r="T147" s="331">
        <v>-1</v>
      </c>
      <c r="U147" s="331">
        <v>290.26405499999998</v>
      </c>
      <c r="V147" s="331">
        <f t="shared" si="20"/>
        <v>5.6892480308606891E-3</v>
      </c>
      <c r="W147" s="331">
        <f t="shared" si="21"/>
        <v>3.9236219923795003E-4</v>
      </c>
      <c r="X147" s="331">
        <f t="shared" si="22"/>
        <v>4.5366173118704999E-4</v>
      </c>
      <c r="Y147" s="331">
        <f t="shared" si="23"/>
        <v>4.5129617111579001E-4</v>
      </c>
      <c r="Z147" s="331">
        <f t="shared" si="24"/>
        <v>4.5366173118704999E-4</v>
      </c>
      <c r="AA147" s="331">
        <f t="shared" si="25"/>
        <v>1.36712506755785E-3</v>
      </c>
      <c r="AB147" s="331">
        <f t="shared" si="26"/>
        <v>4.1338988978750996E-4</v>
      </c>
      <c r="AC147" s="331">
        <f t="shared" si="27"/>
        <v>0</v>
      </c>
      <c r="AD147" s="331">
        <f t="shared" si="28"/>
        <v>0</v>
      </c>
      <c r="AE147" s="468">
        <f t="shared" si="29"/>
        <v>0.31996135071296206</v>
      </c>
    </row>
    <row r="148" spans="1:31" x14ac:dyDescent="0.25">
      <c r="A148" s="11" t="s">
        <v>250</v>
      </c>
      <c r="B148" s="4" t="s">
        <v>251</v>
      </c>
      <c r="C148" s="4" t="s">
        <v>245</v>
      </c>
      <c r="D148" s="9" t="s">
        <v>27</v>
      </c>
      <c r="E148" s="9">
        <v>2007</v>
      </c>
      <c r="F148" s="9">
        <v>109</v>
      </c>
      <c r="G148" s="9" t="s">
        <v>185</v>
      </c>
      <c r="H148" s="9" t="s">
        <v>186</v>
      </c>
      <c r="I148" s="9" t="s">
        <v>42</v>
      </c>
      <c r="J148" s="9" t="s">
        <v>107</v>
      </c>
      <c r="K148" s="9" t="s">
        <v>36</v>
      </c>
      <c r="L148" s="331">
        <v>50.840766000000002</v>
      </c>
      <c r="M148" s="331">
        <v>2.3883779999999999</v>
      </c>
      <c r="N148" s="331">
        <v>2.7615240000000001</v>
      </c>
      <c r="O148" s="331">
        <v>2.7471239999999999</v>
      </c>
      <c r="P148" s="331">
        <v>2.7615240000000001</v>
      </c>
      <c r="Q148" s="331">
        <v>9.2719839999999998</v>
      </c>
      <c r="R148" s="331">
        <v>3.146261</v>
      </c>
      <c r="S148" s="331">
        <v>-1</v>
      </c>
      <c r="T148" s="331">
        <v>-1</v>
      </c>
      <c r="U148" s="331">
        <v>2435.1863520000002</v>
      </c>
      <c r="V148" s="331">
        <f t="shared" si="20"/>
        <v>5.6042351370863455E-2</v>
      </c>
      <c r="W148" s="331">
        <f t="shared" si="21"/>
        <v>2.6327360819551797E-3</v>
      </c>
      <c r="X148" s="331">
        <f t="shared" si="22"/>
        <v>3.0440591380364399E-3</v>
      </c>
      <c r="Y148" s="331">
        <f t="shared" si="23"/>
        <v>3.0281858551724395E-3</v>
      </c>
      <c r="Z148" s="331">
        <f t="shared" si="24"/>
        <v>3.0440591380364399E-3</v>
      </c>
      <c r="AA148" s="331">
        <f t="shared" si="25"/>
        <v>1.0220612829339039E-2</v>
      </c>
      <c r="AB148" s="331">
        <f t="shared" si="26"/>
        <v>3.4681590845119098E-3</v>
      </c>
      <c r="AC148" s="331">
        <f t="shared" si="27"/>
        <v>0</v>
      </c>
      <c r="AD148" s="331">
        <f t="shared" si="28"/>
        <v>0</v>
      </c>
      <c r="AE148" s="468">
        <f t="shared" si="29"/>
        <v>2.6843334577672411</v>
      </c>
    </row>
    <row r="149" spans="1:31" x14ac:dyDescent="0.25">
      <c r="A149" s="11" t="s">
        <v>250</v>
      </c>
      <c r="B149" s="4" t="s">
        <v>251</v>
      </c>
      <c r="C149" s="4" t="s">
        <v>245</v>
      </c>
      <c r="D149" s="9" t="s">
        <v>27</v>
      </c>
      <c r="E149" s="9">
        <v>2007</v>
      </c>
      <c r="F149" s="9">
        <v>110</v>
      </c>
      <c r="G149" s="9" t="s">
        <v>187</v>
      </c>
      <c r="H149" s="9" t="s">
        <v>182</v>
      </c>
      <c r="I149" s="9" t="s">
        <v>42</v>
      </c>
      <c r="J149" s="9" t="s">
        <v>107</v>
      </c>
      <c r="K149" s="9" t="s">
        <v>36</v>
      </c>
      <c r="L149" s="331">
        <v>88.429254</v>
      </c>
      <c r="M149" s="331">
        <v>18.618604999999999</v>
      </c>
      <c r="N149" s="331">
        <v>21.527464999999999</v>
      </c>
      <c r="O149" s="331">
        <v>21.415209999999998</v>
      </c>
      <c r="P149" s="331">
        <v>21.527464999999999</v>
      </c>
      <c r="Q149" s="331">
        <v>2.4877440000000002</v>
      </c>
      <c r="R149" s="331">
        <v>1.4869399999999999</v>
      </c>
      <c r="S149" s="331">
        <v>-1</v>
      </c>
      <c r="T149" s="331">
        <v>-1</v>
      </c>
      <c r="U149" s="331">
        <v>1150.882411</v>
      </c>
      <c r="V149" s="331">
        <f t="shared" si="20"/>
        <v>9.7476566819062735E-2</v>
      </c>
      <c r="W149" s="331">
        <f t="shared" si="21"/>
        <v>2.0523498867922547E-2</v>
      </c>
      <c r="X149" s="331">
        <f t="shared" si="22"/>
        <v>2.3729968145129149E-2</v>
      </c>
      <c r="Y149" s="331">
        <f t="shared" si="23"/>
        <v>2.3606228189025094E-2</v>
      </c>
      <c r="Z149" s="331">
        <f t="shared" si="24"/>
        <v>2.3729968145129149E-2</v>
      </c>
      <c r="AA149" s="331">
        <f t="shared" si="25"/>
        <v>2.7422683475846399E-3</v>
      </c>
      <c r="AB149" s="331">
        <f t="shared" si="26"/>
        <v>1.6390707792913999E-3</v>
      </c>
      <c r="AC149" s="331">
        <f t="shared" si="27"/>
        <v>0</v>
      </c>
      <c r="AD149" s="331">
        <f t="shared" si="28"/>
        <v>0</v>
      </c>
      <c r="AE149" s="468">
        <f t="shared" si="29"/>
        <v>1.2686306981253683</v>
      </c>
    </row>
    <row r="150" spans="1:31" x14ac:dyDescent="0.25">
      <c r="A150" s="11" t="s">
        <v>250</v>
      </c>
      <c r="B150" s="4" t="s">
        <v>251</v>
      </c>
      <c r="C150" s="4" t="s">
        <v>245</v>
      </c>
      <c r="D150" s="9" t="s">
        <v>27</v>
      </c>
      <c r="E150" s="9">
        <v>2007</v>
      </c>
      <c r="F150" s="9">
        <v>111</v>
      </c>
      <c r="G150" s="9" t="s">
        <v>187</v>
      </c>
      <c r="H150" s="9" t="s">
        <v>182</v>
      </c>
      <c r="I150" s="9" t="s">
        <v>30</v>
      </c>
      <c r="J150" s="9" t="s">
        <v>107</v>
      </c>
      <c r="K150" s="9" t="s">
        <v>36</v>
      </c>
      <c r="L150" s="331">
        <v>1.7339070000000001</v>
      </c>
      <c r="M150" s="331">
        <v>0.36507099999999998</v>
      </c>
      <c r="N150" s="331">
        <v>0.42210700000000001</v>
      </c>
      <c r="O150" s="331">
        <v>0.419906</v>
      </c>
      <c r="P150" s="331">
        <v>0.42210700000000001</v>
      </c>
      <c r="Q150" s="331">
        <v>4.8779000000000003E-2</v>
      </c>
      <c r="R150" s="331">
        <v>2.9156000000000001E-2</v>
      </c>
      <c r="S150" s="331">
        <v>-1</v>
      </c>
      <c r="T150" s="331">
        <v>-1</v>
      </c>
      <c r="U150" s="331">
        <v>22.566322</v>
      </c>
      <c r="V150" s="331">
        <f t="shared" si="20"/>
        <v>1.9113052965881701E-3</v>
      </c>
      <c r="W150" s="331">
        <f t="shared" si="21"/>
        <v>4.0242189225300995E-4</v>
      </c>
      <c r="X150" s="331">
        <f t="shared" si="22"/>
        <v>4.6529332013017002E-4</v>
      </c>
      <c r="Y150" s="331">
        <f t="shared" si="23"/>
        <v>4.6286713293685998E-4</v>
      </c>
      <c r="Z150" s="331">
        <f t="shared" si="24"/>
        <v>4.6529332013017002E-4</v>
      </c>
      <c r="AA150" s="331">
        <f t="shared" si="25"/>
        <v>5.376964339049E-5</v>
      </c>
      <c r="AB150" s="331">
        <f t="shared" si="26"/>
        <v>3.2138988554360003E-5</v>
      </c>
      <c r="AC150" s="331">
        <f t="shared" si="27"/>
        <v>0</v>
      </c>
      <c r="AD150" s="331">
        <f t="shared" si="28"/>
        <v>0</v>
      </c>
      <c r="AE150" s="468">
        <f t="shared" si="29"/>
        <v>2.4875111965701819E-2</v>
      </c>
    </row>
    <row r="151" spans="1:31" x14ac:dyDescent="0.25">
      <c r="A151" s="11" t="s">
        <v>250</v>
      </c>
      <c r="B151" s="4" t="s">
        <v>251</v>
      </c>
      <c r="C151" s="4" t="s">
        <v>245</v>
      </c>
      <c r="D151" s="9" t="s">
        <v>27</v>
      </c>
      <c r="E151" s="9">
        <v>2007</v>
      </c>
      <c r="F151" s="9">
        <v>112</v>
      </c>
      <c r="G151" s="9" t="s">
        <v>187</v>
      </c>
      <c r="H151" s="9" t="s">
        <v>182</v>
      </c>
      <c r="I151" s="9" t="s">
        <v>99</v>
      </c>
      <c r="J151" s="9" t="s">
        <v>107</v>
      </c>
      <c r="K151" s="9" t="s">
        <v>36</v>
      </c>
      <c r="L151" s="331">
        <v>2.6008599999999999</v>
      </c>
      <c r="M151" s="331">
        <v>0.54760600000000004</v>
      </c>
      <c r="N151" s="331">
        <v>0.63316099999999997</v>
      </c>
      <c r="O151" s="331">
        <v>0.62985899999999995</v>
      </c>
      <c r="P151" s="331">
        <v>0.63316099999999997</v>
      </c>
      <c r="Q151" s="331">
        <v>7.3168999999999998E-2</v>
      </c>
      <c r="R151" s="331">
        <v>4.3734000000000002E-2</v>
      </c>
      <c r="S151" s="331">
        <v>-1</v>
      </c>
      <c r="T151" s="331">
        <v>-1</v>
      </c>
      <c r="U151" s="331">
        <v>33.849482999999999</v>
      </c>
      <c r="V151" s="331">
        <f t="shared" si="20"/>
        <v>2.8669573937265998E-3</v>
      </c>
      <c r="W151" s="331">
        <f t="shared" si="21"/>
        <v>6.0363228722385993E-4</v>
      </c>
      <c r="X151" s="331">
        <f t="shared" si="22"/>
        <v>6.9794053135090997E-4</v>
      </c>
      <c r="Y151" s="331">
        <f t="shared" si="23"/>
        <v>6.9430069940528989E-4</v>
      </c>
      <c r="Z151" s="331">
        <f t="shared" si="24"/>
        <v>6.9794053135090997E-4</v>
      </c>
      <c r="AA151" s="331">
        <f t="shared" si="25"/>
        <v>8.0655016241389994E-5</v>
      </c>
      <c r="AB151" s="331">
        <f t="shared" si="26"/>
        <v>4.8208482831539998E-5</v>
      </c>
      <c r="AC151" s="331">
        <f t="shared" si="27"/>
        <v>0</v>
      </c>
      <c r="AD151" s="331">
        <f t="shared" si="28"/>
        <v>0</v>
      </c>
      <c r="AE151" s="468">
        <f t="shared" si="29"/>
        <v>3.731266794855273E-2</v>
      </c>
    </row>
    <row r="152" spans="1:31" x14ac:dyDescent="0.25">
      <c r="A152" s="11" t="s">
        <v>250</v>
      </c>
      <c r="B152" s="4" t="s">
        <v>251</v>
      </c>
      <c r="C152" s="4" t="s">
        <v>245</v>
      </c>
      <c r="D152" s="9" t="s">
        <v>27</v>
      </c>
      <c r="E152" s="9">
        <v>2007</v>
      </c>
      <c r="F152" s="9">
        <v>113</v>
      </c>
      <c r="G152" s="9" t="s">
        <v>188</v>
      </c>
      <c r="H152" s="9" t="s">
        <v>189</v>
      </c>
      <c r="I152" s="9" t="s">
        <v>42</v>
      </c>
      <c r="J152" s="9" t="s">
        <v>107</v>
      </c>
      <c r="K152" s="9" t="s">
        <v>36</v>
      </c>
      <c r="L152" s="331">
        <v>168.72299599999999</v>
      </c>
      <c r="M152" s="331">
        <v>28.212906</v>
      </c>
      <c r="N152" s="331">
        <v>32.620722999999998</v>
      </c>
      <c r="O152" s="331">
        <v>32.450622000000003</v>
      </c>
      <c r="P152" s="331">
        <v>32.620722999999998</v>
      </c>
      <c r="Q152" s="331">
        <v>2.1657670000000002</v>
      </c>
      <c r="R152" s="331">
        <v>1.387591</v>
      </c>
      <c r="S152" s="331">
        <v>-1</v>
      </c>
      <c r="T152" s="331">
        <v>-1</v>
      </c>
      <c r="U152" s="331">
        <v>1073.9871149999999</v>
      </c>
      <c r="V152" s="331">
        <f t="shared" si="20"/>
        <v>0.18598526674788474</v>
      </c>
      <c r="W152" s="331">
        <f t="shared" si="21"/>
        <v>3.109940537176686E-2</v>
      </c>
      <c r="X152" s="331">
        <f t="shared" si="22"/>
        <v>3.5958191903277127E-2</v>
      </c>
      <c r="Y152" s="331">
        <f t="shared" si="23"/>
        <v>3.577068764713482E-2</v>
      </c>
      <c r="Z152" s="331">
        <f t="shared" si="24"/>
        <v>3.5958191903277127E-2</v>
      </c>
      <c r="AA152" s="331">
        <f t="shared" si="25"/>
        <v>2.3873494589247701E-3</v>
      </c>
      <c r="AB152" s="331">
        <f t="shared" si="26"/>
        <v>1.5295572529542098E-3</v>
      </c>
      <c r="AC152" s="331">
        <f t="shared" si="27"/>
        <v>0</v>
      </c>
      <c r="AD152" s="331">
        <f t="shared" si="28"/>
        <v>0</v>
      </c>
      <c r="AE152" s="468">
        <f t="shared" si="29"/>
        <v>1.1838681436587706</v>
      </c>
    </row>
    <row r="153" spans="1:31" x14ac:dyDescent="0.25">
      <c r="A153" s="11" t="s">
        <v>250</v>
      </c>
      <c r="B153" s="4" t="s">
        <v>251</v>
      </c>
      <c r="C153" s="4" t="s">
        <v>245</v>
      </c>
      <c r="D153" s="9" t="s">
        <v>27</v>
      </c>
      <c r="E153" s="9">
        <v>2007</v>
      </c>
      <c r="F153" s="9">
        <v>114</v>
      </c>
      <c r="G153" s="9" t="s">
        <v>112</v>
      </c>
      <c r="H153" s="9" t="s">
        <v>113</v>
      </c>
      <c r="I153" s="9" t="s">
        <v>42</v>
      </c>
      <c r="J153" s="9" t="s">
        <v>114</v>
      </c>
      <c r="K153" s="9" t="s">
        <v>36</v>
      </c>
      <c r="L153" s="331">
        <v>4.8652759999999997</v>
      </c>
      <c r="M153" s="331">
        <v>0.114713</v>
      </c>
      <c r="N153" s="331">
        <v>0.100079</v>
      </c>
      <c r="O153" s="331">
        <v>9.5752000000000004E-2</v>
      </c>
      <c r="P153" s="331">
        <v>0.112385</v>
      </c>
      <c r="Q153" s="331">
        <v>2.0275999999999999E-2</v>
      </c>
      <c r="R153" s="331">
        <v>7.3270000000000002E-3</v>
      </c>
      <c r="S153" s="331">
        <v>-1</v>
      </c>
      <c r="T153" s="331">
        <v>-1</v>
      </c>
      <c r="U153" s="331">
        <v>5.6712410000000002</v>
      </c>
      <c r="V153" s="331">
        <f t="shared" si="20"/>
        <v>5.3630487610715595E-3</v>
      </c>
      <c r="W153" s="331">
        <f t="shared" si="21"/>
        <v>1.2644943730403001E-4</v>
      </c>
      <c r="X153" s="331">
        <f t="shared" si="22"/>
        <v>1.1031821359348999E-4</v>
      </c>
      <c r="Y153" s="331">
        <f t="shared" si="23"/>
        <v>1.0554851255512E-4</v>
      </c>
      <c r="Z153" s="331">
        <f t="shared" si="24"/>
        <v>1.2388325657434999E-4</v>
      </c>
      <c r="AA153" s="331">
        <f t="shared" si="25"/>
        <v>2.2350464121559999E-5</v>
      </c>
      <c r="AB153" s="331">
        <f t="shared" si="26"/>
        <v>8.0766349683699998E-6</v>
      </c>
      <c r="AC153" s="331">
        <f t="shared" si="27"/>
        <v>0</v>
      </c>
      <c r="AD153" s="331">
        <f t="shared" si="28"/>
        <v>0</v>
      </c>
      <c r="AE153" s="468">
        <f t="shared" si="29"/>
        <v>6.2514730960357102E-3</v>
      </c>
    </row>
    <row r="154" spans="1:31" x14ac:dyDescent="0.25">
      <c r="A154" s="11" t="s">
        <v>250</v>
      </c>
      <c r="B154" s="4" t="s">
        <v>251</v>
      </c>
      <c r="C154" s="4" t="s">
        <v>245</v>
      </c>
      <c r="D154" s="9" t="s">
        <v>27</v>
      </c>
      <c r="E154" s="9">
        <v>2007</v>
      </c>
      <c r="F154" s="9">
        <v>115</v>
      </c>
      <c r="G154" s="9" t="s">
        <v>542</v>
      </c>
      <c r="H154" s="9" t="s">
        <v>47</v>
      </c>
      <c r="I154" s="9" t="s">
        <v>42</v>
      </c>
      <c r="J154" s="9" t="s">
        <v>31</v>
      </c>
      <c r="K154" s="9" t="s">
        <v>36</v>
      </c>
      <c r="L154" s="331">
        <v>7.0337480000000001</v>
      </c>
      <c r="M154" s="331">
        <v>1.086991</v>
      </c>
      <c r="N154" s="331">
        <v>1.2568159999999999</v>
      </c>
      <c r="O154" s="331">
        <v>1.2502629999999999</v>
      </c>
      <c r="P154" s="331">
        <v>1.2568159999999999</v>
      </c>
      <c r="Q154" s="331">
        <v>0.98790199999999995</v>
      </c>
      <c r="R154" s="331">
        <v>0.27133600000000002</v>
      </c>
      <c r="S154" s="331">
        <v>-1</v>
      </c>
      <c r="T154" s="331">
        <v>-1</v>
      </c>
      <c r="U154" s="331">
        <v>210.01207600000001</v>
      </c>
      <c r="V154" s="331">
        <f t="shared" si="20"/>
        <v>7.7533799720898794E-3</v>
      </c>
      <c r="W154" s="331">
        <f t="shared" si="21"/>
        <v>1.1982024731682099E-3</v>
      </c>
      <c r="X154" s="331">
        <f t="shared" si="22"/>
        <v>1.3854024913889597E-3</v>
      </c>
      <c r="Y154" s="331">
        <f t="shared" si="23"/>
        <v>1.3781790453745296E-3</v>
      </c>
      <c r="Z154" s="331">
        <f t="shared" si="24"/>
        <v>1.3854024913889597E-3</v>
      </c>
      <c r="AA154" s="331">
        <f t="shared" si="25"/>
        <v>1.0889755477716198E-3</v>
      </c>
      <c r="AB154" s="331">
        <f t="shared" si="26"/>
        <v>2.9909674161016005E-4</v>
      </c>
      <c r="AC154" s="331">
        <f t="shared" si="27"/>
        <v>0</v>
      </c>
      <c r="AD154" s="331">
        <f t="shared" si="28"/>
        <v>0</v>
      </c>
      <c r="AE154" s="468">
        <f t="shared" si="29"/>
        <v>0.23149868661137957</v>
      </c>
    </row>
    <row r="155" spans="1:31" x14ac:dyDescent="0.25">
      <c r="A155" s="11" t="s">
        <v>250</v>
      </c>
      <c r="B155" s="4" t="s">
        <v>251</v>
      </c>
      <c r="C155" s="4" t="s">
        <v>245</v>
      </c>
      <c r="D155" s="9" t="s">
        <v>27</v>
      </c>
      <c r="E155" s="9">
        <v>2007</v>
      </c>
      <c r="F155" s="9">
        <v>116</v>
      </c>
      <c r="G155" s="9" t="s">
        <v>191</v>
      </c>
      <c r="H155" s="9" t="s">
        <v>192</v>
      </c>
      <c r="I155" s="9" t="s">
        <v>42</v>
      </c>
      <c r="J155" s="9" t="s">
        <v>107</v>
      </c>
      <c r="K155" s="9" t="s">
        <v>36</v>
      </c>
      <c r="L155" s="331">
        <v>1.0696889999999999</v>
      </c>
      <c r="M155" s="331">
        <v>7.8583E-2</v>
      </c>
      <c r="N155" s="331">
        <v>9.0860999999999997E-2</v>
      </c>
      <c r="O155" s="331">
        <v>9.0386999999999995E-2</v>
      </c>
      <c r="P155" s="331">
        <v>9.0860999999999997E-2</v>
      </c>
      <c r="Q155" s="331">
        <v>1.379419</v>
      </c>
      <c r="R155" s="331">
        <v>0.196713</v>
      </c>
      <c r="S155" s="331">
        <v>-1</v>
      </c>
      <c r="T155" s="331">
        <v>-1</v>
      </c>
      <c r="U155" s="331">
        <v>152.25476399999999</v>
      </c>
      <c r="V155" s="331">
        <f t="shared" si="20"/>
        <v>1.1791302828825898E-3</v>
      </c>
      <c r="W155" s="331">
        <f t="shared" si="21"/>
        <v>8.6622929673729992E-5</v>
      </c>
      <c r="X155" s="331">
        <f t="shared" si="22"/>
        <v>1.0015710793790999E-4</v>
      </c>
      <c r="Y155" s="331">
        <f t="shared" si="23"/>
        <v>9.963461237696999E-5</v>
      </c>
      <c r="Z155" s="331">
        <f t="shared" si="24"/>
        <v>1.0015710793790999E-4</v>
      </c>
      <c r="AA155" s="331">
        <f t="shared" si="25"/>
        <v>1.5205491649288897E-3</v>
      </c>
      <c r="AB155" s="331">
        <f t="shared" si="26"/>
        <v>2.1683896472403E-4</v>
      </c>
      <c r="AC155" s="331">
        <f t="shared" si="27"/>
        <v>0</v>
      </c>
      <c r="AD155" s="331">
        <f t="shared" si="28"/>
        <v>0</v>
      </c>
      <c r="AE155" s="468">
        <f t="shared" si="29"/>
        <v>0.16783214835858082</v>
      </c>
    </row>
    <row r="156" spans="1:31" x14ac:dyDescent="0.25">
      <c r="A156" s="11" t="s">
        <v>250</v>
      </c>
      <c r="B156" s="4" t="s">
        <v>251</v>
      </c>
      <c r="C156" s="4" t="s">
        <v>245</v>
      </c>
      <c r="D156" s="9" t="s">
        <v>27</v>
      </c>
      <c r="E156" s="9">
        <v>2007</v>
      </c>
      <c r="F156" s="9">
        <v>117</v>
      </c>
      <c r="G156" s="9" t="s">
        <v>584</v>
      </c>
      <c r="H156" s="9" t="s">
        <v>58</v>
      </c>
      <c r="I156" s="9" t="s">
        <v>42</v>
      </c>
      <c r="J156" s="9" t="s">
        <v>31</v>
      </c>
      <c r="K156" s="9" t="s">
        <v>36</v>
      </c>
      <c r="L156" s="331">
        <v>16.253601</v>
      </c>
      <c r="M156" s="331">
        <v>1.8875150000000001</v>
      </c>
      <c r="N156" s="331">
        <v>2.1824089999999998</v>
      </c>
      <c r="O156" s="331">
        <v>2.1710289999999999</v>
      </c>
      <c r="P156" s="331">
        <v>2.1824089999999998</v>
      </c>
      <c r="Q156" s="331">
        <v>9.0711E-2</v>
      </c>
      <c r="R156" s="331">
        <v>0.13250300000000001</v>
      </c>
      <c r="S156" s="331">
        <v>-1</v>
      </c>
      <c r="T156" s="331">
        <v>-1</v>
      </c>
      <c r="U156" s="331">
        <v>102.556681</v>
      </c>
      <c r="V156" s="331">
        <f t="shared" si="20"/>
        <v>1.7916528210527308E-2</v>
      </c>
      <c r="W156" s="331">
        <f t="shared" si="21"/>
        <v>2.0806291322946501E-3</v>
      </c>
      <c r="X156" s="331">
        <f t="shared" si="22"/>
        <v>2.4056941237457895E-3</v>
      </c>
      <c r="Y156" s="331">
        <f t="shared" si="23"/>
        <v>2.39314982103799E-3</v>
      </c>
      <c r="Z156" s="331">
        <f t="shared" si="24"/>
        <v>2.4056941237457895E-3</v>
      </c>
      <c r="AA156" s="331">
        <f t="shared" si="25"/>
        <v>9.9991761241409994E-5</v>
      </c>
      <c r="AB156" s="331">
        <f t="shared" si="26"/>
        <v>1.4605955550892999E-4</v>
      </c>
      <c r="AC156" s="331">
        <f t="shared" si="27"/>
        <v>0</v>
      </c>
      <c r="AD156" s="331">
        <f t="shared" si="28"/>
        <v>0</v>
      </c>
      <c r="AE156" s="468">
        <f t="shared" si="29"/>
        <v>0.1130493893823621</v>
      </c>
    </row>
    <row r="157" spans="1:31" x14ac:dyDescent="0.25">
      <c r="A157" s="11" t="s">
        <v>250</v>
      </c>
      <c r="B157" s="4" t="s">
        <v>251</v>
      </c>
      <c r="C157" s="4" t="s">
        <v>245</v>
      </c>
      <c r="D157" s="9" t="s">
        <v>27</v>
      </c>
      <c r="E157" s="9">
        <v>2007</v>
      </c>
      <c r="F157" s="9">
        <v>118</v>
      </c>
      <c r="G157" s="9" t="s">
        <v>585</v>
      </c>
      <c r="H157" s="9" t="s">
        <v>58</v>
      </c>
      <c r="I157" s="9" t="s">
        <v>30</v>
      </c>
      <c r="J157" s="9" t="s">
        <v>31</v>
      </c>
      <c r="K157" s="9" t="s">
        <v>36</v>
      </c>
      <c r="L157" s="331">
        <v>16.077558</v>
      </c>
      <c r="M157" s="331">
        <v>0.699017</v>
      </c>
      <c r="N157" s="331">
        <v>0.80822700000000003</v>
      </c>
      <c r="O157" s="331">
        <v>0.80401199999999995</v>
      </c>
      <c r="P157" s="331">
        <v>0.80822700000000003</v>
      </c>
      <c r="Q157" s="331">
        <v>0.37684899999999999</v>
      </c>
      <c r="R157" s="331">
        <v>0.28265200000000001</v>
      </c>
      <c r="S157" s="331">
        <v>-1</v>
      </c>
      <c r="T157" s="331">
        <v>-1</v>
      </c>
      <c r="U157" s="331">
        <v>218.77108100000001</v>
      </c>
      <c r="V157" s="331">
        <f t="shared" si="20"/>
        <v>1.772247402058098E-2</v>
      </c>
      <c r="W157" s="331">
        <f t="shared" si="21"/>
        <v>7.7053434498226988E-4</v>
      </c>
      <c r="X157" s="331">
        <f t="shared" si="22"/>
        <v>8.9091776314736992E-4</v>
      </c>
      <c r="Y157" s="331">
        <f t="shared" si="23"/>
        <v>8.8627152097571992E-4</v>
      </c>
      <c r="Z157" s="331">
        <f t="shared" si="24"/>
        <v>8.9091776314736992E-4</v>
      </c>
      <c r="AA157" s="331">
        <f t="shared" si="25"/>
        <v>4.1540491486218993E-4</v>
      </c>
      <c r="AB157" s="331">
        <f t="shared" si="26"/>
        <v>3.1157049639411998E-4</v>
      </c>
      <c r="AC157" s="331">
        <f t="shared" si="27"/>
        <v>0</v>
      </c>
      <c r="AD157" s="331">
        <f t="shared" si="28"/>
        <v>0</v>
      </c>
      <c r="AE157" s="468">
        <f t="shared" si="29"/>
        <v>0.24115383688722611</v>
      </c>
    </row>
    <row r="158" spans="1:31" x14ac:dyDescent="0.25">
      <c r="A158" s="11" t="s">
        <v>250</v>
      </c>
      <c r="B158" s="4" t="s">
        <v>251</v>
      </c>
      <c r="C158" s="4" t="s">
        <v>245</v>
      </c>
      <c r="D158" s="9" t="s">
        <v>27</v>
      </c>
      <c r="E158" s="9">
        <v>2007</v>
      </c>
      <c r="F158" s="9">
        <v>119</v>
      </c>
      <c r="G158" s="9" t="s">
        <v>527</v>
      </c>
      <c r="H158" s="9" t="s">
        <v>528</v>
      </c>
      <c r="I158" s="9" t="s">
        <v>42</v>
      </c>
      <c r="J158" s="9" t="s">
        <v>107</v>
      </c>
      <c r="K158" s="9" t="s">
        <v>36</v>
      </c>
      <c r="L158" s="331">
        <v>0.309807</v>
      </c>
      <c r="M158" s="331">
        <v>1.7769999999999999E-3</v>
      </c>
      <c r="N158" s="331">
        <v>2.055E-3</v>
      </c>
      <c r="O158" s="331">
        <v>2.0439999999999998E-3</v>
      </c>
      <c r="P158" s="331">
        <v>2.055E-3</v>
      </c>
      <c r="Q158" s="331">
        <v>5.7383999999999998E-2</v>
      </c>
      <c r="R158" s="331">
        <v>2.1041000000000001E-2</v>
      </c>
      <c r="S158" s="331">
        <v>-1</v>
      </c>
      <c r="T158" s="331">
        <v>-1</v>
      </c>
      <c r="U158" s="331">
        <v>16.285589000000002</v>
      </c>
      <c r="V158" s="331">
        <f t="shared" si="20"/>
        <v>3.4150376001716997E-4</v>
      </c>
      <c r="W158" s="331">
        <f t="shared" si="21"/>
        <v>1.9588071978699998E-6</v>
      </c>
      <c r="X158" s="331">
        <f t="shared" si="22"/>
        <v>2.2652497420500001E-6</v>
      </c>
      <c r="Y158" s="331">
        <f t="shared" si="23"/>
        <v>2.25312431764E-6</v>
      </c>
      <c r="Z158" s="331">
        <f t="shared" si="24"/>
        <v>2.2652497420500001E-6</v>
      </c>
      <c r="AA158" s="331">
        <f t="shared" si="25"/>
        <v>6.3255032213039992E-5</v>
      </c>
      <c r="AB158" s="331">
        <f t="shared" si="26"/>
        <v>2.3193732273710002E-5</v>
      </c>
      <c r="AC158" s="331">
        <f t="shared" si="27"/>
        <v>0</v>
      </c>
      <c r="AD158" s="331">
        <f t="shared" si="28"/>
        <v>0</v>
      </c>
      <c r="AE158" s="468">
        <f t="shared" si="29"/>
        <v>1.795178894471159E-2</v>
      </c>
    </row>
    <row r="159" spans="1:31" x14ac:dyDescent="0.25">
      <c r="A159" s="11" t="s">
        <v>250</v>
      </c>
      <c r="B159" s="4" t="s">
        <v>251</v>
      </c>
      <c r="C159" s="4" t="s">
        <v>245</v>
      </c>
      <c r="D159" s="9" t="s">
        <v>27</v>
      </c>
      <c r="E159" s="9">
        <v>2007</v>
      </c>
      <c r="F159" s="9">
        <v>120</v>
      </c>
      <c r="G159" s="9" t="s">
        <v>122</v>
      </c>
      <c r="H159" s="9" t="s">
        <v>123</v>
      </c>
      <c r="I159" s="9" t="s">
        <v>42</v>
      </c>
      <c r="J159" s="9" t="s">
        <v>119</v>
      </c>
      <c r="K159" s="9" t="s">
        <v>36</v>
      </c>
      <c r="L159" s="331">
        <v>1948.1220780000001</v>
      </c>
      <c r="M159" s="331">
        <v>1883.692303</v>
      </c>
      <c r="N159" s="331">
        <v>2177.9891790000001</v>
      </c>
      <c r="O159" s="331">
        <v>2166.6320540000002</v>
      </c>
      <c r="P159" s="331">
        <v>2177.9891790000001</v>
      </c>
      <c r="Q159" s="331">
        <v>362.17109399999998</v>
      </c>
      <c r="R159" s="331">
        <v>88.893259999999998</v>
      </c>
      <c r="S159" s="331">
        <v>-1</v>
      </c>
      <c r="T159" s="331">
        <v>-1</v>
      </c>
      <c r="U159" s="331">
        <v>68802.832701000007</v>
      </c>
      <c r="V159" s="331">
        <f t="shared" si="20"/>
        <v>2.1474369998401022</v>
      </c>
      <c r="W159" s="331">
        <f t="shared" si="21"/>
        <v>2.0764153301568467</v>
      </c>
      <c r="X159" s="331">
        <f t="shared" si="22"/>
        <v>2.4008221050693148</v>
      </c>
      <c r="Y159" s="331">
        <f t="shared" si="23"/>
        <v>2.3883030177327309</v>
      </c>
      <c r="Z159" s="331">
        <f t="shared" si="24"/>
        <v>2.4008221050693148</v>
      </c>
      <c r="AA159" s="331">
        <f t="shared" si="25"/>
        <v>0.39922529307127308</v>
      </c>
      <c r="AB159" s="331">
        <f t="shared" si="26"/>
        <v>9.7988045880770591E-2</v>
      </c>
      <c r="AC159" s="331">
        <f t="shared" si="27"/>
        <v>0</v>
      </c>
      <c r="AD159" s="331">
        <f t="shared" si="28"/>
        <v>0</v>
      </c>
      <c r="AE159" s="468">
        <f t="shared" si="29"/>
        <v>75.842140646350146</v>
      </c>
    </row>
    <row r="160" spans="1:31" x14ac:dyDescent="0.25">
      <c r="A160" s="11" t="s">
        <v>250</v>
      </c>
      <c r="B160" s="4" t="s">
        <v>251</v>
      </c>
      <c r="C160" s="4" t="s">
        <v>245</v>
      </c>
      <c r="D160" s="9" t="s">
        <v>27</v>
      </c>
      <c r="E160" s="9">
        <v>2007</v>
      </c>
      <c r="F160" s="9">
        <v>121</v>
      </c>
      <c r="G160" s="9" t="s">
        <v>122</v>
      </c>
      <c r="H160" s="9" t="s">
        <v>123</v>
      </c>
      <c r="I160" s="9" t="s">
        <v>30</v>
      </c>
      <c r="J160" s="9" t="s">
        <v>119</v>
      </c>
      <c r="K160" s="9" t="s">
        <v>36</v>
      </c>
      <c r="L160" s="331">
        <v>4.7056089999999999</v>
      </c>
      <c r="M160" s="331">
        <v>4.5499809999999998</v>
      </c>
      <c r="N160" s="331">
        <v>5.2608430000000004</v>
      </c>
      <c r="O160" s="331">
        <v>5.2334110000000003</v>
      </c>
      <c r="P160" s="331">
        <v>5.2608430000000004</v>
      </c>
      <c r="Q160" s="331">
        <v>0.87480899999999995</v>
      </c>
      <c r="R160" s="331">
        <v>0.21471799999999999</v>
      </c>
      <c r="S160" s="331">
        <v>-1</v>
      </c>
      <c r="T160" s="331">
        <v>-1</v>
      </c>
      <c r="U160" s="331">
        <v>166.190417</v>
      </c>
      <c r="V160" s="331">
        <f t="shared" si="20"/>
        <v>5.1870460211377901E-3</v>
      </c>
      <c r="W160" s="331">
        <f t="shared" si="21"/>
        <v>5.0154955165851098E-3</v>
      </c>
      <c r="X160" s="331">
        <f t="shared" si="22"/>
        <v>5.7990867390343296E-3</v>
      </c>
      <c r="Y160" s="331">
        <f t="shared" si="23"/>
        <v>5.7688481351784102E-3</v>
      </c>
      <c r="Z160" s="331">
        <f t="shared" si="24"/>
        <v>5.7990867390343296E-3</v>
      </c>
      <c r="AA160" s="331">
        <f t="shared" si="25"/>
        <v>9.6431185478978987E-4</v>
      </c>
      <c r="AB160" s="331">
        <f t="shared" si="26"/>
        <v>2.3668607986057999E-4</v>
      </c>
      <c r="AC160" s="331">
        <f t="shared" si="27"/>
        <v>0</v>
      </c>
      <c r="AD160" s="331">
        <f t="shared" si="28"/>
        <v>0</v>
      </c>
      <c r="AE160" s="468">
        <f t="shared" si="29"/>
        <v>0.18319357627271626</v>
      </c>
    </row>
    <row r="161" spans="1:31" x14ac:dyDescent="0.25">
      <c r="A161" s="11" t="s">
        <v>250</v>
      </c>
      <c r="B161" s="4" t="s">
        <v>251</v>
      </c>
      <c r="C161" s="4" t="s">
        <v>245</v>
      </c>
      <c r="D161" s="9" t="s">
        <v>27</v>
      </c>
      <c r="E161" s="9">
        <v>2007</v>
      </c>
      <c r="F161" s="9">
        <v>122</v>
      </c>
      <c r="G161" s="9" t="s">
        <v>122</v>
      </c>
      <c r="H161" s="9" t="s">
        <v>123</v>
      </c>
      <c r="I161" s="9" t="s">
        <v>99</v>
      </c>
      <c r="J161" s="9" t="s">
        <v>119</v>
      </c>
      <c r="K161" s="9" t="s">
        <v>36</v>
      </c>
      <c r="L161" s="331">
        <v>92.935775000000007</v>
      </c>
      <c r="M161" s="331">
        <v>89.862133</v>
      </c>
      <c r="N161" s="331">
        <v>103.901658</v>
      </c>
      <c r="O161" s="331">
        <v>103.35986200000001</v>
      </c>
      <c r="P161" s="331">
        <v>103.901658</v>
      </c>
      <c r="Q161" s="331">
        <v>17.277486</v>
      </c>
      <c r="R161" s="331">
        <v>4.2406810000000004</v>
      </c>
      <c r="S161" s="331">
        <v>-1</v>
      </c>
      <c r="T161" s="331">
        <v>-1</v>
      </c>
      <c r="U161" s="331">
        <v>3282.2607389999998</v>
      </c>
      <c r="V161" s="331">
        <f t="shared" si="20"/>
        <v>0.10244415588611526</v>
      </c>
      <c r="W161" s="331">
        <f t="shared" si="21"/>
        <v>9.9056045546624213E-2</v>
      </c>
      <c r="X161" s="331">
        <f t="shared" si="22"/>
        <v>0.11453197274115197</v>
      </c>
      <c r="Y161" s="331">
        <f t="shared" si="23"/>
        <v>0.11393474488263922</v>
      </c>
      <c r="Z161" s="331">
        <f t="shared" si="24"/>
        <v>0.11453197274115197</v>
      </c>
      <c r="AA161" s="331">
        <f t="shared" si="25"/>
        <v>1.904516822616666E-2</v>
      </c>
      <c r="AB161" s="331">
        <f t="shared" si="26"/>
        <v>4.6745506284021103E-3</v>
      </c>
      <c r="AC161" s="331">
        <f t="shared" si="27"/>
        <v>0</v>
      </c>
      <c r="AD161" s="331">
        <f t="shared" si="28"/>
        <v>0</v>
      </c>
      <c r="AE161" s="468">
        <f t="shared" si="29"/>
        <v>3.6180731349686575</v>
      </c>
    </row>
    <row r="162" spans="1:31" x14ac:dyDescent="0.25">
      <c r="A162" s="11" t="s">
        <v>250</v>
      </c>
      <c r="B162" s="4" t="s">
        <v>251</v>
      </c>
      <c r="C162" s="4" t="s">
        <v>245</v>
      </c>
      <c r="D162" s="9" t="s">
        <v>27</v>
      </c>
      <c r="E162" s="9">
        <v>2007</v>
      </c>
      <c r="F162" s="9">
        <v>123</v>
      </c>
      <c r="G162" s="9" t="s">
        <v>122</v>
      </c>
      <c r="H162" s="9" t="s">
        <v>123</v>
      </c>
      <c r="I162" s="9" t="s">
        <v>120</v>
      </c>
      <c r="J162" s="9" t="s">
        <v>119</v>
      </c>
      <c r="K162" s="9" t="s">
        <v>36</v>
      </c>
      <c r="L162" s="331">
        <v>3.529207</v>
      </c>
      <c r="M162" s="331">
        <v>3.4124859999999999</v>
      </c>
      <c r="N162" s="331">
        <v>3.9456329999999999</v>
      </c>
      <c r="O162" s="331">
        <v>3.9250579999999999</v>
      </c>
      <c r="P162" s="331">
        <v>3.9456329999999999</v>
      </c>
      <c r="Q162" s="331">
        <v>0.656107</v>
      </c>
      <c r="R162" s="331">
        <v>0.16103899999999999</v>
      </c>
      <c r="S162" s="331">
        <v>-1</v>
      </c>
      <c r="T162" s="331">
        <v>-1</v>
      </c>
      <c r="U162" s="331">
        <v>124.642813</v>
      </c>
      <c r="V162" s="331">
        <f t="shared" si="20"/>
        <v>3.8902847914311697E-3</v>
      </c>
      <c r="W162" s="331">
        <f t="shared" si="21"/>
        <v>3.7616219130166594E-3</v>
      </c>
      <c r="X162" s="331">
        <f t="shared" si="22"/>
        <v>4.3493158810092294E-3</v>
      </c>
      <c r="Y162" s="331">
        <f t="shared" si="23"/>
        <v>4.3266358258059797E-3</v>
      </c>
      <c r="Z162" s="331">
        <f t="shared" si="24"/>
        <v>4.3493158810092294E-3</v>
      </c>
      <c r="AA162" s="331">
        <f t="shared" si="25"/>
        <v>7.2323416667016997E-4</v>
      </c>
      <c r="AB162" s="331">
        <f t="shared" si="26"/>
        <v>1.7751511105108998E-4</v>
      </c>
      <c r="AC162" s="331">
        <f t="shared" si="27"/>
        <v>0</v>
      </c>
      <c r="AD162" s="331">
        <f t="shared" si="28"/>
        <v>0</v>
      </c>
      <c r="AE162" s="468">
        <f t="shared" si="29"/>
        <v>0.13739518248011504</v>
      </c>
    </row>
    <row r="163" spans="1:31" x14ac:dyDescent="0.25">
      <c r="A163" s="11" t="s">
        <v>250</v>
      </c>
      <c r="B163" s="4" t="s">
        <v>251</v>
      </c>
      <c r="C163" s="4" t="s">
        <v>245</v>
      </c>
      <c r="D163" s="9" t="s">
        <v>27</v>
      </c>
      <c r="E163" s="9">
        <v>2007</v>
      </c>
      <c r="F163" s="9">
        <v>124</v>
      </c>
      <c r="G163" s="9" t="s">
        <v>586</v>
      </c>
      <c r="H163" s="9" t="s">
        <v>587</v>
      </c>
      <c r="I163" s="9" t="s">
        <v>42</v>
      </c>
      <c r="J163" s="9" t="s">
        <v>119</v>
      </c>
      <c r="K163" s="9" t="s">
        <v>36</v>
      </c>
      <c r="L163" s="331">
        <v>0.35227700000000001</v>
      </c>
      <c r="M163" s="331">
        <v>1.9001000000000001E-2</v>
      </c>
      <c r="N163" s="331">
        <v>2.197E-2</v>
      </c>
      <c r="O163" s="331">
        <v>2.1854999999999999E-2</v>
      </c>
      <c r="P163" s="331">
        <v>2.197E-2</v>
      </c>
      <c r="Q163" s="331">
        <v>0.17644399999999999</v>
      </c>
      <c r="R163" s="331">
        <v>4.2736000000000003E-2</v>
      </c>
      <c r="S163" s="331">
        <v>-1</v>
      </c>
      <c r="T163" s="331">
        <v>-1</v>
      </c>
      <c r="U163" s="331">
        <v>33.077576999999998</v>
      </c>
      <c r="V163" s="331">
        <f t="shared" si="20"/>
        <v>3.8831892135286999E-4</v>
      </c>
      <c r="W163" s="331">
        <f t="shared" si="21"/>
        <v>2.0945017201310001E-5</v>
      </c>
      <c r="X163" s="331">
        <f t="shared" si="22"/>
        <v>2.42177794807E-5</v>
      </c>
      <c r="Y163" s="331">
        <f t="shared" si="23"/>
        <v>2.4091013680049996E-5</v>
      </c>
      <c r="Z163" s="331">
        <f t="shared" si="24"/>
        <v>2.42177794807E-5</v>
      </c>
      <c r="AA163" s="331">
        <f t="shared" si="25"/>
        <v>1.9449621678163998E-4</v>
      </c>
      <c r="AB163" s="331">
        <f t="shared" si="26"/>
        <v>4.7108376144160006E-5</v>
      </c>
      <c r="AC163" s="331">
        <f t="shared" si="27"/>
        <v>0</v>
      </c>
      <c r="AD163" s="331">
        <f t="shared" si="28"/>
        <v>0</v>
      </c>
      <c r="AE163" s="468">
        <f t="shared" si="29"/>
        <v>3.6461787234495863E-2</v>
      </c>
    </row>
    <row r="164" spans="1:31" ht="26.25" x14ac:dyDescent="0.25">
      <c r="A164" s="12" t="s">
        <v>248</v>
      </c>
      <c r="B164" s="4" t="s">
        <v>249</v>
      </c>
      <c r="C164" s="4"/>
      <c r="D164" s="9" t="s">
        <v>27</v>
      </c>
      <c r="E164" s="9">
        <v>2007</v>
      </c>
      <c r="F164" s="9">
        <v>1</v>
      </c>
      <c r="G164" s="9" t="s">
        <v>572</v>
      </c>
      <c r="H164" s="9" t="s">
        <v>118</v>
      </c>
      <c r="I164" s="9" t="s">
        <v>42</v>
      </c>
      <c r="J164" s="9" t="s">
        <v>114</v>
      </c>
      <c r="K164" s="9" t="s">
        <v>35</v>
      </c>
      <c r="L164" s="331">
        <v>-1</v>
      </c>
      <c r="M164" s="331">
        <v>-1</v>
      </c>
      <c r="N164" s="331">
        <v>-1</v>
      </c>
      <c r="O164" s="331">
        <v>-1</v>
      </c>
      <c r="P164" s="331">
        <v>-1</v>
      </c>
      <c r="Q164" s="331">
        <v>-1</v>
      </c>
      <c r="R164" s="331">
        <v>-1</v>
      </c>
      <c r="S164" s="331">
        <v>-1</v>
      </c>
      <c r="T164" s="331">
        <v>-1</v>
      </c>
      <c r="U164" s="331">
        <v>-1</v>
      </c>
      <c r="V164" s="331">
        <f t="shared" si="20"/>
        <v>0</v>
      </c>
      <c r="W164" s="331">
        <f t="shared" si="21"/>
        <v>0</v>
      </c>
      <c r="X164" s="331">
        <f t="shared" si="22"/>
        <v>0</v>
      </c>
      <c r="Y164" s="331">
        <f t="shared" si="23"/>
        <v>0</v>
      </c>
      <c r="Z164" s="331">
        <f t="shared" si="24"/>
        <v>0</v>
      </c>
      <c r="AA164" s="331">
        <f t="shared" si="25"/>
        <v>0</v>
      </c>
      <c r="AB164" s="331">
        <f t="shared" si="26"/>
        <v>0</v>
      </c>
      <c r="AC164" s="331">
        <f t="shared" si="27"/>
        <v>0</v>
      </c>
      <c r="AD164" s="331">
        <f t="shared" si="28"/>
        <v>0</v>
      </c>
      <c r="AE164" s="468">
        <f t="shared" si="29"/>
        <v>0</v>
      </c>
    </row>
    <row r="165" spans="1:31" ht="26.25" x14ac:dyDescent="0.25">
      <c r="A165" s="12" t="s">
        <v>248</v>
      </c>
      <c r="B165" s="4" t="s">
        <v>249</v>
      </c>
      <c r="C165" s="4"/>
      <c r="D165" s="9" t="s">
        <v>27</v>
      </c>
      <c r="E165" s="9">
        <v>2007</v>
      </c>
      <c r="F165" s="9">
        <v>2</v>
      </c>
      <c r="G165" s="9" t="s">
        <v>242</v>
      </c>
      <c r="H165" s="9" t="s">
        <v>123</v>
      </c>
      <c r="I165" s="9" t="s">
        <v>42</v>
      </c>
      <c r="J165" s="9" t="s">
        <v>119</v>
      </c>
      <c r="K165" s="9" t="s">
        <v>35</v>
      </c>
      <c r="L165" s="331">
        <v>-1</v>
      </c>
      <c r="M165" s="331">
        <v>-1</v>
      </c>
      <c r="N165" s="331">
        <v>-1</v>
      </c>
      <c r="O165" s="331">
        <v>-1</v>
      </c>
      <c r="P165" s="331">
        <v>-1</v>
      </c>
      <c r="Q165" s="331">
        <v>-1</v>
      </c>
      <c r="R165" s="331">
        <v>-1</v>
      </c>
      <c r="S165" s="331">
        <v>-1</v>
      </c>
      <c r="T165" s="331">
        <v>-1</v>
      </c>
      <c r="U165" s="331">
        <v>-1</v>
      </c>
      <c r="V165" s="331">
        <f t="shared" si="20"/>
        <v>0</v>
      </c>
      <c r="W165" s="331">
        <f t="shared" si="21"/>
        <v>0</v>
      </c>
      <c r="X165" s="331">
        <f t="shared" si="22"/>
        <v>0</v>
      </c>
      <c r="Y165" s="331">
        <f t="shared" si="23"/>
        <v>0</v>
      </c>
      <c r="Z165" s="331">
        <f t="shared" si="24"/>
        <v>0</v>
      </c>
      <c r="AA165" s="331">
        <f t="shared" si="25"/>
        <v>0</v>
      </c>
      <c r="AB165" s="331">
        <f t="shared" si="26"/>
        <v>0</v>
      </c>
      <c r="AC165" s="331">
        <f t="shared" si="27"/>
        <v>0</v>
      </c>
      <c r="AD165" s="331">
        <f t="shared" si="28"/>
        <v>0</v>
      </c>
      <c r="AE165" s="468">
        <f t="shared" si="29"/>
        <v>0</v>
      </c>
    </row>
    <row r="166" spans="1:31" ht="26.25" x14ac:dyDescent="0.25">
      <c r="A166" s="12" t="s">
        <v>248</v>
      </c>
      <c r="B166" s="4" t="s">
        <v>249</v>
      </c>
      <c r="C166" s="4"/>
      <c r="D166" s="9" t="s">
        <v>27</v>
      </c>
      <c r="E166" s="9">
        <v>2007</v>
      </c>
      <c r="F166" s="9">
        <v>3</v>
      </c>
      <c r="G166" s="9" t="s">
        <v>185</v>
      </c>
      <c r="H166" s="9" t="s">
        <v>186</v>
      </c>
      <c r="I166" s="9" t="s">
        <v>42</v>
      </c>
      <c r="J166" s="9" t="s">
        <v>107</v>
      </c>
      <c r="K166" s="9" t="s">
        <v>35</v>
      </c>
      <c r="L166" s="331">
        <v>1.1072029999999999</v>
      </c>
      <c r="M166" s="331">
        <v>1.17E-4</v>
      </c>
      <c r="N166" s="331">
        <v>1.35E-4</v>
      </c>
      <c r="O166" s="331">
        <v>1.34E-4</v>
      </c>
      <c r="P166" s="331">
        <v>1.35E-4</v>
      </c>
      <c r="Q166" s="331">
        <v>8.5447849999999992</v>
      </c>
      <c r="R166" s="331">
        <v>1.45791</v>
      </c>
      <c r="S166" s="331">
        <v>-1</v>
      </c>
      <c r="T166" s="331">
        <v>-1</v>
      </c>
      <c r="U166" s="331">
        <v>1128.413534</v>
      </c>
      <c r="V166" s="331">
        <f t="shared" si="20"/>
        <v>1.2204823893659299E-3</v>
      </c>
      <c r="W166" s="331">
        <f t="shared" si="21"/>
        <v>1.2897042327000001E-7</v>
      </c>
      <c r="X166" s="331">
        <f t="shared" si="22"/>
        <v>1.4881202684999998E-7</v>
      </c>
      <c r="Y166" s="331">
        <f t="shared" si="23"/>
        <v>1.4770971553999998E-7</v>
      </c>
      <c r="Z166" s="331">
        <f t="shared" si="24"/>
        <v>1.4881202684999998E-7</v>
      </c>
      <c r="AA166" s="331">
        <f t="shared" si="25"/>
        <v>9.4190131470183493E-3</v>
      </c>
      <c r="AB166" s="331">
        <f t="shared" si="26"/>
        <v>1.6070706819620998E-3</v>
      </c>
      <c r="AC166" s="331">
        <f t="shared" si="27"/>
        <v>0</v>
      </c>
      <c r="AD166" s="331">
        <f t="shared" si="28"/>
        <v>0</v>
      </c>
      <c r="AE166" s="468">
        <f t="shared" si="29"/>
        <v>1.2438630008852694</v>
      </c>
    </row>
    <row r="167" spans="1:31" ht="26.25" x14ac:dyDescent="0.25">
      <c r="A167" s="21" t="s">
        <v>207</v>
      </c>
      <c r="B167" s="4" t="s">
        <v>208</v>
      </c>
      <c r="C167" s="4" t="s">
        <v>212</v>
      </c>
      <c r="D167" s="9" t="s">
        <v>27</v>
      </c>
      <c r="E167" s="9">
        <v>2007</v>
      </c>
      <c r="F167" s="9">
        <v>4</v>
      </c>
      <c r="G167" s="9" t="s">
        <v>213</v>
      </c>
      <c r="H167" s="9" t="s">
        <v>356</v>
      </c>
      <c r="I167" s="9" t="s">
        <v>42</v>
      </c>
      <c r="J167" s="9" t="s">
        <v>215</v>
      </c>
      <c r="K167" s="9" t="s">
        <v>35</v>
      </c>
      <c r="L167" s="331">
        <v>0.44585399999999997</v>
      </c>
      <c r="M167" s="331">
        <v>0.10635</v>
      </c>
      <c r="N167" s="331">
        <v>0.12296600000000001</v>
      </c>
      <c r="O167" s="331">
        <v>0.122325</v>
      </c>
      <c r="P167" s="331">
        <v>0.12296600000000001</v>
      </c>
      <c r="Q167" s="331">
        <v>7.6354240000000004</v>
      </c>
      <c r="R167" s="331">
        <v>0.50995599999999996</v>
      </c>
      <c r="S167" s="331">
        <v>0.142846</v>
      </c>
      <c r="T167" s="331">
        <v>0.142846</v>
      </c>
      <c r="U167" s="331">
        <v>394.70261799999997</v>
      </c>
      <c r="V167" s="331">
        <f t="shared" si="20"/>
        <v>4.9146990680873988E-4</v>
      </c>
      <c r="W167" s="331">
        <f t="shared" si="21"/>
        <v>1.172308078185E-4</v>
      </c>
      <c r="X167" s="331">
        <f t="shared" si="22"/>
        <v>1.3554681254545999E-4</v>
      </c>
      <c r="Y167" s="331">
        <f t="shared" si="23"/>
        <v>1.3484023099574998E-4</v>
      </c>
      <c r="Z167" s="331">
        <f t="shared" si="24"/>
        <v>1.3554681254545999E-4</v>
      </c>
      <c r="AA167" s="331">
        <f t="shared" si="25"/>
        <v>8.4166142318454398E-3</v>
      </c>
      <c r="AB167" s="331">
        <f t="shared" si="26"/>
        <v>5.6213026640236001E-4</v>
      </c>
      <c r="AC167" s="331">
        <f t="shared" si="27"/>
        <v>1.5746076138825998E-4</v>
      </c>
      <c r="AD167" s="331">
        <f t="shared" si="28"/>
        <v>1.5746076138825998E-4</v>
      </c>
      <c r="AE167" s="468">
        <f t="shared" si="29"/>
        <v>0.43508515990800956</v>
      </c>
    </row>
    <row r="168" spans="1:31" ht="26.25" x14ac:dyDescent="0.25">
      <c r="A168" s="21" t="s">
        <v>207</v>
      </c>
      <c r="B168" s="4" t="s">
        <v>208</v>
      </c>
      <c r="C168" s="4" t="s">
        <v>212</v>
      </c>
      <c r="D168" s="9" t="s">
        <v>27</v>
      </c>
      <c r="E168" s="9">
        <v>2007</v>
      </c>
      <c r="F168" s="9">
        <v>5</v>
      </c>
      <c r="G168" s="9" t="s">
        <v>289</v>
      </c>
      <c r="H168" s="9" t="s">
        <v>290</v>
      </c>
      <c r="I168" s="9" t="s">
        <v>42</v>
      </c>
      <c r="J168" s="9" t="s">
        <v>215</v>
      </c>
      <c r="K168" s="9" t="s">
        <v>35</v>
      </c>
      <c r="L168" s="331">
        <v>4.2320000000000003E-2</v>
      </c>
      <c r="M168" s="331">
        <v>1.0580000000000001E-2</v>
      </c>
      <c r="N168" s="331">
        <v>1.2233000000000001E-2</v>
      </c>
      <c r="O168" s="331">
        <v>1.2168999999999999E-2</v>
      </c>
      <c r="P168" s="331">
        <v>1.2233000000000001E-2</v>
      </c>
      <c r="Q168" s="331">
        <v>2.3741560000000002</v>
      </c>
      <c r="R168" s="331">
        <v>0.13149</v>
      </c>
      <c r="S168" s="331">
        <v>2.1114999999999998E-2</v>
      </c>
      <c r="T168" s="331">
        <v>2.1114999999999998E-2</v>
      </c>
      <c r="U168" s="331">
        <v>101.772126</v>
      </c>
      <c r="V168" s="331">
        <f t="shared" si="20"/>
        <v>4.6649814639200004E-5</v>
      </c>
      <c r="W168" s="331">
        <f t="shared" si="21"/>
        <v>1.1662453659800001E-5</v>
      </c>
      <c r="X168" s="331">
        <f t="shared" si="22"/>
        <v>1.3484574255229999E-5</v>
      </c>
      <c r="Y168" s="331">
        <f t="shared" si="23"/>
        <v>1.3414026331389997E-5</v>
      </c>
      <c r="Z168" s="331">
        <f t="shared" si="24"/>
        <v>1.3484574255229999E-5</v>
      </c>
      <c r="AA168" s="331">
        <f t="shared" si="25"/>
        <v>2.6170590105043597E-3</v>
      </c>
      <c r="AB168" s="331">
        <f t="shared" si="26"/>
        <v>1.4494291415189999E-4</v>
      </c>
      <c r="AC168" s="331">
        <f t="shared" si="27"/>
        <v>2.3275303310649996E-5</v>
      </c>
      <c r="AD168" s="331">
        <f t="shared" si="28"/>
        <v>2.3275303310649996E-5</v>
      </c>
      <c r="AE168" s="468">
        <f t="shared" si="29"/>
        <v>0.11218456553254505</v>
      </c>
    </row>
    <row r="169" spans="1:31" x14ac:dyDescent="0.25">
      <c r="A169" s="11" t="s">
        <v>243</v>
      </c>
      <c r="B169" s="4" t="s">
        <v>244</v>
      </c>
      <c r="C169" s="4" t="s">
        <v>245</v>
      </c>
      <c r="D169" s="9" t="s">
        <v>27</v>
      </c>
      <c r="E169" s="9">
        <v>2007</v>
      </c>
      <c r="F169" s="9">
        <v>1</v>
      </c>
      <c r="G169" s="9" t="s">
        <v>573</v>
      </c>
      <c r="H169" s="9" t="s">
        <v>165</v>
      </c>
      <c r="I169" s="9" t="s">
        <v>42</v>
      </c>
      <c r="J169" s="9" t="s">
        <v>107</v>
      </c>
      <c r="K169" s="9" t="s">
        <v>35</v>
      </c>
      <c r="L169" s="331">
        <v>7.5467979999999999</v>
      </c>
      <c r="M169" s="331">
        <v>1.54E-4</v>
      </c>
      <c r="N169" s="331">
        <v>1.7899999999999999E-4</v>
      </c>
      <c r="O169" s="331">
        <v>1.7799999999999999E-4</v>
      </c>
      <c r="P169" s="331">
        <v>1.7899999999999999E-4</v>
      </c>
      <c r="Q169" s="331">
        <v>8.716977</v>
      </c>
      <c r="R169" s="331">
        <v>1.800818</v>
      </c>
      <c r="S169" s="331">
        <v>-1</v>
      </c>
      <c r="T169" s="331">
        <v>-1</v>
      </c>
      <c r="U169" s="331">
        <v>1393.821925</v>
      </c>
      <c r="V169" s="331">
        <f t="shared" si="20"/>
        <v>8.3189207896853783E-3</v>
      </c>
      <c r="W169" s="331">
        <f t="shared" si="21"/>
        <v>1.6975594174000001E-7</v>
      </c>
      <c r="X169" s="331">
        <f t="shared" si="22"/>
        <v>1.9731372448999995E-7</v>
      </c>
      <c r="Y169" s="331">
        <f t="shared" si="23"/>
        <v>1.9621141317999998E-7</v>
      </c>
      <c r="Z169" s="331">
        <f t="shared" si="24"/>
        <v>1.9731372448999995E-7</v>
      </c>
      <c r="AA169" s="331">
        <f t="shared" si="25"/>
        <v>9.6088223361098686E-3</v>
      </c>
      <c r="AB169" s="331">
        <f t="shared" si="26"/>
        <v>1.9850620486515798E-3</v>
      </c>
      <c r="AC169" s="331">
        <f t="shared" si="27"/>
        <v>0</v>
      </c>
      <c r="AD169" s="331">
        <f t="shared" si="28"/>
        <v>0</v>
      </c>
      <c r="AE169" s="468">
        <f t="shared" si="29"/>
        <v>1.5364256720534715</v>
      </c>
    </row>
    <row r="170" spans="1:31" x14ac:dyDescent="0.25">
      <c r="A170" s="11" t="s">
        <v>243</v>
      </c>
      <c r="B170" s="4" t="s">
        <v>244</v>
      </c>
      <c r="C170" s="4" t="s">
        <v>245</v>
      </c>
      <c r="D170" s="9" t="s">
        <v>27</v>
      </c>
      <c r="E170" s="9">
        <v>2007</v>
      </c>
      <c r="F170" s="9">
        <v>2</v>
      </c>
      <c r="G170" s="9" t="s">
        <v>233</v>
      </c>
      <c r="H170" s="9" t="s">
        <v>234</v>
      </c>
      <c r="I170" s="9" t="s">
        <v>30</v>
      </c>
      <c r="J170" s="9" t="s">
        <v>94</v>
      </c>
      <c r="K170" s="9" t="s">
        <v>35</v>
      </c>
      <c r="L170" s="331">
        <v>0.49957400000000002</v>
      </c>
      <c r="M170" s="331">
        <v>2.1958999999999999E-2</v>
      </c>
      <c r="N170" s="331">
        <v>2.5389999999999999E-2</v>
      </c>
      <c r="O170" s="331">
        <v>2.5257999999999999E-2</v>
      </c>
      <c r="P170" s="331">
        <v>2.5389999999999999E-2</v>
      </c>
      <c r="Q170" s="331">
        <v>15.39981</v>
      </c>
      <c r="R170" s="331">
        <v>1.3767069999999999</v>
      </c>
      <c r="S170" s="331">
        <v>0.134629</v>
      </c>
      <c r="T170" s="331">
        <v>0.134629</v>
      </c>
      <c r="U170" s="331">
        <v>1065.5627219999999</v>
      </c>
      <c r="V170" s="331">
        <f t="shared" si="20"/>
        <v>5.5068607038193996E-4</v>
      </c>
      <c r="W170" s="331">
        <f t="shared" si="21"/>
        <v>2.4205654056289997E-5</v>
      </c>
      <c r="X170" s="331">
        <f t="shared" si="22"/>
        <v>2.7987684160899996E-5</v>
      </c>
      <c r="Y170" s="331">
        <f t="shared" si="23"/>
        <v>2.784217906798E-5</v>
      </c>
      <c r="Z170" s="331">
        <f t="shared" si="24"/>
        <v>2.7987684160899996E-5</v>
      </c>
      <c r="AA170" s="331">
        <f t="shared" si="25"/>
        <v>1.69753847348511E-2</v>
      </c>
      <c r="AB170" s="331">
        <f t="shared" si="26"/>
        <v>1.5175596966561697E-3</v>
      </c>
      <c r="AC170" s="331">
        <f t="shared" si="27"/>
        <v>1.4840306935398999E-4</v>
      </c>
      <c r="AD170" s="331">
        <f t="shared" si="28"/>
        <v>1.4840306935398999E-4</v>
      </c>
      <c r="AE170" s="468">
        <f t="shared" si="29"/>
        <v>1.1745818399749854</v>
      </c>
    </row>
    <row r="171" spans="1:31" x14ac:dyDescent="0.25">
      <c r="A171" s="11" t="s">
        <v>243</v>
      </c>
      <c r="B171" s="4" t="s">
        <v>244</v>
      </c>
      <c r="C171" s="4" t="s">
        <v>245</v>
      </c>
      <c r="D171" s="9" t="s">
        <v>27</v>
      </c>
      <c r="E171" s="9">
        <v>2007</v>
      </c>
      <c r="F171" s="9">
        <v>3</v>
      </c>
      <c r="G171" s="9" t="s">
        <v>222</v>
      </c>
      <c r="H171" s="9" t="s">
        <v>29</v>
      </c>
      <c r="I171" s="9" t="s">
        <v>42</v>
      </c>
      <c r="J171" s="9" t="s">
        <v>31</v>
      </c>
      <c r="K171" s="9" t="s">
        <v>35</v>
      </c>
      <c r="L171" s="331">
        <v>1.294189</v>
      </c>
      <c r="M171" s="331">
        <v>4.2999999999999999E-4</v>
      </c>
      <c r="N171" s="331">
        <v>4.9700000000000005E-4</v>
      </c>
      <c r="O171" s="331">
        <v>4.9399999999999997E-4</v>
      </c>
      <c r="P171" s="331">
        <v>4.9700000000000005E-4</v>
      </c>
      <c r="Q171" s="331">
        <v>4.6454000000000002E-2</v>
      </c>
      <c r="R171" s="331">
        <v>2.6218000000000002E-2</v>
      </c>
      <c r="S171" s="331">
        <v>-1</v>
      </c>
      <c r="T171" s="331">
        <v>-1</v>
      </c>
      <c r="U171" s="331">
        <v>20.292263999999999</v>
      </c>
      <c r="V171" s="331">
        <f t="shared" si="20"/>
        <v>1.4265991719775899E-3</v>
      </c>
      <c r="W171" s="331">
        <f t="shared" si="21"/>
        <v>4.7399386329999997E-7</v>
      </c>
      <c r="X171" s="331">
        <f t="shared" si="22"/>
        <v>5.4784872107000006E-7</v>
      </c>
      <c r="Y171" s="331">
        <f t="shared" si="23"/>
        <v>5.4454178713999994E-7</v>
      </c>
      <c r="Z171" s="331">
        <f t="shared" si="24"/>
        <v>5.4784872107000006E-7</v>
      </c>
      <c r="AA171" s="331">
        <f t="shared" si="25"/>
        <v>5.1206769594739997E-5</v>
      </c>
      <c r="AB171" s="331">
        <f t="shared" si="26"/>
        <v>2.890039792558E-5</v>
      </c>
      <c r="AC171" s="331">
        <f t="shared" si="27"/>
        <v>0</v>
      </c>
      <c r="AD171" s="331">
        <f t="shared" si="28"/>
        <v>0</v>
      </c>
      <c r="AE171" s="468">
        <f t="shared" si="29"/>
        <v>2.2368392112705839E-2</v>
      </c>
    </row>
    <row r="172" spans="1:31" x14ac:dyDescent="0.25">
      <c r="A172" s="11" t="s">
        <v>243</v>
      </c>
      <c r="B172" s="4" t="s">
        <v>244</v>
      </c>
      <c r="C172" s="4" t="s">
        <v>245</v>
      </c>
      <c r="D172" s="9" t="s">
        <v>27</v>
      </c>
      <c r="E172" s="9">
        <v>2007</v>
      </c>
      <c r="F172" s="9">
        <v>4</v>
      </c>
      <c r="G172" s="9" t="s">
        <v>28</v>
      </c>
      <c r="H172" s="9" t="s">
        <v>29</v>
      </c>
      <c r="I172" s="9" t="s">
        <v>42</v>
      </c>
      <c r="J172" s="9" t="s">
        <v>31</v>
      </c>
      <c r="K172" s="9" t="s">
        <v>35</v>
      </c>
      <c r="L172" s="331">
        <v>4.242769</v>
      </c>
      <c r="M172" s="331">
        <v>4.9700000000000005E-4</v>
      </c>
      <c r="N172" s="331">
        <v>5.7499999999999999E-4</v>
      </c>
      <c r="O172" s="331">
        <v>5.7200000000000003E-4</v>
      </c>
      <c r="P172" s="331">
        <v>5.7499999999999999E-4</v>
      </c>
      <c r="Q172" s="331">
        <v>0.107835</v>
      </c>
      <c r="R172" s="331">
        <v>7.3335999999999998E-2</v>
      </c>
      <c r="S172" s="331">
        <v>-1</v>
      </c>
      <c r="T172" s="331">
        <v>-1</v>
      </c>
      <c r="U172" s="331">
        <v>56.761519999999997</v>
      </c>
      <c r="V172" s="331">
        <f t="shared" si="20"/>
        <v>4.6768522544173895E-3</v>
      </c>
      <c r="W172" s="331">
        <f t="shared" si="21"/>
        <v>5.4784872107000006E-7</v>
      </c>
      <c r="X172" s="331">
        <f t="shared" si="22"/>
        <v>6.3382900324999991E-7</v>
      </c>
      <c r="Y172" s="331">
        <f t="shared" si="23"/>
        <v>6.3052206931999999E-7</v>
      </c>
      <c r="Z172" s="331">
        <f t="shared" si="24"/>
        <v>6.3382900324999991E-7</v>
      </c>
      <c r="AA172" s="331">
        <f t="shared" si="25"/>
        <v>1.1886774011384999E-4</v>
      </c>
      <c r="AB172" s="331">
        <f t="shared" si="26"/>
        <v>8.0839102230159996E-5</v>
      </c>
      <c r="AC172" s="331">
        <f t="shared" si="27"/>
        <v>0</v>
      </c>
      <c r="AD172" s="331">
        <f t="shared" si="28"/>
        <v>0</v>
      </c>
      <c r="AE172" s="468">
        <f t="shared" si="29"/>
        <v>6.2568865468791202E-2</v>
      </c>
    </row>
    <row r="173" spans="1:31" x14ac:dyDescent="0.25">
      <c r="A173" s="11" t="s">
        <v>243</v>
      </c>
      <c r="B173" s="4" t="s">
        <v>244</v>
      </c>
      <c r="C173" s="4" t="s">
        <v>245</v>
      </c>
      <c r="D173" s="9" t="s">
        <v>27</v>
      </c>
      <c r="E173" s="9">
        <v>2007</v>
      </c>
      <c r="F173" s="9">
        <v>5</v>
      </c>
      <c r="G173" s="9" t="s">
        <v>40</v>
      </c>
      <c r="H173" s="9" t="s">
        <v>41</v>
      </c>
      <c r="I173" s="9" t="s">
        <v>42</v>
      </c>
      <c r="J173" s="9" t="s">
        <v>31</v>
      </c>
      <c r="K173" s="9" t="s">
        <v>35</v>
      </c>
      <c r="L173" s="331">
        <v>7.5722360000000002</v>
      </c>
      <c r="M173" s="331">
        <v>0.10967200000000001</v>
      </c>
      <c r="N173" s="331">
        <v>0.126806</v>
      </c>
      <c r="O173" s="331">
        <v>0.12614500000000001</v>
      </c>
      <c r="P173" s="331">
        <v>0.126806</v>
      </c>
      <c r="Q173" s="331">
        <v>11.725016</v>
      </c>
      <c r="R173" s="331">
        <v>1.1263860000000001</v>
      </c>
      <c r="S173" s="331">
        <v>-1</v>
      </c>
      <c r="T173" s="331">
        <v>-1</v>
      </c>
      <c r="U173" s="331">
        <v>871.816059</v>
      </c>
      <c r="V173" s="331">
        <f t="shared" si="20"/>
        <v>8.3469613847891588E-3</v>
      </c>
      <c r="W173" s="331">
        <f t="shared" si="21"/>
        <v>1.2089268599031999E-4</v>
      </c>
      <c r="X173" s="331">
        <f t="shared" si="22"/>
        <v>1.3977968797585999E-4</v>
      </c>
      <c r="Y173" s="331">
        <f t="shared" si="23"/>
        <v>1.3905106019995001E-4</v>
      </c>
      <c r="Z173" s="331">
        <f t="shared" si="24"/>
        <v>1.3977968797585999E-4</v>
      </c>
      <c r="AA173" s="331">
        <f t="shared" si="25"/>
        <v>1.2924617746730959E-2</v>
      </c>
      <c r="AB173" s="331">
        <f t="shared" si="26"/>
        <v>1.2416280272256601E-3</v>
      </c>
      <c r="AC173" s="331">
        <f t="shared" si="27"/>
        <v>0</v>
      </c>
      <c r="AD173" s="331">
        <f t="shared" si="28"/>
        <v>0</v>
      </c>
      <c r="AE173" s="468">
        <f t="shared" si="29"/>
        <v>0.96101270207532719</v>
      </c>
    </row>
    <row r="174" spans="1:31" x14ac:dyDescent="0.25">
      <c r="A174" s="11" t="s">
        <v>243</v>
      </c>
      <c r="B174" s="4" t="s">
        <v>244</v>
      </c>
      <c r="C174" s="4" t="s">
        <v>245</v>
      </c>
      <c r="D174" s="9" t="s">
        <v>27</v>
      </c>
      <c r="E174" s="9">
        <v>2007</v>
      </c>
      <c r="F174" s="9">
        <v>6</v>
      </c>
      <c r="G174" s="9" t="s">
        <v>43</v>
      </c>
      <c r="H174" s="9" t="s">
        <v>41</v>
      </c>
      <c r="I174" s="9" t="s">
        <v>42</v>
      </c>
      <c r="J174" s="9" t="s">
        <v>31</v>
      </c>
      <c r="K174" s="9" t="s">
        <v>35</v>
      </c>
      <c r="L174" s="331">
        <v>8.4270820000000004</v>
      </c>
      <c r="M174" s="331">
        <v>0.13306699999999999</v>
      </c>
      <c r="N174" s="331">
        <v>0.15385699999999999</v>
      </c>
      <c r="O174" s="331">
        <v>0.153055</v>
      </c>
      <c r="P174" s="331">
        <v>0.15385699999999999</v>
      </c>
      <c r="Q174" s="331">
        <v>15.372529</v>
      </c>
      <c r="R174" s="331">
        <v>1.3666700000000001</v>
      </c>
      <c r="S174" s="331">
        <v>-1</v>
      </c>
      <c r="T174" s="331">
        <v>-1</v>
      </c>
      <c r="U174" s="331">
        <v>1057.7937509999999</v>
      </c>
      <c r="V174" s="331">
        <f t="shared" si="20"/>
        <v>9.2892677988974208E-3</v>
      </c>
      <c r="W174" s="331">
        <f t="shared" si="21"/>
        <v>1.4668125908777E-4</v>
      </c>
      <c r="X174" s="331">
        <f t="shared" si="22"/>
        <v>1.6959831122267E-4</v>
      </c>
      <c r="Y174" s="331">
        <f t="shared" si="23"/>
        <v>1.6871425755204998E-4</v>
      </c>
      <c r="Z174" s="331">
        <f t="shared" si="24"/>
        <v>1.6959831122267E-4</v>
      </c>
      <c r="AA174" s="331">
        <f t="shared" si="25"/>
        <v>1.6945312580002987E-2</v>
      </c>
      <c r="AB174" s="331">
        <f t="shared" si="26"/>
        <v>1.5064957980377E-3</v>
      </c>
      <c r="AC174" s="331">
        <f t="shared" si="27"/>
        <v>0</v>
      </c>
      <c r="AD174" s="331">
        <f t="shared" si="28"/>
        <v>0</v>
      </c>
      <c r="AE174" s="468">
        <f t="shared" si="29"/>
        <v>1.1660180153746238</v>
      </c>
    </row>
    <row r="175" spans="1:31" x14ac:dyDescent="0.25">
      <c r="A175" s="11" t="s">
        <v>243</v>
      </c>
      <c r="B175" s="4" t="s">
        <v>244</v>
      </c>
      <c r="C175" s="4" t="s">
        <v>245</v>
      </c>
      <c r="D175" s="9" t="s">
        <v>27</v>
      </c>
      <c r="E175" s="9">
        <v>2007</v>
      </c>
      <c r="F175" s="9">
        <v>7</v>
      </c>
      <c r="G175" s="9" t="s">
        <v>328</v>
      </c>
      <c r="H175" s="9" t="s">
        <v>41</v>
      </c>
      <c r="I175" s="9" t="s">
        <v>42</v>
      </c>
      <c r="J175" s="9" t="s">
        <v>31</v>
      </c>
      <c r="K175" s="9" t="s">
        <v>35</v>
      </c>
      <c r="L175" s="331">
        <v>6.6354999999999997E-2</v>
      </c>
      <c r="M175" s="331">
        <v>1.0480000000000001E-3</v>
      </c>
      <c r="N175" s="331">
        <v>1.2110000000000001E-3</v>
      </c>
      <c r="O175" s="331">
        <v>1.2049999999999999E-3</v>
      </c>
      <c r="P175" s="331">
        <v>1.2110000000000001E-3</v>
      </c>
      <c r="Q175" s="331">
        <v>0.121044</v>
      </c>
      <c r="R175" s="331">
        <v>1.0761E-2</v>
      </c>
      <c r="S175" s="331">
        <v>-1</v>
      </c>
      <c r="T175" s="331">
        <v>-1</v>
      </c>
      <c r="U175" s="331">
        <v>8.3290849999999992</v>
      </c>
      <c r="V175" s="331">
        <f t="shared" si="20"/>
        <v>7.3143866975049993E-5</v>
      </c>
      <c r="W175" s="331">
        <f t="shared" si="21"/>
        <v>1.1552222528799999E-6</v>
      </c>
      <c r="X175" s="331">
        <f t="shared" si="22"/>
        <v>1.33489899641E-6</v>
      </c>
      <c r="Y175" s="331">
        <f t="shared" si="23"/>
        <v>1.3282851285499998E-6</v>
      </c>
      <c r="Z175" s="331">
        <f t="shared" si="24"/>
        <v>1.33489899641E-6</v>
      </c>
      <c r="AA175" s="331">
        <f t="shared" si="25"/>
        <v>1.3342817020764E-4</v>
      </c>
      <c r="AB175" s="331">
        <f t="shared" si="26"/>
        <v>1.1861972006909999E-5</v>
      </c>
      <c r="AC175" s="331">
        <f t="shared" si="27"/>
        <v>0</v>
      </c>
      <c r="AD175" s="331">
        <f t="shared" si="28"/>
        <v>0</v>
      </c>
      <c r="AE175" s="468">
        <f t="shared" si="29"/>
        <v>9.1812445974513487E-3</v>
      </c>
    </row>
    <row r="176" spans="1:31" x14ac:dyDescent="0.25">
      <c r="A176" s="11" t="s">
        <v>243</v>
      </c>
      <c r="B176" s="4" t="s">
        <v>244</v>
      </c>
      <c r="C176" s="4" t="s">
        <v>245</v>
      </c>
      <c r="D176" s="9" t="s">
        <v>27</v>
      </c>
      <c r="E176" s="9">
        <v>2007</v>
      </c>
      <c r="F176" s="9">
        <v>8</v>
      </c>
      <c r="G176" s="9" t="s">
        <v>44</v>
      </c>
      <c r="H176" s="9" t="s">
        <v>41</v>
      </c>
      <c r="I176" s="9" t="s">
        <v>42</v>
      </c>
      <c r="J176" s="9" t="s">
        <v>31</v>
      </c>
      <c r="K176" s="9" t="s">
        <v>35</v>
      </c>
      <c r="L176" s="331">
        <v>0.92992399999999997</v>
      </c>
      <c r="M176" s="331">
        <v>1.3468000000000001E-2</v>
      </c>
      <c r="N176" s="331">
        <v>1.5573E-2</v>
      </c>
      <c r="O176" s="331">
        <v>1.5491E-2</v>
      </c>
      <c r="P176" s="331">
        <v>1.5573E-2</v>
      </c>
      <c r="Q176" s="331">
        <v>1.4399139999999999</v>
      </c>
      <c r="R176" s="331">
        <v>0.13832800000000001</v>
      </c>
      <c r="S176" s="331">
        <v>-1</v>
      </c>
      <c r="T176" s="331">
        <v>-1</v>
      </c>
      <c r="U176" s="331">
        <v>107.06513</v>
      </c>
      <c r="V176" s="331">
        <f t="shared" si="20"/>
        <v>1.0250657426404399E-3</v>
      </c>
      <c r="W176" s="331">
        <f t="shared" si="21"/>
        <v>1.484592872308E-5</v>
      </c>
      <c r="X176" s="331">
        <f t="shared" si="22"/>
        <v>1.7166294030630001E-5</v>
      </c>
      <c r="Y176" s="331">
        <f t="shared" si="23"/>
        <v>1.7075904503209997E-5</v>
      </c>
      <c r="Z176" s="331">
        <f t="shared" si="24"/>
        <v>1.7166294030630001E-5</v>
      </c>
      <c r="AA176" s="331">
        <f t="shared" si="25"/>
        <v>1.5872334876273397E-3</v>
      </c>
      <c r="AB176" s="331">
        <f t="shared" si="26"/>
        <v>1.5248051888968001E-4</v>
      </c>
      <c r="AC176" s="331">
        <f t="shared" si="27"/>
        <v>0</v>
      </c>
      <c r="AD176" s="331">
        <f t="shared" si="28"/>
        <v>0</v>
      </c>
      <c r="AE176" s="468">
        <f t="shared" si="29"/>
        <v>0.1180191037056203</v>
      </c>
    </row>
    <row r="177" spans="1:31" x14ac:dyDescent="0.25">
      <c r="A177" s="11" t="s">
        <v>243</v>
      </c>
      <c r="B177" s="4" t="s">
        <v>244</v>
      </c>
      <c r="C177" s="4" t="s">
        <v>245</v>
      </c>
      <c r="D177" s="9" t="s">
        <v>27</v>
      </c>
      <c r="E177" s="9">
        <v>2007</v>
      </c>
      <c r="F177" s="9">
        <v>9</v>
      </c>
      <c r="G177" s="9" t="s">
        <v>45</v>
      </c>
      <c r="H177" s="9" t="s">
        <v>41</v>
      </c>
      <c r="I177" s="9" t="s">
        <v>42</v>
      </c>
      <c r="J177" s="9" t="s">
        <v>31</v>
      </c>
      <c r="K177" s="9" t="s">
        <v>35</v>
      </c>
      <c r="L177" s="331">
        <v>7.4393900000000004</v>
      </c>
      <c r="M177" s="331">
        <v>0.107748</v>
      </c>
      <c r="N177" s="331">
        <v>0.124582</v>
      </c>
      <c r="O177" s="331">
        <v>0.123932</v>
      </c>
      <c r="P177" s="331">
        <v>0.124582</v>
      </c>
      <c r="Q177" s="331">
        <v>11.519314</v>
      </c>
      <c r="R177" s="331">
        <v>1.106625</v>
      </c>
      <c r="S177" s="331">
        <v>-1</v>
      </c>
      <c r="T177" s="331">
        <v>-1</v>
      </c>
      <c r="U177" s="331">
        <v>856.52103999999997</v>
      </c>
      <c r="V177" s="331">
        <f t="shared" si="20"/>
        <v>8.2005237365008997E-3</v>
      </c>
      <c r="W177" s="331">
        <f t="shared" si="21"/>
        <v>1.1877183902987999E-4</v>
      </c>
      <c r="X177" s="331">
        <f t="shared" si="22"/>
        <v>1.3732814762242E-4</v>
      </c>
      <c r="Y177" s="331">
        <f t="shared" si="23"/>
        <v>1.3661164527091997E-4</v>
      </c>
      <c r="Z177" s="331">
        <f t="shared" si="24"/>
        <v>1.3732814762242E-4</v>
      </c>
      <c r="AA177" s="331">
        <f t="shared" si="25"/>
        <v>1.2697870105641339E-2</v>
      </c>
      <c r="AB177" s="331">
        <f t="shared" si="26"/>
        <v>1.2198452534287498E-3</v>
      </c>
      <c r="AC177" s="331">
        <f t="shared" si="27"/>
        <v>0</v>
      </c>
      <c r="AD177" s="331">
        <f t="shared" si="28"/>
        <v>0</v>
      </c>
      <c r="AE177" s="468">
        <f t="shared" si="29"/>
        <v>0.94415282964496239</v>
      </c>
    </row>
    <row r="178" spans="1:31" x14ac:dyDescent="0.25">
      <c r="A178" s="11" t="s">
        <v>243</v>
      </c>
      <c r="B178" s="4" t="s">
        <v>244</v>
      </c>
      <c r="C178" s="4" t="s">
        <v>245</v>
      </c>
      <c r="D178" s="9" t="s">
        <v>27</v>
      </c>
      <c r="E178" s="9">
        <v>2007</v>
      </c>
      <c r="F178" s="9">
        <v>10</v>
      </c>
      <c r="G178" s="9" t="s">
        <v>46</v>
      </c>
      <c r="H178" s="9" t="s">
        <v>47</v>
      </c>
      <c r="I178" s="9" t="s">
        <v>42</v>
      </c>
      <c r="J178" s="9" t="s">
        <v>31</v>
      </c>
      <c r="K178" s="9" t="s">
        <v>35</v>
      </c>
      <c r="L178" s="331">
        <v>3.9847160000000001</v>
      </c>
      <c r="M178" s="331">
        <v>5.7604000000000002E-2</v>
      </c>
      <c r="N178" s="331">
        <v>6.6603999999999997E-2</v>
      </c>
      <c r="O178" s="331">
        <v>6.6255999999999995E-2</v>
      </c>
      <c r="P178" s="331">
        <v>6.6603999999999997E-2</v>
      </c>
      <c r="Q178" s="331">
        <v>11.091944</v>
      </c>
      <c r="R178" s="331">
        <v>0.92877500000000002</v>
      </c>
      <c r="S178" s="331">
        <v>-1</v>
      </c>
      <c r="T178" s="331">
        <v>-1</v>
      </c>
      <c r="U178" s="331">
        <v>718.86587299999997</v>
      </c>
      <c r="V178" s="331">
        <f t="shared" si="20"/>
        <v>4.39239751393796E-3</v>
      </c>
      <c r="W178" s="331">
        <f t="shared" si="21"/>
        <v>6.3497540701239999E-5</v>
      </c>
      <c r="X178" s="331">
        <f t="shared" si="22"/>
        <v>7.3418342491239993E-5</v>
      </c>
      <c r="Y178" s="331">
        <f t="shared" si="23"/>
        <v>7.3034738155359989E-5</v>
      </c>
      <c r="Z178" s="331">
        <f t="shared" si="24"/>
        <v>7.3418342491239993E-5</v>
      </c>
      <c r="AA178" s="331">
        <f t="shared" si="25"/>
        <v>1.222677532108664E-2</v>
      </c>
      <c r="AB178" s="331">
        <f t="shared" si="26"/>
        <v>1.0237991869452498E-3</v>
      </c>
      <c r="AC178" s="331">
        <f t="shared" si="27"/>
        <v>0</v>
      </c>
      <c r="AD178" s="331">
        <f t="shared" si="28"/>
        <v>0</v>
      </c>
      <c r="AE178" s="468">
        <f t="shared" si="29"/>
        <v>0.79241398218092352</v>
      </c>
    </row>
    <row r="179" spans="1:31" x14ac:dyDescent="0.25">
      <c r="A179" s="11" t="s">
        <v>243</v>
      </c>
      <c r="B179" s="4" t="s">
        <v>244</v>
      </c>
      <c r="C179" s="4" t="s">
        <v>245</v>
      </c>
      <c r="D179" s="9" t="s">
        <v>27</v>
      </c>
      <c r="E179" s="9">
        <v>2007</v>
      </c>
      <c r="F179" s="9">
        <v>11</v>
      </c>
      <c r="G179" s="9" t="s">
        <v>223</v>
      </c>
      <c r="H179" s="9" t="s">
        <v>80</v>
      </c>
      <c r="I179" s="9" t="s">
        <v>42</v>
      </c>
      <c r="J179" s="9" t="s">
        <v>31</v>
      </c>
      <c r="K179" s="9" t="s">
        <v>35</v>
      </c>
      <c r="L179" s="331">
        <v>2.9096609999999998</v>
      </c>
      <c r="M179" s="331">
        <v>4.1071000000000003E-2</v>
      </c>
      <c r="N179" s="331">
        <v>4.7487000000000001E-2</v>
      </c>
      <c r="O179" s="331">
        <v>4.7239999999999997E-2</v>
      </c>
      <c r="P179" s="331">
        <v>4.7487000000000001E-2</v>
      </c>
      <c r="Q179" s="331">
        <v>8.1700280000000003</v>
      </c>
      <c r="R179" s="331">
        <v>0.68176000000000003</v>
      </c>
      <c r="S179" s="331">
        <v>-1</v>
      </c>
      <c r="T179" s="331">
        <v>-1</v>
      </c>
      <c r="U179" s="331">
        <v>527.67814099999998</v>
      </c>
      <c r="V179" s="331">
        <f t="shared" si="20"/>
        <v>3.2073522285659094E-3</v>
      </c>
      <c r="W179" s="331">
        <f t="shared" si="21"/>
        <v>4.5273027813009998E-5</v>
      </c>
      <c r="X179" s="331">
        <f t="shared" si="22"/>
        <v>5.2345457177969996E-5</v>
      </c>
      <c r="Y179" s="331">
        <f t="shared" si="23"/>
        <v>5.2073186284399996E-5</v>
      </c>
      <c r="Z179" s="331">
        <f t="shared" si="24"/>
        <v>5.2345457177969996E-5</v>
      </c>
      <c r="AA179" s="331">
        <f t="shared" si="25"/>
        <v>9.0059142674166794E-3</v>
      </c>
      <c r="AB179" s="331">
        <f t="shared" si="26"/>
        <v>7.5151175870559993E-4</v>
      </c>
      <c r="AC179" s="331">
        <f t="shared" si="27"/>
        <v>0</v>
      </c>
      <c r="AD179" s="331">
        <f t="shared" si="28"/>
        <v>0</v>
      </c>
      <c r="AE179" s="468">
        <f t="shared" si="29"/>
        <v>0.58166558286407466</v>
      </c>
    </row>
    <row r="180" spans="1:31" x14ac:dyDescent="0.25">
      <c r="A180" s="11" t="s">
        <v>243</v>
      </c>
      <c r="B180" s="4" t="s">
        <v>244</v>
      </c>
      <c r="C180" s="4" t="s">
        <v>245</v>
      </c>
      <c r="D180" s="9" t="s">
        <v>27</v>
      </c>
      <c r="E180" s="9">
        <v>2007</v>
      </c>
      <c r="F180" s="9">
        <v>12</v>
      </c>
      <c r="G180" s="9" t="s">
        <v>48</v>
      </c>
      <c r="H180" s="9" t="s">
        <v>49</v>
      </c>
      <c r="I180" s="9" t="s">
        <v>42</v>
      </c>
      <c r="J180" s="9" t="s">
        <v>31</v>
      </c>
      <c r="K180" s="9" t="s">
        <v>35</v>
      </c>
      <c r="L180" s="331">
        <v>0.188776</v>
      </c>
      <c r="M180" s="331">
        <v>3.1E-4</v>
      </c>
      <c r="N180" s="331">
        <v>3.5799999999999997E-4</v>
      </c>
      <c r="O180" s="331">
        <v>3.5599999999999998E-4</v>
      </c>
      <c r="P180" s="331">
        <v>3.5799999999999997E-4</v>
      </c>
      <c r="Q180" s="331">
        <v>0.22554099999999999</v>
      </c>
      <c r="R180" s="331">
        <v>3.841E-2</v>
      </c>
      <c r="S180" s="331">
        <v>6.2220000000000001E-3</v>
      </c>
      <c r="T180" s="331">
        <v>6.2220000000000001E-3</v>
      </c>
      <c r="U180" s="331">
        <v>29.729132</v>
      </c>
      <c r="V180" s="331">
        <f t="shared" si="20"/>
        <v>2.0808991985655996E-4</v>
      </c>
      <c r="W180" s="331">
        <f t="shared" si="21"/>
        <v>3.4171650609999997E-7</v>
      </c>
      <c r="X180" s="331">
        <f t="shared" si="22"/>
        <v>3.946274489799999E-7</v>
      </c>
      <c r="Y180" s="331">
        <f t="shared" si="23"/>
        <v>3.9242282635999996E-7</v>
      </c>
      <c r="Z180" s="331">
        <f t="shared" si="24"/>
        <v>3.946274489799999E-7</v>
      </c>
      <c r="AA180" s="331">
        <f t="shared" si="25"/>
        <v>2.4861639516870999E-4</v>
      </c>
      <c r="AB180" s="331">
        <f t="shared" si="26"/>
        <v>4.2339777417099997E-5</v>
      </c>
      <c r="AC180" s="331">
        <f t="shared" si="27"/>
        <v>6.8585809708199991E-6</v>
      </c>
      <c r="AD180" s="331">
        <f t="shared" si="28"/>
        <v>6.8585809708199991E-6</v>
      </c>
      <c r="AE180" s="468">
        <f t="shared" si="29"/>
        <v>3.2770758440082912E-2</v>
      </c>
    </row>
    <row r="181" spans="1:31" x14ac:dyDescent="0.25">
      <c r="A181" s="11" t="s">
        <v>243</v>
      </c>
      <c r="B181" s="4" t="s">
        <v>244</v>
      </c>
      <c r="C181" s="4" t="s">
        <v>245</v>
      </c>
      <c r="D181" s="9" t="s">
        <v>27</v>
      </c>
      <c r="E181" s="9">
        <v>2007</v>
      </c>
      <c r="F181" s="9">
        <v>13</v>
      </c>
      <c r="G181" s="9" t="s">
        <v>202</v>
      </c>
      <c r="H181" s="9" t="s">
        <v>49</v>
      </c>
      <c r="I181" s="9" t="s">
        <v>42</v>
      </c>
      <c r="J181" s="9" t="s">
        <v>31</v>
      </c>
      <c r="K181" s="9" t="s">
        <v>35</v>
      </c>
      <c r="L181" s="331">
        <v>0.302041</v>
      </c>
      <c r="M181" s="331">
        <v>4.9600000000000002E-4</v>
      </c>
      <c r="N181" s="331">
        <v>5.7300000000000005E-4</v>
      </c>
      <c r="O181" s="331">
        <v>5.6999999999999998E-4</v>
      </c>
      <c r="P181" s="331">
        <v>5.7300000000000005E-4</v>
      </c>
      <c r="Q181" s="331">
        <v>0.36086600000000002</v>
      </c>
      <c r="R181" s="331">
        <v>6.1455999999999997E-2</v>
      </c>
      <c r="S181" s="331">
        <v>9.9550000000000003E-3</v>
      </c>
      <c r="T181" s="331">
        <v>9.9550000000000003E-3</v>
      </c>
      <c r="U181" s="331">
        <v>47.566611999999999</v>
      </c>
      <c r="V181" s="331">
        <f t="shared" si="20"/>
        <v>3.3294321038371001E-4</v>
      </c>
      <c r="W181" s="331">
        <f t="shared" si="21"/>
        <v>5.4674640975999999E-7</v>
      </c>
      <c r="X181" s="331">
        <f t="shared" si="22"/>
        <v>6.3162438062999997E-7</v>
      </c>
      <c r="Y181" s="331">
        <f t="shared" si="23"/>
        <v>6.2831744669999984E-7</v>
      </c>
      <c r="Z181" s="331">
        <f t="shared" si="24"/>
        <v>6.3162438062999997E-7</v>
      </c>
      <c r="AA181" s="331">
        <f t="shared" si="25"/>
        <v>3.9778667319445999E-4</v>
      </c>
      <c r="AB181" s="331">
        <f t="shared" si="26"/>
        <v>6.7743643867360001E-5</v>
      </c>
      <c r="AC181" s="331">
        <f t="shared" si="27"/>
        <v>1.097350909105E-5</v>
      </c>
      <c r="AD181" s="331">
        <f t="shared" si="28"/>
        <v>1.097350909105E-5</v>
      </c>
      <c r="AE181" s="468">
        <f t="shared" si="29"/>
        <v>5.2433214385981711E-2</v>
      </c>
    </row>
    <row r="182" spans="1:31" x14ac:dyDescent="0.25">
      <c r="A182" s="11" t="s">
        <v>243</v>
      </c>
      <c r="B182" s="4" t="s">
        <v>244</v>
      </c>
      <c r="C182" s="4" t="s">
        <v>245</v>
      </c>
      <c r="D182" s="9" t="s">
        <v>27</v>
      </c>
      <c r="E182" s="9">
        <v>2007</v>
      </c>
      <c r="F182" s="9">
        <v>14</v>
      </c>
      <c r="G182" s="9" t="s">
        <v>224</v>
      </c>
      <c r="H182" s="9" t="s">
        <v>49</v>
      </c>
      <c r="I182" s="9" t="s">
        <v>42</v>
      </c>
      <c r="J182" s="9" t="s">
        <v>31</v>
      </c>
      <c r="K182" s="9" t="s">
        <v>35</v>
      </c>
      <c r="L182" s="331">
        <v>2.1905960000000002</v>
      </c>
      <c r="M182" s="331">
        <v>3.1340000000000001E-3</v>
      </c>
      <c r="N182" s="331">
        <v>3.6240000000000001E-3</v>
      </c>
      <c r="O182" s="331">
        <v>3.6050000000000001E-3</v>
      </c>
      <c r="P182" s="331">
        <v>3.6240000000000001E-3</v>
      </c>
      <c r="Q182" s="331">
        <v>2.2817750000000001</v>
      </c>
      <c r="R182" s="331">
        <v>0.38858999999999999</v>
      </c>
      <c r="S182" s="331">
        <v>6.3781000000000004E-2</v>
      </c>
      <c r="T182" s="331">
        <v>6.3781000000000004E-2</v>
      </c>
      <c r="U182" s="331">
        <v>300.76606199999998</v>
      </c>
      <c r="V182" s="331">
        <f t="shared" si="20"/>
        <v>2.4147187464407601E-3</v>
      </c>
      <c r="W182" s="331">
        <f t="shared" si="21"/>
        <v>3.4546436455399998E-6</v>
      </c>
      <c r="X182" s="331">
        <f t="shared" si="22"/>
        <v>3.9947761874399993E-6</v>
      </c>
      <c r="Y182" s="331">
        <f t="shared" si="23"/>
        <v>3.9738322725499998E-6</v>
      </c>
      <c r="Z182" s="331">
        <f t="shared" si="24"/>
        <v>3.9947761874399993E-6</v>
      </c>
      <c r="AA182" s="331">
        <f t="shared" si="25"/>
        <v>2.5152263893752501E-3</v>
      </c>
      <c r="AB182" s="331">
        <f t="shared" si="26"/>
        <v>4.2834715195289995E-4</v>
      </c>
      <c r="AC182" s="331">
        <f t="shared" si="27"/>
        <v>7.0306517663109997E-5</v>
      </c>
      <c r="AD182" s="331">
        <f t="shared" si="28"/>
        <v>7.0306517663109997E-5</v>
      </c>
      <c r="AE182" s="468">
        <f t="shared" si="29"/>
        <v>0.33153783180676116</v>
      </c>
    </row>
    <row r="183" spans="1:31" x14ac:dyDescent="0.25">
      <c r="A183" s="11" t="s">
        <v>243</v>
      </c>
      <c r="B183" s="4" t="s">
        <v>244</v>
      </c>
      <c r="C183" s="4" t="s">
        <v>245</v>
      </c>
      <c r="D183" s="9" t="s">
        <v>27</v>
      </c>
      <c r="E183" s="9">
        <v>2007</v>
      </c>
      <c r="F183" s="9">
        <v>15</v>
      </c>
      <c r="G183" s="9" t="s">
        <v>225</v>
      </c>
      <c r="H183" s="9" t="s">
        <v>51</v>
      </c>
      <c r="I183" s="9" t="s">
        <v>42</v>
      </c>
      <c r="J183" s="9" t="s">
        <v>31</v>
      </c>
      <c r="K183" s="9" t="s">
        <v>35</v>
      </c>
      <c r="L183" s="331">
        <v>27.827435000000001</v>
      </c>
      <c r="M183" s="331">
        <v>0.58565100000000003</v>
      </c>
      <c r="N183" s="331">
        <v>0.67715000000000003</v>
      </c>
      <c r="O183" s="331">
        <v>0.67361899999999997</v>
      </c>
      <c r="P183" s="331">
        <v>0.67715000000000003</v>
      </c>
      <c r="Q183" s="331">
        <v>37.098717999999998</v>
      </c>
      <c r="R183" s="331">
        <v>5.215954</v>
      </c>
      <c r="S183" s="331">
        <v>1.113585</v>
      </c>
      <c r="T183" s="331">
        <v>1.113585</v>
      </c>
      <c r="U183" s="331">
        <v>4037.1158009999999</v>
      </c>
      <c r="V183" s="331">
        <f t="shared" si="20"/>
        <v>3.0674496328789849E-2</v>
      </c>
      <c r="W183" s="331">
        <f t="shared" si="21"/>
        <v>6.4556972101280992E-4</v>
      </c>
      <c r="X183" s="331">
        <f t="shared" si="22"/>
        <v>7.4643010356649996E-4</v>
      </c>
      <c r="Y183" s="331">
        <f t="shared" si="23"/>
        <v>7.4253784233088997E-4</v>
      </c>
      <c r="Z183" s="331">
        <f t="shared" si="24"/>
        <v>7.4643010356649996E-4</v>
      </c>
      <c r="AA183" s="331">
        <f t="shared" si="25"/>
        <v>4.089433643790058E-2</v>
      </c>
      <c r="AB183" s="331">
        <f t="shared" si="26"/>
        <v>5.7496050866397393E-3</v>
      </c>
      <c r="AC183" s="331">
        <f t="shared" si="27"/>
        <v>1.2275173401463499E-3</v>
      </c>
      <c r="AD183" s="331">
        <f t="shared" si="28"/>
        <v>1.2275173401463499E-3</v>
      </c>
      <c r="AE183" s="468">
        <f t="shared" si="29"/>
        <v>4.4501584072220091</v>
      </c>
    </row>
    <row r="184" spans="1:31" x14ac:dyDescent="0.25">
      <c r="A184" s="11" t="s">
        <v>243</v>
      </c>
      <c r="B184" s="4" t="s">
        <v>244</v>
      </c>
      <c r="C184" s="4" t="s">
        <v>245</v>
      </c>
      <c r="D184" s="9" t="s">
        <v>27</v>
      </c>
      <c r="E184" s="9">
        <v>2007</v>
      </c>
      <c r="F184" s="9">
        <v>16</v>
      </c>
      <c r="G184" s="9" t="s">
        <v>50</v>
      </c>
      <c r="H184" s="9" t="s">
        <v>51</v>
      </c>
      <c r="I184" s="9" t="s">
        <v>42</v>
      </c>
      <c r="J184" s="9" t="s">
        <v>31</v>
      </c>
      <c r="K184" s="9" t="s">
        <v>35</v>
      </c>
      <c r="L184" s="331">
        <v>0.23483100000000001</v>
      </c>
      <c r="M184" s="331">
        <v>4.9420000000000002E-3</v>
      </c>
      <c r="N184" s="331">
        <v>5.7140000000000003E-3</v>
      </c>
      <c r="O184" s="331">
        <v>5.6849999999999999E-3</v>
      </c>
      <c r="P184" s="331">
        <v>5.7140000000000003E-3</v>
      </c>
      <c r="Q184" s="331">
        <v>0.31306899999999999</v>
      </c>
      <c r="R184" s="331">
        <v>4.4016E-2</v>
      </c>
      <c r="S184" s="331">
        <v>9.3970000000000008E-3</v>
      </c>
      <c r="T184" s="331">
        <v>9.3970000000000008E-3</v>
      </c>
      <c r="U184" s="331">
        <v>34.068488000000002</v>
      </c>
      <c r="V184" s="331">
        <f t="shared" si="20"/>
        <v>2.5885686723860999E-4</v>
      </c>
      <c r="W184" s="331">
        <f t="shared" si="21"/>
        <v>5.4476224940199999E-6</v>
      </c>
      <c r="X184" s="331">
        <f t="shared" si="22"/>
        <v>6.2986068253400005E-6</v>
      </c>
      <c r="Y184" s="331">
        <f t="shared" si="23"/>
        <v>6.2666397973499996E-6</v>
      </c>
      <c r="Z184" s="331">
        <f t="shared" si="24"/>
        <v>6.2986068253400005E-6</v>
      </c>
      <c r="AA184" s="331">
        <f t="shared" si="25"/>
        <v>3.4509949951039E-4</v>
      </c>
      <c r="AB184" s="331">
        <f t="shared" si="26"/>
        <v>4.8519334620959997E-5</v>
      </c>
      <c r="AC184" s="331">
        <f t="shared" si="27"/>
        <v>1.035841938007E-5</v>
      </c>
      <c r="AD184" s="331">
        <f t="shared" si="28"/>
        <v>1.035841938007E-5</v>
      </c>
      <c r="AE184" s="468">
        <f t="shared" si="29"/>
        <v>3.7554079636999284E-2</v>
      </c>
    </row>
    <row r="185" spans="1:31" x14ac:dyDescent="0.25">
      <c r="A185" s="11" t="s">
        <v>243</v>
      </c>
      <c r="B185" s="4" t="s">
        <v>244</v>
      </c>
      <c r="C185" s="4" t="s">
        <v>245</v>
      </c>
      <c r="D185" s="9" t="s">
        <v>27</v>
      </c>
      <c r="E185" s="9">
        <v>2007</v>
      </c>
      <c r="F185" s="9">
        <v>17</v>
      </c>
      <c r="G185" s="9" t="s">
        <v>52</v>
      </c>
      <c r="H185" s="9" t="s">
        <v>53</v>
      </c>
      <c r="I185" s="9" t="s">
        <v>42</v>
      </c>
      <c r="J185" s="9" t="s">
        <v>31</v>
      </c>
      <c r="K185" s="9" t="s">
        <v>35</v>
      </c>
      <c r="L185" s="331">
        <v>96.901628000000002</v>
      </c>
      <c r="M185" s="331">
        <v>7.8696489999999999</v>
      </c>
      <c r="N185" s="331">
        <v>9.0991560000000007</v>
      </c>
      <c r="O185" s="331">
        <v>9.0517090000000007</v>
      </c>
      <c r="P185" s="331">
        <v>9.0991560000000007</v>
      </c>
      <c r="Q185" s="331">
        <v>75.519373000000002</v>
      </c>
      <c r="R185" s="331">
        <v>10.878940999999999</v>
      </c>
      <c r="S185" s="331">
        <v>6.1167730000000002</v>
      </c>
      <c r="T185" s="331">
        <v>6.1167730000000002</v>
      </c>
      <c r="U185" s="331">
        <v>8420.2329239999999</v>
      </c>
      <c r="V185" s="331">
        <f t="shared" si="20"/>
        <v>0.10681576050181267</v>
      </c>
      <c r="W185" s="331">
        <f t="shared" si="21"/>
        <v>8.6748030984301894E-3</v>
      </c>
      <c r="X185" s="331">
        <f t="shared" si="22"/>
        <v>1.003010257025436E-2</v>
      </c>
      <c r="Y185" s="331">
        <f t="shared" si="23"/>
        <v>9.9778012055287899E-3</v>
      </c>
      <c r="Z185" s="331">
        <f t="shared" si="24"/>
        <v>1.003010257025436E-2</v>
      </c>
      <c r="AA185" s="331">
        <f t="shared" si="25"/>
        <v>8.3245858982008633E-2</v>
      </c>
      <c r="AB185" s="331">
        <f t="shared" si="26"/>
        <v>1.199197970512271E-2</v>
      </c>
      <c r="AC185" s="331">
        <f t="shared" si="27"/>
        <v>6.7425880586026296E-3</v>
      </c>
      <c r="AD185" s="331">
        <f t="shared" si="28"/>
        <v>6.7425880586026296E-3</v>
      </c>
      <c r="AE185" s="468">
        <f t="shared" si="29"/>
        <v>9.2817179849595703</v>
      </c>
    </row>
    <row r="186" spans="1:31" x14ac:dyDescent="0.25">
      <c r="A186" s="11" t="s">
        <v>243</v>
      </c>
      <c r="B186" s="4" t="s">
        <v>244</v>
      </c>
      <c r="C186" s="4" t="s">
        <v>245</v>
      </c>
      <c r="D186" s="9" t="s">
        <v>27</v>
      </c>
      <c r="E186" s="9">
        <v>2007</v>
      </c>
      <c r="F186" s="9">
        <v>18</v>
      </c>
      <c r="G186" s="9" t="s">
        <v>226</v>
      </c>
      <c r="H186" s="9" t="s">
        <v>53</v>
      </c>
      <c r="I186" s="9" t="s">
        <v>42</v>
      </c>
      <c r="J186" s="9" t="s">
        <v>31</v>
      </c>
      <c r="K186" s="9" t="s">
        <v>35</v>
      </c>
      <c r="L186" s="331">
        <v>68.602922000000007</v>
      </c>
      <c r="M186" s="331">
        <v>5.5714329999999999</v>
      </c>
      <c r="N186" s="331">
        <v>6.4418810000000004</v>
      </c>
      <c r="O186" s="331">
        <v>6.4082889999999999</v>
      </c>
      <c r="P186" s="331">
        <v>6.4418810000000004</v>
      </c>
      <c r="Q186" s="331">
        <v>53.465043000000001</v>
      </c>
      <c r="R186" s="331">
        <v>7.701905</v>
      </c>
      <c r="S186" s="331">
        <v>4.3304580000000001</v>
      </c>
      <c r="T186" s="331">
        <v>4.3304580000000001</v>
      </c>
      <c r="U186" s="331">
        <v>5961.2268489999997</v>
      </c>
      <c r="V186" s="331">
        <f t="shared" si="20"/>
        <v>7.5621776819647823E-2</v>
      </c>
      <c r="W186" s="331">
        <f t="shared" si="21"/>
        <v>6.1414536088072302E-3</v>
      </c>
      <c r="X186" s="331">
        <f t="shared" si="22"/>
        <v>7.1009582839741099E-3</v>
      </c>
      <c r="Y186" s="331">
        <f t="shared" si="23"/>
        <v>7.06392944244859E-3</v>
      </c>
      <c r="Z186" s="331">
        <f t="shared" si="24"/>
        <v>7.1009582839741099E-3</v>
      </c>
      <c r="AA186" s="331">
        <f t="shared" si="25"/>
        <v>5.8935121588536324E-2</v>
      </c>
      <c r="AB186" s="331">
        <f t="shared" si="26"/>
        <v>8.4898969900455493E-3</v>
      </c>
      <c r="AC186" s="331">
        <f t="shared" si="27"/>
        <v>4.77351283087998E-3</v>
      </c>
      <c r="AD186" s="331">
        <f t="shared" si="28"/>
        <v>4.77351283087998E-3</v>
      </c>
      <c r="AE186" s="468">
        <f t="shared" si="29"/>
        <v>6.5711277771283614</v>
      </c>
    </row>
    <row r="187" spans="1:31" x14ac:dyDescent="0.25">
      <c r="A187" s="11" t="s">
        <v>243</v>
      </c>
      <c r="B187" s="4" t="s">
        <v>244</v>
      </c>
      <c r="C187" s="4" t="s">
        <v>245</v>
      </c>
      <c r="D187" s="9" t="s">
        <v>27</v>
      </c>
      <c r="E187" s="9">
        <v>2007</v>
      </c>
      <c r="F187" s="9">
        <v>19</v>
      </c>
      <c r="G187" s="9" t="s">
        <v>54</v>
      </c>
      <c r="H187" s="9" t="s">
        <v>47</v>
      </c>
      <c r="I187" s="9" t="s">
        <v>42</v>
      </c>
      <c r="J187" s="9" t="s">
        <v>31</v>
      </c>
      <c r="K187" s="9" t="s">
        <v>35</v>
      </c>
      <c r="L187" s="331">
        <v>4.8295839999999997</v>
      </c>
      <c r="M187" s="331">
        <v>6.3686999999999994E-2</v>
      </c>
      <c r="N187" s="331">
        <v>7.3636999999999994E-2</v>
      </c>
      <c r="O187" s="331">
        <v>7.3252999999999999E-2</v>
      </c>
      <c r="P187" s="331">
        <v>7.3636999999999994E-2</v>
      </c>
      <c r="Q187" s="331">
        <v>14.712927000000001</v>
      </c>
      <c r="R187" s="331">
        <v>1.191495</v>
      </c>
      <c r="S187" s="331">
        <v>-1</v>
      </c>
      <c r="T187" s="331">
        <v>-1</v>
      </c>
      <c r="U187" s="331">
        <v>922.20961499999999</v>
      </c>
      <c r="V187" s="331">
        <f t="shared" si="20"/>
        <v>5.3237050657950393E-3</v>
      </c>
      <c r="W187" s="331">
        <f t="shared" si="21"/>
        <v>7.0202900399969986E-5</v>
      </c>
      <c r="X187" s="331">
        <f t="shared" si="22"/>
        <v>8.1170897934469994E-5</v>
      </c>
      <c r="Y187" s="331">
        <f t="shared" si="23"/>
        <v>8.0747610391429991E-5</v>
      </c>
      <c r="Z187" s="331">
        <f t="shared" si="24"/>
        <v>8.1170897934469994E-5</v>
      </c>
      <c r="AA187" s="331">
        <f t="shared" si="25"/>
        <v>1.621822583530437E-2</v>
      </c>
      <c r="AB187" s="331">
        <f t="shared" si="26"/>
        <v>1.3133984143084499E-3</v>
      </c>
      <c r="AC187" s="331">
        <f t="shared" si="27"/>
        <v>0</v>
      </c>
      <c r="AD187" s="331">
        <f t="shared" si="28"/>
        <v>0</v>
      </c>
      <c r="AE187" s="468">
        <f t="shared" si="29"/>
        <v>1.0165620888052456</v>
      </c>
    </row>
    <row r="188" spans="1:31" x14ac:dyDescent="0.25">
      <c r="A188" s="11" t="s">
        <v>243</v>
      </c>
      <c r="B188" s="4" t="s">
        <v>244</v>
      </c>
      <c r="C188" s="4" t="s">
        <v>245</v>
      </c>
      <c r="D188" s="9" t="s">
        <v>27</v>
      </c>
      <c r="E188" s="9">
        <v>2007</v>
      </c>
      <c r="F188" s="9">
        <v>20</v>
      </c>
      <c r="G188" s="9" t="s">
        <v>239</v>
      </c>
      <c r="H188" s="9" t="s">
        <v>228</v>
      </c>
      <c r="I188" s="9" t="s">
        <v>42</v>
      </c>
      <c r="J188" s="9" t="s">
        <v>31</v>
      </c>
      <c r="K188" s="9" t="s">
        <v>35</v>
      </c>
      <c r="L188" s="331">
        <v>1.566295</v>
      </c>
      <c r="M188" s="331">
        <v>4.3999999999999999E-5</v>
      </c>
      <c r="N188" s="331">
        <v>5.1E-5</v>
      </c>
      <c r="O188" s="331">
        <v>5.0000000000000002E-5</v>
      </c>
      <c r="P188" s="331">
        <v>5.1E-5</v>
      </c>
      <c r="Q188" s="331">
        <v>5.8504389999999997</v>
      </c>
      <c r="R188" s="331">
        <v>0.54539499999999996</v>
      </c>
      <c r="S188" s="331">
        <v>6.8704000000000001E-2</v>
      </c>
      <c r="T188" s="331">
        <v>6.8704000000000001E-2</v>
      </c>
      <c r="U188" s="331">
        <v>422.13217900000001</v>
      </c>
      <c r="V188" s="331">
        <f t="shared" si="20"/>
        <v>1.72654469329645E-3</v>
      </c>
      <c r="W188" s="331">
        <f t="shared" si="21"/>
        <v>4.8501697639999995E-8</v>
      </c>
      <c r="X188" s="331">
        <f t="shared" si="22"/>
        <v>5.6217876809999993E-8</v>
      </c>
      <c r="Y188" s="331">
        <f t="shared" si="23"/>
        <v>5.5115565500000001E-8</v>
      </c>
      <c r="Z188" s="331">
        <f t="shared" si="24"/>
        <v>5.6217876809999993E-8</v>
      </c>
      <c r="AA188" s="331">
        <f t="shared" si="25"/>
        <v>6.4490050781650888E-3</v>
      </c>
      <c r="AB188" s="331">
        <f t="shared" si="26"/>
        <v>6.0119507691744985E-4</v>
      </c>
      <c r="AC188" s="331">
        <f t="shared" si="27"/>
        <v>7.5733196242239989E-5</v>
      </c>
      <c r="AD188" s="331">
        <f t="shared" si="28"/>
        <v>7.5733196242239989E-5</v>
      </c>
      <c r="AE188" s="468">
        <f t="shared" si="29"/>
        <v>0.46532107522664451</v>
      </c>
    </row>
    <row r="189" spans="1:31" x14ac:dyDescent="0.25">
      <c r="A189" s="11" t="s">
        <v>243</v>
      </c>
      <c r="B189" s="4" t="s">
        <v>244</v>
      </c>
      <c r="C189" s="4" t="s">
        <v>245</v>
      </c>
      <c r="D189" s="9" t="s">
        <v>27</v>
      </c>
      <c r="E189" s="9">
        <v>2007</v>
      </c>
      <c r="F189" s="9">
        <v>21</v>
      </c>
      <c r="G189" s="9" t="s">
        <v>125</v>
      </c>
      <c r="H189" s="9" t="s">
        <v>47</v>
      </c>
      <c r="I189" s="9" t="s">
        <v>42</v>
      </c>
      <c r="J189" s="9" t="s">
        <v>31</v>
      </c>
      <c r="K189" s="9" t="s">
        <v>35</v>
      </c>
      <c r="L189" s="331">
        <v>0.21909899999999999</v>
      </c>
      <c r="M189" s="331">
        <v>3.2299999999999998E-3</v>
      </c>
      <c r="N189" s="331">
        <v>3.7339999999999999E-3</v>
      </c>
      <c r="O189" s="331">
        <v>3.715E-3</v>
      </c>
      <c r="P189" s="331">
        <v>3.7339999999999999E-3</v>
      </c>
      <c r="Q189" s="331">
        <v>0.81083899999999998</v>
      </c>
      <c r="R189" s="331">
        <v>5.9909999999999998E-2</v>
      </c>
      <c r="S189" s="331">
        <v>-1</v>
      </c>
      <c r="T189" s="331">
        <v>-1</v>
      </c>
      <c r="U189" s="331">
        <v>46.369678999999998</v>
      </c>
      <c r="V189" s="331">
        <f t="shared" si="20"/>
        <v>2.4151530570968997E-4</v>
      </c>
      <c r="W189" s="331">
        <f t="shared" si="21"/>
        <v>3.5604655312999996E-6</v>
      </c>
      <c r="X189" s="331">
        <f t="shared" si="22"/>
        <v>4.1160304315399996E-6</v>
      </c>
      <c r="Y189" s="331">
        <f t="shared" si="23"/>
        <v>4.0950865166500001E-6</v>
      </c>
      <c r="Z189" s="331">
        <f t="shared" si="24"/>
        <v>4.1160304315399996E-6</v>
      </c>
      <c r="AA189" s="331">
        <f t="shared" si="25"/>
        <v>8.9379700028908993E-4</v>
      </c>
      <c r="AB189" s="331">
        <f t="shared" si="26"/>
        <v>6.6039470582100003E-5</v>
      </c>
      <c r="AC189" s="331">
        <f t="shared" si="27"/>
        <v>0</v>
      </c>
      <c r="AD189" s="331">
        <f t="shared" si="28"/>
        <v>0</v>
      </c>
      <c r="AE189" s="468">
        <f t="shared" si="29"/>
        <v>5.1113821602769484E-2</v>
      </c>
    </row>
    <row r="190" spans="1:31" x14ac:dyDescent="0.25">
      <c r="A190" s="11" t="s">
        <v>243</v>
      </c>
      <c r="B190" s="4" t="s">
        <v>244</v>
      </c>
      <c r="C190" s="4" t="s">
        <v>245</v>
      </c>
      <c r="D190" s="9" t="s">
        <v>27</v>
      </c>
      <c r="E190" s="9">
        <v>2007</v>
      </c>
      <c r="F190" s="9">
        <v>22</v>
      </c>
      <c r="G190" s="9" t="s">
        <v>69</v>
      </c>
      <c r="H190" s="9" t="s">
        <v>70</v>
      </c>
      <c r="I190" s="9" t="s">
        <v>42</v>
      </c>
      <c r="J190" s="9" t="s">
        <v>31</v>
      </c>
      <c r="K190" s="9" t="s">
        <v>35</v>
      </c>
      <c r="L190" s="331">
        <v>3.4685000000000001E-2</v>
      </c>
      <c r="M190" s="331">
        <v>1.0916E-2</v>
      </c>
      <c r="N190" s="331">
        <v>1.2621E-2</v>
      </c>
      <c r="O190" s="331">
        <v>1.2555999999999999E-2</v>
      </c>
      <c r="P190" s="331">
        <v>1.2621E-2</v>
      </c>
      <c r="Q190" s="331">
        <v>0.92279199999999995</v>
      </c>
      <c r="R190" s="331">
        <v>0.10248</v>
      </c>
      <c r="S190" s="331">
        <v>2.8077999999999999E-2</v>
      </c>
      <c r="T190" s="331">
        <v>2.8077999999999999E-2</v>
      </c>
      <c r="U190" s="331">
        <v>79.319012000000001</v>
      </c>
      <c r="V190" s="331">
        <f t="shared" si="20"/>
        <v>3.8233667787349999E-5</v>
      </c>
      <c r="W190" s="331">
        <f t="shared" si="21"/>
        <v>1.203283025996E-5</v>
      </c>
      <c r="X190" s="331">
        <f t="shared" si="22"/>
        <v>1.391227104351E-5</v>
      </c>
      <c r="Y190" s="331">
        <f t="shared" si="23"/>
        <v>1.3840620808359999E-5</v>
      </c>
      <c r="Z190" s="331">
        <f t="shared" si="24"/>
        <v>1.391227104351E-5</v>
      </c>
      <c r="AA190" s="331">
        <f t="shared" si="25"/>
        <v>1.0172040583775199E-3</v>
      </c>
      <c r="AB190" s="331">
        <f t="shared" si="26"/>
        <v>1.1296486304879999E-4</v>
      </c>
      <c r="AC190" s="331">
        <f t="shared" si="27"/>
        <v>3.0950696962179993E-5</v>
      </c>
      <c r="AD190" s="331">
        <f t="shared" si="28"/>
        <v>3.0950696962179993E-5</v>
      </c>
      <c r="AE190" s="468">
        <f t="shared" si="29"/>
        <v>8.7434244025625718E-2</v>
      </c>
    </row>
    <row r="191" spans="1:31" x14ac:dyDescent="0.25">
      <c r="A191" s="11" t="s">
        <v>243</v>
      </c>
      <c r="B191" s="4" t="s">
        <v>244</v>
      </c>
      <c r="C191" s="4" t="s">
        <v>245</v>
      </c>
      <c r="D191" s="9" t="s">
        <v>27</v>
      </c>
      <c r="E191" s="9">
        <v>2007</v>
      </c>
      <c r="F191" s="9">
        <v>23</v>
      </c>
      <c r="G191" s="9" t="s">
        <v>69</v>
      </c>
      <c r="H191" s="9" t="s">
        <v>70</v>
      </c>
      <c r="I191" s="9" t="s">
        <v>30</v>
      </c>
      <c r="J191" s="9" t="s">
        <v>31</v>
      </c>
      <c r="K191" s="9" t="s">
        <v>35</v>
      </c>
      <c r="L191" s="331">
        <v>-1</v>
      </c>
      <c r="M191" s="331">
        <v>-1</v>
      </c>
      <c r="N191" s="331">
        <v>-1</v>
      </c>
      <c r="O191" s="331">
        <v>-1</v>
      </c>
      <c r="P191" s="331">
        <v>-1</v>
      </c>
      <c r="Q191" s="331">
        <v>-1</v>
      </c>
      <c r="R191" s="331">
        <v>-1</v>
      </c>
      <c r="S191" s="331">
        <v>-1</v>
      </c>
      <c r="T191" s="331">
        <v>-1</v>
      </c>
      <c r="U191" s="331">
        <v>-1</v>
      </c>
      <c r="V191" s="331">
        <f t="shared" si="20"/>
        <v>0</v>
      </c>
      <c r="W191" s="331">
        <f t="shared" si="21"/>
        <v>0</v>
      </c>
      <c r="X191" s="331">
        <f t="shared" si="22"/>
        <v>0</v>
      </c>
      <c r="Y191" s="331">
        <f t="shared" si="23"/>
        <v>0</v>
      </c>
      <c r="Z191" s="331">
        <f t="shared" si="24"/>
        <v>0</v>
      </c>
      <c r="AA191" s="331">
        <f t="shared" si="25"/>
        <v>0</v>
      </c>
      <c r="AB191" s="331">
        <f t="shared" si="26"/>
        <v>0</v>
      </c>
      <c r="AC191" s="331">
        <f t="shared" si="27"/>
        <v>0</v>
      </c>
      <c r="AD191" s="331">
        <f t="shared" si="28"/>
        <v>0</v>
      </c>
      <c r="AE191" s="468">
        <f t="shared" si="29"/>
        <v>0</v>
      </c>
    </row>
    <row r="192" spans="1:31" x14ac:dyDescent="0.25">
      <c r="A192" s="11" t="s">
        <v>243</v>
      </c>
      <c r="B192" s="4" t="s">
        <v>244</v>
      </c>
      <c r="C192" s="4" t="s">
        <v>245</v>
      </c>
      <c r="D192" s="9" t="s">
        <v>27</v>
      </c>
      <c r="E192" s="9">
        <v>2007</v>
      </c>
      <c r="F192" s="9">
        <v>24</v>
      </c>
      <c r="G192" s="9" t="s">
        <v>69</v>
      </c>
      <c r="H192" s="9" t="s">
        <v>70</v>
      </c>
      <c r="I192" s="9" t="s">
        <v>99</v>
      </c>
      <c r="J192" s="9" t="s">
        <v>31</v>
      </c>
      <c r="K192" s="9" t="s">
        <v>35</v>
      </c>
      <c r="L192" s="331">
        <v>2.4626239999999999</v>
      </c>
      <c r="M192" s="331">
        <v>0.77503599999999995</v>
      </c>
      <c r="N192" s="331">
        <v>0.896123</v>
      </c>
      <c r="O192" s="331">
        <v>0.89144999999999996</v>
      </c>
      <c r="P192" s="331">
        <v>0.896123</v>
      </c>
      <c r="Q192" s="331">
        <v>65.518263000000005</v>
      </c>
      <c r="R192" s="331">
        <v>7.2760920000000002</v>
      </c>
      <c r="S192" s="331">
        <v>1.9935050000000001</v>
      </c>
      <c r="T192" s="331">
        <v>1.9935050000000001</v>
      </c>
      <c r="U192" s="331">
        <v>5631.6498600000004</v>
      </c>
      <c r="V192" s="331">
        <f t="shared" si="20"/>
        <v>2.7145782874774395E-3</v>
      </c>
      <c r="W192" s="331">
        <f t="shared" si="21"/>
        <v>8.5433094845715986E-4</v>
      </c>
      <c r="X192" s="331">
        <f t="shared" si="22"/>
        <v>9.8780651805112992E-4</v>
      </c>
      <c r="Y192" s="331">
        <f t="shared" si="23"/>
        <v>9.8265541729949989E-4</v>
      </c>
      <c r="Z192" s="331">
        <f t="shared" si="24"/>
        <v>9.8780651805112992E-4</v>
      </c>
      <c r="AA192" s="331">
        <f t="shared" si="25"/>
        <v>7.2221522316454526E-2</v>
      </c>
      <c r="AB192" s="331">
        <f t="shared" si="26"/>
        <v>8.0205185042005207E-3</v>
      </c>
      <c r="AC192" s="331">
        <f t="shared" si="27"/>
        <v>2.1974631080415499E-3</v>
      </c>
      <c r="AD192" s="331">
        <f t="shared" si="28"/>
        <v>2.1974631080415499E-3</v>
      </c>
      <c r="AE192" s="468">
        <f t="shared" si="29"/>
        <v>6.2078313346379161</v>
      </c>
    </row>
    <row r="193" spans="1:31" x14ac:dyDescent="0.25">
      <c r="A193" s="11" t="s">
        <v>243</v>
      </c>
      <c r="B193" s="4" t="s">
        <v>244</v>
      </c>
      <c r="C193" s="4" t="s">
        <v>245</v>
      </c>
      <c r="D193" s="9" t="s">
        <v>27</v>
      </c>
      <c r="E193" s="9">
        <v>2007</v>
      </c>
      <c r="F193" s="9">
        <v>25</v>
      </c>
      <c r="G193" s="9" t="s">
        <v>72</v>
      </c>
      <c r="H193" s="9" t="s">
        <v>539</v>
      </c>
      <c r="I193" s="9" t="s">
        <v>42</v>
      </c>
      <c r="J193" s="9" t="s">
        <v>31</v>
      </c>
      <c r="K193" s="9" t="s">
        <v>35</v>
      </c>
      <c r="L193" s="331">
        <v>14.696213</v>
      </c>
      <c r="M193" s="331">
        <v>10.777222999999999</v>
      </c>
      <c r="N193" s="331">
        <v>12.460991999999999</v>
      </c>
      <c r="O193" s="331">
        <v>12.396013999999999</v>
      </c>
      <c r="P193" s="331">
        <v>12.460991999999999</v>
      </c>
      <c r="Q193" s="331">
        <v>252.54282499999999</v>
      </c>
      <c r="R193" s="331">
        <v>24.603874000000001</v>
      </c>
      <c r="S193" s="331">
        <v>12.362664000000001</v>
      </c>
      <c r="T193" s="331">
        <v>12.362664000000001</v>
      </c>
      <c r="U193" s="331">
        <v>19043.245831</v>
      </c>
      <c r="V193" s="331">
        <f t="shared" si="20"/>
        <v>1.619980180406903E-2</v>
      </c>
      <c r="W193" s="331">
        <f t="shared" si="21"/>
        <v>1.1879854803292128E-2</v>
      </c>
      <c r="X193" s="331">
        <f t="shared" si="22"/>
        <v>1.373589241541952E-2</v>
      </c>
      <c r="Y193" s="331">
        <f t="shared" si="23"/>
        <v>1.3664266431118339E-2</v>
      </c>
      <c r="Z193" s="331">
        <f t="shared" si="24"/>
        <v>1.373589241541952E-2</v>
      </c>
      <c r="AA193" s="331">
        <f t="shared" si="25"/>
        <v>0.27838081225685074</v>
      </c>
      <c r="AB193" s="331">
        <f t="shared" si="26"/>
        <v>2.712112858001494E-2</v>
      </c>
      <c r="AC193" s="331">
        <f t="shared" si="27"/>
        <v>1.362750434892984E-2</v>
      </c>
      <c r="AD193" s="331">
        <f t="shared" si="28"/>
        <v>1.362750434892984E-2</v>
      </c>
      <c r="AE193" s="468">
        <f t="shared" si="29"/>
        <v>20.991585258621647</v>
      </c>
    </row>
    <row r="194" spans="1:31" x14ac:dyDescent="0.25">
      <c r="A194" s="11" t="s">
        <v>243</v>
      </c>
      <c r="B194" s="4" t="s">
        <v>244</v>
      </c>
      <c r="C194" s="4" t="s">
        <v>245</v>
      </c>
      <c r="D194" s="9" t="s">
        <v>27</v>
      </c>
      <c r="E194" s="9">
        <v>2007</v>
      </c>
      <c r="F194" s="9">
        <v>26</v>
      </c>
      <c r="G194" s="9" t="s">
        <v>72</v>
      </c>
      <c r="H194" s="9" t="s">
        <v>539</v>
      </c>
      <c r="I194" s="9" t="s">
        <v>30</v>
      </c>
      <c r="J194" s="9" t="s">
        <v>31</v>
      </c>
      <c r="K194" s="9" t="s">
        <v>35</v>
      </c>
      <c r="L194" s="331">
        <v>0.1492</v>
      </c>
      <c r="M194" s="331">
        <v>0.109413</v>
      </c>
      <c r="N194" s="331">
        <v>0.12650800000000001</v>
      </c>
      <c r="O194" s="331">
        <v>0.12584799999999999</v>
      </c>
      <c r="P194" s="331">
        <v>0.12650800000000001</v>
      </c>
      <c r="Q194" s="331">
        <v>2.5638869999999998</v>
      </c>
      <c r="R194" s="331">
        <v>0.24978600000000001</v>
      </c>
      <c r="S194" s="331">
        <v>0.12550900000000001</v>
      </c>
      <c r="T194" s="331">
        <v>0.12550900000000001</v>
      </c>
      <c r="U194" s="331">
        <v>193.33244500000001</v>
      </c>
      <c r="V194" s="331">
        <f t="shared" si="20"/>
        <v>1.64464847452E-4</v>
      </c>
      <c r="W194" s="331">
        <f t="shared" si="21"/>
        <v>1.2060718736102999E-4</v>
      </c>
      <c r="X194" s="331">
        <f t="shared" si="22"/>
        <v>1.3945119920547998E-4</v>
      </c>
      <c r="Y194" s="331">
        <f t="shared" si="23"/>
        <v>1.3872367374088E-4</v>
      </c>
      <c r="Z194" s="331">
        <f t="shared" si="24"/>
        <v>1.3945119920547998E-4</v>
      </c>
      <c r="AA194" s="331">
        <f t="shared" si="25"/>
        <v>2.8262016376619696E-3</v>
      </c>
      <c r="AB194" s="331">
        <f t="shared" si="26"/>
        <v>2.7534193287965999E-4</v>
      </c>
      <c r="AC194" s="331">
        <f t="shared" si="27"/>
        <v>1.3834999020679E-4</v>
      </c>
      <c r="AD194" s="331">
        <f t="shared" si="28"/>
        <v>1.3834999020679E-4</v>
      </c>
      <c r="AE194" s="468">
        <f t="shared" si="29"/>
        <v>0.21311254071345295</v>
      </c>
    </row>
    <row r="195" spans="1:31" x14ac:dyDescent="0.25">
      <c r="A195" s="11" t="s">
        <v>243</v>
      </c>
      <c r="B195" s="4" t="s">
        <v>244</v>
      </c>
      <c r="C195" s="4" t="s">
        <v>245</v>
      </c>
      <c r="D195" s="9" t="s">
        <v>27</v>
      </c>
      <c r="E195" s="9">
        <v>2007</v>
      </c>
      <c r="F195" s="9">
        <v>27</v>
      </c>
      <c r="G195" s="9" t="s">
        <v>74</v>
      </c>
      <c r="H195" s="9" t="s">
        <v>75</v>
      </c>
      <c r="I195" s="9" t="s">
        <v>42</v>
      </c>
      <c r="J195" s="9" t="s">
        <v>31</v>
      </c>
      <c r="K195" s="9" t="s">
        <v>35</v>
      </c>
      <c r="L195" s="331">
        <v>12.050345999999999</v>
      </c>
      <c r="M195" s="331">
        <v>0.30738599999999999</v>
      </c>
      <c r="N195" s="331">
        <v>0.35541</v>
      </c>
      <c r="O195" s="331">
        <v>0.35355700000000001</v>
      </c>
      <c r="P195" s="331">
        <v>0.35541</v>
      </c>
      <c r="Q195" s="331">
        <v>281.06669699999998</v>
      </c>
      <c r="R195" s="331">
        <v>25.644342000000002</v>
      </c>
      <c r="S195" s="331">
        <v>6.6678889999999997</v>
      </c>
      <c r="T195" s="331">
        <v>6.6678889999999997</v>
      </c>
      <c r="U195" s="331">
        <v>19848.561904999999</v>
      </c>
      <c r="V195" s="331">
        <f t="shared" ref="V195:V258" si="30">IF(L195=-1,0,L195)*2.20462262/2000</f>
        <v>1.3283232685213258E-2</v>
      </c>
      <c r="W195" s="331">
        <f t="shared" ref="W195:W258" si="31">IF(M195=-1,0,M195)*2.20462262/2000</f>
        <v>3.3883506433565996E-4</v>
      </c>
      <c r="X195" s="331">
        <f t="shared" ref="X195:X258" si="32">IF(N195=-1,0,N195)*2.20462262/2000</f>
        <v>3.9177246268709998E-4</v>
      </c>
      <c r="Y195" s="331">
        <f t="shared" ref="Y195:Y258" si="33">IF(O195=-1,0,O195)*2.20462262/2000</f>
        <v>3.8972987982967001E-4</v>
      </c>
      <c r="Z195" s="331">
        <f t="shared" ref="Z195:Z258" si="34">IF(P195=-1,0,P195)*2.20462262/2000</f>
        <v>3.9177246268709998E-4</v>
      </c>
      <c r="AA195" s="331">
        <f t="shared" ref="AA195:AA258" si="35">IF(Q195=-1,0,Q195)*2.20462262/2000</f>
        <v>0.30982299896744303</v>
      </c>
      <c r="AB195" s="331">
        <f t="shared" ref="AB195:AB258" si="36">IF(R195=-1,0,R195)*2.20462262/2000</f>
        <v>2.8268048224108021E-2</v>
      </c>
      <c r="AC195" s="331">
        <f t="shared" ref="AC195:AC258" si="37">IF(S195=-1,0,S195)*2.20462262/2000</f>
        <v>7.3500894585245896E-3</v>
      </c>
      <c r="AD195" s="331">
        <f t="shared" ref="AD195:AD258" si="38">IF(T195=-1,0,T195)*2.20462262/2000</f>
        <v>7.3500894585245896E-3</v>
      </c>
      <c r="AE195" s="468">
        <f t="shared" ref="AE195:AE258" si="39">IF(U195=-1,0,U195)*2.20462262/2000</f>
        <v>21.879294275116642</v>
      </c>
    </row>
    <row r="196" spans="1:31" x14ac:dyDescent="0.25">
      <c r="A196" s="11" t="s">
        <v>243</v>
      </c>
      <c r="B196" s="4" t="s">
        <v>244</v>
      </c>
      <c r="C196" s="4" t="s">
        <v>245</v>
      </c>
      <c r="D196" s="9" t="s">
        <v>27</v>
      </c>
      <c r="E196" s="9">
        <v>2007</v>
      </c>
      <c r="F196" s="9">
        <v>28</v>
      </c>
      <c r="G196" s="9" t="s">
        <v>549</v>
      </c>
      <c r="H196" s="9" t="s">
        <v>550</v>
      </c>
      <c r="I196" s="9" t="s">
        <v>42</v>
      </c>
      <c r="J196" s="9" t="s">
        <v>90</v>
      </c>
      <c r="K196" s="9" t="s">
        <v>35</v>
      </c>
      <c r="L196" s="331">
        <v>20.985710999999998</v>
      </c>
      <c r="M196" s="331">
        <v>5.70207</v>
      </c>
      <c r="N196" s="331">
        <v>6.5929270000000004</v>
      </c>
      <c r="O196" s="331">
        <v>6.5585490000000002</v>
      </c>
      <c r="P196" s="331">
        <v>6.5929270000000004</v>
      </c>
      <c r="Q196" s="331">
        <v>789.31152499999996</v>
      </c>
      <c r="R196" s="331">
        <v>36.970261000000001</v>
      </c>
      <c r="S196" s="331">
        <v>-1</v>
      </c>
      <c r="T196" s="331">
        <v>-1</v>
      </c>
      <c r="U196" s="331">
        <v>28614.752894000001</v>
      </c>
      <c r="V196" s="331">
        <f t="shared" si="30"/>
        <v>2.3132786583691407E-2</v>
      </c>
      <c r="W196" s="331">
        <f t="shared" si="31"/>
        <v>6.2854562514116996E-3</v>
      </c>
      <c r="X196" s="331">
        <f t="shared" si="32"/>
        <v>7.2674579981043697E-3</v>
      </c>
      <c r="Y196" s="331">
        <f t="shared" si="33"/>
        <v>7.2295627398891891E-3</v>
      </c>
      <c r="Z196" s="331">
        <f t="shared" si="34"/>
        <v>7.2674579981043697E-3</v>
      </c>
      <c r="AA196" s="331">
        <f t="shared" si="35"/>
        <v>0.87006702112084766</v>
      </c>
      <c r="AB196" s="331">
        <f t="shared" si="36"/>
        <v>4.0752736833951905E-2</v>
      </c>
      <c r="AC196" s="331">
        <f t="shared" si="37"/>
        <v>0</v>
      </c>
      <c r="AD196" s="331">
        <f t="shared" si="38"/>
        <v>0</v>
      </c>
      <c r="AE196" s="468">
        <f t="shared" si="39"/>
        <v>31.542365747911429</v>
      </c>
    </row>
    <row r="197" spans="1:31" x14ac:dyDescent="0.25">
      <c r="A197" s="11" t="s">
        <v>243</v>
      </c>
      <c r="B197" s="4" t="s">
        <v>244</v>
      </c>
      <c r="C197" s="4" t="s">
        <v>245</v>
      </c>
      <c r="D197" s="9" t="s">
        <v>27</v>
      </c>
      <c r="E197" s="9">
        <v>2007</v>
      </c>
      <c r="F197" s="9">
        <v>29</v>
      </c>
      <c r="G197" s="9" t="s">
        <v>574</v>
      </c>
      <c r="H197" s="9" t="s">
        <v>356</v>
      </c>
      <c r="I197" s="9" t="s">
        <v>42</v>
      </c>
      <c r="J197" s="9" t="s">
        <v>215</v>
      </c>
      <c r="K197" s="9" t="s">
        <v>35</v>
      </c>
      <c r="L197" s="331">
        <v>8.1047999999999995E-2</v>
      </c>
      <c r="M197" s="331">
        <v>2.6162000000000001E-2</v>
      </c>
      <c r="N197" s="331">
        <v>3.0249000000000002E-2</v>
      </c>
      <c r="O197" s="331">
        <v>3.0091E-2</v>
      </c>
      <c r="P197" s="331">
        <v>3.0249000000000002E-2</v>
      </c>
      <c r="Q197" s="331">
        <v>0.78750900000000001</v>
      </c>
      <c r="R197" s="331">
        <v>9.2675999999999994E-2</v>
      </c>
      <c r="S197" s="331">
        <v>2.6051999999999999E-2</v>
      </c>
      <c r="T197" s="331">
        <v>2.6051999999999999E-2</v>
      </c>
      <c r="U197" s="331">
        <v>71.730362999999997</v>
      </c>
      <c r="V197" s="331">
        <f t="shared" si="30"/>
        <v>8.9340127052879985E-5</v>
      </c>
      <c r="W197" s="331">
        <f t="shared" si="31"/>
        <v>2.8838668492219998E-5</v>
      </c>
      <c r="X197" s="331">
        <f t="shared" si="32"/>
        <v>3.334381481619E-5</v>
      </c>
      <c r="Y197" s="331">
        <f t="shared" si="33"/>
        <v>3.3169649629209998E-5</v>
      </c>
      <c r="Z197" s="331">
        <f t="shared" si="34"/>
        <v>3.334381481619E-5</v>
      </c>
      <c r="AA197" s="331">
        <f t="shared" si="35"/>
        <v>8.6808007742678994E-4</v>
      </c>
      <c r="AB197" s="331">
        <f t="shared" si="36"/>
        <v>1.0215780296555999E-4</v>
      </c>
      <c r="AC197" s="331">
        <f t="shared" si="37"/>
        <v>2.8717414248119998E-5</v>
      </c>
      <c r="AD197" s="331">
        <f t="shared" si="38"/>
        <v>2.8717414248119998E-5</v>
      </c>
      <c r="AE197" s="468">
        <f t="shared" si="39"/>
        <v>7.9069190405305523E-2</v>
      </c>
    </row>
    <row r="198" spans="1:31" x14ac:dyDescent="0.25">
      <c r="A198" s="11" t="s">
        <v>243</v>
      </c>
      <c r="B198" s="4" t="s">
        <v>244</v>
      </c>
      <c r="C198" s="4" t="s">
        <v>245</v>
      </c>
      <c r="D198" s="9" t="s">
        <v>27</v>
      </c>
      <c r="E198" s="9">
        <v>2007</v>
      </c>
      <c r="F198" s="9">
        <v>30</v>
      </c>
      <c r="G198" s="9" t="s">
        <v>575</v>
      </c>
      <c r="H198" s="9" t="s">
        <v>214</v>
      </c>
      <c r="I198" s="9" t="s">
        <v>42</v>
      </c>
      <c r="J198" s="9" t="s">
        <v>215</v>
      </c>
      <c r="K198" s="9" t="s">
        <v>35</v>
      </c>
      <c r="L198" s="331">
        <v>0.16697500000000001</v>
      </c>
      <c r="M198" s="331">
        <v>4.2476E-2</v>
      </c>
      <c r="N198" s="331">
        <v>4.9112000000000003E-2</v>
      </c>
      <c r="O198" s="331">
        <v>4.8855999999999997E-2</v>
      </c>
      <c r="P198" s="331">
        <v>4.9112000000000003E-2</v>
      </c>
      <c r="Q198" s="331">
        <v>2.4020549999999998</v>
      </c>
      <c r="R198" s="331">
        <v>0.18260299999999999</v>
      </c>
      <c r="S198" s="331">
        <v>5.4572000000000002E-2</v>
      </c>
      <c r="T198" s="331">
        <v>5.4572000000000002E-2</v>
      </c>
      <c r="U198" s="331">
        <v>141.33336299999999</v>
      </c>
      <c r="V198" s="331">
        <f t="shared" si="30"/>
        <v>1.8405843098725E-4</v>
      </c>
      <c r="W198" s="331">
        <f t="shared" si="31"/>
        <v>4.6821775203559999E-5</v>
      </c>
      <c r="X198" s="331">
        <f t="shared" si="32"/>
        <v>5.4136713056719998E-5</v>
      </c>
      <c r="Y198" s="331">
        <f t="shared" si="33"/>
        <v>5.3854521361359991E-5</v>
      </c>
      <c r="Z198" s="331">
        <f t="shared" si="34"/>
        <v>5.4136713056719998E-5</v>
      </c>
      <c r="AA198" s="331">
        <f t="shared" si="35"/>
        <v>2.6478123937420496E-3</v>
      </c>
      <c r="AB198" s="331">
        <f t="shared" si="36"/>
        <v>2.0128535213992998E-4</v>
      </c>
      <c r="AC198" s="331">
        <f t="shared" si="37"/>
        <v>6.0155332809320002E-5</v>
      </c>
      <c r="AD198" s="331">
        <f t="shared" si="38"/>
        <v>6.0155332809320002E-5</v>
      </c>
      <c r="AE198" s="468">
        <f t="shared" si="39"/>
        <v>0.15579336451523551</v>
      </c>
    </row>
    <row r="199" spans="1:31" x14ac:dyDescent="0.25">
      <c r="A199" s="11" t="s">
        <v>243</v>
      </c>
      <c r="B199" s="4" t="s">
        <v>244</v>
      </c>
      <c r="C199" s="4" t="s">
        <v>245</v>
      </c>
      <c r="D199" s="9" t="s">
        <v>27</v>
      </c>
      <c r="E199" s="9">
        <v>2007</v>
      </c>
      <c r="F199" s="9">
        <v>31</v>
      </c>
      <c r="G199" s="9" t="s">
        <v>92</v>
      </c>
      <c r="H199" s="9" t="s">
        <v>93</v>
      </c>
      <c r="I199" s="9" t="s">
        <v>42</v>
      </c>
      <c r="J199" s="9" t="s">
        <v>94</v>
      </c>
      <c r="K199" s="9" t="s">
        <v>35</v>
      </c>
      <c r="L199" s="331">
        <v>4.8946000000000003E-2</v>
      </c>
      <c r="M199" s="331">
        <v>1.3904E-2</v>
      </c>
      <c r="N199" s="331">
        <v>1.6077000000000001E-2</v>
      </c>
      <c r="O199" s="331">
        <v>1.5993E-2</v>
      </c>
      <c r="P199" s="331">
        <v>1.6077000000000001E-2</v>
      </c>
      <c r="Q199" s="331">
        <v>0.53174399999999999</v>
      </c>
      <c r="R199" s="331">
        <v>6.1168E-2</v>
      </c>
      <c r="S199" s="331">
        <v>1.3798E-2</v>
      </c>
      <c r="T199" s="331">
        <v>1.3798E-2</v>
      </c>
      <c r="U199" s="331">
        <v>47.344011000000002</v>
      </c>
      <c r="V199" s="331">
        <f t="shared" si="30"/>
        <v>5.3953729379259996E-5</v>
      </c>
      <c r="W199" s="331">
        <f t="shared" si="31"/>
        <v>1.5326536454239997E-5</v>
      </c>
      <c r="X199" s="331">
        <f t="shared" si="32"/>
        <v>1.7721858930870001E-5</v>
      </c>
      <c r="Y199" s="331">
        <f t="shared" si="33"/>
        <v>1.762926478083E-5</v>
      </c>
      <c r="Z199" s="331">
        <f t="shared" si="34"/>
        <v>1.7721858930870001E-5</v>
      </c>
      <c r="AA199" s="331">
        <f t="shared" si="35"/>
        <v>5.8614742522463987E-4</v>
      </c>
      <c r="AB199" s="331">
        <f t="shared" si="36"/>
        <v>6.7426178210079995E-5</v>
      </c>
      <c r="AC199" s="331">
        <f t="shared" si="37"/>
        <v>1.5209691455379998E-5</v>
      </c>
      <c r="AD199" s="331">
        <f t="shared" si="38"/>
        <v>1.5209691455379998E-5</v>
      </c>
      <c r="AE199" s="468">
        <f t="shared" si="39"/>
        <v>5.2187838786064408E-2</v>
      </c>
    </row>
    <row r="200" spans="1:31" x14ac:dyDescent="0.25">
      <c r="A200" s="11" t="s">
        <v>243</v>
      </c>
      <c r="B200" s="4" t="s">
        <v>244</v>
      </c>
      <c r="C200" s="4" t="s">
        <v>245</v>
      </c>
      <c r="D200" s="9" t="s">
        <v>27</v>
      </c>
      <c r="E200" s="9">
        <v>2007</v>
      </c>
      <c r="F200" s="9">
        <v>32</v>
      </c>
      <c r="G200" s="9" t="s">
        <v>185</v>
      </c>
      <c r="H200" s="9" t="s">
        <v>186</v>
      </c>
      <c r="I200" s="9" t="s">
        <v>42</v>
      </c>
      <c r="J200" s="9" t="s">
        <v>107</v>
      </c>
      <c r="K200" s="9" t="s">
        <v>35</v>
      </c>
      <c r="L200" s="331">
        <v>2.2144E-2</v>
      </c>
      <c r="M200" s="331">
        <v>1.9999999999999999E-6</v>
      </c>
      <c r="N200" s="331">
        <v>3.0000000000000001E-6</v>
      </c>
      <c r="O200" s="331">
        <v>3.0000000000000001E-6</v>
      </c>
      <c r="P200" s="331">
        <v>3.0000000000000001E-6</v>
      </c>
      <c r="Q200" s="331">
        <v>0.17089599999999999</v>
      </c>
      <c r="R200" s="331">
        <v>2.9158E-2</v>
      </c>
      <c r="S200" s="331">
        <v>-1</v>
      </c>
      <c r="T200" s="331">
        <v>-1</v>
      </c>
      <c r="U200" s="331">
        <v>22.568270999999999</v>
      </c>
      <c r="V200" s="331">
        <f t="shared" si="30"/>
        <v>2.4409581648639998E-5</v>
      </c>
      <c r="W200" s="331">
        <f t="shared" si="31"/>
        <v>2.2046226199999999E-9</v>
      </c>
      <c r="X200" s="331">
        <f t="shared" si="32"/>
        <v>3.3069339299999998E-9</v>
      </c>
      <c r="Y200" s="331">
        <f t="shared" si="33"/>
        <v>3.3069339299999998E-9</v>
      </c>
      <c r="Z200" s="331">
        <f t="shared" si="34"/>
        <v>3.3069339299999998E-9</v>
      </c>
      <c r="AA200" s="331">
        <f t="shared" si="35"/>
        <v>1.8838059363375997E-4</v>
      </c>
      <c r="AB200" s="331">
        <f t="shared" si="36"/>
        <v>3.2141193176979996E-5</v>
      </c>
      <c r="AC200" s="331">
        <f t="shared" si="37"/>
        <v>0</v>
      </c>
      <c r="AD200" s="331">
        <f t="shared" si="38"/>
        <v>0</v>
      </c>
      <c r="AE200" s="468">
        <f t="shared" si="39"/>
        <v>2.4877260370445006E-2</v>
      </c>
    </row>
    <row r="201" spans="1:31" x14ac:dyDescent="0.25">
      <c r="A201" s="11">
        <v>2275050011</v>
      </c>
      <c r="B201" s="4" t="s">
        <v>251</v>
      </c>
      <c r="C201" s="4" t="s">
        <v>247</v>
      </c>
      <c r="D201" s="9" t="s">
        <v>27</v>
      </c>
      <c r="E201" s="9">
        <v>2007</v>
      </c>
      <c r="F201" s="9">
        <v>1</v>
      </c>
      <c r="G201" s="9" t="s">
        <v>128</v>
      </c>
      <c r="H201" s="9" t="s">
        <v>116</v>
      </c>
      <c r="I201" s="9" t="s">
        <v>42</v>
      </c>
      <c r="J201" s="9" t="s">
        <v>129</v>
      </c>
      <c r="K201" s="9" t="s">
        <v>35</v>
      </c>
      <c r="L201" s="331">
        <v>139.73924</v>
      </c>
      <c r="M201" s="331">
        <v>1.3911560000000001</v>
      </c>
      <c r="N201" s="331">
        <v>1.213686</v>
      </c>
      <c r="O201" s="331">
        <v>1.1612119999999999</v>
      </c>
      <c r="P201" s="331">
        <v>1.3629260000000001</v>
      </c>
      <c r="Q201" s="331">
        <v>4.3279999999999999E-2</v>
      </c>
      <c r="R201" s="331">
        <v>0.119934</v>
      </c>
      <c r="S201" s="331">
        <v>-1</v>
      </c>
      <c r="T201" s="331">
        <v>-1</v>
      </c>
      <c r="U201" s="331">
        <v>92.828265999999999</v>
      </c>
      <c r="V201" s="331">
        <f t="shared" si="30"/>
        <v>0.15403614470280438</v>
      </c>
      <c r="W201" s="331">
        <f t="shared" si="31"/>
        <v>1.53348699277436E-3</v>
      </c>
      <c r="X201" s="331">
        <f t="shared" si="32"/>
        <v>1.3378598045886601E-3</v>
      </c>
      <c r="Y201" s="331">
        <f t="shared" si="33"/>
        <v>1.2800171209077199E-3</v>
      </c>
      <c r="Z201" s="331">
        <f t="shared" si="34"/>
        <v>1.5023687444930601E-3</v>
      </c>
      <c r="AA201" s="331">
        <f t="shared" si="35"/>
        <v>4.7708033496799997E-5</v>
      </c>
      <c r="AB201" s="331">
        <f t="shared" si="36"/>
        <v>1.3220460465354002E-4</v>
      </c>
      <c r="AC201" s="331">
        <f t="shared" si="37"/>
        <v>0</v>
      </c>
      <c r="AD201" s="331">
        <f t="shared" si="38"/>
        <v>0</v>
      </c>
      <c r="AE201" s="468">
        <f t="shared" si="39"/>
        <v>0.10232564749948846</v>
      </c>
    </row>
    <row r="202" spans="1:31" x14ac:dyDescent="0.25">
      <c r="A202" s="11">
        <v>2275050011</v>
      </c>
      <c r="B202" s="4" t="s">
        <v>251</v>
      </c>
      <c r="C202" s="4" t="s">
        <v>247</v>
      </c>
      <c r="D202" s="9" t="s">
        <v>27</v>
      </c>
      <c r="E202" s="9">
        <v>2007</v>
      </c>
      <c r="F202" s="9">
        <v>2</v>
      </c>
      <c r="G202" s="9" t="s">
        <v>576</v>
      </c>
      <c r="H202" s="9" t="s">
        <v>134</v>
      </c>
      <c r="I202" s="9" t="s">
        <v>30</v>
      </c>
      <c r="J202" s="9" t="s">
        <v>129</v>
      </c>
      <c r="K202" s="9" t="s">
        <v>35</v>
      </c>
      <c r="L202" s="331">
        <v>1.613707</v>
      </c>
      <c r="M202" s="331">
        <v>1.5219999999999999E-2</v>
      </c>
      <c r="N202" s="331">
        <v>1.3278E-2</v>
      </c>
      <c r="O202" s="331">
        <v>1.2704E-2</v>
      </c>
      <c r="P202" s="331">
        <v>1.4911000000000001E-2</v>
      </c>
      <c r="Q202" s="331">
        <v>9.2320000000000006E-3</v>
      </c>
      <c r="R202" s="331">
        <v>2.0950000000000001E-3</v>
      </c>
      <c r="S202" s="331">
        <v>-1</v>
      </c>
      <c r="T202" s="331">
        <v>-1</v>
      </c>
      <c r="U202" s="331">
        <v>1.6218379999999999</v>
      </c>
      <c r="V202" s="331">
        <f t="shared" si="30"/>
        <v>1.77880747712617E-3</v>
      </c>
      <c r="W202" s="331">
        <f t="shared" si="31"/>
        <v>1.6777178138199997E-5</v>
      </c>
      <c r="X202" s="331">
        <f t="shared" si="32"/>
        <v>1.4636489574179999E-5</v>
      </c>
      <c r="Y202" s="331">
        <f t="shared" si="33"/>
        <v>1.4003762882239999E-5</v>
      </c>
      <c r="Z202" s="331">
        <f t="shared" si="34"/>
        <v>1.6436563943409999E-5</v>
      </c>
      <c r="AA202" s="331">
        <f t="shared" si="35"/>
        <v>1.0176538013919999E-5</v>
      </c>
      <c r="AB202" s="331">
        <f t="shared" si="36"/>
        <v>2.3093421944499998E-6</v>
      </c>
      <c r="AC202" s="331">
        <f t="shared" si="37"/>
        <v>0</v>
      </c>
      <c r="AD202" s="331">
        <f t="shared" si="38"/>
        <v>0</v>
      </c>
      <c r="AE202" s="468">
        <f t="shared" si="39"/>
        <v>1.7877703703877798E-3</v>
      </c>
    </row>
    <row r="203" spans="1:31" x14ac:dyDescent="0.25">
      <c r="A203" s="11" t="s">
        <v>250</v>
      </c>
      <c r="B203" s="4" t="s">
        <v>251</v>
      </c>
      <c r="C203" s="4" t="s">
        <v>245</v>
      </c>
      <c r="D203" s="9" t="s">
        <v>27</v>
      </c>
      <c r="E203" s="9">
        <v>2007</v>
      </c>
      <c r="F203" s="9">
        <v>3</v>
      </c>
      <c r="G203" s="9" t="s">
        <v>105</v>
      </c>
      <c r="H203" s="9" t="s">
        <v>106</v>
      </c>
      <c r="I203" s="9" t="s">
        <v>42</v>
      </c>
      <c r="J203" s="9" t="s">
        <v>107</v>
      </c>
      <c r="K203" s="9" t="s">
        <v>35</v>
      </c>
      <c r="L203" s="331">
        <v>18.264672000000001</v>
      </c>
      <c r="M203" s="331">
        <v>1.1776150000000001</v>
      </c>
      <c r="N203" s="331">
        <v>1.361599</v>
      </c>
      <c r="O203" s="331">
        <v>1.3544989999999999</v>
      </c>
      <c r="P203" s="331">
        <v>1.361599</v>
      </c>
      <c r="Q203" s="331">
        <v>75.942535000000007</v>
      </c>
      <c r="R203" s="331">
        <v>9.0647079999999995</v>
      </c>
      <c r="S203" s="331">
        <v>-1</v>
      </c>
      <c r="T203" s="331">
        <v>-1</v>
      </c>
      <c r="U203" s="331">
        <v>7016.027486</v>
      </c>
      <c r="V203" s="331">
        <f t="shared" si="30"/>
        <v>2.013335451904032E-2</v>
      </c>
      <c r="W203" s="331">
        <f t="shared" si="31"/>
        <v>1.29809833332565E-3</v>
      </c>
      <c r="X203" s="331">
        <f t="shared" si="32"/>
        <v>1.50090597738469E-3</v>
      </c>
      <c r="Y203" s="331">
        <f t="shared" si="33"/>
        <v>1.4930795670836899E-3</v>
      </c>
      <c r="Z203" s="331">
        <f t="shared" si="34"/>
        <v>1.50090597738469E-3</v>
      </c>
      <c r="AA203" s="331">
        <f t="shared" si="35"/>
        <v>8.371231524057085E-2</v>
      </c>
      <c r="AB203" s="331">
        <f t="shared" si="36"/>
        <v>9.9921301502474795E-3</v>
      </c>
      <c r="AC203" s="331">
        <f t="shared" si="37"/>
        <v>0</v>
      </c>
      <c r="AD203" s="331">
        <f t="shared" si="38"/>
        <v>0</v>
      </c>
      <c r="AE203" s="468">
        <f t="shared" si="39"/>
        <v>7.7338464490886665</v>
      </c>
    </row>
    <row r="204" spans="1:31" x14ac:dyDescent="0.25">
      <c r="A204" s="11" t="s">
        <v>250</v>
      </c>
      <c r="B204" s="4" t="s">
        <v>251</v>
      </c>
      <c r="C204" s="4" t="s">
        <v>245</v>
      </c>
      <c r="D204" s="9" t="s">
        <v>27</v>
      </c>
      <c r="E204" s="9">
        <v>2007</v>
      </c>
      <c r="F204" s="9">
        <v>4</v>
      </c>
      <c r="G204" s="9" t="s">
        <v>196</v>
      </c>
      <c r="H204" s="9" t="s">
        <v>118</v>
      </c>
      <c r="I204" s="9" t="s">
        <v>42</v>
      </c>
      <c r="J204" s="9" t="s">
        <v>114</v>
      </c>
      <c r="K204" s="9" t="s">
        <v>35</v>
      </c>
      <c r="L204" s="331">
        <v>-1</v>
      </c>
      <c r="M204" s="331">
        <v>-1</v>
      </c>
      <c r="N204" s="331">
        <v>-1</v>
      </c>
      <c r="O204" s="331">
        <v>-1</v>
      </c>
      <c r="P204" s="331">
        <v>-1</v>
      </c>
      <c r="Q204" s="331">
        <v>-1</v>
      </c>
      <c r="R204" s="331">
        <v>-1</v>
      </c>
      <c r="S204" s="331">
        <v>-1</v>
      </c>
      <c r="T204" s="331">
        <v>-1</v>
      </c>
      <c r="U204" s="331">
        <v>-1</v>
      </c>
      <c r="V204" s="331">
        <f t="shared" si="30"/>
        <v>0</v>
      </c>
      <c r="W204" s="331">
        <f t="shared" si="31"/>
        <v>0</v>
      </c>
      <c r="X204" s="331">
        <f t="shared" si="32"/>
        <v>0</v>
      </c>
      <c r="Y204" s="331">
        <f t="shared" si="33"/>
        <v>0</v>
      </c>
      <c r="Z204" s="331">
        <f t="shared" si="34"/>
        <v>0</v>
      </c>
      <c r="AA204" s="331">
        <f t="shared" si="35"/>
        <v>0</v>
      </c>
      <c r="AB204" s="331">
        <f t="shared" si="36"/>
        <v>0</v>
      </c>
      <c r="AC204" s="331">
        <f t="shared" si="37"/>
        <v>0</v>
      </c>
      <c r="AD204" s="331">
        <f t="shared" si="38"/>
        <v>0</v>
      </c>
      <c r="AE204" s="468">
        <f t="shared" si="39"/>
        <v>0</v>
      </c>
    </row>
    <row r="205" spans="1:31" x14ac:dyDescent="0.25">
      <c r="A205" s="11" t="s">
        <v>250</v>
      </c>
      <c r="B205" s="4" t="s">
        <v>251</v>
      </c>
      <c r="C205" s="4" t="s">
        <v>245</v>
      </c>
      <c r="D205" s="9" t="s">
        <v>27</v>
      </c>
      <c r="E205" s="9">
        <v>2007</v>
      </c>
      <c r="F205" s="9">
        <v>5</v>
      </c>
      <c r="G205" s="9" t="s">
        <v>196</v>
      </c>
      <c r="H205" s="9" t="s">
        <v>118</v>
      </c>
      <c r="I205" s="9" t="s">
        <v>30</v>
      </c>
      <c r="J205" s="9" t="s">
        <v>114</v>
      </c>
      <c r="K205" s="9" t="s">
        <v>35</v>
      </c>
      <c r="L205" s="331">
        <v>-1</v>
      </c>
      <c r="M205" s="331">
        <v>-1</v>
      </c>
      <c r="N205" s="331">
        <v>-1</v>
      </c>
      <c r="O205" s="331">
        <v>-1</v>
      </c>
      <c r="P205" s="331">
        <v>-1</v>
      </c>
      <c r="Q205" s="331">
        <v>-1</v>
      </c>
      <c r="R205" s="331">
        <v>-1</v>
      </c>
      <c r="S205" s="331">
        <v>-1</v>
      </c>
      <c r="T205" s="331">
        <v>-1</v>
      </c>
      <c r="U205" s="331">
        <v>-1</v>
      </c>
      <c r="V205" s="331">
        <f t="shared" si="30"/>
        <v>0</v>
      </c>
      <c r="W205" s="331">
        <f t="shared" si="31"/>
        <v>0</v>
      </c>
      <c r="X205" s="331">
        <f t="shared" si="32"/>
        <v>0</v>
      </c>
      <c r="Y205" s="331">
        <f t="shared" si="33"/>
        <v>0</v>
      </c>
      <c r="Z205" s="331">
        <f t="shared" si="34"/>
        <v>0</v>
      </c>
      <c r="AA205" s="331">
        <f t="shared" si="35"/>
        <v>0</v>
      </c>
      <c r="AB205" s="331">
        <f t="shared" si="36"/>
        <v>0</v>
      </c>
      <c r="AC205" s="331">
        <f t="shared" si="37"/>
        <v>0</v>
      </c>
      <c r="AD205" s="331">
        <f t="shared" si="38"/>
        <v>0</v>
      </c>
      <c r="AE205" s="468">
        <f t="shared" si="39"/>
        <v>0</v>
      </c>
    </row>
    <row r="206" spans="1:31" x14ac:dyDescent="0.25">
      <c r="A206" s="11" t="s">
        <v>250</v>
      </c>
      <c r="B206" s="4" t="s">
        <v>251</v>
      </c>
      <c r="C206" s="4" t="s">
        <v>245</v>
      </c>
      <c r="D206" s="9" t="s">
        <v>27</v>
      </c>
      <c r="E206" s="9">
        <v>2007</v>
      </c>
      <c r="F206" s="9">
        <v>6</v>
      </c>
      <c r="G206" s="9" t="s">
        <v>543</v>
      </c>
      <c r="H206" s="9" t="s">
        <v>544</v>
      </c>
      <c r="I206" s="9" t="s">
        <v>30</v>
      </c>
      <c r="J206" s="9" t="s">
        <v>94</v>
      </c>
      <c r="K206" s="9" t="s">
        <v>35</v>
      </c>
      <c r="L206" s="331">
        <v>5.189E-3</v>
      </c>
      <c r="M206" s="331">
        <v>3.1136430000000002</v>
      </c>
      <c r="N206" s="331">
        <v>3.6000999999999999</v>
      </c>
      <c r="O206" s="331">
        <v>3.5813280000000001</v>
      </c>
      <c r="P206" s="331">
        <v>3.6000999999999999</v>
      </c>
      <c r="Q206" s="331">
        <v>582.26543200000003</v>
      </c>
      <c r="R206" s="331">
        <v>65.068759999999997</v>
      </c>
      <c r="S206" s="331">
        <v>9.0929409999999997</v>
      </c>
      <c r="T206" s="331">
        <v>9.0929409999999997</v>
      </c>
      <c r="U206" s="331">
        <v>50362.817559000003</v>
      </c>
      <c r="V206" s="331">
        <f t="shared" si="30"/>
        <v>5.719893387589999E-6</v>
      </c>
      <c r="W206" s="331">
        <f t="shared" si="31"/>
        <v>3.4322038942023298E-3</v>
      </c>
      <c r="X206" s="331">
        <f t="shared" si="32"/>
        <v>3.9684309471309997E-3</v>
      </c>
      <c r="Y206" s="331">
        <f t="shared" si="33"/>
        <v>3.9477383592196802E-3</v>
      </c>
      <c r="Z206" s="331">
        <f t="shared" si="34"/>
        <v>3.9684309471309997E-3</v>
      </c>
      <c r="AA206" s="331">
        <f t="shared" si="35"/>
        <v>0.641837771115636</v>
      </c>
      <c r="AB206" s="331">
        <f t="shared" si="36"/>
        <v>7.1726030075675601E-2</v>
      </c>
      <c r="AC206" s="331">
        <f t="shared" si="37"/>
        <v>1.0023251705462709E-2</v>
      </c>
      <c r="AD206" s="331">
        <f t="shared" si="38"/>
        <v>1.0023251705462709E-2</v>
      </c>
      <c r="AE206" s="468">
        <f t="shared" si="39"/>
        <v>55.515503398752294</v>
      </c>
    </row>
    <row r="207" spans="1:31" x14ac:dyDescent="0.25">
      <c r="A207" s="11" t="s">
        <v>250</v>
      </c>
      <c r="B207" s="4" t="s">
        <v>251</v>
      </c>
      <c r="C207" s="4" t="s">
        <v>245</v>
      </c>
      <c r="D207" s="9" t="s">
        <v>27</v>
      </c>
      <c r="E207" s="9">
        <v>2007</v>
      </c>
      <c r="F207" s="9">
        <v>7</v>
      </c>
      <c r="G207" s="9" t="s">
        <v>237</v>
      </c>
      <c r="H207" s="9" t="s">
        <v>238</v>
      </c>
      <c r="I207" s="9" t="s">
        <v>42</v>
      </c>
      <c r="J207" s="9" t="s">
        <v>31</v>
      </c>
      <c r="K207" s="9" t="s">
        <v>35</v>
      </c>
      <c r="L207" s="331">
        <v>6.2819E-2</v>
      </c>
      <c r="M207" s="331">
        <v>2.3900000000000001E-4</v>
      </c>
      <c r="N207" s="331">
        <v>2.7599999999999999E-4</v>
      </c>
      <c r="O207" s="331">
        <v>2.7500000000000002E-4</v>
      </c>
      <c r="P207" s="331">
        <v>2.7599999999999999E-4</v>
      </c>
      <c r="Q207" s="331">
        <v>8.0294640000000008</v>
      </c>
      <c r="R207" s="331">
        <v>0.64912899999999996</v>
      </c>
      <c r="S207" s="331">
        <v>6.6436999999999996E-2</v>
      </c>
      <c r="T207" s="331">
        <v>6.6436999999999996E-2</v>
      </c>
      <c r="U207" s="331">
        <v>502.42177700000002</v>
      </c>
      <c r="V207" s="331">
        <f t="shared" si="30"/>
        <v>6.9246094182889983E-5</v>
      </c>
      <c r="W207" s="331">
        <f t="shared" si="31"/>
        <v>2.6345240308999998E-7</v>
      </c>
      <c r="X207" s="331">
        <f t="shared" si="32"/>
        <v>3.0423792155999996E-7</v>
      </c>
      <c r="Y207" s="331">
        <f t="shared" si="33"/>
        <v>3.0313561024999998E-7</v>
      </c>
      <c r="Z207" s="331">
        <f t="shared" si="34"/>
        <v>3.0423792155999996E-7</v>
      </c>
      <c r="AA207" s="331">
        <f t="shared" si="35"/>
        <v>8.850968980437841E-3</v>
      </c>
      <c r="AB207" s="331">
        <f t="shared" si="36"/>
        <v>7.1554223834898985E-4</v>
      </c>
      <c r="AC207" s="331">
        <f t="shared" si="37"/>
        <v>7.3234256502469991E-5</v>
      </c>
      <c r="AD207" s="331">
        <f t="shared" si="38"/>
        <v>7.3234256502469991E-5</v>
      </c>
      <c r="AE207" s="468">
        <f t="shared" si="39"/>
        <v>0.5538252071773978</v>
      </c>
    </row>
    <row r="208" spans="1:31" x14ac:dyDescent="0.25">
      <c r="A208" s="11" t="s">
        <v>250</v>
      </c>
      <c r="B208" s="4" t="s">
        <v>251</v>
      </c>
      <c r="C208" s="4" t="s">
        <v>245</v>
      </c>
      <c r="D208" s="9" t="s">
        <v>27</v>
      </c>
      <c r="E208" s="9">
        <v>2007</v>
      </c>
      <c r="F208" s="9">
        <v>8</v>
      </c>
      <c r="G208" s="9" t="s">
        <v>95</v>
      </c>
      <c r="H208" s="9" t="s">
        <v>355</v>
      </c>
      <c r="I208" s="9" t="s">
        <v>42</v>
      </c>
      <c r="J208" s="9" t="s">
        <v>94</v>
      </c>
      <c r="K208" s="9" t="s">
        <v>35</v>
      </c>
      <c r="L208" s="331">
        <v>1.07897</v>
      </c>
      <c r="M208" s="331">
        <v>8.3402000000000004E-2</v>
      </c>
      <c r="N208" s="331">
        <v>9.6432000000000004E-2</v>
      </c>
      <c r="O208" s="331">
        <v>9.5929E-2</v>
      </c>
      <c r="P208" s="331">
        <v>9.6432000000000004E-2</v>
      </c>
      <c r="Q208" s="331">
        <v>15.197279</v>
      </c>
      <c r="R208" s="331">
        <v>2.0835360000000001</v>
      </c>
      <c r="S208" s="331">
        <v>0.339694</v>
      </c>
      <c r="T208" s="331">
        <v>0.339694</v>
      </c>
      <c r="U208" s="331">
        <v>1612.643994</v>
      </c>
      <c r="V208" s="331">
        <f t="shared" si="30"/>
        <v>1.1893608341506999E-3</v>
      </c>
      <c r="W208" s="331">
        <f t="shared" si="31"/>
        <v>9.1934967876620001E-5</v>
      </c>
      <c r="X208" s="331">
        <f t="shared" si="32"/>
        <v>1.0629808424591999E-4</v>
      </c>
      <c r="Y208" s="331">
        <f t="shared" si="33"/>
        <v>1.0574362165699E-4</v>
      </c>
      <c r="Z208" s="331">
        <f t="shared" si="34"/>
        <v>1.0629808424591999E-4</v>
      </c>
      <c r="AA208" s="331">
        <f t="shared" si="35"/>
        <v>1.6752132522925491E-2</v>
      </c>
      <c r="AB208" s="331">
        <f t="shared" si="36"/>
        <v>2.2967052975921601E-3</v>
      </c>
      <c r="AC208" s="331">
        <f t="shared" si="37"/>
        <v>3.7444853813913996E-4</v>
      </c>
      <c r="AD208" s="331">
        <f t="shared" si="38"/>
        <v>3.7444853813913996E-4</v>
      </c>
      <c r="AE208" s="468">
        <f t="shared" si="39"/>
        <v>1.777635713589772</v>
      </c>
    </row>
    <row r="209" spans="1:31" x14ac:dyDescent="0.25">
      <c r="A209" s="11" t="s">
        <v>250</v>
      </c>
      <c r="B209" s="4" t="s">
        <v>251</v>
      </c>
      <c r="C209" s="4" t="s">
        <v>245</v>
      </c>
      <c r="D209" s="9" t="s">
        <v>27</v>
      </c>
      <c r="E209" s="9">
        <v>2007</v>
      </c>
      <c r="F209" s="9">
        <v>9</v>
      </c>
      <c r="G209" s="9" t="s">
        <v>221</v>
      </c>
      <c r="H209" s="9" t="s">
        <v>96</v>
      </c>
      <c r="I209" s="9" t="s">
        <v>42</v>
      </c>
      <c r="J209" s="9" t="s">
        <v>94</v>
      </c>
      <c r="K209" s="9" t="s">
        <v>35</v>
      </c>
      <c r="L209" s="331">
        <v>6.0400000000000004E-4</v>
      </c>
      <c r="M209" s="331">
        <v>3.7358000000000002E-2</v>
      </c>
      <c r="N209" s="331">
        <v>4.3194999999999997E-2</v>
      </c>
      <c r="O209" s="331">
        <v>4.2970000000000001E-2</v>
      </c>
      <c r="P209" s="331">
        <v>4.3194999999999997E-2</v>
      </c>
      <c r="Q209" s="331">
        <v>4.6764140000000003</v>
      </c>
      <c r="R209" s="331">
        <v>0.68538900000000003</v>
      </c>
      <c r="S209" s="331">
        <v>0.10281700000000001</v>
      </c>
      <c r="T209" s="331">
        <v>0.10281700000000001</v>
      </c>
      <c r="U209" s="331">
        <v>530.48711700000001</v>
      </c>
      <c r="V209" s="331">
        <f t="shared" si="30"/>
        <v>6.6579603124000006E-7</v>
      </c>
      <c r="W209" s="331">
        <f t="shared" si="31"/>
        <v>4.1180145918979999E-5</v>
      </c>
      <c r="X209" s="331">
        <f t="shared" si="32"/>
        <v>4.761433703545E-5</v>
      </c>
      <c r="Y209" s="331">
        <f t="shared" si="33"/>
        <v>4.7366316990699999E-5</v>
      </c>
      <c r="Z209" s="331">
        <f t="shared" si="34"/>
        <v>4.761433703545E-5</v>
      </c>
      <c r="AA209" s="331">
        <f t="shared" si="35"/>
        <v>5.1548640424423399E-3</v>
      </c>
      <c r="AB209" s="331">
        <f t="shared" si="36"/>
        <v>7.5551204644959001E-4</v>
      </c>
      <c r="AC209" s="331">
        <f t="shared" si="37"/>
        <v>1.1333634196027E-4</v>
      </c>
      <c r="AD209" s="331">
        <f t="shared" si="38"/>
        <v>1.1333634196027E-4</v>
      </c>
      <c r="AE209" s="468">
        <f t="shared" si="39"/>
        <v>0.58476194887839328</v>
      </c>
    </row>
    <row r="210" spans="1:31" x14ac:dyDescent="0.25">
      <c r="A210" s="11" t="s">
        <v>250</v>
      </c>
      <c r="B210" s="4" t="s">
        <v>251</v>
      </c>
      <c r="C210" s="4" t="s">
        <v>245</v>
      </c>
      <c r="D210" s="9" t="s">
        <v>27</v>
      </c>
      <c r="E210" s="9">
        <v>2007</v>
      </c>
      <c r="F210" s="9">
        <v>10</v>
      </c>
      <c r="G210" s="9" t="s">
        <v>222</v>
      </c>
      <c r="H210" s="9" t="s">
        <v>29</v>
      </c>
      <c r="I210" s="9" t="s">
        <v>42</v>
      </c>
      <c r="J210" s="9" t="s">
        <v>31</v>
      </c>
      <c r="K210" s="9" t="s">
        <v>35</v>
      </c>
      <c r="L210" s="331">
        <v>0.431396</v>
      </c>
      <c r="M210" s="331">
        <v>1.4300000000000001E-4</v>
      </c>
      <c r="N210" s="331">
        <v>1.66E-4</v>
      </c>
      <c r="O210" s="331">
        <v>1.65E-4</v>
      </c>
      <c r="P210" s="331">
        <v>1.66E-4</v>
      </c>
      <c r="Q210" s="331">
        <v>1.5485000000000001E-2</v>
      </c>
      <c r="R210" s="331">
        <v>8.7390000000000002E-3</v>
      </c>
      <c r="S210" s="331">
        <v>-1</v>
      </c>
      <c r="T210" s="331">
        <v>-1</v>
      </c>
      <c r="U210" s="331">
        <v>6.7640880000000001</v>
      </c>
      <c r="V210" s="331">
        <f t="shared" si="30"/>
        <v>4.7553268988875997E-4</v>
      </c>
      <c r="W210" s="331">
        <f t="shared" si="31"/>
        <v>1.5763051733E-7</v>
      </c>
      <c r="X210" s="331">
        <f t="shared" si="32"/>
        <v>1.8298367745999999E-7</v>
      </c>
      <c r="Y210" s="331">
        <f t="shared" si="33"/>
        <v>1.8188136615E-7</v>
      </c>
      <c r="Z210" s="331">
        <f t="shared" si="34"/>
        <v>1.8298367745999999E-7</v>
      </c>
      <c r="AA210" s="331">
        <f t="shared" si="35"/>
        <v>1.706929063535E-5</v>
      </c>
      <c r="AB210" s="331">
        <f t="shared" si="36"/>
        <v>9.6330985380899995E-6</v>
      </c>
      <c r="AC210" s="331">
        <f t="shared" si="37"/>
        <v>0</v>
      </c>
      <c r="AD210" s="331">
        <f t="shared" si="38"/>
        <v>0</v>
      </c>
      <c r="AE210" s="468">
        <f t="shared" si="39"/>
        <v>7.4561307042352795E-3</v>
      </c>
    </row>
    <row r="211" spans="1:31" x14ac:dyDescent="0.25">
      <c r="A211" s="11" t="s">
        <v>250</v>
      </c>
      <c r="B211" s="4" t="s">
        <v>251</v>
      </c>
      <c r="C211" s="4" t="s">
        <v>245</v>
      </c>
      <c r="D211" s="9" t="s">
        <v>27</v>
      </c>
      <c r="E211" s="9">
        <v>2007</v>
      </c>
      <c r="F211" s="9">
        <v>11</v>
      </c>
      <c r="G211" s="9" t="s">
        <v>43</v>
      </c>
      <c r="H211" s="9" t="s">
        <v>41</v>
      </c>
      <c r="I211" s="9" t="s">
        <v>99</v>
      </c>
      <c r="J211" s="9" t="s">
        <v>31</v>
      </c>
      <c r="K211" s="9" t="s">
        <v>35</v>
      </c>
      <c r="L211" s="331">
        <v>6.6354999999999997E-2</v>
      </c>
      <c r="M211" s="331">
        <v>1.0480000000000001E-3</v>
      </c>
      <c r="N211" s="331">
        <v>1.2110000000000001E-3</v>
      </c>
      <c r="O211" s="331">
        <v>1.2049999999999999E-3</v>
      </c>
      <c r="P211" s="331">
        <v>1.2110000000000001E-3</v>
      </c>
      <c r="Q211" s="331">
        <v>0.121044</v>
      </c>
      <c r="R211" s="331">
        <v>1.0761E-2</v>
      </c>
      <c r="S211" s="331">
        <v>-1</v>
      </c>
      <c r="T211" s="331">
        <v>-1</v>
      </c>
      <c r="U211" s="331">
        <v>8.3290849999999992</v>
      </c>
      <c r="V211" s="331">
        <f t="shared" si="30"/>
        <v>7.3143866975049993E-5</v>
      </c>
      <c r="W211" s="331">
        <f t="shared" si="31"/>
        <v>1.1552222528799999E-6</v>
      </c>
      <c r="X211" s="331">
        <f t="shared" si="32"/>
        <v>1.33489899641E-6</v>
      </c>
      <c r="Y211" s="331">
        <f t="shared" si="33"/>
        <v>1.3282851285499998E-6</v>
      </c>
      <c r="Z211" s="331">
        <f t="shared" si="34"/>
        <v>1.33489899641E-6</v>
      </c>
      <c r="AA211" s="331">
        <f t="shared" si="35"/>
        <v>1.3342817020764E-4</v>
      </c>
      <c r="AB211" s="331">
        <f t="shared" si="36"/>
        <v>1.1861972006909999E-5</v>
      </c>
      <c r="AC211" s="331">
        <f t="shared" si="37"/>
        <v>0</v>
      </c>
      <c r="AD211" s="331">
        <f t="shared" si="38"/>
        <v>0</v>
      </c>
      <c r="AE211" s="468">
        <f t="shared" si="39"/>
        <v>9.1812445974513487E-3</v>
      </c>
    </row>
    <row r="212" spans="1:31" x14ac:dyDescent="0.25">
      <c r="A212" s="11" t="s">
        <v>250</v>
      </c>
      <c r="B212" s="4" t="s">
        <v>251</v>
      </c>
      <c r="C212" s="4" t="s">
        <v>245</v>
      </c>
      <c r="D212" s="9" t="s">
        <v>27</v>
      </c>
      <c r="E212" s="9">
        <v>2007</v>
      </c>
      <c r="F212" s="9">
        <v>12</v>
      </c>
      <c r="G212" s="9" t="s">
        <v>44</v>
      </c>
      <c r="H212" s="9" t="s">
        <v>41</v>
      </c>
      <c r="I212" s="9" t="s">
        <v>42</v>
      </c>
      <c r="J212" s="9" t="s">
        <v>31</v>
      </c>
      <c r="K212" s="9" t="s">
        <v>35</v>
      </c>
      <c r="L212" s="331">
        <v>6.6422999999999996E-2</v>
      </c>
      <c r="M212" s="331">
        <v>9.6199999999999996E-4</v>
      </c>
      <c r="N212" s="331">
        <v>1.1119999999999999E-3</v>
      </c>
      <c r="O212" s="331">
        <v>1.1069999999999999E-3</v>
      </c>
      <c r="P212" s="331">
        <v>1.1119999999999999E-3</v>
      </c>
      <c r="Q212" s="331">
        <v>0.102851</v>
      </c>
      <c r="R212" s="331">
        <v>9.8809999999999992E-3</v>
      </c>
      <c r="S212" s="331">
        <v>-1</v>
      </c>
      <c r="T212" s="331">
        <v>-1</v>
      </c>
      <c r="U212" s="331">
        <v>7.6475090000000003</v>
      </c>
      <c r="V212" s="331">
        <f t="shared" si="30"/>
        <v>7.3218824144129991E-5</v>
      </c>
      <c r="W212" s="331">
        <f t="shared" si="31"/>
        <v>1.0604234802199997E-6</v>
      </c>
      <c r="X212" s="331">
        <f t="shared" si="32"/>
        <v>1.2257701767199998E-6</v>
      </c>
      <c r="Y212" s="331">
        <f t="shared" si="33"/>
        <v>1.22025862017E-6</v>
      </c>
      <c r="Z212" s="331">
        <f t="shared" si="34"/>
        <v>1.2257701767199998E-6</v>
      </c>
      <c r="AA212" s="331">
        <f t="shared" si="35"/>
        <v>1.1337382054480998E-4</v>
      </c>
      <c r="AB212" s="331">
        <f t="shared" si="36"/>
        <v>1.0891938054109998E-5</v>
      </c>
      <c r="AC212" s="331">
        <f t="shared" si="37"/>
        <v>0</v>
      </c>
      <c r="AD212" s="331">
        <f t="shared" si="38"/>
        <v>0</v>
      </c>
      <c r="AE212" s="468">
        <f t="shared" si="39"/>
        <v>8.4299356640267897E-3</v>
      </c>
    </row>
    <row r="213" spans="1:31" x14ac:dyDescent="0.25">
      <c r="A213" s="11" t="s">
        <v>250</v>
      </c>
      <c r="B213" s="4" t="s">
        <v>251</v>
      </c>
      <c r="C213" s="4" t="s">
        <v>245</v>
      </c>
      <c r="D213" s="9" t="s">
        <v>27</v>
      </c>
      <c r="E213" s="9">
        <v>2007</v>
      </c>
      <c r="F213" s="9">
        <v>13</v>
      </c>
      <c r="G213" s="9" t="s">
        <v>577</v>
      </c>
      <c r="H213" s="9" t="s">
        <v>578</v>
      </c>
      <c r="I213" s="9" t="s">
        <v>42</v>
      </c>
      <c r="J213" s="9" t="s">
        <v>107</v>
      </c>
      <c r="K213" s="9" t="s">
        <v>35</v>
      </c>
      <c r="L213" s="331">
        <v>0.83069499999999996</v>
      </c>
      <c r="M213" s="331">
        <v>3.8339999999999999E-2</v>
      </c>
      <c r="N213" s="331">
        <v>4.4330000000000001E-2</v>
      </c>
      <c r="O213" s="331">
        <v>4.4098999999999999E-2</v>
      </c>
      <c r="P213" s="331">
        <v>4.4330000000000001E-2</v>
      </c>
      <c r="Q213" s="331">
        <v>3.9801929999999999</v>
      </c>
      <c r="R213" s="331">
        <v>0.45673399999999997</v>
      </c>
      <c r="S213" s="331">
        <v>-1</v>
      </c>
      <c r="T213" s="331">
        <v>-1</v>
      </c>
      <c r="U213" s="331">
        <v>353.50937499999998</v>
      </c>
      <c r="V213" s="331">
        <f t="shared" si="30"/>
        <v>9.1568449366044992E-4</v>
      </c>
      <c r="W213" s="331">
        <f t="shared" si="31"/>
        <v>4.2262615625399999E-5</v>
      </c>
      <c r="X213" s="331">
        <f t="shared" si="32"/>
        <v>4.8865460372299995E-5</v>
      </c>
      <c r="Y213" s="331">
        <f t="shared" si="33"/>
        <v>4.8610826459689995E-5</v>
      </c>
      <c r="Z213" s="331">
        <f t="shared" si="34"/>
        <v>4.8865460372299995E-5</v>
      </c>
      <c r="AA213" s="331">
        <f t="shared" si="35"/>
        <v>4.3874117598828293E-3</v>
      </c>
      <c r="AB213" s="331">
        <f t="shared" si="36"/>
        <v>5.034630538615399E-4</v>
      </c>
      <c r="AC213" s="331">
        <f t="shared" si="37"/>
        <v>0</v>
      </c>
      <c r="AD213" s="331">
        <f t="shared" si="38"/>
        <v>0</v>
      </c>
      <c r="AE213" s="468">
        <f t="shared" si="39"/>
        <v>0.38967738225353121</v>
      </c>
    </row>
    <row r="214" spans="1:31" x14ac:dyDescent="0.25">
      <c r="A214" s="11">
        <v>2275050011</v>
      </c>
      <c r="B214" s="4" t="s">
        <v>251</v>
      </c>
      <c r="C214" s="4" t="s">
        <v>247</v>
      </c>
      <c r="D214" s="9" t="s">
        <v>27</v>
      </c>
      <c r="E214" s="9">
        <v>2007</v>
      </c>
      <c r="F214" s="9">
        <v>14</v>
      </c>
      <c r="G214" s="9" t="s">
        <v>130</v>
      </c>
      <c r="H214" s="9" t="s">
        <v>131</v>
      </c>
      <c r="I214" s="9" t="s">
        <v>42</v>
      </c>
      <c r="J214" s="9" t="s">
        <v>129</v>
      </c>
      <c r="K214" s="9" t="s">
        <v>35</v>
      </c>
      <c r="L214" s="331">
        <v>9809.9183300000004</v>
      </c>
      <c r="M214" s="331">
        <v>209.493122</v>
      </c>
      <c r="N214" s="331">
        <v>182.76798099999999</v>
      </c>
      <c r="O214" s="331">
        <v>174.866004</v>
      </c>
      <c r="P214" s="331">
        <v>205.24197799999999</v>
      </c>
      <c r="Q214" s="331">
        <v>47.303865000000002</v>
      </c>
      <c r="R214" s="331">
        <v>12.594241</v>
      </c>
      <c r="S214" s="331">
        <v>-1</v>
      </c>
      <c r="T214" s="331">
        <v>-1</v>
      </c>
      <c r="U214" s="331">
        <v>9747.8647720000008</v>
      </c>
      <c r="V214" s="331">
        <f t="shared" si="30"/>
        <v>10.813583925335312</v>
      </c>
      <c r="W214" s="331">
        <f t="shared" si="31"/>
        <v>0.2309266377478098</v>
      </c>
      <c r="X214" s="331">
        <f t="shared" si="32"/>
        <v>0.2014672125621651</v>
      </c>
      <c r="Y214" s="331">
        <f t="shared" si="33"/>
        <v>0.19275677394370525</v>
      </c>
      <c r="Z214" s="331">
        <f t="shared" si="34"/>
        <v>0.22624055363617115</v>
      </c>
      <c r="AA214" s="331">
        <f t="shared" si="35"/>
        <v>5.2143585396213145E-2</v>
      </c>
      <c r="AB214" s="331">
        <f t="shared" si="36"/>
        <v>1.388277429516571E-2</v>
      </c>
      <c r="AC214" s="331">
        <f t="shared" si="37"/>
        <v>0</v>
      </c>
      <c r="AD214" s="331">
        <f t="shared" si="38"/>
        <v>0</v>
      </c>
      <c r="AE214" s="468">
        <f t="shared" si="39"/>
        <v>10.745181586526172</v>
      </c>
    </row>
    <row r="215" spans="1:31" x14ac:dyDescent="0.25">
      <c r="A215" s="11">
        <v>2275050011</v>
      </c>
      <c r="B215" s="4" t="s">
        <v>251</v>
      </c>
      <c r="C215" s="4" t="s">
        <v>247</v>
      </c>
      <c r="D215" s="9" t="s">
        <v>27</v>
      </c>
      <c r="E215" s="9">
        <v>2007</v>
      </c>
      <c r="F215" s="9">
        <v>15</v>
      </c>
      <c r="G215" s="9" t="s">
        <v>130</v>
      </c>
      <c r="H215" s="9" t="s">
        <v>131</v>
      </c>
      <c r="I215" s="9" t="s">
        <v>30</v>
      </c>
      <c r="J215" s="9" t="s">
        <v>129</v>
      </c>
      <c r="K215" s="9" t="s">
        <v>35</v>
      </c>
      <c r="L215" s="331">
        <v>12.927227</v>
      </c>
      <c r="M215" s="331">
        <v>0.27606399999999998</v>
      </c>
      <c r="N215" s="331">
        <v>0.240846</v>
      </c>
      <c r="O215" s="331">
        <v>0.230433</v>
      </c>
      <c r="P215" s="331">
        <v>0.27046199999999998</v>
      </c>
      <c r="Q215" s="331">
        <v>6.2336000000000003E-2</v>
      </c>
      <c r="R215" s="331">
        <v>1.6596E-2</v>
      </c>
      <c r="S215" s="331">
        <v>-1</v>
      </c>
      <c r="T215" s="331">
        <v>-1</v>
      </c>
      <c r="U215" s="331">
        <v>12.845454</v>
      </c>
      <c r="V215" s="331">
        <f t="shared" si="30"/>
        <v>1.4249828529037369E-2</v>
      </c>
      <c r="W215" s="331">
        <f t="shared" si="31"/>
        <v>3.0430846948383992E-4</v>
      </c>
      <c r="X215" s="331">
        <f t="shared" si="32"/>
        <v>2.6548726976825999E-4</v>
      </c>
      <c r="Y215" s="331">
        <f t="shared" si="33"/>
        <v>2.5400890209722999E-4</v>
      </c>
      <c r="Z215" s="331">
        <f t="shared" si="34"/>
        <v>2.9813332152521998E-4</v>
      </c>
      <c r="AA215" s="331">
        <f t="shared" si="35"/>
        <v>6.871367782015999E-5</v>
      </c>
      <c r="AB215" s="331">
        <f t="shared" si="36"/>
        <v>1.829395850076E-5</v>
      </c>
      <c r="AC215" s="331">
        <f t="shared" si="37"/>
        <v>0</v>
      </c>
      <c r="AD215" s="331">
        <f t="shared" si="38"/>
        <v>0</v>
      </c>
      <c r="AE215" s="468">
        <f t="shared" si="39"/>
        <v>1.4159689226284739E-2</v>
      </c>
    </row>
    <row r="216" spans="1:31" x14ac:dyDescent="0.25">
      <c r="A216" s="11">
        <v>2275050011</v>
      </c>
      <c r="B216" s="4" t="s">
        <v>251</v>
      </c>
      <c r="C216" s="4" t="s">
        <v>247</v>
      </c>
      <c r="D216" s="9" t="s">
        <v>27</v>
      </c>
      <c r="E216" s="9">
        <v>2007</v>
      </c>
      <c r="F216" s="9">
        <v>16</v>
      </c>
      <c r="G216" s="9" t="s">
        <v>130</v>
      </c>
      <c r="H216" s="9" t="s">
        <v>131</v>
      </c>
      <c r="I216" s="9" t="s">
        <v>99</v>
      </c>
      <c r="J216" s="9" t="s">
        <v>129</v>
      </c>
      <c r="K216" s="9" t="s">
        <v>35</v>
      </c>
      <c r="L216" s="331">
        <v>823.64901599999996</v>
      </c>
      <c r="M216" s="331">
        <v>17.589219</v>
      </c>
      <c r="N216" s="331">
        <v>15.345354</v>
      </c>
      <c r="O216" s="331">
        <v>14.681896999999999</v>
      </c>
      <c r="P216" s="331">
        <v>17.232289999999999</v>
      </c>
      <c r="Q216" s="331">
        <v>3.9716719999999999</v>
      </c>
      <c r="R216" s="331">
        <v>1.057423</v>
      </c>
      <c r="S216" s="331">
        <v>-1</v>
      </c>
      <c r="T216" s="331">
        <v>-1</v>
      </c>
      <c r="U216" s="331">
        <v>818.43894699999998</v>
      </c>
      <c r="V216" s="331">
        <f t="shared" si="30"/>
        <v>0.90791762580717095</v>
      </c>
      <c r="W216" s="331">
        <f t="shared" si="31"/>
        <v>1.9388795037766891E-2</v>
      </c>
      <c r="X216" s="331">
        <f t="shared" si="32"/>
        <v>1.6915357270153739E-2</v>
      </c>
      <c r="Y216" s="331">
        <f t="shared" si="33"/>
        <v>1.6184021115355069E-2</v>
      </c>
      <c r="Z216" s="331">
        <f t="shared" si="34"/>
        <v>1.8995348164199895E-2</v>
      </c>
      <c r="AA216" s="331">
        <f t="shared" si="35"/>
        <v>4.3780189652103197E-3</v>
      </c>
      <c r="AB216" s="331">
        <f t="shared" si="36"/>
        <v>1.1656093323541299E-3</v>
      </c>
      <c r="AC216" s="331">
        <f t="shared" si="37"/>
        <v>0</v>
      </c>
      <c r="AD216" s="331">
        <f t="shared" si="38"/>
        <v>0</v>
      </c>
      <c r="AE216" s="468">
        <f t="shared" si="39"/>
        <v>0.90217450782259045</v>
      </c>
    </row>
    <row r="217" spans="1:31" x14ac:dyDescent="0.25">
      <c r="A217" s="11">
        <v>2275050011</v>
      </c>
      <c r="B217" s="4" t="s">
        <v>251</v>
      </c>
      <c r="C217" s="4" t="s">
        <v>247</v>
      </c>
      <c r="D217" s="9" t="s">
        <v>27</v>
      </c>
      <c r="E217" s="9">
        <v>2007</v>
      </c>
      <c r="F217" s="9">
        <v>17</v>
      </c>
      <c r="G217" s="9" t="s">
        <v>132</v>
      </c>
      <c r="H217" s="9" t="s">
        <v>113</v>
      </c>
      <c r="I217" s="9" t="s">
        <v>42</v>
      </c>
      <c r="J217" s="9" t="s">
        <v>129</v>
      </c>
      <c r="K217" s="9" t="s">
        <v>35</v>
      </c>
      <c r="L217" s="331">
        <v>12385.181413</v>
      </c>
      <c r="M217" s="331">
        <v>125.996623</v>
      </c>
      <c r="N217" s="331">
        <v>109.92317199999999</v>
      </c>
      <c r="O217" s="331">
        <v>105.170641</v>
      </c>
      <c r="P217" s="331">
        <v>123.43983299999999</v>
      </c>
      <c r="Q217" s="331">
        <v>62.871045000000002</v>
      </c>
      <c r="R217" s="331">
        <v>14.965451</v>
      </c>
      <c r="S217" s="331">
        <v>-1</v>
      </c>
      <c r="T217" s="331">
        <v>-1</v>
      </c>
      <c r="U217" s="331">
        <v>11583.166363</v>
      </c>
      <c r="V217" s="331">
        <f t="shared" si="30"/>
        <v>13.652325547951682</v>
      </c>
      <c r="W217" s="331">
        <f t="shared" si="31"/>
        <v>0.13888750255470611</v>
      </c>
      <c r="X217" s="331">
        <f t="shared" si="32"/>
        <v>0.12116955572667532</v>
      </c>
      <c r="Y217" s="331">
        <f t="shared" si="33"/>
        <v>0.11593078705424971</v>
      </c>
      <c r="Z217" s="331">
        <f t="shared" si="34"/>
        <v>0.13606912402041121</v>
      </c>
      <c r="AA217" s="331">
        <f t="shared" si="35"/>
        <v>6.9303463975018936E-2</v>
      </c>
      <c r="AB217" s="331">
        <f t="shared" si="36"/>
        <v>1.6496585896550807E-2</v>
      </c>
      <c r="AC217" s="331">
        <f t="shared" si="37"/>
        <v>0</v>
      </c>
      <c r="AD217" s="331">
        <f t="shared" si="38"/>
        <v>0</v>
      </c>
      <c r="AE217" s="468">
        <f t="shared" si="39"/>
        <v>12.768255287546465</v>
      </c>
    </row>
    <row r="218" spans="1:31" x14ac:dyDescent="0.25">
      <c r="A218" s="11">
        <v>2275050011</v>
      </c>
      <c r="B218" s="4" t="s">
        <v>251</v>
      </c>
      <c r="C218" s="4" t="s">
        <v>247</v>
      </c>
      <c r="D218" s="9" t="s">
        <v>27</v>
      </c>
      <c r="E218" s="9">
        <v>2007</v>
      </c>
      <c r="F218" s="9">
        <v>18</v>
      </c>
      <c r="G218" s="9" t="s">
        <v>132</v>
      </c>
      <c r="H218" s="9" t="s">
        <v>113</v>
      </c>
      <c r="I218" s="9" t="s">
        <v>30</v>
      </c>
      <c r="J218" s="9" t="s">
        <v>129</v>
      </c>
      <c r="K218" s="9" t="s">
        <v>35</v>
      </c>
      <c r="L218" s="331">
        <v>331.21949699999999</v>
      </c>
      <c r="M218" s="331">
        <v>3.3695539999999999</v>
      </c>
      <c r="N218" s="331">
        <v>2.9396979999999999</v>
      </c>
      <c r="O218" s="331">
        <v>2.8126000000000002</v>
      </c>
      <c r="P218" s="331">
        <v>3.301177</v>
      </c>
      <c r="Q218" s="331">
        <v>1.681373</v>
      </c>
      <c r="R218" s="331">
        <v>0.40022400000000002</v>
      </c>
      <c r="S218" s="331">
        <v>-1</v>
      </c>
      <c r="T218" s="331">
        <v>-1</v>
      </c>
      <c r="U218" s="331">
        <v>309.77104100000003</v>
      </c>
      <c r="V218" s="331">
        <f t="shared" si="30"/>
        <v>0.36510699763561105</v>
      </c>
      <c r="W218" s="331">
        <f t="shared" si="31"/>
        <v>3.7142974838557398E-3</v>
      </c>
      <c r="X218" s="331">
        <f t="shared" si="32"/>
        <v>3.2404623533843799E-3</v>
      </c>
      <c r="Y218" s="331">
        <f t="shared" si="33"/>
        <v>3.100360790506E-3</v>
      </c>
      <c r="Z218" s="331">
        <f t="shared" si="34"/>
        <v>3.6389247434118698E-3</v>
      </c>
      <c r="AA218" s="331">
        <f t="shared" si="35"/>
        <v>1.8533964742286299E-3</v>
      </c>
      <c r="AB218" s="331">
        <f t="shared" si="36"/>
        <v>4.4117144173344E-4</v>
      </c>
      <c r="AC218" s="331">
        <f t="shared" si="37"/>
        <v>0</v>
      </c>
      <c r="AD218" s="331">
        <f t="shared" si="38"/>
        <v>0</v>
      </c>
      <c r="AE218" s="468">
        <f t="shared" si="39"/>
        <v>0.34146412200477372</v>
      </c>
    </row>
    <row r="219" spans="1:31" x14ac:dyDescent="0.25">
      <c r="A219" s="11">
        <v>2275050011</v>
      </c>
      <c r="B219" s="4" t="s">
        <v>251</v>
      </c>
      <c r="C219" s="4" t="s">
        <v>247</v>
      </c>
      <c r="D219" s="9" t="s">
        <v>27</v>
      </c>
      <c r="E219" s="9">
        <v>2007</v>
      </c>
      <c r="F219" s="9">
        <v>19</v>
      </c>
      <c r="G219" s="9" t="s">
        <v>132</v>
      </c>
      <c r="H219" s="9" t="s">
        <v>113</v>
      </c>
      <c r="I219" s="9" t="s">
        <v>120</v>
      </c>
      <c r="J219" s="9" t="s">
        <v>129</v>
      </c>
      <c r="K219" s="9" t="s">
        <v>35</v>
      </c>
      <c r="L219" s="331">
        <v>62.428806000000002</v>
      </c>
      <c r="M219" s="331">
        <v>0.63509899999999997</v>
      </c>
      <c r="N219" s="331">
        <v>0.55407899999999999</v>
      </c>
      <c r="O219" s="331">
        <v>0.53012400000000004</v>
      </c>
      <c r="P219" s="331">
        <v>0.62221099999999996</v>
      </c>
      <c r="Q219" s="331">
        <v>0.31690800000000002</v>
      </c>
      <c r="R219" s="331">
        <v>7.5435000000000002E-2</v>
      </c>
      <c r="S219" s="331">
        <v>-1</v>
      </c>
      <c r="T219" s="331">
        <v>-1</v>
      </c>
      <c r="U219" s="331">
        <v>58.386164999999998</v>
      </c>
      <c r="V219" s="331">
        <f t="shared" si="30"/>
        <v>6.8815978923595866E-2</v>
      </c>
      <c r="W219" s="331">
        <f t="shared" si="31"/>
        <v>7.0007681066969001E-4</v>
      </c>
      <c r="X219" s="331">
        <f t="shared" si="32"/>
        <v>6.1076754833348985E-4</v>
      </c>
      <c r="Y219" s="331">
        <f t="shared" si="33"/>
        <v>5.8436168090244005E-4</v>
      </c>
      <c r="Z219" s="331">
        <f t="shared" si="34"/>
        <v>6.8587022250640999E-4</v>
      </c>
      <c r="AA219" s="331">
        <f t="shared" si="35"/>
        <v>3.4933127262948001E-4</v>
      </c>
      <c r="AB219" s="331">
        <f t="shared" si="36"/>
        <v>8.3152853669849998E-5</v>
      </c>
      <c r="AC219" s="331">
        <f t="shared" si="37"/>
        <v>0</v>
      </c>
      <c r="AD219" s="331">
        <f t="shared" si="38"/>
        <v>0</v>
      </c>
      <c r="AE219" s="468">
        <f t="shared" si="39"/>
        <v>6.4359730027026149E-2</v>
      </c>
    </row>
    <row r="220" spans="1:31" x14ac:dyDescent="0.25">
      <c r="A220" s="11">
        <v>2275050011</v>
      </c>
      <c r="B220" s="4" t="s">
        <v>251</v>
      </c>
      <c r="C220" s="4" t="s">
        <v>247</v>
      </c>
      <c r="D220" s="9" t="s">
        <v>27</v>
      </c>
      <c r="E220" s="9">
        <v>2007</v>
      </c>
      <c r="F220" s="9">
        <v>20</v>
      </c>
      <c r="G220" s="9" t="s">
        <v>133</v>
      </c>
      <c r="H220" s="9" t="s">
        <v>134</v>
      </c>
      <c r="I220" s="9" t="s">
        <v>42</v>
      </c>
      <c r="J220" s="9" t="s">
        <v>129</v>
      </c>
      <c r="K220" s="9" t="s">
        <v>35</v>
      </c>
      <c r="L220" s="331">
        <v>697.75290900000005</v>
      </c>
      <c r="M220" s="331">
        <v>5.8071460000000004</v>
      </c>
      <c r="N220" s="331">
        <v>5.0663260000000001</v>
      </c>
      <c r="O220" s="331">
        <v>4.847283</v>
      </c>
      <c r="P220" s="331">
        <v>5.6893039999999999</v>
      </c>
      <c r="Q220" s="331">
        <v>0.452094</v>
      </c>
      <c r="R220" s="331">
        <v>0.79950399999999999</v>
      </c>
      <c r="S220" s="331">
        <v>-1</v>
      </c>
      <c r="T220" s="331">
        <v>-1</v>
      </c>
      <c r="U220" s="331">
        <v>618.81106599999998</v>
      </c>
      <c r="V220" s="331">
        <f t="shared" si="30"/>
        <v>0.76914092317610083</v>
      </c>
      <c r="W220" s="331">
        <f t="shared" si="31"/>
        <v>6.4012827146212601E-3</v>
      </c>
      <c r="X220" s="331">
        <f t="shared" si="32"/>
        <v>5.5846684499470597E-3</v>
      </c>
      <c r="Y220" s="331">
        <f t="shared" si="33"/>
        <v>5.3432148736707302E-3</v>
      </c>
      <c r="Z220" s="331">
        <f t="shared" si="34"/>
        <v>6.2713841452282397E-3</v>
      </c>
      <c r="AA220" s="331">
        <f t="shared" si="35"/>
        <v>4.9834832938313992E-4</v>
      </c>
      <c r="AB220" s="331">
        <f t="shared" si="36"/>
        <v>8.8130230159023991E-4</v>
      </c>
      <c r="AC220" s="331">
        <f t="shared" si="37"/>
        <v>0</v>
      </c>
      <c r="AD220" s="331">
        <f t="shared" si="38"/>
        <v>0</v>
      </c>
      <c r="AE220" s="468">
        <f t="shared" si="39"/>
        <v>0.68212243680495632</v>
      </c>
    </row>
    <row r="221" spans="1:31" x14ac:dyDescent="0.25">
      <c r="A221" s="11">
        <v>2275050011</v>
      </c>
      <c r="B221" s="4" t="s">
        <v>251</v>
      </c>
      <c r="C221" s="4" t="s">
        <v>247</v>
      </c>
      <c r="D221" s="9" t="s">
        <v>27</v>
      </c>
      <c r="E221" s="9">
        <v>2007</v>
      </c>
      <c r="F221" s="9">
        <v>21</v>
      </c>
      <c r="G221" s="9" t="s">
        <v>133</v>
      </c>
      <c r="H221" s="9" t="s">
        <v>134</v>
      </c>
      <c r="I221" s="9" t="s">
        <v>30</v>
      </c>
      <c r="J221" s="9" t="s">
        <v>129</v>
      </c>
      <c r="K221" s="9" t="s">
        <v>35</v>
      </c>
      <c r="L221" s="331">
        <v>56.574559999999998</v>
      </c>
      <c r="M221" s="331">
        <v>0.47084999999999999</v>
      </c>
      <c r="N221" s="331">
        <v>0.41078300000000001</v>
      </c>
      <c r="O221" s="331">
        <v>0.39302300000000001</v>
      </c>
      <c r="P221" s="331">
        <v>0.46129500000000001</v>
      </c>
      <c r="Q221" s="331">
        <v>3.6656000000000001E-2</v>
      </c>
      <c r="R221" s="331">
        <v>6.4824999999999994E-2</v>
      </c>
      <c r="S221" s="331">
        <v>-1</v>
      </c>
      <c r="T221" s="331">
        <v>-1</v>
      </c>
      <c r="U221" s="331">
        <v>50.173870000000001</v>
      </c>
      <c r="V221" s="331">
        <f t="shared" si="30"/>
        <v>6.2362777346273594E-2</v>
      </c>
      <c r="W221" s="331">
        <f t="shared" si="31"/>
        <v>5.1902328031350003E-4</v>
      </c>
      <c r="X221" s="331">
        <f t="shared" si="32"/>
        <v>4.5281074685572998E-4</v>
      </c>
      <c r="Y221" s="331">
        <f t="shared" si="33"/>
        <v>4.3323369799012999E-4</v>
      </c>
      <c r="Z221" s="331">
        <f t="shared" si="34"/>
        <v>5.0849069574645004E-4</v>
      </c>
      <c r="AA221" s="331">
        <f t="shared" si="35"/>
        <v>4.0406323379359998E-5</v>
      </c>
      <c r="AB221" s="331">
        <f t="shared" si="36"/>
        <v>7.1457330670749981E-5</v>
      </c>
      <c r="AC221" s="331">
        <f t="shared" si="37"/>
        <v>0</v>
      </c>
      <c r="AD221" s="331">
        <f t="shared" si="38"/>
        <v>0</v>
      </c>
      <c r="AE221" s="468">
        <f t="shared" si="39"/>
        <v>5.5307224367469703E-2</v>
      </c>
    </row>
    <row r="222" spans="1:31" x14ac:dyDescent="0.25">
      <c r="A222" s="11">
        <v>2275050011</v>
      </c>
      <c r="B222" s="4" t="s">
        <v>251</v>
      </c>
      <c r="C222" s="4" t="s">
        <v>247</v>
      </c>
      <c r="D222" s="9" t="s">
        <v>27</v>
      </c>
      <c r="E222" s="9">
        <v>2007</v>
      </c>
      <c r="F222" s="9">
        <v>22</v>
      </c>
      <c r="G222" s="9" t="s">
        <v>135</v>
      </c>
      <c r="H222" s="9" t="s">
        <v>134</v>
      </c>
      <c r="I222" s="9" t="s">
        <v>42</v>
      </c>
      <c r="J222" s="9" t="s">
        <v>129</v>
      </c>
      <c r="K222" s="9" t="s">
        <v>35</v>
      </c>
      <c r="L222" s="331">
        <v>44.617393</v>
      </c>
      <c r="M222" s="331">
        <v>0.371334</v>
      </c>
      <c r="N222" s="331">
        <v>0.323963</v>
      </c>
      <c r="O222" s="331">
        <v>0.30995699999999998</v>
      </c>
      <c r="P222" s="331">
        <v>0.36379899999999998</v>
      </c>
      <c r="Q222" s="331">
        <v>3.9160000000000002E-3</v>
      </c>
      <c r="R222" s="331">
        <v>5.1142E-2</v>
      </c>
      <c r="S222" s="331">
        <v>-1</v>
      </c>
      <c r="T222" s="331">
        <v>-1</v>
      </c>
      <c r="U222" s="331">
        <v>39.583261</v>
      </c>
      <c r="V222" s="331">
        <f t="shared" si="30"/>
        <v>4.9182256926614827E-2</v>
      </c>
      <c r="W222" s="331">
        <f t="shared" si="31"/>
        <v>4.0932566798754E-4</v>
      </c>
      <c r="X222" s="331">
        <f t="shared" si="32"/>
        <v>3.5710807892152998E-4</v>
      </c>
      <c r="Y222" s="331">
        <f t="shared" si="33"/>
        <v>3.4166910671366998E-4</v>
      </c>
      <c r="Z222" s="331">
        <f t="shared" si="34"/>
        <v>4.0101975226668993E-4</v>
      </c>
      <c r="AA222" s="331">
        <f t="shared" si="35"/>
        <v>4.3166510899599996E-6</v>
      </c>
      <c r="AB222" s="331">
        <f t="shared" si="36"/>
        <v>5.6374405016019996E-5</v>
      </c>
      <c r="AC222" s="331">
        <f t="shared" si="37"/>
        <v>0</v>
      </c>
      <c r="AD222" s="331">
        <f t="shared" si="38"/>
        <v>0</v>
      </c>
      <c r="AE222" s="468">
        <f t="shared" si="39"/>
        <v>4.363307628698191E-2</v>
      </c>
    </row>
    <row r="223" spans="1:31" x14ac:dyDescent="0.25">
      <c r="A223" s="11" t="s">
        <v>250</v>
      </c>
      <c r="B223" s="4" t="s">
        <v>251</v>
      </c>
      <c r="C223" s="4" t="s">
        <v>245</v>
      </c>
      <c r="D223" s="9" t="s">
        <v>27</v>
      </c>
      <c r="E223" s="9">
        <v>2007</v>
      </c>
      <c r="F223" s="9">
        <v>23</v>
      </c>
      <c r="G223" s="9" t="s">
        <v>162</v>
      </c>
      <c r="H223" s="9" t="s">
        <v>163</v>
      </c>
      <c r="I223" s="9" t="s">
        <v>42</v>
      </c>
      <c r="J223" s="9" t="s">
        <v>107</v>
      </c>
      <c r="K223" s="9" t="s">
        <v>35</v>
      </c>
      <c r="L223" s="331">
        <v>2.3533999999999999E-2</v>
      </c>
      <c r="M223" s="331">
        <v>1.9999999999999999E-6</v>
      </c>
      <c r="N223" s="331">
        <v>3.0000000000000001E-6</v>
      </c>
      <c r="O223" s="331">
        <v>3.0000000000000001E-6</v>
      </c>
      <c r="P223" s="331">
        <v>3.0000000000000001E-6</v>
      </c>
      <c r="Q223" s="331">
        <v>0.16136400000000001</v>
      </c>
      <c r="R223" s="331">
        <v>2.9479999999999999E-2</v>
      </c>
      <c r="S223" s="331">
        <v>-1</v>
      </c>
      <c r="T223" s="331">
        <v>-1</v>
      </c>
      <c r="U223" s="331">
        <v>22.817551999999999</v>
      </c>
      <c r="V223" s="331">
        <f t="shared" si="30"/>
        <v>2.5941794369539997E-5</v>
      </c>
      <c r="W223" s="331">
        <f t="shared" si="31"/>
        <v>2.2046226199999999E-9</v>
      </c>
      <c r="X223" s="331">
        <f t="shared" si="32"/>
        <v>3.3069339299999998E-9</v>
      </c>
      <c r="Y223" s="331">
        <f t="shared" si="33"/>
        <v>3.3069339299999998E-9</v>
      </c>
      <c r="Z223" s="331">
        <f t="shared" si="34"/>
        <v>3.3069339299999998E-9</v>
      </c>
      <c r="AA223" s="331">
        <f t="shared" si="35"/>
        <v>1.7787336222683999E-4</v>
      </c>
      <c r="AB223" s="331">
        <f t="shared" si="36"/>
        <v>3.2496137418799994E-5</v>
      </c>
      <c r="AC223" s="331">
        <f t="shared" si="37"/>
        <v>0</v>
      </c>
      <c r="AD223" s="331">
        <f t="shared" si="38"/>
        <v>0</v>
      </c>
      <c r="AE223" s="468">
        <f t="shared" si="39"/>
        <v>2.5152045636113118E-2</v>
      </c>
    </row>
    <row r="224" spans="1:31" x14ac:dyDescent="0.25">
      <c r="A224" s="11">
        <v>2275050011</v>
      </c>
      <c r="B224" s="4" t="s">
        <v>251</v>
      </c>
      <c r="C224" s="4" t="s">
        <v>247</v>
      </c>
      <c r="D224" s="9" t="s">
        <v>27</v>
      </c>
      <c r="E224" s="9">
        <v>2007</v>
      </c>
      <c r="F224" s="9">
        <v>24</v>
      </c>
      <c r="G224" s="9" t="s">
        <v>136</v>
      </c>
      <c r="H224" s="9" t="s">
        <v>116</v>
      </c>
      <c r="I224" s="9" t="s">
        <v>42</v>
      </c>
      <c r="J224" s="9" t="s">
        <v>129</v>
      </c>
      <c r="K224" s="9" t="s">
        <v>35</v>
      </c>
      <c r="L224" s="331">
        <v>6.8359199999999998</v>
      </c>
      <c r="M224" s="331">
        <v>6.9690000000000002E-2</v>
      </c>
      <c r="N224" s="331">
        <v>6.0798999999999999E-2</v>
      </c>
      <c r="O224" s="331">
        <v>5.8171E-2</v>
      </c>
      <c r="P224" s="331">
        <v>6.8275000000000002E-2</v>
      </c>
      <c r="Q224" s="331">
        <v>2.124E-3</v>
      </c>
      <c r="R224" s="331">
        <v>6.1830000000000001E-3</v>
      </c>
      <c r="S224" s="331">
        <v>-1</v>
      </c>
      <c r="T224" s="331">
        <v>-1</v>
      </c>
      <c r="U224" s="331">
        <v>4.7857909999999997</v>
      </c>
      <c r="V224" s="331">
        <f t="shared" si="30"/>
        <v>7.5353119302551995E-3</v>
      </c>
      <c r="W224" s="331">
        <f t="shared" si="31"/>
        <v>7.6820075193899989E-5</v>
      </c>
      <c r="X224" s="331">
        <f t="shared" si="32"/>
        <v>6.7019425336689985E-5</v>
      </c>
      <c r="Y224" s="331">
        <f t="shared" si="33"/>
        <v>6.412255121400999E-5</v>
      </c>
      <c r="Z224" s="331">
        <f t="shared" si="34"/>
        <v>7.5260304690249994E-5</v>
      </c>
      <c r="AA224" s="331">
        <f t="shared" si="35"/>
        <v>2.3413092224399999E-6</v>
      </c>
      <c r="AB224" s="331">
        <f t="shared" si="36"/>
        <v>6.8155908297300002E-6</v>
      </c>
      <c r="AC224" s="331">
        <f t="shared" si="37"/>
        <v>0</v>
      </c>
      <c r="AD224" s="331">
        <f t="shared" si="38"/>
        <v>0</v>
      </c>
      <c r="AE224" s="468">
        <f t="shared" si="39"/>
        <v>5.275431546596209E-3</v>
      </c>
    </row>
    <row r="225" spans="1:31" x14ac:dyDescent="0.25">
      <c r="A225" s="11">
        <v>2275050011</v>
      </c>
      <c r="B225" s="4" t="s">
        <v>251</v>
      </c>
      <c r="C225" s="4" t="s">
        <v>247</v>
      </c>
      <c r="D225" s="9" t="s">
        <v>27</v>
      </c>
      <c r="E225" s="9">
        <v>2007</v>
      </c>
      <c r="F225" s="9">
        <v>25</v>
      </c>
      <c r="G225" s="9" t="s">
        <v>136</v>
      </c>
      <c r="H225" s="9" t="s">
        <v>116</v>
      </c>
      <c r="I225" s="9" t="s">
        <v>30</v>
      </c>
      <c r="J225" s="9" t="s">
        <v>129</v>
      </c>
      <c r="K225" s="9" t="s">
        <v>35</v>
      </c>
      <c r="L225" s="331">
        <v>105.956765</v>
      </c>
      <c r="M225" s="331">
        <v>1.0801879999999999</v>
      </c>
      <c r="N225" s="331">
        <v>0.94238699999999997</v>
      </c>
      <c r="O225" s="331">
        <v>0.90164299999999997</v>
      </c>
      <c r="P225" s="331">
        <v>1.058268</v>
      </c>
      <c r="Q225" s="331">
        <v>3.2923000000000001E-2</v>
      </c>
      <c r="R225" s="331">
        <v>9.5839999999999995E-2</v>
      </c>
      <c r="S225" s="331">
        <v>-1</v>
      </c>
      <c r="T225" s="331">
        <v>-1</v>
      </c>
      <c r="U225" s="331">
        <v>74.179764000000006</v>
      </c>
      <c r="V225" s="331">
        <f t="shared" si="30"/>
        <v>0.11679734043051215</v>
      </c>
      <c r="W225" s="331">
        <f t="shared" si="31"/>
        <v>1.1907034493262797E-3</v>
      </c>
      <c r="X225" s="331">
        <f t="shared" si="32"/>
        <v>1.03880384849697E-3</v>
      </c>
      <c r="Y225" s="331">
        <f t="shared" si="33"/>
        <v>9.9389127648232987E-4</v>
      </c>
      <c r="Z225" s="331">
        <f t="shared" si="34"/>
        <v>1.1665407854110799E-3</v>
      </c>
      <c r="AA225" s="331">
        <f t="shared" si="35"/>
        <v>3.629139525913E-5</v>
      </c>
      <c r="AB225" s="331">
        <f t="shared" si="36"/>
        <v>1.0564551595039999E-4</v>
      </c>
      <c r="AC225" s="331">
        <f t="shared" si="37"/>
        <v>0</v>
      </c>
      <c r="AD225" s="331">
        <f t="shared" si="38"/>
        <v>0</v>
      </c>
      <c r="AE225" s="468">
        <f t="shared" si="39"/>
        <v>8.1769192830330836E-2</v>
      </c>
    </row>
    <row r="226" spans="1:31" x14ac:dyDescent="0.25">
      <c r="A226" s="11">
        <v>2275050011</v>
      </c>
      <c r="B226" s="4" t="s">
        <v>251</v>
      </c>
      <c r="C226" s="4" t="s">
        <v>247</v>
      </c>
      <c r="D226" s="9" t="s">
        <v>27</v>
      </c>
      <c r="E226" s="9">
        <v>2007</v>
      </c>
      <c r="F226" s="9">
        <v>26</v>
      </c>
      <c r="G226" s="9" t="s">
        <v>136</v>
      </c>
      <c r="H226" s="9" t="s">
        <v>116</v>
      </c>
      <c r="I226" s="9" t="s">
        <v>99</v>
      </c>
      <c r="J226" s="9" t="s">
        <v>129</v>
      </c>
      <c r="K226" s="9" t="s">
        <v>35</v>
      </c>
      <c r="L226" s="331">
        <v>17.089801000000001</v>
      </c>
      <c r="M226" s="331">
        <v>0.17422399999999999</v>
      </c>
      <c r="N226" s="331">
        <v>0.15199799999999999</v>
      </c>
      <c r="O226" s="331">
        <v>0.145426</v>
      </c>
      <c r="P226" s="331">
        <v>0.17068800000000001</v>
      </c>
      <c r="Q226" s="331">
        <v>5.3099999999999996E-3</v>
      </c>
      <c r="R226" s="331">
        <v>1.5458E-2</v>
      </c>
      <c r="S226" s="331">
        <v>-1</v>
      </c>
      <c r="T226" s="331">
        <v>-1</v>
      </c>
      <c r="U226" s="331">
        <v>11.964478</v>
      </c>
      <c r="V226" s="331">
        <f t="shared" si="30"/>
        <v>1.883828092794931E-2</v>
      </c>
      <c r="W226" s="331">
        <f t="shared" si="31"/>
        <v>1.9204908567343999E-4</v>
      </c>
      <c r="X226" s="331">
        <f t="shared" si="32"/>
        <v>1.6754911449737999E-4</v>
      </c>
      <c r="Y226" s="331">
        <f t="shared" si="33"/>
        <v>1.6030472456805999E-4</v>
      </c>
      <c r="Z226" s="331">
        <f t="shared" si="34"/>
        <v>1.8815131288128E-4</v>
      </c>
      <c r="AA226" s="331">
        <f t="shared" si="35"/>
        <v>5.8532730560999999E-6</v>
      </c>
      <c r="AB226" s="331">
        <f t="shared" si="36"/>
        <v>1.7039528229979998E-5</v>
      </c>
      <c r="AC226" s="331">
        <f t="shared" si="37"/>
        <v>0</v>
      </c>
      <c r="AD226" s="331">
        <f t="shared" si="38"/>
        <v>0</v>
      </c>
      <c r="AE226" s="468">
        <f t="shared" si="39"/>
        <v>1.318857941764618E-2</v>
      </c>
    </row>
    <row r="227" spans="1:31" x14ac:dyDescent="0.25">
      <c r="A227" s="11">
        <v>2275050011</v>
      </c>
      <c r="B227" s="4" t="s">
        <v>251</v>
      </c>
      <c r="C227" s="4" t="s">
        <v>247</v>
      </c>
      <c r="D227" s="9" t="s">
        <v>27</v>
      </c>
      <c r="E227" s="9">
        <v>2007</v>
      </c>
      <c r="F227" s="9">
        <v>27</v>
      </c>
      <c r="G227" s="9" t="s">
        <v>137</v>
      </c>
      <c r="H227" s="9" t="s">
        <v>116</v>
      </c>
      <c r="I227" s="9" t="s">
        <v>42</v>
      </c>
      <c r="J227" s="9" t="s">
        <v>129</v>
      </c>
      <c r="K227" s="9" t="s">
        <v>35</v>
      </c>
      <c r="L227" s="331">
        <v>81.235668000000004</v>
      </c>
      <c r="M227" s="331">
        <v>0.84659799999999996</v>
      </c>
      <c r="N227" s="331">
        <v>0.73859699999999995</v>
      </c>
      <c r="O227" s="331">
        <v>0.70666399999999996</v>
      </c>
      <c r="P227" s="331">
        <v>0.82941900000000002</v>
      </c>
      <c r="Q227" s="331">
        <v>4.7898999999999997E-2</v>
      </c>
      <c r="R227" s="331">
        <v>7.7088000000000004E-2</v>
      </c>
      <c r="S227" s="331">
        <v>-1</v>
      </c>
      <c r="T227" s="331">
        <v>-1</v>
      </c>
      <c r="U227" s="331">
        <v>59.665919000000002</v>
      </c>
      <c r="V227" s="331">
        <f t="shared" si="30"/>
        <v>8.9546995611805069E-2</v>
      </c>
      <c r="W227" s="331">
        <f t="shared" si="31"/>
        <v>9.3321455042337986E-4</v>
      </c>
      <c r="X227" s="331">
        <f t="shared" si="32"/>
        <v>8.1416382663206989E-4</v>
      </c>
      <c r="Y227" s="331">
        <f t="shared" si="33"/>
        <v>7.7896371956983994E-4</v>
      </c>
      <c r="Z227" s="331">
        <f t="shared" si="34"/>
        <v>9.1427794442889003E-4</v>
      </c>
      <c r="AA227" s="331">
        <f t="shared" si="35"/>
        <v>5.2799609437689991E-5</v>
      </c>
      <c r="AB227" s="331">
        <f t="shared" si="36"/>
        <v>8.497497426528E-5</v>
      </c>
      <c r="AC227" s="331">
        <f t="shared" si="37"/>
        <v>0</v>
      </c>
      <c r="AD227" s="331">
        <f t="shared" si="38"/>
        <v>0</v>
      </c>
      <c r="AE227" s="468">
        <f t="shared" si="39"/>
        <v>6.5770417335243886E-2</v>
      </c>
    </row>
    <row r="228" spans="1:31" x14ac:dyDescent="0.25">
      <c r="A228" s="11">
        <v>2275050011</v>
      </c>
      <c r="B228" s="4" t="s">
        <v>251</v>
      </c>
      <c r="C228" s="4" t="s">
        <v>247</v>
      </c>
      <c r="D228" s="9" t="s">
        <v>27</v>
      </c>
      <c r="E228" s="9">
        <v>2007</v>
      </c>
      <c r="F228" s="9">
        <v>28</v>
      </c>
      <c r="G228" s="9" t="s">
        <v>139</v>
      </c>
      <c r="H228" s="9" t="s">
        <v>116</v>
      </c>
      <c r="I228" s="9" t="s">
        <v>42</v>
      </c>
      <c r="J228" s="9" t="s">
        <v>129</v>
      </c>
      <c r="K228" s="9" t="s">
        <v>35</v>
      </c>
      <c r="L228" s="331">
        <v>117.21777899999999</v>
      </c>
      <c r="M228" s="331">
        <v>1.176393</v>
      </c>
      <c r="N228" s="331">
        <v>1.0263199999999999</v>
      </c>
      <c r="O228" s="331">
        <v>0.98194700000000001</v>
      </c>
      <c r="P228" s="331">
        <v>1.1525209999999999</v>
      </c>
      <c r="Q228" s="331">
        <v>2.3064000000000001E-2</v>
      </c>
      <c r="R228" s="331">
        <v>0.10240100000000001</v>
      </c>
      <c r="S228" s="331">
        <v>-1</v>
      </c>
      <c r="T228" s="331">
        <v>-1</v>
      </c>
      <c r="U228" s="331">
        <v>79.257548999999997</v>
      </c>
      <c r="V228" s="331">
        <f t="shared" si="30"/>
        <v>0.12921048352478048</v>
      </c>
      <c r="W228" s="331">
        <f t="shared" si="31"/>
        <v>1.29675130890483E-3</v>
      </c>
      <c r="X228" s="331">
        <f t="shared" si="32"/>
        <v>1.1313241436791998E-3</v>
      </c>
      <c r="Y228" s="331">
        <f t="shared" si="33"/>
        <v>1.0824112839205699E-3</v>
      </c>
      <c r="Z228" s="331">
        <f t="shared" si="34"/>
        <v>1.2704369333125097E-3</v>
      </c>
      <c r="AA228" s="331">
        <f t="shared" si="35"/>
        <v>2.542370805384E-5</v>
      </c>
      <c r="AB228" s="331">
        <f t="shared" si="36"/>
        <v>1.1287778045530999E-4</v>
      </c>
      <c r="AC228" s="331">
        <f t="shared" si="37"/>
        <v>0</v>
      </c>
      <c r="AD228" s="331">
        <f t="shared" si="38"/>
        <v>0</v>
      </c>
      <c r="AE228" s="468">
        <f t="shared" si="39"/>
        <v>8.7366492665579193E-2</v>
      </c>
    </row>
    <row r="229" spans="1:31" x14ac:dyDescent="0.25">
      <c r="A229" s="11">
        <v>2275050011</v>
      </c>
      <c r="B229" s="4" t="s">
        <v>251</v>
      </c>
      <c r="C229" s="4" t="s">
        <v>247</v>
      </c>
      <c r="D229" s="9" t="s">
        <v>27</v>
      </c>
      <c r="E229" s="9">
        <v>2007</v>
      </c>
      <c r="F229" s="9">
        <v>29</v>
      </c>
      <c r="G229" s="9" t="s">
        <v>139</v>
      </c>
      <c r="H229" s="9" t="s">
        <v>116</v>
      </c>
      <c r="I229" s="9" t="s">
        <v>30</v>
      </c>
      <c r="J229" s="9" t="s">
        <v>129</v>
      </c>
      <c r="K229" s="9" t="s">
        <v>35</v>
      </c>
      <c r="L229" s="331">
        <v>164.10489000000001</v>
      </c>
      <c r="M229" s="331">
        <v>1.6469499999999999</v>
      </c>
      <c r="N229" s="331">
        <v>1.4368479999999999</v>
      </c>
      <c r="O229" s="331">
        <v>1.3747259999999999</v>
      </c>
      <c r="P229" s="331">
        <v>1.6135299999999999</v>
      </c>
      <c r="Q229" s="331">
        <v>3.2288999999999998E-2</v>
      </c>
      <c r="R229" s="331">
        <v>0.14336099999999999</v>
      </c>
      <c r="S229" s="331">
        <v>-1</v>
      </c>
      <c r="T229" s="331">
        <v>-1</v>
      </c>
      <c r="U229" s="331">
        <v>110.96056799999999</v>
      </c>
      <c r="V229" s="331">
        <f t="shared" si="30"/>
        <v>0.18089467627330588</v>
      </c>
      <c r="W229" s="331">
        <f t="shared" si="31"/>
        <v>1.8154516120044999E-3</v>
      </c>
      <c r="X229" s="331">
        <f t="shared" si="32"/>
        <v>1.5838538011508799E-3</v>
      </c>
      <c r="Y229" s="331">
        <f t="shared" si="33"/>
        <v>1.5153760179510598E-3</v>
      </c>
      <c r="Z229" s="331">
        <f t="shared" si="34"/>
        <v>1.7786123680242998E-3</v>
      </c>
      <c r="AA229" s="331">
        <f t="shared" si="35"/>
        <v>3.5592529888589998E-5</v>
      </c>
      <c r="AB229" s="331">
        <f t="shared" si="36"/>
        <v>1.5802845171290997E-4</v>
      </c>
      <c r="AC229" s="331">
        <f t="shared" si="37"/>
        <v>0</v>
      </c>
      <c r="AD229" s="331">
        <f t="shared" si="38"/>
        <v>0</v>
      </c>
      <c r="AE229" s="468">
        <f t="shared" si="39"/>
        <v>0.12231308907042407</v>
      </c>
    </row>
    <row r="230" spans="1:31" x14ac:dyDescent="0.25">
      <c r="A230" s="11">
        <v>2275050011</v>
      </c>
      <c r="B230" s="4" t="s">
        <v>251</v>
      </c>
      <c r="C230" s="4" t="s">
        <v>247</v>
      </c>
      <c r="D230" s="9" t="s">
        <v>27</v>
      </c>
      <c r="E230" s="9">
        <v>2007</v>
      </c>
      <c r="F230" s="9">
        <v>30</v>
      </c>
      <c r="G230" s="9" t="s">
        <v>140</v>
      </c>
      <c r="H230" s="9" t="s">
        <v>116</v>
      </c>
      <c r="I230" s="9" t="s">
        <v>42</v>
      </c>
      <c r="J230" s="9" t="s">
        <v>129</v>
      </c>
      <c r="K230" s="9" t="s">
        <v>35</v>
      </c>
      <c r="L230" s="331">
        <v>9.5571370000000009</v>
      </c>
      <c r="M230" s="331">
        <v>9.9599999999999994E-2</v>
      </c>
      <c r="N230" s="331">
        <v>8.6893999999999999E-2</v>
      </c>
      <c r="O230" s="331">
        <v>8.3137000000000003E-2</v>
      </c>
      <c r="P230" s="331">
        <v>9.7578999999999999E-2</v>
      </c>
      <c r="Q230" s="331">
        <v>5.6350000000000003E-3</v>
      </c>
      <c r="R230" s="331">
        <v>9.0690000000000007E-3</v>
      </c>
      <c r="S230" s="331">
        <v>-1</v>
      </c>
      <c r="T230" s="331">
        <v>-1</v>
      </c>
      <c r="U230" s="331">
        <v>7.01952</v>
      </c>
      <c r="V230" s="331">
        <f t="shared" si="30"/>
        <v>1.053494020631947E-2</v>
      </c>
      <c r="W230" s="331">
        <f t="shared" si="31"/>
        <v>1.0979020647599998E-4</v>
      </c>
      <c r="X230" s="331">
        <f t="shared" si="32"/>
        <v>9.5784238971139999E-5</v>
      </c>
      <c r="Y230" s="331">
        <f t="shared" si="33"/>
        <v>9.1642855379469988E-5</v>
      </c>
      <c r="Z230" s="331">
        <f t="shared" si="34"/>
        <v>1.0756243531848999E-4</v>
      </c>
      <c r="AA230" s="331">
        <f t="shared" si="35"/>
        <v>6.2115242318499993E-6</v>
      </c>
      <c r="AB230" s="331">
        <f t="shared" si="36"/>
        <v>9.9968612703899988E-6</v>
      </c>
      <c r="AC230" s="331">
        <f t="shared" si="37"/>
        <v>0</v>
      </c>
      <c r="AD230" s="331">
        <f t="shared" si="38"/>
        <v>0</v>
      </c>
      <c r="AE230" s="468">
        <f t="shared" si="39"/>
        <v>7.7376962867711993E-3</v>
      </c>
    </row>
    <row r="231" spans="1:31" x14ac:dyDescent="0.25">
      <c r="A231" s="11">
        <v>2275050011</v>
      </c>
      <c r="B231" s="4" t="s">
        <v>251</v>
      </c>
      <c r="C231" s="4" t="s">
        <v>247</v>
      </c>
      <c r="D231" s="9" t="s">
        <v>27</v>
      </c>
      <c r="E231" s="9">
        <v>2007</v>
      </c>
      <c r="F231" s="9">
        <v>31</v>
      </c>
      <c r="G231" s="9" t="s">
        <v>141</v>
      </c>
      <c r="H231" s="9" t="s">
        <v>116</v>
      </c>
      <c r="I231" s="9" t="s">
        <v>42</v>
      </c>
      <c r="J231" s="9" t="s">
        <v>129</v>
      </c>
      <c r="K231" s="9" t="s">
        <v>35</v>
      </c>
      <c r="L231" s="331">
        <v>109.40326</v>
      </c>
      <c r="M231" s="331">
        <v>1.0979669999999999</v>
      </c>
      <c r="N231" s="331">
        <v>0.95789899999999994</v>
      </c>
      <c r="O231" s="331">
        <v>0.91648399999999997</v>
      </c>
      <c r="P231" s="331">
        <v>1.0756859999999999</v>
      </c>
      <c r="Q231" s="331">
        <v>2.1526E-2</v>
      </c>
      <c r="R231" s="331">
        <v>9.5574000000000006E-2</v>
      </c>
      <c r="S231" s="331">
        <v>-1</v>
      </c>
      <c r="T231" s="331">
        <v>-1</v>
      </c>
      <c r="U231" s="331">
        <v>73.973712000000006</v>
      </c>
      <c r="V231" s="331">
        <f t="shared" si="30"/>
        <v>0.12059645084887061</v>
      </c>
      <c r="W231" s="331">
        <f t="shared" si="31"/>
        <v>1.21030144210677E-3</v>
      </c>
      <c r="X231" s="331">
        <f t="shared" si="32"/>
        <v>1.05590290153769E-3</v>
      </c>
      <c r="Y231" s="331">
        <f t="shared" si="33"/>
        <v>1.0102506786340399E-3</v>
      </c>
      <c r="Z231" s="331">
        <f t="shared" si="34"/>
        <v>1.1857408438086599E-3</v>
      </c>
      <c r="AA231" s="331">
        <f t="shared" si="35"/>
        <v>2.3728353259059998E-5</v>
      </c>
      <c r="AB231" s="331">
        <f t="shared" si="36"/>
        <v>1.0535230114194E-4</v>
      </c>
      <c r="AC231" s="331">
        <f t="shared" si="37"/>
        <v>0</v>
      </c>
      <c r="AD231" s="331">
        <f t="shared" si="38"/>
        <v>0</v>
      </c>
      <c r="AE231" s="468">
        <f t="shared" si="39"/>
        <v>8.1542059380282722E-2</v>
      </c>
    </row>
    <row r="232" spans="1:31" x14ac:dyDescent="0.25">
      <c r="A232" s="11">
        <v>2275050011</v>
      </c>
      <c r="B232" s="4" t="s">
        <v>251</v>
      </c>
      <c r="C232" s="4" t="s">
        <v>247</v>
      </c>
      <c r="D232" s="9" t="s">
        <v>27</v>
      </c>
      <c r="E232" s="9">
        <v>2007</v>
      </c>
      <c r="F232" s="9">
        <v>32</v>
      </c>
      <c r="G232" s="9" t="s">
        <v>142</v>
      </c>
      <c r="H232" s="9" t="s">
        <v>116</v>
      </c>
      <c r="I232" s="9" t="s">
        <v>42</v>
      </c>
      <c r="J232" s="9" t="s">
        <v>129</v>
      </c>
      <c r="K232" s="9" t="s">
        <v>35</v>
      </c>
      <c r="L232" s="331">
        <v>118.036659</v>
      </c>
      <c r="M232" s="331">
        <v>1.189851</v>
      </c>
      <c r="N232" s="331">
        <v>1.0380609999999999</v>
      </c>
      <c r="O232" s="331">
        <v>0.99317999999999995</v>
      </c>
      <c r="P232" s="331">
        <v>1.1657059999999999</v>
      </c>
      <c r="Q232" s="331">
        <v>2.6408999999999998E-2</v>
      </c>
      <c r="R232" s="331">
        <v>0.10412</v>
      </c>
      <c r="S232" s="331">
        <v>-1</v>
      </c>
      <c r="T232" s="331">
        <v>-1</v>
      </c>
      <c r="U232" s="331">
        <v>80.588010999999995</v>
      </c>
      <c r="V232" s="331">
        <f t="shared" si="30"/>
        <v>0.13011314421031328</v>
      </c>
      <c r="W232" s="331">
        <f t="shared" si="31"/>
        <v>1.3115862145148098E-3</v>
      </c>
      <c r="X232" s="331">
        <f t="shared" si="32"/>
        <v>1.1442663807699099E-3</v>
      </c>
      <c r="Y232" s="331">
        <f t="shared" si="33"/>
        <v>1.0947935468658E-3</v>
      </c>
      <c r="Z232" s="331">
        <f t="shared" si="34"/>
        <v>1.28497090793486E-3</v>
      </c>
      <c r="AA232" s="331">
        <f t="shared" si="35"/>
        <v>2.9110939385789995E-5</v>
      </c>
      <c r="AB232" s="331">
        <f t="shared" si="36"/>
        <v>1.1477265359719999E-4</v>
      </c>
      <c r="AC232" s="331">
        <f t="shared" si="37"/>
        <v>0</v>
      </c>
      <c r="AD232" s="331">
        <f t="shared" si="38"/>
        <v>0</v>
      </c>
      <c r="AE232" s="468">
        <f t="shared" si="39"/>
        <v>8.8833075975704404E-2</v>
      </c>
    </row>
    <row r="233" spans="1:31" x14ac:dyDescent="0.25">
      <c r="A233" s="11" t="s">
        <v>250</v>
      </c>
      <c r="B233" s="4" t="s">
        <v>251</v>
      </c>
      <c r="C233" s="4" t="s">
        <v>245</v>
      </c>
      <c r="D233" s="9" t="s">
        <v>27</v>
      </c>
      <c r="E233" s="9">
        <v>2007</v>
      </c>
      <c r="F233" s="9">
        <v>33</v>
      </c>
      <c r="G233" s="9" t="s">
        <v>164</v>
      </c>
      <c r="H233" s="9" t="s">
        <v>165</v>
      </c>
      <c r="I233" s="9" t="s">
        <v>42</v>
      </c>
      <c r="J233" s="9" t="s">
        <v>107</v>
      </c>
      <c r="K233" s="9" t="s">
        <v>35</v>
      </c>
      <c r="L233" s="331">
        <v>-1</v>
      </c>
      <c r="M233" s="331">
        <v>-1</v>
      </c>
      <c r="N233" s="331">
        <v>-1</v>
      </c>
      <c r="O233" s="331">
        <v>-1</v>
      </c>
      <c r="P233" s="331">
        <v>-1</v>
      </c>
      <c r="Q233" s="331">
        <v>-1</v>
      </c>
      <c r="R233" s="331">
        <v>-1</v>
      </c>
      <c r="S233" s="331">
        <v>-1</v>
      </c>
      <c r="T233" s="331">
        <v>-1</v>
      </c>
      <c r="U233" s="331">
        <v>-1</v>
      </c>
      <c r="V233" s="331">
        <f t="shared" si="30"/>
        <v>0</v>
      </c>
      <c r="W233" s="331">
        <f t="shared" si="31"/>
        <v>0</v>
      </c>
      <c r="X233" s="331">
        <f t="shared" si="32"/>
        <v>0</v>
      </c>
      <c r="Y233" s="331">
        <f t="shared" si="33"/>
        <v>0</v>
      </c>
      <c r="Z233" s="331">
        <f t="shared" si="34"/>
        <v>0</v>
      </c>
      <c r="AA233" s="331">
        <f t="shared" si="35"/>
        <v>0</v>
      </c>
      <c r="AB233" s="331">
        <f t="shared" si="36"/>
        <v>0</v>
      </c>
      <c r="AC233" s="331">
        <f t="shared" si="37"/>
        <v>0</v>
      </c>
      <c r="AD233" s="331">
        <f t="shared" si="38"/>
        <v>0</v>
      </c>
      <c r="AE233" s="468">
        <f t="shared" si="39"/>
        <v>0</v>
      </c>
    </row>
    <row r="234" spans="1:31" x14ac:dyDescent="0.25">
      <c r="A234" s="11" t="s">
        <v>250</v>
      </c>
      <c r="B234" s="4" t="s">
        <v>251</v>
      </c>
      <c r="C234" s="4" t="s">
        <v>245</v>
      </c>
      <c r="D234" s="9" t="s">
        <v>27</v>
      </c>
      <c r="E234" s="9">
        <v>2007</v>
      </c>
      <c r="F234" s="9">
        <v>34</v>
      </c>
      <c r="G234" s="9" t="s">
        <v>166</v>
      </c>
      <c r="H234" s="9" t="s">
        <v>111</v>
      </c>
      <c r="I234" s="9" t="s">
        <v>42</v>
      </c>
      <c r="J234" s="9" t="s">
        <v>107</v>
      </c>
      <c r="K234" s="9" t="s">
        <v>35</v>
      </c>
      <c r="L234" s="331">
        <v>-1</v>
      </c>
      <c r="M234" s="331">
        <v>-1</v>
      </c>
      <c r="N234" s="331">
        <v>-1</v>
      </c>
      <c r="O234" s="331">
        <v>-1</v>
      </c>
      <c r="P234" s="331">
        <v>-1</v>
      </c>
      <c r="Q234" s="331">
        <v>-1</v>
      </c>
      <c r="R234" s="331">
        <v>-1</v>
      </c>
      <c r="S234" s="331">
        <v>-1</v>
      </c>
      <c r="T234" s="331">
        <v>-1</v>
      </c>
      <c r="U234" s="331">
        <v>-1</v>
      </c>
      <c r="V234" s="331">
        <f t="shared" si="30"/>
        <v>0</v>
      </c>
      <c r="W234" s="331">
        <f t="shared" si="31"/>
        <v>0</v>
      </c>
      <c r="X234" s="331">
        <f t="shared" si="32"/>
        <v>0</v>
      </c>
      <c r="Y234" s="331">
        <f t="shared" si="33"/>
        <v>0</v>
      </c>
      <c r="Z234" s="331">
        <f t="shared" si="34"/>
        <v>0</v>
      </c>
      <c r="AA234" s="331">
        <f t="shared" si="35"/>
        <v>0</v>
      </c>
      <c r="AB234" s="331">
        <f t="shared" si="36"/>
        <v>0</v>
      </c>
      <c r="AC234" s="331">
        <f t="shared" si="37"/>
        <v>0</v>
      </c>
      <c r="AD234" s="331">
        <f t="shared" si="38"/>
        <v>0</v>
      </c>
      <c r="AE234" s="468">
        <f t="shared" si="39"/>
        <v>0</v>
      </c>
    </row>
    <row r="235" spans="1:31" x14ac:dyDescent="0.25">
      <c r="A235" s="11" t="s">
        <v>250</v>
      </c>
      <c r="B235" s="4" t="s">
        <v>251</v>
      </c>
      <c r="C235" s="4" t="s">
        <v>245</v>
      </c>
      <c r="D235" s="9" t="s">
        <v>27</v>
      </c>
      <c r="E235" s="9">
        <v>2007</v>
      </c>
      <c r="F235" s="9">
        <v>35</v>
      </c>
      <c r="G235" s="9" t="s">
        <v>55</v>
      </c>
      <c r="H235" s="9" t="s">
        <v>56</v>
      </c>
      <c r="I235" s="9" t="s">
        <v>42</v>
      </c>
      <c r="J235" s="9" t="s">
        <v>31</v>
      </c>
      <c r="K235" s="9" t="s">
        <v>35</v>
      </c>
      <c r="L235" s="331">
        <v>5.6899999999999995E-4</v>
      </c>
      <c r="M235" s="331">
        <v>2.8747000000000002E-2</v>
      </c>
      <c r="N235" s="331">
        <v>3.3238999999999998E-2</v>
      </c>
      <c r="O235" s="331">
        <v>3.3064999999999997E-2</v>
      </c>
      <c r="P235" s="331">
        <v>3.3238999999999998E-2</v>
      </c>
      <c r="Q235" s="331">
        <v>106.092185</v>
      </c>
      <c r="R235" s="331">
        <v>7.1013960000000003</v>
      </c>
      <c r="S235" s="331">
        <v>0.68937999999999999</v>
      </c>
      <c r="T235" s="331">
        <v>0.68937999999999999</v>
      </c>
      <c r="U235" s="331">
        <v>5496.4368990000003</v>
      </c>
      <c r="V235" s="331">
        <f t="shared" si="30"/>
        <v>6.2721513538999986E-7</v>
      </c>
      <c r="W235" s="331">
        <f t="shared" si="31"/>
        <v>3.1688143228570001E-5</v>
      </c>
      <c r="X235" s="331">
        <f t="shared" si="32"/>
        <v>3.6639725633089998E-5</v>
      </c>
      <c r="Y235" s="331">
        <f t="shared" si="33"/>
        <v>3.6447923465149996E-5</v>
      </c>
      <c r="Z235" s="331">
        <f t="shared" si="34"/>
        <v>3.6639725633089998E-5</v>
      </c>
      <c r="AA235" s="331">
        <f t="shared" si="35"/>
        <v>0.11694661542811234</v>
      </c>
      <c r="AB235" s="331">
        <f t="shared" si="36"/>
        <v>7.8279491275887597E-3</v>
      </c>
      <c r="AC235" s="331">
        <f t="shared" si="37"/>
        <v>7.5991137088779991E-4</v>
      </c>
      <c r="AD235" s="331">
        <f t="shared" si="38"/>
        <v>7.5991137088779991E-4</v>
      </c>
      <c r="AE235" s="468">
        <f t="shared" si="39"/>
        <v>6.0587845584690276</v>
      </c>
    </row>
    <row r="236" spans="1:31" x14ac:dyDescent="0.25">
      <c r="A236" s="11">
        <v>2275050011</v>
      </c>
      <c r="B236" s="4" t="s">
        <v>251</v>
      </c>
      <c r="C236" s="4" t="s">
        <v>247</v>
      </c>
      <c r="D236" s="9" t="s">
        <v>27</v>
      </c>
      <c r="E236" s="9">
        <v>2007</v>
      </c>
      <c r="F236" s="9">
        <v>36</v>
      </c>
      <c r="G236" s="9" t="s">
        <v>143</v>
      </c>
      <c r="H236" s="9" t="s">
        <v>134</v>
      </c>
      <c r="I236" s="9" t="s">
        <v>42</v>
      </c>
      <c r="J236" s="9" t="s">
        <v>129</v>
      </c>
      <c r="K236" s="9" t="s">
        <v>35</v>
      </c>
      <c r="L236" s="331">
        <v>37.999398999999997</v>
      </c>
      <c r="M236" s="331">
        <v>0.31625500000000001</v>
      </c>
      <c r="N236" s="331">
        <v>0.27590999999999999</v>
      </c>
      <c r="O236" s="331">
        <v>0.26398100000000002</v>
      </c>
      <c r="P236" s="331">
        <v>0.309838</v>
      </c>
      <c r="Q236" s="331">
        <v>2.4639999999999999E-2</v>
      </c>
      <c r="R236" s="331">
        <v>4.3554000000000002E-2</v>
      </c>
      <c r="S236" s="331">
        <v>-1</v>
      </c>
      <c r="T236" s="331">
        <v>-1</v>
      </c>
      <c r="U236" s="331">
        <v>33.710166000000001</v>
      </c>
      <c r="V236" s="331">
        <f t="shared" si="30"/>
        <v>4.188716729090268E-2</v>
      </c>
      <c r="W236" s="331">
        <f t="shared" si="31"/>
        <v>3.4861146334404995E-4</v>
      </c>
      <c r="X236" s="331">
        <f t="shared" si="32"/>
        <v>3.0413871354209999E-4</v>
      </c>
      <c r="Y236" s="331">
        <f t="shared" si="33"/>
        <v>2.9098924192511001E-4</v>
      </c>
      <c r="Z236" s="331">
        <f t="shared" si="34"/>
        <v>3.4153793166777997E-4</v>
      </c>
      <c r="AA236" s="331">
        <f t="shared" si="35"/>
        <v>2.7160950678399997E-5</v>
      </c>
      <c r="AB236" s="331">
        <f t="shared" si="36"/>
        <v>4.8010066795739996E-5</v>
      </c>
      <c r="AC236" s="331">
        <f t="shared" si="37"/>
        <v>0</v>
      </c>
      <c r="AD236" s="331">
        <f t="shared" si="38"/>
        <v>0</v>
      </c>
      <c r="AE236" s="468">
        <f t="shared" si="39"/>
        <v>3.7159097243777459E-2</v>
      </c>
    </row>
    <row r="237" spans="1:31" x14ac:dyDescent="0.25">
      <c r="A237" s="11">
        <v>2275050011</v>
      </c>
      <c r="B237" s="4" t="s">
        <v>251</v>
      </c>
      <c r="C237" s="4" t="s">
        <v>247</v>
      </c>
      <c r="D237" s="9" t="s">
        <v>27</v>
      </c>
      <c r="E237" s="9">
        <v>2007</v>
      </c>
      <c r="F237" s="9">
        <v>37</v>
      </c>
      <c r="G237" s="9" t="s">
        <v>144</v>
      </c>
      <c r="H237" s="9" t="s">
        <v>116</v>
      </c>
      <c r="I237" s="9" t="s">
        <v>42</v>
      </c>
      <c r="J237" s="9" t="s">
        <v>129</v>
      </c>
      <c r="K237" s="9" t="s">
        <v>35</v>
      </c>
      <c r="L237" s="331">
        <v>517.52164700000003</v>
      </c>
      <c r="M237" s="331">
        <v>5.2765240000000002</v>
      </c>
      <c r="N237" s="331">
        <v>4.6033949999999999</v>
      </c>
      <c r="O237" s="331">
        <v>4.4043669999999997</v>
      </c>
      <c r="P237" s="331">
        <v>5.1694500000000003</v>
      </c>
      <c r="Q237" s="331">
        <v>0.161324</v>
      </c>
      <c r="R237" s="331">
        <v>0.46820000000000001</v>
      </c>
      <c r="S237" s="331">
        <v>-1</v>
      </c>
      <c r="T237" s="331">
        <v>-1</v>
      </c>
      <c r="U237" s="331">
        <v>362.38428599999997</v>
      </c>
      <c r="V237" s="331">
        <f t="shared" si="30"/>
        <v>0.57046996465792754</v>
      </c>
      <c r="W237" s="331">
        <f t="shared" si="31"/>
        <v>5.8163720826864404E-3</v>
      </c>
      <c r="X237" s="331">
        <f t="shared" si="32"/>
        <v>5.0743743728974494E-3</v>
      </c>
      <c r="Y237" s="331">
        <f t="shared" si="33"/>
        <v>4.854983557490769E-3</v>
      </c>
      <c r="Z237" s="331">
        <f t="shared" si="34"/>
        <v>5.6983432014795004E-3</v>
      </c>
      <c r="AA237" s="331">
        <f t="shared" si="35"/>
        <v>1.7782926977443999E-4</v>
      </c>
      <c r="AB237" s="331">
        <f t="shared" si="36"/>
        <v>5.1610215534199995E-4</v>
      </c>
      <c r="AC237" s="331">
        <f t="shared" si="37"/>
        <v>0</v>
      </c>
      <c r="AD237" s="331">
        <f t="shared" si="38"/>
        <v>0</v>
      </c>
      <c r="AE237" s="468">
        <f t="shared" si="39"/>
        <v>0.39946029702407465</v>
      </c>
    </row>
    <row r="238" spans="1:31" x14ac:dyDescent="0.25">
      <c r="A238" s="11" t="s">
        <v>250</v>
      </c>
      <c r="B238" s="4" t="s">
        <v>251</v>
      </c>
      <c r="C238" s="4" t="s">
        <v>245</v>
      </c>
      <c r="D238" s="9" t="s">
        <v>27</v>
      </c>
      <c r="E238" s="9">
        <v>2007</v>
      </c>
      <c r="F238" s="9">
        <v>38</v>
      </c>
      <c r="G238" s="9" t="s">
        <v>127</v>
      </c>
      <c r="H238" s="9" t="s">
        <v>101</v>
      </c>
      <c r="I238" s="9" t="s">
        <v>42</v>
      </c>
      <c r="J238" s="9" t="s">
        <v>31</v>
      </c>
      <c r="K238" s="9" t="s">
        <v>35</v>
      </c>
      <c r="L238" s="331">
        <v>1.1936960000000001</v>
      </c>
      <c r="M238" s="331">
        <v>0.18363699999999999</v>
      </c>
      <c r="N238" s="331">
        <v>0.21232799999999999</v>
      </c>
      <c r="O238" s="331">
        <v>0.21121999999999999</v>
      </c>
      <c r="P238" s="331">
        <v>0.21232799999999999</v>
      </c>
      <c r="Q238" s="331">
        <v>0.19012599999999999</v>
      </c>
      <c r="R238" s="331">
        <v>8.4956000000000004E-2</v>
      </c>
      <c r="S238" s="331">
        <v>4.546E-2</v>
      </c>
      <c r="T238" s="331">
        <v>4.546E-2</v>
      </c>
      <c r="U238" s="331">
        <v>65.755503000000004</v>
      </c>
      <c r="V238" s="331">
        <f t="shared" si="30"/>
        <v>1.31582460150176E-3</v>
      </c>
      <c r="W238" s="331">
        <f t="shared" si="31"/>
        <v>2.0242514203446999E-4</v>
      </c>
      <c r="X238" s="331">
        <f t="shared" si="32"/>
        <v>2.3405155582967998E-4</v>
      </c>
      <c r="Y238" s="331">
        <f t="shared" si="33"/>
        <v>2.3283019489819999E-4</v>
      </c>
      <c r="Z238" s="331">
        <f t="shared" si="34"/>
        <v>2.3405155582967998E-4</v>
      </c>
      <c r="AA238" s="331">
        <f t="shared" si="35"/>
        <v>2.0957804012505999E-4</v>
      </c>
      <c r="AB238" s="331">
        <f t="shared" si="36"/>
        <v>9.3647959652359998E-5</v>
      </c>
      <c r="AC238" s="331">
        <f t="shared" si="37"/>
        <v>5.0111072152599998E-5</v>
      </c>
      <c r="AD238" s="331">
        <f t="shared" si="38"/>
        <v>5.0111072152599998E-5</v>
      </c>
      <c r="AE238" s="468">
        <f t="shared" si="39"/>
        <v>7.2483034651638925E-2</v>
      </c>
    </row>
    <row r="239" spans="1:31" x14ac:dyDescent="0.25">
      <c r="A239" s="11" t="s">
        <v>250</v>
      </c>
      <c r="B239" s="4" t="s">
        <v>251</v>
      </c>
      <c r="C239" s="4" t="s">
        <v>245</v>
      </c>
      <c r="D239" s="9" t="s">
        <v>27</v>
      </c>
      <c r="E239" s="9">
        <v>2007</v>
      </c>
      <c r="F239" s="9">
        <v>39</v>
      </c>
      <c r="G239" s="9" t="s">
        <v>57</v>
      </c>
      <c r="H239" s="9" t="s">
        <v>58</v>
      </c>
      <c r="I239" s="9" t="s">
        <v>42</v>
      </c>
      <c r="J239" s="9" t="s">
        <v>31</v>
      </c>
      <c r="K239" s="9" t="s">
        <v>35</v>
      </c>
      <c r="L239" s="331">
        <v>0.678118</v>
      </c>
      <c r="M239" s="331">
        <v>2.8709999999999999E-3</v>
      </c>
      <c r="N239" s="331">
        <v>3.32E-3</v>
      </c>
      <c r="O239" s="331">
        <v>3.3019999999999998E-3</v>
      </c>
      <c r="P239" s="331">
        <v>3.32E-3</v>
      </c>
      <c r="Q239" s="331">
        <v>0.155308</v>
      </c>
      <c r="R239" s="331">
        <v>3.5922999999999997E-2</v>
      </c>
      <c r="S239" s="331">
        <v>-1</v>
      </c>
      <c r="T239" s="331">
        <v>-1</v>
      </c>
      <c r="U239" s="331">
        <v>27.804494999999999</v>
      </c>
      <c r="V239" s="331">
        <f t="shared" si="30"/>
        <v>7.4749714091457999E-4</v>
      </c>
      <c r="W239" s="331">
        <f t="shared" si="31"/>
        <v>3.1647357710099994E-6</v>
      </c>
      <c r="X239" s="331">
        <f t="shared" si="32"/>
        <v>3.6596735491999997E-6</v>
      </c>
      <c r="Y239" s="331">
        <f t="shared" si="33"/>
        <v>3.6398319456199993E-6</v>
      </c>
      <c r="Z239" s="331">
        <f t="shared" si="34"/>
        <v>3.6596735491999997E-6</v>
      </c>
      <c r="AA239" s="331">
        <f t="shared" si="35"/>
        <v>1.7119776493348E-4</v>
      </c>
      <c r="AB239" s="331">
        <f t="shared" si="36"/>
        <v>3.9598329189129991E-5</v>
      </c>
      <c r="AC239" s="331">
        <f t="shared" si="37"/>
        <v>0</v>
      </c>
      <c r="AD239" s="331">
        <f t="shared" si="38"/>
        <v>0</v>
      </c>
      <c r="AE239" s="468">
        <f t="shared" si="39"/>
        <v>3.064920930733845E-2</v>
      </c>
    </row>
    <row r="240" spans="1:31" x14ac:dyDescent="0.25">
      <c r="A240" s="11" t="s">
        <v>250</v>
      </c>
      <c r="B240" s="4" t="s">
        <v>251</v>
      </c>
      <c r="C240" s="4" t="s">
        <v>245</v>
      </c>
      <c r="D240" s="9" t="s">
        <v>27</v>
      </c>
      <c r="E240" s="9">
        <v>2007</v>
      </c>
      <c r="F240" s="9">
        <v>40</v>
      </c>
      <c r="G240" s="9" t="s">
        <v>57</v>
      </c>
      <c r="H240" s="9" t="s">
        <v>58</v>
      </c>
      <c r="I240" s="9" t="s">
        <v>30</v>
      </c>
      <c r="J240" s="9" t="s">
        <v>31</v>
      </c>
      <c r="K240" s="9" t="s">
        <v>35</v>
      </c>
      <c r="L240" s="331">
        <v>26.446608999999999</v>
      </c>
      <c r="M240" s="331">
        <v>0.11197600000000001</v>
      </c>
      <c r="N240" s="331">
        <v>0.129471</v>
      </c>
      <c r="O240" s="331">
        <v>0.12879499999999999</v>
      </c>
      <c r="P240" s="331">
        <v>0.129471</v>
      </c>
      <c r="Q240" s="331">
        <v>6.0570300000000001</v>
      </c>
      <c r="R240" s="331">
        <v>1.4010130000000001</v>
      </c>
      <c r="S240" s="331">
        <v>-1</v>
      </c>
      <c r="T240" s="331">
        <v>-1</v>
      </c>
      <c r="U240" s="331">
        <v>1084.3752890000001</v>
      </c>
      <c r="V240" s="331">
        <f t="shared" si="30"/>
        <v>2.9152396211847786E-2</v>
      </c>
      <c r="W240" s="331">
        <f t="shared" si="31"/>
        <v>1.2343241124856001E-4</v>
      </c>
      <c r="X240" s="331">
        <f t="shared" si="32"/>
        <v>1.4271734761700999E-4</v>
      </c>
      <c r="Y240" s="331">
        <f t="shared" si="33"/>
        <v>1.4197218517145001E-4</v>
      </c>
      <c r="Z240" s="331">
        <f t="shared" si="34"/>
        <v>1.4271734761700999E-4</v>
      </c>
      <c r="AA240" s="331">
        <f t="shared" si="35"/>
        <v>6.6767326740092992E-3</v>
      </c>
      <c r="AB240" s="331">
        <f t="shared" si="36"/>
        <v>1.5443524753570299E-3</v>
      </c>
      <c r="AC240" s="331">
        <f t="shared" si="37"/>
        <v>0</v>
      </c>
      <c r="AD240" s="331">
        <f t="shared" si="38"/>
        <v>0</v>
      </c>
      <c r="AE240" s="468">
        <f t="shared" si="39"/>
        <v>1.1953191453492187</v>
      </c>
    </row>
    <row r="241" spans="1:31" x14ac:dyDescent="0.25">
      <c r="A241" s="11" t="s">
        <v>250</v>
      </c>
      <c r="B241" s="4" t="s">
        <v>251</v>
      </c>
      <c r="C241" s="4" t="s">
        <v>245</v>
      </c>
      <c r="D241" s="9" t="s">
        <v>27</v>
      </c>
      <c r="E241" s="9">
        <v>2007</v>
      </c>
      <c r="F241" s="9">
        <v>41</v>
      </c>
      <c r="G241" s="9" t="s">
        <v>547</v>
      </c>
      <c r="H241" s="9" t="s">
        <v>58</v>
      </c>
      <c r="I241" s="9" t="s">
        <v>42</v>
      </c>
      <c r="J241" s="9" t="s">
        <v>31</v>
      </c>
      <c r="K241" s="9" t="s">
        <v>35</v>
      </c>
      <c r="L241" s="331">
        <v>162.84156400000001</v>
      </c>
      <c r="M241" s="331">
        <v>0.68947800000000004</v>
      </c>
      <c r="N241" s="331">
        <v>0.79719799999999996</v>
      </c>
      <c r="O241" s="331">
        <v>0.793041</v>
      </c>
      <c r="P241" s="331">
        <v>0.79719799999999996</v>
      </c>
      <c r="Q241" s="331">
        <v>37.359727999999997</v>
      </c>
      <c r="R241" s="331">
        <v>8.6455749999999991</v>
      </c>
      <c r="S241" s="331">
        <v>-1</v>
      </c>
      <c r="T241" s="331">
        <v>-1</v>
      </c>
      <c r="U241" s="331">
        <v>6691.6211370000001</v>
      </c>
      <c r="V241" s="331">
        <f t="shared" si="30"/>
        <v>0.17950209773528883</v>
      </c>
      <c r="W241" s="331">
        <f t="shared" si="31"/>
        <v>7.6001939739618E-4</v>
      </c>
      <c r="X241" s="331">
        <f t="shared" si="32"/>
        <v>8.7876037170937988E-4</v>
      </c>
      <c r="Y241" s="331">
        <f t="shared" si="33"/>
        <v>8.7417806359371003E-4</v>
      </c>
      <c r="Z241" s="331">
        <f t="shared" si="34"/>
        <v>8.7876037170937988E-4</v>
      </c>
      <c r="AA241" s="331">
        <f t="shared" si="35"/>
        <v>4.1182050712923676E-2</v>
      </c>
      <c r="AB241" s="331">
        <f t="shared" si="36"/>
        <v>9.5301151039532475E-3</v>
      </c>
      <c r="AC241" s="331">
        <f t="shared" si="37"/>
        <v>0</v>
      </c>
      <c r="AD241" s="331">
        <f t="shared" si="38"/>
        <v>0</v>
      </c>
      <c r="AE241" s="468">
        <f t="shared" si="39"/>
        <v>7.3762496615501592</v>
      </c>
    </row>
    <row r="242" spans="1:31" x14ac:dyDescent="0.25">
      <c r="A242" s="11" t="s">
        <v>250</v>
      </c>
      <c r="B242" s="4" t="s">
        <v>251</v>
      </c>
      <c r="C242" s="4" t="s">
        <v>245</v>
      </c>
      <c r="D242" s="9" t="s">
        <v>27</v>
      </c>
      <c r="E242" s="9">
        <v>2007</v>
      </c>
      <c r="F242" s="9">
        <v>42</v>
      </c>
      <c r="G242" s="9" t="s">
        <v>61</v>
      </c>
      <c r="H242" s="9" t="s">
        <v>47</v>
      </c>
      <c r="I242" s="9" t="s">
        <v>42</v>
      </c>
      <c r="J242" s="9" t="s">
        <v>31</v>
      </c>
      <c r="K242" s="9" t="s">
        <v>35</v>
      </c>
      <c r="L242" s="331">
        <v>1.2492099999999999</v>
      </c>
      <c r="M242" s="331">
        <v>4.6061999999999999E-2</v>
      </c>
      <c r="N242" s="331">
        <v>5.3259000000000001E-2</v>
      </c>
      <c r="O242" s="331">
        <v>5.2981E-2</v>
      </c>
      <c r="P242" s="331">
        <v>5.3259000000000001E-2</v>
      </c>
      <c r="Q242" s="331">
        <v>1.332179</v>
      </c>
      <c r="R242" s="331">
        <v>0.168347</v>
      </c>
      <c r="S242" s="331">
        <v>-1</v>
      </c>
      <c r="T242" s="331">
        <v>-1</v>
      </c>
      <c r="U242" s="331">
        <v>130.299463</v>
      </c>
      <c r="V242" s="331">
        <f t="shared" si="30"/>
        <v>1.3770183115650997E-3</v>
      </c>
      <c r="W242" s="331">
        <f t="shared" si="31"/>
        <v>5.0774663561220001E-5</v>
      </c>
      <c r="X242" s="331">
        <f t="shared" si="32"/>
        <v>5.8707998059289991E-5</v>
      </c>
      <c r="Y242" s="331">
        <f t="shared" si="33"/>
        <v>5.8401555515109999E-5</v>
      </c>
      <c r="Z242" s="331">
        <f t="shared" si="34"/>
        <v>5.8707998059289991E-5</v>
      </c>
      <c r="AA242" s="331">
        <f t="shared" si="35"/>
        <v>1.4684759786444898E-3</v>
      </c>
      <c r="AB242" s="331">
        <f t="shared" si="36"/>
        <v>1.8557080210456999E-4</v>
      </c>
      <c r="AC242" s="331">
        <f t="shared" si="37"/>
        <v>0</v>
      </c>
      <c r="AD242" s="331">
        <f t="shared" si="38"/>
        <v>0</v>
      </c>
      <c r="AE242" s="468">
        <f t="shared" si="39"/>
        <v>0.14363057175182653</v>
      </c>
    </row>
    <row r="243" spans="1:31" x14ac:dyDescent="0.25">
      <c r="A243" s="11" t="s">
        <v>250</v>
      </c>
      <c r="B243" s="4" t="s">
        <v>251</v>
      </c>
      <c r="C243" s="4" t="s">
        <v>245</v>
      </c>
      <c r="D243" s="9" t="s">
        <v>27</v>
      </c>
      <c r="E243" s="9">
        <v>2007</v>
      </c>
      <c r="F243" s="9">
        <v>43</v>
      </c>
      <c r="G243" s="9" t="s">
        <v>61</v>
      </c>
      <c r="H243" s="9" t="s">
        <v>47</v>
      </c>
      <c r="I243" s="9" t="s">
        <v>30</v>
      </c>
      <c r="J243" s="9" t="s">
        <v>31</v>
      </c>
      <c r="K243" s="9" t="s">
        <v>35</v>
      </c>
      <c r="L243" s="331">
        <v>22.118359999999999</v>
      </c>
      <c r="M243" s="331">
        <v>0.81557500000000005</v>
      </c>
      <c r="N243" s="331">
        <v>0.94299599999999995</v>
      </c>
      <c r="O243" s="331">
        <v>0.938079</v>
      </c>
      <c r="P243" s="331">
        <v>0.94299599999999995</v>
      </c>
      <c r="Q243" s="331">
        <v>23.587410999999999</v>
      </c>
      <c r="R243" s="331">
        <v>2.980731</v>
      </c>
      <c r="S243" s="331">
        <v>-1</v>
      </c>
      <c r="T243" s="331">
        <v>-1</v>
      </c>
      <c r="U243" s="331">
        <v>2307.0669640000001</v>
      </c>
      <c r="V243" s="331">
        <f t="shared" si="30"/>
        <v>2.4381318386651595E-2</v>
      </c>
      <c r="W243" s="331">
        <f t="shared" si="31"/>
        <v>8.990175466532499E-4</v>
      </c>
      <c r="X243" s="331">
        <f t="shared" si="32"/>
        <v>1.0394751560847599E-3</v>
      </c>
      <c r="Y243" s="331">
        <f t="shared" si="33"/>
        <v>1.0340550913734898E-3</v>
      </c>
      <c r="Z243" s="331">
        <f t="shared" si="34"/>
        <v>1.0394751560847599E-3</v>
      </c>
      <c r="AA243" s="331">
        <f t="shared" si="35"/>
        <v>2.6000669918918407E-2</v>
      </c>
      <c r="AB243" s="331">
        <f t="shared" si="36"/>
        <v>3.2856934933676095E-3</v>
      </c>
      <c r="AC243" s="331">
        <f t="shared" si="37"/>
        <v>0</v>
      </c>
      <c r="AD243" s="331">
        <f t="shared" si="38"/>
        <v>0</v>
      </c>
      <c r="AE243" s="468">
        <f t="shared" si="39"/>
        <v>2.543106007344563</v>
      </c>
    </row>
    <row r="244" spans="1:31" x14ac:dyDescent="0.25">
      <c r="A244" s="11" t="s">
        <v>250</v>
      </c>
      <c r="B244" s="4" t="s">
        <v>251</v>
      </c>
      <c r="C244" s="4" t="s">
        <v>245</v>
      </c>
      <c r="D244" s="9" t="s">
        <v>27</v>
      </c>
      <c r="E244" s="9">
        <v>2007</v>
      </c>
      <c r="F244" s="9">
        <v>44</v>
      </c>
      <c r="G244" s="9" t="s">
        <v>62</v>
      </c>
      <c r="H244" s="9" t="s">
        <v>47</v>
      </c>
      <c r="I244" s="9" t="s">
        <v>42</v>
      </c>
      <c r="J244" s="9" t="s">
        <v>31</v>
      </c>
      <c r="K244" s="9" t="s">
        <v>35</v>
      </c>
      <c r="L244" s="331">
        <v>14.806246</v>
      </c>
      <c r="M244" s="331">
        <v>0.66045200000000004</v>
      </c>
      <c r="N244" s="331">
        <v>0.76363700000000001</v>
      </c>
      <c r="O244" s="331">
        <v>0.75965499999999997</v>
      </c>
      <c r="P244" s="331">
        <v>0.76363700000000001</v>
      </c>
      <c r="Q244" s="331">
        <v>13.012067999999999</v>
      </c>
      <c r="R244" s="331">
        <v>1.786492</v>
      </c>
      <c r="S244" s="331">
        <v>-1</v>
      </c>
      <c r="T244" s="331">
        <v>-1</v>
      </c>
      <c r="U244" s="331">
        <v>1382.733594</v>
      </c>
      <c r="V244" s="331">
        <f t="shared" si="30"/>
        <v>1.6321092424442258E-2</v>
      </c>
      <c r="W244" s="331">
        <f t="shared" si="31"/>
        <v>7.2802370931212006E-4</v>
      </c>
      <c r="X244" s="331">
        <f t="shared" si="32"/>
        <v>8.4176570183446995E-4</v>
      </c>
      <c r="Y244" s="331">
        <f t="shared" si="33"/>
        <v>8.3737629819804994E-4</v>
      </c>
      <c r="Z244" s="331">
        <f t="shared" si="34"/>
        <v>8.4176570183446995E-4</v>
      </c>
      <c r="AA244" s="331">
        <f t="shared" si="35"/>
        <v>1.4343349722889078E-2</v>
      </c>
      <c r="AB244" s="331">
        <f t="shared" si="36"/>
        <v>1.9692703368245201E-3</v>
      </c>
      <c r="AC244" s="331">
        <f t="shared" si="37"/>
        <v>0</v>
      </c>
      <c r="AD244" s="331">
        <f t="shared" si="38"/>
        <v>0</v>
      </c>
      <c r="AE244" s="468">
        <f t="shared" si="39"/>
        <v>1.5242028793831479</v>
      </c>
    </row>
    <row r="245" spans="1:31" x14ac:dyDescent="0.25">
      <c r="A245" s="11" t="s">
        <v>250</v>
      </c>
      <c r="B245" s="4" t="s">
        <v>251</v>
      </c>
      <c r="C245" s="4" t="s">
        <v>245</v>
      </c>
      <c r="D245" s="9" t="s">
        <v>27</v>
      </c>
      <c r="E245" s="9">
        <v>2007</v>
      </c>
      <c r="F245" s="9">
        <v>45</v>
      </c>
      <c r="G245" s="9" t="s">
        <v>62</v>
      </c>
      <c r="H245" s="9" t="s">
        <v>47</v>
      </c>
      <c r="I245" s="9" t="s">
        <v>120</v>
      </c>
      <c r="J245" s="9" t="s">
        <v>31</v>
      </c>
      <c r="K245" s="9" t="s">
        <v>35</v>
      </c>
      <c r="L245" s="331">
        <v>0.149558</v>
      </c>
      <c r="M245" s="331">
        <v>6.6709999999999998E-3</v>
      </c>
      <c r="N245" s="331">
        <v>7.7140000000000004E-3</v>
      </c>
      <c r="O245" s="331">
        <v>7.6730000000000001E-3</v>
      </c>
      <c r="P245" s="331">
        <v>7.7140000000000004E-3</v>
      </c>
      <c r="Q245" s="331">
        <v>0.131435</v>
      </c>
      <c r="R245" s="331">
        <v>1.8044999999999999E-2</v>
      </c>
      <c r="S245" s="331">
        <v>-1</v>
      </c>
      <c r="T245" s="331">
        <v>-1</v>
      </c>
      <c r="U245" s="331">
        <v>13.967006</v>
      </c>
      <c r="V245" s="331">
        <f t="shared" si="30"/>
        <v>1.6485947490097998E-4</v>
      </c>
      <c r="W245" s="331">
        <f t="shared" si="31"/>
        <v>7.3535187490099994E-6</v>
      </c>
      <c r="X245" s="331">
        <f t="shared" si="32"/>
        <v>8.5032294453400009E-6</v>
      </c>
      <c r="Y245" s="331">
        <f t="shared" si="33"/>
        <v>8.4580346816300003E-6</v>
      </c>
      <c r="Z245" s="331">
        <f t="shared" si="34"/>
        <v>8.5032294453400009E-6</v>
      </c>
      <c r="AA245" s="331">
        <f t="shared" si="35"/>
        <v>1.4488228702984999E-4</v>
      </c>
      <c r="AB245" s="331">
        <f t="shared" si="36"/>
        <v>1.9891207588949997E-5</v>
      </c>
      <c r="AC245" s="331">
        <f t="shared" si="37"/>
        <v>0</v>
      </c>
      <c r="AD245" s="331">
        <f t="shared" si="38"/>
        <v>0</v>
      </c>
      <c r="AE245" s="468">
        <f t="shared" si="39"/>
        <v>1.5395988680637858E-2</v>
      </c>
    </row>
    <row r="246" spans="1:31" x14ac:dyDescent="0.25">
      <c r="A246" s="11" t="s">
        <v>250</v>
      </c>
      <c r="B246" s="4" t="s">
        <v>251</v>
      </c>
      <c r="C246" s="4" t="s">
        <v>245</v>
      </c>
      <c r="D246" s="9" t="s">
        <v>27</v>
      </c>
      <c r="E246" s="9">
        <v>2007</v>
      </c>
      <c r="F246" s="9">
        <v>46</v>
      </c>
      <c r="G246" s="9" t="s">
        <v>227</v>
      </c>
      <c r="H246" s="9" t="s">
        <v>228</v>
      </c>
      <c r="I246" s="9" t="s">
        <v>30</v>
      </c>
      <c r="J246" s="9" t="s">
        <v>31</v>
      </c>
      <c r="K246" s="9" t="s">
        <v>35</v>
      </c>
      <c r="L246" s="331">
        <v>1.1160760000000001</v>
      </c>
      <c r="M246" s="331">
        <v>4.6999999999999997E-5</v>
      </c>
      <c r="N246" s="331">
        <v>5.3999999999999998E-5</v>
      </c>
      <c r="O246" s="331">
        <v>5.3999999999999998E-5</v>
      </c>
      <c r="P246" s="331">
        <v>5.3999999999999998E-5</v>
      </c>
      <c r="Q246" s="331">
        <v>9.0274180000000008</v>
      </c>
      <c r="R246" s="331">
        <v>0.58260500000000004</v>
      </c>
      <c r="S246" s="331">
        <v>5.3719999999999997E-2</v>
      </c>
      <c r="T246" s="331">
        <v>5.3719999999999997E-2</v>
      </c>
      <c r="U246" s="331">
        <v>450.93282399999998</v>
      </c>
      <c r="V246" s="331">
        <f t="shared" si="30"/>
        <v>1.2302631976195599E-3</v>
      </c>
      <c r="W246" s="331">
        <f t="shared" si="31"/>
        <v>5.1808631569999998E-8</v>
      </c>
      <c r="X246" s="331">
        <f t="shared" si="32"/>
        <v>5.9524810739999989E-8</v>
      </c>
      <c r="Y246" s="331">
        <f t="shared" si="33"/>
        <v>5.9524810739999989E-8</v>
      </c>
      <c r="Z246" s="331">
        <f t="shared" si="34"/>
        <v>5.9524810739999989E-8</v>
      </c>
      <c r="AA246" s="331">
        <f t="shared" si="35"/>
        <v>9.9510249614975805E-3</v>
      </c>
      <c r="AB246" s="331">
        <f t="shared" si="36"/>
        <v>6.4221208076254994E-4</v>
      </c>
      <c r="AC246" s="331">
        <f t="shared" si="37"/>
        <v>5.9216163573199992E-5</v>
      </c>
      <c r="AD246" s="331">
        <f t="shared" si="38"/>
        <v>5.9216163573199992E-5</v>
      </c>
      <c r="AE246" s="468">
        <f t="shared" si="39"/>
        <v>0.49706835194543941</v>
      </c>
    </row>
    <row r="247" spans="1:31" x14ac:dyDescent="0.25">
      <c r="A247" s="11" t="s">
        <v>250</v>
      </c>
      <c r="B247" s="4" t="s">
        <v>251</v>
      </c>
      <c r="C247" s="4" t="s">
        <v>245</v>
      </c>
      <c r="D247" s="9" t="s">
        <v>27</v>
      </c>
      <c r="E247" s="9">
        <v>2007</v>
      </c>
      <c r="F247" s="9">
        <v>47</v>
      </c>
      <c r="G247" s="9" t="s">
        <v>227</v>
      </c>
      <c r="H247" s="9" t="s">
        <v>228</v>
      </c>
      <c r="I247" s="9" t="s">
        <v>99</v>
      </c>
      <c r="J247" s="9" t="s">
        <v>31</v>
      </c>
      <c r="K247" s="9" t="s">
        <v>35</v>
      </c>
      <c r="L247" s="331">
        <v>0.37202499999999999</v>
      </c>
      <c r="M247" s="331">
        <v>1.5999999999999999E-5</v>
      </c>
      <c r="N247" s="331">
        <v>1.8E-5</v>
      </c>
      <c r="O247" s="331">
        <v>1.8E-5</v>
      </c>
      <c r="P247" s="331">
        <v>1.8E-5</v>
      </c>
      <c r="Q247" s="331">
        <v>3.0091389999999998</v>
      </c>
      <c r="R247" s="331">
        <v>0.19420200000000001</v>
      </c>
      <c r="S247" s="331">
        <v>1.7906999999999999E-2</v>
      </c>
      <c r="T247" s="331">
        <v>1.7906999999999999E-2</v>
      </c>
      <c r="U247" s="331">
        <v>150.31094100000001</v>
      </c>
      <c r="V247" s="331">
        <f t="shared" si="30"/>
        <v>4.1008736510274996E-4</v>
      </c>
      <c r="W247" s="331">
        <f t="shared" si="31"/>
        <v>1.7636980959999999E-8</v>
      </c>
      <c r="X247" s="331">
        <f t="shared" si="32"/>
        <v>1.984160358E-8</v>
      </c>
      <c r="Y247" s="331">
        <f t="shared" si="33"/>
        <v>1.984160358E-8</v>
      </c>
      <c r="Z247" s="331">
        <f t="shared" si="34"/>
        <v>1.984160358E-8</v>
      </c>
      <c r="AA247" s="331">
        <f t="shared" si="35"/>
        <v>3.3170079530620896E-3</v>
      </c>
      <c r="AB247" s="331">
        <f t="shared" si="36"/>
        <v>2.1407106102462001E-4</v>
      </c>
      <c r="AC247" s="331">
        <f t="shared" si="37"/>
        <v>1.9739088628169997E-5</v>
      </c>
      <c r="AD247" s="331">
        <f t="shared" si="38"/>
        <v>1.9739088628169997E-5</v>
      </c>
      <c r="AE247" s="468">
        <f t="shared" si="39"/>
        <v>0.16568945028104273</v>
      </c>
    </row>
    <row r="248" spans="1:31" x14ac:dyDescent="0.25">
      <c r="A248" s="11">
        <v>2275050011</v>
      </c>
      <c r="B248" s="4" t="s">
        <v>251</v>
      </c>
      <c r="C248" s="4" t="s">
        <v>247</v>
      </c>
      <c r="D248" s="9" t="s">
        <v>27</v>
      </c>
      <c r="E248" s="9">
        <v>2007</v>
      </c>
      <c r="F248" s="9">
        <v>48</v>
      </c>
      <c r="G248" s="9" t="s">
        <v>579</v>
      </c>
      <c r="H248" s="9" t="s">
        <v>134</v>
      </c>
      <c r="I248" s="9" t="s">
        <v>42</v>
      </c>
      <c r="J248" s="9" t="s">
        <v>129</v>
      </c>
      <c r="K248" s="9" t="s">
        <v>35</v>
      </c>
      <c r="L248" s="331">
        <v>5.3944400000000003</v>
      </c>
      <c r="M248" s="331">
        <v>4.4895999999999998E-2</v>
      </c>
      <c r="N248" s="331">
        <v>3.9169000000000002E-2</v>
      </c>
      <c r="O248" s="331">
        <v>3.7475000000000001E-2</v>
      </c>
      <c r="P248" s="331">
        <v>4.3985000000000003E-2</v>
      </c>
      <c r="Q248" s="331">
        <v>3.4880000000000002E-3</v>
      </c>
      <c r="R248" s="331">
        <v>6.1830000000000001E-3</v>
      </c>
      <c r="S248" s="331">
        <v>-1</v>
      </c>
      <c r="T248" s="331">
        <v>-1</v>
      </c>
      <c r="U248" s="331">
        <v>4.7857909999999997</v>
      </c>
      <c r="V248" s="331">
        <f t="shared" si="30"/>
        <v>5.9463522231163997E-3</v>
      </c>
      <c r="W248" s="331">
        <f t="shared" si="31"/>
        <v>4.948936857376E-5</v>
      </c>
      <c r="X248" s="331">
        <f t="shared" si="32"/>
        <v>4.3176431701390003E-5</v>
      </c>
      <c r="Y248" s="331">
        <f t="shared" si="33"/>
        <v>4.1309116342249996E-5</v>
      </c>
      <c r="Z248" s="331">
        <f t="shared" si="34"/>
        <v>4.8485162970349998E-5</v>
      </c>
      <c r="AA248" s="331">
        <f t="shared" si="35"/>
        <v>3.8448618492799997E-6</v>
      </c>
      <c r="AB248" s="331">
        <f t="shared" si="36"/>
        <v>6.8155908297300002E-6</v>
      </c>
      <c r="AC248" s="331">
        <f t="shared" si="37"/>
        <v>0</v>
      </c>
      <c r="AD248" s="331">
        <f t="shared" si="38"/>
        <v>0</v>
      </c>
      <c r="AE248" s="468">
        <f t="shared" si="39"/>
        <v>5.275431546596209E-3</v>
      </c>
    </row>
    <row r="249" spans="1:31" x14ac:dyDescent="0.25">
      <c r="A249" s="11">
        <v>2275050011</v>
      </c>
      <c r="B249" s="4" t="s">
        <v>251</v>
      </c>
      <c r="C249" s="4" t="s">
        <v>247</v>
      </c>
      <c r="D249" s="9" t="s">
        <v>27</v>
      </c>
      <c r="E249" s="9">
        <v>2007</v>
      </c>
      <c r="F249" s="9">
        <v>49</v>
      </c>
      <c r="G249" s="9" t="s">
        <v>145</v>
      </c>
      <c r="H249" s="9" t="s">
        <v>116</v>
      </c>
      <c r="I249" s="9" t="s">
        <v>42</v>
      </c>
      <c r="J249" s="9" t="s">
        <v>129</v>
      </c>
      <c r="K249" s="9" t="s">
        <v>35</v>
      </c>
      <c r="L249" s="331">
        <v>3.4179599999999999</v>
      </c>
      <c r="M249" s="331">
        <v>3.4845000000000001E-2</v>
      </c>
      <c r="N249" s="331">
        <v>3.04E-2</v>
      </c>
      <c r="O249" s="331">
        <v>2.9085E-2</v>
      </c>
      <c r="P249" s="331">
        <v>3.4138000000000002E-2</v>
      </c>
      <c r="Q249" s="331">
        <v>1.062E-3</v>
      </c>
      <c r="R249" s="331">
        <v>3.0920000000000001E-3</v>
      </c>
      <c r="S249" s="331">
        <v>-1</v>
      </c>
      <c r="T249" s="331">
        <v>-1</v>
      </c>
      <c r="U249" s="331">
        <v>2.3928959999999999</v>
      </c>
      <c r="V249" s="331">
        <f t="shared" si="30"/>
        <v>3.7676559651275998E-3</v>
      </c>
      <c r="W249" s="331">
        <f t="shared" si="31"/>
        <v>3.8410037596949994E-5</v>
      </c>
      <c r="X249" s="331">
        <f t="shared" si="32"/>
        <v>3.3510263823999996E-5</v>
      </c>
      <c r="Y249" s="331">
        <f t="shared" si="33"/>
        <v>3.2060724451349998E-5</v>
      </c>
      <c r="Z249" s="331">
        <f t="shared" si="34"/>
        <v>3.763070350078E-5</v>
      </c>
      <c r="AA249" s="331">
        <f t="shared" si="35"/>
        <v>1.1706546112199999E-6</v>
      </c>
      <c r="AB249" s="331">
        <f t="shared" si="36"/>
        <v>3.4083465705199997E-6</v>
      </c>
      <c r="AC249" s="331">
        <f t="shared" si="37"/>
        <v>0</v>
      </c>
      <c r="AD249" s="331">
        <f t="shared" si="38"/>
        <v>0</v>
      </c>
      <c r="AE249" s="468">
        <f t="shared" si="39"/>
        <v>2.6377163244537595E-3</v>
      </c>
    </row>
    <row r="250" spans="1:31" x14ac:dyDescent="0.25">
      <c r="A250" s="11">
        <v>2275050011</v>
      </c>
      <c r="B250" s="4" t="s">
        <v>251</v>
      </c>
      <c r="C250" s="4" t="s">
        <v>247</v>
      </c>
      <c r="D250" s="9" t="s">
        <v>27</v>
      </c>
      <c r="E250" s="9">
        <v>2007</v>
      </c>
      <c r="F250" s="9">
        <v>50</v>
      </c>
      <c r="G250" s="9" t="s">
        <v>580</v>
      </c>
      <c r="H250" s="9" t="s">
        <v>113</v>
      </c>
      <c r="I250" s="9" t="s">
        <v>42</v>
      </c>
      <c r="J250" s="9" t="s">
        <v>129</v>
      </c>
      <c r="K250" s="9" t="s">
        <v>35</v>
      </c>
      <c r="L250" s="331">
        <v>1.9616229999999999</v>
      </c>
      <c r="M250" s="331">
        <v>1.9956000000000002E-2</v>
      </c>
      <c r="N250" s="331">
        <v>1.7409999999999998E-2</v>
      </c>
      <c r="O250" s="331">
        <v>1.6657000000000002E-2</v>
      </c>
      <c r="P250" s="331">
        <v>1.9550999999999999E-2</v>
      </c>
      <c r="Q250" s="331">
        <v>9.9600000000000001E-3</v>
      </c>
      <c r="R250" s="331">
        <v>2.3709999999999998E-3</v>
      </c>
      <c r="S250" s="331">
        <v>-1</v>
      </c>
      <c r="T250" s="331">
        <v>-1</v>
      </c>
      <c r="U250" s="331">
        <v>1.8350649999999999</v>
      </c>
      <c r="V250" s="331">
        <f t="shared" si="30"/>
        <v>2.1623192188561296E-3</v>
      </c>
      <c r="W250" s="331">
        <f t="shared" si="31"/>
        <v>2.1997724502360001E-5</v>
      </c>
      <c r="X250" s="331">
        <f t="shared" si="32"/>
        <v>1.9191239907099998E-5</v>
      </c>
      <c r="Y250" s="331">
        <f t="shared" si="33"/>
        <v>1.8361199490669998E-5</v>
      </c>
      <c r="Z250" s="331">
        <f t="shared" si="34"/>
        <v>2.1551288421809999E-5</v>
      </c>
      <c r="AA250" s="331">
        <f t="shared" si="35"/>
        <v>1.0979020647599999E-5</v>
      </c>
      <c r="AB250" s="331">
        <f t="shared" si="36"/>
        <v>2.6135801160099998E-6</v>
      </c>
      <c r="AC250" s="331">
        <f t="shared" si="37"/>
        <v>0</v>
      </c>
      <c r="AD250" s="331">
        <f t="shared" si="38"/>
        <v>0</v>
      </c>
      <c r="AE250" s="468">
        <f t="shared" si="39"/>
        <v>2.0228129040851498E-3</v>
      </c>
    </row>
    <row r="251" spans="1:31" x14ac:dyDescent="0.25">
      <c r="A251" s="11" t="s">
        <v>250</v>
      </c>
      <c r="B251" s="4" t="s">
        <v>251</v>
      </c>
      <c r="C251" s="4" t="s">
        <v>245</v>
      </c>
      <c r="D251" s="9" t="s">
        <v>27</v>
      </c>
      <c r="E251" s="9">
        <v>2007</v>
      </c>
      <c r="F251" s="9">
        <v>51</v>
      </c>
      <c r="G251" s="9" t="s">
        <v>167</v>
      </c>
      <c r="H251" s="9" t="s">
        <v>165</v>
      </c>
      <c r="I251" s="9" t="s">
        <v>42</v>
      </c>
      <c r="J251" s="9" t="s">
        <v>107</v>
      </c>
      <c r="K251" s="9" t="s">
        <v>35</v>
      </c>
      <c r="L251" s="331">
        <v>0.335258</v>
      </c>
      <c r="M251" s="331">
        <v>7.9999999999999996E-6</v>
      </c>
      <c r="N251" s="331">
        <v>9.0000000000000002E-6</v>
      </c>
      <c r="O251" s="331">
        <v>9.0000000000000002E-6</v>
      </c>
      <c r="P251" s="331">
        <v>9.0000000000000002E-6</v>
      </c>
      <c r="Q251" s="331">
        <v>0.48877300000000001</v>
      </c>
      <c r="R251" s="331">
        <v>9.7500000000000003E-2</v>
      </c>
      <c r="S251" s="331">
        <v>-1</v>
      </c>
      <c r="T251" s="331">
        <v>-1</v>
      </c>
      <c r="U251" s="331">
        <v>75.464490999999995</v>
      </c>
      <c r="V251" s="331">
        <f t="shared" si="30"/>
        <v>3.6955868516797994E-4</v>
      </c>
      <c r="W251" s="331">
        <f t="shared" si="31"/>
        <v>8.8184904799999995E-9</v>
      </c>
      <c r="X251" s="331">
        <f t="shared" si="32"/>
        <v>9.9208017899999998E-9</v>
      </c>
      <c r="Y251" s="331">
        <f t="shared" si="33"/>
        <v>9.9208017899999998E-9</v>
      </c>
      <c r="Z251" s="331">
        <f t="shared" si="34"/>
        <v>9.9208017899999998E-9</v>
      </c>
      <c r="AA251" s="331">
        <f t="shared" si="35"/>
        <v>5.3878000592263E-4</v>
      </c>
      <c r="AB251" s="331">
        <f t="shared" si="36"/>
        <v>1.07475352725E-4</v>
      </c>
      <c r="AC251" s="331">
        <f t="shared" si="37"/>
        <v>0</v>
      </c>
      <c r="AD251" s="331">
        <f t="shared" si="38"/>
        <v>0</v>
      </c>
      <c r="AE251" s="468">
        <f t="shared" si="39"/>
        <v>8.31853619326932E-2</v>
      </c>
    </row>
    <row r="252" spans="1:31" x14ac:dyDescent="0.25">
      <c r="A252" s="11" t="s">
        <v>250</v>
      </c>
      <c r="B252" s="4" t="s">
        <v>251</v>
      </c>
      <c r="C252" s="4" t="s">
        <v>245</v>
      </c>
      <c r="D252" s="9" t="s">
        <v>27</v>
      </c>
      <c r="E252" s="9">
        <v>2007</v>
      </c>
      <c r="F252" s="9">
        <v>52</v>
      </c>
      <c r="G252" s="9" t="s">
        <v>359</v>
      </c>
      <c r="H252" s="9" t="s">
        <v>360</v>
      </c>
      <c r="I252" s="9" t="s">
        <v>42</v>
      </c>
      <c r="J252" s="9" t="s">
        <v>107</v>
      </c>
      <c r="K252" s="9" t="s">
        <v>35</v>
      </c>
      <c r="L252" s="331">
        <v>2.6828999999999999E-2</v>
      </c>
      <c r="M252" s="331">
        <v>9.9999999999999995E-7</v>
      </c>
      <c r="N252" s="331">
        <v>9.9999999999999995E-7</v>
      </c>
      <c r="O252" s="331">
        <v>9.9999999999999995E-7</v>
      </c>
      <c r="P252" s="331">
        <v>9.9999999999999995E-7</v>
      </c>
      <c r="Q252" s="331">
        <v>0.130665</v>
      </c>
      <c r="R252" s="331">
        <v>1.4278000000000001E-2</v>
      </c>
      <c r="S252" s="331">
        <v>-1</v>
      </c>
      <c r="T252" s="331">
        <v>-1</v>
      </c>
      <c r="U252" s="331">
        <v>11.051183999999999</v>
      </c>
      <c r="V252" s="331">
        <f t="shared" si="30"/>
        <v>2.9573910135989997E-5</v>
      </c>
      <c r="W252" s="331">
        <f t="shared" si="31"/>
        <v>1.1023113099999999E-9</v>
      </c>
      <c r="X252" s="331">
        <f t="shared" si="32"/>
        <v>1.1023113099999999E-9</v>
      </c>
      <c r="Y252" s="331">
        <f t="shared" si="33"/>
        <v>1.1023113099999999E-9</v>
      </c>
      <c r="Z252" s="331">
        <f t="shared" si="34"/>
        <v>1.1023113099999999E-9</v>
      </c>
      <c r="AA252" s="331">
        <f t="shared" si="35"/>
        <v>1.4403350732115E-4</v>
      </c>
      <c r="AB252" s="331">
        <f t="shared" si="36"/>
        <v>1.573880088418E-5</v>
      </c>
      <c r="AC252" s="331">
        <f t="shared" si="37"/>
        <v>0</v>
      </c>
      <c r="AD252" s="331">
        <f t="shared" si="38"/>
        <v>0</v>
      </c>
      <c r="AE252" s="468">
        <f t="shared" si="39"/>
        <v>1.2181845112091038E-2</v>
      </c>
    </row>
    <row r="253" spans="1:31" x14ac:dyDescent="0.25">
      <c r="A253" s="11" t="s">
        <v>250</v>
      </c>
      <c r="B253" s="4" t="s">
        <v>251</v>
      </c>
      <c r="C253" s="4" t="s">
        <v>245</v>
      </c>
      <c r="D253" s="9" t="s">
        <v>27</v>
      </c>
      <c r="E253" s="9">
        <v>2007</v>
      </c>
      <c r="F253" s="9">
        <v>53</v>
      </c>
      <c r="G253" s="9" t="s">
        <v>203</v>
      </c>
      <c r="H253" s="9" t="s">
        <v>64</v>
      </c>
      <c r="I253" s="9" t="s">
        <v>42</v>
      </c>
      <c r="J253" s="9" t="s">
        <v>94</v>
      </c>
      <c r="K253" s="9" t="s">
        <v>35</v>
      </c>
      <c r="L253" s="331">
        <v>0.71915300000000004</v>
      </c>
      <c r="M253" s="331">
        <v>1.9800999999999999E-2</v>
      </c>
      <c r="N253" s="331">
        <v>2.2894000000000001E-2</v>
      </c>
      <c r="O253" s="331">
        <v>2.2775E-2</v>
      </c>
      <c r="P253" s="331">
        <v>2.2894000000000001E-2</v>
      </c>
      <c r="Q253" s="331">
        <v>8.3063509999999994</v>
      </c>
      <c r="R253" s="331">
        <v>0.82651300000000005</v>
      </c>
      <c r="S253" s="331">
        <v>8.5236999999999993E-2</v>
      </c>
      <c r="T253" s="331">
        <v>8.5236999999999993E-2</v>
      </c>
      <c r="U253" s="331">
        <v>639.71591599999999</v>
      </c>
      <c r="V253" s="331">
        <f t="shared" si="30"/>
        <v>7.9273048552043002E-4</v>
      </c>
      <c r="W253" s="331">
        <f t="shared" si="31"/>
        <v>2.1826866249309995E-5</v>
      </c>
      <c r="X253" s="331">
        <f t="shared" si="32"/>
        <v>2.5236315131140001E-5</v>
      </c>
      <c r="Y253" s="331">
        <f t="shared" si="33"/>
        <v>2.5105140085250001E-5</v>
      </c>
      <c r="Z253" s="331">
        <f t="shared" si="34"/>
        <v>2.5236315131140001E-5</v>
      </c>
      <c r="AA253" s="331">
        <f t="shared" si="35"/>
        <v>9.1561846521298097E-3</v>
      </c>
      <c r="AB253" s="331">
        <f t="shared" si="36"/>
        <v>9.1107462776202997E-4</v>
      </c>
      <c r="AC253" s="331">
        <f t="shared" si="37"/>
        <v>9.3957709130469984E-5</v>
      </c>
      <c r="AD253" s="331">
        <f t="shared" si="38"/>
        <v>9.3957709130469984E-5</v>
      </c>
      <c r="AE253" s="468">
        <f t="shared" si="39"/>
        <v>0.70516608939380987</v>
      </c>
    </row>
    <row r="254" spans="1:31" x14ac:dyDescent="0.25">
      <c r="A254" s="11" t="s">
        <v>250</v>
      </c>
      <c r="B254" s="4" t="s">
        <v>251</v>
      </c>
      <c r="C254" s="4" t="s">
        <v>245</v>
      </c>
      <c r="D254" s="9" t="s">
        <v>27</v>
      </c>
      <c r="E254" s="9">
        <v>2007</v>
      </c>
      <c r="F254" s="9">
        <v>54</v>
      </c>
      <c r="G254" s="9" t="s">
        <v>168</v>
      </c>
      <c r="H254" s="9" t="s">
        <v>169</v>
      </c>
      <c r="I254" s="9" t="s">
        <v>30</v>
      </c>
      <c r="J254" s="9" t="s">
        <v>107</v>
      </c>
      <c r="K254" s="9" t="s">
        <v>35</v>
      </c>
      <c r="L254" s="331">
        <v>2.9708999999999999E-2</v>
      </c>
      <c r="M254" s="331">
        <v>8.881E-3</v>
      </c>
      <c r="N254" s="331">
        <v>1.0269E-2</v>
      </c>
      <c r="O254" s="331">
        <v>1.0215999999999999E-2</v>
      </c>
      <c r="P254" s="331">
        <v>1.0269E-2</v>
      </c>
      <c r="Q254" s="331">
        <v>0.29874299999999998</v>
      </c>
      <c r="R254" s="331">
        <v>3.2201E-2</v>
      </c>
      <c r="S254" s="331">
        <v>-1</v>
      </c>
      <c r="T254" s="331">
        <v>-1</v>
      </c>
      <c r="U254" s="331">
        <v>24.923403</v>
      </c>
      <c r="V254" s="331">
        <f t="shared" si="30"/>
        <v>3.2748566708790001E-5</v>
      </c>
      <c r="W254" s="331">
        <f t="shared" si="31"/>
        <v>9.7896267441100006E-6</v>
      </c>
      <c r="X254" s="331">
        <f t="shared" si="32"/>
        <v>1.1319634842389999E-5</v>
      </c>
      <c r="Y254" s="331">
        <f t="shared" si="33"/>
        <v>1.1261212342959999E-5</v>
      </c>
      <c r="Z254" s="331">
        <f t="shared" si="34"/>
        <v>1.1319634842389999E-5</v>
      </c>
      <c r="AA254" s="331">
        <f t="shared" si="35"/>
        <v>3.2930778768332995E-4</v>
      </c>
      <c r="AB254" s="331">
        <f t="shared" si="36"/>
        <v>3.5495526493309993E-5</v>
      </c>
      <c r="AC254" s="331">
        <f t="shared" si="37"/>
        <v>0</v>
      </c>
      <c r="AD254" s="331">
        <f t="shared" si="38"/>
        <v>0</v>
      </c>
      <c r="AE254" s="468">
        <f t="shared" si="39"/>
        <v>2.7473349010587927E-2</v>
      </c>
    </row>
    <row r="255" spans="1:31" x14ac:dyDescent="0.25">
      <c r="A255" s="11" t="s">
        <v>250</v>
      </c>
      <c r="B255" s="4" t="s">
        <v>251</v>
      </c>
      <c r="C255" s="4" t="s">
        <v>245</v>
      </c>
      <c r="D255" s="9" t="s">
        <v>27</v>
      </c>
      <c r="E255" s="9">
        <v>2007</v>
      </c>
      <c r="F255" s="9">
        <v>55</v>
      </c>
      <c r="G255" s="9" t="s">
        <v>581</v>
      </c>
      <c r="H255" s="9" t="s">
        <v>80</v>
      </c>
      <c r="I255" s="9" t="s">
        <v>42</v>
      </c>
      <c r="J255" s="9" t="s">
        <v>31</v>
      </c>
      <c r="K255" s="9" t="s">
        <v>35</v>
      </c>
      <c r="L255" s="331">
        <v>20.129131000000001</v>
      </c>
      <c r="M255" s="331">
        <v>0.888096</v>
      </c>
      <c r="N255" s="331">
        <v>1.0268470000000001</v>
      </c>
      <c r="O255" s="331">
        <v>1.0214920000000001</v>
      </c>
      <c r="P255" s="331">
        <v>1.0268470000000001</v>
      </c>
      <c r="Q255" s="331">
        <v>17.749762</v>
      </c>
      <c r="R255" s="331">
        <v>2.4361250000000001</v>
      </c>
      <c r="S255" s="331">
        <v>-1</v>
      </c>
      <c r="T255" s="331">
        <v>-1</v>
      </c>
      <c r="U255" s="331">
        <v>1885.5458100000001</v>
      </c>
      <c r="V255" s="331">
        <f t="shared" si="30"/>
        <v>2.218856876177161E-2</v>
      </c>
      <c r="W255" s="331">
        <f t="shared" si="31"/>
        <v>9.7895826516575983E-4</v>
      </c>
      <c r="X255" s="331">
        <f t="shared" si="32"/>
        <v>1.1319050617395702E-3</v>
      </c>
      <c r="Y255" s="331">
        <f t="shared" si="33"/>
        <v>1.1260021846745201E-3</v>
      </c>
      <c r="Z255" s="331">
        <f t="shared" si="34"/>
        <v>1.1319050617395702E-3</v>
      </c>
      <c r="AA255" s="331">
        <f t="shared" si="35"/>
        <v>1.9565763402408218E-2</v>
      </c>
      <c r="AB255" s="331">
        <f t="shared" si="36"/>
        <v>2.68536814007375E-3</v>
      </c>
      <c r="AC255" s="331">
        <f t="shared" si="37"/>
        <v>0</v>
      </c>
      <c r="AD255" s="331">
        <f t="shared" si="38"/>
        <v>0</v>
      </c>
      <c r="AE255" s="468">
        <f t="shared" si="39"/>
        <v>2.078458471886111</v>
      </c>
    </row>
    <row r="256" spans="1:31" x14ac:dyDescent="0.25">
      <c r="A256" s="11" t="s">
        <v>250</v>
      </c>
      <c r="B256" s="4" t="s">
        <v>251</v>
      </c>
      <c r="C256" s="4" t="s">
        <v>245</v>
      </c>
      <c r="D256" s="9" t="s">
        <v>27</v>
      </c>
      <c r="E256" s="9">
        <v>2007</v>
      </c>
      <c r="F256" s="9">
        <v>56</v>
      </c>
      <c r="G256" s="9" t="s">
        <v>548</v>
      </c>
      <c r="H256" s="9" t="s">
        <v>80</v>
      </c>
      <c r="I256" s="9" t="s">
        <v>42</v>
      </c>
      <c r="J256" s="9" t="s">
        <v>31</v>
      </c>
      <c r="K256" s="9" t="s">
        <v>35</v>
      </c>
      <c r="L256" s="331">
        <v>2.0676909999999999</v>
      </c>
      <c r="M256" s="331">
        <v>3.8929999999999999E-2</v>
      </c>
      <c r="N256" s="331">
        <v>4.5012999999999997E-2</v>
      </c>
      <c r="O256" s="331">
        <v>4.4777999999999998E-2</v>
      </c>
      <c r="P256" s="331">
        <v>4.5012999999999997E-2</v>
      </c>
      <c r="Q256" s="331">
        <v>4.3054259999999998</v>
      </c>
      <c r="R256" s="331">
        <v>0.40856700000000001</v>
      </c>
      <c r="S256" s="331">
        <v>-1</v>
      </c>
      <c r="T256" s="331">
        <v>-1</v>
      </c>
      <c r="U256" s="331">
        <v>316.22833200000002</v>
      </c>
      <c r="V256" s="331">
        <f t="shared" si="30"/>
        <v>2.2792391748852098E-3</v>
      </c>
      <c r="W256" s="331">
        <f t="shared" si="31"/>
        <v>4.2912979298300003E-5</v>
      </c>
      <c r="X256" s="331">
        <f t="shared" si="32"/>
        <v>4.961833899702999E-5</v>
      </c>
      <c r="Y256" s="331">
        <f t="shared" si="33"/>
        <v>4.9359295839179996E-5</v>
      </c>
      <c r="Z256" s="331">
        <f t="shared" si="34"/>
        <v>4.961833899702999E-5</v>
      </c>
      <c r="AA256" s="331">
        <f t="shared" si="35"/>
        <v>4.745919774168059E-3</v>
      </c>
      <c r="AB256" s="331">
        <f t="shared" si="36"/>
        <v>4.5036802499276999E-4</v>
      </c>
      <c r="AC256" s="331">
        <f t="shared" si="37"/>
        <v>0</v>
      </c>
      <c r="AD256" s="331">
        <f t="shared" si="38"/>
        <v>0</v>
      </c>
      <c r="AE256" s="468">
        <f t="shared" si="39"/>
        <v>0.34858206690603494</v>
      </c>
    </row>
    <row r="257" spans="1:31" x14ac:dyDescent="0.25">
      <c r="A257" s="11" t="s">
        <v>250</v>
      </c>
      <c r="B257" s="4" t="s">
        <v>251</v>
      </c>
      <c r="C257" s="4" t="s">
        <v>245</v>
      </c>
      <c r="D257" s="9" t="s">
        <v>27</v>
      </c>
      <c r="E257" s="9">
        <v>2007</v>
      </c>
      <c r="F257" s="9">
        <v>57</v>
      </c>
      <c r="G257" s="9" t="s">
        <v>582</v>
      </c>
      <c r="H257" s="9" t="s">
        <v>75</v>
      </c>
      <c r="I257" s="9" t="s">
        <v>42</v>
      </c>
      <c r="J257" s="9" t="s">
        <v>94</v>
      </c>
      <c r="K257" s="9" t="s">
        <v>35</v>
      </c>
      <c r="L257" s="331">
        <v>3.3849290000000001</v>
      </c>
      <c r="M257" s="331">
        <v>8.6344000000000004E-2</v>
      </c>
      <c r="N257" s="331">
        <v>9.9834000000000006E-2</v>
      </c>
      <c r="O257" s="331">
        <v>9.9314E-2</v>
      </c>
      <c r="P257" s="331">
        <v>9.9834000000000006E-2</v>
      </c>
      <c r="Q257" s="331">
        <v>78.951318999999998</v>
      </c>
      <c r="R257" s="331">
        <v>7.2034669999999998</v>
      </c>
      <c r="S257" s="331">
        <v>1.873003</v>
      </c>
      <c r="T257" s="331">
        <v>1.873003</v>
      </c>
      <c r="U257" s="331">
        <v>5575.4387370000004</v>
      </c>
      <c r="V257" s="331">
        <f t="shared" si="30"/>
        <v>3.7312455202469898E-3</v>
      </c>
      <c r="W257" s="331">
        <f t="shared" si="31"/>
        <v>9.517796775064E-5</v>
      </c>
      <c r="X257" s="331">
        <f t="shared" si="32"/>
        <v>1.1004814732253999E-4</v>
      </c>
      <c r="Y257" s="331">
        <f t="shared" si="33"/>
        <v>1.0947494544133999E-4</v>
      </c>
      <c r="Z257" s="331">
        <f t="shared" si="34"/>
        <v>1.1004814732253999E-4</v>
      </c>
      <c r="AA257" s="331">
        <f t="shared" si="35"/>
        <v>8.7028931873117887E-2</v>
      </c>
      <c r="AB257" s="331">
        <f t="shared" si="36"/>
        <v>7.9404631453117696E-3</v>
      </c>
      <c r="AC257" s="331">
        <f t="shared" si="37"/>
        <v>2.0646323905639296E-3</v>
      </c>
      <c r="AD257" s="331">
        <f t="shared" si="38"/>
        <v>2.0646323905639296E-3</v>
      </c>
      <c r="AE257" s="468">
        <f t="shared" si="39"/>
        <v>6.1458691780072154</v>
      </c>
    </row>
    <row r="258" spans="1:31" x14ac:dyDescent="0.25">
      <c r="A258" s="11" t="s">
        <v>250</v>
      </c>
      <c r="B258" s="4" t="s">
        <v>251</v>
      </c>
      <c r="C258" s="4" t="s">
        <v>245</v>
      </c>
      <c r="D258" s="9" t="s">
        <v>27</v>
      </c>
      <c r="E258" s="9">
        <v>2007</v>
      </c>
      <c r="F258" s="9">
        <v>58</v>
      </c>
      <c r="G258" s="9" t="s">
        <v>72</v>
      </c>
      <c r="H258" s="9" t="s">
        <v>539</v>
      </c>
      <c r="I258" s="9" t="s">
        <v>42</v>
      </c>
      <c r="J258" s="9" t="s">
        <v>31</v>
      </c>
      <c r="K258" s="9" t="s">
        <v>35</v>
      </c>
      <c r="L258" s="331">
        <v>9.0266079999999995</v>
      </c>
      <c r="M258" s="331">
        <v>6.6195120000000003</v>
      </c>
      <c r="N258" s="331">
        <v>7.6537059999999997</v>
      </c>
      <c r="O258" s="331">
        <v>7.6137949999999996</v>
      </c>
      <c r="P258" s="331">
        <v>7.6537059999999997</v>
      </c>
      <c r="Q258" s="331">
        <v>155.11513600000001</v>
      </c>
      <c r="R258" s="331">
        <v>15.112024</v>
      </c>
      <c r="S258" s="331">
        <v>7.5933109999999999</v>
      </c>
      <c r="T258" s="331">
        <v>7.5933109999999999</v>
      </c>
      <c r="U258" s="331">
        <v>11696.612922</v>
      </c>
      <c r="V258" s="331">
        <f t="shared" si="30"/>
        <v>9.9501320893364796E-3</v>
      </c>
      <c r="W258" s="331">
        <f t="shared" si="31"/>
        <v>7.2967629442807196E-3</v>
      </c>
      <c r="X258" s="331">
        <f t="shared" si="32"/>
        <v>8.4367666872148597E-3</v>
      </c>
      <c r="Y258" s="331">
        <f t="shared" si="33"/>
        <v>8.3927723405214476E-3</v>
      </c>
      <c r="Z258" s="331">
        <f t="shared" si="34"/>
        <v>8.4367666872148597E-3</v>
      </c>
      <c r="AA258" s="331">
        <f t="shared" si="35"/>
        <v>0.17098516876498815</v>
      </c>
      <c r="AB258" s="331">
        <f t="shared" si="36"/>
        <v>1.665815497219144E-2</v>
      </c>
      <c r="AC258" s="331">
        <f t="shared" si="37"/>
        <v>8.3701925956474101E-3</v>
      </c>
      <c r="AD258" s="331">
        <f t="shared" si="38"/>
        <v>8.3701925956474101E-3</v>
      </c>
      <c r="AE258" s="468">
        <f t="shared" si="39"/>
        <v>12.893308712612747</v>
      </c>
    </row>
    <row r="259" spans="1:31" x14ac:dyDescent="0.25">
      <c r="A259" s="11" t="s">
        <v>250</v>
      </c>
      <c r="B259" s="4" t="s">
        <v>251</v>
      </c>
      <c r="C259" s="4" t="s">
        <v>245</v>
      </c>
      <c r="D259" s="9" t="s">
        <v>27</v>
      </c>
      <c r="E259" s="9">
        <v>2007</v>
      </c>
      <c r="F259" s="9">
        <v>59</v>
      </c>
      <c r="G259" s="9" t="s">
        <v>74</v>
      </c>
      <c r="H259" s="9" t="s">
        <v>75</v>
      </c>
      <c r="I259" s="9" t="s">
        <v>42</v>
      </c>
      <c r="J259" s="9" t="s">
        <v>31</v>
      </c>
      <c r="K259" s="9" t="s">
        <v>35</v>
      </c>
      <c r="L259" s="331">
        <v>10.730223000000001</v>
      </c>
      <c r="M259" s="331">
        <v>0.27371200000000001</v>
      </c>
      <c r="N259" s="331">
        <v>0.31647500000000001</v>
      </c>
      <c r="O259" s="331">
        <v>0.31482399999999999</v>
      </c>
      <c r="P259" s="331">
        <v>0.31647500000000001</v>
      </c>
      <c r="Q259" s="331">
        <v>250.27568199999999</v>
      </c>
      <c r="R259" s="331">
        <v>22.834990000000001</v>
      </c>
      <c r="S259" s="331">
        <v>5.9374180000000001</v>
      </c>
      <c r="T259" s="331">
        <v>5.9374180000000001</v>
      </c>
      <c r="U259" s="331">
        <v>17674.140797</v>
      </c>
      <c r="V259" s="331">
        <f t="shared" ref="V259:V322" si="40">IF(L259=-1,0,L259)*2.20462262/2000</f>
        <v>1.182804617172213E-2</v>
      </c>
      <c r="W259" s="331">
        <f t="shared" ref="W259:W322" si="41">IF(M259=-1,0,M259)*2.20462262/2000</f>
        <v>3.0171583328271999E-4</v>
      </c>
      <c r="X259" s="331">
        <f t="shared" ref="X259:X322" si="42">IF(N259=-1,0,N259)*2.20462262/2000</f>
        <v>3.4885397183224997E-4</v>
      </c>
      <c r="Y259" s="331">
        <f t="shared" ref="Y259:Y322" si="43">IF(O259=-1,0,O259)*2.20462262/2000</f>
        <v>3.4703405585943998E-4</v>
      </c>
      <c r="Z259" s="331">
        <f t="shared" ref="Z259:Z322" si="44">IF(P259=-1,0,P259)*2.20462262/2000</f>
        <v>3.4885397183224997E-4</v>
      </c>
      <c r="AA259" s="331">
        <f t="shared" ref="AA259:AA322" si="45">IF(Q259=-1,0,Q259)*2.20462262/2000</f>
        <v>0.27588171488656338</v>
      </c>
      <c r="AB259" s="331">
        <f t="shared" ref="AB259:AB322" si="46">IF(R259=-1,0,R259)*2.20462262/2000</f>
        <v>2.5171267740736903E-2</v>
      </c>
      <c r="AC259" s="331">
        <f t="shared" ref="AC259:AC322" si="47">IF(S259=-1,0,S259)*2.20462262/2000</f>
        <v>6.5448830135975793E-3</v>
      </c>
      <c r="AD259" s="331">
        <f t="shared" ref="AD259:AD322" si="48">IF(T259=-1,0,T259)*2.20462262/2000</f>
        <v>6.5448830135975793E-3</v>
      </c>
      <c r="AE259" s="468">
        <f t="shared" ref="AE259:AE322" si="49">IF(U259=-1,0,U259)*2.20462262/2000</f>
        <v>19.482405295065512</v>
      </c>
    </row>
    <row r="260" spans="1:31" x14ac:dyDescent="0.25">
      <c r="A260" s="11" t="s">
        <v>250</v>
      </c>
      <c r="B260" s="4" t="s">
        <v>251</v>
      </c>
      <c r="C260" s="4" t="s">
        <v>245</v>
      </c>
      <c r="D260" s="9" t="s">
        <v>27</v>
      </c>
      <c r="E260" s="9">
        <v>2007</v>
      </c>
      <c r="F260" s="9">
        <v>60</v>
      </c>
      <c r="G260" s="9" t="s">
        <v>74</v>
      </c>
      <c r="H260" s="9" t="s">
        <v>75</v>
      </c>
      <c r="I260" s="9" t="s">
        <v>30</v>
      </c>
      <c r="J260" s="9" t="s">
        <v>31</v>
      </c>
      <c r="K260" s="9" t="s">
        <v>35</v>
      </c>
      <c r="L260" s="331">
        <v>6.7698999999999995E-2</v>
      </c>
      <c r="M260" s="331">
        <v>1.727E-3</v>
      </c>
      <c r="N260" s="331">
        <v>1.9970000000000001E-3</v>
      </c>
      <c r="O260" s="331">
        <v>1.9859999999999999E-3</v>
      </c>
      <c r="P260" s="331">
        <v>1.9970000000000001E-3</v>
      </c>
      <c r="Q260" s="331">
        <v>1.579026</v>
      </c>
      <c r="R260" s="331">
        <v>0.144069</v>
      </c>
      <c r="S260" s="331">
        <v>3.746E-2</v>
      </c>
      <c r="T260" s="331">
        <v>3.746E-2</v>
      </c>
      <c r="U260" s="331">
        <v>111.508775</v>
      </c>
      <c r="V260" s="331">
        <f t="shared" si="40"/>
        <v>7.4625373375689983E-5</v>
      </c>
      <c r="W260" s="331">
        <f t="shared" si="41"/>
        <v>1.9036916323700001E-6</v>
      </c>
      <c r="X260" s="331">
        <f t="shared" si="42"/>
        <v>2.20131568607E-6</v>
      </c>
      <c r="Y260" s="331">
        <f t="shared" si="43"/>
        <v>2.1891902616599999E-6</v>
      </c>
      <c r="Z260" s="331">
        <f t="shared" si="44"/>
        <v>2.20131568607E-6</v>
      </c>
      <c r="AA260" s="331">
        <f t="shared" si="45"/>
        <v>1.7405782185840599E-3</v>
      </c>
      <c r="AB260" s="331">
        <f t="shared" si="46"/>
        <v>1.5880888812038998E-4</v>
      </c>
      <c r="AC260" s="331">
        <f t="shared" si="47"/>
        <v>4.1292581672599996E-5</v>
      </c>
      <c r="AD260" s="331">
        <f t="shared" si="48"/>
        <v>4.1292581672599996E-5</v>
      </c>
      <c r="AE260" s="468">
        <f t="shared" si="49"/>
        <v>0.12291738384674523</v>
      </c>
    </row>
    <row r="261" spans="1:31" x14ac:dyDescent="0.25">
      <c r="A261" s="11" t="s">
        <v>250</v>
      </c>
      <c r="B261" s="4" t="s">
        <v>251</v>
      </c>
      <c r="C261" s="4" t="s">
        <v>245</v>
      </c>
      <c r="D261" s="9" t="s">
        <v>27</v>
      </c>
      <c r="E261" s="9">
        <v>2007</v>
      </c>
      <c r="F261" s="9">
        <v>61</v>
      </c>
      <c r="G261" s="9" t="s">
        <v>564</v>
      </c>
      <c r="H261" s="9" t="s">
        <v>47</v>
      </c>
      <c r="I261" s="9" t="s">
        <v>42</v>
      </c>
      <c r="J261" s="9" t="s">
        <v>31</v>
      </c>
      <c r="K261" s="9" t="s">
        <v>35</v>
      </c>
      <c r="L261" s="331">
        <v>0.17205899999999999</v>
      </c>
      <c r="M261" s="331">
        <v>2.2690000000000002E-3</v>
      </c>
      <c r="N261" s="331">
        <v>2.6229999999999999E-3</v>
      </c>
      <c r="O261" s="331">
        <v>2.6099999999999999E-3</v>
      </c>
      <c r="P261" s="331">
        <v>2.6229999999999999E-3</v>
      </c>
      <c r="Q261" s="331">
        <v>0.52397199999999999</v>
      </c>
      <c r="R261" s="331">
        <v>4.2428E-2</v>
      </c>
      <c r="S261" s="331">
        <v>-1</v>
      </c>
      <c r="T261" s="331">
        <v>-1</v>
      </c>
      <c r="U261" s="331">
        <v>32.839022</v>
      </c>
      <c r="V261" s="331">
        <f t="shared" si="40"/>
        <v>1.8966258168728997E-4</v>
      </c>
      <c r="W261" s="331">
        <f t="shared" si="41"/>
        <v>2.5011443623900001E-6</v>
      </c>
      <c r="X261" s="331">
        <f t="shared" si="42"/>
        <v>2.89136256613E-6</v>
      </c>
      <c r="Y261" s="331">
        <f t="shared" si="43"/>
        <v>2.8770325190999999E-6</v>
      </c>
      <c r="Z261" s="331">
        <f t="shared" si="44"/>
        <v>2.89136256613E-6</v>
      </c>
      <c r="AA261" s="331">
        <f t="shared" si="45"/>
        <v>5.7758026172331995E-4</v>
      </c>
      <c r="AB261" s="331">
        <f t="shared" si="46"/>
        <v>4.6768864260680001E-5</v>
      </c>
      <c r="AC261" s="331">
        <f t="shared" si="47"/>
        <v>0</v>
      </c>
      <c r="AD261" s="331">
        <f t="shared" si="48"/>
        <v>0</v>
      </c>
      <c r="AE261" s="468">
        <f t="shared" si="49"/>
        <v>3.6198825359938819E-2</v>
      </c>
    </row>
    <row r="262" spans="1:31" x14ac:dyDescent="0.25">
      <c r="A262" s="11" t="s">
        <v>250</v>
      </c>
      <c r="B262" s="4" t="s">
        <v>251</v>
      </c>
      <c r="C262" s="4" t="s">
        <v>245</v>
      </c>
      <c r="D262" s="9" t="s">
        <v>27</v>
      </c>
      <c r="E262" s="9">
        <v>2007</v>
      </c>
      <c r="F262" s="9">
        <v>62</v>
      </c>
      <c r="G262" s="9" t="s">
        <v>565</v>
      </c>
      <c r="H262" s="9" t="s">
        <v>47</v>
      </c>
      <c r="I262" s="9" t="s">
        <v>42</v>
      </c>
      <c r="J262" s="9" t="s">
        <v>31</v>
      </c>
      <c r="K262" s="9" t="s">
        <v>35</v>
      </c>
      <c r="L262" s="331">
        <v>0.17205899999999999</v>
      </c>
      <c r="M262" s="331">
        <v>2.2690000000000002E-3</v>
      </c>
      <c r="N262" s="331">
        <v>2.6229999999999999E-3</v>
      </c>
      <c r="O262" s="331">
        <v>2.6099999999999999E-3</v>
      </c>
      <c r="P262" s="331">
        <v>2.6229999999999999E-3</v>
      </c>
      <c r="Q262" s="331">
        <v>0.52397199999999999</v>
      </c>
      <c r="R262" s="331">
        <v>4.2428E-2</v>
      </c>
      <c r="S262" s="331">
        <v>-1</v>
      </c>
      <c r="T262" s="331">
        <v>-1</v>
      </c>
      <c r="U262" s="331">
        <v>32.839022</v>
      </c>
      <c r="V262" s="331">
        <f t="shared" si="40"/>
        <v>1.8966258168728997E-4</v>
      </c>
      <c r="W262" s="331">
        <f t="shared" si="41"/>
        <v>2.5011443623900001E-6</v>
      </c>
      <c r="X262" s="331">
        <f t="shared" si="42"/>
        <v>2.89136256613E-6</v>
      </c>
      <c r="Y262" s="331">
        <f t="shared" si="43"/>
        <v>2.8770325190999999E-6</v>
      </c>
      <c r="Z262" s="331">
        <f t="shared" si="44"/>
        <v>2.89136256613E-6</v>
      </c>
      <c r="AA262" s="331">
        <f t="shared" si="45"/>
        <v>5.7758026172331995E-4</v>
      </c>
      <c r="AB262" s="331">
        <f t="shared" si="46"/>
        <v>4.6768864260680001E-5</v>
      </c>
      <c r="AC262" s="331">
        <f t="shared" si="47"/>
        <v>0</v>
      </c>
      <c r="AD262" s="331">
        <f t="shared" si="48"/>
        <v>0</v>
      </c>
      <c r="AE262" s="468">
        <f t="shared" si="49"/>
        <v>3.6198825359938819E-2</v>
      </c>
    </row>
    <row r="263" spans="1:31" x14ac:dyDescent="0.25">
      <c r="A263" s="11" t="s">
        <v>250</v>
      </c>
      <c r="B263" s="4" t="s">
        <v>251</v>
      </c>
      <c r="C263" s="4" t="s">
        <v>245</v>
      </c>
      <c r="D263" s="9" t="s">
        <v>27</v>
      </c>
      <c r="E263" s="9">
        <v>2007</v>
      </c>
      <c r="F263" s="9">
        <v>63</v>
      </c>
      <c r="G263" s="9" t="s">
        <v>565</v>
      </c>
      <c r="H263" s="9" t="s">
        <v>47</v>
      </c>
      <c r="I263" s="9" t="s">
        <v>30</v>
      </c>
      <c r="J263" s="9" t="s">
        <v>31</v>
      </c>
      <c r="K263" s="9" t="s">
        <v>35</v>
      </c>
      <c r="L263" s="331">
        <v>0.51617599999999997</v>
      </c>
      <c r="M263" s="331">
        <v>6.8069999999999997E-3</v>
      </c>
      <c r="N263" s="331">
        <v>7.8700000000000003E-3</v>
      </c>
      <c r="O263" s="331">
        <v>7.8289999999999992E-3</v>
      </c>
      <c r="P263" s="331">
        <v>7.8700000000000003E-3</v>
      </c>
      <c r="Q263" s="331">
        <v>1.5719160000000001</v>
      </c>
      <c r="R263" s="331">
        <v>0.12728400000000001</v>
      </c>
      <c r="S263" s="331">
        <v>-1</v>
      </c>
      <c r="T263" s="331">
        <v>-1</v>
      </c>
      <c r="U263" s="331">
        <v>98.517066</v>
      </c>
      <c r="V263" s="331">
        <f t="shared" si="40"/>
        <v>5.6898664275055987E-4</v>
      </c>
      <c r="W263" s="331">
        <f t="shared" si="41"/>
        <v>7.503433087169999E-6</v>
      </c>
      <c r="X263" s="331">
        <f t="shared" si="42"/>
        <v>8.6751900096999999E-6</v>
      </c>
      <c r="Y263" s="331">
        <f t="shared" si="43"/>
        <v>8.6299952459899994E-6</v>
      </c>
      <c r="Z263" s="331">
        <f t="shared" si="44"/>
        <v>8.6751900096999999E-6</v>
      </c>
      <c r="AA263" s="331">
        <f t="shared" si="45"/>
        <v>1.7327407851699598E-3</v>
      </c>
      <c r="AB263" s="331">
        <f t="shared" si="46"/>
        <v>1.4030659278203999E-4</v>
      </c>
      <c r="AC263" s="331">
        <f t="shared" si="47"/>
        <v>0</v>
      </c>
      <c r="AD263" s="331">
        <f t="shared" si="48"/>
        <v>0</v>
      </c>
      <c r="AE263" s="468">
        <f t="shared" si="49"/>
        <v>0.10859647607981646</v>
      </c>
    </row>
    <row r="264" spans="1:31" x14ac:dyDescent="0.25">
      <c r="A264" s="11" t="s">
        <v>250</v>
      </c>
      <c r="B264" s="4" t="s">
        <v>251</v>
      </c>
      <c r="C264" s="4" t="s">
        <v>245</v>
      </c>
      <c r="D264" s="9" t="s">
        <v>27</v>
      </c>
      <c r="E264" s="9">
        <v>2007</v>
      </c>
      <c r="F264" s="9">
        <v>64</v>
      </c>
      <c r="G264" s="9" t="s">
        <v>77</v>
      </c>
      <c r="H264" s="9" t="s">
        <v>47</v>
      </c>
      <c r="I264" s="9" t="s">
        <v>42</v>
      </c>
      <c r="J264" s="9" t="s">
        <v>31</v>
      </c>
      <c r="K264" s="9" t="s">
        <v>35</v>
      </c>
      <c r="L264" s="331">
        <v>40.618425000000002</v>
      </c>
      <c r="M264" s="331">
        <v>0.53562500000000002</v>
      </c>
      <c r="N264" s="331">
        <v>0.61930799999999997</v>
      </c>
      <c r="O264" s="331">
        <v>0.61607900000000004</v>
      </c>
      <c r="P264" s="331">
        <v>0.61930799999999997</v>
      </c>
      <c r="Q264" s="331">
        <v>123.70211399999999</v>
      </c>
      <c r="R264" s="331">
        <v>10.016576000000001</v>
      </c>
      <c r="S264" s="331">
        <v>-1</v>
      </c>
      <c r="T264" s="331">
        <v>-1</v>
      </c>
      <c r="U264" s="331">
        <v>7752.7677510000003</v>
      </c>
      <c r="V264" s="331">
        <f t="shared" si="40"/>
        <v>4.4774149271886748E-2</v>
      </c>
      <c r="W264" s="331">
        <f t="shared" si="41"/>
        <v>5.9042549541874997E-4</v>
      </c>
      <c r="X264" s="331">
        <f t="shared" si="42"/>
        <v>6.8267021277347995E-4</v>
      </c>
      <c r="Y264" s="331">
        <f t="shared" si="43"/>
        <v>6.7911084955348997E-4</v>
      </c>
      <c r="Z264" s="331">
        <f t="shared" si="44"/>
        <v>6.8267021277347995E-4</v>
      </c>
      <c r="AA264" s="331">
        <f t="shared" si="45"/>
        <v>0.13635823933310934</v>
      </c>
      <c r="AB264" s="331">
        <f t="shared" si="46"/>
        <v>1.1041385012274561E-2</v>
      </c>
      <c r="AC264" s="331">
        <f t="shared" si="47"/>
        <v>0</v>
      </c>
      <c r="AD264" s="331">
        <f t="shared" si="48"/>
        <v>0</v>
      </c>
      <c r="AE264" s="468">
        <f t="shared" si="49"/>
        <v>8.5459635757305641</v>
      </c>
    </row>
    <row r="265" spans="1:31" x14ac:dyDescent="0.25">
      <c r="A265" s="11" t="s">
        <v>250</v>
      </c>
      <c r="B265" s="4" t="s">
        <v>251</v>
      </c>
      <c r="C265" s="4" t="s">
        <v>245</v>
      </c>
      <c r="D265" s="9" t="s">
        <v>27</v>
      </c>
      <c r="E265" s="9">
        <v>2007</v>
      </c>
      <c r="F265" s="9">
        <v>65</v>
      </c>
      <c r="G265" s="9" t="s">
        <v>78</v>
      </c>
      <c r="H265" s="9" t="s">
        <v>47</v>
      </c>
      <c r="I265" s="9" t="s">
        <v>42</v>
      </c>
      <c r="J265" s="9" t="s">
        <v>31</v>
      </c>
      <c r="K265" s="9" t="s">
        <v>35</v>
      </c>
      <c r="L265" s="331">
        <v>5.0203239999999996</v>
      </c>
      <c r="M265" s="331">
        <v>9.6488000000000004E-2</v>
      </c>
      <c r="N265" s="331">
        <v>0.111563</v>
      </c>
      <c r="O265" s="331">
        <v>0.110981</v>
      </c>
      <c r="P265" s="331">
        <v>0.111563</v>
      </c>
      <c r="Q265" s="331">
        <v>10.376804</v>
      </c>
      <c r="R265" s="331">
        <v>0.98736999999999997</v>
      </c>
      <c r="S265" s="331">
        <v>-1</v>
      </c>
      <c r="T265" s="331">
        <v>-1</v>
      </c>
      <c r="U265" s="331">
        <v>764.21847000000002</v>
      </c>
      <c r="V265" s="331">
        <f t="shared" si="40"/>
        <v>5.5339599250644397E-3</v>
      </c>
      <c r="W265" s="331">
        <f t="shared" si="41"/>
        <v>1.0635981367928E-4</v>
      </c>
      <c r="X265" s="331">
        <f t="shared" si="42"/>
        <v>1.2297715667752997E-4</v>
      </c>
      <c r="Y265" s="331">
        <f t="shared" si="43"/>
        <v>1.2233561149511E-4</v>
      </c>
      <c r="Z265" s="331">
        <f t="shared" si="44"/>
        <v>1.2297715667752997E-4</v>
      </c>
      <c r="AA265" s="331">
        <f t="shared" si="45"/>
        <v>1.1438468410853241E-2</v>
      </c>
      <c r="AB265" s="331">
        <f t="shared" si="46"/>
        <v>1.0883891181546999E-3</v>
      </c>
      <c r="AC265" s="331">
        <f t="shared" si="47"/>
        <v>0</v>
      </c>
      <c r="AD265" s="331">
        <f t="shared" si="48"/>
        <v>0</v>
      </c>
      <c r="AE265" s="468">
        <f t="shared" si="49"/>
        <v>0.84240666279189569</v>
      </c>
    </row>
    <row r="266" spans="1:31" x14ac:dyDescent="0.25">
      <c r="A266" s="11">
        <v>2275050011</v>
      </c>
      <c r="B266" s="4" t="s">
        <v>251</v>
      </c>
      <c r="C266" s="4" t="s">
        <v>247</v>
      </c>
      <c r="D266" s="9" t="s">
        <v>27</v>
      </c>
      <c r="E266" s="9">
        <v>2007</v>
      </c>
      <c r="F266" s="9">
        <v>66</v>
      </c>
      <c r="G266" s="9" t="s">
        <v>146</v>
      </c>
      <c r="H266" s="9" t="s">
        <v>134</v>
      </c>
      <c r="I266" s="9" t="s">
        <v>42</v>
      </c>
      <c r="J266" s="9" t="s">
        <v>129</v>
      </c>
      <c r="K266" s="9" t="s">
        <v>35</v>
      </c>
      <c r="L266" s="331">
        <v>4.8411200000000001</v>
      </c>
      <c r="M266" s="331">
        <v>4.5658999999999998E-2</v>
      </c>
      <c r="N266" s="331">
        <v>3.9834000000000001E-2</v>
      </c>
      <c r="O266" s="331">
        <v>3.8112E-2</v>
      </c>
      <c r="P266" s="331">
        <v>4.4732000000000001E-2</v>
      </c>
      <c r="Q266" s="331">
        <v>2.7695999999999998E-2</v>
      </c>
      <c r="R266" s="331">
        <v>6.2859999999999999E-3</v>
      </c>
      <c r="S266" s="331">
        <v>-1</v>
      </c>
      <c r="T266" s="331">
        <v>-1</v>
      </c>
      <c r="U266" s="331">
        <v>4.8655140000000001</v>
      </c>
      <c r="V266" s="331">
        <f t="shared" si="40"/>
        <v>5.3364213290671998E-3</v>
      </c>
      <c r="W266" s="331">
        <f t="shared" si="41"/>
        <v>5.0330432103289999E-5</v>
      </c>
      <c r="X266" s="331">
        <f t="shared" si="42"/>
        <v>4.3909468722539998E-5</v>
      </c>
      <c r="Y266" s="331">
        <f t="shared" si="43"/>
        <v>4.2011288646719998E-5</v>
      </c>
      <c r="Z266" s="331">
        <f t="shared" si="44"/>
        <v>4.9308589518919998E-5</v>
      </c>
      <c r="AA266" s="331">
        <f t="shared" si="45"/>
        <v>3.0529614041759996E-5</v>
      </c>
      <c r="AB266" s="331">
        <f t="shared" si="46"/>
        <v>6.929128894659999E-6</v>
      </c>
      <c r="AC266" s="331">
        <f t="shared" si="47"/>
        <v>0</v>
      </c>
      <c r="AD266" s="331">
        <f t="shared" si="48"/>
        <v>0</v>
      </c>
      <c r="AE266" s="468">
        <f t="shared" si="49"/>
        <v>5.3633111111633398E-3</v>
      </c>
    </row>
    <row r="267" spans="1:31" x14ac:dyDescent="0.25">
      <c r="A267" s="11" t="s">
        <v>250</v>
      </c>
      <c r="B267" s="4" t="s">
        <v>251</v>
      </c>
      <c r="C267" s="4" t="s">
        <v>245</v>
      </c>
      <c r="D267" s="9" t="s">
        <v>27</v>
      </c>
      <c r="E267" s="9">
        <v>2007</v>
      </c>
      <c r="F267" s="9">
        <v>67</v>
      </c>
      <c r="G267" s="9" t="s">
        <v>108</v>
      </c>
      <c r="H267" s="9" t="s">
        <v>109</v>
      </c>
      <c r="I267" s="9" t="s">
        <v>42</v>
      </c>
      <c r="J267" s="9" t="s">
        <v>107</v>
      </c>
      <c r="K267" s="9" t="s">
        <v>35</v>
      </c>
      <c r="L267" s="331">
        <v>1.1178E-2</v>
      </c>
      <c r="M267" s="331">
        <v>7.5500000000000003E-4</v>
      </c>
      <c r="N267" s="331">
        <v>8.7299999999999997E-4</v>
      </c>
      <c r="O267" s="331">
        <v>8.6799999999999996E-4</v>
      </c>
      <c r="P267" s="331">
        <v>8.7299999999999997E-4</v>
      </c>
      <c r="Q267" s="331">
        <v>6.6433000000000006E-2</v>
      </c>
      <c r="R267" s="331">
        <v>8.992E-3</v>
      </c>
      <c r="S267" s="331">
        <v>-1</v>
      </c>
      <c r="T267" s="331">
        <v>-1</v>
      </c>
      <c r="U267" s="331">
        <v>6.9597429999999996</v>
      </c>
      <c r="V267" s="331">
        <f t="shared" si="40"/>
        <v>1.232163582318E-5</v>
      </c>
      <c r="W267" s="331">
        <f t="shared" si="41"/>
        <v>8.3224503904999999E-7</v>
      </c>
      <c r="X267" s="331">
        <f t="shared" si="42"/>
        <v>9.6231777362999989E-7</v>
      </c>
      <c r="Y267" s="331">
        <f t="shared" si="43"/>
        <v>9.5680621707999982E-7</v>
      </c>
      <c r="Z267" s="331">
        <f t="shared" si="44"/>
        <v>9.6231777362999989E-7</v>
      </c>
      <c r="AA267" s="331">
        <f t="shared" si="45"/>
        <v>7.3229847257230005E-5</v>
      </c>
      <c r="AB267" s="331">
        <f t="shared" si="46"/>
        <v>9.9119832995199993E-6</v>
      </c>
      <c r="AC267" s="331">
        <f t="shared" si="47"/>
        <v>0</v>
      </c>
      <c r="AD267" s="331">
        <f t="shared" si="48"/>
        <v>0</v>
      </c>
      <c r="AE267" s="468">
        <f t="shared" si="49"/>
        <v>7.6718034235933293E-3</v>
      </c>
    </row>
    <row r="268" spans="1:31" x14ac:dyDescent="0.25">
      <c r="A268" s="11" t="s">
        <v>250</v>
      </c>
      <c r="B268" s="4" t="s">
        <v>251</v>
      </c>
      <c r="C268" s="4" t="s">
        <v>245</v>
      </c>
      <c r="D268" s="9" t="s">
        <v>27</v>
      </c>
      <c r="E268" s="9">
        <v>2007</v>
      </c>
      <c r="F268" s="9">
        <v>68</v>
      </c>
      <c r="G268" s="9" t="s">
        <v>108</v>
      </c>
      <c r="H268" s="9" t="s">
        <v>109</v>
      </c>
      <c r="I268" s="9" t="s">
        <v>30</v>
      </c>
      <c r="J268" s="9" t="s">
        <v>107</v>
      </c>
      <c r="K268" s="9" t="s">
        <v>35</v>
      </c>
      <c r="L268" s="331">
        <v>0.48067399999999999</v>
      </c>
      <c r="M268" s="331">
        <v>3.2457E-2</v>
      </c>
      <c r="N268" s="331">
        <v>3.7527999999999999E-2</v>
      </c>
      <c r="O268" s="331">
        <v>3.7331999999999997E-2</v>
      </c>
      <c r="P268" s="331">
        <v>3.7527999999999999E-2</v>
      </c>
      <c r="Q268" s="331">
        <v>2.8566150000000001</v>
      </c>
      <c r="R268" s="331">
        <v>0.38665500000000003</v>
      </c>
      <c r="S268" s="331">
        <v>-1</v>
      </c>
      <c r="T268" s="331">
        <v>-1</v>
      </c>
      <c r="U268" s="331">
        <v>299.268933</v>
      </c>
      <c r="V268" s="331">
        <f t="shared" si="40"/>
        <v>5.2985238662293997E-4</v>
      </c>
      <c r="W268" s="331">
        <f t="shared" si="41"/>
        <v>3.577771818867E-5</v>
      </c>
      <c r="X268" s="331">
        <f t="shared" si="42"/>
        <v>4.1367538841680001E-5</v>
      </c>
      <c r="Y268" s="331">
        <f t="shared" si="43"/>
        <v>4.1151485824919993E-5</v>
      </c>
      <c r="Z268" s="331">
        <f t="shared" si="44"/>
        <v>4.1367538841680001E-5</v>
      </c>
      <c r="AA268" s="331">
        <f t="shared" si="45"/>
        <v>3.1488790228156498E-3</v>
      </c>
      <c r="AB268" s="331">
        <f t="shared" si="46"/>
        <v>4.2621417956805E-4</v>
      </c>
      <c r="AC268" s="331">
        <f t="shared" si="47"/>
        <v>0</v>
      </c>
      <c r="AD268" s="331">
        <f t="shared" si="48"/>
        <v>0</v>
      </c>
      <c r="AE268" s="468">
        <f t="shared" si="49"/>
        <v>0.32988752957753226</v>
      </c>
    </row>
    <row r="269" spans="1:31" x14ac:dyDescent="0.25">
      <c r="A269" s="11" t="s">
        <v>250</v>
      </c>
      <c r="B269" s="4" t="s">
        <v>251</v>
      </c>
      <c r="C269" s="4" t="s">
        <v>245</v>
      </c>
      <c r="D269" s="9" t="s">
        <v>27</v>
      </c>
      <c r="E269" s="9">
        <v>2007</v>
      </c>
      <c r="F269" s="9">
        <v>69</v>
      </c>
      <c r="G269" s="9" t="s">
        <v>126</v>
      </c>
      <c r="H269" s="9" t="s">
        <v>51</v>
      </c>
      <c r="I269" s="9" t="s">
        <v>42</v>
      </c>
      <c r="J269" s="9" t="s">
        <v>31</v>
      </c>
      <c r="K269" s="9" t="s">
        <v>35</v>
      </c>
      <c r="L269" s="331">
        <v>0.40055000000000002</v>
      </c>
      <c r="M269" s="331">
        <v>7.0169999999999998E-3</v>
      </c>
      <c r="N269" s="331">
        <v>8.1139999999999997E-3</v>
      </c>
      <c r="O269" s="331">
        <v>8.071E-3</v>
      </c>
      <c r="P269" s="331">
        <v>8.1139999999999997E-3</v>
      </c>
      <c r="Q269" s="331">
        <v>0.420045</v>
      </c>
      <c r="R269" s="331">
        <v>6.2169000000000002E-2</v>
      </c>
      <c r="S269" s="331">
        <v>1.3495E-2</v>
      </c>
      <c r="T269" s="331">
        <v>1.3495E-2</v>
      </c>
      <c r="U269" s="331">
        <v>48.118071</v>
      </c>
      <c r="V269" s="331">
        <f t="shared" si="40"/>
        <v>4.415307952205E-4</v>
      </c>
      <c r="W269" s="331">
        <f t="shared" si="41"/>
        <v>7.7349184622699999E-6</v>
      </c>
      <c r="X269" s="331">
        <f t="shared" si="42"/>
        <v>8.9441539693399982E-6</v>
      </c>
      <c r="Y269" s="331">
        <f t="shared" si="43"/>
        <v>8.8967545830099994E-6</v>
      </c>
      <c r="Z269" s="331">
        <f t="shared" si="44"/>
        <v>8.9441539693399982E-6</v>
      </c>
      <c r="AA269" s="331">
        <f t="shared" si="45"/>
        <v>4.6302035420895001E-4</v>
      </c>
      <c r="AB269" s="331">
        <f t="shared" si="46"/>
        <v>6.8529591831390001E-5</v>
      </c>
      <c r="AC269" s="331">
        <f t="shared" si="47"/>
        <v>1.487569112845E-5</v>
      </c>
      <c r="AD269" s="331">
        <f t="shared" si="48"/>
        <v>1.487569112845E-5</v>
      </c>
      <c r="AE269" s="468">
        <f t="shared" si="49"/>
        <v>5.3041093878683006E-2</v>
      </c>
    </row>
    <row r="270" spans="1:31" x14ac:dyDescent="0.25">
      <c r="A270" s="11">
        <v>2275050011</v>
      </c>
      <c r="B270" s="4" t="s">
        <v>251</v>
      </c>
      <c r="C270" s="4" t="s">
        <v>247</v>
      </c>
      <c r="D270" s="9" t="s">
        <v>27</v>
      </c>
      <c r="E270" s="9">
        <v>2007</v>
      </c>
      <c r="F270" s="9">
        <v>70</v>
      </c>
      <c r="G270" s="9" t="s">
        <v>147</v>
      </c>
      <c r="H270" s="9" t="s">
        <v>148</v>
      </c>
      <c r="I270" s="9" t="s">
        <v>42</v>
      </c>
      <c r="J270" s="9" t="s">
        <v>129</v>
      </c>
      <c r="K270" s="9" t="s">
        <v>35</v>
      </c>
      <c r="L270" s="331">
        <v>242.200962</v>
      </c>
      <c r="M270" s="331">
        <v>2.2155279999999999</v>
      </c>
      <c r="N270" s="331">
        <v>1.9328920000000001</v>
      </c>
      <c r="O270" s="331">
        <v>1.8493230000000001</v>
      </c>
      <c r="P270" s="331">
        <v>2.170569</v>
      </c>
      <c r="Q270" s="331">
        <v>0.46938400000000002</v>
      </c>
      <c r="R270" s="331">
        <v>0.296796</v>
      </c>
      <c r="S270" s="331">
        <v>-1</v>
      </c>
      <c r="T270" s="331">
        <v>-1</v>
      </c>
      <c r="U270" s="331">
        <v>229.71798000000001</v>
      </c>
      <c r="V270" s="331">
        <f t="shared" si="40"/>
        <v>0.26698085970548019</v>
      </c>
      <c r="W270" s="331">
        <f t="shared" si="41"/>
        <v>2.4422015720216798E-3</v>
      </c>
      <c r="X270" s="331">
        <f t="shared" si="42"/>
        <v>2.1306487126085201E-3</v>
      </c>
      <c r="Y270" s="331">
        <f t="shared" si="43"/>
        <v>2.0385296587431298E-3</v>
      </c>
      <c r="Z270" s="331">
        <f t="shared" si="44"/>
        <v>2.3926427578353899E-3</v>
      </c>
      <c r="AA270" s="331">
        <f t="shared" si="45"/>
        <v>5.1740729193304003E-4</v>
      </c>
      <c r="AB270" s="331">
        <f t="shared" si="46"/>
        <v>3.2716158756275997E-4</v>
      </c>
      <c r="AC270" s="331">
        <f t="shared" si="47"/>
        <v>0</v>
      </c>
      <c r="AD270" s="331">
        <f t="shared" si="48"/>
        <v>0</v>
      </c>
      <c r="AE270" s="468">
        <f t="shared" si="49"/>
        <v>0.25322072746435381</v>
      </c>
    </row>
    <row r="271" spans="1:31" x14ac:dyDescent="0.25">
      <c r="A271" s="11" t="s">
        <v>250</v>
      </c>
      <c r="B271" s="4" t="s">
        <v>251</v>
      </c>
      <c r="C271" s="4" t="s">
        <v>245</v>
      </c>
      <c r="D271" s="9" t="s">
        <v>27</v>
      </c>
      <c r="E271" s="9">
        <v>2007</v>
      </c>
      <c r="F271" s="9">
        <v>71</v>
      </c>
      <c r="G271" s="9" t="s">
        <v>195</v>
      </c>
      <c r="H271" s="9" t="s">
        <v>180</v>
      </c>
      <c r="I271" s="9" t="s">
        <v>42</v>
      </c>
      <c r="J271" s="9" t="s">
        <v>107</v>
      </c>
      <c r="K271" s="9" t="s">
        <v>35</v>
      </c>
      <c r="L271" s="331">
        <v>4.7914729999999999</v>
      </c>
      <c r="M271" s="331">
        <v>1.835744</v>
      </c>
      <c r="N271" s="331">
        <v>2.1225499999999999</v>
      </c>
      <c r="O271" s="331">
        <v>2.1114820000000001</v>
      </c>
      <c r="P271" s="331">
        <v>2.1225499999999999</v>
      </c>
      <c r="Q271" s="331">
        <v>3.6402999999999998E-2</v>
      </c>
      <c r="R271" s="331">
        <v>2.7734000000000002E-2</v>
      </c>
      <c r="S271" s="331">
        <v>-1</v>
      </c>
      <c r="T271" s="331">
        <v>-1</v>
      </c>
      <c r="U271" s="331">
        <v>21.465658999999999</v>
      </c>
      <c r="V271" s="331">
        <f t="shared" si="40"/>
        <v>5.2816948794596292E-3</v>
      </c>
      <c r="W271" s="331">
        <f t="shared" si="41"/>
        <v>2.02356137346464E-3</v>
      </c>
      <c r="X271" s="331">
        <f t="shared" si="42"/>
        <v>2.3397108710404998E-3</v>
      </c>
      <c r="Y271" s="331">
        <f t="shared" si="43"/>
        <v>2.3275104894614198E-3</v>
      </c>
      <c r="Z271" s="331">
        <f t="shared" si="44"/>
        <v>2.3397108710404998E-3</v>
      </c>
      <c r="AA271" s="331">
        <f t="shared" si="45"/>
        <v>4.0127438617929992E-5</v>
      </c>
      <c r="AB271" s="331">
        <f t="shared" si="46"/>
        <v>3.0571501871540002E-5</v>
      </c>
      <c r="AC271" s="331">
        <f t="shared" si="47"/>
        <v>0</v>
      </c>
      <c r="AD271" s="331">
        <f t="shared" si="48"/>
        <v>0</v>
      </c>
      <c r="AE271" s="468">
        <f t="shared" si="49"/>
        <v>2.3661838692303289E-2</v>
      </c>
    </row>
    <row r="272" spans="1:31" x14ac:dyDescent="0.25">
      <c r="A272" s="11" t="s">
        <v>250</v>
      </c>
      <c r="B272" s="4" t="s">
        <v>251</v>
      </c>
      <c r="C272" s="4" t="s">
        <v>245</v>
      </c>
      <c r="D272" s="9" t="s">
        <v>27</v>
      </c>
      <c r="E272" s="9">
        <v>2007</v>
      </c>
      <c r="F272" s="9">
        <v>72</v>
      </c>
      <c r="G272" s="9" t="s">
        <v>173</v>
      </c>
      <c r="H272" s="9" t="s">
        <v>174</v>
      </c>
      <c r="I272" s="9" t="s">
        <v>42</v>
      </c>
      <c r="J272" s="9" t="s">
        <v>107</v>
      </c>
      <c r="K272" s="9" t="s">
        <v>35</v>
      </c>
      <c r="L272" s="331">
        <v>13.576636000000001</v>
      </c>
      <c r="M272" s="331">
        <v>5.3200000000000003E-4</v>
      </c>
      <c r="N272" s="331">
        <v>6.1600000000000001E-4</v>
      </c>
      <c r="O272" s="331">
        <v>6.1200000000000002E-4</v>
      </c>
      <c r="P272" s="331">
        <v>6.1600000000000001E-4</v>
      </c>
      <c r="Q272" s="331">
        <v>36.456215999999998</v>
      </c>
      <c r="R272" s="331">
        <v>6.6575980000000001</v>
      </c>
      <c r="S272" s="331">
        <v>-1</v>
      </c>
      <c r="T272" s="331">
        <v>-1</v>
      </c>
      <c r="U272" s="331">
        <v>5152.9397520000002</v>
      </c>
      <c r="V272" s="331">
        <f t="shared" si="40"/>
        <v>1.496567941455316E-2</v>
      </c>
      <c r="W272" s="331">
        <f t="shared" si="41"/>
        <v>5.8642961691999994E-7</v>
      </c>
      <c r="X272" s="331">
        <f t="shared" si="42"/>
        <v>6.7902376696000004E-7</v>
      </c>
      <c r="Y272" s="331">
        <f t="shared" si="43"/>
        <v>6.7461452172000005E-7</v>
      </c>
      <c r="Z272" s="331">
        <f t="shared" si="44"/>
        <v>6.7902376696000004E-7</v>
      </c>
      <c r="AA272" s="331">
        <f t="shared" si="45"/>
        <v>4.0186099216602954E-2</v>
      </c>
      <c r="AB272" s="331">
        <f t="shared" si="46"/>
        <v>7.3387455728333804E-3</v>
      </c>
      <c r="AC272" s="331">
        <f t="shared" si="47"/>
        <v>0</v>
      </c>
      <c r="AD272" s="331">
        <f t="shared" si="48"/>
        <v>0</v>
      </c>
      <c r="AE272" s="468">
        <f t="shared" si="49"/>
        <v>5.680143768378195</v>
      </c>
    </row>
    <row r="273" spans="1:31" x14ac:dyDescent="0.25">
      <c r="A273" s="11">
        <v>2275050011</v>
      </c>
      <c r="B273" s="4" t="s">
        <v>251</v>
      </c>
      <c r="C273" s="4" t="s">
        <v>247</v>
      </c>
      <c r="D273" s="9" t="s">
        <v>27</v>
      </c>
      <c r="E273" s="9">
        <v>2007</v>
      </c>
      <c r="F273" s="9">
        <v>73</v>
      </c>
      <c r="G273" s="9" t="s">
        <v>566</v>
      </c>
      <c r="H273" s="9" t="s">
        <v>116</v>
      </c>
      <c r="I273" s="9" t="s">
        <v>42</v>
      </c>
      <c r="J273" s="9" t="s">
        <v>129</v>
      </c>
      <c r="K273" s="9" t="s">
        <v>35</v>
      </c>
      <c r="L273" s="331">
        <v>4.4796469999999999</v>
      </c>
      <c r="M273" s="331">
        <v>4.6915999999999999E-2</v>
      </c>
      <c r="N273" s="331">
        <v>4.0931000000000002E-2</v>
      </c>
      <c r="O273" s="331">
        <v>3.9162000000000002E-2</v>
      </c>
      <c r="P273" s="331">
        <v>4.5963999999999998E-2</v>
      </c>
      <c r="Q273" s="331">
        <v>3.0509999999999999E-3</v>
      </c>
      <c r="R273" s="331">
        <v>4.2969999999999996E-3</v>
      </c>
      <c r="S273" s="331">
        <v>-1</v>
      </c>
      <c r="T273" s="331">
        <v>-1</v>
      </c>
      <c r="U273" s="331">
        <v>3.3261560000000001</v>
      </c>
      <c r="V273" s="331">
        <f t="shared" si="40"/>
        <v>4.9379655529075694E-3</v>
      </c>
      <c r="W273" s="331">
        <f t="shared" si="41"/>
        <v>5.1716037419959998E-5</v>
      </c>
      <c r="X273" s="331">
        <f t="shared" si="42"/>
        <v>4.5118704229610001E-5</v>
      </c>
      <c r="Y273" s="331">
        <f t="shared" si="43"/>
        <v>4.3168715522219996E-5</v>
      </c>
      <c r="Z273" s="331">
        <f t="shared" si="44"/>
        <v>5.0666637052839997E-5</v>
      </c>
      <c r="AA273" s="331">
        <f t="shared" si="45"/>
        <v>3.36315180681E-6</v>
      </c>
      <c r="AB273" s="331">
        <f t="shared" si="46"/>
        <v>4.7366316990699992E-6</v>
      </c>
      <c r="AC273" s="331">
        <f t="shared" si="47"/>
        <v>0</v>
      </c>
      <c r="AD273" s="331">
        <f t="shared" si="48"/>
        <v>0</v>
      </c>
      <c r="AE273" s="468">
        <f t="shared" si="49"/>
        <v>3.6664593776243601E-3</v>
      </c>
    </row>
    <row r="274" spans="1:31" x14ac:dyDescent="0.25">
      <c r="A274" s="11">
        <v>2275050011</v>
      </c>
      <c r="B274" s="4" t="s">
        <v>251</v>
      </c>
      <c r="C274" s="4" t="s">
        <v>247</v>
      </c>
      <c r="D274" s="9" t="s">
        <v>27</v>
      </c>
      <c r="E274" s="9">
        <v>2007</v>
      </c>
      <c r="F274" s="9">
        <v>74</v>
      </c>
      <c r="G274" s="9" t="s">
        <v>566</v>
      </c>
      <c r="H274" s="9" t="s">
        <v>116</v>
      </c>
      <c r="I274" s="9" t="s">
        <v>30</v>
      </c>
      <c r="J274" s="9" t="s">
        <v>129</v>
      </c>
      <c r="K274" s="9" t="s">
        <v>35</v>
      </c>
      <c r="L274" s="331">
        <v>67.194709000000003</v>
      </c>
      <c r="M274" s="331">
        <v>0.70374599999999998</v>
      </c>
      <c r="N274" s="331">
        <v>0.61396899999999999</v>
      </c>
      <c r="O274" s="331">
        <v>0.58742399999999995</v>
      </c>
      <c r="P274" s="331">
        <v>0.68946499999999999</v>
      </c>
      <c r="Q274" s="331">
        <v>4.5762999999999998E-2</v>
      </c>
      <c r="R274" s="331">
        <v>6.4461000000000004E-2</v>
      </c>
      <c r="S274" s="331">
        <v>-1</v>
      </c>
      <c r="T274" s="331">
        <v>-1</v>
      </c>
      <c r="U274" s="331">
        <v>49.892341999999999</v>
      </c>
      <c r="V274" s="331">
        <f t="shared" si="40"/>
        <v>7.4069487702858788E-2</v>
      </c>
      <c r="W274" s="331">
        <f t="shared" si="41"/>
        <v>7.7574717516725985E-4</v>
      </c>
      <c r="X274" s="331">
        <f t="shared" si="42"/>
        <v>6.7678497268939001E-4</v>
      </c>
      <c r="Y274" s="331">
        <f t="shared" si="43"/>
        <v>6.4752411896543995E-4</v>
      </c>
      <c r="Z274" s="331">
        <f t="shared" si="44"/>
        <v>7.6000506734914992E-4</v>
      </c>
      <c r="AA274" s="331">
        <f t="shared" si="45"/>
        <v>5.0445072479529996E-5</v>
      </c>
      <c r="AB274" s="331">
        <f t="shared" si="46"/>
        <v>7.1056089353910005E-5</v>
      </c>
      <c r="AC274" s="331">
        <f t="shared" si="47"/>
        <v>0</v>
      </c>
      <c r="AD274" s="331">
        <f t="shared" si="48"/>
        <v>0</v>
      </c>
      <c r="AE274" s="468">
        <f t="shared" si="49"/>
        <v>5.4996892868988012E-2</v>
      </c>
    </row>
    <row r="275" spans="1:31" x14ac:dyDescent="0.25">
      <c r="A275" s="11">
        <v>2275050011</v>
      </c>
      <c r="B275" s="4" t="s">
        <v>251</v>
      </c>
      <c r="C275" s="4" t="s">
        <v>247</v>
      </c>
      <c r="D275" s="9" t="s">
        <v>27</v>
      </c>
      <c r="E275" s="9">
        <v>2007</v>
      </c>
      <c r="F275" s="9">
        <v>75</v>
      </c>
      <c r="G275" s="9" t="s">
        <v>159</v>
      </c>
      <c r="H275" s="9" t="s">
        <v>116</v>
      </c>
      <c r="I275" s="9" t="s">
        <v>42</v>
      </c>
      <c r="J275" s="9" t="s">
        <v>129</v>
      </c>
      <c r="K275" s="9" t="s">
        <v>35</v>
      </c>
      <c r="L275" s="331">
        <v>2.382298</v>
      </c>
      <c r="M275" s="331">
        <v>4.7544999999999997E-2</v>
      </c>
      <c r="N275" s="331">
        <v>4.1480000000000003E-2</v>
      </c>
      <c r="O275" s="331">
        <v>3.9685999999999999E-2</v>
      </c>
      <c r="P275" s="331">
        <v>4.6580000000000003E-2</v>
      </c>
      <c r="Q275" s="331">
        <v>1.521E-3</v>
      </c>
      <c r="R275" s="331">
        <v>2.3400000000000001E-3</v>
      </c>
      <c r="S275" s="331">
        <v>-1</v>
      </c>
      <c r="T275" s="331">
        <v>-1</v>
      </c>
      <c r="U275" s="331">
        <v>1.8109440000000001</v>
      </c>
      <c r="V275" s="331">
        <f t="shared" si="40"/>
        <v>2.6260340291903795E-3</v>
      </c>
      <c r="W275" s="331">
        <f t="shared" si="41"/>
        <v>5.2409391233949994E-5</v>
      </c>
      <c r="X275" s="331">
        <f t="shared" si="42"/>
        <v>4.57238731388E-5</v>
      </c>
      <c r="Y275" s="331">
        <f t="shared" si="43"/>
        <v>4.3746326648659995E-5</v>
      </c>
      <c r="Z275" s="331">
        <f t="shared" si="44"/>
        <v>5.13456608198E-5</v>
      </c>
      <c r="AA275" s="331">
        <f t="shared" si="45"/>
        <v>1.6766155025099999E-6</v>
      </c>
      <c r="AB275" s="331">
        <f t="shared" si="46"/>
        <v>2.5794084653999998E-6</v>
      </c>
      <c r="AC275" s="331">
        <f t="shared" si="47"/>
        <v>0</v>
      </c>
      <c r="AD275" s="331">
        <f t="shared" si="48"/>
        <v>0</v>
      </c>
      <c r="AE275" s="468">
        <f t="shared" si="49"/>
        <v>1.99622405297664E-3</v>
      </c>
    </row>
    <row r="276" spans="1:31" x14ac:dyDescent="0.25">
      <c r="A276" s="11">
        <v>2275050011</v>
      </c>
      <c r="B276" s="4" t="s">
        <v>251</v>
      </c>
      <c r="C276" s="4" t="s">
        <v>247</v>
      </c>
      <c r="D276" s="9" t="s">
        <v>27</v>
      </c>
      <c r="E276" s="9">
        <v>2007</v>
      </c>
      <c r="F276" s="9">
        <v>76</v>
      </c>
      <c r="G276" s="9" t="s">
        <v>545</v>
      </c>
      <c r="H276" s="9" t="s">
        <v>116</v>
      </c>
      <c r="I276" s="9" t="s">
        <v>42</v>
      </c>
      <c r="J276" s="9" t="s">
        <v>129</v>
      </c>
      <c r="K276" s="9" t="s">
        <v>35</v>
      </c>
      <c r="L276" s="331">
        <v>26.877884000000002</v>
      </c>
      <c r="M276" s="331">
        <v>0.28149800000000003</v>
      </c>
      <c r="N276" s="331">
        <v>0.245587</v>
      </c>
      <c r="O276" s="331">
        <v>0.23496900000000001</v>
      </c>
      <c r="P276" s="331">
        <v>0.27578599999999998</v>
      </c>
      <c r="Q276" s="331">
        <v>1.8304999999999998E-2</v>
      </c>
      <c r="R276" s="331">
        <v>2.5784000000000001E-2</v>
      </c>
      <c r="S276" s="331">
        <v>-1</v>
      </c>
      <c r="T276" s="331">
        <v>-1</v>
      </c>
      <c r="U276" s="331">
        <v>19.956937</v>
      </c>
      <c r="V276" s="331">
        <f t="shared" si="40"/>
        <v>2.962779552206804E-2</v>
      </c>
      <c r="W276" s="331">
        <f t="shared" si="41"/>
        <v>3.1029842914237997E-4</v>
      </c>
      <c r="X276" s="331">
        <f t="shared" si="42"/>
        <v>2.7071332768896999E-4</v>
      </c>
      <c r="Y276" s="331">
        <f t="shared" si="43"/>
        <v>2.5900898619939003E-4</v>
      </c>
      <c r="Z276" s="331">
        <f t="shared" si="44"/>
        <v>3.0400202693965992E-4</v>
      </c>
      <c r="AA276" s="331">
        <f t="shared" si="45"/>
        <v>2.0177808529549996E-5</v>
      </c>
      <c r="AB276" s="331">
        <f t="shared" si="46"/>
        <v>2.8421994817040002E-5</v>
      </c>
      <c r="AC276" s="331">
        <f t="shared" si="47"/>
        <v>0</v>
      </c>
      <c r="AD276" s="331">
        <f t="shared" si="48"/>
        <v>0</v>
      </c>
      <c r="AE276" s="468">
        <f t="shared" si="49"/>
        <v>2.1998757368057467E-2</v>
      </c>
    </row>
    <row r="277" spans="1:31" x14ac:dyDescent="0.25">
      <c r="A277" s="11">
        <v>2275050011</v>
      </c>
      <c r="B277" s="4" t="s">
        <v>251</v>
      </c>
      <c r="C277" s="4" t="s">
        <v>247</v>
      </c>
      <c r="D277" s="9" t="s">
        <v>27</v>
      </c>
      <c r="E277" s="9">
        <v>2007</v>
      </c>
      <c r="F277" s="9">
        <v>77</v>
      </c>
      <c r="G277" s="9" t="s">
        <v>149</v>
      </c>
      <c r="H277" s="9" t="s">
        <v>113</v>
      </c>
      <c r="I277" s="9" t="s">
        <v>42</v>
      </c>
      <c r="J277" s="9" t="s">
        <v>129</v>
      </c>
      <c r="K277" s="9" t="s">
        <v>35</v>
      </c>
      <c r="L277" s="331">
        <v>54.925446999999998</v>
      </c>
      <c r="M277" s="331">
        <v>0.55876400000000004</v>
      </c>
      <c r="N277" s="331">
        <v>0.48748200000000003</v>
      </c>
      <c r="O277" s="331">
        <v>0.46640599999999999</v>
      </c>
      <c r="P277" s="331">
        <v>0.54742500000000005</v>
      </c>
      <c r="Q277" s="331">
        <v>0.27887800000000001</v>
      </c>
      <c r="R277" s="331">
        <v>6.6385E-2</v>
      </c>
      <c r="S277" s="331">
        <v>-1</v>
      </c>
      <c r="T277" s="331">
        <v>-1</v>
      </c>
      <c r="U277" s="331">
        <v>51.381816999999998</v>
      </c>
      <c r="V277" s="331">
        <f t="shared" si="40"/>
        <v>6.0544941434905568E-2</v>
      </c>
      <c r="W277" s="331">
        <f t="shared" si="41"/>
        <v>6.1593187682084001E-4</v>
      </c>
      <c r="X277" s="331">
        <f t="shared" si="42"/>
        <v>5.3735692202142005E-4</v>
      </c>
      <c r="Y277" s="331">
        <f t="shared" si="43"/>
        <v>5.1412460885185991E-4</v>
      </c>
      <c r="Z277" s="331">
        <f t="shared" si="44"/>
        <v>6.0343276887675002E-4</v>
      </c>
      <c r="AA277" s="331">
        <f t="shared" si="45"/>
        <v>3.0741037351018002E-4</v>
      </c>
      <c r="AB277" s="331">
        <f t="shared" si="46"/>
        <v>7.3176936314349992E-5</v>
      </c>
      <c r="AC277" s="331">
        <f t="shared" si="47"/>
        <v>0</v>
      </c>
      <c r="AD277" s="331">
        <f t="shared" si="48"/>
        <v>0</v>
      </c>
      <c r="AE277" s="468">
        <f t="shared" si="49"/>
        <v>5.6638758007450267E-2</v>
      </c>
    </row>
    <row r="278" spans="1:31" x14ac:dyDescent="0.25">
      <c r="A278" s="11">
        <v>2275050011</v>
      </c>
      <c r="B278" s="4" t="s">
        <v>251</v>
      </c>
      <c r="C278" s="4" t="s">
        <v>247</v>
      </c>
      <c r="D278" s="9" t="s">
        <v>27</v>
      </c>
      <c r="E278" s="9">
        <v>2007</v>
      </c>
      <c r="F278" s="9">
        <v>78</v>
      </c>
      <c r="G278" s="9" t="s">
        <v>149</v>
      </c>
      <c r="H278" s="9" t="s">
        <v>113</v>
      </c>
      <c r="I278" s="9" t="s">
        <v>30</v>
      </c>
      <c r="J278" s="9" t="s">
        <v>129</v>
      </c>
      <c r="K278" s="9" t="s">
        <v>35</v>
      </c>
      <c r="L278" s="331">
        <v>7.8464919999999996</v>
      </c>
      <c r="M278" s="331">
        <v>7.9823000000000005E-2</v>
      </c>
      <c r="N278" s="331">
        <v>6.9639999999999994E-2</v>
      </c>
      <c r="O278" s="331">
        <v>6.6628999999999994E-2</v>
      </c>
      <c r="P278" s="331">
        <v>7.8203999999999996E-2</v>
      </c>
      <c r="Q278" s="331">
        <v>3.984E-2</v>
      </c>
      <c r="R278" s="331">
        <v>9.4839999999999994E-3</v>
      </c>
      <c r="S278" s="331">
        <v>-1</v>
      </c>
      <c r="T278" s="331">
        <v>-1</v>
      </c>
      <c r="U278" s="331">
        <v>7.3402599999999998</v>
      </c>
      <c r="V278" s="331">
        <f t="shared" si="40"/>
        <v>8.6492768754245185E-3</v>
      </c>
      <c r="W278" s="331">
        <f t="shared" si="41"/>
        <v>8.7989795698129999E-5</v>
      </c>
      <c r="X278" s="331">
        <f t="shared" si="42"/>
        <v>7.676495962839999E-5</v>
      </c>
      <c r="Y278" s="331">
        <f t="shared" si="43"/>
        <v>7.3445900273989986E-5</v>
      </c>
      <c r="Z278" s="331">
        <f t="shared" si="44"/>
        <v>8.6205153687239996E-5</v>
      </c>
      <c r="AA278" s="331">
        <f t="shared" si="45"/>
        <v>4.3916082590399998E-5</v>
      </c>
      <c r="AB278" s="331">
        <f t="shared" si="46"/>
        <v>1.0454320464039999E-5</v>
      </c>
      <c r="AC278" s="331">
        <f t="shared" si="47"/>
        <v>0</v>
      </c>
      <c r="AD278" s="331">
        <f t="shared" si="48"/>
        <v>0</v>
      </c>
      <c r="AE278" s="468">
        <f t="shared" si="49"/>
        <v>8.091251616340599E-3</v>
      </c>
    </row>
    <row r="279" spans="1:31" x14ac:dyDescent="0.25">
      <c r="A279" s="11">
        <v>2275050011</v>
      </c>
      <c r="B279" s="4" t="s">
        <v>251</v>
      </c>
      <c r="C279" s="4" t="s">
        <v>247</v>
      </c>
      <c r="D279" s="9" t="s">
        <v>27</v>
      </c>
      <c r="E279" s="9">
        <v>2007</v>
      </c>
      <c r="F279" s="9">
        <v>79</v>
      </c>
      <c r="G279" s="9" t="s">
        <v>149</v>
      </c>
      <c r="H279" s="9" t="s">
        <v>113</v>
      </c>
      <c r="I279" s="9" t="s">
        <v>99</v>
      </c>
      <c r="J279" s="9" t="s">
        <v>129</v>
      </c>
      <c r="K279" s="9" t="s">
        <v>35</v>
      </c>
      <c r="L279" s="331">
        <v>3.9232459999999998</v>
      </c>
      <c r="M279" s="331">
        <v>3.9912000000000003E-2</v>
      </c>
      <c r="N279" s="331">
        <v>3.4819999999999997E-2</v>
      </c>
      <c r="O279" s="331">
        <v>3.3314999999999997E-2</v>
      </c>
      <c r="P279" s="331">
        <v>3.9101999999999998E-2</v>
      </c>
      <c r="Q279" s="331">
        <v>1.992E-2</v>
      </c>
      <c r="R279" s="331">
        <v>4.7419999999999997E-3</v>
      </c>
      <c r="S279" s="331">
        <v>-1</v>
      </c>
      <c r="T279" s="331">
        <v>-1</v>
      </c>
      <c r="U279" s="331">
        <v>3.6701299999999999</v>
      </c>
      <c r="V279" s="331">
        <f t="shared" si="40"/>
        <v>4.3246384377122592E-3</v>
      </c>
      <c r="W279" s="331">
        <f t="shared" si="41"/>
        <v>4.3995449004720003E-5</v>
      </c>
      <c r="X279" s="331">
        <f t="shared" si="42"/>
        <v>3.8382479814199995E-5</v>
      </c>
      <c r="Y279" s="331">
        <f t="shared" si="43"/>
        <v>3.6723501292649996E-5</v>
      </c>
      <c r="Z279" s="331">
        <f t="shared" si="44"/>
        <v>4.3102576843619998E-5</v>
      </c>
      <c r="AA279" s="331">
        <f t="shared" si="45"/>
        <v>2.1958041295199999E-5</v>
      </c>
      <c r="AB279" s="331">
        <f t="shared" si="46"/>
        <v>5.2271602320199996E-6</v>
      </c>
      <c r="AC279" s="331">
        <f t="shared" si="47"/>
        <v>0</v>
      </c>
      <c r="AD279" s="331">
        <f t="shared" si="48"/>
        <v>0</v>
      </c>
      <c r="AE279" s="468">
        <f t="shared" si="49"/>
        <v>4.0456258081702995E-3</v>
      </c>
    </row>
    <row r="280" spans="1:31" x14ac:dyDescent="0.25">
      <c r="A280" s="11">
        <v>2275050011</v>
      </c>
      <c r="B280" s="4" t="s">
        <v>251</v>
      </c>
      <c r="C280" s="4" t="s">
        <v>247</v>
      </c>
      <c r="D280" s="9" t="s">
        <v>27</v>
      </c>
      <c r="E280" s="9">
        <v>2007</v>
      </c>
      <c r="F280" s="9">
        <v>80</v>
      </c>
      <c r="G280" s="9" t="s">
        <v>149</v>
      </c>
      <c r="H280" s="9" t="s">
        <v>113</v>
      </c>
      <c r="I280" s="9" t="s">
        <v>120</v>
      </c>
      <c r="J280" s="9" t="s">
        <v>129</v>
      </c>
      <c r="K280" s="9" t="s">
        <v>35</v>
      </c>
      <c r="L280" s="331">
        <v>1.9616229999999999</v>
      </c>
      <c r="M280" s="331">
        <v>1.9956000000000002E-2</v>
      </c>
      <c r="N280" s="331">
        <v>1.7409999999999998E-2</v>
      </c>
      <c r="O280" s="331">
        <v>1.6657000000000002E-2</v>
      </c>
      <c r="P280" s="331">
        <v>1.9550999999999999E-2</v>
      </c>
      <c r="Q280" s="331">
        <v>9.9600000000000001E-3</v>
      </c>
      <c r="R280" s="331">
        <v>2.3709999999999998E-3</v>
      </c>
      <c r="S280" s="331">
        <v>-1</v>
      </c>
      <c r="T280" s="331">
        <v>-1</v>
      </c>
      <c r="U280" s="331">
        <v>1.8350649999999999</v>
      </c>
      <c r="V280" s="331">
        <f t="shared" si="40"/>
        <v>2.1623192188561296E-3</v>
      </c>
      <c r="W280" s="331">
        <f t="shared" si="41"/>
        <v>2.1997724502360001E-5</v>
      </c>
      <c r="X280" s="331">
        <f t="shared" si="42"/>
        <v>1.9191239907099998E-5</v>
      </c>
      <c r="Y280" s="331">
        <f t="shared" si="43"/>
        <v>1.8361199490669998E-5</v>
      </c>
      <c r="Z280" s="331">
        <f t="shared" si="44"/>
        <v>2.1551288421809999E-5</v>
      </c>
      <c r="AA280" s="331">
        <f t="shared" si="45"/>
        <v>1.0979020647599999E-5</v>
      </c>
      <c r="AB280" s="331">
        <f t="shared" si="46"/>
        <v>2.6135801160099998E-6</v>
      </c>
      <c r="AC280" s="331">
        <f t="shared" si="47"/>
        <v>0</v>
      </c>
      <c r="AD280" s="331">
        <f t="shared" si="48"/>
        <v>0</v>
      </c>
      <c r="AE280" s="468">
        <f t="shared" si="49"/>
        <v>2.0228129040851498E-3</v>
      </c>
    </row>
    <row r="281" spans="1:31" x14ac:dyDescent="0.25">
      <c r="A281" s="11">
        <v>2275050011</v>
      </c>
      <c r="B281" s="4" t="s">
        <v>251</v>
      </c>
      <c r="C281" s="4" t="s">
        <v>247</v>
      </c>
      <c r="D281" s="9" t="s">
        <v>27</v>
      </c>
      <c r="E281" s="9">
        <v>2007</v>
      </c>
      <c r="F281" s="9">
        <v>81</v>
      </c>
      <c r="G281" s="9" t="s">
        <v>149</v>
      </c>
      <c r="H281" s="9" t="s">
        <v>113</v>
      </c>
      <c r="I281" s="9" t="s">
        <v>121</v>
      </c>
      <c r="J281" s="9" t="s">
        <v>129</v>
      </c>
      <c r="K281" s="9" t="s">
        <v>35</v>
      </c>
      <c r="L281" s="331">
        <v>123.582257</v>
      </c>
      <c r="M281" s="331">
        <v>1.2572190000000001</v>
      </c>
      <c r="N281" s="331">
        <v>1.096835</v>
      </c>
      <c r="O281" s="331">
        <v>1.0494129999999999</v>
      </c>
      <c r="P281" s="331">
        <v>1.2317070000000001</v>
      </c>
      <c r="Q281" s="331">
        <v>0.627475</v>
      </c>
      <c r="R281" s="331">
        <v>0.149367</v>
      </c>
      <c r="S281" s="331">
        <v>-1</v>
      </c>
      <c r="T281" s="331">
        <v>-1</v>
      </c>
      <c r="U281" s="331">
        <v>115.609089</v>
      </c>
      <c r="V281" s="331">
        <f t="shared" si="40"/>
        <v>0.13622611960642667</v>
      </c>
      <c r="W281" s="331">
        <f t="shared" si="41"/>
        <v>1.38584672284689E-3</v>
      </c>
      <c r="X281" s="331">
        <f t="shared" si="42"/>
        <v>1.2090536257038499E-3</v>
      </c>
      <c r="Y281" s="331">
        <f t="shared" si="43"/>
        <v>1.1567798187610298E-3</v>
      </c>
      <c r="Z281" s="331">
        <f t="shared" si="44"/>
        <v>1.3577245567061699E-3</v>
      </c>
      <c r="AA281" s="331">
        <f t="shared" si="45"/>
        <v>6.9167278924224995E-4</v>
      </c>
      <c r="AB281" s="331">
        <f t="shared" si="46"/>
        <v>1.6464893344077E-4</v>
      </c>
      <c r="AC281" s="331">
        <f t="shared" si="47"/>
        <v>0</v>
      </c>
      <c r="AD281" s="331">
        <f t="shared" si="48"/>
        <v>0</v>
      </c>
      <c r="AE281" s="468">
        <f t="shared" si="49"/>
        <v>0.12743720634349659</v>
      </c>
    </row>
    <row r="282" spans="1:31" x14ac:dyDescent="0.25">
      <c r="A282" s="11">
        <v>2275050011</v>
      </c>
      <c r="B282" s="4" t="s">
        <v>251</v>
      </c>
      <c r="C282" s="4" t="s">
        <v>247</v>
      </c>
      <c r="D282" s="9" t="s">
        <v>27</v>
      </c>
      <c r="E282" s="9">
        <v>2007</v>
      </c>
      <c r="F282" s="9">
        <v>82</v>
      </c>
      <c r="G282" s="9" t="s">
        <v>149</v>
      </c>
      <c r="H282" s="9" t="s">
        <v>113</v>
      </c>
      <c r="I282" s="9" t="s">
        <v>124</v>
      </c>
      <c r="J282" s="9" t="s">
        <v>129</v>
      </c>
      <c r="K282" s="9" t="s">
        <v>35</v>
      </c>
      <c r="L282" s="331">
        <v>90.234663999999995</v>
      </c>
      <c r="M282" s="331">
        <v>0.91796999999999995</v>
      </c>
      <c r="N282" s="331">
        <v>0.80086400000000002</v>
      </c>
      <c r="O282" s="331">
        <v>0.76623799999999997</v>
      </c>
      <c r="P282" s="331">
        <v>0.89934199999999997</v>
      </c>
      <c r="Q282" s="331">
        <v>0.45815699999999998</v>
      </c>
      <c r="R282" s="331">
        <v>0.10906200000000001</v>
      </c>
      <c r="S282" s="331">
        <v>-1</v>
      </c>
      <c r="T282" s="331">
        <v>-1</v>
      </c>
      <c r="U282" s="331">
        <v>84.412986000000004</v>
      </c>
      <c r="V282" s="331">
        <f t="shared" si="40"/>
        <v>9.9466690681249831E-2</v>
      </c>
      <c r="W282" s="331">
        <f t="shared" si="41"/>
        <v>1.0118887132406999E-3</v>
      </c>
      <c r="X282" s="331">
        <f t="shared" si="42"/>
        <v>8.8280144497183998E-4</v>
      </c>
      <c r="Y282" s="331">
        <f t="shared" si="43"/>
        <v>8.4463281355177987E-4</v>
      </c>
      <c r="Z282" s="331">
        <f t="shared" si="44"/>
        <v>9.9135485815801997E-4</v>
      </c>
      <c r="AA282" s="331">
        <f t="shared" si="45"/>
        <v>5.0503164285566992E-4</v>
      </c>
      <c r="AB282" s="331">
        <f t="shared" si="46"/>
        <v>1.2022027609122001E-4</v>
      </c>
      <c r="AC282" s="331">
        <f t="shared" si="47"/>
        <v>0</v>
      </c>
      <c r="AD282" s="331">
        <f t="shared" si="48"/>
        <v>0</v>
      </c>
      <c r="AE282" s="468">
        <f t="shared" si="49"/>
        <v>9.3049389178671657E-2</v>
      </c>
    </row>
    <row r="283" spans="1:31" x14ac:dyDescent="0.25">
      <c r="A283" s="11">
        <v>2275050011</v>
      </c>
      <c r="B283" s="4" t="s">
        <v>251</v>
      </c>
      <c r="C283" s="4" t="s">
        <v>247</v>
      </c>
      <c r="D283" s="9" t="s">
        <v>27</v>
      </c>
      <c r="E283" s="9">
        <v>2007</v>
      </c>
      <c r="F283" s="9">
        <v>83</v>
      </c>
      <c r="G283" s="9" t="s">
        <v>150</v>
      </c>
      <c r="H283" s="9" t="s">
        <v>113</v>
      </c>
      <c r="I283" s="9" t="s">
        <v>42</v>
      </c>
      <c r="J283" s="9" t="s">
        <v>129</v>
      </c>
      <c r="K283" s="9" t="s">
        <v>35</v>
      </c>
      <c r="L283" s="331">
        <v>-1</v>
      </c>
      <c r="M283" s="331">
        <v>-1</v>
      </c>
      <c r="N283" s="331">
        <v>-1</v>
      </c>
      <c r="O283" s="331">
        <v>-1</v>
      </c>
      <c r="P283" s="331">
        <v>-1</v>
      </c>
      <c r="Q283" s="331">
        <v>-1</v>
      </c>
      <c r="R283" s="331">
        <v>-1</v>
      </c>
      <c r="S283" s="331">
        <v>-1</v>
      </c>
      <c r="T283" s="331">
        <v>-1</v>
      </c>
      <c r="U283" s="331">
        <v>-1</v>
      </c>
      <c r="V283" s="331">
        <f t="shared" si="40"/>
        <v>0</v>
      </c>
      <c r="W283" s="331">
        <f t="shared" si="41"/>
        <v>0</v>
      </c>
      <c r="X283" s="331">
        <f t="shared" si="42"/>
        <v>0</v>
      </c>
      <c r="Y283" s="331">
        <f t="shared" si="43"/>
        <v>0</v>
      </c>
      <c r="Z283" s="331">
        <f t="shared" si="44"/>
        <v>0</v>
      </c>
      <c r="AA283" s="331">
        <f t="shared" si="45"/>
        <v>0</v>
      </c>
      <c r="AB283" s="331">
        <f t="shared" si="46"/>
        <v>0</v>
      </c>
      <c r="AC283" s="331">
        <f t="shared" si="47"/>
        <v>0</v>
      </c>
      <c r="AD283" s="331">
        <f t="shared" si="48"/>
        <v>0</v>
      </c>
      <c r="AE283" s="468">
        <f t="shared" si="49"/>
        <v>0</v>
      </c>
    </row>
    <row r="284" spans="1:31" x14ac:dyDescent="0.25">
      <c r="A284" s="11">
        <v>2275050011</v>
      </c>
      <c r="B284" s="4" t="s">
        <v>251</v>
      </c>
      <c r="C284" s="4" t="s">
        <v>247</v>
      </c>
      <c r="D284" s="9" t="s">
        <v>27</v>
      </c>
      <c r="E284" s="9">
        <v>2007</v>
      </c>
      <c r="F284" s="9">
        <v>84</v>
      </c>
      <c r="G284" s="9" t="s">
        <v>151</v>
      </c>
      <c r="H284" s="9" t="s">
        <v>116</v>
      </c>
      <c r="I284" s="9" t="s">
        <v>42</v>
      </c>
      <c r="J284" s="9" t="s">
        <v>129</v>
      </c>
      <c r="K284" s="9" t="s">
        <v>35</v>
      </c>
      <c r="L284" s="331">
        <v>628.31157099999996</v>
      </c>
      <c r="M284" s="331">
        <v>6.2550759999999999</v>
      </c>
      <c r="N284" s="331">
        <v>5.4571129999999997</v>
      </c>
      <c r="O284" s="331">
        <v>5.2211740000000004</v>
      </c>
      <c r="P284" s="331">
        <v>6.1281439999999998</v>
      </c>
      <c r="Q284" s="331">
        <v>0.13316800000000001</v>
      </c>
      <c r="R284" s="331">
        <v>0.53926200000000002</v>
      </c>
      <c r="S284" s="331">
        <v>-1</v>
      </c>
      <c r="T284" s="331">
        <v>-1</v>
      </c>
      <c r="U284" s="331">
        <v>417.38507600000003</v>
      </c>
      <c r="V284" s="331">
        <f t="shared" si="40"/>
        <v>0.69259495091716794</v>
      </c>
      <c r="W284" s="331">
        <f t="shared" si="41"/>
        <v>6.8950410197095597E-3</v>
      </c>
      <c r="X284" s="331">
        <f t="shared" si="42"/>
        <v>6.0154373798480291E-3</v>
      </c>
      <c r="Y284" s="331">
        <f t="shared" si="43"/>
        <v>5.75535915167794E-3</v>
      </c>
      <c r="Z284" s="331">
        <f t="shared" si="44"/>
        <v>6.7551224405086397E-3</v>
      </c>
      <c r="AA284" s="331">
        <f t="shared" si="45"/>
        <v>1.4679259253008001E-4</v>
      </c>
      <c r="AB284" s="331">
        <f t="shared" si="46"/>
        <v>5.9443460165322E-4</v>
      </c>
      <c r="AC284" s="331">
        <f t="shared" si="47"/>
        <v>0</v>
      </c>
      <c r="AD284" s="331">
        <f t="shared" si="48"/>
        <v>0</v>
      </c>
      <c r="AE284" s="468">
        <f t="shared" si="49"/>
        <v>0.46008828990000955</v>
      </c>
    </row>
    <row r="285" spans="1:31" x14ac:dyDescent="0.25">
      <c r="A285" s="11">
        <v>2275050011</v>
      </c>
      <c r="B285" s="4" t="s">
        <v>251</v>
      </c>
      <c r="C285" s="4" t="s">
        <v>247</v>
      </c>
      <c r="D285" s="9" t="s">
        <v>27</v>
      </c>
      <c r="E285" s="9">
        <v>2007</v>
      </c>
      <c r="F285" s="9">
        <v>85</v>
      </c>
      <c r="G285" s="9" t="s">
        <v>152</v>
      </c>
      <c r="H285" s="9" t="s">
        <v>116</v>
      </c>
      <c r="I285" s="9" t="s">
        <v>42</v>
      </c>
      <c r="J285" s="9" t="s">
        <v>129</v>
      </c>
      <c r="K285" s="9" t="s">
        <v>35</v>
      </c>
      <c r="L285" s="331">
        <v>102.538805</v>
      </c>
      <c r="M285" s="331">
        <v>1.0453429999999999</v>
      </c>
      <c r="N285" s="331">
        <v>0.91198800000000002</v>
      </c>
      <c r="O285" s="331">
        <v>0.87255799999999994</v>
      </c>
      <c r="P285" s="331">
        <v>1.02413</v>
      </c>
      <c r="Q285" s="331">
        <v>3.1861E-2</v>
      </c>
      <c r="R285" s="331">
        <v>9.2748999999999998E-2</v>
      </c>
      <c r="S285" s="331">
        <v>-1</v>
      </c>
      <c r="T285" s="331">
        <v>-1</v>
      </c>
      <c r="U285" s="331">
        <v>71.786868999999996</v>
      </c>
      <c r="V285" s="331">
        <f t="shared" si="40"/>
        <v>0.11302968446538453</v>
      </c>
      <c r="W285" s="331">
        <f t="shared" si="41"/>
        <v>1.1522934117293296E-3</v>
      </c>
      <c r="X285" s="331">
        <f t="shared" si="42"/>
        <v>1.0052946869842801E-3</v>
      </c>
      <c r="Y285" s="331">
        <f t="shared" si="43"/>
        <v>9.6183055203097985E-4</v>
      </c>
      <c r="Z285" s="331">
        <f t="shared" si="44"/>
        <v>1.1289100819103001E-3</v>
      </c>
      <c r="AA285" s="331">
        <f t="shared" si="45"/>
        <v>3.5120740647910003E-5</v>
      </c>
      <c r="AB285" s="331">
        <f t="shared" si="46"/>
        <v>1.0223827169118999E-4</v>
      </c>
      <c r="AC285" s="331">
        <f t="shared" si="47"/>
        <v>0</v>
      </c>
      <c r="AD285" s="331">
        <f t="shared" si="48"/>
        <v>0</v>
      </c>
      <c r="AE285" s="468">
        <f t="shared" si="49"/>
        <v>7.913147760818838E-2</v>
      </c>
    </row>
    <row r="286" spans="1:31" x14ac:dyDescent="0.25">
      <c r="A286" s="11">
        <v>2275050011</v>
      </c>
      <c r="B286" s="4" t="s">
        <v>251</v>
      </c>
      <c r="C286" s="4" t="s">
        <v>247</v>
      </c>
      <c r="D286" s="9" t="s">
        <v>27</v>
      </c>
      <c r="E286" s="9">
        <v>2007</v>
      </c>
      <c r="F286" s="9">
        <v>86</v>
      </c>
      <c r="G286" s="9" t="s">
        <v>152</v>
      </c>
      <c r="H286" s="9" t="s">
        <v>116</v>
      </c>
      <c r="I286" s="9" t="s">
        <v>30</v>
      </c>
      <c r="J286" s="9" t="s">
        <v>129</v>
      </c>
      <c r="K286" s="9" t="s">
        <v>35</v>
      </c>
      <c r="L286" s="331">
        <v>133.30044599999999</v>
      </c>
      <c r="M286" s="331">
        <v>1.358946</v>
      </c>
      <c r="N286" s="331">
        <v>1.185584</v>
      </c>
      <c r="O286" s="331">
        <v>1.134325</v>
      </c>
      <c r="P286" s="331">
        <v>1.331369</v>
      </c>
      <c r="Q286" s="331">
        <v>4.1418999999999997E-2</v>
      </c>
      <c r="R286" s="331">
        <v>0.120573</v>
      </c>
      <c r="S286" s="331">
        <v>-1</v>
      </c>
      <c r="T286" s="331">
        <v>-1</v>
      </c>
      <c r="U286" s="331">
        <v>93.322929000000002</v>
      </c>
      <c r="V286" s="331">
        <f t="shared" si="40"/>
        <v>0.14693858925384423</v>
      </c>
      <c r="W286" s="331">
        <f t="shared" si="41"/>
        <v>1.4979815454792601E-3</v>
      </c>
      <c r="X286" s="331">
        <f t="shared" si="42"/>
        <v>1.3068826521550399E-3</v>
      </c>
      <c r="Y286" s="331">
        <f t="shared" si="43"/>
        <v>1.25037927671575E-3</v>
      </c>
      <c r="Z286" s="331">
        <f t="shared" si="44"/>
        <v>1.46758310648339E-3</v>
      </c>
      <c r="AA286" s="331">
        <f t="shared" si="45"/>
        <v>4.5656632148889995E-5</v>
      </c>
      <c r="AB286" s="331">
        <f t="shared" si="46"/>
        <v>1.3290898158063001E-4</v>
      </c>
      <c r="AC286" s="331">
        <f t="shared" si="47"/>
        <v>0</v>
      </c>
      <c r="AD286" s="331">
        <f t="shared" si="48"/>
        <v>0</v>
      </c>
      <c r="AE286" s="468">
        <f t="shared" si="49"/>
        <v>0.10287092011902699</v>
      </c>
    </row>
    <row r="287" spans="1:31" x14ac:dyDescent="0.25">
      <c r="A287" s="11">
        <v>2275050011</v>
      </c>
      <c r="B287" s="4" t="s">
        <v>251</v>
      </c>
      <c r="C287" s="4" t="s">
        <v>247</v>
      </c>
      <c r="D287" s="9" t="s">
        <v>27</v>
      </c>
      <c r="E287" s="9">
        <v>2007</v>
      </c>
      <c r="F287" s="9">
        <v>87</v>
      </c>
      <c r="G287" s="9" t="s">
        <v>153</v>
      </c>
      <c r="H287" s="9" t="s">
        <v>134</v>
      </c>
      <c r="I287" s="9" t="s">
        <v>42</v>
      </c>
      <c r="J287" s="9" t="s">
        <v>129</v>
      </c>
      <c r="K287" s="9" t="s">
        <v>35</v>
      </c>
      <c r="L287" s="331">
        <v>170.175984</v>
      </c>
      <c r="M287" s="331">
        <v>1.4163129999999999</v>
      </c>
      <c r="N287" s="331">
        <v>1.2356339999999999</v>
      </c>
      <c r="O287" s="331">
        <v>1.1822109999999999</v>
      </c>
      <c r="P287" s="331">
        <v>1.3875729999999999</v>
      </c>
      <c r="Q287" s="331">
        <v>0.191583</v>
      </c>
      <c r="R287" s="331">
        <v>0.19498799999999999</v>
      </c>
      <c r="S287" s="331">
        <v>-1</v>
      </c>
      <c r="T287" s="331">
        <v>-1</v>
      </c>
      <c r="U287" s="331">
        <v>150.91967700000001</v>
      </c>
      <c r="V287" s="331">
        <f t="shared" si="40"/>
        <v>0.18758691185357904</v>
      </c>
      <c r="W287" s="331">
        <f t="shared" si="41"/>
        <v>1.5612178384000299E-3</v>
      </c>
      <c r="X287" s="331">
        <f t="shared" si="42"/>
        <v>1.3620533332205397E-3</v>
      </c>
      <c r="Y287" s="331">
        <f t="shared" si="43"/>
        <v>1.3031645561064097E-3</v>
      </c>
      <c r="Z287" s="331">
        <f t="shared" si="44"/>
        <v>1.5295374113506299E-3</v>
      </c>
      <c r="AA287" s="331">
        <f t="shared" si="45"/>
        <v>2.1118410770373E-4</v>
      </c>
      <c r="AB287" s="331">
        <f t="shared" si="46"/>
        <v>2.1493747771427998E-4</v>
      </c>
      <c r="AC287" s="331">
        <f t="shared" si="47"/>
        <v>0</v>
      </c>
      <c r="AD287" s="331">
        <f t="shared" si="48"/>
        <v>0</v>
      </c>
      <c r="AE287" s="468">
        <f t="shared" si="49"/>
        <v>0.16636046685864686</v>
      </c>
    </row>
    <row r="288" spans="1:31" x14ac:dyDescent="0.25">
      <c r="A288" s="11" t="s">
        <v>250</v>
      </c>
      <c r="B288" s="4" t="s">
        <v>251</v>
      </c>
      <c r="C288" s="4" t="s">
        <v>245</v>
      </c>
      <c r="D288" s="9" t="s">
        <v>27</v>
      </c>
      <c r="E288" s="9">
        <v>2007</v>
      </c>
      <c r="F288" s="9">
        <v>88</v>
      </c>
      <c r="G288" s="9" t="s">
        <v>177</v>
      </c>
      <c r="H288" s="9" t="s">
        <v>178</v>
      </c>
      <c r="I288" s="9" t="s">
        <v>42</v>
      </c>
      <c r="J288" s="9" t="s">
        <v>107</v>
      </c>
      <c r="K288" s="9" t="s">
        <v>35</v>
      </c>
      <c r="L288" s="331">
        <v>0.119529</v>
      </c>
      <c r="M288" s="331">
        <v>9.4299999999999991E-3</v>
      </c>
      <c r="N288" s="331">
        <v>1.0902999999999999E-2</v>
      </c>
      <c r="O288" s="331">
        <v>1.0847000000000001E-2</v>
      </c>
      <c r="P288" s="331">
        <v>1.0902999999999999E-2</v>
      </c>
      <c r="Q288" s="331">
        <v>1.8575000000000001E-2</v>
      </c>
      <c r="R288" s="331">
        <v>6.8820000000000001E-3</v>
      </c>
      <c r="S288" s="331">
        <v>-1</v>
      </c>
      <c r="T288" s="331">
        <v>-1</v>
      </c>
      <c r="U288" s="331">
        <v>5.3265060000000002</v>
      </c>
      <c r="V288" s="331">
        <f t="shared" si="40"/>
        <v>1.3175816857299001E-4</v>
      </c>
      <c r="W288" s="331">
        <f t="shared" si="41"/>
        <v>1.0394795653299999E-5</v>
      </c>
      <c r="X288" s="331">
        <f t="shared" si="42"/>
        <v>1.2018500212929999E-5</v>
      </c>
      <c r="Y288" s="331">
        <f t="shared" si="43"/>
        <v>1.195677077957E-5</v>
      </c>
      <c r="Z288" s="331">
        <f t="shared" si="44"/>
        <v>1.2018500212929999E-5</v>
      </c>
      <c r="AA288" s="331">
        <f t="shared" si="45"/>
        <v>2.0475432583249999E-5</v>
      </c>
      <c r="AB288" s="331">
        <f t="shared" si="46"/>
        <v>7.5861064354200003E-6</v>
      </c>
      <c r="AC288" s="331">
        <f t="shared" si="47"/>
        <v>0</v>
      </c>
      <c r="AD288" s="331">
        <f t="shared" si="48"/>
        <v>0</v>
      </c>
      <c r="AE288" s="468">
        <f t="shared" si="49"/>
        <v>5.8714678065828604E-3</v>
      </c>
    </row>
    <row r="289" spans="1:31" x14ac:dyDescent="0.25">
      <c r="A289" s="11" t="s">
        <v>250</v>
      </c>
      <c r="B289" s="4" t="s">
        <v>251</v>
      </c>
      <c r="C289" s="4" t="s">
        <v>245</v>
      </c>
      <c r="D289" s="9" t="s">
        <v>27</v>
      </c>
      <c r="E289" s="9">
        <v>2007</v>
      </c>
      <c r="F289" s="9">
        <v>89</v>
      </c>
      <c r="G289" s="9" t="s">
        <v>177</v>
      </c>
      <c r="H289" s="9" t="s">
        <v>178</v>
      </c>
      <c r="I289" s="9" t="s">
        <v>30</v>
      </c>
      <c r="J289" s="9" t="s">
        <v>107</v>
      </c>
      <c r="K289" s="9" t="s">
        <v>35</v>
      </c>
      <c r="L289" s="331">
        <v>1.872628</v>
      </c>
      <c r="M289" s="331">
        <v>0.14773800000000001</v>
      </c>
      <c r="N289" s="331">
        <v>0.17082</v>
      </c>
      <c r="O289" s="331">
        <v>0.169929</v>
      </c>
      <c r="P289" s="331">
        <v>0.17082</v>
      </c>
      <c r="Q289" s="331">
        <v>0.29101100000000002</v>
      </c>
      <c r="R289" s="331">
        <v>0.107816</v>
      </c>
      <c r="S289" s="331">
        <v>-1</v>
      </c>
      <c r="T289" s="331">
        <v>-1</v>
      </c>
      <c r="U289" s="331">
        <v>83.448592000000005</v>
      </c>
      <c r="V289" s="331">
        <f t="shared" si="40"/>
        <v>2.0642190238226799E-3</v>
      </c>
      <c r="W289" s="331">
        <f t="shared" si="41"/>
        <v>1.6285326831677998E-4</v>
      </c>
      <c r="X289" s="331">
        <f t="shared" si="42"/>
        <v>1.8829681797419997E-4</v>
      </c>
      <c r="Y289" s="331">
        <f t="shared" si="43"/>
        <v>1.8731465859698999E-4</v>
      </c>
      <c r="Z289" s="331">
        <f t="shared" si="44"/>
        <v>1.8829681797419997E-4</v>
      </c>
      <c r="AA289" s="331">
        <f t="shared" si="45"/>
        <v>3.2078471663440997E-4</v>
      </c>
      <c r="AB289" s="331">
        <f t="shared" si="46"/>
        <v>1.1884679619895999E-4</v>
      </c>
      <c r="AC289" s="331">
        <f t="shared" si="47"/>
        <v>0</v>
      </c>
      <c r="AD289" s="331">
        <f t="shared" si="48"/>
        <v>0</v>
      </c>
      <c r="AE289" s="468">
        <f t="shared" si="49"/>
        <v>9.1986326765175513E-2</v>
      </c>
    </row>
    <row r="290" spans="1:31" x14ac:dyDescent="0.25">
      <c r="A290" s="11" t="s">
        <v>250</v>
      </c>
      <c r="B290" s="4" t="s">
        <v>251</v>
      </c>
      <c r="C290" s="4" t="s">
        <v>245</v>
      </c>
      <c r="D290" s="9" t="s">
        <v>27</v>
      </c>
      <c r="E290" s="9">
        <v>2007</v>
      </c>
      <c r="F290" s="9">
        <v>90</v>
      </c>
      <c r="G290" s="9" t="s">
        <v>181</v>
      </c>
      <c r="H290" s="9" t="s">
        <v>182</v>
      </c>
      <c r="I290" s="9" t="s">
        <v>42</v>
      </c>
      <c r="J290" s="9" t="s">
        <v>107</v>
      </c>
      <c r="K290" s="9" t="s">
        <v>35</v>
      </c>
      <c r="L290" s="331">
        <v>1.4119699999999999</v>
      </c>
      <c r="M290" s="331">
        <v>7.2000000000000002E-5</v>
      </c>
      <c r="N290" s="331">
        <v>8.3999999999999995E-5</v>
      </c>
      <c r="O290" s="331">
        <v>8.2999999999999998E-5</v>
      </c>
      <c r="P290" s="331">
        <v>8.3999999999999995E-5</v>
      </c>
      <c r="Q290" s="331">
        <v>5.097709</v>
      </c>
      <c r="R290" s="331">
        <v>0.90543300000000004</v>
      </c>
      <c r="S290" s="331">
        <v>-1</v>
      </c>
      <c r="T290" s="331">
        <v>-1</v>
      </c>
      <c r="U290" s="331">
        <v>700.79980599999999</v>
      </c>
      <c r="V290" s="331">
        <f t="shared" si="40"/>
        <v>1.5564305003806997E-3</v>
      </c>
      <c r="W290" s="331">
        <f t="shared" si="41"/>
        <v>7.9366414319999999E-8</v>
      </c>
      <c r="X290" s="331">
        <f t="shared" si="42"/>
        <v>9.2594150039999983E-8</v>
      </c>
      <c r="Y290" s="331">
        <f t="shared" si="43"/>
        <v>9.1491838729999997E-8</v>
      </c>
      <c r="Z290" s="331">
        <f t="shared" si="44"/>
        <v>9.2594150039999983E-8</v>
      </c>
      <c r="AA290" s="331">
        <f t="shared" si="45"/>
        <v>5.6192622857887901E-3</v>
      </c>
      <c r="AB290" s="331">
        <f t="shared" si="46"/>
        <v>9.9806903634723E-4</v>
      </c>
      <c r="AC290" s="331">
        <f t="shared" si="47"/>
        <v>0</v>
      </c>
      <c r="AD290" s="331">
        <f t="shared" si="48"/>
        <v>0</v>
      </c>
      <c r="AE290" s="468">
        <f t="shared" si="49"/>
        <v>0.77249955219960575</v>
      </c>
    </row>
    <row r="291" spans="1:31" x14ac:dyDescent="0.25">
      <c r="A291" s="11" t="s">
        <v>250</v>
      </c>
      <c r="B291" s="4" t="s">
        <v>251</v>
      </c>
      <c r="C291" s="4" t="s">
        <v>245</v>
      </c>
      <c r="D291" s="9" t="s">
        <v>27</v>
      </c>
      <c r="E291" s="9">
        <v>2007</v>
      </c>
      <c r="F291" s="9">
        <v>91</v>
      </c>
      <c r="G291" s="9" t="s">
        <v>181</v>
      </c>
      <c r="H291" s="9" t="s">
        <v>182</v>
      </c>
      <c r="I291" s="9" t="s">
        <v>30</v>
      </c>
      <c r="J291" s="9" t="s">
        <v>107</v>
      </c>
      <c r="K291" s="9" t="s">
        <v>35</v>
      </c>
      <c r="L291" s="331">
        <v>17.608098999999999</v>
      </c>
      <c r="M291" s="331">
        <v>9.0300000000000005E-4</v>
      </c>
      <c r="N291" s="331">
        <v>1.044E-3</v>
      </c>
      <c r="O291" s="331">
        <v>1.039E-3</v>
      </c>
      <c r="P291" s="331">
        <v>1.044E-3</v>
      </c>
      <c r="Q291" s="331">
        <v>63.571424</v>
      </c>
      <c r="R291" s="331">
        <v>11.291285999999999</v>
      </c>
      <c r="S291" s="331">
        <v>-1</v>
      </c>
      <c r="T291" s="331">
        <v>-1</v>
      </c>
      <c r="U291" s="331">
        <v>8739.3858189999992</v>
      </c>
      <c r="V291" s="331">
        <f t="shared" si="40"/>
        <v>1.9409606675299687E-2</v>
      </c>
      <c r="W291" s="331">
        <f t="shared" si="41"/>
        <v>9.953871129299999E-7</v>
      </c>
      <c r="X291" s="331">
        <f t="shared" si="42"/>
        <v>1.1508130076399998E-6</v>
      </c>
      <c r="Y291" s="331">
        <f t="shared" si="43"/>
        <v>1.1453014510899997E-6</v>
      </c>
      <c r="Z291" s="331">
        <f t="shared" si="44"/>
        <v>1.1508130076399998E-6</v>
      </c>
      <c r="AA291" s="331">
        <f t="shared" si="45"/>
        <v>7.0075499668005428E-2</v>
      </c>
      <c r="AB291" s="331">
        <f t="shared" si="46"/>
        <v>1.2446512262244658E-2</v>
      </c>
      <c r="AC291" s="331">
        <f t="shared" si="47"/>
        <v>0</v>
      </c>
      <c r="AD291" s="331">
        <f t="shared" si="48"/>
        <v>0</v>
      </c>
      <c r="AE291" s="468">
        <f t="shared" si="49"/>
        <v>9.6335238307373103</v>
      </c>
    </row>
    <row r="292" spans="1:31" x14ac:dyDescent="0.25">
      <c r="A292" s="11" t="s">
        <v>250</v>
      </c>
      <c r="B292" s="4" t="s">
        <v>251</v>
      </c>
      <c r="C292" s="4" t="s">
        <v>245</v>
      </c>
      <c r="D292" s="9" t="s">
        <v>27</v>
      </c>
      <c r="E292" s="9">
        <v>2007</v>
      </c>
      <c r="F292" s="9">
        <v>92</v>
      </c>
      <c r="G292" s="9" t="s">
        <v>183</v>
      </c>
      <c r="H292" s="9" t="s">
        <v>161</v>
      </c>
      <c r="I292" s="9" t="s">
        <v>42</v>
      </c>
      <c r="J292" s="9" t="s">
        <v>107</v>
      </c>
      <c r="K292" s="9" t="s">
        <v>35</v>
      </c>
      <c r="L292" s="331">
        <v>45.955478999999997</v>
      </c>
      <c r="M292" s="331">
        <v>6.8056660000000004</v>
      </c>
      <c r="N292" s="331">
        <v>5.9374640000000003</v>
      </c>
      <c r="O292" s="331">
        <v>5.680758</v>
      </c>
      <c r="P292" s="331">
        <v>6.6675620000000002</v>
      </c>
      <c r="Q292" s="331">
        <v>0.191667</v>
      </c>
      <c r="R292" s="331">
        <v>0.11891400000000001</v>
      </c>
      <c r="S292" s="331">
        <v>-1</v>
      </c>
      <c r="T292" s="331">
        <v>-1</v>
      </c>
      <c r="U292" s="331">
        <v>92.039050000000003</v>
      </c>
      <c r="V292" s="331">
        <f t="shared" si="40"/>
        <v>5.0657244258167478E-2</v>
      </c>
      <c r="W292" s="331">
        <f t="shared" si="41"/>
        <v>7.5019626038824606E-3</v>
      </c>
      <c r="X292" s="331">
        <f t="shared" si="42"/>
        <v>6.5449337199178399E-3</v>
      </c>
      <c r="Y292" s="331">
        <f t="shared" si="43"/>
        <v>6.2619637927729798E-3</v>
      </c>
      <c r="Z292" s="331">
        <f t="shared" si="44"/>
        <v>7.3497290027262204E-3</v>
      </c>
      <c r="AA292" s="331">
        <f t="shared" si="45"/>
        <v>2.1127670185377E-4</v>
      </c>
      <c r="AB292" s="331">
        <f t="shared" si="46"/>
        <v>1.3108024711734002E-4</v>
      </c>
      <c r="AC292" s="331">
        <f t="shared" si="47"/>
        <v>0</v>
      </c>
      <c r="AD292" s="331">
        <f t="shared" si="48"/>
        <v>0</v>
      </c>
      <c r="AE292" s="468">
        <f t="shared" si="49"/>
        <v>0.10145568577665549</v>
      </c>
    </row>
    <row r="293" spans="1:31" x14ac:dyDescent="0.25">
      <c r="A293" s="11" t="s">
        <v>250</v>
      </c>
      <c r="B293" s="4" t="s">
        <v>251</v>
      </c>
      <c r="C293" s="4" t="s">
        <v>245</v>
      </c>
      <c r="D293" s="9" t="s">
        <v>27</v>
      </c>
      <c r="E293" s="9">
        <v>2007</v>
      </c>
      <c r="F293" s="9">
        <v>93</v>
      </c>
      <c r="G293" s="9" t="s">
        <v>230</v>
      </c>
      <c r="H293" s="9" t="s">
        <v>231</v>
      </c>
      <c r="I293" s="9" t="s">
        <v>42</v>
      </c>
      <c r="J293" s="9" t="s">
        <v>107</v>
      </c>
      <c r="K293" s="9" t="s">
        <v>35</v>
      </c>
      <c r="L293" s="331">
        <v>2.474602</v>
      </c>
      <c r="M293" s="331">
        <v>0.318631</v>
      </c>
      <c r="N293" s="331">
        <v>0.36841200000000002</v>
      </c>
      <c r="O293" s="331">
        <v>0.36649100000000001</v>
      </c>
      <c r="P293" s="331">
        <v>0.36841200000000002</v>
      </c>
      <c r="Q293" s="331">
        <v>1.479109</v>
      </c>
      <c r="R293" s="331">
        <v>0.31930900000000001</v>
      </c>
      <c r="S293" s="331">
        <v>-1</v>
      </c>
      <c r="T293" s="331">
        <v>-1</v>
      </c>
      <c r="U293" s="331">
        <v>247.14330699999999</v>
      </c>
      <c r="V293" s="331">
        <f t="shared" si="40"/>
        <v>2.7277817723486198E-3</v>
      </c>
      <c r="W293" s="331">
        <f t="shared" si="41"/>
        <v>3.5123055501660999E-4</v>
      </c>
      <c r="X293" s="331">
        <f t="shared" si="42"/>
        <v>4.0610471433971999E-4</v>
      </c>
      <c r="Y293" s="331">
        <f t="shared" si="43"/>
        <v>4.0398717431320994E-4</v>
      </c>
      <c r="Z293" s="331">
        <f t="shared" si="44"/>
        <v>4.0610471433971999E-4</v>
      </c>
      <c r="AA293" s="331">
        <f t="shared" si="45"/>
        <v>1.6304385794227898E-3</v>
      </c>
      <c r="AB293" s="331">
        <f t="shared" si="46"/>
        <v>3.5197792208478999E-4</v>
      </c>
      <c r="AC293" s="331">
        <f t="shared" si="47"/>
        <v>0</v>
      </c>
      <c r="AD293" s="331">
        <f t="shared" si="48"/>
        <v>0</v>
      </c>
      <c r="AE293" s="468">
        <f t="shared" si="49"/>
        <v>0.27242886249690212</v>
      </c>
    </row>
    <row r="294" spans="1:31" x14ac:dyDescent="0.25">
      <c r="A294" s="11">
        <v>2275050011</v>
      </c>
      <c r="B294" s="4" t="s">
        <v>251</v>
      </c>
      <c r="C294" s="4" t="s">
        <v>247</v>
      </c>
      <c r="D294" s="9" t="s">
        <v>27</v>
      </c>
      <c r="E294" s="9">
        <v>2007</v>
      </c>
      <c r="F294" s="9">
        <v>94</v>
      </c>
      <c r="G294" s="9" t="s">
        <v>154</v>
      </c>
      <c r="H294" s="9" t="s">
        <v>116</v>
      </c>
      <c r="I294" s="9" t="s">
        <v>42</v>
      </c>
      <c r="J294" s="9" t="s">
        <v>129</v>
      </c>
      <c r="K294" s="9" t="s">
        <v>35</v>
      </c>
      <c r="L294" s="331">
        <v>170.70886200000001</v>
      </c>
      <c r="M294" s="331">
        <v>1.69947</v>
      </c>
      <c r="N294" s="331">
        <v>1.4826680000000001</v>
      </c>
      <c r="O294" s="331">
        <v>1.4185650000000001</v>
      </c>
      <c r="P294" s="331">
        <v>1.664984</v>
      </c>
      <c r="Q294" s="331">
        <v>2.6563E-2</v>
      </c>
      <c r="R294" s="331">
        <v>0.146539</v>
      </c>
      <c r="S294" s="331">
        <v>-1</v>
      </c>
      <c r="T294" s="331">
        <v>-1</v>
      </c>
      <c r="U294" s="331">
        <v>113.420535</v>
      </c>
      <c r="V294" s="331">
        <f t="shared" si="40"/>
        <v>0.18817430929982923</v>
      </c>
      <c r="W294" s="331">
        <f t="shared" si="41"/>
        <v>1.8733450020056999E-3</v>
      </c>
      <c r="X294" s="331">
        <f t="shared" si="42"/>
        <v>1.6343617053750802E-3</v>
      </c>
      <c r="Y294" s="331">
        <f t="shared" si="43"/>
        <v>1.56370024347015E-3</v>
      </c>
      <c r="Z294" s="331">
        <f t="shared" si="44"/>
        <v>1.83533069416904E-3</v>
      </c>
      <c r="AA294" s="331">
        <f t="shared" si="45"/>
        <v>2.9280695327529997E-5</v>
      </c>
      <c r="AB294" s="331">
        <f t="shared" si="46"/>
        <v>1.6153159705609E-4</v>
      </c>
      <c r="AC294" s="331">
        <f t="shared" si="47"/>
        <v>0</v>
      </c>
      <c r="AD294" s="331">
        <f t="shared" si="48"/>
        <v>0</v>
      </c>
      <c r="AE294" s="468">
        <f t="shared" si="49"/>
        <v>0.12502473851675083</v>
      </c>
    </row>
    <row r="295" spans="1:31" x14ac:dyDescent="0.25">
      <c r="A295" s="11">
        <v>2275050011</v>
      </c>
      <c r="B295" s="4" t="s">
        <v>251</v>
      </c>
      <c r="C295" s="4" t="s">
        <v>247</v>
      </c>
      <c r="D295" s="9" t="s">
        <v>27</v>
      </c>
      <c r="E295" s="9">
        <v>2007</v>
      </c>
      <c r="F295" s="9">
        <v>95</v>
      </c>
      <c r="G295" s="9" t="s">
        <v>154</v>
      </c>
      <c r="H295" s="9" t="s">
        <v>116</v>
      </c>
      <c r="I295" s="9" t="s">
        <v>30</v>
      </c>
      <c r="J295" s="9" t="s">
        <v>129</v>
      </c>
      <c r="K295" s="9" t="s">
        <v>35</v>
      </c>
      <c r="L295" s="331">
        <v>18.967651</v>
      </c>
      <c r="M295" s="331">
        <v>0.18883</v>
      </c>
      <c r="N295" s="331">
        <v>0.164741</v>
      </c>
      <c r="O295" s="331">
        <v>0.15761800000000001</v>
      </c>
      <c r="P295" s="331">
        <v>0.184998</v>
      </c>
      <c r="Q295" s="331">
        <v>2.9510000000000001E-3</v>
      </c>
      <c r="R295" s="331">
        <v>1.6282000000000001E-2</v>
      </c>
      <c r="S295" s="331">
        <v>-1</v>
      </c>
      <c r="T295" s="331">
        <v>-1</v>
      </c>
      <c r="U295" s="331">
        <v>12.602282000000001</v>
      </c>
      <c r="V295" s="331">
        <f t="shared" si="40"/>
        <v>2.0908256221432806E-2</v>
      </c>
      <c r="W295" s="331">
        <f t="shared" si="41"/>
        <v>2.0814944466729997E-4</v>
      </c>
      <c r="X295" s="331">
        <f t="shared" si="42"/>
        <v>1.8159586752071E-4</v>
      </c>
      <c r="Y295" s="331">
        <f t="shared" si="43"/>
        <v>1.7374410405958E-4</v>
      </c>
      <c r="Z295" s="331">
        <f t="shared" si="44"/>
        <v>2.0392538772737997E-4</v>
      </c>
      <c r="AA295" s="331">
        <f t="shared" si="45"/>
        <v>3.2529206758099998E-6</v>
      </c>
      <c r="AB295" s="331">
        <f t="shared" si="46"/>
        <v>1.7947832749419998E-5</v>
      </c>
      <c r="AC295" s="331">
        <f t="shared" si="47"/>
        <v>0</v>
      </c>
      <c r="AD295" s="331">
        <f t="shared" si="48"/>
        <v>0</v>
      </c>
      <c r="AE295" s="468">
        <f t="shared" si="49"/>
        <v>1.389163798040942E-2</v>
      </c>
    </row>
    <row r="296" spans="1:31" x14ac:dyDescent="0.25">
      <c r="A296" s="11">
        <v>2275050011</v>
      </c>
      <c r="B296" s="4" t="s">
        <v>251</v>
      </c>
      <c r="C296" s="4" t="s">
        <v>247</v>
      </c>
      <c r="D296" s="9" t="s">
        <v>27</v>
      </c>
      <c r="E296" s="9">
        <v>2007</v>
      </c>
      <c r="F296" s="9">
        <v>96</v>
      </c>
      <c r="G296" s="9" t="s">
        <v>155</v>
      </c>
      <c r="H296" s="9" t="s">
        <v>116</v>
      </c>
      <c r="I296" s="9" t="s">
        <v>42</v>
      </c>
      <c r="J296" s="9" t="s">
        <v>129</v>
      </c>
      <c r="K296" s="9" t="s">
        <v>35</v>
      </c>
      <c r="L296" s="331">
        <v>2000.516758</v>
      </c>
      <c r="M296" s="331">
        <v>20.077110999999999</v>
      </c>
      <c r="N296" s="331">
        <v>17.515864000000001</v>
      </c>
      <c r="O296" s="331">
        <v>16.758565000000001</v>
      </c>
      <c r="P296" s="331">
        <v>19.669695999999998</v>
      </c>
      <c r="Q296" s="331">
        <v>0.39362399999999997</v>
      </c>
      <c r="R296" s="331">
        <v>1.7476400000000001</v>
      </c>
      <c r="S296" s="331">
        <v>-1</v>
      </c>
      <c r="T296" s="331">
        <v>-1</v>
      </c>
      <c r="U296" s="331">
        <v>1352.662163</v>
      </c>
      <c r="V296" s="331">
        <f t="shared" si="40"/>
        <v>2.2051922481879327</v>
      </c>
      <c r="W296" s="331">
        <f t="shared" si="41"/>
        <v>2.2131226527425409E-2</v>
      </c>
      <c r="X296" s="331">
        <f t="shared" si="42"/>
        <v>1.9307934991621839E-2</v>
      </c>
      <c r="Y296" s="331">
        <f t="shared" si="43"/>
        <v>1.8473155738870151E-2</v>
      </c>
      <c r="Z296" s="331">
        <f t="shared" si="44"/>
        <v>2.1682128365061757E-2</v>
      </c>
      <c r="AA296" s="331">
        <f t="shared" si="45"/>
        <v>4.3389618708743991E-4</v>
      </c>
      <c r="AB296" s="331">
        <f t="shared" si="46"/>
        <v>1.9264433378084001E-3</v>
      </c>
      <c r="AC296" s="331">
        <f t="shared" si="47"/>
        <v>0</v>
      </c>
      <c r="AD296" s="331">
        <f t="shared" si="48"/>
        <v>0</v>
      </c>
      <c r="AE296" s="468">
        <f t="shared" si="49"/>
        <v>1.4910548008839635</v>
      </c>
    </row>
    <row r="297" spans="1:31" x14ac:dyDescent="0.25">
      <c r="A297" s="11">
        <v>2275050011</v>
      </c>
      <c r="B297" s="4" t="s">
        <v>251</v>
      </c>
      <c r="C297" s="4" t="s">
        <v>247</v>
      </c>
      <c r="D297" s="9" t="s">
        <v>27</v>
      </c>
      <c r="E297" s="9">
        <v>2007</v>
      </c>
      <c r="F297" s="9">
        <v>97</v>
      </c>
      <c r="G297" s="9" t="s">
        <v>155</v>
      </c>
      <c r="H297" s="9" t="s">
        <v>116</v>
      </c>
      <c r="I297" s="9" t="s">
        <v>30</v>
      </c>
      <c r="J297" s="9" t="s">
        <v>129</v>
      </c>
      <c r="K297" s="9" t="s">
        <v>35</v>
      </c>
      <c r="L297" s="331">
        <v>23.443556000000001</v>
      </c>
      <c r="M297" s="331">
        <v>0.23527899999999999</v>
      </c>
      <c r="N297" s="331">
        <v>0.205264</v>
      </c>
      <c r="O297" s="331">
        <v>0.19638900000000001</v>
      </c>
      <c r="P297" s="331">
        <v>0.23050399999999999</v>
      </c>
      <c r="Q297" s="331">
        <v>4.6129999999999999E-3</v>
      </c>
      <c r="R297" s="331">
        <v>2.0480000000000002E-2</v>
      </c>
      <c r="S297" s="331">
        <v>-1</v>
      </c>
      <c r="T297" s="331">
        <v>-1</v>
      </c>
      <c r="U297" s="331">
        <v>15.851509999999999</v>
      </c>
      <c r="V297" s="331">
        <f t="shared" si="40"/>
        <v>2.5842096925418362E-2</v>
      </c>
      <c r="W297" s="331">
        <f t="shared" si="41"/>
        <v>2.5935070270548998E-4</v>
      </c>
      <c r="X297" s="331">
        <f t="shared" si="42"/>
        <v>2.2626482873583999E-4</v>
      </c>
      <c r="Y297" s="331">
        <f t="shared" si="43"/>
        <v>2.1648181585959001E-4</v>
      </c>
      <c r="Z297" s="331">
        <f t="shared" si="44"/>
        <v>2.5408716620023994E-4</v>
      </c>
      <c r="AA297" s="331">
        <f t="shared" si="45"/>
        <v>5.0849620730299998E-6</v>
      </c>
      <c r="AB297" s="331">
        <f t="shared" si="46"/>
        <v>2.25753356288E-5</v>
      </c>
      <c r="AC297" s="331">
        <f t="shared" si="47"/>
        <v>0</v>
      </c>
      <c r="AD297" s="331">
        <f t="shared" si="48"/>
        <v>0</v>
      </c>
      <c r="AE297" s="468">
        <f t="shared" si="49"/>
        <v>1.7473298753578101E-2</v>
      </c>
    </row>
    <row r="298" spans="1:31" x14ac:dyDescent="0.25">
      <c r="A298" s="11">
        <v>2275050011</v>
      </c>
      <c r="B298" s="4" t="s">
        <v>251</v>
      </c>
      <c r="C298" s="4" t="s">
        <v>247</v>
      </c>
      <c r="D298" s="9" t="s">
        <v>27</v>
      </c>
      <c r="E298" s="9">
        <v>2007</v>
      </c>
      <c r="F298" s="9">
        <v>98</v>
      </c>
      <c r="G298" s="9" t="s">
        <v>155</v>
      </c>
      <c r="H298" s="9" t="s">
        <v>116</v>
      </c>
      <c r="I298" s="9" t="s">
        <v>99</v>
      </c>
      <c r="J298" s="9" t="s">
        <v>129</v>
      </c>
      <c r="K298" s="9" t="s">
        <v>35</v>
      </c>
      <c r="L298" s="331">
        <v>31.258074000000001</v>
      </c>
      <c r="M298" s="331">
        <v>0.31370500000000001</v>
      </c>
      <c r="N298" s="331">
        <v>0.27368500000000001</v>
      </c>
      <c r="O298" s="331">
        <v>0.261853</v>
      </c>
      <c r="P298" s="331">
        <v>0.30733899999999997</v>
      </c>
      <c r="Q298" s="331">
        <v>6.1500000000000001E-3</v>
      </c>
      <c r="R298" s="331">
        <v>2.7307000000000001E-2</v>
      </c>
      <c r="S298" s="331">
        <v>-1</v>
      </c>
      <c r="T298" s="331">
        <v>-1</v>
      </c>
      <c r="U298" s="331">
        <v>21.135345999999998</v>
      </c>
      <c r="V298" s="331">
        <f t="shared" si="40"/>
        <v>3.4456128499016941E-2</v>
      </c>
      <c r="W298" s="331">
        <f t="shared" si="41"/>
        <v>3.4580056950355001E-4</v>
      </c>
      <c r="X298" s="331">
        <f t="shared" si="42"/>
        <v>3.0168607087735001E-4</v>
      </c>
      <c r="Y298" s="331">
        <f t="shared" si="43"/>
        <v>2.8864352345743001E-4</v>
      </c>
      <c r="Z298" s="331">
        <f t="shared" si="44"/>
        <v>3.3878325570408995E-4</v>
      </c>
      <c r="AA298" s="331">
        <f t="shared" si="45"/>
        <v>6.7792145564999994E-6</v>
      </c>
      <c r="AB298" s="331">
        <f t="shared" si="46"/>
        <v>3.0100814942169997E-5</v>
      </c>
      <c r="AC298" s="331">
        <f t="shared" si="47"/>
        <v>0</v>
      </c>
      <c r="AD298" s="331">
        <f t="shared" si="48"/>
        <v>0</v>
      </c>
      <c r="AE298" s="468">
        <f t="shared" si="49"/>
        <v>2.329773093656326E-2</v>
      </c>
    </row>
    <row r="299" spans="1:31" x14ac:dyDescent="0.25">
      <c r="A299" s="11">
        <v>2275050011</v>
      </c>
      <c r="B299" s="4" t="s">
        <v>251</v>
      </c>
      <c r="C299" s="4" t="s">
        <v>247</v>
      </c>
      <c r="D299" s="9" t="s">
        <v>27</v>
      </c>
      <c r="E299" s="9">
        <v>2007</v>
      </c>
      <c r="F299" s="9">
        <v>99</v>
      </c>
      <c r="G299" s="9" t="s">
        <v>156</v>
      </c>
      <c r="H299" s="9" t="s">
        <v>116</v>
      </c>
      <c r="I299" s="9" t="s">
        <v>42</v>
      </c>
      <c r="J299" s="9" t="s">
        <v>129</v>
      </c>
      <c r="K299" s="9" t="s">
        <v>35</v>
      </c>
      <c r="L299" s="331">
        <v>315.50138600000002</v>
      </c>
      <c r="M299" s="331">
        <v>3.3099080000000001</v>
      </c>
      <c r="N299" s="331">
        <v>2.887661</v>
      </c>
      <c r="O299" s="331">
        <v>2.762813</v>
      </c>
      <c r="P299" s="331">
        <v>3.2427410000000001</v>
      </c>
      <c r="Q299" s="331">
        <v>0.22570599999999999</v>
      </c>
      <c r="R299" s="331">
        <v>0.30379</v>
      </c>
      <c r="S299" s="331">
        <v>-1</v>
      </c>
      <c r="T299" s="331">
        <v>-1</v>
      </c>
      <c r="U299" s="331">
        <v>235.13148799999999</v>
      </c>
      <c r="V299" s="331">
        <f t="shared" si="40"/>
        <v>0.3477807461084757</v>
      </c>
      <c r="W299" s="331">
        <f t="shared" si="41"/>
        <v>3.6485490234594796E-3</v>
      </c>
      <c r="X299" s="331">
        <f t="shared" si="42"/>
        <v>3.1831013797459099E-3</v>
      </c>
      <c r="Y299" s="331">
        <f t="shared" si="43"/>
        <v>3.0454800173150298E-3</v>
      </c>
      <c r="Z299" s="331">
        <f t="shared" si="44"/>
        <v>3.5745100797007099E-3</v>
      </c>
      <c r="AA299" s="331">
        <f t="shared" si="45"/>
        <v>2.4879827653485995E-4</v>
      </c>
      <c r="AB299" s="331">
        <f t="shared" si="46"/>
        <v>3.3487115286489998E-4</v>
      </c>
      <c r="AC299" s="331">
        <f t="shared" si="47"/>
        <v>0</v>
      </c>
      <c r="AD299" s="331">
        <f t="shared" si="48"/>
        <v>0</v>
      </c>
      <c r="AE299" s="468">
        <f t="shared" si="49"/>
        <v>0.25918809855952923</v>
      </c>
    </row>
    <row r="300" spans="1:31" x14ac:dyDescent="0.25">
      <c r="A300" s="11">
        <v>2275050011</v>
      </c>
      <c r="B300" s="4" t="s">
        <v>251</v>
      </c>
      <c r="C300" s="4" t="s">
        <v>247</v>
      </c>
      <c r="D300" s="9" t="s">
        <v>27</v>
      </c>
      <c r="E300" s="9">
        <v>2007</v>
      </c>
      <c r="F300" s="9">
        <v>100</v>
      </c>
      <c r="G300" s="9" t="s">
        <v>156</v>
      </c>
      <c r="H300" s="9" t="s">
        <v>116</v>
      </c>
      <c r="I300" s="9" t="s">
        <v>30</v>
      </c>
      <c r="J300" s="9" t="s">
        <v>129</v>
      </c>
      <c r="K300" s="9" t="s">
        <v>35</v>
      </c>
      <c r="L300" s="331">
        <v>35.055709999999998</v>
      </c>
      <c r="M300" s="331">
        <v>0.36776799999999998</v>
      </c>
      <c r="N300" s="331">
        <v>0.320851</v>
      </c>
      <c r="O300" s="331">
        <v>0.306979</v>
      </c>
      <c r="P300" s="331">
        <v>0.36030499999999999</v>
      </c>
      <c r="Q300" s="331">
        <v>2.5078E-2</v>
      </c>
      <c r="R300" s="331">
        <v>3.3753999999999999E-2</v>
      </c>
      <c r="S300" s="331">
        <v>-1</v>
      </c>
      <c r="T300" s="331">
        <v>-1</v>
      </c>
      <c r="U300" s="331">
        <v>26.125720999999999</v>
      </c>
      <c r="V300" s="331">
        <f t="shared" si="40"/>
        <v>3.8642305613080095E-2</v>
      </c>
      <c r="W300" s="331">
        <f t="shared" si="41"/>
        <v>4.0539482585607992E-4</v>
      </c>
      <c r="X300" s="331">
        <f t="shared" si="42"/>
        <v>3.5367768612481001E-4</v>
      </c>
      <c r="Y300" s="331">
        <f t="shared" si="43"/>
        <v>3.3838642363249002E-4</v>
      </c>
      <c r="Z300" s="331">
        <f t="shared" si="44"/>
        <v>3.9716827654954996E-4</v>
      </c>
      <c r="AA300" s="331">
        <f t="shared" si="45"/>
        <v>2.7643763032179998E-5</v>
      </c>
      <c r="AB300" s="331">
        <f t="shared" si="46"/>
        <v>3.7207415957739998E-5</v>
      </c>
      <c r="AC300" s="331">
        <f t="shared" si="47"/>
        <v>0</v>
      </c>
      <c r="AD300" s="331">
        <f t="shared" si="48"/>
        <v>0</v>
      </c>
      <c r="AE300" s="468">
        <f t="shared" si="49"/>
        <v>2.8798677740204507E-2</v>
      </c>
    </row>
    <row r="301" spans="1:31" x14ac:dyDescent="0.25">
      <c r="A301" s="11">
        <v>2275050011</v>
      </c>
      <c r="B301" s="4" t="s">
        <v>251</v>
      </c>
      <c r="C301" s="4" t="s">
        <v>247</v>
      </c>
      <c r="D301" s="9" t="s">
        <v>27</v>
      </c>
      <c r="E301" s="9">
        <v>2007</v>
      </c>
      <c r="F301" s="9">
        <v>101</v>
      </c>
      <c r="G301" s="9" t="s">
        <v>157</v>
      </c>
      <c r="H301" s="9" t="s">
        <v>116</v>
      </c>
      <c r="I301" s="9" t="s">
        <v>42</v>
      </c>
      <c r="J301" s="9" t="s">
        <v>129</v>
      </c>
      <c r="K301" s="9" t="s">
        <v>35</v>
      </c>
      <c r="L301" s="331">
        <v>259.99934100000002</v>
      </c>
      <c r="M301" s="331">
        <v>2.868633</v>
      </c>
      <c r="N301" s="331">
        <v>2.5026799999999998</v>
      </c>
      <c r="O301" s="331">
        <v>2.394476</v>
      </c>
      <c r="P301" s="331">
        <v>2.8104209999999998</v>
      </c>
      <c r="Q301" s="331">
        <v>0.26849800000000001</v>
      </c>
      <c r="R301" s="331">
        <v>0.25788800000000001</v>
      </c>
      <c r="S301" s="331">
        <v>-1</v>
      </c>
      <c r="T301" s="331">
        <v>-1</v>
      </c>
      <c r="U301" s="331">
        <v>199.60345699999999</v>
      </c>
      <c r="V301" s="331">
        <f t="shared" si="40"/>
        <v>0.28660021417684667</v>
      </c>
      <c r="W301" s="331">
        <f t="shared" si="41"/>
        <v>3.1621266001392295E-3</v>
      </c>
      <c r="X301" s="331">
        <f t="shared" si="42"/>
        <v>2.7587324693107997E-3</v>
      </c>
      <c r="Y301" s="331">
        <f t="shared" si="43"/>
        <v>2.6394579763235598E-3</v>
      </c>
      <c r="Z301" s="331">
        <f t="shared" si="44"/>
        <v>3.0979588541615098E-3</v>
      </c>
      <c r="AA301" s="331">
        <f t="shared" si="45"/>
        <v>2.9596838211238001E-4</v>
      </c>
      <c r="AB301" s="331">
        <f t="shared" si="46"/>
        <v>2.8427285911327999E-4</v>
      </c>
      <c r="AC301" s="331">
        <f t="shared" si="47"/>
        <v>0</v>
      </c>
      <c r="AD301" s="331">
        <f t="shared" si="48"/>
        <v>0</v>
      </c>
      <c r="AE301" s="468">
        <f t="shared" si="49"/>
        <v>0.22002514816619864</v>
      </c>
    </row>
    <row r="302" spans="1:31" x14ac:dyDescent="0.25">
      <c r="A302" s="11">
        <v>2275050011</v>
      </c>
      <c r="B302" s="4" t="s">
        <v>251</v>
      </c>
      <c r="C302" s="4" t="s">
        <v>247</v>
      </c>
      <c r="D302" s="9" t="s">
        <v>27</v>
      </c>
      <c r="E302" s="9">
        <v>2007</v>
      </c>
      <c r="F302" s="9">
        <v>102</v>
      </c>
      <c r="G302" s="9" t="s">
        <v>157</v>
      </c>
      <c r="H302" s="9" t="s">
        <v>116</v>
      </c>
      <c r="I302" s="9" t="s">
        <v>30</v>
      </c>
      <c r="J302" s="9" t="s">
        <v>129</v>
      </c>
      <c r="K302" s="9" t="s">
        <v>35</v>
      </c>
      <c r="L302" s="331">
        <v>3.8235199999999998</v>
      </c>
      <c r="M302" s="331">
        <v>4.2186000000000001E-2</v>
      </c>
      <c r="N302" s="331">
        <v>3.6804000000000003E-2</v>
      </c>
      <c r="O302" s="331">
        <v>3.5213000000000001E-2</v>
      </c>
      <c r="P302" s="331">
        <v>4.1329999999999999E-2</v>
      </c>
      <c r="Q302" s="331">
        <v>3.9480000000000001E-3</v>
      </c>
      <c r="R302" s="331">
        <v>3.7919999999999998E-3</v>
      </c>
      <c r="S302" s="331">
        <v>-1</v>
      </c>
      <c r="T302" s="331">
        <v>-1</v>
      </c>
      <c r="U302" s="331">
        <v>2.9353449999999999</v>
      </c>
      <c r="V302" s="331">
        <f t="shared" si="40"/>
        <v>4.2147093400111994E-3</v>
      </c>
      <c r="W302" s="331">
        <f t="shared" si="41"/>
        <v>4.650210492366E-5</v>
      </c>
      <c r="X302" s="331">
        <f t="shared" si="42"/>
        <v>4.0569465453240001E-5</v>
      </c>
      <c r="Y302" s="331">
        <f t="shared" si="43"/>
        <v>3.8815688159029998E-5</v>
      </c>
      <c r="Z302" s="331">
        <f t="shared" si="44"/>
        <v>4.5558526442299997E-5</v>
      </c>
      <c r="AA302" s="331">
        <f t="shared" si="45"/>
        <v>4.3519250518799996E-6</v>
      </c>
      <c r="AB302" s="331">
        <f t="shared" si="46"/>
        <v>4.1799644875199997E-6</v>
      </c>
      <c r="AC302" s="331">
        <f t="shared" si="47"/>
        <v>0</v>
      </c>
      <c r="AD302" s="331">
        <f t="shared" si="48"/>
        <v>0</v>
      </c>
      <c r="AE302" s="468">
        <f t="shared" si="49"/>
        <v>3.2356639922519496E-3</v>
      </c>
    </row>
    <row r="303" spans="1:31" x14ac:dyDescent="0.25">
      <c r="A303" s="11">
        <v>2275050011</v>
      </c>
      <c r="B303" s="4" t="s">
        <v>251</v>
      </c>
      <c r="C303" s="4" t="s">
        <v>247</v>
      </c>
      <c r="D303" s="9" t="s">
        <v>27</v>
      </c>
      <c r="E303" s="9">
        <v>2007</v>
      </c>
      <c r="F303" s="9">
        <v>103</v>
      </c>
      <c r="G303" s="9" t="s">
        <v>157</v>
      </c>
      <c r="H303" s="9" t="s">
        <v>116</v>
      </c>
      <c r="I303" s="9" t="s">
        <v>99</v>
      </c>
      <c r="J303" s="9" t="s">
        <v>129</v>
      </c>
      <c r="K303" s="9" t="s">
        <v>35</v>
      </c>
      <c r="L303" s="331">
        <v>1.9117599999999999</v>
      </c>
      <c r="M303" s="331">
        <v>2.1093000000000001E-2</v>
      </c>
      <c r="N303" s="331">
        <v>1.8402000000000002E-2</v>
      </c>
      <c r="O303" s="331">
        <v>1.7606E-2</v>
      </c>
      <c r="P303" s="331">
        <v>2.0664999999999999E-2</v>
      </c>
      <c r="Q303" s="331">
        <v>1.9740000000000001E-3</v>
      </c>
      <c r="R303" s="331">
        <v>1.8959999999999999E-3</v>
      </c>
      <c r="S303" s="331">
        <v>-1</v>
      </c>
      <c r="T303" s="331">
        <v>-1</v>
      </c>
      <c r="U303" s="331">
        <v>1.4676720000000001</v>
      </c>
      <c r="V303" s="331">
        <f t="shared" si="40"/>
        <v>2.1073546700055997E-3</v>
      </c>
      <c r="W303" s="331">
        <f t="shared" si="41"/>
        <v>2.325105246183E-5</v>
      </c>
      <c r="X303" s="331">
        <f t="shared" si="42"/>
        <v>2.028473272662E-5</v>
      </c>
      <c r="Y303" s="331">
        <f t="shared" si="43"/>
        <v>1.9407292923859999E-5</v>
      </c>
      <c r="Z303" s="331">
        <f t="shared" si="44"/>
        <v>2.2779263221149999E-5</v>
      </c>
      <c r="AA303" s="331">
        <f t="shared" si="45"/>
        <v>2.1759625259399998E-6</v>
      </c>
      <c r="AB303" s="331">
        <f t="shared" si="46"/>
        <v>2.0899822437599999E-6</v>
      </c>
      <c r="AC303" s="331">
        <f t="shared" si="47"/>
        <v>0</v>
      </c>
      <c r="AD303" s="331">
        <f t="shared" si="48"/>
        <v>0</v>
      </c>
      <c r="AE303" s="468">
        <f t="shared" si="49"/>
        <v>1.6178314449703198E-3</v>
      </c>
    </row>
    <row r="304" spans="1:31" x14ac:dyDescent="0.25">
      <c r="A304" s="11" t="s">
        <v>250</v>
      </c>
      <c r="B304" s="4" t="s">
        <v>251</v>
      </c>
      <c r="C304" s="4" t="s">
        <v>245</v>
      </c>
      <c r="D304" s="9" t="s">
        <v>27</v>
      </c>
      <c r="E304" s="9">
        <v>2007</v>
      </c>
      <c r="F304" s="9">
        <v>104</v>
      </c>
      <c r="G304" s="9" t="s">
        <v>81</v>
      </c>
      <c r="H304" s="9" t="s">
        <v>53</v>
      </c>
      <c r="I304" s="9" t="s">
        <v>42</v>
      </c>
      <c r="J304" s="9" t="s">
        <v>31</v>
      </c>
      <c r="K304" s="9" t="s">
        <v>35</v>
      </c>
      <c r="L304" s="331">
        <v>27.595098</v>
      </c>
      <c r="M304" s="331">
        <v>2.1998220000000002</v>
      </c>
      <c r="N304" s="331">
        <v>2.5435089999999998</v>
      </c>
      <c r="O304" s="331">
        <v>2.530246</v>
      </c>
      <c r="P304" s="331">
        <v>2.5435089999999998</v>
      </c>
      <c r="Q304" s="331">
        <v>21.977806000000001</v>
      </c>
      <c r="R304" s="331">
        <v>3.1360579999999998</v>
      </c>
      <c r="S304" s="331">
        <v>1.762222</v>
      </c>
      <c r="T304" s="331">
        <v>1.762222</v>
      </c>
      <c r="U304" s="331">
        <v>2427.2893530000001</v>
      </c>
      <c r="V304" s="331">
        <f t="shared" si="40"/>
        <v>3.041838862595838E-2</v>
      </c>
      <c r="W304" s="331">
        <f t="shared" si="41"/>
        <v>2.4248886705868201E-3</v>
      </c>
      <c r="X304" s="331">
        <f t="shared" si="42"/>
        <v>2.8037387377867896E-3</v>
      </c>
      <c r="Y304" s="331">
        <f t="shared" si="43"/>
        <v>2.7891187828822596E-3</v>
      </c>
      <c r="Z304" s="331">
        <f t="shared" si="44"/>
        <v>2.8037387377867896E-3</v>
      </c>
      <c r="AA304" s="331">
        <f t="shared" si="45"/>
        <v>2.4226384122785858E-2</v>
      </c>
      <c r="AB304" s="331">
        <f t="shared" si="46"/>
        <v>3.4569122022159796E-3</v>
      </c>
      <c r="AC304" s="331">
        <f t="shared" si="47"/>
        <v>1.9425172413308199E-3</v>
      </c>
      <c r="AD304" s="331">
        <f t="shared" si="48"/>
        <v>1.9425172413308199E-3</v>
      </c>
      <c r="AE304" s="468">
        <f t="shared" si="49"/>
        <v>2.6756285064544825</v>
      </c>
    </row>
    <row r="305" spans="1:31" x14ac:dyDescent="0.25">
      <c r="A305" s="11" t="s">
        <v>250</v>
      </c>
      <c r="B305" s="4" t="s">
        <v>251</v>
      </c>
      <c r="C305" s="4" t="s">
        <v>245</v>
      </c>
      <c r="D305" s="9" t="s">
        <v>27</v>
      </c>
      <c r="E305" s="9">
        <v>2007</v>
      </c>
      <c r="F305" s="9">
        <v>105</v>
      </c>
      <c r="G305" s="9" t="s">
        <v>81</v>
      </c>
      <c r="H305" s="9" t="s">
        <v>53</v>
      </c>
      <c r="I305" s="9" t="s">
        <v>30</v>
      </c>
      <c r="J305" s="9" t="s">
        <v>31</v>
      </c>
      <c r="K305" s="9" t="s">
        <v>35</v>
      </c>
      <c r="L305" s="331">
        <v>0.66860399999999998</v>
      </c>
      <c r="M305" s="331">
        <v>5.33E-2</v>
      </c>
      <c r="N305" s="331">
        <v>6.1627000000000001E-2</v>
      </c>
      <c r="O305" s="331">
        <v>6.1305999999999999E-2</v>
      </c>
      <c r="P305" s="331">
        <v>6.1627000000000001E-2</v>
      </c>
      <c r="Q305" s="331">
        <v>0.53250200000000003</v>
      </c>
      <c r="R305" s="331">
        <v>7.5983999999999996E-2</v>
      </c>
      <c r="S305" s="331">
        <v>4.2696999999999999E-2</v>
      </c>
      <c r="T305" s="331">
        <v>4.2696999999999999E-2</v>
      </c>
      <c r="U305" s="331">
        <v>58.810975999999997</v>
      </c>
      <c r="V305" s="331">
        <f t="shared" si="40"/>
        <v>7.3700975111123989E-4</v>
      </c>
      <c r="W305" s="331">
        <f t="shared" si="41"/>
        <v>5.8753192822999997E-5</v>
      </c>
      <c r="X305" s="331">
        <f t="shared" si="42"/>
        <v>6.7932139101370003E-5</v>
      </c>
      <c r="Y305" s="331">
        <f t="shared" si="43"/>
        <v>6.7578297170859991E-5</v>
      </c>
      <c r="Z305" s="331">
        <f t="shared" si="44"/>
        <v>6.7932139101370003E-5</v>
      </c>
      <c r="AA305" s="331">
        <f t="shared" si="45"/>
        <v>5.8698297719762002E-4</v>
      </c>
      <c r="AB305" s="331">
        <f t="shared" si="46"/>
        <v>8.375802257903999E-5</v>
      </c>
      <c r="AC305" s="331">
        <f t="shared" si="47"/>
        <v>4.7065386003069993E-5</v>
      </c>
      <c r="AD305" s="331">
        <f t="shared" si="48"/>
        <v>4.7065386003069993E-5</v>
      </c>
      <c r="AE305" s="468">
        <f t="shared" si="49"/>
        <v>6.4828003996938555E-2</v>
      </c>
    </row>
    <row r="306" spans="1:31" x14ac:dyDescent="0.25">
      <c r="A306" s="11" t="s">
        <v>250</v>
      </c>
      <c r="B306" s="4" t="s">
        <v>251</v>
      </c>
      <c r="C306" s="4" t="s">
        <v>245</v>
      </c>
      <c r="D306" s="9" t="s">
        <v>27</v>
      </c>
      <c r="E306" s="9">
        <v>2007</v>
      </c>
      <c r="F306" s="9">
        <v>106</v>
      </c>
      <c r="G306" s="9" t="s">
        <v>82</v>
      </c>
      <c r="H306" s="9" t="s">
        <v>80</v>
      </c>
      <c r="I306" s="9" t="s">
        <v>42</v>
      </c>
      <c r="J306" s="9" t="s">
        <v>31</v>
      </c>
      <c r="K306" s="9" t="s">
        <v>35</v>
      </c>
      <c r="L306" s="331">
        <v>1.1072599999999999</v>
      </c>
      <c r="M306" s="331">
        <v>2.5153999999999999E-2</v>
      </c>
      <c r="N306" s="331">
        <v>2.9083999999999999E-2</v>
      </c>
      <c r="O306" s="331">
        <v>2.8931999999999999E-2</v>
      </c>
      <c r="P306" s="331">
        <v>2.9083999999999999E-2</v>
      </c>
      <c r="Q306" s="331">
        <v>7.1125420000000004</v>
      </c>
      <c r="R306" s="331">
        <v>0.48092000000000001</v>
      </c>
      <c r="S306" s="331">
        <v>-1</v>
      </c>
      <c r="T306" s="331">
        <v>-1</v>
      </c>
      <c r="U306" s="331">
        <v>372.22873900000002</v>
      </c>
      <c r="V306" s="331">
        <f t="shared" si="40"/>
        <v>1.2205452211105998E-3</v>
      </c>
      <c r="W306" s="331">
        <f t="shared" si="41"/>
        <v>2.7727538691739999E-5</v>
      </c>
      <c r="X306" s="331">
        <f t="shared" si="42"/>
        <v>3.2059622140039998E-5</v>
      </c>
      <c r="Y306" s="331">
        <f t="shared" si="43"/>
        <v>3.1892070820920003E-5</v>
      </c>
      <c r="Z306" s="331">
        <f t="shared" si="44"/>
        <v>3.2059622140039998E-5</v>
      </c>
      <c r="AA306" s="331">
        <f t="shared" si="45"/>
        <v>7.8402354894500197E-3</v>
      </c>
      <c r="AB306" s="331">
        <f t="shared" si="46"/>
        <v>5.3012355520519992E-4</v>
      </c>
      <c r="AC306" s="331">
        <f t="shared" si="47"/>
        <v>0</v>
      </c>
      <c r="AD306" s="331">
        <f t="shared" si="48"/>
        <v>0</v>
      </c>
      <c r="AE306" s="468">
        <f t="shared" si="49"/>
        <v>0.41031194890673811</v>
      </c>
    </row>
    <row r="307" spans="1:31" x14ac:dyDescent="0.25">
      <c r="A307" s="11" t="s">
        <v>250</v>
      </c>
      <c r="B307" s="4" t="s">
        <v>251</v>
      </c>
      <c r="C307" s="4" t="s">
        <v>245</v>
      </c>
      <c r="D307" s="9" t="s">
        <v>27</v>
      </c>
      <c r="E307" s="9">
        <v>2007</v>
      </c>
      <c r="F307" s="9">
        <v>107</v>
      </c>
      <c r="G307" s="9" t="s">
        <v>583</v>
      </c>
      <c r="H307" s="9" t="s">
        <v>47</v>
      </c>
      <c r="I307" s="9" t="s">
        <v>42</v>
      </c>
      <c r="J307" s="9" t="s">
        <v>31</v>
      </c>
      <c r="K307" s="9" t="s">
        <v>35</v>
      </c>
      <c r="L307" s="331">
        <v>2.6669119999999999</v>
      </c>
      <c r="M307" s="331">
        <v>3.5167999999999998E-2</v>
      </c>
      <c r="N307" s="331">
        <v>4.0662999999999998E-2</v>
      </c>
      <c r="O307" s="331">
        <v>4.0451000000000001E-2</v>
      </c>
      <c r="P307" s="331">
        <v>4.0662999999999998E-2</v>
      </c>
      <c r="Q307" s="331">
        <v>8.1215679999999999</v>
      </c>
      <c r="R307" s="331">
        <v>0.65763400000000005</v>
      </c>
      <c r="S307" s="331">
        <v>-1</v>
      </c>
      <c r="T307" s="331">
        <v>-1</v>
      </c>
      <c r="U307" s="331">
        <v>509.004839</v>
      </c>
      <c r="V307" s="331">
        <f t="shared" si="40"/>
        <v>2.9397672603747199E-3</v>
      </c>
      <c r="W307" s="331">
        <f t="shared" si="41"/>
        <v>3.8766084150079999E-5</v>
      </c>
      <c r="X307" s="331">
        <f t="shared" si="42"/>
        <v>4.4823284798529995E-5</v>
      </c>
      <c r="Y307" s="331">
        <f t="shared" si="43"/>
        <v>4.4589594800810001E-5</v>
      </c>
      <c r="Z307" s="331">
        <f t="shared" si="44"/>
        <v>4.4823284798529995E-5</v>
      </c>
      <c r="AA307" s="331">
        <f t="shared" si="45"/>
        <v>8.9524962613340801E-3</v>
      </c>
      <c r="AB307" s="331">
        <f t="shared" si="46"/>
        <v>7.2491739604054004E-4</v>
      </c>
      <c r="AC307" s="331">
        <f t="shared" si="47"/>
        <v>0</v>
      </c>
      <c r="AD307" s="331">
        <f t="shared" si="48"/>
        <v>0</v>
      </c>
      <c r="AE307" s="468">
        <f t="shared" si="49"/>
        <v>0.56108179087442911</v>
      </c>
    </row>
    <row r="308" spans="1:31" x14ac:dyDescent="0.25">
      <c r="A308" s="11" t="s">
        <v>250</v>
      </c>
      <c r="B308" s="4" t="s">
        <v>251</v>
      </c>
      <c r="C308" s="4" t="s">
        <v>245</v>
      </c>
      <c r="D308" s="9" t="s">
        <v>27</v>
      </c>
      <c r="E308" s="9">
        <v>2007</v>
      </c>
      <c r="F308" s="9">
        <v>108</v>
      </c>
      <c r="G308" s="9" t="s">
        <v>184</v>
      </c>
      <c r="H308" s="9" t="s">
        <v>176</v>
      </c>
      <c r="I308" s="9" t="s">
        <v>42</v>
      </c>
      <c r="J308" s="9" t="s">
        <v>107</v>
      </c>
      <c r="K308" s="9" t="s">
        <v>35</v>
      </c>
      <c r="L308" s="331">
        <v>0.19195300000000001</v>
      </c>
      <c r="M308" s="331">
        <v>2.0000000000000002E-5</v>
      </c>
      <c r="N308" s="331">
        <v>2.3E-5</v>
      </c>
      <c r="O308" s="331">
        <v>2.3E-5</v>
      </c>
      <c r="P308" s="331">
        <v>2.3E-5</v>
      </c>
      <c r="Q308" s="331">
        <v>1.4813229999999999</v>
      </c>
      <c r="R308" s="331">
        <v>0.25274000000000002</v>
      </c>
      <c r="S308" s="331">
        <v>-1</v>
      </c>
      <c r="T308" s="331">
        <v>-1</v>
      </c>
      <c r="U308" s="331">
        <v>195.61907299999999</v>
      </c>
      <c r="V308" s="331">
        <f t="shared" si="40"/>
        <v>2.1159196288843E-4</v>
      </c>
      <c r="W308" s="331">
        <f t="shared" si="41"/>
        <v>2.20462262E-8</v>
      </c>
      <c r="X308" s="331">
        <f t="shared" si="42"/>
        <v>2.535316013E-8</v>
      </c>
      <c r="Y308" s="331">
        <f t="shared" si="43"/>
        <v>2.535316013E-8</v>
      </c>
      <c r="Z308" s="331">
        <f t="shared" si="44"/>
        <v>2.535316013E-8</v>
      </c>
      <c r="AA308" s="331">
        <f t="shared" si="45"/>
        <v>1.6328790966631298E-3</v>
      </c>
      <c r="AB308" s="331">
        <f t="shared" si="46"/>
        <v>2.785981604894E-4</v>
      </c>
      <c r="AC308" s="331">
        <f t="shared" si="47"/>
        <v>0</v>
      </c>
      <c r="AD308" s="331">
        <f t="shared" si="48"/>
        <v>0</v>
      </c>
      <c r="AE308" s="468">
        <f t="shared" si="49"/>
        <v>0.21563311661961559</v>
      </c>
    </row>
    <row r="309" spans="1:31" x14ac:dyDescent="0.25">
      <c r="A309" s="11" t="s">
        <v>250</v>
      </c>
      <c r="B309" s="4" t="s">
        <v>251</v>
      </c>
      <c r="C309" s="4" t="s">
        <v>245</v>
      </c>
      <c r="D309" s="9" t="s">
        <v>27</v>
      </c>
      <c r="E309" s="9">
        <v>2007</v>
      </c>
      <c r="F309" s="9">
        <v>109</v>
      </c>
      <c r="G309" s="9" t="s">
        <v>185</v>
      </c>
      <c r="H309" s="9" t="s">
        <v>186</v>
      </c>
      <c r="I309" s="9" t="s">
        <v>42</v>
      </c>
      <c r="J309" s="9" t="s">
        <v>107</v>
      </c>
      <c r="K309" s="9" t="s">
        <v>35</v>
      </c>
      <c r="L309" s="331">
        <v>1.395076</v>
      </c>
      <c r="M309" s="331">
        <v>1.47E-4</v>
      </c>
      <c r="N309" s="331">
        <v>1.7000000000000001E-4</v>
      </c>
      <c r="O309" s="331">
        <v>1.6899999999999999E-4</v>
      </c>
      <c r="P309" s="331">
        <v>1.7000000000000001E-4</v>
      </c>
      <c r="Q309" s="331">
        <v>10.766429</v>
      </c>
      <c r="R309" s="331">
        <v>1.836967</v>
      </c>
      <c r="S309" s="331">
        <v>-1</v>
      </c>
      <c r="T309" s="331">
        <v>-1</v>
      </c>
      <c r="U309" s="331">
        <v>1421.8010529999999</v>
      </c>
      <c r="V309" s="331">
        <f t="shared" si="40"/>
        <v>1.5378080531095598E-3</v>
      </c>
      <c r="W309" s="331">
        <f t="shared" si="41"/>
        <v>1.6203976256999999E-7</v>
      </c>
      <c r="X309" s="331">
        <f t="shared" si="42"/>
        <v>1.8739292269999999E-7</v>
      </c>
      <c r="Y309" s="331">
        <f t="shared" si="43"/>
        <v>1.8629061138999996E-7</v>
      </c>
      <c r="Z309" s="331">
        <f t="shared" si="44"/>
        <v>1.8739292269999999E-7</v>
      </c>
      <c r="AA309" s="331">
        <f t="shared" si="45"/>
        <v>1.1867956455011991E-2</v>
      </c>
      <c r="AB309" s="331">
        <f t="shared" si="46"/>
        <v>2.0249095001967699E-3</v>
      </c>
      <c r="AC309" s="331">
        <f t="shared" si="47"/>
        <v>0</v>
      </c>
      <c r="AD309" s="331">
        <f t="shared" si="48"/>
        <v>0</v>
      </c>
      <c r="AE309" s="468">
        <f t="shared" si="49"/>
        <v>1.5672673812918092</v>
      </c>
    </row>
    <row r="310" spans="1:31" x14ac:dyDescent="0.25">
      <c r="A310" s="11" t="s">
        <v>250</v>
      </c>
      <c r="B310" s="4" t="s">
        <v>251</v>
      </c>
      <c r="C310" s="4" t="s">
        <v>245</v>
      </c>
      <c r="D310" s="9" t="s">
        <v>27</v>
      </c>
      <c r="E310" s="9">
        <v>2007</v>
      </c>
      <c r="F310" s="9">
        <v>110</v>
      </c>
      <c r="G310" s="9" t="s">
        <v>187</v>
      </c>
      <c r="H310" s="9" t="s">
        <v>182</v>
      </c>
      <c r="I310" s="9" t="s">
        <v>42</v>
      </c>
      <c r="J310" s="9" t="s">
        <v>107</v>
      </c>
      <c r="K310" s="9" t="s">
        <v>35</v>
      </c>
      <c r="L310" s="331">
        <v>1.8271649999999999</v>
      </c>
      <c r="M310" s="331">
        <v>8.0000000000000007E-5</v>
      </c>
      <c r="N310" s="331">
        <v>9.2999999999999997E-5</v>
      </c>
      <c r="O310" s="331">
        <v>9.2E-5</v>
      </c>
      <c r="P310" s="331">
        <v>9.2999999999999997E-5</v>
      </c>
      <c r="Q310" s="331">
        <v>5.0809110000000004</v>
      </c>
      <c r="R310" s="331">
        <v>1.0021009999999999</v>
      </c>
      <c r="S310" s="331">
        <v>-1</v>
      </c>
      <c r="T310" s="331">
        <v>-1</v>
      </c>
      <c r="U310" s="331">
        <v>775.61980600000004</v>
      </c>
      <c r="V310" s="331">
        <f t="shared" si="40"/>
        <v>2.01410464473615E-3</v>
      </c>
      <c r="W310" s="331">
        <f t="shared" si="41"/>
        <v>8.8184904800000001E-8</v>
      </c>
      <c r="X310" s="331">
        <f t="shared" si="42"/>
        <v>1.0251495183E-7</v>
      </c>
      <c r="Y310" s="331">
        <f t="shared" si="43"/>
        <v>1.0141264052E-7</v>
      </c>
      <c r="Z310" s="331">
        <f t="shared" si="44"/>
        <v>1.0251495183E-7</v>
      </c>
      <c r="AA310" s="331">
        <f t="shared" si="45"/>
        <v>5.6007456604034098E-3</v>
      </c>
      <c r="AB310" s="331">
        <f t="shared" si="46"/>
        <v>1.1046272660623097E-3</v>
      </c>
      <c r="AC310" s="331">
        <f t="shared" si="47"/>
        <v>0</v>
      </c>
      <c r="AD310" s="331">
        <f t="shared" si="48"/>
        <v>0</v>
      </c>
      <c r="AE310" s="468">
        <f t="shared" si="49"/>
        <v>0.85497448441380586</v>
      </c>
    </row>
    <row r="311" spans="1:31" x14ac:dyDescent="0.25">
      <c r="A311" s="11" t="s">
        <v>250</v>
      </c>
      <c r="B311" s="4" t="s">
        <v>251</v>
      </c>
      <c r="C311" s="4" t="s">
        <v>245</v>
      </c>
      <c r="D311" s="9" t="s">
        <v>27</v>
      </c>
      <c r="E311" s="9">
        <v>2007</v>
      </c>
      <c r="F311" s="9">
        <v>111</v>
      </c>
      <c r="G311" s="9" t="s">
        <v>187</v>
      </c>
      <c r="H311" s="9" t="s">
        <v>182</v>
      </c>
      <c r="I311" s="9" t="s">
        <v>30</v>
      </c>
      <c r="J311" s="9" t="s">
        <v>107</v>
      </c>
      <c r="K311" s="9" t="s">
        <v>35</v>
      </c>
      <c r="L311" s="331">
        <v>3.5826999999999998E-2</v>
      </c>
      <c r="M311" s="331">
        <v>1.9999999999999999E-6</v>
      </c>
      <c r="N311" s="331">
        <v>1.9999999999999999E-6</v>
      </c>
      <c r="O311" s="331">
        <v>1.9999999999999999E-6</v>
      </c>
      <c r="P311" s="331">
        <v>1.9999999999999999E-6</v>
      </c>
      <c r="Q311" s="331">
        <v>9.9626000000000006E-2</v>
      </c>
      <c r="R311" s="331">
        <v>1.9649E-2</v>
      </c>
      <c r="S311" s="331">
        <v>-1</v>
      </c>
      <c r="T311" s="331">
        <v>-1</v>
      </c>
      <c r="U311" s="331">
        <v>15.208231</v>
      </c>
      <c r="V311" s="331">
        <f t="shared" si="40"/>
        <v>3.9492507303369994E-5</v>
      </c>
      <c r="W311" s="331">
        <f t="shared" si="41"/>
        <v>2.2046226199999999E-9</v>
      </c>
      <c r="X311" s="331">
        <f t="shared" si="42"/>
        <v>2.2046226199999999E-9</v>
      </c>
      <c r="Y311" s="331">
        <f t="shared" si="43"/>
        <v>2.2046226199999999E-9</v>
      </c>
      <c r="Z311" s="331">
        <f t="shared" si="44"/>
        <v>2.2046226199999999E-9</v>
      </c>
      <c r="AA311" s="331">
        <f t="shared" si="45"/>
        <v>1.0981886657006E-4</v>
      </c>
      <c r="AB311" s="331">
        <f t="shared" si="46"/>
        <v>2.1659314930189996E-5</v>
      </c>
      <c r="AC311" s="331">
        <f t="shared" si="47"/>
        <v>0</v>
      </c>
      <c r="AD311" s="331">
        <f t="shared" si="48"/>
        <v>0</v>
      </c>
      <c r="AE311" s="468">
        <f t="shared" si="49"/>
        <v>1.6764205036392612E-2</v>
      </c>
    </row>
    <row r="312" spans="1:31" x14ac:dyDescent="0.25">
      <c r="A312" s="11" t="s">
        <v>250</v>
      </c>
      <c r="B312" s="4" t="s">
        <v>251</v>
      </c>
      <c r="C312" s="4" t="s">
        <v>245</v>
      </c>
      <c r="D312" s="9" t="s">
        <v>27</v>
      </c>
      <c r="E312" s="9">
        <v>2007</v>
      </c>
      <c r="F312" s="9">
        <v>112</v>
      </c>
      <c r="G312" s="9" t="s">
        <v>187</v>
      </c>
      <c r="H312" s="9" t="s">
        <v>182</v>
      </c>
      <c r="I312" s="9" t="s">
        <v>99</v>
      </c>
      <c r="J312" s="9" t="s">
        <v>107</v>
      </c>
      <c r="K312" s="9" t="s">
        <v>35</v>
      </c>
      <c r="L312" s="331">
        <v>5.3740000000000003E-2</v>
      </c>
      <c r="M312" s="331">
        <v>1.9999999999999999E-6</v>
      </c>
      <c r="N312" s="331">
        <v>3.0000000000000001E-6</v>
      </c>
      <c r="O312" s="331">
        <v>3.0000000000000001E-6</v>
      </c>
      <c r="P312" s="331">
        <v>3.0000000000000001E-6</v>
      </c>
      <c r="Q312" s="331">
        <v>0.14943899999999999</v>
      </c>
      <c r="R312" s="331">
        <v>2.9474E-2</v>
      </c>
      <c r="S312" s="331">
        <v>-1</v>
      </c>
      <c r="T312" s="331">
        <v>-1</v>
      </c>
      <c r="U312" s="331">
        <v>22.812346999999999</v>
      </c>
      <c r="V312" s="331">
        <f t="shared" si="40"/>
        <v>5.9238209799399998E-5</v>
      </c>
      <c r="W312" s="331">
        <f t="shared" si="41"/>
        <v>2.2046226199999999E-9</v>
      </c>
      <c r="X312" s="331">
        <f t="shared" si="42"/>
        <v>3.3069339299999998E-9</v>
      </c>
      <c r="Y312" s="331">
        <f t="shared" si="43"/>
        <v>3.3069339299999998E-9</v>
      </c>
      <c r="Z312" s="331">
        <f t="shared" si="44"/>
        <v>3.3069339299999998E-9</v>
      </c>
      <c r="AA312" s="331">
        <f t="shared" si="45"/>
        <v>1.6472829985508998E-4</v>
      </c>
      <c r="AB312" s="331">
        <f t="shared" si="46"/>
        <v>3.2489523550940001E-5</v>
      </c>
      <c r="AC312" s="331">
        <f t="shared" si="47"/>
        <v>0</v>
      </c>
      <c r="AD312" s="331">
        <f t="shared" si="48"/>
        <v>0</v>
      </c>
      <c r="AE312" s="468">
        <f t="shared" si="49"/>
        <v>2.5146308105744565E-2</v>
      </c>
    </row>
    <row r="313" spans="1:31" x14ac:dyDescent="0.25">
      <c r="A313" s="11" t="s">
        <v>250</v>
      </c>
      <c r="B313" s="4" t="s">
        <v>251</v>
      </c>
      <c r="C313" s="4" t="s">
        <v>245</v>
      </c>
      <c r="D313" s="9" t="s">
        <v>27</v>
      </c>
      <c r="E313" s="9">
        <v>2007</v>
      </c>
      <c r="F313" s="9">
        <v>113</v>
      </c>
      <c r="G313" s="9" t="s">
        <v>188</v>
      </c>
      <c r="H313" s="9" t="s">
        <v>189</v>
      </c>
      <c r="I313" s="9" t="s">
        <v>42</v>
      </c>
      <c r="J313" s="9" t="s">
        <v>107</v>
      </c>
      <c r="K313" s="9" t="s">
        <v>35</v>
      </c>
      <c r="L313" s="331">
        <v>5.8998210000000002</v>
      </c>
      <c r="M313" s="331">
        <v>7.1400000000000001E-4</v>
      </c>
      <c r="N313" s="331">
        <v>8.25E-4</v>
      </c>
      <c r="O313" s="331">
        <v>8.2100000000000001E-4</v>
      </c>
      <c r="P313" s="331">
        <v>8.25E-4</v>
      </c>
      <c r="Q313" s="331">
        <v>3.9354719999999999</v>
      </c>
      <c r="R313" s="331">
        <v>0.92309600000000003</v>
      </c>
      <c r="S313" s="331">
        <v>-1</v>
      </c>
      <c r="T313" s="331">
        <v>-1</v>
      </c>
      <c r="U313" s="331">
        <v>714.47087599999998</v>
      </c>
      <c r="V313" s="331">
        <f t="shared" si="40"/>
        <v>6.5034394152755099E-3</v>
      </c>
      <c r="W313" s="331">
        <f t="shared" si="41"/>
        <v>7.8705027533999997E-7</v>
      </c>
      <c r="X313" s="331">
        <f t="shared" si="42"/>
        <v>9.0940683074999995E-7</v>
      </c>
      <c r="Y313" s="331">
        <f t="shared" si="43"/>
        <v>9.0499758550999996E-7</v>
      </c>
      <c r="Z313" s="331">
        <f t="shared" si="44"/>
        <v>9.0940683074999995E-7</v>
      </c>
      <c r="AA313" s="331">
        <f t="shared" si="45"/>
        <v>4.3381152957883192E-3</v>
      </c>
      <c r="AB313" s="331">
        <f t="shared" si="46"/>
        <v>1.01753916101576E-3</v>
      </c>
      <c r="AC313" s="331">
        <f t="shared" si="47"/>
        <v>0</v>
      </c>
      <c r="AD313" s="331">
        <f t="shared" si="48"/>
        <v>0</v>
      </c>
      <c r="AE313" s="468">
        <f t="shared" si="49"/>
        <v>0.78756932728040752</v>
      </c>
    </row>
    <row r="314" spans="1:31" x14ac:dyDescent="0.25">
      <c r="A314" s="11" t="s">
        <v>250</v>
      </c>
      <c r="B314" s="4" t="s">
        <v>251</v>
      </c>
      <c r="C314" s="4" t="s">
        <v>245</v>
      </c>
      <c r="D314" s="9" t="s">
        <v>27</v>
      </c>
      <c r="E314" s="9">
        <v>2007</v>
      </c>
      <c r="F314" s="9">
        <v>114</v>
      </c>
      <c r="G314" s="9" t="s">
        <v>112</v>
      </c>
      <c r="H314" s="9" t="s">
        <v>113</v>
      </c>
      <c r="I314" s="9" t="s">
        <v>42</v>
      </c>
      <c r="J314" s="9" t="s">
        <v>114</v>
      </c>
      <c r="K314" s="9" t="s">
        <v>35</v>
      </c>
      <c r="L314" s="331">
        <v>-1</v>
      </c>
      <c r="M314" s="331">
        <v>-1</v>
      </c>
      <c r="N314" s="331">
        <v>-1</v>
      </c>
      <c r="O314" s="331">
        <v>-1</v>
      </c>
      <c r="P314" s="331">
        <v>-1</v>
      </c>
      <c r="Q314" s="331">
        <v>-1</v>
      </c>
      <c r="R314" s="331">
        <v>-1</v>
      </c>
      <c r="S314" s="331">
        <v>-1</v>
      </c>
      <c r="T314" s="331">
        <v>-1</v>
      </c>
      <c r="U314" s="331">
        <v>-1</v>
      </c>
      <c r="V314" s="331">
        <f t="shared" si="40"/>
        <v>0</v>
      </c>
      <c r="W314" s="331">
        <f t="shared" si="41"/>
        <v>0</v>
      </c>
      <c r="X314" s="331">
        <f t="shared" si="42"/>
        <v>0</v>
      </c>
      <c r="Y314" s="331">
        <f t="shared" si="43"/>
        <v>0</v>
      </c>
      <c r="Z314" s="331">
        <f t="shared" si="44"/>
        <v>0</v>
      </c>
      <c r="AA314" s="331">
        <f t="shared" si="45"/>
        <v>0</v>
      </c>
      <c r="AB314" s="331">
        <f t="shared" si="46"/>
        <v>0</v>
      </c>
      <c r="AC314" s="331">
        <f t="shared" si="47"/>
        <v>0</v>
      </c>
      <c r="AD314" s="331">
        <f t="shared" si="48"/>
        <v>0</v>
      </c>
      <c r="AE314" s="468">
        <f t="shared" si="49"/>
        <v>0</v>
      </c>
    </row>
    <row r="315" spans="1:31" x14ac:dyDescent="0.25">
      <c r="A315" s="11" t="s">
        <v>250</v>
      </c>
      <c r="B315" s="4" t="s">
        <v>251</v>
      </c>
      <c r="C315" s="4" t="s">
        <v>245</v>
      </c>
      <c r="D315" s="9" t="s">
        <v>27</v>
      </c>
      <c r="E315" s="9">
        <v>2007</v>
      </c>
      <c r="F315" s="9">
        <v>115</v>
      </c>
      <c r="G315" s="9" t="s">
        <v>542</v>
      </c>
      <c r="H315" s="9" t="s">
        <v>47</v>
      </c>
      <c r="I315" s="9" t="s">
        <v>42</v>
      </c>
      <c r="J315" s="9" t="s">
        <v>31</v>
      </c>
      <c r="K315" s="9" t="s">
        <v>35</v>
      </c>
      <c r="L315" s="331">
        <v>0.63475400000000004</v>
      </c>
      <c r="M315" s="331">
        <v>1.2200000000000001E-2</v>
      </c>
      <c r="N315" s="331">
        <v>1.4106E-2</v>
      </c>
      <c r="O315" s="331">
        <v>1.4031999999999999E-2</v>
      </c>
      <c r="P315" s="331">
        <v>1.4106E-2</v>
      </c>
      <c r="Q315" s="331">
        <v>1.3120099999999999</v>
      </c>
      <c r="R315" s="331">
        <v>0.12484000000000001</v>
      </c>
      <c r="S315" s="331">
        <v>-1</v>
      </c>
      <c r="T315" s="331">
        <v>-1</v>
      </c>
      <c r="U315" s="331">
        <v>96.625324000000006</v>
      </c>
      <c r="V315" s="331">
        <f t="shared" si="40"/>
        <v>6.9969651326773992E-4</v>
      </c>
      <c r="W315" s="331">
        <f t="shared" si="41"/>
        <v>1.3448197982E-5</v>
      </c>
      <c r="X315" s="331">
        <f t="shared" si="42"/>
        <v>1.5549203338860001E-5</v>
      </c>
      <c r="Y315" s="331">
        <f t="shared" si="43"/>
        <v>1.5467632301919996E-5</v>
      </c>
      <c r="Z315" s="331">
        <f t="shared" si="44"/>
        <v>1.5549203338860001E-5</v>
      </c>
      <c r="AA315" s="331">
        <f t="shared" si="45"/>
        <v>1.4462434618330998E-3</v>
      </c>
      <c r="AB315" s="331">
        <f t="shared" si="46"/>
        <v>1.376125439404E-4</v>
      </c>
      <c r="AC315" s="331">
        <f t="shared" si="47"/>
        <v>0</v>
      </c>
      <c r="AD315" s="331">
        <f t="shared" si="48"/>
        <v>0</v>
      </c>
      <c r="AE315" s="468">
        <f t="shared" si="49"/>
        <v>0.10651118747761444</v>
      </c>
    </row>
    <row r="316" spans="1:31" x14ac:dyDescent="0.25">
      <c r="A316" s="11" t="s">
        <v>250</v>
      </c>
      <c r="B316" s="4" t="s">
        <v>251</v>
      </c>
      <c r="C316" s="4" t="s">
        <v>245</v>
      </c>
      <c r="D316" s="9" t="s">
        <v>27</v>
      </c>
      <c r="E316" s="9">
        <v>2007</v>
      </c>
      <c r="F316" s="9">
        <v>116</v>
      </c>
      <c r="G316" s="9" t="s">
        <v>191</v>
      </c>
      <c r="H316" s="9" t="s">
        <v>192</v>
      </c>
      <c r="I316" s="9" t="s">
        <v>42</v>
      </c>
      <c r="J316" s="9" t="s">
        <v>107</v>
      </c>
      <c r="K316" s="9" t="s">
        <v>35</v>
      </c>
      <c r="L316" s="331">
        <v>-1</v>
      </c>
      <c r="M316" s="331">
        <v>-1</v>
      </c>
      <c r="N316" s="331">
        <v>-1</v>
      </c>
      <c r="O316" s="331">
        <v>-1</v>
      </c>
      <c r="P316" s="331">
        <v>-1</v>
      </c>
      <c r="Q316" s="331">
        <v>-1</v>
      </c>
      <c r="R316" s="331">
        <v>-1</v>
      </c>
      <c r="S316" s="331">
        <v>-1</v>
      </c>
      <c r="T316" s="331">
        <v>-1</v>
      </c>
      <c r="U316" s="331">
        <v>-1</v>
      </c>
      <c r="V316" s="331">
        <f t="shared" si="40"/>
        <v>0</v>
      </c>
      <c r="W316" s="331">
        <f t="shared" si="41"/>
        <v>0</v>
      </c>
      <c r="X316" s="331">
        <f t="shared" si="42"/>
        <v>0</v>
      </c>
      <c r="Y316" s="331">
        <f t="shared" si="43"/>
        <v>0</v>
      </c>
      <c r="Z316" s="331">
        <f t="shared" si="44"/>
        <v>0</v>
      </c>
      <c r="AA316" s="331">
        <f t="shared" si="45"/>
        <v>0</v>
      </c>
      <c r="AB316" s="331">
        <f t="shared" si="46"/>
        <v>0</v>
      </c>
      <c r="AC316" s="331">
        <f t="shared" si="47"/>
        <v>0</v>
      </c>
      <c r="AD316" s="331">
        <f t="shared" si="48"/>
        <v>0</v>
      </c>
      <c r="AE316" s="468">
        <f t="shared" si="49"/>
        <v>0</v>
      </c>
    </row>
    <row r="317" spans="1:31" x14ac:dyDescent="0.25">
      <c r="A317" s="11" t="s">
        <v>250</v>
      </c>
      <c r="B317" s="4" t="s">
        <v>251</v>
      </c>
      <c r="C317" s="4" t="s">
        <v>245</v>
      </c>
      <c r="D317" s="9" t="s">
        <v>27</v>
      </c>
      <c r="E317" s="9">
        <v>2007</v>
      </c>
      <c r="F317" s="9">
        <v>117</v>
      </c>
      <c r="G317" s="9" t="s">
        <v>584</v>
      </c>
      <c r="H317" s="9" t="s">
        <v>58</v>
      </c>
      <c r="I317" s="9" t="s">
        <v>42</v>
      </c>
      <c r="J317" s="9" t="s">
        <v>31</v>
      </c>
      <c r="K317" s="9" t="s">
        <v>35</v>
      </c>
      <c r="L317" s="331">
        <v>1.4759359999999999</v>
      </c>
      <c r="M317" s="331">
        <v>2.7449999999999999E-2</v>
      </c>
      <c r="N317" s="331">
        <v>3.1738000000000002E-2</v>
      </c>
      <c r="O317" s="331">
        <v>3.1572999999999997E-2</v>
      </c>
      <c r="P317" s="331">
        <v>3.1738000000000002E-2</v>
      </c>
      <c r="Q317" s="331">
        <v>5.7849999999999999E-2</v>
      </c>
      <c r="R317" s="331">
        <v>3.6409999999999998E-2</v>
      </c>
      <c r="S317" s="331">
        <v>-1</v>
      </c>
      <c r="T317" s="331">
        <v>-1</v>
      </c>
      <c r="U317" s="331">
        <v>28.18093</v>
      </c>
      <c r="V317" s="331">
        <f t="shared" si="40"/>
        <v>1.6269409456361598E-3</v>
      </c>
      <c r="W317" s="331">
        <f t="shared" si="41"/>
        <v>3.0258445459499996E-5</v>
      </c>
      <c r="X317" s="331">
        <f t="shared" si="42"/>
        <v>3.4985156356779999E-5</v>
      </c>
      <c r="Y317" s="331">
        <f t="shared" si="43"/>
        <v>3.4803274990629997E-5</v>
      </c>
      <c r="Z317" s="331">
        <f t="shared" si="44"/>
        <v>3.4985156356779999E-5</v>
      </c>
      <c r="AA317" s="331">
        <f t="shared" si="45"/>
        <v>6.3768709283499992E-5</v>
      </c>
      <c r="AB317" s="331">
        <f t="shared" si="46"/>
        <v>4.0135154797099998E-5</v>
      </c>
      <c r="AC317" s="331">
        <f t="shared" si="47"/>
        <v>0</v>
      </c>
      <c r="AD317" s="331">
        <f t="shared" si="48"/>
        <v>0</v>
      </c>
      <c r="AE317" s="468">
        <f t="shared" si="49"/>
        <v>3.1064157865318298E-2</v>
      </c>
    </row>
    <row r="318" spans="1:31" x14ac:dyDescent="0.25">
      <c r="A318" s="11" t="s">
        <v>250</v>
      </c>
      <c r="B318" s="4" t="s">
        <v>251</v>
      </c>
      <c r="C318" s="4" t="s">
        <v>245</v>
      </c>
      <c r="D318" s="9" t="s">
        <v>27</v>
      </c>
      <c r="E318" s="9">
        <v>2007</v>
      </c>
      <c r="F318" s="9">
        <v>118</v>
      </c>
      <c r="G318" s="9" t="s">
        <v>585</v>
      </c>
      <c r="H318" s="9" t="s">
        <v>58</v>
      </c>
      <c r="I318" s="9" t="s">
        <v>30</v>
      </c>
      <c r="J318" s="9" t="s">
        <v>31</v>
      </c>
      <c r="K318" s="9" t="s">
        <v>35</v>
      </c>
      <c r="L318" s="331">
        <v>-1</v>
      </c>
      <c r="M318" s="331">
        <v>-1</v>
      </c>
      <c r="N318" s="331">
        <v>-1</v>
      </c>
      <c r="O318" s="331">
        <v>-1</v>
      </c>
      <c r="P318" s="331">
        <v>-1</v>
      </c>
      <c r="Q318" s="331">
        <v>-1</v>
      </c>
      <c r="R318" s="331">
        <v>-1</v>
      </c>
      <c r="S318" s="331">
        <v>-1</v>
      </c>
      <c r="T318" s="331">
        <v>-1</v>
      </c>
      <c r="U318" s="331">
        <v>-1</v>
      </c>
      <c r="V318" s="331">
        <f t="shared" si="40"/>
        <v>0</v>
      </c>
      <c r="W318" s="331">
        <f t="shared" si="41"/>
        <v>0</v>
      </c>
      <c r="X318" s="331">
        <f t="shared" si="42"/>
        <v>0</v>
      </c>
      <c r="Y318" s="331">
        <f t="shared" si="43"/>
        <v>0</v>
      </c>
      <c r="Z318" s="331">
        <f t="shared" si="44"/>
        <v>0</v>
      </c>
      <c r="AA318" s="331">
        <f t="shared" si="45"/>
        <v>0</v>
      </c>
      <c r="AB318" s="331">
        <f t="shared" si="46"/>
        <v>0</v>
      </c>
      <c r="AC318" s="331">
        <f t="shared" si="47"/>
        <v>0</v>
      </c>
      <c r="AD318" s="331">
        <f t="shared" si="48"/>
        <v>0</v>
      </c>
      <c r="AE318" s="468">
        <f t="shared" si="49"/>
        <v>0</v>
      </c>
    </row>
    <row r="319" spans="1:31" x14ac:dyDescent="0.25">
      <c r="A319" s="11" t="s">
        <v>250</v>
      </c>
      <c r="B319" s="4" t="s">
        <v>251</v>
      </c>
      <c r="C319" s="4" t="s">
        <v>245</v>
      </c>
      <c r="D319" s="9" t="s">
        <v>27</v>
      </c>
      <c r="E319" s="9">
        <v>2007</v>
      </c>
      <c r="F319" s="9">
        <v>119</v>
      </c>
      <c r="G319" s="9" t="s">
        <v>527</v>
      </c>
      <c r="H319" s="9" t="s">
        <v>528</v>
      </c>
      <c r="I319" s="9" t="s">
        <v>42</v>
      </c>
      <c r="J319" s="9" t="s">
        <v>107</v>
      </c>
      <c r="K319" s="9" t="s">
        <v>35</v>
      </c>
      <c r="L319" s="331">
        <v>3.8779000000000001E-2</v>
      </c>
      <c r="M319" s="331">
        <v>1.9999999999999999E-6</v>
      </c>
      <c r="N319" s="331">
        <v>1.9999999999999999E-6</v>
      </c>
      <c r="O319" s="331">
        <v>1.9999999999999999E-6</v>
      </c>
      <c r="P319" s="331">
        <v>1.9999999999999999E-6</v>
      </c>
      <c r="Q319" s="331">
        <v>0.14285</v>
      </c>
      <c r="R319" s="331">
        <v>2.2596999999999999E-2</v>
      </c>
      <c r="S319" s="331">
        <v>-1</v>
      </c>
      <c r="T319" s="331">
        <v>-1</v>
      </c>
      <c r="U319" s="331">
        <v>17.490261</v>
      </c>
      <c r="V319" s="331">
        <f t="shared" si="40"/>
        <v>4.274653029049E-5</v>
      </c>
      <c r="W319" s="331">
        <f t="shared" si="41"/>
        <v>2.2046226199999999E-9</v>
      </c>
      <c r="X319" s="331">
        <f t="shared" si="42"/>
        <v>2.2046226199999999E-9</v>
      </c>
      <c r="Y319" s="331">
        <f t="shared" si="43"/>
        <v>2.2046226199999999E-9</v>
      </c>
      <c r="Z319" s="331">
        <f t="shared" si="44"/>
        <v>2.2046226199999999E-9</v>
      </c>
      <c r="AA319" s="331">
        <f t="shared" si="45"/>
        <v>1.574651706335E-4</v>
      </c>
      <c r="AB319" s="331">
        <f t="shared" si="46"/>
        <v>2.4908928672069996E-5</v>
      </c>
      <c r="AC319" s="331">
        <f t="shared" si="47"/>
        <v>0</v>
      </c>
      <c r="AD319" s="331">
        <f t="shared" si="48"/>
        <v>0</v>
      </c>
      <c r="AE319" s="468">
        <f t="shared" si="49"/>
        <v>1.9279712515151912E-2</v>
      </c>
    </row>
    <row r="320" spans="1:31" x14ac:dyDescent="0.25">
      <c r="A320" s="11" t="s">
        <v>250</v>
      </c>
      <c r="B320" s="4" t="s">
        <v>251</v>
      </c>
      <c r="C320" s="4" t="s">
        <v>245</v>
      </c>
      <c r="D320" s="9" t="s">
        <v>27</v>
      </c>
      <c r="E320" s="9">
        <v>2007</v>
      </c>
      <c r="F320" s="9">
        <v>120</v>
      </c>
      <c r="G320" s="9" t="s">
        <v>122</v>
      </c>
      <c r="H320" s="9" t="s">
        <v>123</v>
      </c>
      <c r="I320" s="9" t="s">
        <v>42</v>
      </c>
      <c r="J320" s="9" t="s">
        <v>119</v>
      </c>
      <c r="K320" s="9" t="s">
        <v>35</v>
      </c>
      <c r="L320" s="331">
        <v>-1</v>
      </c>
      <c r="M320" s="331">
        <v>-1</v>
      </c>
      <c r="N320" s="331">
        <v>-1</v>
      </c>
      <c r="O320" s="331">
        <v>-1</v>
      </c>
      <c r="P320" s="331">
        <v>-1</v>
      </c>
      <c r="Q320" s="331">
        <v>-1</v>
      </c>
      <c r="R320" s="331">
        <v>-1</v>
      </c>
      <c r="S320" s="331">
        <v>-1</v>
      </c>
      <c r="T320" s="331">
        <v>-1</v>
      </c>
      <c r="U320" s="331">
        <v>-1</v>
      </c>
      <c r="V320" s="331">
        <f t="shared" si="40"/>
        <v>0</v>
      </c>
      <c r="W320" s="331">
        <f t="shared" si="41"/>
        <v>0</v>
      </c>
      <c r="X320" s="331">
        <f t="shared" si="42"/>
        <v>0</v>
      </c>
      <c r="Y320" s="331">
        <f t="shared" si="43"/>
        <v>0</v>
      </c>
      <c r="Z320" s="331">
        <f t="shared" si="44"/>
        <v>0</v>
      </c>
      <c r="AA320" s="331">
        <f t="shared" si="45"/>
        <v>0</v>
      </c>
      <c r="AB320" s="331">
        <f t="shared" si="46"/>
        <v>0</v>
      </c>
      <c r="AC320" s="331">
        <f t="shared" si="47"/>
        <v>0</v>
      </c>
      <c r="AD320" s="331">
        <f t="shared" si="48"/>
        <v>0</v>
      </c>
      <c r="AE320" s="468">
        <f t="shared" si="49"/>
        <v>0</v>
      </c>
    </row>
    <row r="321" spans="1:31" x14ac:dyDescent="0.25">
      <c r="A321" s="11" t="s">
        <v>250</v>
      </c>
      <c r="B321" s="4" t="s">
        <v>251</v>
      </c>
      <c r="C321" s="4" t="s">
        <v>245</v>
      </c>
      <c r="D321" s="9" t="s">
        <v>27</v>
      </c>
      <c r="E321" s="9">
        <v>2007</v>
      </c>
      <c r="F321" s="9">
        <v>121</v>
      </c>
      <c r="G321" s="9" t="s">
        <v>122</v>
      </c>
      <c r="H321" s="9" t="s">
        <v>123</v>
      </c>
      <c r="I321" s="9" t="s">
        <v>30</v>
      </c>
      <c r="J321" s="9" t="s">
        <v>119</v>
      </c>
      <c r="K321" s="9" t="s">
        <v>35</v>
      </c>
      <c r="L321" s="331">
        <v>-1</v>
      </c>
      <c r="M321" s="331">
        <v>-1</v>
      </c>
      <c r="N321" s="331">
        <v>-1</v>
      </c>
      <c r="O321" s="331">
        <v>-1</v>
      </c>
      <c r="P321" s="331">
        <v>-1</v>
      </c>
      <c r="Q321" s="331">
        <v>-1</v>
      </c>
      <c r="R321" s="331">
        <v>-1</v>
      </c>
      <c r="S321" s="331">
        <v>-1</v>
      </c>
      <c r="T321" s="331">
        <v>-1</v>
      </c>
      <c r="U321" s="331">
        <v>-1</v>
      </c>
      <c r="V321" s="331">
        <f t="shared" si="40"/>
        <v>0</v>
      </c>
      <c r="W321" s="331">
        <f t="shared" si="41"/>
        <v>0</v>
      </c>
      <c r="X321" s="331">
        <f t="shared" si="42"/>
        <v>0</v>
      </c>
      <c r="Y321" s="331">
        <f t="shared" si="43"/>
        <v>0</v>
      </c>
      <c r="Z321" s="331">
        <f t="shared" si="44"/>
        <v>0</v>
      </c>
      <c r="AA321" s="331">
        <f t="shared" si="45"/>
        <v>0</v>
      </c>
      <c r="AB321" s="331">
        <f t="shared" si="46"/>
        <v>0</v>
      </c>
      <c r="AC321" s="331">
        <f t="shared" si="47"/>
        <v>0</v>
      </c>
      <c r="AD321" s="331">
        <f t="shared" si="48"/>
        <v>0</v>
      </c>
      <c r="AE321" s="468">
        <f t="shared" si="49"/>
        <v>0</v>
      </c>
    </row>
    <row r="322" spans="1:31" x14ac:dyDescent="0.25">
      <c r="A322" s="11" t="s">
        <v>250</v>
      </c>
      <c r="B322" s="4" t="s">
        <v>251</v>
      </c>
      <c r="C322" s="4" t="s">
        <v>245</v>
      </c>
      <c r="D322" s="9" t="s">
        <v>27</v>
      </c>
      <c r="E322" s="9">
        <v>2007</v>
      </c>
      <c r="F322" s="9">
        <v>122</v>
      </c>
      <c r="G322" s="9" t="s">
        <v>122</v>
      </c>
      <c r="H322" s="9" t="s">
        <v>123</v>
      </c>
      <c r="I322" s="9" t="s">
        <v>99</v>
      </c>
      <c r="J322" s="9" t="s">
        <v>119</v>
      </c>
      <c r="K322" s="9" t="s">
        <v>35</v>
      </c>
      <c r="L322" s="331">
        <v>-1</v>
      </c>
      <c r="M322" s="331">
        <v>-1</v>
      </c>
      <c r="N322" s="331">
        <v>-1</v>
      </c>
      <c r="O322" s="331">
        <v>-1</v>
      </c>
      <c r="P322" s="331">
        <v>-1</v>
      </c>
      <c r="Q322" s="331">
        <v>-1</v>
      </c>
      <c r="R322" s="331">
        <v>-1</v>
      </c>
      <c r="S322" s="331">
        <v>-1</v>
      </c>
      <c r="T322" s="331">
        <v>-1</v>
      </c>
      <c r="U322" s="331">
        <v>-1</v>
      </c>
      <c r="V322" s="331">
        <f t="shared" si="40"/>
        <v>0</v>
      </c>
      <c r="W322" s="331">
        <f t="shared" si="41"/>
        <v>0</v>
      </c>
      <c r="X322" s="331">
        <f t="shared" si="42"/>
        <v>0</v>
      </c>
      <c r="Y322" s="331">
        <f t="shared" si="43"/>
        <v>0</v>
      </c>
      <c r="Z322" s="331">
        <f t="shared" si="44"/>
        <v>0</v>
      </c>
      <c r="AA322" s="331">
        <f t="shared" si="45"/>
        <v>0</v>
      </c>
      <c r="AB322" s="331">
        <f t="shared" si="46"/>
        <v>0</v>
      </c>
      <c r="AC322" s="331">
        <f t="shared" si="47"/>
        <v>0</v>
      </c>
      <c r="AD322" s="331">
        <f t="shared" si="48"/>
        <v>0</v>
      </c>
      <c r="AE322" s="468">
        <f t="shared" si="49"/>
        <v>0</v>
      </c>
    </row>
    <row r="323" spans="1:31" x14ac:dyDescent="0.25">
      <c r="A323" s="11" t="s">
        <v>250</v>
      </c>
      <c r="B323" s="4" t="s">
        <v>251</v>
      </c>
      <c r="C323" s="4" t="s">
        <v>245</v>
      </c>
      <c r="D323" s="9" t="s">
        <v>27</v>
      </c>
      <c r="E323" s="9">
        <v>2007</v>
      </c>
      <c r="F323" s="9">
        <v>123</v>
      </c>
      <c r="G323" s="9" t="s">
        <v>122</v>
      </c>
      <c r="H323" s="9" t="s">
        <v>123</v>
      </c>
      <c r="I323" s="9" t="s">
        <v>120</v>
      </c>
      <c r="J323" s="9" t="s">
        <v>119</v>
      </c>
      <c r="K323" s="9" t="s">
        <v>35</v>
      </c>
      <c r="L323" s="331">
        <v>-1</v>
      </c>
      <c r="M323" s="331">
        <v>-1</v>
      </c>
      <c r="N323" s="331">
        <v>-1</v>
      </c>
      <c r="O323" s="331">
        <v>-1</v>
      </c>
      <c r="P323" s="331">
        <v>-1</v>
      </c>
      <c r="Q323" s="331">
        <v>-1</v>
      </c>
      <c r="R323" s="331">
        <v>-1</v>
      </c>
      <c r="S323" s="331">
        <v>-1</v>
      </c>
      <c r="T323" s="331">
        <v>-1</v>
      </c>
      <c r="U323" s="331">
        <v>-1</v>
      </c>
      <c r="V323" s="331">
        <f t="shared" ref="V323:V386" si="50">IF(L323=-1,0,L323)*2.20462262/2000</f>
        <v>0</v>
      </c>
      <c r="W323" s="331">
        <f t="shared" ref="W323:W386" si="51">IF(M323=-1,0,M323)*2.20462262/2000</f>
        <v>0</v>
      </c>
      <c r="X323" s="331">
        <f t="shared" ref="X323:X386" si="52">IF(N323=-1,0,N323)*2.20462262/2000</f>
        <v>0</v>
      </c>
      <c r="Y323" s="331">
        <f t="shared" ref="Y323:Y386" si="53">IF(O323=-1,0,O323)*2.20462262/2000</f>
        <v>0</v>
      </c>
      <c r="Z323" s="331">
        <f t="shared" ref="Z323:Z386" si="54">IF(P323=-1,0,P323)*2.20462262/2000</f>
        <v>0</v>
      </c>
      <c r="AA323" s="331">
        <f t="shared" ref="AA323:AA386" si="55">IF(Q323=-1,0,Q323)*2.20462262/2000</f>
        <v>0</v>
      </c>
      <c r="AB323" s="331">
        <f t="shared" ref="AB323:AB386" si="56">IF(R323=-1,0,R323)*2.20462262/2000</f>
        <v>0</v>
      </c>
      <c r="AC323" s="331">
        <f t="shared" ref="AC323:AC386" si="57">IF(S323=-1,0,S323)*2.20462262/2000</f>
        <v>0</v>
      </c>
      <c r="AD323" s="331">
        <f t="shared" ref="AD323:AD386" si="58">IF(T323=-1,0,T323)*2.20462262/2000</f>
        <v>0</v>
      </c>
      <c r="AE323" s="468">
        <f t="shared" ref="AE323:AE386" si="59">IF(U323=-1,0,U323)*2.20462262/2000</f>
        <v>0</v>
      </c>
    </row>
    <row r="324" spans="1:31" x14ac:dyDescent="0.25">
      <c r="A324" s="11" t="s">
        <v>250</v>
      </c>
      <c r="B324" s="4" t="s">
        <v>251</v>
      </c>
      <c r="C324" s="4" t="s">
        <v>245</v>
      </c>
      <c r="D324" s="9" t="s">
        <v>27</v>
      </c>
      <c r="E324" s="9">
        <v>2007</v>
      </c>
      <c r="F324" s="9">
        <v>124</v>
      </c>
      <c r="G324" s="9" t="s">
        <v>586</v>
      </c>
      <c r="H324" s="9" t="s">
        <v>587</v>
      </c>
      <c r="I324" s="9" t="s">
        <v>42</v>
      </c>
      <c r="J324" s="9" t="s">
        <v>119</v>
      </c>
      <c r="K324" s="9" t="s">
        <v>35</v>
      </c>
      <c r="L324" s="331">
        <v>-1</v>
      </c>
      <c r="M324" s="331">
        <v>-1</v>
      </c>
      <c r="N324" s="331">
        <v>-1</v>
      </c>
      <c r="O324" s="331">
        <v>-1</v>
      </c>
      <c r="P324" s="331">
        <v>-1</v>
      </c>
      <c r="Q324" s="331">
        <v>-1</v>
      </c>
      <c r="R324" s="331">
        <v>-1</v>
      </c>
      <c r="S324" s="331">
        <v>-1</v>
      </c>
      <c r="T324" s="331">
        <v>-1</v>
      </c>
      <c r="U324" s="331">
        <v>-1</v>
      </c>
      <c r="V324" s="331">
        <f t="shared" si="50"/>
        <v>0</v>
      </c>
      <c r="W324" s="331">
        <f t="shared" si="51"/>
        <v>0</v>
      </c>
      <c r="X324" s="331">
        <f t="shared" si="52"/>
        <v>0</v>
      </c>
      <c r="Y324" s="331">
        <f t="shared" si="53"/>
        <v>0</v>
      </c>
      <c r="Z324" s="331">
        <f t="shared" si="54"/>
        <v>0</v>
      </c>
      <c r="AA324" s="331">
        <f t="shared" si="55"/>
        <v>0</v>
      </c>
      <c r="AB324" s="331">
        <f t="shared" si="56"/>
        <v>0</v>
      </c>
      <c r="AC324" s="331">
        <f t="shared" si="57"/>
        <v>0</v>
      </c>
      <c r="AD324" s="331">
        <f t="shared" si="58"/>
        <v>0</v>
      </c>
      <c r="AE324" s="468">
        <f t="shared" si="59"/>
        <v>0</v>
      </c>
    </row>
    <row r="325" spans="1:31" ht="26.25" x14ac:dyDescent="0.25">
      <c r="A325" s="12" t="s">
        <v>248</v>
      </c>
      <c r="B325" s="4" t="s">
        <v>249</v>
      </c>
      <c r="C325" s="4"/>
      <c r="D325" s="9" t="s">
        <v>27</v>
      </c>
      <c r="E325" s="9">
        <v>2007</v>
      </c>
      <c r="F325" s="9">
        <v>1</v>
      </c>
      <c r="G325" s="9" t="s">
        <v>572</v>
      </c>
      <c r="H325" s="9" t="s">
        <v>118</v>
      </c>
      <c r="I325" s="9" t="s">
        <v>42</v>
      </c>
      <c r="J325" s="9" t="s">
        <v>114</v>
      </c>
      <c r="K325" s="9" t="s">
        <v>37</v>
      </c>
      <c r="L325" s="331">
        <v>225.68384599999999</v>
      </c>
      <c r="M325" s="331">
        <v>46.532752000000002</v>
      </c>
      <c r="N325" s="331">
        <v>53.802751999999998</v>
      </c>
      <c r="O325" s="331">
        <v>53.522198000000003</v>
      </c>
      <c r="P325" s="331">
        <v>53.802751999999998</v>
      </c>
      <c r="Q325" s="331">
        <v>5.0387930000000001</v>
      </c>
      <c r="R325" s="331">
        <v>2.9926740000000001</v>
      </c>
      <c r="S325" s="331">
        <v>-1</v>
      </c>
      <c r="T325" s="331">
        <v>-1</v>
      </c>
      <c r="U325" s="331">
        <v>2316.310841</v>
      </c>
      <c r="V325" s="331">
        <f t="shared" si="50"/>
        <v>0.24877385593009821</v>
      </c>
      <c r="W325" s="331">
        <f t="shared" si="51"/>
        <v>5.1293578815025123E-2</v>
      </c>
      <c r="X325" s="331">
        <f t="shared" si="52"/>
        <v>5.9307382038725119E-2</v>
      </c>
      <c r="Y325" s="331">
        <f t="shared" si="53"/>
        <v>5.8998124191459382E-2</v>
      </c>
      <c r="Z325" s="331">
        <f t="shared" si="54"/>
        <v>5.9307382038725119E-2</v>
      </c>
      <c r="AA325" s="331">
        <f t="shared" si="55"/>
        <v>5.5543185126488296E-3</v>
      </c>
      <c r="AB325" s="331">
        <f t="shared" si="56"/>
        <v>3.2988583973429398E-3</v>
      </c>
      <c r="AC325" s="331">
        <f t="shared" si="57"/>
        <v>0</v>
      </c>
      <c r="AD325" s="331">
        <f t="shared" si="58"/>
        <v>0</v>
      </c>
      <c r="AE325" s="468">
        <f t="shared" si="59"/>
        <v>2.5532956375099114</v>
      </c>
    </row>
    <row r="326" spans="1:31" ht="26.25" x14ac:dyDescent="0.25">
      <c r="A326" s="12" t="s">
        <v>248</v>
      </c>
      <c r="B326" s="4" t="s">
        <v>249</v>
      </c>
      <c r="C326" s="4"/>
      <c r="D326" s="9" t="s">
        <v>27</v>
      </c>
      <c r="E326" s="9">
        <v>2007</v>
      </c>
      <c r="F326" s="9">
        <v>2</v>
      </c>
      <c r="G326" s="9" t="s">
        <v>242</v>
      </c>
      <c r="H326" s="9" t="s">
        <v>123</v>
      </c>
      <c r="I326" s="9" t="s">
        <v>42</v>
      </c>
      <c r="J326" s="9" t="s">
        <v>119</v>
      </c>
      <c r="K326" s="9" t="s">
        <v>37</v>
      </c>
      <c r="L326" s="331">
        <v>788.42333399999995</v>
      </c>
      <c r="M326" s="331">
        <v>840.16454099999999</v>
      </c>
      <c r="N326" s="331">
        <v>971.42684899999995</v>
      </c>
      <c r="O326" s="331">
        <v>966.36134400000003</v>
      </c>
      <c r="P326" s="331">
        <v>971.42684899999995</v>
      </c>
      <c r="Q326" s="331">
        <v>40.572431999999999</v>
      </c>
      <c r="R326" s="331">
        <v>19.069607000000001</v>
      </c>
      <c r="S326" s="331">
        <v>-1</v>
      </c>
      <c r="T326" s="331">
        <v>-1</v>
      </c>
      <c r="U326" s="331">
        <v>14759.757958</v>
      </c>
      <c r="V326" s="331">
        <f t="shared" si="50"/>
        <v>0.8690879581361074</v>
      </c>
      <c r="W326" s="331">
        <f t="shared" si="51"/>
        <v>0.92612287580525865</v>
      </c>
      <c r="X326" s="331">
        <f t="shared" si="52"/>
        <v>1.0708148024903621</v>
      </c>
      <c r="Y326" s="331">
        <f t="shared" si="53"/>
        <v>1.0652310390380004</v>
      </c>
      <c r="Z326" s="331">
        <f t="shared" si="54"/>
        <v>1.0708148024903621</v>
      </c>
      <c r="AA326" s="331">
        <f t="shared" si="55"/>
        <v>4.4723450667805913E-2</v>
      </c>
      <c r="AB326" s="331">
        <f t="shared" si="56"/>
        <v>2.1020643473355173E-2</v>
      </c>
      <c r="AC326" s="331">
        <f t="shared" si="57"/>
        <v>0</v>
      </c>
      <c r="AD326" s="331">
        <f t="shared" si="58"/>
        <v>0</v>
      </c>
      <c r="AE326" s="468">
        <f t="shared" si="59"/>
        <v>16.269848129965904</v>
      </c>
    </row>
    <row r="327" spans="1:31" ht="26.25" x14ac:dyDescent="0.25">
      <c r="A327" s="12" t="s">
        <v>248</v>
      </c>
      <c r="B327" s="4" t="s">
        <v>249</v>
      </c>
      <c r="C327" s="4"/>
      <c r="D327" s="9" t="s">
        <v>27</v>
      </c>
      <c r="E327" s="9">
        <v>2007</v>
      </c>
      <c r="F327" s="9">
        <v>3</v>
      </c>
      <c r="G327" s="9" t="s">
        <v>185</v>
      </c>
      <c r="H327" s="9" t="s">
        <v>186</v>
      </c>
      <c r="I327" s="9" t="s">
        <v>42</v>
      </c>
      <c r="J327" s="9" t="s">
        <v>107</v>
      </c>
      <c r="K327" s="9" t="s">
        <v>37</v>
      </c>
      <c r="L327" s="331">
        <v>59.676436000000002</v>
      </c>
      <c r="M327" s="331">
        <v>4.5677950000000003</v>
      </c>
      <c r="N327" s="331">
        <v>5.2814399999999999</v>
      </c>
      <c r="O327" s="331">
        <v>5.2538999999999998</v>
      </c>
      <c r="P327" s="331">
        <v>5.2814399999999999</v>
      </c>
      <c r="Q327" s="331">
        <v>2.6411370000000001</v>
      </c>
      <c r="R327" s="331">
        <v>1.3437140000000001</v>
      </c>
      <c r="S327" s="331">
        <v>-1</v>
      </c>
      <c r="T327" s="331">
        <v>-1</v>
      </c>
      <c r="U327" s="331">
        <v>1040.026597</v>
      </c>
      <c r="V327" s="331">
        <f t="shared" si="50"/>
        <v>6.5782010343291161E-2</v>
      </c>
      <c r="W327" s="331">
        <f t="shared" si="51"/>
        <v>5.0351320902614497E-3</v>
      </c>
      <c r="X327" s="331">
        <f t="shared" si="52"/>
        <v>5.8217910450863997E-3</v>
      </c>
      <c r="Y327" s="331">
        <f t="shared" si="53"/>
        <v>5.791433391608999E-3</v>
      </c>
      <c r="Z327" s="331">
        <f t="shared" si="54"/>
        <v>5.8217910450863997E-3</v>
      </c>
      <c r="AA327" s="331">
        <f t="shared" si="55"/>
        <v>2.91135518635947E-3</v>
      </c>
      <c r="AB327" s="331">
        <f t="shared" si="56"/>
        <v>1.4811911396053401E-3</v>
      </c>
      <c r="AC327" s="331">
        <f t="shared" si="57"/>
        <v>0</v>
      </c>
      <c r="AD327" s="331">
        <f t="shared" si="58"/>
        <v>0</v>
      </c>
      <c r="AE327" s="468">
        <f t="shared" si="59"/>
        <v>1.146433080573912</v>
      </c>
    </row>
    <row r="328" spans="1:31" ht="26.25" x14ac:dyDescent="0.25">
      <c r="A328" s="21" t="s">
        <v>207</v>
      </c>
      <c r="B328" s="4" t="s">
        <v>208</v>
      </c>
      <c r="C328" s="4" t="s">
        <v>212</v>
      </c>
      <c r="D328" s="9" t="s">
        <v>27</v>
      </c>
      <c r="E328" s="9">
        <v>2007</v>
      </c>
      <c r="F328" s="9">
        <v>4</v>
      </c>
      <c r="G328" s="9" t="s">
        <v>213</v>
      </c>
      <c r="H328" s="9" t="s">
        <v>356</v>
      </c>
      <c r="I328" s="9" t="s">
        <v>42</v>
      </c>
      <c r="J328" s="9" t="s">
        <v>215</v>
      </c>
      <c r="K328" s="9" t="s">
        <v>37</v>
      </c>
      <c r="L328" s="331">
        <v>6.1316259999999998</v>
      </c>
      <c r="M328" s="331">
        <v>0.83059499999999997</v>
      </c>
      <c r="N328" s="331">
        <v>0.96036299999999997</v>
      </c>
      <c r="O328" s="331">
        <v>0.95535499999999995</v>
      </c>
      <c r="P328" s="331">
        <v>0.96036299999999997</v>
      </c>
      <c r="Q328" s="331">
        <v>2.587288</v>
      </c>
      <c r="R328" s="331">
        <v>0.81172999999999995</v>
      </c>
      <c r="S328" s="331">
        <v>0.133024</v>
      </c>
      <c r="T328" s="331">
        <v>0.133024</v>
      </c>
      <c r="U328" s="331">
        <v>628.27419599999996</v>
      </c>
      <c r="V328" s="331">
        <f t="shared" si="50"/>
        <v>6.7589606884900597E-3</v>
      </c>
      <c r="W328" s="331">
        <f t="shared" si="51"/>
        <v>9.1557426252944995E-4</v>
      </c>
      <c r="X328" s="331">
        <f t="shared" si="52"/>
        <v>1.05861899660553E-3</v>
      </c>
      <c r="Y328" s="331">
        <f t="shared" si="53"/>
        <v>1.05309862156505E-3</v>
      </c>
      <c r="Z328" s="331">
        <f t="shared" si="54"/>
        <v>1.05861899660553E-3</v>
      </c>
      <c r="AA328" s="331">
        <f t="shared" si="55"/>
        <v>2.85199682462728E-3</v>
      </c>
      <c r="AB328" s="331">
        <f t="shared" si="56"/>
        <v>8.9477915966629988E-4</v>
      </c>
      <c r="AC328" s="331">
        <f t="shared" si="57"/>
        <v>1.4663385970143999E-4</v>
      </c>
      <c r="AD328" s="331">
        <f t="shared" si="58"/>
        <v>1.4663385970143999E-4</v>
      </c>
      <c r="AE328" s="468">
        <f t="shared" si="59"/>
        <v>0.69255375203195668</v>
      </c>
    </row>
    <row r="329" spans="1:31" ht="26.25" x14ac:dyDescent="0.25">
      <c r="A329" s="21" t="s">
        <v>207</v>
      </c>
      <c r="B329" s="4" t="s">
        <v>208</v>
      </c>
      <c r="C329" s="4" t="s">
        <v>212</v>
      </c>
      <c r="D329" s="9" t="s">
        <v>27</v>
      </c>
      <c r="E329" s="9">
        <v>2007</v>
      </c>
      <c r="F329" s="9">
        <v>5</v>
      </c>
      <c r="G329" s="9" t="s">
        <v>289</v>
      </c>
      <c r="H329" s="9" t="s">
        <v>290</v>
      </c>
      <c r="I329" s="9" t="s">
        <v>42</v>
      </c>
      <c r="J329" s="9" t="s">
        <v>215</v>
      </c>
      <c r="K329" s="9" t="s">
        <v>37</v>
      </c>
      <c r="L329" s="331">
        <v>3.9564219999999999</v>
      </c>
      <c r="M329" s="331">
        <v>0.39982899999999999</v>
      </c>
      <c r="N329" s="331">
        <v>0.46229599999999998</v>
      </c>
      <c r="O329" s="331">
        <v>0.45988600000000002</v>
      </c>
      <c r="P329" s="331">
        <v>0.46229599999999998</v>
      </c>
      <c r="Q329" s="331">
        <v>1.3858079999999999</v>
      </c>
      <c r="R329" s="331">
        <v>0.307591</v>
      </c>
      <c r="S329" s="331">
        <v>-1</v>
      </c>
      <c r="T329" s="331">
        <v>-1</v>
      </c>
      <c r="U329" s="331">
        <v>238.07328899999999</v>
      </c>
      <c r="V329" s="331">
        <f t="shared" si="50"/>
        <v>4.3612087177328195E-3</v>
      </c>
      <c r="W329" s="331">
        <f t="shared" si="51"/>
        <v>4.4073602876598992E-4</v>
      </c>
      <c r="X329" s="331">
        <f t="shared" si="52"/>
        <v>5.095941093677599E-4</v>
      </c>
      <c r="Y329" s="331">
        <f t="shared" si="53"/>
        <v>5.0693753911065992E-4</v>
      </c>
      <c r="Z329" s="331">
        <f t="shared" si="54"/>
        <v>5.095941093677599E-4</v>
      </c>
      <c r="AA329" s="331">
        <f t="shared" si="55"/>
        <v>1.5275918318884798E-3</v>
      </c>
      <c r="AB329" s="331">
        <f t="shared" si="56"/>
        <v>3.3906103815420997E-4</v>
      </c>
      <c r="AC329" s="331">
        <f t="shared" si="57"/>
        <v>0</v>
      </c>
      <c r="AD329" s="331">
        <f t="shared" si="58"/>
        <v>0</v>
      </c>
      <c r="AE329" s="468">
        <f t="shared" si="59"/>
        <v>0.26243087907359858</v>
      </c>
    </row>
    <row r="330" spans="1:31" x14ac:dyDescent="0.25">
      <c r="A330" s="11" t="s">
        <v>243</v>
      </c>
      <c r="B330" s="4" t="s">
        <v>244</v>
      </c>
      <c r="C330" s="4" t="s">
        <v>245</v>
      </c>
      <c r="D330" s="9" t="s">
        <v>27</v>
      </c>
      <c r="E330" s="9">
        <v>2007</v>
      </c>
      <c r="F330" s="9">
        <v>1</v>
      </c>
      <c r="G330" s="9" t="s">
        <v>573</v>
      </c>
      <c r="H330" s="9" t="s">
        <v>165</v>
      </c>
      <c r="I330" s="9" t="s">
        <v>42</v>
      </c>
      <c r="J330" s="9" t="s">
        <v>107</v>
      </c>
      <c r="K330" s="9" t="s">
        <v>37</v>
      </c>
      <c r="L330" s="331">
        <v>2148.6023180000002</v>
      </c>
      <c r="M330" s="331">
        <v>358.37548299999997</v>
      </c>
      <c r="N330" s="331">
        <v>414.36593499999998</v>
      </c>
      <c r="O330" s="331">
        <v>412.20522399999999</v>
      </c>
      <c r="P330" s="331">
        <v>414.36593499999998</v>
      </c>
      <c r="Q330" s="331">
        <v>28.368580999999999</v>
      </c>
      <c r="R330" s="331">
        <v>18.131854000000001</v>
      </c>
      <c r="S330" s="331">
        <v>-1</v>
      </c>
      <c r="T330" s="331">
        <v>-1</v>
      </c>
      <c r="U330" s="331">
        <v>14033.942827000001</v>
      </c>
      <c r="V330" s="331">
        <f t="shared" si="50"/>
        <v>2.3684286358236166</v>
      </c>
      <c r="W330" s="331">
        <f t="shared" si="51"/>
        <v>0.39504134813761266</v>
      </c>
      <c r="X330" s="331">
        <f t="shared" si="52"/>
        <v>0.45676025662922476</v>
      </c>
      <c r="Y330" s="331">
        <f t="shared" si="53"/>
        <v>0.45437848045628337</v>
      </c>
      <c r="Z330" s="331">
        <f t="shared" si="54"/>
        <v>0.45676025662922476</v>
      </c>
      <c r="AA330" s="331">
        <f t="shared" si="55"/>
        <v>3.1271007684951106E-2</v>
      </c>
      <c r="AB330" s="331">
        <f t="shared" si="56"/>
        <v>1.9986947735468739E-2</v>
      </c>
      <c r="AC330" s="331">
        <f t="shared" si="57"/>
        <v>0</v>
      </c>
      <c r="AD330" s="331">
        <f t="shared" si="58"/>
        <v>0</v>
      </c>
      <c r="AE330" s="468">
        <f t="shared" si="59"/>
        <v>15.469773902095474</v>
      </c>
    </row>
    <row r="331" spans="1:31" x14ac:dyDescent="0.25">
      <c r="A331" s="11" t="s">
        <v>243</v>
      </c>
      <c r="B331" s="4" t="s">
        <v>244</v>
      </c>
      <c r="C331" s="4" t="s">
        <v>245</v>
      </c>
      <c r="D331" s="9" t="s">
        <v>27</v>
      </c>
      <c r="E331" s="9">
        <v>2007</v>
      </c>
      <c r="F331" s="9">
        <v>2</v>
      </c>
      <c r="G331" s="9" t="s">
        <v>233</v>
      </c>
      <c r="H331" s="9" t="s">
        <v>234</v>
      </c>
      <c r="I331" s="9" t="s">
        <v>30</v>
      </c>
      <c r="J331" s="9" t="s">
        <v>94</v>
      </c>
      <c r="K331" s="9" t="s">
        <v>37</v>
      </c>
      <c r="L331" s="331">
        <v>26.31118</v>
      </c>
      <c r="M331" s="331">
        <v>8.5140999999999994E-2</v>
      </c>
      <c r="N331" s="331">
        <v>9.8443000000000003E-2</v>
      </c>
      <c r="O331" s="331">
        <v>9.7930000000000003E-2</v>
      </c>
      <c r="P331" s="331">
        <v>9.8443000000000003E-2</v>
      </c>
      <c r="Q331" s="331">
        <v>4.5900939999999997</v>
      </c>
      <c r="R331" s="331">
        <v>1.3723209999999999</v>
      </c>
      <c r="S331" s="331">
        <v>-1</v>
      </c>
      <c r="T331" s="331">
        <v>-1</v>
      </c>
      <c r="U331" s="331">
        <v>1062.1682060000001</v>
      </c>
      <c r="V331" s="331">
        <f t="shared" si="50"/>
        <v>2.9003111293445797E-2</v>
      </c>
      <c r="W331" s="331">
        <f t="shared" si="51"/>
        <v>9.3851887244709986E-5</v>
      </c>
      <c r="X331" s="331">
        <f t="shared" si="52"/>
        <v>1.0851483229033E-4</v>
      </c>
      <c r="Y331" s="331">
        <f t="shared" si="53"/>
        <v>1.0794934658829999E-4</v>
      </c>
      <c r="Z331" s="331">
        <f t="shared" si="54"/>
        <v>1.0851483229033E-4</v>
      </c>
      <c r="AA331" s="331">
        <f t="shared" si="55"/>
        <v>5.0597125301631391E-3</v>
      </c>
      <c r="AB331" s="331">
        <f t="shared" si="56"/>
        <v>1.5127249592505098E-3</v>
      </c>
      <c r="AC331" s="331">
        <f t="shared" si="57"/>
        <v>0</v>
      </c>
      <c r="AD331" s="331">
        <f t="shared" si="58"/>
        <v>0</v>
      </c>
      <c r="AE331" s="468">
        <f t="shared" si="59"/>
        <v>1.1708400265962098</v>
      </c>
    </row>
    <row r="332" spans="1:31" x14ac:dyDescent="0.25">
      <c r="A332" s="11" t="s">
        <v>243</v>
      </c>
      <c r="B332" s="4" t="s">
        <v>244</v>
      </c>
      <c r="C332" s="4" t="s">
        <v>245</v>
      </c>
      <c r="D332" s="9" t="s">
        <v>27</v>
      </c>
      <c r="E332" s="9">
        <v>2007</v>
      </c>
      <c r="F332" s="9">
        <v>3</v>
      </c>
      <c r="G332" s="9" t="s">
        <v>222</v>
      </c>
      <c r="H332" s="9" t="s">
        <v>29</v>
      </c>
      <c r="I332" s="9" t="s">
        <v>42</v>
      </c>
      <c r="J332" s="9" t="s">
        <v>31</v>
      </c>
      <c r="K332" s="9" t="s">
        <v>37</v>
      </c>
      <c r="L332" s="331">
        <v>27.892202999999999</v>
      </c>
      <c r="M332" s="331">
        <v>3.2368869999999998</v>
      </c>
      <c r="N332" s="331">
        <v>3.7425989999999998</v>
      </c>
      <c r="O332" s="331">
        <v>3.7230829999999999</v>
      </c>
      <c r="P332" s="331">
        <v>3.7425989999999998</v>
      </c>
      <c r="Q332" s="331">
        <v>0.159445</v>
      </c>
      <c r="R332" s="331">
        <v>0.23147499999999999</v>
      </c>
      <c r="S332" s="331">
        <v>-1</v>
      </c>
      <c r="T332" s="331">
        <v>-1</v>
      </c>
      <c r="U332" s="331">
        <v>179.160156</v>
      </c>
      <c r="V332" s="331">
        <f t="shared" si="50"/>
        <v>3.0745890827715925E-2</v>
      </c>
      <c r="W332" s="331">
        <f t="shared" si="51"/>
        <v>3.5680571492919693E-3</v>
      </c>
      <c r="X332" s="331">
        <f t="shared" si="52"/>
        <v>4.1255092064946897E-3</v>
      </c>
      <c r="Y332" s="331">
        <f t="shared" si="53"/>
        <v>4.1039964989687296E-3</v>
      </c>
      <c r="Z332" s="331">
        <f t="shared" si="54"/>
        <v>4.1255092064946897E-3</v>
      </c>
      <c r="AA332" s="331">
        <f t="shared" si="55"/>
        <v>1.7575802682295001E-4</v>
      </c>
      <c r="AB332" s="331">
        <f t="shared" si="56"/>
        <v>2.5515751048225E-4</v>
      </c>
      <c r="AC332" s="331">
        <f t="shared" si="57"/>
        <v>0</v>
      </c>
      <c r="AD332" s="331">
        <f t="shared" si="58"/>
        <v>0</v>
      </c>
      <c r="AE332" s="468">
        <f t="shared" si="59"/>
        <v>0.19749026626016436</v>
      </c>
    </row>
    <row r="333" spans="1:31" x14ac:dyDescent="0.25">
      <c r="A333" s="11" t="s">
        <v>243</v>
      </c>
      <c r="B333" s="4" t="s">
        <v>244</v>
      </c>
      <c r="C333" s="4" t="s">
        <v>245</v>
      </c>
      <c r="D333" s="9" t="s">
        <v>27</v>
      </c>
      <c r="E333" s="9">
        <v>2007</v>
      </c>
      <c r="F333" s="9">
        <v>4</v>
      </c>
      <c r="G333" s="9" t="s">
        <v>28</v>
      </c>
      <c r="H333" s="9" t="s">
        <v>29</v>
      </c>
      <c r="I333" s="9" t="s">
        <v>42</v>
      </c>
      <c r="J333" s="9" t="s">
        <v>31</v>
      </c>
      <c r="K333" s="9" t="s">
        <v>37</v>
      </c>
      <c r="L333" s="331">
        <v>93.302132999999998</v>
      </c>
      <c r="M333" s="331">
        <v>10.789239</v>
      </c>
      <c r="N333" s="331">
        <v>12.474885</v>
      </c>
      <c r="O333" s="331">
        <v>12.409834999999999</v>
      </c>
      <c r="P333" s="331">
        <v>12.474885</v>
      </c>
      <c r="Q333" s="331">
        <v>0.533972</v>
      </c>
      <c r="R333" s="331">
        <v>0.77474699999999996</v>
      </c>
      <c r="S333" s="331">
        <v>-1</v>
      </c>
      <c r="T333" s="331">
        <v>-1</v>
      </c>
      <c r="U333" s="331">
        <v>599.64975300000003</v>
      </c>
      <c r="V333" s="331">
        <f t="shared" si="50"/>
        <v>0.10284799645302423</v>
      </c>
      <c r="W333" s="331">
        <f t="shared" si="51"/>
        <v>1.1893100175993088E-2</v>
      </c>
      <c r="X333" s="331">
        <f t="shared" si="52"/>
        <v>1.375120682644935E-2</v>
      </c>
      <c r="Y333" s="331">
        <f t="shared" si="53"/>
        <v>1.3679501475733848E-2</v>
      </c>
      <c r="Z333" s="331">
        <f t="shared" si="54"/>
        <v>1.375120682644935E-2</v>
      </c>
      <c r="AA333" s="331">
        <f t="shared" si="55"/>
        <v>5.8860337482331989E-4</v>
      </c>
      <c r="AB333" s="331">
        <f t="shared" si="56"/>
        <v>8.5401238048856982E-4</v>
      </c>
      <c r="AC333" s="331">
        <f t="shared" si="57"/>
        <v>0</v>
      </c>
      <c r="AD333" s="331">
        <f t="shared" si="58"/>
        <v>0</v>
      </c>
      <c r="AE333" s="468">
        <f t="shared" si="59"/>
        <v>0.66100070477060635</v>
      </c>
    </row>
    <row r="334" spans="1:31" x14ac:dyDescent="0.25">
      <c r="A334" s="11" t="s">
        <v>243</v>
      </c>
      <c r="B334" s="4" t="s">
        <v>244</v>
      </c>
      <c r="C334" s="4" t="s">
        <v>245</v>
      </c>
      <c r="D334" s="9" t="s">
        <v>27</v>
      </c>
      <c r="E334" s="9">
        <v>2007</v>
      </c>
      <c r="F334" s="9">
        <v>5</v>
      </c>
      <c r="G334" s="9" t="s">
        <v>40</v>
      </c>
      <c r="H334" s="9" t="s">
        <v>41</v>
      </c>
      <c r="I334" s="9" t="s">
        <v>42</v>
      </c>
      <c r="J334" s="9" t="s">
        <v>31</v>
      </c>
      <c r="K334" s="9" t="s">
        <v>37</v>
      </c>
      <c r="L334" s="331">
        <v>153.14199400000001</v>
      </c>
      <c r="M334" s="331">
        <v>51.614322999999999</v>
      </c>
      <c r="N334" s="331">
        <v>59.678238</v>
      </c>
      <c r="O334" s="331">
        <v>59.367046000000002</v>
      </c>
      <c r="P334" s="331">
        <v>59.678238</v>
      </c>
      <c r="Q334" s="331">
        <v>8.2466039999999996</v>
      </c>
      <c r="R334" s="331">
        <v>3.5160589999999998</v>
      </c>
      <c r="S334" s="331">
        <v>-1</v>
      </c>
      <c r="T334" s="331">
        <v>-1</v>
      </c>
      <c r="U334" s="331">
        <v>2721.4075750000002</v>
      </c>
      <c r="V334" s="331">
        <f t="shared" si="50"/>
        <v>0.16881015202215216</v>
      </c>
      <c r="W334" s="331">
        <f t="shared" si="51"/>
        <v>5.689505200089312E-2</v>
      </c>
      <c r="X334" s="331">
        <f t="shared" si="52"/>
        <v>6.5783996708271772E-2</v>
      </c>
      <c r="Y334" s="331">
        <f t="shared" si="53"/>
        <v>6.5440966247090254E-2</v>
      </c>
      <c r="Z334" s="331">
        <f t="shared" si="54"/>
        <v>6.5783996708271772E-2</v>
      </c>
      <c r="AA334" s="331">
        <f t="shared" si="55"/>
        <v>9.0903248582912405E-3</v>
      </c>
      <c r="AB334" s="331">
        <f t="shared" si="56"/>
        <v>3.8757916023272896E-3</v>
      </c>
      <c r="AC334" s="331">
        <f t="shared" si="57"/>
        <v>0</v>
      </c>
      <c r="AD334" s="331">
        <f t="shared" si="58"/>
        <v>0</v>
      </c>
      <c r="AE334" s="468">
        <f t="shared" si="59"/>
        <v>2.9998383490421734</v>
      </c>
    </row>
    <row r="335" spans="1:31" x14ac:dyDescent="0.25">
      <c r="A335" s="11" t="s">
        <v>243</v>
      </c>
      <c r="B335" s="4" t="s">
        <v>244</v>
      </c>
      <c r="C335" s="4" t="s">
        <v>245</v>
      </c>
      <c r="D335" s="9" t="s">
        <v>27</v>
      </c>
      <c r="E335" s="9">
        <v>2007</v>
      </c>
      <c r="F335" s="9">
        <v>6</v>
      </c>
      <c r="G335" s="9" t="s">
        <v>43</v>
      </c>
      <c r="H335" s="9" t="s">
        <v>41</v>
      </c>
      <c r="I335" s="9" t="s">
        <v>42</v>
      </c>
      <c r="J335" s="9" t="s">
        <v>31</v>
      </c>
      <c r="K335" s="9" t="s">
        <v>37</v>
      </c>
      <c r="L335" s="331">
        <v>170.60229799999999</v>
      </c>
      <c r="M335" s="331">
        <v>57.440725</v>
      </c>
      <c r="N335" s="331">
        <v>66.414922000000004</v>
      </c>
      <c r="O335" s="331">
        <v>66.068601999999998</v>
      </c>
      <c r="P335" s="331">
        <v>66.414922000000004</v>
      </c>
      <c r="Q335" s="331">
        <v>9.329307</v>
      </c>
      <c r="R335" s="331">
        <v>3.932747</v>
      </c>
      <c r="S335" s="331">
        <v>-1</v>
      </c>
      <c r="T335" s="331">
        <v>-1</v>
      </c>
      <c r="U335" s="331">
        <v>3043.921456</v>
      </c>
      <c r="V335" s="331">
        <f t="shared" si="50"/>
        <v>0.18805684259739036</v>
      </c>
      <c r="W335" s="331">
        <f t="shared" si="51"/>
        <v>6.3317560822099744E-2</v>
      </c>
      <c r="X335" s="331">
        <f t="shared" si="52"/>
        <v>7.3209919673367818E-2</v>
      </c>
      <c r="Y335" s="331">
        <f t="shared" si="53"/>
        <v>7.2828167220488613E-2</v>
      </c>
      <c r="Z335" s="331">
        <f t="shared" si="54"/>
        <v>7.3209919673367818E-2</v>
      </c>
      <c r="AA335" s="331">
        <f t="shared" si="55"/>
        <v>1.028380062056217E-2</v>
      </c>
      <c r="AB335" s="331">
        <f t="shared" si="56"/>
        <v>4.3351114974685698E-3</v>
      </c>
      <c r="AC335" s="331">
        <f t="shared" si="57"/>
        <v>0</v>
      </c>
      <c r="AD335" s="331">
        <f t="shared" si="58"/>
        <v>0</v>
      </c>
      <c r="AE335" s="468">
        <f t="shared" si="59"/>
        <v>3.355349047700467</v>
      </c>
    </row>
    <row r="336" spans="1:31" x14ac:dyDescent="0.25">
      <c r="A336" s="11" t="s">
        <v>243</v>
      </c>
      <c r="B336" s="4" t="s">
        <v>244</v>
      </c>
      <c r="C336" s="4" t="s">
        <v>245</v>
      </c>
      <c r="D336" s="9" t="s">
        <v>27</v>
      </c>
      <c r="E336" s="9">
        <v>2007</v>
      </c>
      <c r="F336" s="9">
        <v>7</v>
      </c>
      <c r="G336" s="9" t="s">
        <v>328</v>
      </c>
      <c r="H336" s="9" t="s">
        <v>41</v>
      </c>
      <c r="I336" s="9" t="s">
        <v>42</v>
      </c>
      <c r="J336" s="9" t="s">
        <v>31</v>
      </c>
      <c r="K336" s="9" t="s">
        <v>37</v>
      </c>
      <c r="L336" s="331">
        <v>1.3433250000000001</v>
      </c>
      <c r="M336" s="331">
        <v>0.452289</v>
      </c>
      <c r="N336" s="331">
        <v>0.52295199999999997</v>
      </c>
      <c r="O336" s="331">
        <v>0.52022500000000005</v>
      </c>
      <c r="P336" s="331">
        <v>0.52295199999999997</v>
      </c>
      <c r="Q336" s="331">
        <v>7.3458999999999997E-2</v>
      </c>
      <c r="R336" s="331">
        <v>3.0967000000000001E-2</v>
      </c>
      <c r="S336" s="331">
        <v>-1</v>
      </c>
      <c r="T336" s="331">
        <v>-1</v>
      </c>
      <c r="U336" s="331">
        <v>23.967884999999999</v>
      </c>
      <c r="V336" s="331">
        <f t="shared" si="50"/>
        <v>1.4807623405057499E-3</v>
      </c>
      <c r="W336" s="331">
        <f t="shared" si="51"/>
        <v>4.9856328008858995E-4</v>
      </c>
      <c r="X336" s="331">
        <f t="shared" si="52"/>
        <v>5.7645590418711995E-4</v>
      </c>
      <c r="Y336" s="331">
        <f t="shared" si="53"/>
        <v>5.7344990124475002E-4</v>
      </c>
      <c r="Z336" s="331">
        <f t="shared" si="54"/>
        <v>5.7645590418711995E-4</v>
      </c>
      <c r="AA336" s="331">
        <f t="shared" si="55"/>
        <v>8.0974686521289986E-5</v>
      </c>
      <c r="AB336" s="331">
        <f t="shared" si="56"/>
        <v>3.413527433677E-5</v>
      </c>
      <c r="AC336" s="331">
        <f t="shared" si="57"/>
        <v>0</v>
      </c>
      <c r="AD336" s="331">
        <f t="shared" si="58"/>
        <v>0</v>
      </c>
      <c r="AE336" s="468">
        <f t="shared" si="59"/>
        <v>2.6420070712279347E-2</v>
      </c>
    </row>
    <row r="337" spans="1:31" x14ac:dyDescent="0.25">
      <c r="A337" s="11" t="s">
        <v>243</v>
      </c>
      <c r="B337" s="4" t="s">
        <v>244</v>
      </c>
      <c r="C337" s="4" t="s">
        <v>245</v>
      </c>
      <c r="D337" s="9" t="s">
        <v>27</v>
      </c>
      <c r="E337" s="9">
        <v>2007</v>
      </c>
      <c r="F337" s="9">
        <v>8</v>
      </c>
      <c r="G337" s="9" t="s">
        <v>44</v>
      </c>
      <c r="H337" s="9" t="s">
        <v>41</v>
      </c>
      <c r="I337" s="9" t="s">
        <v>42</v>
      </c>
      <c r="J337" s="9" t="s">
        <v>31</v>
      </c>
      <c r="K337" s="9" t="s">
        <v>37</v>
      </c>
      <c r="L337" s="331">
        <v>18.806912000000001</v>
      </c>
      <c r="M337" s="331">
        <v>6.3386009999999997</v>
      </c>
      <c r="N337" s="331">
        <v>7.3289059999999999</v>
      </c>
      <c r="O337" s="331">
        <v>7.2906899999999997</v>
      </c>
      <c r="P337" s="331">
        <v>7.3289059999999999</v>
      </c>
      <c r="Q337" s="331">
        <v>1.0127409999999999</v>
      </c>
      <c r="R337" s="331">
        <v>0.43179699999999999</v>
      </c>
      <c r="S337" s="331">
        <v>-1</v>
      </c>
      <c r="T337" s="331">
        <v>-1</v>
      </c>
      <c r="U337" s="331">
        <v>334.20794799999999</v>
      </c>
      <c r="V337" s="331">
        <f t="shared" si="50"/>
        <v>2.0731071803774717E-2</v>
      </c>
      <c r="W337" s="331">
        <f t="shared" si="51"/>
        <v>6.9871115718773092E-3</v>
      </c>
      <c r="X337" s="331">
        <f t="shared" si="52"/>
        <v>8.0787359737268596E-3</v>
      </c>
      <c r="Y337" s="331">
        <f t="shared" si="53"/>
        <v>8.0366100447038982E-3</v>
      </c>
      <c r="Z337" s="331">
        <f t="shared" si="54"/>
        <v>8.0787359737268596E-3</v>
      </c>
      <c r="AA337" s="331">
        <f t="shared" si="55"/>
        <v>1.1163558584007098E-3</v>
      </c>
      <c r="AB337" s="331">
        <f t="shared" si="56"/>
        <v>4.7597471672406995E-4</v>
      </c>
      <c r="AC337" s="331">
        <f t="shared" si="57"/>
        <v>0</v>
      </c>
      <c r="AD337" s="331">
        <f t="shared" si="58"/>
        <v>0</v>
      </c>
      <c r="AE337" s="468">
        <f t="shared" si="59"/>
        <v>0.36840120097229184</v>
      </c>
    </row>
    <row r="338" spans="1:31" x14ac:dyDescent="0.25">
      <c r="A338" s="11" t="s">
        <v>243</v>
      </c>
      <c r="B338" s="4" t="s">
        <v>244</v>
      </c>
      <c r="C338" s="4" t="s">
        <v>245</v>
      </c>
      <c r="D338" s="9" t="s">
        <v>27</v>
      </c>
      <c r="E338" s="9">
        <v>2007</v>
      </c>
      <c r="F338" s="9">
        <v>9</v>
      </c>
      <c r="G338" s="9" t="s">
        <v>45</v>
      </c>
      <c r="H338" s="9" t="s">
        <v>41</v>
      </c>
      <c r="I338" s="9" t="s">
        <v>42</v>
      </c>
      <c r="J338" s="9" t="s">
        <v>31</v>
      </c>
      <c r="K338" s="9" t="s">
        <v>37</v>
      </c>
      <c r="L338" s="331">
        <v>150.45529199999999</v>
      </c>
      <c r="M338" s="331">
        <v>50.708809000000002</v>
      </c>
      <c r="N338" s="331">
        <v>58.631250999999999</v>
      </c>
      <c r="O338" s="331">
        <v>58.325519</v>
      </c>
      <c r="P338" s="331">
        <v>58.631250999999999</v>
      </c>
      <c r="Q338" s="331">
        <v>8.1019269999999999</v>
      </c>
      <c r="R338" s="331">
        <v>3.4543729999999999</v>
      </c>
      <c r="S338" s="331">
        <v>-1</v>
      </c>
      <c r="T338" s="331">
        <v>-1</v>
      </c>
      <c r="U338" s="331">
        <v>2673.6635820000001</v>
      </c>
      <c r="V338" s="331">
        <f t="shared" si="50"/>
        <v>0.16584857002095252</v>
      </c>
      <c r="W338" s="331">
        <f t="shared" si="51"/>
        <v>5.5896893677329786E-2</v>
      </c>
      <c r="X338" s="331">
        <f t="shared" si="52"/>
        <v>6.4629891096748812E-2</v>
      </c>
      <c r="Y338" s="331">
        <f t="shared" si="53"/>
        <v>6.4292879255319887E-2</v>
      </c>
      <c r="Z338" s="331">
        <f t="shared" si="54"/>
        <v>6.4629891096748812E-2</v>
      </c>
      <c r="AA338" s="331">
        <f t="shared" si="55"/>
        <v>8.9308457648943698E-3</v>
      </c>
      <c r="AB338" s="331">
        <f t="shared" si="56"/>
        <v>3.8077944268586298E-3</v>
      </c>
      <c r="AC338" s="331">
        <f t="shared" si="57"/>
        <v>0</v>
      </c>
      <c r="AD338" s="331">
        <f t="shared" si="58"/>
        <v>0</v>
      </c>
      <c r="AE338" s="468">
        <f t="shared" si="59"/>
        <v>2.9472096055737125</v>
      </c>
    </row>
    <row r="339" spans="1:31" x14ac:dyDescent="0.25">
      <c r="A339" s="11" t="s">
        <v>243</v>
      </c>
      <c r="B339" s="4" t="s">
        <v>244</v>
      </c>
      <c r="C339" s="4" t="s">
        <v>245</v>
      </c>
      <c r="D339" s="9" t="s">
        <v>27</v>
      </c>
      <c r="E339" s="9">
        <v>2007</v>
      </c>
      <c r="F339" s="9">
        <v>10</v>
      </c>
      <c r="G339" s="9" t="s">
        <v>46</v>
      </c>
      <c r="H339" s="9" t="s">
        <v>47</v>
      </c>
      <c r="I339" s="9" t="s">
        <v>42</v>
      </c>
      <c r="J339" s="9" t="s">
        <v>31</v>
      </c>
      <c r="K339" s="9" t="s">
        <v>37</v>
      </c>
      <c r="L339" s="331">
        <v>110.932053</v>
      </c>
      <c r="M339" s="331">
        <v>20.771419999999999</v>
      </c>
      <c r="N339" s="331">
        <v>24.016622999999999</v>
      </c>
      <c r="O339" s="331">
        <v>23.891387999999999</v>
      </c>
      <c r="P339" s="331">
        <v>24.016622999999999</v>
      </c>
      <c r="Q339" s="331">
        <v>9.4110800000000001</v>
      </c>
      <c r="R339" s="331">
        <v>3.122665</v>
      </c>
      <c r="S339" s="331">
        <v>-1</v>
      </c>
      <c r="T339" s="331">
        <v>-1</v>
      </c>
      <c r="U339" s="331">
        <v>2416.9237159999998</v>
      </c>
      <c r="V339" s="331">
        <f t="shared" si="50"/>
        <v>0.12228165666341941</v>
      </c>
      <c r="W339" s="331">
        <f t="shared" si="51"/>
        <v>2.2896571190760197E-2</v>
      </c>
      <c r="X339" s="331">
        <f t="shared" si="52"/>
        <v>2.647379516090613E-2</v>
      </c>
      <c r="Y339" s="331">
        <f t="shared" si="53"/>
        <v>2.6335747203998276E-2</v>
      </c>
      <c r="Z339" s="331">
        <f t="shared" si="54"/>
        <v>2.647379516090613E-2</v>
      </c>
      <c r="AA339" s="331">
        <f t="shared" si="55"/>
        <v>1.0373939923314798E-2</v>
      </c>
      <c r="AB339" s="331">
        <f t="shared" si="56"/>
        <v>3.4421489468411501E-3</v>
      </c>
      <c r="AC339" s="331">
        <f t="shared" si="57"/>
        <v>0</v>
      </c>
      <c r="AD339" s="331">
        <f t="shared" si="58"/>
        <v>0</v>
      </c>
      <c r="AE339" s="468">
        <f t="shared" si="59"/>
        <v>2.6642023475540277</v>
      </c>
    </row>
    <row r="340" spans="1:31" x14ac:dyDescent="0.25">
      <c r="A340" s="11" t="s">
        <v>243</v>
      </c>
      <c r="B340" s="4" t="s">
        <v>244</v>
      </c>
      <c r="C340" s="4" t="s">
        <v>245</v>
      </c>
      <c r="D340" s="9" t="s">
        <v>27</v>
      </c>
      <c r="E340" s="9">
        <v>2007</v>
      </c>
      <c r="F340" s="9">
        <v>11</v>
      </c>
      <c r="G340" s="9" t="s">
        <v>223</v>
      </c>
      <c r="H340" s="9" t="s">
        <v>80</v>
      </c>
      <c r="I340" s="9" t="s">
        <v>42</v>
      </c>
      <c r="J340" s="9" t="s">
        <v>31</v>
      </c>
      <c r="K340" s="9" t="s">
        <v>37</v>
      </c>
      <c r="L340" s="331">
        <v>81.593069999999997</v>
      </c>
      <c r="M340" s="331">
        <v>14.410882000000001</v>
      </c>
      <c r="N340" s="331">
        <v>16.662353</v>
      </c>
      <c r="O340" s="331">
        <v>16.575467</v>
      </c>
      <c r="P340" s="331">
        <v>16.662353</v>
      </c>
      <c r="Q340" s="331">
        <v>6.5418979999999998</v>
      </c>
      <c r="R340" s="331">
        <v>2.2921689999999999</v>
      </c>
      <c r="S340" s="331">
        <v>-1</v>
      </c>
      <c r="T340" s="331">
        <v>-1</v>
      </c>
      <c r="U340" s="331">
        <v>1774.1248559999999</v>
      </c>
      <c r="V340" s="331">
        <f t="shared" si="50"/>
        <v>8.9940963878621688E-2</v>
      </c>
      <c r="W340" s="331">
        <f t="shared" si="51"/>
        <v>1.5885278215675421E-2</v>
      </c>
      <c r="X340" s="331">
        <f t="shared" si="52"/>
        <v>1.8367100163112431E-2</v>
      </c>
      <c r="Y340" s="331">
        <f t="shared" si="53"/>
        <v>1.8271324742631771E-2</v>
      </c>
      <c r="Z340" s="331">
        <f t="shared" si="54"/>
        <v>1.8367100163112431E-2</v>
      </c>
      <c r="AA340" s="331">
        <f t="shared" si="55"/>
        <v>7.2112081542663794E-3</v>
      </c>
      <c r="AB340" s="331">
        <f t="shared" si="56"/>
        <v>2.5266838131313895E-3</v>
      </c>
      <c r="AC340" s="331">
        <f t="shared" si="57"/>
        <v>0</v>
      </c>
      <c r="AD340" s="331">
        <f t="shared" si="58"/>
        <v>0</v>
      </c>
      <c r="AE340" s="468">
        <f t="shared" si="59"/>
        <v>1.9556378941209211</v>
      </c>
    </row>
    <row r="341" spans="1:31" x14ac:dyDescent="0.25">
      <c r="A341" s="11" t="s">
        <v>243</v>
      </c>
      <c r="B341" s="4" t="s">
        <v>244</v>
      </c>
      <c r="C341" s="4" t="s">
        <v>245</v>
      </c>
      <c r="D341" s="9" t="s">
        <v>27</v>
      </c>
      <c r="E341" s="9">
        <v>2007</v>
      </c>
      <c r="F341" s="9">
        <v>12</v>
      </c>
      <c r="G341" s="9" t="s">
        <v>48</v>
      </c>
      <c r="H341" s="9" t="s">
        <v>49</v>
      </c>
      <c r="I341" s="9" t="s">
        <v>42</v>
      </c>
      <c r="J341" s="9" t="s">
        <v>31</v>
      </c>
      <c r="K341" s="9" t="s">
        <v>37</v>
      </c>
      <c r="L341" s="331">
        <v>14.396637999999999</v>
      </c>
      <c r="M341" s="331">
        <v>5.4413330000000002</v>
      </c>
      <c r="N341" s="331">
        <v>6.291455</v>
      </c>
      <c r="O341" s="331">
        <v>6.258648</v>
      </c>
      <c r="P341" s="331">
        <v>6.291455</v>
      </c>
      <c r="Q341" s="331">
        <v>0.205181</v>
      </c>
      <c r="R341" s="331">
        <v>0.14550299999999999</v>
      </c>
      <c r="S341" s="331">
        <v>0.128696</v>
      </c>
      <c r="T341" s="331">
        <v>0.128696</v>
      </c>
      <c r="U341" s="331">
        <v>112.618398</v>
      </c>
      <c r="V341" s="331">
        <f t="shared" si="50"/>
        <v>1.5869576893375779E-2</v>
      </c>
      <c r="W341" s="331">
        <f t="shared" si="51"/>
        <v>5.99804290737623E-3</v>
      </c>
      <c r="X341" s="331">
        <f t="shared" si="52"/>
        <v>6.9351420028560496E-3</v>
      </c>
      <c r="Y341" s="331">
        <f t="shared" si="53"/>
        <v>6.8989784757088803E-3</v>
      </c>
      <c r="Z341" s="331">
        <f t="shared" si="54"/>
        <v>6.9351420028560496E-3</v>
      </c>
      <c r="AA341" s="331">
        <f t="shared" si="55"/>
        <v>2.2617333689711001E-4</v>
      </c>
      <c r="AB341" s="331">
        <f t="shared" si="56"/>
        <v>1.6038960253892998E-4</v>
      </c>
      <c r="AC341" s="331">
        <f t="shared" si="57"/>
        <v>1.4186305635176E-4</v>
      </c>
      <c r="AD341" s="331">
        <f t="shared" si="58"/>
        <v>1.4186305635176E-4</v>
      </c>
      <c r="AE341" s="468">
        <f t="shared" si="59"/>
        <v>0.12414053382948137</v>
      </c>
    </row>
    <row r="342" spans="1:31" x14ac:dyDescent="0.25">
      <c r="A342" s="11" t="s">
        <v>243</v>
      </c>
      <c r="B342" s="4" t="s">
        <v>244</v>
      </c>
      <c r="C342" s="4" t="s">
        <v>245</v>
      </c>
      <c r="D342" s="9" t="s">
        <v>27</v>
      </c>
      <c r="E342" s="9">
        <v>2007</v>
      </c>
      <c r="F342" s="9">
        <v>13</v>
      </c>
      <c r="G342" s="9" t="s">
        <v>202</v>
      </c>
      <c r="H342" s="9" t="s">
        <v>49</v>
      </c>
      <c r="I342" s="9" t="s">
        <v>42</v>
      </c>
      <c r="J342" s="9" t="s">
        <v>31</v>
      </c>
      <c r="K342" s="9" t="s">
        <v>37</v>
      </c>
      <c r="L342" s="331">
        <v>23.034621000000001</v>
      </c>
      <c r="M342" s="331">
        <v>8.7061329999999995</v>
      </c>
      <c r="N342" s="331">
        <v>10.066328</v>
      </c>
      <c r="O342" s="331">
        <v>10.013837000000001</v>
      </c>
      <c r="P342" s="331">
        <v>10.066328</v>
      </c>
      <c r="Q342" s="331">
        <v>0.328289</v>
      </c>
      <c r="R342" s="331">
        <v>0.23280500000000001</v>
      </c>
      <c r="S342" s="331">
        <v>0.20591300000000001</v>
      </c>
      <c r="T342" s="331">
        <v>0.20591300000000001</v>
      </c>
      <c r="U342" s="331">
        <v>180.189438</v>
      </c>
      <c r="V342" s="331">
        <f t="shared" si="50"/>
        <v>2.5391323249863512E-2</v>
      </c>
      <c r="W342" s="331">
        <f t="shared" si="51"/>
        <v>9.5968688722642293E-3</v>
      </c>
      <c r="X342" s="331">
        <f t="shared" si="52"/>
        <v>1.1096227204569679E-2</v>
      </c>
      <c r="Y342" s="331">
        <f t="shared" si="53"/>
        <v>1.1038365781596469E-2</v>
      </c>
      <c r="Z342" s="331">
        <f t="shared" si="54"/>
        <v>1.1096227204569679E-2</v>
      </c>
      <c r="AA342" s="331">
        <f t="shared" si="55"/>
        <v>3.6187667764858998E-4</v>
      </c>
      <c r="AB342" s="331">
        <f t="shared" si="56"/>
        <v>2.5662358452454995E-4</v>
      </c>
      <c r="AC342" s="331">
        <f t="shared" si="57"/>
        <v>2.2698022877602999E-4</v>
      </c>
      <c r="AD342" s="331">
        <f t="shared" si="58"/>
        <v>2.2698022877602999E-4</v>
      </c>
      <c r="AE342" s="468">
        <f t="shared" si="59"/>
        <v>0.19862485544994377</v>
      </c>
    </row>
    <row r="343" spans="1:31" x14ac:dyDescent="0.25">
      <c r="A343" s="11" t="s">
        <v>243</v>
      </c>
      <c r="B343" s="4" t="s">
        <v>244</v>
      </c>
      <c r="C343" s="4" t="s">
        <v>245</v>
      </c>
      <c r="D343" s="9" t="s">
        <v>27</v>
      </c>
      <c r="E343" s="9">
        <v>2007</v>
      </c>
      <c r="F343" s="9">
        <v>14</v>
      </c>
      <c r="G343" s="9" t="s">
        <v>224</v>
      </c>
      <c r="H343" s="9" t="s">
        <v>49</v>
      </c>
      <c r="I343" s="9" t="s">
        <v>42</v>
      </c>
      <c r="J343" s="9" t="s">
        <v>31</v>
      </c>
      <c r="K343" s="9" t="s">
        <v>37</v>
      </c>
      <c r="L343" s="331">
        <v>158.424532</v>
      </c>
      <c r="M343" s="331">
        <v>60.128742000000003</v>
      </c>
      <c r="N343" s="331">
        <v>69.522897999999998</v>
      </c>
      <c r="O343" s="331">
        <v>69.160370999999998</v>
      </c>
      <c r="P343" s="331">
        <v>69.522897999999998</v>
      </c>
      <c r="Q343" s="331">
        <v>2.1548780000000001</v>
      </c>
      <c r="R343" s="331">
        <v>1.5734220000000001</v>
      </c>
      <c r="S343" s="331">
        <v>1.391675</v>
      </c>
      <c r="T343" s="331">
        <v>1.391675</v>
      </c>
      <c r="U343" s="331">
        <v>1217.8185390000001</v>
      </c>
      <c r="V343" s="331">
        <f t="shared" si="50"/>
        <v>0.17463315340505689</v>
      </c>
      <c r="W343" s="331">
        <f t="shared" si="51"/>
        <v>6.6280592362672031E-2</v>
      </c>
      <c r="X343" s="331">
        <f t="shared" si="52"/>
        <v>7.663587676937636E-2</v>
      </c>
      <c r="Y343" s="331">
        <f t="shared" si="53"/>
        <v>7.6236259157096004E-2</v>
      </c>
      <c r="Z343" s="331">
        <f t="shared" si="54"/>
        <v>7.663587676937636E-2</v>
      </c>
      <c r="AA343" s="331">
        <f t="shared" si="55"/>
        <v>2.3753463910701797E-3</v>
      </c>
      <c r="AB343" s="331">
        <f t="shared" si="56"/>
        <v>1.7344008660028201E-3</v>
      </c>
      <c r="AC343" s="331">
        <f t="shared" si="57"/>
        <v>1.5340590923442498E-3</v>
      </c>
      <c r="AD343" s="331">
        <f t="shared" si="58"/>
        <v>1.5340590923442498E-3</v>
      </c>
      <c r="AE343" s="468">
        <f t="shared" si="59"/>
        <v>1.3424151490673761</v>
      </c>
    </row>
    <row r="344" spans="1:31" x14ac:dyDescent="0.25">
      <c r="A344" s="11" t="s">
        <v>243</v>
      </c>
      <c r="B344" s="4" t="s">
        <v>244</v>
      </c>
      <c r="C344" s="4" t="s">
        <v>245</v>
      </c>
      <c r="D344" s="9" t="s">
        <v>27</v>
      </c>
      <c r="E344" s="9">
        <v>2007</v>
      </c>
      <c r="F344" s="9">
        <v>15</v>
      </c>
      <c r="G344" s="9" t="s">
        <v>225</v>
      </c>
      <c r="H344" s="9" t="s">
        <v>51</v>
      </c>
      <c r="I344" s="9" t="s">
        <v>42</v>
      </c>
      <c r="J344" s="9" t="s">
        <v>31</v>
      </c>
      <c r="K344" s="9" t="s">
        <v>37</v>
      </c>
      <c r="L344" s="331">
        <v>570.416246</v>
      </c>
      <c r="M344" s="331">
        <v>232.56806700000001</v>
      </c>
      <c r="N344" s="331">
        <v>268.90311800000001</v>
      </c>
      <c r="O344" s="331">
        <v>267.500923</v>
      </c>
      <c r="P344" s="331">
        <v>268.90311800000001</v>
      </c>
      <c r="Q344" s="331">
        <v>16.615549000000001</v>
      </c>
      <c r="R344" s="331">
        <v>7.8414549999999998</v>
      </c>
      <c r="S344" s="331">
        <v>5.6533090000000001</v>
      </c>
      <c r="T344" s="331">
        <v>5.6533090000000001</v>
      </c>
      <c r="U344" s="331">
        <v>6069.2373980000002</v>
      </c>
      <c r="V344" s="331">
        <f t="shared" si="50"/>
        <v>0.6287762793735423</v>
      </c>
      <c r="W344" s="331">
        <f t="shared" si="51"/>
        <v>0.25636241059893772</v>
      </c>
      <c r="X344" s="331">
        <f t="shared" si="52"/>
        <v>0.29641494826566456</v>
      </c>
      <c r="Y344" s="331">
        <f t="shared" si="53"/>
        <v>0.29486929285833913</v>
      </c>
      <c r="Z344" s="331">
        <f t="shared" si="54"/>
        <v>0.29641494826566456</v>
      </c>
      <c r="AA344" s="331">
        <f t="shared" si="55"/>
        <v>1.8315507584559187E-2</v>
      </c>
      <c r="AB344" s="331">
        <f t="shared" si="56"/>
        <v>8.6437245333560505E-3</v>
      </c>
      <c r="AC344" s="331">
        <f t="shared" si="57"/>
        <v>6.2317064496247897E-3</v>
      </c>
      <c r="AD344" s="331">
        <f t="shared" si="58"/>
        <v>6.2317064496247897E-3</v>
      </c>
      <c r="AE344" s="468">
        <f t="shared" si="59"/>
        <v>6.690189026890371</v>
      </c>
    </row>
    <row r="345" spans="1:31" x14ac:dyDescent="0.25">
      <c r="A345" s="11" t="s">
        <v>243</v>
      </c>
      <c r="B345" s="4" t="s">
        <v>244</v>
      </c>
      <c r="C345" s="4" t="s">
        <v>245</v>
      </c>
      <c r="D345" s="9" t="s">
        <v>27</v>
      </c>
      <c r="E345" s="9">
        <v>2007</v>
      </c>
      <c r="F345" s="9">
        <v>16</v>
      </c>
      <c r="G345" s="9" t="s">
        <v>50</v>
      </c>
      <c r="H345" s="9" t="s">
        <v>51</v>
      </c>
      <c r="I345" s="9" t="s">
        <v>42</v>
      </c>
      <c r="J345" s="9" t="s">
        <v>31</v>
      </c>
      <c r="K345" s="9" t="s">
        <v>37</v>
      </c>
      <c r="L345" s="331">
        <v>4.8136390000000002</v>
      </c>
      <c r="M345" s="331">
        <v>1.9625999999999999</v>
      </c>
      <c r="N345" s="331">
        <v>2.269225</v>
      </c>
      <c r="O345" s="331">
        <v>2.2573919999999998</v>
      </c>
      <c r="P345" s="331">
        <v>2.269225</v>
      </c>
      <c r="Q345" s="331">
        <v>0.14021600000000001</v>
      </c>
      <c r="R345" s="331">
        <v>6.6172999999999996E-2</v>
      </c>
      <c r="S345" s="331">
        <v>4.7706999999999999E-2</v>
      </c>
      <c r="T345" s="331">
        <v>4.7706999999999999E-2</v>
      </c>
      <c r="U345" s="331">
        <v>51.217193000000002</v>
      </c>
      <c r="V345" s="331">
        <f t="shared" si="50"/>
        <v>5.3061287119570899E-3</v>
      </c>
      <c r="W345" s="331">
        <f t="shared" si="51"/>
        <v>2.1633961770059999E-3</v>
      </c>
      <c r="X345" s="331">
        <f t="shared" si="52"/>
        <v>2.5013923824347495E-3</v>
      </c>
      <c r="Y345" s="331">
        <f t="shared" si="53"/>
        <v>2.4883487327035199E-3</v>
      </c>
      <c r="Z345" s="331">
        <f t="shared" si="54"/>
        <v>2.5013923824347495E-3</v>
      </c>
      <c r="AA345" s="331">
        <f t="shared" si="55"/>
        <v>1.5456168264296001E-4</v>
      </c>
      <c r="AB345" s="331">
        <f t="shared" si="56"/>
        <v>7.2943246316629985E-5</v>
      </c>
      <c r="AC345" s="331">
        <f t="shared" si="57"/>
        <v>5.2587965666169996E-5</v>
      </c>
      <c r="AD345" s="331">
        <f t="shared" si="58"/>
        <v>5.2587965666169996E-5</v>
      </c>
      <c r="AE345" s="468">
        <f t="shared" si="59"/>
        <v>5.6457291110352824E-2</v>
      </c>
    </row>
    <row r="346" spans="1:31" x14ac:dyDescent="0.25">
      <c r="A346" s="11" t="s">
        <v>243</v>
      </c>
      <c r="B346" s="4" t="s">
        <v>244</v>
      </c>
      <c r="C346" s="4" t="s">
        <v>245</v>
      </c>
      <c r="D346" s="9" t="s">
        <v>27</v>
      </c>
      <c r="E346" s="9">
        <v>2007</v>
      </c>
      <c r="F346" s="9">
        <v>17</v>
      </c>
      <c r="G346" s="9" t="s">
        <v>52</v>
      </c>
      <c r="H346" s="9" t="s">
        <v>53</v>
      </c>
      <c r="I346" s="9" t="s">
        <v>42</v>
      </c>
      <c r="J346" s="9" t="s">
        <v>31</v>
      </c>
      <c r="K346" s="9" t="s">
        <v>37</v>
      </c>
      <c r="L346" s="331">
        <v>1889.887937</v>
      </c>
      <c r="M346" s="331">
        <v>1875.1071039999999</v>
      </c>
      <c r="N346" s="331">
        <v>2168.0626790000001</v>
      </c>
      <c r="O346" s="331">
        <v>2156.7573160000002</v>
      </c>
      <c r="P346" s="331">
        <v>2168.0626790000001</v>
      </c>
      <c r="Q346" s="331">
        <v>26.983877</v>
      </c>
      <c r="R346" s="331">
        <v>20.672364000000002</v>
      </c>
      <c r="S346" s="331">
        <v>40.239915000000003</v>
      </c>
      <c r="T346" s="331">
        <v>40.239915000000003</v>
      </c>
      <c r="U346" s="331">
        <v>16000.281494000001</v>
      </c>
      <c r="V346" s="331">
        <f t="shared" si="50"/>
        <v>2.0832448475876673</v>
      </c>
      <c r="W346" s="331">
        <f t="shared" si="51"/>
        <v>2.0669517682005463</v>
      </c>
      <c r="X346" s="331">
        <f t="shared" si="52"/>
        <v>2.3898800118505998</v>
      </c>
      <c r="Y346" s="331">
        <f t="shared" si="53"/>
        <v>2.377417982352044</v>
      </c>
      <c r="Z346" s="331">
        <f t="shared" si="54"/>
        <v>2.3898800118505998</v>
      </c>
      <c r="AA346" s="331">
        <f t="shared" si="55"/>
        <v>2.9744632804748868E-2</v>
      </c>
      <c r="AB346" s="331">
        <f t="shared" si="56"/>
        <v>2.278738064163684E-2</v>
      </c>
      <c r="AC346" s="331">
        <f t="shared" si="57"/>
        <v>4.4356913417938647E-2</v>
      </c>
      <c r="AD346" s="331">
        <f t="shared" si="58"/>
        <v>4.4356913417938647E-2</v>
      </c>
      <c r="AE346" s="468">
        <f t="shared" si="59"/>
        <v>17.637291254019896</v>
      </c>
    </row>
    <row r="347" spans="1:31" x14ac:dyDescent="0.25">
      <c r="A347" s="11" t="s">
        <v>243</v>
      </c>
      <c r="B347" s="4" t="s">
        <v>244</v>
      </c>
      <c r="C347" s="4" t="s">
        <v>245</v>
      </c>
      <c r="D347" s="9" t="s">
        <v>27</v>
      </c>
      <c r="E347" s="9">
        <v>2007</v>
      </c>
      <c r="F347" s="9">
        <v>18</v>
      </c>
      <c r="G347" s="9" t="s">
        <v>226</v>
      </c>
      <c r="H347" s="9" t="s">
        <v>53</v>
      </c>
      <c r="I347" s="9" t="s">
        <v>42</v>
      </c>
      <c r="J347" s="9" t="s">
        <v>31</v>
      </c>
      <c r="K347" s="9" t="s">
        <v>37</v>
      </c>
      <c r="L347" s="331">
        <v>1340.346055</v>
      </c>
      <c r="M347" s="331">
        <v>1329.863194</v>
      </c>
      <c r="N347" s="331">
        <v>1537.633106</v>
      </c>
      <c r="O347" s="331">
        <v>1529.6151179999999</v>
      </c>
      <c r="P347" s="331">
        <v>1537.633106</v>
      </c>
      <c r="Q347" s="331">
        <v>19.137501</v>
      </c>
      <c r="R347" s="331">
        <v>14.661251</v>
      </c>
      <c r="S347" s="331">
        <v>28.538947</v>
      </c>
      <c r="T347" s="331">
        <v>28.538947</v>
      </c>
      <c r="U347" s="331">
        <v>11347.717371999999</v>
      </c>
      <c r="V347" s="331">
        <f t="shared" si="50"/>
        <v>1.4774786157403819</v>
      </c>
      <c r="W347" s="331">
        <f t="shared" si="51"/>
        <v>1.4659232394989239</v>
      </c>
      <c r="X347" s="331">
        <f t="shared" si="52"/>
        <v>1.6949503633742289</v>
      </c>
      <c r="Y347" s="331">
        <f t="shared" si="53"/>
        <v>1.6861120445183844</v>
      </c>
      <c r="Z347" s="331">
        <f t="shared" si="54"/>
        <v>1.6949503633742289</v>
      </c>
      <c r="AA347" s="331">
        <f t="shared" si="55"/>
        <v>2.109548379743631E-2</v>
      </c>
      <c r="AB347" s="331">
        <f t="shared" si="56"/>
        <v>1.6161262796048809E-2</v>
      </c>
      <c r="AC347" s="331">
        <f t="shared" si="57"/>
        <v>3.1458804053590569E-2</v>
      </c>
      <c r="AD347" s="331">
        <f t="shared" si="58"/>
        <v>3.1458804053590569E-2</v>
      </c>
      <c r="AE347" s="468">
        <f t="shared" si="59"/>
        <v>12.508717201839076</v>
      </c>
    </row>
    <row r="348" spans="1:31" x14ac:dyDescent="0.25">
      <c r="A348" s="11" t="s">
        <v>243</v>
      </c>
      <c r="B348" s="4" t="s">
        <v>244</v>
      </c>
      <c r="C348" s="4" t="s">
        <v>245</v>
      </c>
      <c r="D348" s="9" t="s">
        <v>27</v>
      </c>
      <c r="E348" s="9">
        <v>2007</v>
      </c>
      <c r="F348" s="9">
        <v>19</v>
      </c>
      <c r="G348" s="9" t="s">
        <v>54</v>
      </c>
      <c r="H348" s="9" t="s">
        <v>47</v>
      </c>
      <c r="I348" s="9" t="s">
        <v>42</v>
      </c>
      <c r="J348" s="9" t="s">
        <v>31</v>
      </c>
      <c r="K348" s="9" t="s">
        <v>37</v>
      </c>
      <c r="L348" s="331">
        <v>56.688400000000001</v>
      </c>
      <c r="M348" s="331">
        <v>10.743461999999999</v>
      </c>
      <c r="N348" s="331">
        <v>12.421956</v>
      </c>
      <c r="O348" s="331">
        <v>12.357182</v>
      </c>
      <c r="P348" s="331">
        <v>12.421956</v>
      </c>
      <c r="Q348" s="331">
        <v>4.3520500000000002</v>
      </c>
      <c r="R348" s="331">
        <v>1.5286439999999999</v>
      </c>
      <c r="S348" s="331">
        <v>-1</v>
      </c>
      <c r="T348" s="331">
        <v>-1</v>
      </c>
      <c r="U348" s="331">
        <v>1183.1611969999999</v>
      </c>
      <c r="V348" s="331">
        <f t="shared" si="50"/>
        <v>6.2488264465804001E-2</v>
      </c>
      <c r="W348" s="331">
        <f t="shared" si="51"/>
        <v>1.1842639671155218E-2</v>
      </c>
      <c r="X348" s="331">
        <f t="shared" si="52"/>
        <v>1.3692862591122358E-2</v>
      </c>
      <c r="Y348" s="331">
        <f t="shared" si="53"/>
        <v>1.3621461478328418E-2</v>
      </c>
      <c r="Z348" s="331">
        <f t="shared" si="54"/>
        <v>1.3692862591122358E-2</v>
      </c>
      <c r="AA348" s="331">
        <f t="shared" si="55"/>
        <v>4.7973139366855001E-3</v>
      </c>
      <c r="AB348" s="331">
        <f t="shared" si="56"/>
        <v>1.6850415701636398E-3</v>
      </c>
      <c r="AC348" s="331">
        <f t="shared" si="57"/>
        <v>0</v>
      </c>
      <c r="AD348" s="331">
        <f t="shared" si="58"/>
        <v>0</v>
      </c>
      <c r="AE348" s="468">
        <f t="shared" si="59"/>
        <v>1.3042119690062379</v>
      </c>
    </row>
    <row r="349" spans="1:31" x14ac:dyDescent="0.25">
      <c r="A349" s="11" t="s">
        <v>243</v>
      </c>
      <c r="B349" s="4" t="s">
        <v>244</v>
      </c>
      <c r="C349" s="4" t="s">
        <v>245</v>
      </c>
      <c r="D349" s="9" t="s">
        <v>27</v>
      </c>
      <c r="E349" s="9">
        <v>2007</v>
      </c>
      <c r="F349" s="9">
        <v>20</v>
      </c>
      <c r="G349" s="9" t="s">
        <v>239</v>
      </c>
      <c r="H349" s="9" t="s">
        <v>228</v>
      </c>
      <c r="I349" s="9" t="s">
        <v>42</v>
      </c>
      <c r="J349" s="9" t="s">
        <v>31</v>
      </c>
      <c r="K349" s="9" t="s">
        <v>37</v>
      </c>
      <c r="L349" s="331">
        <v>88.350750000000005</v>
      </c>
      <c r="M349" s="331">
        <v>10.487085</v>
      </c>
      <c r="N349" s="331">
        <v>12.125525</v>
      </c>
      <c r="O349" s="331">
        <v>12.062296</v>
      </c>
      <c r="P349" s="331">
        <v>12.125525</v>
      </c>
      <c r="Q349" s="331">
        <v>10.363860000000001</v>
      </c>
      <c r="R349" s="331">
        <v>3.151697</v>
      </c>
      <c r="S349" s="331">
        <v>0.47550500000000001</v>
      </c>
      <c r="T349" s="331">
        <v>0.47550500000000001</v>
      </c>
      <c r="U349" s="331">
        <v>2439.393928</v>
      </c>
      <c r="V349" s="331">
        <f t="shared" si="50"/>
        <v>9.7390030971982497E-2</v>
      </c>
      <c r="W349" s="331">
        <f t="shared" si="51"/>
        <v>1.1560032404431351E-2</v>
      </c>
      <c r="X349" s="331">
        <f t="shared" si="52"/>
        <v>1.336610334718775E-2</v>
      </c>
      <c r="Y349" s="331">
        <f t="shared" si="53"/>
        <v>1.329640530536776E-2</v>
      </c>
      <c r="Z349" s="331">
        <f t="shared" si="54"/>
        <v>1.336610334718775E-2</v>
      </c>
      <c r="AA349" s="331">
        <f t="shared" si="55"/>
        <v>1.1424200093256599E-2</v>
      </c>
      <c r="AB349" s="331">
        <f t="shared" si="56"/>
        <v>3.4741512487930699E-3</v>
      </c>
      <c r="AC349" s="331">
        <f t="shared" si="57"/>
        <v>5.2415453946154996E-4</v>
      </c>
      <c r="AD349" s="331">
        <f t="shared" si="58"/>
        <v>5.2415453946154996E-4</v>
      </c>
      <c r="AE349" s="468">
        <f t="shared" si="59"/>
        <v>2.6889715163797256</v>
      </c>
    </row>
    <row r="350" spans="1:31" x14ac:dyDescent="0.25">
      <c r="A350" s="11" t="s">
        <v>243</v>
      </c>
      <c r="B350" s="4" t="s">
        <v>244</v>
      </c>
      <c r="C350" s="4" t="s">
        <v>245</v>
      </c>
      <c r="D350" s="9" t="s">
        <v>27</v>
      </c>
      <c r="E350" s="9">
        <v>2007</v>
      </c>
      <c r="F350" s="9">
        <v>21</v>
      </c>
      <c r="G350" s="9" t="s">
        <v>125</v>
      </c>
      <c r="H350" s="9" t="s">
        <v>47</v>
      </c>
      <c r="I350" s="9" t="s">
        <v>42</v>
      </c>
      <c r="J350" s="9" t="s">
        <v>31</v>
      </c>
      <c r="K350" s="9" t="s">
        <v>37</v>
      </c>
      <c r="L350" s="331">
        <v>4.753495</v>
      </c>
      <c r="M350" s="331">
        <v>0.88547299999999995</v>
      </c>
      <c r="N350" s="331">
        <v>1.023814</v>
      </c>
      <c r="O350" s="331">
        <v>1.0184759999999999</v>
      </c>
      <c r="P350" s="331">
        <v>1.023814</v>
      </c>
      <c r="Q350" s="331">
        <v>0.42796200000000001</v>
      </c>
      <c r="R350" s="331">
        <v>0.136767</v>
      </c>
      <c r="S350" s="331">
        <v>-1</v>
      </c>
      <c r="T350" s="331">
        <v>-1</v>
      </c>
      <c r="U350" s="331">
        <v>105.857176</v>
      </c>
      <c r="V350" s="331">
        <f t="shared" si="50"/>
        <v>5.2398313005284497E-3</v>
      </c>
      <c r="W350" s="331">
        <f t="shared" si="51"/>
        <v>9.7606690259962995E-4</v>
      </c>
      <c r="X350" s="331">
        <f t="shared" si="52"/>
        <v>1.12856175153634E-3</v>
      </c>
      <c r="Y350" s="331">
        <f t="shared" si="53"/>
        <v>1.1226776137635598E-3</v>
      </c>
      <c r="Z350" s="331">
        <f t="shared" si="54"/>
        <v>1.12856175153634E-3</v>
      </c>
      <c r="AA350" s="331">
        <f t="shared" si="55"/>
        <v>4.7174735285021997E-4</v>
      </c>
      <c r="AB350" s="331">
        <f t="shared" si="56"/>
        <v>1.5075981093476998E-4</v>
      </c>
      <c r="AC350" s="331">
        <f t="shared" si="57"/>
        <v>0</v>
      </c>
      <c r="AD350" s="331">
        <f t="shared" si="58"/>
        <v>0</v>
      </c>
      <c r="AE350" s="468">
        <f t="shared" si="59"/>
        <v>0.11668756234946055</v>
      </c>
    </row>
    <row r="351" spans="1:31" x14ac:dyDescent="0.25">
      <c r="A351" s="11" t="s">
        <v>243</v>
      </c>
      <c r="B351" s="4" t="s">
        <v>244</v>
      </c>
      <c r="C351" s="4" t="s">
        <v>245</v>
      </c>
      <c r="D351" s="9" t="s">
        <v>27</v>
      </c>
      <c r="E351" s="9">
        <v>2007</v>
      </c>
      <c r="F351" s="9">
        <v>22</v>
      </c>
      <c r="G351" s="9" t="s">
        <v>69</v>
      </c>
      <c r="H351" s="9" t="s">
        <v>70</v>
      </c>
      <c r="I351" s="9" t="s">
        <v>42</v>
      </c>
      <c r="J351" s="9" t="s">
        <v>31</v>
      </c>
      <c r="K351" s="9" t="s">
        <v>37</v>
      </c>
      <c r="L351" s="331">
        <v>3.760256</v>
      </c>
      <c r="M351" s="331">
        <v>0.436249</v>
      </c>
      <c r="N351" s="331">
        <v>0.50440600000000002</v>
      </c>
      <c r="O351" s="331">
        <v>0.50177499999999997</v>
      </c>
      <c r="P351" s="331">
        <v>0.50440600000000002</v>
      </c>
      <c r="Q351" s="331">
        <v>0.45207399999999998</v>
      </c>
      <c r="R351" s="331">
        <v>0.157808</v>
      </c>
      <c r="S351" s="331">
        <v>3.4227E-2</v>
      </c>
      <c r="T351" s="331">
        <v>3.4227E-2</v>
      </c>
      <c r="U351" s="331">
        <v>122.14269899999999</v>
      </c>
      <c r="V351" s="331">
        <f t="shared" si="50"/>
        <v>4.1449727172953605E-3</v>
      </c>
      <c r="W351" s="331">
        <f t="shared" si="51"/>
        <v>4.8088220667618996E-4</v>
      </c>
      <c r="X351" s="331">
        <f t="shared" si="52"/>
        <v>5.5601243863186004E-4</v>
      </c>
      <c r="Y351" s="331">
        <f t="shared" si="53"/>
        <v>5.5311225757525E-4</v>
      </c>
      <c r="Z351" s="331">
        <f t="shared" si="54"/>
        <v>5.5601243863186004E-4</v>
      </c>
      <c r="AA351" s="331">
        <f t="shared" si="55"/>
        <v>4.9832628315693995E-4</v>
      </c>
      <c r="AB351" s="331">
        <f t="shared" si="56"/>
        <v>1.7395354320848001E-4</v>
      </c>
      <c r="AC351" s="331">
        <f t="shared" si="57"/>
        <v>3.7728809207369998E-5</v>
      </c>
      <c r="AD351" s="331">
        <f t="shared" si="58"/>
        <v>3.7728809207369998E-5</v>
      </c>
      <c r="AE351" s="468">
        <f t="shared" si="59"/>
        <v>0.13463927854162569</v>
      </c>
    </row>
    <row r="352" spans="1:31" x14ac:dyDescent="0.25">
      <c r="A352" s="11" t="s">
        <v>243</v>
      </c>
      <c r="B352" s="4" t="s">
        <v>244</v>
      </c>
      <c r="C352" s="4" t="s">
        <v>245</v>
      </c>
      <c r="D352" s="9" t="s">
        <v>27</v>
      </c>
      <c r="E352" s="9">
        <v>2007</v>
      </c>
      <c r="F352" s="9">
        <v>23</v>
      </c>
      <c r="G352" s="9" t="s">
        <v>69</v>
      </c>
      <c r="H352" s="9" t="s">
        <v>70</v>
      </c>
      <c r="I352" s="9" t="s">
        <v>30</v>
      </c>
      <c r="J352" s="9" t="s">
        <v>31</v>
      </c>
      <c r="K352" s="9" t="s">
        <v>37</v>
      </c>
      <c r="L352" s="331">
        <v>-1</v>
      </c>
      <c r="M352" s="331">
        <v>-1</v>
      </c>
      <c r="N352" s="331">
        <v>-1</v>
      </c>
      <c r="O352" s="331">
        <v>-1</v>
      </c>
      <c r="P352" s="331">
        <v>-1</v>
      </c>
      <c r="Q352" s="331">
        <v>-1</v>
      </c>
      <c r="R352" s="331">
        <v>-1</v>
      </c>
      <c r="S352" s="331">
        <v>-1</v>
      </c>
      <c r="T352" s="331">
        <v>-1</v>
      </c>
      <c r="U352" s="331">
        <v>-1</v>
      </c>
      <c r="V352" s="331">
        <f t="shared" si="50"/>
        <v>0</v>
      </c>
      <c r="W352" s="331">
        <f t="shared" si="51"/>
        <v>0</v>
      </c>
      <c r="X352" s="331">
        <f t="shared" si="52"/>
        <v>0</v>
      </c>
      <c r="Y352" s="331">
        <f t="shared" si="53"/>
        <v>0</v>
      </c>
      <c r="Z352" s="331">
        <f t="shared" si="54"/>
        <v>0</v>
      </c>
      <c r="AA352" s="331">
        <f t="shared" si="55"/>
        <v>0</v>
      </c>
      <c r="AB352" s="331">
        <f t="shared" si="56"/>
        <v>0</v>
      </c>
      <c r="AC352" s="331">
        <f t="shared" si="57"/>
        <v>0</v>
      </c>
      <c r="AD352" s="331">
        <f t="shared" si="58"/>
        <v>0</v>
      </c>
      <c r="AE352" s="468">
        <f t="shared" si="59"/>
        <v>0</v>
      </c>
    </row>
    <row r="353" spans="1:31" x14ac:dyDescent="0.25">
      <c r="A353" s="11" t="s">
        <v>243</v>
      </c>
      <c r="B353" s="4" t="s">
        <v>244</v>
      </c>
      <c r="C353" s="4" t="s">
        <v>245</v>
      </c>
      <c r="D353" s="9" t="s">
        <v>27</v>
      </c>
      <c r="E353" s="9">
        <v>2007</v>
      </c>
      <c r="F353" s="9">
        <v>24</v>
      </c>
      <c r="G353" s="9" t="s">
        <v>69</v>
      </c>
      <c r="H353" s="9" t="s">
        <v>70</v>
      </c>
      <c r="I353" s="9" t="s">
        <v>99</v>
      </c>
      <c r="J353" s="9" t="s">
        <v>31</v>
      </c>
      <c r="K353" s="9" t="s">
        <v>37</v>
      </c>
      <c r="L353" s="331">
        <v>266.97816399999999</v>
      </c>
      <c r="M353" s="331">
        <v>30.973659000000001</v>
      </c>
      <c r="N353" s="331">
        <v>35.812798999999998</v>
      </c>
      <c r="O353" s="331">
        <v>35.626052999999999</v>
      </c>
      <c r="P353" s="331">
        <v>35.812798999999998</v>
      </c>
      <c r="Q353" s="331">
        <v>32.097248</v>
      </c>
      <c r="R353" s="331">
        <v>11.204394000000001</v>
      </c>
      <c r="S353" s="331">
        <v>2.4301210000000002</v>
      </c>
      <c r="T353" s="331">
        <v>2.4301210000000002</v>
      </c>
      <c r="U353" s="331">
        <v>8672.1315990000003</v>
      </c>
      <c r="V353" s="331">
        <f t="shared" si="50"/>
        <v>0.29429304970023479</v>
      </c>
      <c r="W353" s="331">
        <f t="shared" si="51"/>
        <v>3.4142614627783285E-2</v>
      </c>
      <c r="X353" s="331">
        <f t="shared" si="52"/>
        <v>3.9476853380456686E-2</v>
      </c>
      <c r="Y353" s="331">
        <f t="shared" si="53"/>
        <v>3.927100115255943E-2</v>
      </c>
      <c r="Z353" s="331">
        <f t="shared" si="54"/>
        <v>3.9476853380456686E-2</v>
      </c>
      <c r="AA353" s="331">
        <f t="shared" si="55"/>
        <v>3.5381159490274879E-2</v>
      </c>
      <c r="AB353" s="331">
        <f t="shared" si="56"/>
        <v>1.235073022789614E-2</v>
      </c>
      <c r="AC353" s="331">
        <f t="shared" si="57"/>
        <v>2.6787498629685103E-3</v>
      </c>
      <c r="AD353" s="331">
        <f t="shared" si="58"/>
        <v>2.6787498629685103E-3</v>
      </c>
      <c r="AE353" s="468">
        <f t="shared" si="59"/>
        <v>9.5593887433860836</v>
      </c>
    </row>
    <row r="354" spans="1:31" x14ac:dyDescent="0.25">
      <c r="A354" s="11" t="s">
        <v>243</v>
      </c>
      <c r="B354" s="4" t="s">
        <v>244</v>
      </c>
      <c r="C354" s="4" t="s">
        <v>245</v>
      </c>
      <c r="D354" s="9" t="s">
        <v>27</v>
      </c>
      <c r="E354" s="9">
        <v>2007</v>
      </c>
      <c r="F354" s="9">
        <v>25</v>
      </c>
      <c r="G354" s="9" t="s">
        <v>72</v>
      </c>
      <c r="H354" s="9" t="s">
        <v>539</v>
      </c>
      <c r="I354" s="9" t="s">
        <v>42</v>
      </c>
      <c r="J354" s="9" t="s">
        <v>31</v>
      </c>
      <c r="K354" s="9" t="s">
        <v>37</v>
      </c>
      <c r="L354" s="331">
        <v>981.868832</v>
      </c>
      <c r="M354" s="331">
        <v>139.025868</v>
      </c>
      <c r="N354" s="331">
        <v>160.746442</v>
      </c>
      <c r="O354" s="331">
        <v>159.90823</v>
      </c>
      <c r="P354" s="331">
        <v>160.746442</v>
      </c>
      <c r="Q354" s="331">
        <v>106.13005099999999</v>
      </c>
      <c r="R354" s="331">
        <v>53.724429000000001</v>
      </c>
      <c r="S354" s="331">
        <v>11.381900999999999</v>
      </c>
      <c r="T354" s="331">
        <v>11.381900999999999</v>
      </c>
      <c r="U354" s="331">
        <v>41582.375438000003</v>
      </c>
      <c r="V354" s="331">
        <f t="shared" si="50"/>
        <v>1.0823251184500897</v>
      </c>
      <c r="W354" s="331">
        <f t="shared" si="51"/>
        <v>0.15324978667896708</v>
      </c>
      <c r="X354" s="331">
        <f t="shared" si="52"/>
        <v>0.177192621058859</v>
      </c>
      <c r="Y354" s="331">
        <f t="shared" si="53"/>
        <v>0.17626865049108131</v>
      </c>
      <c r="Z354" s="331">
        <f t="shared" si="54"/>
        <v>0.177192621058859</v>
      </c>
      <c r="AA354" s="331">
        <f t="shared" si="55"/>
        <v>0.1169883555481768</v>
      </c>
      <c r="AB354" s="331">
        <f t="shared" si="56"/>
        <v>5.9221045709991982E-2</v>
      </c>
      <c r="AC354" s="331">
        <f t="shared" si="57"/>
        <v>1.2546398201600308E-2</v>
      </c>
      <c r="AD354" s="331">
        <f t="shared" si="58"/>
        <v>1.2546398201600308E-2</v>
      </c>
      <c r="AE354" s="468">
        <f t="shared" si="59"/>
        <v>45.836722741973603</v>
      </c>
    </row>
    <row r="355" spans="1:31" x14ac:dyDescent="0.25">
      <c r="A355" s="11" t="s">
        <v>243</v>
      </c>
      <c r="B355" s="4" t="s">
        <v>244</v>
      </c>
      <c r="C355" s="4" t="s">
        <v>245</v>
      </c>
      <c r="D355" s="9" t="s">
        <v>27</v>
      </c>
      <c r="E355" s="9">
        <v>2007</v>
      </c>
      <c r="F355" s="9">
        <v>26</v>
      </c>
      <c r="G355" s="9" t="s">
        <v>72</v>
      </c>
      <c r="H355" s="9" t="s">
        <v>539</v>
      </c>
      <c r="I355" s="9" t="s">
        <v>30</v>
      </c>
      <c r="J355" s="9" t="s">
        <v>31</v>
      </c>
      <c r="K355" s="9" t="s">
        <v>37</v>
      </c>
      <c r="L355" s="331">
        <v>9.9682110000000002</v>
      </c>
      <c r="M355" s="331">
        <v>1.41143</v>
      </c>
      <c r="N355" s="331">
        <v>1.6319440000000001</v>
      </c>
      <c r="O355" s="331">
        <v>1.623434</v>
      </c>
      <c r="P355" s="331">
        <v>1.6319440000000001</v>
      </c>
      <c r="Q355" s="331">
        <v>1.0774619999999999</v>
      </c>
      <c r="R355" s="331">
        <v>0.54542599999999997</v>
      </c>
      <c r="S355" s="331">
        <v>0.115552</v>
      </c>
      <c r="T355" s="331">
        <v>0.115552</v>
      </c>
      <c r="U355" s="331">
        <v>422.15609599999999</v>
      </c>
      <c r="V355" s="331">
        <f t="shared" si="50"/>
        <v>1.0988071725766411E-2</v>
      </c>
      <c r="W355" s="331">
        <f t="shared" si="51"/>
        <v>1.5558352522732999E-3</v>
      </c>
      <c r="X355" s="331">
        <f t="shared" si="52"/>
        <v>1.7989103284866399E-3</v>
      </c>
      <c r="Y355" s="331">
        <f t="shared" si="53"/>
        <v>1.7895296592385398E-3</v>
      </c>
      <c r="Z355" s="331">
        <f t="shared" si="54"/>
        <v>1.7989103284866399E-3</v>
      </c>
      <c r="AA355" s="331">
        <f t="shared" si="55"/>
        <v>1.18769854869522E-3</v>
      </c>
      <c r="AB355" s="331">
        <f t="shared" si="56"/>
        <v>6.0122924856805991E-4</v>
      </c>
      <c r="AC355" s="331">
        <f t="shared" si="57"/>
        <v>1.2737427649311999E-4</v>
      </c>
      <c r="AD355" s="331">
        <f t="shared" si="58"/>
        <v>1.2737427649311999E-4</v>
      </c>
      <c r="AE355" s="468">
        <f t="shared" si="59"/>
        <v>0.46534743920624572</v>
      </c>
    </row>
    <row r="356" spans="1:31" x14ac:dyDescent="0.25">
      <c r="A356" s="11" t="s">
        <v>243</v>
      </c>
      <c r="B356" s="4" t="s">
        <v>244</v>
      </c>
      <c r="C356" s="4" t="s">
        <v>245</v>
      </c>
      <c r="D356" s="9" t="s">
        <v>27</v>
      </c>
      <c r="E356" s="9">
        <v>2007</v>
      </c>
      <c r="F356" s="9">
        <v>27</v>
      </c>
      <c r="G356" s="9" t="s">
        <v>74</v>
      </c>
      <c r="H356" s="9" t="s">
        <v>75</v>
      </c>
      <c r="I356" s="9" t="s">
        <v>42</v>
      </c>
      <c r="J356" s="9" t="s">
        <v>31</v>
      </c>
      <c r="K356" s="9" t="s">
        <v>37</v>
      </c>
      <c r="L356" s="331">
        <v>776.18381699999998</v>
      </c>
      <c r="M356" s="331">
        <v>58.484371000000003</v>
      </c>
      <c r="N356" s="331">
        <v>67.621621000000005</v>
      </c>
      <c r="O356" s="331">
        <v>67.269007999999999</v>
      </c>
      <c r="P356" s="331">
        <v>67.621621000000005</v>
      </c>
      <c r="Q356" s="331">
        <v>126.904579</v>
      </c>
      <c r="R356" s="331">
        <v>39.697001999999998</v>
      </c>
      <c r="S356" s="331">
        <v>4.5086449999999996</v>
      </c>
      <c r="T356" s="331">
        <v>4.5086449999999996</v>
      </c>
      <c r="U356" s="331">
        <v>30725.233611</v>
      </c>
      <c r="V356" s="331">
        <f t="shared" si="50"/>
        <v>0.85559620011807025</v>
      </c>
      <c r="W356" s="331">
        <f t="shared" si="51"/>
        <v>6.4467983611536009E-2</v>
      </c>
      <c r="X356" s="331">
        <f t="shared" si="52"/>
        <v>7.4540077628833509E-2</v>
      </c>
      <c r="Y356" s="331">
        <f t="shared" si="53"/>
        <v>7.4151388330880474E-2</v>
      </c>
      <c r="Z356" s="331">
        <f t="shared" si="54"/>
        <v>7.4540077628833509E-2</v>
      </c>
      <c r="AA356" s="331">
        <f t="shared" si="55"/>
        <v>0.13988835272248848</v>
      </c>
      <c r="AB356" s="331">
        <f t="shared" si="56"/>
        <v>4.3758454277692614E-2</v>
      </c>
      <c r="AC356" s="331">
        <f t="shared" si="57"/>
        <v>4.9699303762749496E-3</v>
      </c>
      <c r="AD356" s="331">
        <f t="shared" si="58"/>
        <v>4.9699303762749496E-3</v>
      </c>
      <c r="AE356" s="468">
        <f t="shared" si="59"/>
        <v>33.868772511797438</v>
      </c>
    </row>
    <row r="357" spans="1:31" x14ac:dyDescent="0.25">
      <c r="A357" s="11" t="s">
        <v>243</v>
      </c>
      <c r="B357" s="4" t="s">
        <v>244</v>
      </c>
      <c r="C357" s="4" t="s">
        <v>245</v>
      </c>
      <c r="D357" s="9" t="s">
        <v>27</v>
      </c>
      <c r="E357" s="9">
        <v>2007</v>
      </c>
      <c r="F357" s="9">
        <v>28</v>
      </c>
      <c r="G357" s="9" t="s">
        <v>549</v>
      </c>
      <c r="H357" s="9" t="s">
        <v>550</v>
      </c>
      <c r="I357" s="9" t="s">
        <v>42</v>
      </c>
      <c r="J357" s="9" t="s">
        <v>90</v>
      </c>
      <c r="K357" s="9" t="s">
        <v>37</v>
      </c>
      <c r="L357" s="331">
        <v>1516.603832</v>
      </c>
      <c r="M357" s="331">
        <v>520.62519599999996</v>
      </c>
      <c r="N357" s="331">
        <v>601.96457799999996</v>
      </c>
      <c r="O357" s="331">
        <v>598.82563400000004</v>
      </c>
      <c r="P357" s="331">
        <v>601.96457799999996</v>
      </c>
      <c r="Q357" s="331">
        <v>66.848815000000002</v>
      </c>
      <c r="R357" s="331">
        <v>29.115749000000001</v>
      </c>
      <c r="S357" s="331">
        <v>-1</v>
      </c>
      <c r="T357" s="331">
        <v>-1</v>
      </c>
      <c r="U357" s="331">
        <v>22535.409073999999</v>
      </c>
      <c r="V357" s="331">
        <f t="shared" si="50"/>
        <v>1.6717695568029398</v>
      </c>
      <c r="W357" s="331">
        <f t="shared" si="51"/>
        <v>0.57389104182176665</v>
      </c>
      <c r="X357" s="331">
        <f t="shared" si="52"/>
        <v>0.66355236254877703</v>
      </c>
      <c r="Y357" s="331">
        <f t="shared" si="53"/>
        <v>0.66009226907612051</v>
      </c>
      <c r="Z357" s="331">
        <f t="shared" si="54"/>
        <v>0.66355236254877703</v>
      </c>
      <c r="AA357" s="331">
        <f t="shared" si="55"/>
        <v>7.3688204834597648E-2</v>
      </c>
      <c r="AB357" s="331">
        <f t="shared" si="56"/>
        <v>3.2094619421821187E-2</v>
      </c>
      <c r="AC357" s="331">
        <f t="shared" si="57"/>
        <v>0</v>
      </c>
      <c r="AD357" s="331">
        <f t="shared" si="58"/>
        <v>0</v>
      </c>
      <c r="AE357" s="468">
        <f t="shared" si="59"/>
        <v>24.841036297746825</v>
      </c>
    </row>
    <row r="358" spans="1:31" x14ac:dyDescent="0.25">
      <c r="A358" s="11" t="s">
        <v>243</v>
      </c>
      <c r="B358" s="4" t="s">
        <v>244</v>
      </c>
      <c r="C358" s="4" t="s">
        <v>245</v>
      </c>
      <c r="D358" s="9" t="s">
        <v>27</v>
      </c>
      <c r="E358" s="9">
        <v>2007</v>
      </c>
      <c r="F358" s="9">
        <v>29</v>
      </c>
      <c r="G358" s="9" t="s">
        <v>574</v>
      </c>
      <c r="H358" s="9" t="s">
        <v>356</v>
      </c>
      <c r="I358" s="9" t="s">
        <v>42</v>
      </c>
      <c r="J358" s="9" t="s">
        <v>215</v>
      </c>
      <c r="K358" s="9" t="s">
        <v>37</v>
      </c>
      <c r="L358" s="331">
        <v>2.3262849999999999</v>
      </c>
      <c r="M358" s="331">
        <v>0.310948</v>
      </c>
      <c r="N358" s="331">
        <v>0.35952899999999999</v>
      </c>
      <c r="O358" s="331">
        <v>0.35765400000000003</v>
      </c>
      <c r="P358" s="331">
        <v>0.35952899999999999</v>
      </c>
      <c r="Q358" s="331">
        <v>0.714499</v>
      </c>
      <c r="R358" s="331">
        <v>0.28134199999999998</v>
      </c>
      <c r="S358" s="331">
        <v>4.6106000000000001E-2</v>
      </c>
      <c r="T358" s="331">
        <v>4.6106000000000001E-2</v>
      </c>
      <c r="U358" s="331">
        <v>217.756835</v>
      </c>
      <c r="V358" s="331">
        <f t="shared" si="50"/>
        <v>2.5642902657833496E-3</v>
      </c>
      <c r="W358" s="331">
        <f t="shared" si="51"/>
        <v>3.4276149722188001E-4</v>
      </c>
      <c r="X358" s="331">
        <f t="shared" si="52"/>
        <v>3.9631288297298993E-4</v>
      </c>
      <c r="Y358" s="331">
        <f t="shared" si="53"/>
        <v>3.9424604926674E-4</v>
      </c>
      <c r="Z358" s="331">
        <f t="shared" si="54"/>
        <v>3.9631288297298993E-4</v>
      </c>
      <c r="AA358" s="331">
        <f t="shared" si="55"/>
        <v>7.8760032868368992E-4</v>
      </c>
      <c r="AB358" s="331">
        <f t="shared" si="56"/>
        <v>3.1012646857801995E-4</v>
      </c>
      <c r="AC358" s="331">
        <f t="shared" si="57"/>
        <v>5.082316525886E-5</v>
      </c>
      <c r="AD358" s="331">
        <f t="shared" si="58"/>
        <v>5.082316525886E-5</v>
      </c>
      <c r="AE358" s="468">
        <f t="shared" si="59"/>
        <v>0.24003582205030383</v>
      </c>
    </row>
    <row r="359" spans="1:31" x14ac:dyDescent="0.25">
      <c r="A359" s="11" t="s">
        <v>243</v>
      </c>
      <c r="B359" s="4" t="s">
        <v>244</v>
      </c>
      <c r="C359" s="4" t="s">
        <v>245</v>
      </c>
      <c r="D359" s="9" t="s">
        <v>27</v>
      </c>
      <c r="E359" s="9">
        <v>2007</v>
      </c>
      <c r="F359" s="9">
        <v>30</v>
      </c>
      <c r="G359" s="9" t="s">
        <v>575</v>
      </c>
      <c r="H359" s="9" t="s">
        <v>214</v>
      </c>
      <c r="I359" s="9" t="s">
        <v>42</v>
      </c>
      <c r="J359" s="9" t="s">
        <v>215</v>
      </c>
      <c r="K359" s="9" t="s">
        <v>37</v>
      </c>
      <c r="L359" s="331">
        <v>3.3468719999999998</v>
      </c>
      <c r="M359" s="331">
        <v>0.48924000000000001</v>
      </c>
      <c r="N359" s="331">
        <v>0.56567599999999996</v>
      </c>
      <c r="O359" s="331">
        <v>0.56272699999999998</v>
      </c>
      <c r="P359" s="331">
        <v>0.56567599999999996</v>
      </c>
      <c r="Q359" s="331">
        <v>0.99794000000000005</v>
      </c>
      <c r="R359" s="331">
        <v>0.36388300000000001</v>
      </c>
      <c r="S359" s="331">
        <v>6.241E-2</v>
      </c>
      <c r="T359" s="331">
        <v>6.241E-2</v>
      </c>
      <c r="U359" s="331">
        <v>281.64334600000001</v>
      </c>
      <c r="V359" s="331">
        <f t="shared" si="50"/>
        <v>3.6892948587223199E-3</v>
      </c>
      <c r="W359" s="331">
        <f t="shared" si="51"/>
        <v>5.3929478530440002E-4</v>
      </c>
      <c r="X359" s="331">
        <f t="shared" si="52"/>
        <v>6.2355105259555993E-4</v>
      </c>
      <c r="Y359" s="331">
        <f t="shared" si="53"/>
        <v>6.2030033654236999E-4</v>
      </c>
      <c r="Z359" s="331">
        <f t="shared" si="54"/>
        <v>6.2355105259555993E-4</v>
      </c>
      <c r="AA359" s="331">
        <f t="shared" si="55"/>
        <v>1.1000405487013999E-3</v>
      </c>
      <c r="AB359" s="331">
        <f t="shared" si="56"/>
        <v>4.0111234641673001E-4</v>
      </c>
      <c r="AC359" s="331">
        <f t="shared" si="57"/>
        <v>6.8795248857099988E-5</v>
      </c>
      <c r="AD359" s="331">
        <f t="shared" si="58"/>
        <v>6.8795248857099988E-5</v>
      </c>
      <c r="AE359" s="468">
        <f t="shared" si="59"/>
        <v>0.31045864568204323</v>
      </c>
    </row>
    <row r="360" spans="1:31" x14ac:dyDescent="0.25">
      <c r="A360" s="11" t="s">
        <v>243</v>
      </c>
      <c r="B360" s="4" t="s">
        <v>244</v>
      </c>
      <c r="C360" s="4" t="s">
        <v>245</v>
      </c>
      <c r="D360" s="9" t="s">
        <v>27</v>
      </c>
      <c r="E360" s="9">
        <v>2007</v>
      </c>
      <c r="F360" s="9">
        <v>31</v>
      </c>
      <c r="G360" s="9" t="s">
        <v>92</v>
      </c>
      <c r="H360" s="9" t="s">
        <v>93</v>
      </c>
      <c r="I360" s="9" t="s">
        <v>42</v>
      </c>
      <c r="J360" s="9" t="s">
        <v>94</v>
      </c>
      <c r="K360" s="9" t="s">
        <v>37</v>
      </c>
      <c r="L360" s="331">
        <v>1.7412589999999999</v>
      </c>
      <c r="M360" s="331">
        <v>0.46090999999999999</v>
      </c>
      <c r="N360" s="331">
        <v>0.53291999999999995</v>
      </c>
      <c r="O360" s="331">
        <v>0.53014099999999997</v>
      </c>
      <c r="P360" s="331">
        <v>0.53291999999999995</v>
      </c>
      <c r="Q360" s="331">
        <v>0.410806</v>
      </c>
      <c r="R360" s="331">
        <v>0.16381999999999999</v>
      </c>
      <c r="S360" s="331">
        <v>2.8309000000000001E-2</v>
      </c>
      <c r="T360" s="331">
        <v>2.8309000000000001E-2</v>
      </c>
      <c r="U360" s="331">
        <v>126.79528999999999</v>
      </c>
      <c r="V360" s="331">
        <f t="shared" si="50"/>
        <v>1.9194094893392898E-3</v>
      </c>
      <c r="W360" s="331">
        <f t="shared" si="51"/>
        <v>5.080663058921E-4</v>
      </c>
      <c r="X360" s="331">
        <f t="shared" si="52"/>
        <v>5.8744374332519989E-4</v>
      </c>
      <c r="Y360" s="331">
        <f t="shared" si="53"/>
        <v>5.8438042019470988E-4</v>
      </c>
      <c r="Z360" s="331">
        <f t="shared" si="54"/>
        <v>5.8744374332519989E-4</v>
      </c>
      <c r="AA360" s="331">
        <f t="shared" si="55"/>
        <v>4.5283610001585999E-4</v>
      </c>
      <c r="AB360" s="331">
        <f t="shared" si="56"/>
        <v>1.8058063880419998E-4</v>
      </c>
      <c r="AC360" s="331">
        <f t="shared" si="57"/>
        <v>3.120533087479E-5</v>
      </c>
      <c r="AD360" s="331">
        <f t="shared" si="58"/>
        <v>3.120533087479E-5</v>
      </c>
      <c r="AE360" s="468">
        <f t="shared" si="59"/>
        <v>0.13976788222172987</v>
      </c>
    </row>
    <row r="361" spans="1:31" x14ac:dyDescent="0.25">
      <c r="A361" s="11" t="s">
        <v>243</v>
      </c>
      <c r="B361" s="4" t="s">
        <v>244</v>
      </c>
      <c r="C361" s="4" t="s">
        <v>245</v>
      </c>
      <c r="D361" s="9" t="s">
        <v>27</v>
      </c>
      <c r="E361" s="9">
        <v>2007</v>
      </c>
      <c r="F361" s="9">
        <v>32</v>
      </c>
      <c r="G361" s="9" t="s">
        <v>185</v>
      </c>
      <c r="H361" s="9" t="s">
        <v>186</v>
      </c>
      <c r="I361" s="9" t="s">
        <v>42</v>
      </c>
      <c r="J361" s="9" t="s">
        <v>107</v>
      </c>
      <c r="K361" s="9" t="s">
        <v>37</v>
      </c>
      <c r="L361" s="331">
        <v>1.1935290000000001</v>
      </c>
      <c r="M361" s="331">
        <v>9.1356000000000007E-2</v>
      </c>
      <c r="N361" s="331">
        <v>0.105629</v>
      </c>
      <c r="O361" s="331">
        <v>0.105078</v>
      </c>
      <c r="P361" s="331">
        <v>0.105629</v>
      </c>
      <c r="Q361" s="331">
        <v>5.2823000000000002E-2</v>
      </c>
      <c r="R361" s="331">
        <v>2.6873999999999999E-2</v>
      </c>
      <c r="S361" s="331">
        <v>-1</v>
      </c>
      <c r="T361" s="331">
        <v>-1</v>
      </c>
      <c r="U361" s="331">
        <v>20.800532</v>
      </c>
      <c r="V361" s="331">
        <f t="shared" si="50"/>
        <v>1.31564051551299E-3</v>
      </c>
      <c r="W361" s="331">
        <f t="shared" si="51"/>
        <v>1.0070275203636001E-4</v>
      </c>
      <c r="X361" s="331">
        <f t="shared" si="52"/>
        <v>1.1643604136399E-4</v>
      </c>
      <c r="Y361" s="331">
        <f t="shared" si="53"/>
        <v>1.1582866783218E-4</v>
      </c>
      <c r="Z361" s="331">
        <f t="shared" si="54"/>
        <v>1.1643604136399E-4</v>
      </c>
      <c r="AA361" s="331">
        <f t="shared" si="55"/>
        <v>5.8227390328129996E-5</v>
      </c>
      <c r="AB361" s="331">
        <f t="shared" si="56"/>
        <v>2.9623514144939999E-5</v>
      </c>
      <c r="AC361" s="331">
        <f t="shared" si="57"/>
        <v>0</v>
      </c>
      <c r="AD361" s="331">
        <f t="shared" si="58"/>
        <v>0</v>
      </c>
      <c r="AE361" s="468">
        <f t="shared" si="59"/>
        <v>2.292866167761692E-2</v>
      </c>
    </row>
    <row r="362" spans="1:31" x14ac:dyDescent="0.25">
      <c r="A362" s="11">
        <v>2275050011</v>
      </c>
      <c r="B362" s="4" t="s">
        <v>251</v>
      </c>
      <c r="C362" s="4" t="s">
        <v>247</v>
      </c>
      <c r="D362" s="9" t="s">
        <v>27</v>
      </c>
      <c r="E362" s="9">
        <v>2007</v>
      </c>
      <c r="F362" s="9">
        <v>1</v>
      </c>
      <c r="G362" s="9" t="s">
        <v>128</v>
      </c>
      <c r="H362" s="9" t="s">
        <v>116</v>
      </c>
      <c r="I362" s="9" t="s">
        <v>42</v>
      </c>
      <c r="J362" s="9" t="s">
        <v>129</v>
      </c>
      <c r="K362" s="9" t="s">
        <v>37</v>
      </c>
      <c r="L362" s="331">
        <v>63.402402000000002</v>
      </c>
      <c r="M362" s="331">
        <v>2.398593</v>
      </c>
      <c r="N362" s="331">
        <v>2.092603</v>
      </c>
      <c r="O362" s="331">
        <v>2.002129</v>
      </c>
      <c r="P362" s="331">
        <v>2.3499189999999999</v>
      </c>
      <c r="Q362" s="331">
        <v>1.8924E-2</v>
      </c>
      <c r="R362" s="331">
        <v>6.0587000000000002E-2</v>
      </c>
      <c r="S362" s="331">
        <v>-1</v>
      </c>
      <c r="T362" s="331">
        <v>-1</v>
      </c>
      <c r="U362" s="331">
        <v>46.893957</v>
      </c>
      <c r="V362" s="331">
        <f t="shared" si="50"/>
        <v>6.9889184805766613E-2</v>
      </c>
      <c r="W362" s="331">
        <f t="shared" si="51"/>
        <v>2.6439961919868301E-3</v>
      </c>
      <c r="X362" s="331">
        <f t="shared" si="52"/>
        <v>2.3066999542399299E-3</v>
      </c>
      <c r="Y362" s="331">
        <f t="shared" si="53"/>
        <v>2.2069694407789897E-3</v>
      </c>
      <c r="Z362" s="331">
        <f t="shared" si="54"/>
        <v>2.5903422912838896E-3</v>
      </c>
      <c r="AA362" s="331">
        <f t="shared" si="55"/>
        <v>2.086013923044E-5</v>
      </c>
      <c r="AB362" s="331">
        <f t="shared" si="56"/>
        <v>6.6785735338970004E-5</v>
      </c>
      <c r="AC362" s="331">
        <f t="shared" si="57"/>
        <v>0</v>
      </c>
      <c r="AD362" s="331">
        <f t="shared" si="58"/>
        <v>0</v>
      </c>
      <c r="AE362" s="468">
        <f t="shared" si="59"/>
        <v>5.1691739171753667E-2</v>
      </c>
    </row>
    <row r="363" spans="1:31" x14ac:dyDescent="0.25">
      <c r="A363" s="11">
        <v>2275050011</v>
      </c>
      <c r="B363" s="4" t="s">
        <v>251</v>
      </c>
      <c r="C363" s="4" t="s">
        <v>247</v>
      </c>
      <c r="D363" s="9" t="s">
        <v>27</v>
      </c>
      <c r="E363" s="9">
        <v>2007</v>
      </c>
      <c r="F363" s="9">
        <v>2</v>
      </c>
      <c r="G363" s="9" t="s">
        <v>576</v>
      </c>
      <c r="H363" s="9" t="s">
        <v>134</v>
      </c>
      <c r="I363" s="9" t="s">
        <v>30</v>
      </c>
      <c r="J363" s="9" t="s">
        <v>129</v>
      </c>
      <c r="K363" s="9" t="s">
        <v>37</v>
      </c>
      <c r="L363" s="331">
        <v>0.493172</v>
      </c>
      <c r="M363" s="331">
        <v>2.3862000000000001E-2</v>
      </c>
      <c r="N363" s="331">
        <v>2.0816999999999999E-2</v>
      </c>
      <c r="O363" s="331">
        <v>1.9917000000000001E-2</v>
      </c>
      <c r="P363" s="331">
        <v>2.3376999999999998E-2</v>
      </c>
      <c r="Q363" s="331">
        <v>9.859999999999999E-4</v>
      </c>
      <c r="R363" s="331">
        <v>7.0200000000000004E-4</v>
      </c>
      <c r="S363" s="331">
        <v>-1</v>
      </c>
      <c r="T363" s="331">
        <v>-1</v>
      </c>
      <c r="U363" s="331">
        <v>0.54314300000000004</v>
      </c>
      <c r="V363" s="331">
        <f t="shared" si="50"/>
        <v>5.4362907337531993E-4</v>
      </c>
      <c r="W363" s="331">
        <f t="shared" si="51"/>
        <v>2.6303352479219998E-5</v>
      </c>
      <c r="X363" s="331">
        <f t="shared" si="52"/>
        <v>2.2946814540269998E-5</v>
      </c>
      <c r="Y363" s="331">
        <f t="shared" si="53"/>
        <v>2.1954734361269999E-5</v>
      </c>
      <c r="Z363" s="331">
        <f t="shared" si="54"/>
        <v>2.5768731493869998E-5</v>
      </c>
      <c r="AA363" s="331">
        <f t="shared" si="55"/>
        <v>1.0868789516599999E-6</v>
      </c>
      <c r="AB363" s="331">
        <f t="shared" si="56"/>
        <v>7.7382253961999998E-7</v>
      </c>
      <c r="AC363" s="331">
        <f t="shared" si="57"/>
        <v>0</v>
      </c>
      <c r="AD363" s="331">
        <f t="shared" si="58"/>
        <v>0</v>
      </c>
      <c r="AE363" s="468">
        <f t="shared" si="59"/>
        <v>5.9871267184732999E-4</v>
      </c>
    </row>
    <row r="364" spans="1:31" x14ac:dyDescent="0.25">
      <c r="A364" s="11" t="s">
        <v>250</v>
      </c>
      <c r="B364" s="4" t="s">
        <v>251</v>
      </c>
      <c r="C364" s="4" t="s">
        <v>245</v>
      </c>
      <c r="D364" s="9" t="s">
        <v>27</v>
      </c>
      <c r="E364" s="9">
        <v>2007</v>
      </c>
      <c r="F364" s="9">
        <v>3</v>
      </c>
      <c r="G364" s="9" t="s">
        <v>105</v>
      </c>
      <c r="H364" s="9" t="s">
        <v>106</v>
      </c>
      <c r="I364" s="9" t="s">
        <v>42</v>
      </c>
      <c r="J364" s="9" t="s">
        <v>107</v>
      </c>
      <c r="K364" s="9" t="s">
        <v>37</v>
      </c>
      <c r="L364" s="331">
        <v>612.90749700000003</v>
      </c>
      <c r="M364" s="331">
        <v>58.854644</v>
      </c>
      <c r="N364" s="331">
        <v>68.049743000000007</v>
      </c>
      <c r="O364" s="331">
        <v>67.694896999999997</v>
      </c>
      <c r="P364" s="331">
        <v>68.049743000000007</v>
      </c>
      <c r="Q364" s="331">
        <v>33.253163000000001</v>
      </c>
      <c r="R364" s="331">
        <v>14.121451</v>
      </c>
      <c r="S364" s="331">
        <v>-1</v>
      </c>
      <c r="T364" s="331">
        <v>-1</v>
      </c>
      <c r="U364" s="331">
        <v>10929.915344999999</v>
      </c>
      <c r="V364" s="331">
        <f t="shared" si="50"/>
        <v>0.67561486592689102</v>
      </c>
      <c r="W364" s="331">
        <f t="shared" si="51"/>
        <v>6.4876139727223628E-2</v>
      </c>
      <c r="X364" s="331">
        <f t="shared" si="52"/>
        <v>7.5012001351493343E-2</v>
      </c>
      <c r="Y364" s="331">
        <f t="shared" si="53"/>
        <v>7.4620850592385074E-2</v>
      </c>
      <c r="Z364" s="331">
        <f t="shared" si="54"/>
        <v>7.5012001351493343E-2</v>
      </c>
      <c r="AA364" s="331">
        <f t="shared" si="55"/>
        <v>3.6655337668173534E-2</v>
      </c>
      <c r="AB364" s="331">
        <f t="shared" si="56"/>
        <v>1.5566235150910809E-2</v>
      </c>
      <c r="AC364" s="331">
        <f t="shared" si="57"/>
        <v>0</v>
      </c>
      <c r="AD364" s="331">
        <f t="shared" si="58"/>
        <v>0</v>
      </c>
      <c r="AE364" s="468">
        <f t="shared" si="59"/>
        <v>12.048169302136049</v>
      </c>
    </row>
    <row r="365" spans="1:31" x14ac:dyDescent="0.25">
      <c r="A365" s="11" t="s">
        <v>250</v>
      </c>
      <c r="B365" s="4" t="s">
        <v>251</v>
      </c>
      <c r="C365" s="4" t="s">
        <v>245</v>
      </c>
      <c r="D365" s="9" t="s">
        <v>27</v>
      </c>
      <c r="E365" s="9">
        <v>2007</v>
      </c>
      <c r="F365" s="9">
        <v>4</v>
      </c>
      <c r="G365" s="9" t="s">
        <v>196</v>
      </c>
      <c r="H365" s="9" t="s">
        <v>118</v>
      </c>
      <c r="I365" s="9" t="s">
        <v>42</v>
      </c>
      <c r="J365" s="9" t="s">
        <v>114</v>
      </c>
      <c r="K365" s="9" t="s">
        <v>37</v>
      </c>
      <c r="L365" s="331">
        <v>474.91025100000002</v>
      </c>
      <c r="M365" s="331">
        <v>97.919639000000004</v>
      </c>
      <c r="N365" s="331">
        <v>113.21802099999999</v>
      </c>
      <c r="O365" s="331">
        <v>112.627646</v>
      </c>
      <c r="P365" s="331">
        <v>113.21802099999999</v>
      </c>
      <c r="Q365" s="331">
        <v>10.603216</v>
      </c>
      <c r="R365" s="331">
        <v>6.2975329999999996</v>
      </c>
      <c r="S365" s="331">
        <v>-1</v>
      </c>
      <c r="T365" s="331">
        <v>-1</v>
      </c>
      <c r="U365" s="331">
        <v>4874.2512290000004</v>
      </c>
      <c r="V365" s="331">
        <f t="shared" si="50"/>
        <v>0.52349894091223881</v>
      </c>
      <c r="W365" s="331">
        <f t="shared" si="51"/>
        <v>0.10793792554081709</v>
      </c>
      <c r="X365" s="331">
        <f t="shared" si="52"/>
        <v>0.12480150504411749</v>
      </c>
      <c r="Y365" s="331">
        <f t="shared" si="53"/>
        <v>0.12415072800447625</v>
      </c>
      <c r="Z365" s="331">
        <f t="shared" si="54"/>
        <v>0.12480150504411749</v>
      </c>
      <c r="AA365" s="331">
        <f t="shared" si="55"/>
        <v>1.168804491917296E-2</v>
      </c>
      <c r="AB365" s="331">
        <f t="shared" si="56"/>
        <v>6.9418418509982292E-3</v>
      </c>
      <c r="AC365" s="331">
        <f t="shared" si="57"/>
        <v>0</v>
      </c>
      <c r="AD365" s="331">
        <f t="shared" si="58"/>
        <v>0</v>
      </c>
      <c r="AE365" s="468">
        <f t="shared" si="59"/>
        <v>5.3729422575080994</v>
      </c>
    </row>
    <row r="366" spans="1:31" x14ac:dyDescent="0.25">
      <c r="A366" s="11" t="s">
        <v>250</v>
      </c>
      <c r="B366" s="4" t="s">
        <v>251</v>
      </c>
      <c r="C366" s="4" t="s">
        <v>245</v>
      </c>
      <c r="D366" s="9" t="s">
        <v>27</v>
      </c>
      <c r="E366" s="9">
        <v>2007</v>
      </c>
      <c r="F366" s="9">
        <v>5</v>
      </c>
      <c r="G366" s="9" t="s">
        <v>196</v>
      </c>
      <c r="H366" s="9" t="s">
        <v>118</v>
      </c>
      <c r="I366" s="9" t="s">
        <v>30</v>
      </c>
      <c r="J366" s="9" t="s">
        <v>114</v>
      </c>
      <c r="K366" s="9" t="s">
        <v>37</v>
      </c>
      <c r="L366" s="331">
        <v>2.029531</v>
      </c>
      <c r="M366" s="331">
        <v>0.41846</v>
      </c>
      <c r="N366" s="331">
        <v>0.48383799999999999</v>
      </c>
      <c r="O366" s="331">
        <v>0.48131499999999999</v>
      </c>
      <c r="P366" s="331">
        <v>0.48383799999999999</v>
      </c>
      <c r="Q366" s="331">
        <v>4.5312999999999999E-2</v>
      </c>
      <c r="R366" s="331">
        <v>2.6912999999999999E-2</v>
      </c>
      <c r="S366" s="331">
        <v>-1</v>
      </c>
      <c r="T366" s="331">
        <v>-1</v>
      </c>
      <c r="U366" s="331">
        <v>20.830133</v>
      </c>
      <c r="V366" s="331">
        <f t="shared" si="50"/>
        <v>2.2371749752956101E-3</v>
      </c>
      <c r="W366" s="331">
        <f t="shared" si="51"/>
        <v>4.612731907826E-4</v>
      </c>
      <c r="X366" s="331">
        <f t="shared" si="52"/>
        <v>5.3334009960777991E-4</v>
      </c>
      <c r="Y366" s="331">
        <f t="shared" si="53"/>
        <v>5.3055896817264989E-4</v>
      </c>
      <c r="Z366" s="331">
        <f t="shared" si="54"/>
        <v>5.3334009960777991E-4</v>
      </c>
      <c r="AA366" s="331">
        <f t="shared" si="55"/>
        <v>4.9949032390030002E-5</v>
      </c>
      <c r="AB366" s="331">
        <f t="shared" si="56"/>
        <v>2.9666504286029998E-5</v>
      </c>
      <c r="AC366" s="331">
        <f t="shared" si="57"/>
        <v>0</v>
      </c>
      <c r="AD366" s="331">
        <f t="shared" si="58"/>
        <v>0</v>
      </c>
      <c r="AE366" s="468">
        <f t="shared" si="59"/>
        <v>2.2961291194704227E-2</v>
      </c>
    </row>
    <row r="367" spans="1:31" x14ac:dyDescent="0.25">
      <c r="A367" s="11" t="s">
        <v>250</v>
      </c>
      <c r="B367" s="4" t="s">
        <v>251</v>
      </c>
      <c r="C367" s="4" t="s">
        <v>245</v>
      </c>
      <c r="D367" s="9" t="s">
        <v>27</v>
      </c>
      <c r="E367" s="9">
        <v>2007</v>
      </c>
      <c r="F367" s="9">
        <v>6</v>
      </c>
      <c r="G367" s="9" t="s">
        <v>543</v>
      </c>
      <c r="H367" s="9" t="s">
        <v>544</v>
      </c>
      <c r="I367" s="9" t="s">
        <v>30</v>
      </c>
      <c r="J367" s="9" t="s">
        <v>94</v>
      </c>
      <c r="K367" s="9" t="s">
        <v>37</v>
      </c>
      <c r="L367" s="331">
        <v>1530.699867</v>
      </c>
      <c r="M367" s="331">
        <v>141.74345700000001</v>
      </c>
      <c r="N367" s="331">
        <v>163.888611</v>
      </c>
      <c r="O367" s="331">
        <v>163.03401400000001</v>
      </c>
      <c r="P367" s="331">
        <v>163.888611</v>
      </c>
      <c r="Q367" s="331">
        <v>145.09878499999999</v>
      </c>
      <c r="R367" s="331">
        <v>48.433087999999998</v>
      </c>
      <c r="S367" s="331">
        <v>7.7141970000000004</v>
      </c>
      <c r="T367" s="331">
        <v>7.7141970000000004</v>
      </c>
      <c r="U367" s="331">
        <v>37486.910481999999</v>
      </c>
      <c r="V367" s="331">
        <f t="shared" si="50"/>
        <v>1.6873077756095956</v>
      </c>
      <c r="W367" s="331">
        <f t="shared" si="51"/>
        <v>0.15624541576959869</v>
      </c>
      <c r="X367" s="331">
        <f t="shared" si="52"/>
        <v>0.18065626948549038</v>
      </c>
      <c r="Y367" s="331">
        <f t="shared" si="53"/>
        <v>0.17971423754689836</v>
      </c>
      <c r="Z367" s="331">
        <f t="shared" si="54"/>
        <v>0.18065626948549038</v>
      </c>
      <c r="AA367" s="331">
        <f t="shared" si="55"/>
        <v>0.15994403177275834</v>
      </c>
      <c r="AB367" s="331">
        <f t="shared" si="56"/>
        <v>5.3388340680625278E-2</v>
      </c>
      <c r="AC367" s="331">
        <f t="shared" si="57"/>
        <v>8.5034466006680704E-3</v>
      </c>
      <c r="AD367" s="331">
        <f t="shared" si="58"/>
        <v>8.5034466006680704E-3</v>
      </c>
      <c r="AE367" s="468">
        <f t="shared" si="59"/>
        <v>41.322245401266144</v>
      </c>
    </row>
    <row r="368" spans="1:31" x14ac:dyDescent="0.25">
      <c r="A368" s="11" t="s">
        <v>250</v>
      </c>
      <c r="B368" s="4" t="s">
        <v>251</v>
      </c>
      <c r="C368" s="4" t="s">
        <v>245</v>
      </c>
      <c r="D368" s="9" t="s">
        <v>27</v>
      </c>
      <c r="E368" s="9">
        <v>2007</v>
      </c>
      <c r="F368" s="9">
        <v>7</v>
      </c>
      <c r="G368" s="9" t="s">
        <v>237</v>
      </c>
      <c r="H368" s="9" t="s">
        <v>238</v>
      </c>
      <c r="I368" s="9" t="s">
        <v>42</v>
      </c>
      <c r="J368" s="9" t="s">
        <v>31</v>
      </c>
      <c r="K368" s="9" t="s">
        <v>37</v>
      </c>
      <c r="L368" s="331">
        <v>78.645972</v>
      </c>
      <c r="M368" s="331">
        <v>12.152994</v>
      </c>
      <c r="N368" s="331">
        <v>14.051705999999999</v>
      </c>
      <c r="O368" s="331">
        <v>13.978433000000001</v>
      </c>
      <c r="P368" s="331">
        <v>14.051705999999999</v>
      </c>
      <c r="Q368" s="331">
        <v>8.5920529999999999</v>
      </c>
      <c r="R368" s="331">
        <v>3.2805589999999998</v>
      </c>
      <c r="S368" s="331">
        <v>0.51851899999999995</v>
      </c>
      <c r="T368" s="331">
        <v>0.51851899999999995</v>
      </c>
      <c r="U368" s="331">
        <v>2539.1325080000001</v>
      </c>
      <c r="V368" s="331">
        <f t="shared" si="50"/>
        <v>8.6692344421543305E-2</v>
      </c>
      <c r="W368" s="331">
        <f t="shared" si="51"/>
        <v>1.3396382736562138E-2</v>
      </c>
      <c r="X368" s="331">
        <f t="shared" si="52"/>
        <v>1.5489354448594858E-2</v>
      </c>
      <c r="Y368" s="331">
        <f t="shared" si="53"/>
        <v>1.540858479197723E-2</v>
      </c>
      <c r="Z368" s="331">
        <f t="shared" si="54"/>
        <v>1.5489354448594858E-2</v>
      </c>
      <c r="AA368" s="331">
        <f t="shared" si="55"/>
        <v>9.4711171980194301E-3</v>
      </c>
      <c r="AB368" s="331">
        <f t="shared" si="56"/>
        <v>3.6161972888222897E-3</v>
      </c>
      <c r="AC368" s="331">
        <f t="shared" si="57"/>
        <v>5.7156935814988992E-4</v>
      </c>
      <c r="AD368" s="331">
        <f t="shared" si="58"/>
        <v>5.7156935814988992E-4</v>
      </c>
      <c r="AE368" s="468">
        <f t="shared" si="59"/>
        <v>2.7989144811570656</v>
      </c>
    </row>
    <row r="369" spans="1:31" x14ac:dyDescent="0.25">
      <c r="A369" s="11" t="s">
        <v>250</v>
      </c>
      <c r="B369" s="4" t="s">
        <v>251</v>
      </c>
      <c r="C369" s="4" t="s">
        <v>245</v>
      </c>
      <c r="D369" s="9" t="s">
        <v>27</v>
      </c>
      <c r="E369" s="9">
        <v>2007</v>
      </c>
      <c r="F369" s="9">
        <v>8</v>
      </c>
      <c r="G369" s="9" t="s">
        <v>95</v>
      </c>
      <c r="H369" s="9" t="s">
        <v>355</v>
      </c>
      <c r="I369" s="9" t="s">
        <v>42</v>
      </c>
      <c r="J369" s="9" t="s">
        <v>94</v>
      </c>
      <c r="K369" s="9" t="s">
        <v>37</v>
      </c>
      <c r="L369" s="331">
        <v>436.74198100000001</v>
      </c>
      <c r="M369" s="331">
        <v>63.404617000000002</v>
      </c>
      <c r="N369" s="331">
        <v>73.310576999999995</v>
      </c>
      <c r="O369" s="331">
        <v>72.928298999999996</v>
      </c>
      <c r="P369" s="331">
        <v>73.310576999999995</v>
      </c>
      <c r="Q369" s="331">
        <v>33.388525999999999</v>
      </c>
      <c r="R369" s="331">
        <v>12.659241</v>
      </c>
      <c r="S369" s="331">
        <v>2.5230290000000002</v>
      </c>
      <c r="T369" s="331">
        <v>2.5230290000000002</v>
      </c>
      <c r="U369" s="331">
        <v>9798.1744469999994</v>
      </c>
      <c r="V369" s="331">
        <f t="shared" si="50"/>
        <v>0.48142562520810511</v>
      </c>
      <c r="W369" s="331">
        <f t="shared" si="51"/>
        <v>6.9891626425318265E-2</v>
      </c>
      <c r="X369" s="331">
        <f t="shared" si="52"/>
        <v>8.0811078169725867E-2</v>
      </c>
      <c r="Y369" s="331">
        <f t="shared" si="53"/>
        <v>8.0389688806761686E-2</v>
      </c>
      <c r="Z369" s="331">
        <f t="shared" si="54"/>
        <v>8.0811078169725867E-2</v>
      </c>
      <c r="AA369" s="331">
        <f t="shared" si="55"/>
        <v>3.6804549834029053E-2</v>
      </c>
      <c r="AB369" s="331">
        <f t="shared" si="56"/>
        <v>1.395442453031571E-2</v>
      </c>
      <c r="AC369" s="331">
        <f t="shared" si="57"/>
        <v>2.7811634021579898E-3</v>
      </c>
      <c r="AD369" s="331">
        <f t="shared" si="58"/>
        <v>2.7811634021579898E-3</v>
      </c>
      <c r="AE369" s="468">
        <f t="shared" si="59"/>
        <v>10.800638510281095</v>
      </c>
    </row>
    <row r="370" spans="1:31" x14ac:dyDescent="0.25">
      <c r="A370" s="11" t="s">
        <v>250</v>
      </c>
      <c r="B370" s="4" t="s">
        <v>251</v>
      </c>
      <c r="C370" s="4" t="s">
        <v>245</v>
      </c>
      <c r="D370" s="9" t="s">
        <v>27</v>
      </c>
      <c r="E370" s="9">
        <v>2007</v>
      </c>
      <c r="F370" s="9">
        <v>9</v>
      </c>
      <c r="G370" s="9" t="s">
        <v>221</v>
      </c>
      <c r="H370" s="9" t="s">
        <v>96</v>
      </c>
      <c r="I370" s="9" t="s">
        <v>42</v>
      </c>
      <c r="J370" s="9" t="s">
        <v>94</v>
      </c>
      <c r="K370" s="9" t="s">
        <v>37</v>
      </c>
      <c r="L370" s="331">
        <v>111.24350699999999</v>
      </c>
      <c r="M370" s="331">
        <v>10.956903000000001</v>
      </c>
      <c r="N370" s="331">
        <v>12.668744</v>
      </c>
      <c r="O370" s="331">
        <v>12.602683000000001</v>
      </c>
      <c r="P370" s="331">
        <v>12.668744</v>
      </c>
      <c r="Q370" s="331">
        <v>9.2496120000000008</v>
      </c>
      <c r="R370" s="331">
        <v>3.1486540000000001</v>
      </c>
      <c r="S370" s="331">
        <v>0.53727499999999995</v>
      </c>
      <c r="T370" s="331">
        <v>0.53727499999999995</v>
      </c>
      <c r="U370" s="331">
        <v>2437.0386090000002</v>
      </c>
      <c r="V370" s="331">
        <f t="shared" si="50"/>
        <v>0.12262497593016415</v>
      </c>
      <c r="W370" s="331">
        <f t="shared" si="51"/>
        <v>1.207791809947293E-2</v>
      </c>
      <c r="X370" s="331">
        <f t="shared" si="52"/>
        <v>1.3964899794694639E-2</v>
      </c>
      <c r="Y370" s="331">
        <f t="shared" si="53"/>
        <v>1.3892080007244728E-2</v>
      </c>
      <c r="Z370" s="331">
        <f t="shared" si="54"/>
        <v>1.3964899794694639E-2</v>
      </c>
      <c r="AA370" s="331">
        <f t="shared" si="55"/>
        <v>1.019595192071172E-2</v>
      </c>
      <c r="AB370" s="331">
        <f t="shared" si="56"/>
        <v>3.4707969154767399E-3</v>
      </c>
      <c r="AC370" s="331">
        <f t="shared" si="57"/>
        <v>5.9224430908024991E-4</v>
      </c>
      <c r="AD370" s="331">
        <f t="shared" si="58"/>
        <v>5.9224430908024991E-4</v>
      </c>
      <c r="AE370" s="468">
        <f t="shared" si="59"/>
        <v>2.6863752216073675</v>
      </c>
    </row>
    <row r="371" spans="1:31" x14ac:dyDescent="0.25">
      <c r="A371" s="11" t="s">
        <v>250</v>
      </c>
      <c r="B371" s="4" t="s">
        <v>251</v>
      </c>
      <c r="C371" s="4" t="s">
        <v>245</v>
      </c>
      <c r="D371" s="9" t="s">
        <v>27</v>
      </c>
      <c r="E371" s="9">
        <v>2007</v>
      </c>
      <c r="F371" s="9">
        <v>10</v>
      </c>
      <c r="G371" s="9" t="s">
        <v>222</v>
      </c>
      <c r="H371" s="9" t="s">
        <v>29</v>
      </c>
      <c r="I371" s="9" t="s">
        <v>42</v>
      </c>
      <c r="J371" s="9" t="s">
        <v>31</v>
      </c>
      <c r="K371" s="9" t="s">
        <v>37</v>
      </c>
      <c r="L371" s="331">
        <v>9.2974010000000007</v>
      </c>
      <c r="M371" s="331">
        <v>1.078962</v>
      </c>
      <c r="N371" s="331">
        <v>1.247533</v>
      </c>
      <c r="O371" s="331">
        <v>1.241028</v>
      </c>
      <c r="P371" s="331">
        <v>1.247533</v>
      </c>
      <c r="Q371" s="331">
        <v>5.3148000000000001E-2</v>
      </c>
      <c r="R371" s="331">
        <v>7.7158000000000004E-2</v>
      </c>
      <c r="S371" s="331">
        <v>-1</v>
      </c>
      <c r="T371" s="331">
        <v>-1</v>
      </c>
      <c r="U371" s="331">
        <v>59.720052000000003</v>
      </c>
      <c r="V371" s="331">
        <f t="shared" si="50"/>
        <v>1.0248630275905309E-2</v>
      </c>
      <c r="W371" s="331">
        <f t="shared" si="51"/>
        <v>1.1893520156602199E-3</v>
      </c>
      <c r="X371" s="331">
        <f t="shared" si="52"/>
        <v>1.3751697354982299E-3</v>
      </c>
      <c r="Y371" s="331">
        <f t="shared" si="53"/>
        <v>1.36799920042668E-3</v>
      </c>
      <c r="Z371" s="331">
        <f t="shared" si="54"/>
        <v>1.3751697354982299E-3</v>
      </c>
      <c r="AA371" s="331">
        <f t="shared" si="55"/>
        <v>5.8585641503879994E-5</v>
      </c>
      <c r="AB371" s="331">
        <f t="shared" si="56"/>
        <v>8.5052136056979998E-5</v>
      </c>
      <c r="AC371" s="331">
        <f t="shared" si="57"/>
        <v>0</v>
      </c>
      <c r="AD371" s="331">
        <f t="shared" si="58"/>
        <v>0</v>
      </c>
      <c r="AE371" s="468">
        <f t="shared" si="59"/>
        <v>6.5830088753388125E-2</v>
      </c>
    </row>
    <row r="372" spans="1:31" x14ac:dyDescent="0.25">
      <c r="A372" s="11" t="s">
        <v>250</v>
      </c>
      <c r="B372" s="4" t="s">
        <v>251</v>
      </c>
      <c r="C372" s="4" t="s">
        <v>245</v>
      </c>
      <c r="D372" s="9" t="s">
        <v>27</v>
      </c>
      <c r="E372" s="9">
        <v>2007</v>
      </c>
      <c r="F372" s="9">
        <v>11</v>
      </c>
      <c r="G372" s="9" t="s">
        <v>43</v>
      </c>
      <c r="H372" s="9" t="s">
        <v>41</v>
      </c>
      <c r="I372" s="9" t="s">
        <v>99</v>
      </c>
      <c r="J372" s="9" t="s">
        <v>31</v>
      </c>
      <c r="K372" s="9" t="s">
        <v>37</v>
      </c>
      <c r="L372" s="331">
        <v>1.3433250000000001</v>
      </c>
      <c r="M372" s="331">
        <v>0.452289</v>
      </c>
      <c r="N372" s="331">
        <v>0.52295199999999997</v>
      </c>
      <c r="O372" s="331">
        <v>0.52022500000000005</v>
      </c>
      <c r="P372" s="331">
        <v>0.52295199999999997</v>
      </c>
      <c r="Q372" s="331">
        <v>7.3458999999999997E-2</v>
      </c>
      <c r="R372" s="331">
        <v>3.0967000000000001E-2</v>
      </c>
      <c r="S372" s="331">
        <v>-1</v>
      </c>
      <c r="T372" s="331">
        <v>-1</v>
      </c>
      <c r="U372" s="331">
        <v>23.967884999999999</v>
      </c>
      <c r="V372" s="331">
        <f t="shared" si="50"/>
        <v>1.4807623405057499E-3</v>
      </c>
      <c r="W372" s="331">
        <f t="shared" si="51"/>
        <v>4.9856328008858995E-4</v>
      </c>
      <c r="X372" s="331">
        <f t="shared" si="52"/>
        <v>5.7645590418711995E-4</v>
      </c>
      <c r="Y372" s="331">
        <f t="shared" si="53"/>
        <v>5.7344990124475002E-4</v>
      </c>
      <c r="Z372" s="331">
        <f t="shared" si="54"/>
        <v>5.7645590418711995E-4</v>
      </c>
      <c r="AA372" s="331">
        <f t="shared" si="55"/>
        <v>8.0974686521289986E-5</v>
      </c>
      <c r="AB372" s="331">
        <f t="shared" si="56"/>
        <v>3.413527433677E-5</v>
      </c>
      <c r="AC372" s="331">
        <f t="shared" si="57"/>
        <v>0</v>
      </c>
      <c r="AD372" s="331">
        <f t="shared" si="58"/>
        <v>0</v>
      </c>
      <c r="AE372" s="468">
        <f t="shared" si="59"/>
        <v>2.6420070712279347E-2</v>
      </c>
    </row>
    <row r="373" spans="1:31" x14ac:dyDescent="0.25">
      <c r="A373" s="11" t="s">
        <v>250</v>
      </c>
      <c r="B373" s="4" t="s">
        <v>251</v>
      </c>
      <c r="C373" s="4" t="s">
        <v>245</v>
      </c>
      <c r="D373" s="9" t="s">
        <v>27</v>
      </c>
      <c r="E373" s="9">
        <v>2007</v>
      </c>
      <c r="F373" s="9">
        <v>12</v>
      </c>
      <c r="G373" s="9" t="s">
        <v>44</v>
      </c>
      <c r="H373" s="9" t="s">
        <v>41</v>
      </c>
      <c r="I373" s="9" t="s">
        <v>42</v>
      </c>
      <c r="J373" s="9" t="s">
        <v>31</v>
      </c>
      <c r="K373" s="9" t="s">
        <v>37</v>
      </c>
      <c r="L373" s="331">
        <v>1.343351</v>
      </c>
      <c r="M373" s="331">
        <v>0.45275700000000002</v>
      </c>
      <c r="N373" s="331">
        <v>0.52349299999999999</v>
      </c>
      <c r="O373" s="331">
        <v>0.520764</v>
      </c>
      <c r="P373" s="331">
        <v>0.52349299999999999</v>
      </c>
      <c r="Q373" s="331">
        <v>7.2339000000000001E-2</v>
      </c>
      <c r="R373" s="331">
        <v>3.0842999999999999E-2</v>
      </c>
      <c r="S373" s="331">
        <v>-1</v>
      </c>
      <c r="T373" s="331">
        <v>-1</v>
      </c>
      <c r="U373" s="331">
        <v>23.871995999999999</v>
      </c>
      <c r="V373" s="331">
        <f t="shared" si="50"/>
        <v>1.4807910005998099E-3</v>
      </c>
      <c r="W373" s="331">
        <f t="shared" si="51"/>
        <v>4.9907916178167002E-4</v>
      </c>
      <c r="X373" s="331">
        <f t="shared" si="52"/>
        <v>5.7705225460583001E-4</v>
      </c>
      <c r="Y373" s="331">
        <f t="shared" si="53"/>
        <v>5.7404404704083998E-4</v>
      </c>
      <c r="Z373" s="331">
        <f t="shared" si="54"/>
        <v>5.7705225460583001E-4</v>
      </c>
      <c r="AA373" s="331">
        <f t="shared" si="55"/>
        <v>7.974009785408999E-5</v>
      </c>
      <c r="AB373" s="331">
        <f t="shared" si="56"/>
        <v>3.3998587734329997E-5</v>
      </c>
      <c r="AC373" s="331">
        <f t="shared" si="57"/>
        <v>0</v>
      </c>
      <c r="AD373" s="331">
        <f t="shared" si="58"/>
        <v>0</v>
      </c>
      <c r="AE373" s="468">
        <f t="shared" si="59"/>
        <v>2.631437118307476E-2</v>
      </c>
    </row>
    <row r="374" spans="1:31" x14ac:dyDescent="0.25">
      <c r="A374" s="11" t="s">
        <v>250</v>
      </c>
      <c r="B374" s="4" t="s">
        <v>251</v>
      </c>
      <c r="C374" s="4" t="s">
        <v>245</v>
      </c>
      <c r="D374" s="9" t="s">
        <v>27</v>
      </c>
      <c r="E374" s="9">
        <v>2007</v>
      </c>
      <c r="F374" s="9">
        <v>13</v>
      </c>
      <c r="G374" s="9" t="s">
        <v>577</v>
      </c>
      <c r="H374" s="9" t="s">
        <v>578</v>
      </c>
      <c r="I374" s="9" t="s">
        <v>42</v>
      </c>
      <c r="J374" s="9" t="s">
        <v>107</v>
      </c>
      <c r="K374" s="9" t="s">
        <v>37</v>
      </c>
      <c r="L374" s="331">
        <v>22.371762</v>
      </c>
      <c r="M374" s="331">
        <v>2.1480429999999999</v>
      </c>
      <c r="N374" s="331">
        <v>2.4836399999999998</v>
      </c>
      <c r="O374" s="331">
        <v>2.4706890000000001</v>
      </c>
      <c r="P374" s="331">
        <v>2.4836399999999998</v>
      </c>
      <c r="Q374" s="331">
        <v>1.2159340000000001</v>
      </c>
      <c r="R374" s="331">
        <v>0.51597099999999996</v>
      </c>
      <c r="S374" s="331">
        <v>-1</v>
      </c>
      <c r="T374" s="331">
        <v>-1</v>
      </c>
      <c r="U374" s="331">
        <v>399.35831899999999</v>
      </c>
      <c r="V374" s="331">
        <f t="shared" si="50"/>
        <v>2.4660646277228221E-2</v>
      </c>
      <c r="W374" s="331">
        <f t="shared" si="51"/>
        <v>2.3678120932663295E-3</v>
      </c>
      <c r="X374" s="331">
        <f t="shared" si="52"/>
        <v>2.7377444619683996E-3</v>
      </c>
      <c r="Y374" s="331">
        <f t="shared" si="53"/>
        <v>2.7234684281925896E-3</v>
      </c>
      <c r="Z374" s="331">
        <f t="shared" si="54"/>
        <v>2.7377444619683996E-3</v>
      </c>
      <c r="AA374" s="331">
        <f t="shared" si="55"/>
        <v>1.34033780041354E-3</v>
      </c>
      <c r="AB374" s="331">
        <f t="shared" si="56"/>
        <v>5.687606689320099E-4</v>
      </c>
      <c r="AC374" s="331">
        <f t="shared" si="57"/>
        <v>0</v>
      </c>
      <c r="AD374" s="331">
        <f t="shared" si="58"/>
        <v>0</v>
      </c>
      <c r="AE374" s="468">
        <f t="shared" si="59"/>
        <v>0.44021719177628788</v>
      </c>
    </row>
    <row r="375" spans="1:31" x14ac:dyDescent="0.25">
      <c r="A375" s="11">
        <v>2275050011</v>
      </c>
      <c r="B375" s="4" t="s">
        <v>251</v>
      </c>
      <c r="C375" s="4" t="s">
        <v>247</v>
      </c>
      <c r="D375" s="9" t="s">
        <v>27</v>
      </c>
      <c r="E375" s="9">
        <v>2007</v>
      </c>
      <c r="F375" s="9">
        <v>14</v>
      </c>
      <c r="G375" s="9" t="s">
        <v>130</v>
      </c>
      <c r="H375" s="9" t="s">
        <v>131</v>
      </c>
      <c r="I375" s="9" t="s">
        <v>42</v>
      </c>
      <c r="J375" s="9" t="s">
        <v>129</v>
      </c>
      <c r="K375" s="9" t="s">
        <v>37</v>
      </c>
      <c r="L375" s="331">
        <v>1911.648592</v>
      </c>
      <c r="M375" s="331">
        <v>79.742750000000001</v>
      </c>
      <c r="N375" s="331">
        <v>69.569928000000004</v>
      </c>
      <c r="O375" s="331">
        <v>66.562071000000003</v>
      </c>
      <c r="P375" s="331">
        <v>78.124567999999996</v>
      </c>
      <c r="Q375" s="331">
        <v>5.3385829999999999</v>
      </c>
      <c r="R375" s="331">
        <v>3.6369150000000001</v>
      </c>
      <c r="S375" s="331">
        <v>-1</v>
      </c>
      <c r="T375" s="331">
        <v>-1</v>
      </c>
      <c r="U375" s="331">
        <v>2814.9494479999998</v>
      </c>
      <c r="V375" s="331">
        <f t="shared" si="50"/>
        <v>2.1072318637071752</v>
      </c>
      <c r="W375" s="331">
        <f t="shared" si="51"/>
        <v>8.7901335215502502E-2</v>
      </c>
      <c r="X375" s="331">
        <f t="shared" si="52"/>
        <v>7.6687718470285673E-2</v>
      </c>
      <c r="Y375" s="331">
        <f t="shared" si="53"/>
        <v>7.3372123680323018E-2</v>
      </c>
      <c r="Z375" s="331">
        <f t="shared" si="54"/>
        <v>8.6117594895264077E-2</v>
      </c>
      <c r="AA375" s="331">
        <f t="shared" si="55"/>
        <v>5.8847804202737299E-3</v>
      </c>
      <c r="AB375" s="331">
        <f t="shared" si="56"/>
        <v>4.0090125380086499E-3</v>
      </c>
      <c r="AC375" s="331">
        <f t="shared" si="57"/>
        <v>0</v>
      </c>
      <c r="AD375" s="331">
        <f t="shared" si="58"/>
        <v>0</v>
      </c>
      <c r="AE375" s="468">
        <f t="shared" si="59"/>
        <v>3.1029506136086566</v>
      </c>
    </row>
    <row r="376" spans="1:31" x14ac:dyDescent="0.25">
      <c r="A376" s="11">
        <v>2275050011</v>
      </c>
      <c r="B376" s="4" t="s">
        <v>251</v>
      </c>
      <c r="C376" s="4" t="s">
        <v>247</v>
      </c>
      <c r="D376" s="9" t="s">
        <v>27</v>
      </c>
      <c r="E376" s="9">
        <v>2007</v>
      </c>
      <c r="F376" s="9">
        <v>15</v>
      </c>
      <c r="G376" s="9" t="s">
        <v>130</v>
      </c>
      <c r="H376" s="9" t="s">
        <v>131</v>
      </c>
      <c r="I376" s="9" t="s">
        <v>30</v>
      </c>
      <c r="J376" s="9" t="s">
        <v>129</v>
      </c>
      <c r="K376" s="9" t="s">
        <v>37</v>
      </c>
      <c r="L376" s="331">
        <v>2.5191150000000002</v>
      </c>
      <c r="M376" s="331">
        <v>0.105083</v>
      </c>
      <c r="N376" s="331">
        <v>9.1676999999999995E-2</v>
      </c>
      <c r="O376" s="331">
        <v>8.7714E-2</v>
      </c>
      <c r="P376" s="331">
        <v>0.10295</v>
      </c>
      <c r="Q376" s="331">
        <v>7.0349999999999996E-3</v>
      </c>
      <c r="R376" s="331">
        <v>4.7930000000000004E-3</v>
      </c>
      <c r="S376" s="331">
        <v>-1</v>
      </c>
      <c r="T376" s="331">
        <v>-1</v>
      </c>
      <c r="U376" s="331">
        <v>3.7094589999999998</v>
      </c>
      <c r="V376" s="331">
        <f t="shared" si="50"/>
        <v>2.77684895569065E-3</v>
      </c>
      <c r="W376" s="331">
        <f t="shared" si="51"/>
        <v>1.1583417938872999E-4</v>
      </c>
      <c r="X376" s="331">
        <f t="shared" si="52"/>
        <v>1.0105659396686998E-4</v>
      </c>
      <c r="Y376" s="331">
        <f t="shared" si="53"/>
        <v>9.6688134245339989E-5</v>
      </c>
      <c r="Z376" s="331">
        <f t="shared" si="54"/>
        <v>1.134829493645E-4</v>
      </c>
      <c r="AA376" s="331">
        <f t="shared" si="55"/>
        <v>7.7547600658499994E-6</v>
      </c>
      <c r="AB376" s="331">
        <f t="shared" si="56"/>
        <v>5.2833781088299998E-6</v>
      </c>
      <c r="AC376" s="331">
        <f t="shared" si="57"/>
        <v>0</v>
      </c>
      <c r="AD376" s="331">
        <f t="shared" si="58"/>
        <v>0</v>
      </c>
      <c r="AE376" s="468">
        <f t="shared" si="59"/>
        <v>4.0889786096812899E-3</v>
      </c>
    </row>
    <row r="377" spans="1:31" x14ac:dyDescent="0.25">
      <c r="A377" s="11">
        <v>2275050011</v>
      </c>
      <c r="B377" s="4" t="s">
        <v>251</v>
      </c>
      <c r="C377" s="4" t="s">
        <v>247</v>
      </c>
      <c r="D377" s="9" t="s">
        <v>27</v>
      </c>
      <c r="E377" s="9">
        <v>2007</v>
      </c>
      <c r="F377" s="9">
        <v>16</v>
      </c>
      <c r="G377" s="9" t="s">
        <v>130</v>
      </c>
      <c r="H377" s="9" t="s">
        <v>131</v>
      </c>
      <c r="I377" s="9" t="s">
        <v>99</v>
      </c>
      <c r="J377" s="9" t="s">
        <v>129</v>
      </c>
      <c r="K377" s="9" t="s">
        <v>37</v>
      </c>
      <c r="L377" s="331">
        <v>160.50362799999999</v>
      </c>
      <c r="M377" s="331">
        <v>6.6952689999999997</v>
      </c>
      <c r="N377" s="331">
        <v>5.8411499999999998</v>
      </c>
      <c r="O377" s="331">
        <v>5.5886079999999998</v>
      </c>
      <c r="P377" s="331">
        <v>6.5594049999999999</v>
      </c>
      <c r="Q377" s="331">
        <v>0.44823200000000002</v>
      </c>
      <c r="R377" s="331">
        <v>0.30535800000000002</v>
      </c>
      <c r="S377" s="331">
        <v>-1</v>
      </c>
      <c r="T377" s="331">
        <v>-1</v>
      </c>
      <c r="U377" s="331">
        <v>236.34553</v>
      </c>
      <c r="V377" s="331">
        <f t="shared" si="50"/>
        <v>0.17692496444043265</v>
      </c>
      <c r="W377" s="331">
        <f t="shared" si="51"/>
        <v>7.3802707421923896E-3</v>
      </c>
      <c r="X377" s="331">
        <f t="shared" si="52"/>
        <v>6.4387657084065001E-3</v>
      </c>
      <c r="Y377" s="331">
        <f t="shared" si="53"/>
        <v>6.1603858055564792E-3</v>
      </c>
      <c r="Z377" s="331">
        <f t="shared" si="54"/>
        <v>7.2305063183705498E-3</v>
      </c>
      <c r="AA377" s="331">
        <f t="shared" si="55"/>
        <v>4.9409120310392007E-4</v>
      </c>
      <c r="AB377" s="331">
        <f t="shared" si="56"/>
        <v>3.3659957699898004E-4</v>
      </c>
      <c r="AC377" s="331">
        <f t="shared" si="57"/>
        <v>0</v>
      </c>
      <c r="AD377" s="331">
        <f t="shared" si="58"/>
        <v>0</v>
      </c>
      <c r="AE377" s="468">
        <f t="shared" si="59"/>
        <v>0.26052635078694431</v>
      </c>
    </row>
    <row r="378" spans="1:31" x14ac:dyDescent="0.25">
      <c r="A378" s="11">
        <v>2275050011</v>
      </c>
      <c r="B378" s="4" t="s">
        <v>251</v>
      </c>
      <c r="C378" s="4" t="s">
        <v>247</v>
      </c>
      <c r="D378" s="9" t="s">
        <v>27</v>
      </c>
      <c r="E378" s="9">
        <v>2007</v>
      </c>
      <c r="F378" s="9">
        <v>17</v>
      </c>
      <c r="G378" s="9" t="s">
        <v>132</v>
      </c>
      <c r="H378" s="9" t="s">
        <v>113</v>
      </c>
      <c r="I378" s="9" t="s">
        <v>42</v>
      </c>
      <c r="J378" s="9" t="s">
        <v>129</v>
      </c>
      <c r="K378" s="9" t="s">
        <v>37</v>
      </c>
      <c r="L378" s="331">
        <v>2544.9889739999999</v>
      </c>
      <c r="M378" s="331">
        <v>122.327426</v>
      </c>
      <c r="N378" s="331">
        <v>106.722055</v>
      </c>
      <c r="O378" s="331">
        <v>102.10792499999999</v>
      </c>
      <c r="P378" s="331">
        <v>119.84509300000001</v>
      </c>
      <c r="Q378" s="331">
        <v>13.603806000000001</v>
      </c>
      <c r="R378" s="331">
        <v>4.8420519999999998</v>
      </c>
      <c r="S378" s="331">
        <v>-1</v>
      </c>
      <c r="T378" s="331">
        <v>-1</v>
      </c>
      <c r="U378" s="331">
        <v>3747.7179850000002</v>
      </c>
      <c r="V378" s="331">
        <f t="shared" si="50"/>
        <v>2.8053701298654956</v>
      </c>
      <c r="W378" s="331">
        <f t="shared" si="51"/>
        <v>0.13484290520298806</v>
      </c>
      <c r="X378" s="331">
        <f t="shared" si="52"/>
        <v>0.11764092825294205</v>
      </c>
      <c r="Y378" s="331">
        <f t="shared" si="53"/>
        <v>0.11255472056813175</v>
      </c>
      <c r="Z378" s="331">
        <f t="shared" si="54"/>
        <v>0.13210660146190181</v>
      </c>
      <c r="AA378" s="331">
        <f t="shared" si="55"/>
        <v>1.4995629212845859E-2</v>
      </c>
      <c r="AB378" s="331">
        <f t="shared" si="56"/>
        <v>5.3374486832081193E-3</v>
      </c>
      <c r="AC378" s="331">
        <f t="shared" si="57"/>
        <v>0</v>
      </c>
      <c r="AD378" s="331">
        <f t="shared" si="58"/>
        <v>0</v>
      </c>
      <c r="AE378" s="468">
        <f t="shared" si="59"/>
        <v>4.1311519215559098</v>
      </c>
    </row>
    <row r="379" spans="1:31" x14ac:dyDescent="0.25">
      <c r="A379" s="11">
        <v>2275050011</v>
      </c>
      <c r="B379" s="4" t="s">
        <v>251</v>
      </c>
      <c r="C379" s="4" t="s">
        <v>247</v>
      </c>
      <c r="D379" s="9" t="s">
        <v>27</v>
      </c>
      <c r="E379" s="9">
        <v>2007</v>
      </c>
      <c r="F379" s="9">
        <v>18</v>
      </c>
      <c r="G379" s="9" t="s">
        <v>132</v>
      </c>
      <c r="H379" s="9" t="s">
        <v>113</v>
      </c>
      <c r="I379" s="9" t="s">
        <v>30</v>
      </c>
      <c r="J379" s="9" t="s">
        <v>129</v>
      </c>
      <c r="K379" s="9" t="s">
        <v>37</v>
      </c>
      <c r="L379" s="331">
        <v>68.061172999999997</v>
      </c>
      <c r="M379" s="331">
        <v>3.2714279999999998</v>
      </c>
      <c r="N379" s="331">
        <v>2.8540899999999998</v>
      </c>
      <c r="O379" s="331">
        <v>2.7306940000000002</v>
      </c>
      <c r="P379" s="331">
        <v>3.2050420000000002</v>
      </c>
      <c r="Q379" s="331">
        <v>0.36380899999999999</v>
      </c>
      <c r="R379" s="331">
        <v>0.129492</v>
      </c>
      <c r="S379" s="331">
        <v>-1</v>
      </c>
      <c r="T379" s="331">
        <v>-1</v>
      </c>
      <c r="U379" s="331">
        <v>100.226006</v>
      </c>
      <c r="V379" s="331">
        <f t="shared" si="50"/>
        <v>7.5024600769766622E-2</v>
      </c>
      <c r="W379" s="331">
        <f t="shared" si="51"/>
        <v>3.6061320842506795E-3</v>
      </c>
      <c r="X379" s="331">
        <f t="shared" si="52"/>
        <v>3.1460956867578999E-3</v>
      </c>
      <c r="Y379" s="331">
        <f t="shared" si="53"/>
        <v>3.0100748803491401E-3</v>
      </c>
      <c r="Z379" s="331">
        <f t="shared" si="54"/>
        <v>3.5329540456250199E-3</v>
      </c>
      <c r="AA379" s="331">
        <f t="shared" si="55"/>
        <v>4.0103077537978997E-4</v>
      </c>
      <c r="AB379" s="331">
        <f t="shared" si="56"/>
        <v>1.4274049615451998E-4</v>
      </c>
      <c r="AC379" s="331">
        <f t="shared" si="57"/>
        <v>0</v>
      </c>
      <c r="AD379" s="331">
        <f t="shared" si="58"/>
        <v>0</v>
      </c>
      <c r="AE379" s="468">
        <f t="shared" si="59"/>
        <v>0.11048025996992786</v>
      </c>
    </row>
    <row r="380" spans="1:31" x14ac:dyDescent="0.25">
      <c r="A380" s="11">
        <v>2275050011</v>
      </c>
      <c r="B380" s="4" t="s">
        <v>251</v>
      </c>
      <c r="C380" s="4" t="s">
        <v>247</v>
      </c>
      <c r="D380" s="9" t="s">
        <v>27</v>
      </c>
      <c r="E380" s="9">
        <v>2007</v>
      </c>
      <c r="F380" s="9">
        <v>19</v>
      </c>
      <c r="G380" s="9" t="s">
        <v>132</v>
      </c>
      <c r="H380" s="9" t="s">
        <v>113</v>
      </c>
      <c r="I380" s="9" t="s">
        <v>120</v>
      </c>
      <c r="J380" s="9" t="s">
        <v>129</v>
      </c>
      <c r="K380" s="9" t="s">
        <v>37</v>
      </c>
      <c r="L380" s="331">
        <v>12.828284</v>
      </c>
      <c r="M380" s="331">
        <v>0.61660400000000004</v>
      </c>
      <c r="N380" s="331">
        <v>0.53794399999999998</v>
      </c>
      <c r="O380" s="331">
        <v>0.51468599999999998</v>
      </c>
      <c r="P380" s="331">
        <v>0.60409199999999996</v>
      </c>
      <c r="Q380" s="331">
        <v>6.8570999999999993E-2</v>
      </c>
      <c r="R380" s="331">
        <v>2.4407000000000002E-2</v>
      </c>
      <c r="S380" s="331">
        <v>-1</v>
      </c>
      <c r="T380" s="331">
        <v>-1</v>
      </c>
      <c r="U380" s="331">
        <v>18.890765999999999</v>
      </c>
      <c r="V380" s="331">
        <f t="shared" si="50"/>
        <v>1.4140762541092039E-2</v>
      </c>
      <c r="W380" s="331">
        <f t="shared" si="51"/>
        <v>6.7968956299124003E-4</v>
      </c>
      <c r="X380" s="331">
        <f t="shared" si="52"/>
        <v>5.9298175534663997E-4</v>
      </c>
      <c r="Y380" s="331">
        <f t="shared" si="53"/>
        <v>5.6734419889865992E-4</v>
      </c>
      <c r="Z380" s="331">
        <f t="shared" si="54"/>
        <v>6.6589744388051994E-4</v>
      </c>
      <c r="AA380" s="331">
        <f t="shared" si="55"/>
        <v>7.5586588838009986E-5</v>
      </c>
      <c r="AB380" s="331">
        <f t="shared" si="56"/>
        <v>2.690411214317E-5</v>
      </c>
      <c r="AC380" s="331">
        <f t="shared" si="57"/>
        <v>0</v>
      </c>
      <c r="AD380" s="331">
        <f t="shared" si="58"/>
        <v>0</v>
      </c>
      <c r="AE380" s="468">
        <f t="shared" si="59"/>
        <v>2.0823505016363458E-2</v>
      </c>
    </row>
    <row r="381" spans="1:31" x14ac:dyDescent="0.25">
      <c r="A381" s="11">
        <v>2275050011</v>
      </c>
      <c r="B381" s="4" t="s">
        <v>251</v>
      </c>
      <c r="C381" s="4" t="s">
        <v>247</v>
      </c>
      <c r="D381" s="9" t="s">
        <v>27</v>
      </c>
      <c r="E381" s="9">
        <v>2007</v>
      </c>
      <c r="F381" s="9">
        <v>20</v>
      </c>
      <c r="G381" s="9" t="s">
        <v>133</v>
      </c>
      <c r="H381" s="9" t="s">
        <v>134</v>
      </c>
      <c r="I381" s="9" t="s">
        <v>42</v>
      </c>
      <c r="J381" s="9" t="s">
        <v>129</v>
      </c>
      <c r="K381" s="9" t="s">
        <v>37</v>
      </c>
      <c r="L381" s="331">
        <v>80.644887999999995</v>
      </c>
      <c r="M381" s="331">
        <v>3.5821499999999999</v>
      </c>
      <c r="N381" s="331">
        <v>3.1251730000000002</v>
      </c>
      <c r="O381" s="331">
        <v>2.990056</v>
      </c>
      <c r="P381" s="331">
        <v>3.5094590000000001</v>
      </c>
      <c r="Q381" s="331">
        <v>9.4964000000000007E-2</v>
      </c>
      <c r="R381" s="331">
        <v>0.11103200000000001</v>
      </c>
      <c r="S381" s="331">
        <v>-1</v>
      </c>
      <c r="T381" s="331">
        <v>-1</v>
      </c>
      <c r="U381" s="331">
        <v>85.937956999999997</v>
      </c>
      <c r="V381" s="331">
        <f t="shared" si="50"/>
        <v>8.8895772136083268E-2</v>
      </c>
      <c r="W381" s="331">
        <f t="shared" si="51"/>
        <v>3.9486444591164994E-3</v>
      </c>
      <c r="X381" s="331">
        <f t="shared" si="52"/>
        <v>3.4449135436066302E-3</v>
      </c>
      <c r="Y381" s="331">
        <f t="shared" si="53"/>
        <v>3.2959725463333599E-3</v>
      </c>
      <c r="Z381" s="331">
        <f t="shared" si="54"/>
        <v>3.8685163476812902E-3</v>
      </c>
      <c r="AA381" s="331">
        <f t="shared" si="55"/>
        <v>1.0467989124283999E-4</v>
      </c>
      <c r="AB381" s="331">
        <f t="shared" si="56"/>
        <v>1.2239182937192001E-4</v>
      </c>
      <c r="AC381" s="331">
        <f t="shared" si="57"/>
        <v>0</v>
      </c>
      <c r="AD381" s="331">
        <f t="shared" si="58"/>
        <v>0</v>
      </c>
      <c r="AE381" s="468">
        <f t="shared" si="59"/>
        <v>9.4730381959393664E-2</v>
      </c>
    </row>
    <row r="382" spans="1:31" x14ac:dyDescent="0.25">
      <c r="A382" s="11">
        <v>2275050011</v>
      </c>
      <c r="B382" s="4" t="s">
        <v>251</v>
      </c>
      <c r="C382" s="4" t="s">
        <v>247</v>
      </c>
      <c r="D382" s="9" t="s">
        <v>27</v>
      </c>
      <c r="E382" s="9">
        <v>2007</v>
      </c>
      <c r="F382" s="9">
        <v>21</v>
      </c>
      <c r="G382" s="9" t="s">
        <v>133</v>
      </c>
      <c r="H382" s="9" t="s">
        <v>134</v>
      </c>
      <c r="I382" s="9" t="s">
        <v>30</v>
      </c>
      <c r="J382" s="9" t="s">
        <v>129</v>
      </c>
      <c r="K382" s="9" t="s">
        <v>37</v>
      </c>
      <c r="L382" s="331">
        <v>6.5387750000000002</v>
      </c>
      <c r="M382" s="331">
        <v>0.29044500000000001</v>
      </c>
      <c r="N382" s="331">
        <v>0.25339200000000001</v>
      </c>
      <c r="O382" s="331">
        <v>0.24243700000000001</v>
      </c>
      <c r="P382" s="331">
        <v>0.284551</v>
      </c>
      <c r="Q382" s="331">
        <v>7.7000000000000002E-3</v>
      </c>
      <c r="R382" s="331">
        <v>9.0030000000000006E-3</v>
      </c>
      <c r="S382" s="331">
        <v>-1</v>
      </c>
      <c r="T382" s="331">
        <v>-1</v>
      </c>
      <c r="U382" s="331">
        <v>6.9679419999999999</v>
      </c>
      <c r="V382" s="331">
        <f t="shared" si="50"/>
        <v>7.20776563604525E-3</v>
      </c>
      <c r="W382" s="331">
        <f t="shared" si="51"/>
        <v>3.2016080843294998E-4</v>
      </c>
      <c r="X382" s="331">
        <f t="shared" si="52"/>
        <v>2.7931686746351995E-4</v>
      </c>
      <c r="Y382" s="331">
        <f t="shared" si="53"/>
        <v>2.6724104706247001E-4</v>
      </c>
      <c r="Z382" s="331">
        <f t="shared" si="54"/>
        <v>3.1366378557180996E-4</v>
      </c>
      <c r="AA382" s="331">
        <f t="shared" si="55"/>
        <v>8.4877970869999996E-6</v>
      </c>
      <c r="AB382" s="331">
        <f t="shared" si="56"/>
        <v>9.9241087239300006E-6</v>
      </c>
      <c r="AC382" s="331">
        <f t="shared" si="57"/>
        <v>0</v>
      </c>
      <c r="AD382" s="331">
        <f t="shared" si="58"/>
        <v>0</v>
      </c>
      <c r="AE382" s="468">
        <f t="shared" si="59"/>
        <v>7.6808412740240195E-3</v>
      </c>
    </row>
    <row r="383" spans="1:31" x14ac:dyDescent="0.25">
      <c r="A383" s="11">
        <v>2275050011</v>
      </c>
      <c r="B383" s="4" t="s">
        <v>251</v>
      </c>
      <c r="C383" s="4" t="s">
        <v>247</v>
      </c>
      <c r="D383" s="9" t="s">
        <v>27</v>
      </c>
      <c r="E383" s="9">
        <v>2007</v>
      </c>
      <c r="F383" s="9">
        <v>22</v>
      </c>
      <c r="G383" s="9" t="s">
        <v>135</v>
      </c>
      <c r="H383" s="9" t="s">
        <v>134</v>
      </c>
      <c r="I383" s="9" t="s">
        <v>42</v>
      </c>
      <c r="J383" s="9" t="s">
        <v>129</v>
      </c>
      <c r="K383" s="9" t="s">
        <v>37</v>
      </c>
      <c r="L383" s="331">
        <v>5.0094190000000003</v>
      </c>
      <c r="M383" s="331">
        <v>0.179373</v>
      </c>
      <c r="N383" s="331">
        <v>0.15648999999999999</v>
      </c>
      <c r="O383" s="331">
        <v>0.149724</v>
      </c>
      <c r="P383" s="331">
        <v>0.175733</v>
      </c>
      <c r="Q383" s="331">
        <v>4.091E-3</v>
      </c>
      <c r="R383" s="331">
        <v>6.6610000000000003E-3</v>
      </c>
      <c r="S383" s="331">
        <v>-1</v>
      </c>
      <c r="T383" s="331">
        <v>-1</v>
      </c>
      <c r="U383" s="331">
        <v>5.1552189999999998</v>
      </c>
      <c r="V383" s="331">
        <f t="shared" si="50"/>
        <v>5.5219392202288898E-3</v>
      </c>
      <c r="W383" s="331">
        <f t="shared" si="51"/>
        <v>1.9772488660863E-4</v>
      </c>
      <c r="X383" s="331">
        <f t="shared" si="52"/>
        <v>1.7250069690189998E-4</v>
      </c>
      <c r="Y383" s="331">
        <f t="shared" si="53"/>
        <v>1.6504245857843999E-4</v>
      </c>
      <c r="Z383" s="331">
        <f t="shared" si="54"/>
        <v>1.9371247344022999E-4</v>
      </c>
      <c r="AA383" s="331">
        <f t="shared" si="55"/>
        <v>4.5095555692099999E-6</v>
      </c>
      <c r="AB383" s="331">
        <f t="shared" si="56"/>
        <v>7.3424956359100005E-6</v>
      </c>
      <c r="AC383" s="331">
        <f t="shared" si="57"/>
        <v>0</v>
      </c>
      <c r="AD383" s="331">
        <f t="shared" si="58"/>
        <v>0</v>
      </c>
      <c r="AE383" s="468">
        <f t="shared" si="59"/>
        <v>5.6826562092268896E-3</v>
      </c>
    </row>
    <row r="384" spans="1:31" x14ac:dyDescent="0.25">
      <c r="A384" s="11" t="s">
        <v>250</v>
      </c>
      <c r="B384" s="4" t="s">
        <v>251</v>
      </c>
      <c r="C384" s="4" t="s">
        <v>245</v>
      </c>
      <c r="D384" s="9" t="s">
        <v>27</v>
      </c>
      <c r="E384" s="9">
        <v>2007</v>
      </c>
      <c r="F384" s="9">
        <v>23</v>
      </c>
      <c r="G384" s="9" t="s">
        <v>162</v>
      </c>
      <c r="H384" s="9" t="s">
        <v>163</v>
      </c>
      <c r="I384" s="9" t="s">
        <v>42</v>
      </c>
      <c r="J384" s="9" t="s">
        <v>107</v>
      </c>
      <c r="K384" s="9" t="s">
        <v>37</v>
      </c>
      <c r="L384" s="331">
        <v>2.224046</v>
      </c>
      <c r="M384" s="331">
        <v>0.23322499999999999</v>
      </c>
      <c r="N384" s="331">
        <v>0.26966299999999999</v>
      </c>
      <c r="O384" s="331">
        <v>0.26825700000000002</v>
      </c>
      <c r="P384" s="331">
        <v>0.26966299999999999</v>
      </c>
      <c r="Q384" s="331">
        <v>7.9468999999999998E-2</v>
      </c>
      <c r="R384" s="331">
        <v>4.1741E-2</v>
      </c>
      <c r="S384" s="331">
        <v>-1</v>
      </c>
      <c r="T384" s="331">
        <v>-1</v>
      </c>
      <c r="U384" s="331">
        <v>32.307153</v>
      </c>
      <c r="V384" s="331">
        <f t="shared" si="50"/>
        <v>2.45159105976026E-3</v>
      </c>
      <c r="W384" s="331">
        <f t="shared" si="51"/>
        <v>2.5708655527475002E-4</v>
      </c>
      <c r="X384" s="331">
        <f t="shared" si="52"/>
        <v>2.9725257478852994E-4</v>
      </c>
      <c r="Y384" s="331">
        <f t="shared" si="53"/>
        <v>2.9570272508667002E-4</v>
      </c>
      <c r="Z384" s="331">
        <f t="shared" si="54"/>
        <v>2.9725257478852994E-4</v>
      </c>
      <c r="AA384" s="331">
        <f t="shared" si="55"/>
        <v>8.7599577494389995E-5</v>
      </c>
      <c r="AB384" s="331">
        <f t="shared" si="56"/>
        <v>4.6011576390709999E-5</v>
      </c>
      <c r="AC384" s="331">
        <f t="shared" si="57"/>
        <v>0</v>
      </c>
      <c r="AD384" s="331">
        <f t="shared" si="58"/>
        <v>0</v>
      </c>
      <c r="AE384" s="468">
        <f t="shared" si="59"/>
        <v>3.5612540145800432E-2</v>
      </c>
    </row>
    <row r="385" spans="1:31" x14ac:dyDescent="0.25">
      <c r="A385" s="11">
        <v>2275050011</v>
      </c>
      <c r="B385" s="4" t="s">
        <v>251</v>
      </c>
      <c r="C385" s="4" t="s">
        <v>247</v>
      </c>
      <c r="D385" s="9" t="s">
        <v>27</v>
      </c>
      <c r="E385" s="9">
        <v>2007</v>
      </c>
      <c r="F385" s="9">
        <v>24</v>
      </c>
      <c r="G385" s="9" t="s">
        <v>136</v>
      </c>
      <c r="H385" s="9" t="s">
        <v>116</v>
      </c>
      <c r="I385" s="9" t="s">
        <v>42</v>
      </c>
      <c r="J385" s="9" t="s">
        <v>129</v>
      </c>
      <c r="K385" s="9" t="s">
        <v>37</v>
      </c>
      <c r="L385" s="331">
        <v>4.0792919999999997</v>
      </c>
      <c r="M385" s="331">
        <v>0.20136499999999999</v>
      </c>
      <c r="N385" s="331">
        <v>0.175677</v>
      </c>
      <c r="O385" s="331">
        <v>0.16808100000000001</v>
      </c>
      <c r="P385" s="331">
        <v>0.19727900000000001</v>
      </c>
      <c r="Q385" s="331">
        <v>1.2229999999999999E-3</v>
      </c>
      <c r="R385" s="331">
        <v>4.0359999999999997E-3</v>
      </c>
      <c r="S385" s="331">
        <v>-1</v>
      </c>
      <c r="T385" s="331">
        <v>-1</v>
      </c>
      <c r="U385" s="331">
        <v>3.124133</v>
      </c>
      <c r="V385" s="331">
        <f t="shared" si="50"/>
        <v>4.4966497083925193E-3</v>
      </c>
      <c r="W385" s="331">
        <f t="shared" si="51"/>
        <v>2.2196691693814996E-4</v>
      </c>
      <c r="X385" s="331">
        <f t="shared" si="52"/>
        <v>1.9365074400686999E-4</v>
      </c>
      <c r="Y385" s="331">
        <f t="shared" si="53"/>
        <v>1.8527758729610999E-4</v>
      </c>
      <c r="Z385" s="331">
        <f t="shared" si="54"/>
        <v>2.1746287292549E-4</v>
      </c>
      <c r="AA385" s="331">
        <f t="shared" si="55"/>
        <v>1.3481267321299999E-6</v>
      </c>
      <c r="AB385" s="331">
        <f t="shared" si="56"/>
        <v>4.4489284471599997E-6</v>
      </c>
      <c r="AC385" s="331">
        <f t="shared" si="57"/>
        <v>0</v>
      </c>
      <c r="AD385" s="331">
        <f t="shared" si="58"/>
        <v>0</v>
      </c>
      <c r="AE385" s="468">
        <f t="shared" si="59"/>
        <v>3.4437671398442299E-3</v>
      </c>
    </row>
    <row r="386" spans="1:31" x14ac:dyDescent="0.25">
      <c r="A386" s="11">
        <v>2275050011</v>
      </c>
      <c r="B386" s="4" t="s">
        <v>251</v>
      </c>
      <c r="C386" s="4" t="s">
        <v>247</v>
      </c>
      <c r="D386" s="9" t="s">
        <v>27</v>
      </c>
      <c r="E386" s="9">
        <v>2007</v>
      </c>
      <c r="F386" s="9">
        <v>25</v>
      </c>
      <c r="G386" s="9" t="s">
        <v>136</v>
      </c>
      <c r="H386" s="9" t="s">
        <v>116</v>
      </c>
      <c r="I386" s="9" t="s">
        <v>30</v>
      </c>
      <c r="J386" s="9" t="s">
        <v>129</v>
      </c>
      <c r="K386" s="9" t="s">
        <v>37</v>
      </c>
      <c r="L386" s="331">
        <v>63.229022000000001</v>
      </c>
      <c r="M386" s="331">
        <v>3.121159</v>
      </c>
      <c r="N386" s="331">
        <v>2.7229909999999999</v>
      </c>
      <c r="O386" s="331">
        <v>2.6052629999999999</v>
      </c>
      <c r="P386" s="331">
        <v>3.057823</v>
      </c>
      <c r="Q386" s="331">
        <v>1.8957000000000002E-2</v>
      </c>
      <c r="R386" s="331">
        <v>6.2563999999999995E-2</v>
      </c>
      <c r="S386" s="331">
        <v>-1</v>
      </c>
      <c r="T386" s="331">
        <v>-1</v>
      </c>
      <c r="U386" s="331">
        <v>48.424069000000003</v>
      </c>
      <c r="V386" s="331">
        <f t="shared" si="50"/>
        <v>6.9698066070838824E-2</v>
      </c>
      <c r="W386" s="331">
        <f t="shared" si="51"/>
        <v>3.4404888660082896E-3</v>
      </c>
      <c r="X386" s="331">
        <f t="shared" si="52"/>
        <v>3.00158377632821E-3</v>
      </c>
      <c r="Y386" s="331">
        <f t="shared" si="53"/>
        <v>2.8718108704245296E-3</v>
      </c>
      <c r="Z386" s="331">
        <f t="shared" si="54"/>
        <v>3.3706728768781295E-3</v>
      </c>
      <c r="AA386" s="331">
        <f t="shared" si="55"/>
        <v>2.0896515503669999E-5</v>
      </c>
      <c r="AB386" s="331">
        <f t="shared" si="56"/>
        <v>6.8965004798839997E-5</v>
      </c>
      <c r="AC386" s="331">
        <f t="shared" si="57"/>
        <v>0</v>
      </c>
      <c r="AD386" s="331">
        <f t="shared" si="58"/>
        <v>0</v>
      </c>
      <c r="AE386" s="468">
        <f t="shared" si="59"/>
        <v>5.3378398934920392E-2</v>
      </c>
    </row>
    <row r="387" spans="1:31" x14ac:dyDescent="0.25">
      <c r="A387" s="11">
        <v>2275050011</v>
      </c>
      <c r="B387" s="4" t="s">
        <v>251</v>
      </c>
      <c r="C387" s="4" t="s">
        <v>247</v>
      </c>
      <c r="D387" s="9" t="s">
        <v>27</v>
      </c>
      <c r="E387" s="9">
        <v>2007</v>
      </c>
      <c r="F387" s="9">
        <v>26</v>
      </c>
      <c r="G387" s="9" t="s">
        <v>136</v>
      </c>
      <c r="H387" s="9" t="s">
        <v>116</v>
      </c>
      <c r="I387" s="9" t="s">
        <v>99</v>
      </c>
      <c r="J387" s="9" t="s">
        <v>129</v>
      </c>
      <c r="K387" s="9" t="s">
        <v>37</v>
      </c>
      <c r="L387" s="331">
        <v>10.198229</v>
      </c>
      <c r="M387" s="331">
        <v>0.503413</v>
      </c>
      <c r="N387" s="331">
        <v>0.43919200000000003</v>
      </c>
      <c r="O387" s="331">
        <v>0.42020400000000002</v>
      </c>
      <c r="P387" s="331">
        <v>0.493197</v>
      </c>
      <c r="Q387" s="331">
        <v>3.058E-3</v>
      </c>
      <c r="R387" s="331">
        <v>1.0090999999999999E-2</v>
      </c>
      <c r="S387" s="331">
        <v>-1</v>
      </c>
      <c r="T387" s="331">
        <v>-1</v>
      </c>
      <c r="U387" s="331">
        <v>7.8103340000000001</v>
      </c>
      <c r="V387" s="331">
        <f t="shared" ref="V387:V450" si="60">IF(L387=-1,0,L387)*2.20462262/2000</f>
        <v>1.1241623168669989E-2</v>
      </c>
      <c r="W387" s="331">
        <f t="shared" ref="W387:W450" si="61">IF(M387=-1,0,M387)*2.20462262/2000</f>
        <v>5.5491784350103002E-4</v>
      </c>
      <c r="X387" s="331">
        <f t="shared" ref="X387:X450" si="62">IF(N387=-1,0,N387)*2.20462262/2000</f>
        <v>4.8412630886152005E-4</v>
      </c>
      <c r="Y387" s="331">
        <f t="shared" ref="Y387:Y450" si="63">IF(O387=-1,0,O387)*2.20462262/2000</f>
        <v>4.6319562170724001E-4</v>
      </c>
      <c r="Z387" s="331">
        <f t="shared" ref="Z387:Z450" si="64">IF(P387=-1,0,P387)*2.20462262/2000</f>
        <v>5.4365663115806993E-4</v>
      </c>
      <c r="AA387" s="331">
        <f t="shared" ref="AA387:AA450" si="65">IF(Q387=-1,0,Q387)*2.20462262/2000</f>
        <v>3.3708679859799998E-6</v>
      </c>
      <c r="AB387" s="331">
        <f t="shared" ref="AB387:AB450" si="66">IF(R387=-1,0,R387)*2.20462262/2000</f>
        <v>1.1123423429209998E-5</v>
      </c>
      <c r="AC387" s="331">
        <f t="shared" ref="AC387:AC450" si="67">IF(S387=-1,0,S387)*2.20462262/2000</f>
        <v>0</v>
      </c>
      <c r="AD387" s="331">
        <f t="shared" ref="AD387:AD450" si="68">IF(T387=-1,0,T387)*2.20462262/2000</f>
        <v>0</v>
      </c>
      <c r="AE387" s="468">
        <f t="shared" ref="AE387:AE450" si="69">IF(U387=-1,0,U387)*2.20462262/2000</f>
        <v>8.6094195030775398E-3</v>
      </c>
    </row>
    <row r="388" spans="1:31" x14ac:dyDescent="0.25">
      <c r="A388" s="11">
        <v>2275050011</v>
      </c>
      <c r="B388" s="4" t="s">
        <v>251</v>
      </c>
      <c r="C388" s="4" t="s">
        <v>247</v>
      </c>
      <c r="D388" s="9" t="s">
        <v>27</v>
      </c>
      <c r="E388" s="9">
        <v>2007</v>
      </c>
      <c r="F388" s="9">
        <v>27</v>
      </c>
      <c r="G388" s="9" t="s">
        <v>137</v>
      </c>
      <c r="H388" s="9" t="s">
        <v>116</v>
      </c>
      <c r="I388" s="9" t="s">
        <v>42</v>
      </c>
      <c r="J388" s="9" t="s">
        <v>129</v>
      </c>
      <c r="K388" s="9" t="s">
        <v>37</v>
      </c>
      <c r="L388" s="331">
        <v>76.738234000000006</v>
      </c>
      <c r="M388" s="331">
        <v>3.5016280000000002</v>
      </c>
      <c r="N388" s="331">
        <v>3.0549240000000002</v>
      </c>
      <c r="O388" s="331">
        <v>2.922844</v>
      </c>
      <c r="P388" s="331">
        <v>3.430571</v>
      </c>
      <c r="Q388" s="331">
        <v>2.7192000000000001E-2</v>
      </c>
      <c r="R388" s="331">
        <v>7.6120999999999994E-2</v>
      </c>
      <c r="S388" s="331">
        <v>-1</v>
      </c>
      <c r="T388" s="331">
        <v>-1</v>
      </c>
      <c r="U388" s="331">
        <v>58.916941000000001</v>
      </c>
      <c r="V388" s="331">
        <f t="shared" si="60"/>
        <v>8.4589423247626541E-2</v>
      </c>
      <c r="W388" s="331">
        <f t="shared" si="61"/>
        <v>3.8598841478126801E-3</v>
      </c>
      <c r="X388" s="331">
        <f t="shared" si="62"/>
        <v>3.3674772763904398E-3</v>
      </c>
      <c r="Y388" s="331">
        <f t="shared" si="63"/>
        <v>3.2218839985656399E-3</v>
      </c>
      <c r="Z388" s="331">
        <f t="shared" si="64"/>
        <v>3.7815572130580097E-3</v>
      </c>
      <c r="AA388" s="331">
        <f t="shared" si="65"/>
        <v>2.997404914152E-5</v>
      </c>
      <c r="AB388" s="331">
        <f t="shared" si="66"/>
        <v>8.3909039228509993E-5</v>
      </c>
      <c r="AC388" s="331">
        <f t="shared" si="67"/>
        <v>0</v>
      </c>
      <c r="AD388" s="331">
        <f t="shared" si="68"/>
        <v>0</v>
      </c>
      <c r="AE388" s="468">
        <f t="shared" si="69"/>
        <v>6.4944810414902701E-2</v>
      </c>
    </row>
    <row r="389" spans="1:31" x14ac:dyDescent="0.25">
      <c r="A389" s="11">
        <v>2275050011</v>
      </c>
      <c r="B389" s="4" t="s">
        <v>251</v>
      </c>
      <c r="C389" s="4" t="s">
        <v>247</v>
      </c>
      <c r="D389" s="9" t="s">
        <v>27</v>
      </c>
      <c r="E389" s="9">
        <v>2007</v>
      </c>
      <c r="F389" s="9">
        <v>28</v>
      </c>
      <c r="G389" s="9" t="s">
        <v>139</v>
      </c>
      <c r="H389" s="9" t="s">
        <v>116</v>
      </c>
      <c r="I389" s="9" t="s">
        <v>42</v>
      </c>
      <c r="J389" s="9" t="s">
        <v>129</v>
      </c>
      <c r="K389" s="9" t="s">
        <v>37</v>
      </c>
      <c r="L389" s="331">
        <v>74.832550999999995</v>
      </c>
      <c r="M389" s="331">
        <v>3.1569889999999998</v>
      </c>
      <c r="N389" s="331">
        <v>2.7542499999999999</v>
      </c>
      <c r="O389" s="331">
        <v>2.63517</v>
      </c>
      <c r="P389" s="331">
        <v>3.0929259999999998</v>
      </c>
      <c r="Q389" s="331">
        <v>2.0708000000000001E-2</v>
      </c>
      <c r="R389" s="331">
        <v>7.2727E-2</v>
      </c>
      <c r="S389" s="331">
        <v>-1</v>
      </c>
      <c r="T389" s="331">
        <v>-1</v>
      </c>
      <c r="U389" s="331">
        <v>56.290379999999999</v>
      </c>
      <c r="V389" s="331">
        <f t="shared" si="60"/>
        <v>8.2488767323451798E-2</v>
      </c>
      <c r="W389" s="331">
        <f t="shared" si="61"/>
        <v>3.4799846802455897E-3</v>
      </c>
      <c r="X389" s="331">
        <f t="shared" si="62"/>
        <v>3.0360409255674996E-3</v>
      </c>
      <c r="Y389" s="331">
        <f t="shared" si="63"/>
        <v>2.9047776947727002E-3</v>
      </c>
      <c r="Z389" s="331">
        <f t="shared" si="64"/>
        <v>3.4093673107930596E-3</v>
      </c>
      <c r="AA389" s="331">
        <f t="shared" si="65"/>
        <v>2.2826662607479997E-5</v>
      </c>
      <c r="AB389" s="331">
        <f t="shared" si="66"/>
        <v>8.0167794642369992E-5</v>
      </c>
      <c r="AC389" s="331">
        <f t="shared" si="67"/>
        <v>0</v>
      </c>
      <c r="AD389" s="331">
        <f t="shared" si="68"/>
        <v>0</v>
      </c>
      <c r="AE389" s="468">
        <f t="shared" si="69"/>
        <v>6.20495225181978E-2</v>
      </c>
    </row>
    <row r="390" spans="1:31" x14ac:dyDescent="0.25">
      <c r="A390" s="11">
        <v>2275050011</v>
      </c>
      <c r="B390" s="4" t="s">
        <v>251</v>
      </c>
      <c r="C390" s="4" t="s">
        <v>247</v>
      </c>
      <c r="D390" s="9" t="s">
        <v>27</v>
      </c>
      <c r="E390" s="9">
        <v>2007</v>
      </c>
      <c r="F390" s="9">
        <v>29</v>
      </c>
      <c r="G390" s="9" t="s">
        <v>139</v>
      </c>
      <c r="H390" s="9" t="s">
        <v>116</v>
      </c>
      <c r="I390" s="9" t="s">
        <v>30</v>
      </c>
      <c r="J390" s="9" t="s">
        <v>129</v>
      </c>
      <c r="K390" s="9" t="s">
        <v>37</v>
      </c>
      <c r="L390" s="331">
        <v>104.76557200000001</v>
      </c>
      <c r="M390" s="331">
        <v>4.4197850000000001</v>
      </c>
      <c r="N390" s="331">
        <v>3.85595</v>
      </c>
      <c r="O390" s="331">
        <v>3.689238</v>
      </c>
      <c r="P390" s="331">
        <v>4.3300960000000002</v>
      </c>
      <c r="Q390" s="331">
        <v>2.8992E-2</v>
      </c>
      <c r="R390" s="331">
        <v>0.10181800000000001</v>
      </c>
      <c r="S390" s="331">
        <v>-1</v>
      </c>
      <c r="T390" s="331">
        <v>-1</v>
      </c>
      <c r="U390" s="331">
        <v>78.806532000000004</v>
      </c>
      <c r="V390" s="331">
        <f t="shared" si="60"/>
        <v>0.11548427491421931</v>
      </c>
      <c r="W390" s="331">
        <f t="shared" si="61"/>
        <v>4.8719789932683494E-3</v>
      </c>
      <c r="X390" s="331">
        <f t="shared" si="62"/>
        <v>4.2504572957945E-3</v>
      </c>
      <c r="Y390" s="331">
        <f t="shared" si="63"/>
        <v>4.0666887726817803E-3</v>
      </c>
      <c r="Z390" s="331">
        <f t="shared" si="64"/>
        <v>4.7731137941857604E-3</v>
      </c>
      <c r="AA390" s="331">
        <f t="shared" si="65"/>
        <v>3.1958209499519994E-5</v>
      </c>
      <c r="AB390" s="331">
        <f t="shared" si="66"/>
        <v>1.1223513296158E-4</v>
      </c>
      <c r="AC390" s="331">
        <f t="shared" si="67"/>
        <v>0</v>
      </c>
      <c r="AD390" s="331">
        <f t="shared" si="68"/>
        <v>0</v>
      </c>
      <c r="AE390" s="468">
        <f t="shared" si="69"/>
        <v>8.686933152547692E-2</v>
      </c>
    </row>
    <row r="391" spans="1:31" x14ac:dyDescent="0.25">
      <c r="A391" s="11">
        <v>2275050011</v>
      </c>
      <c r="B391" s="4" t="s">
        <v>251</v>
      </c>
      <c r="C391" s="4" t="s">
        <v>247</v>
      </c>
      <c r="D391" s="9" t="s">
        <v>27</v>
      </c>
      <c r="E391" s="9">
        <v>2007</v>
      </c>
      <c r="F391" s="9">
        <v>30</v>
      </c>
      <c r="G391" s="9" t="s">
        <v>140</v>
      </c>
      <c r="H391" s="9" t="s">
        <v>116</v>
      </c>
      <c r="I391" s="9" t="s">
        <v>42</v>
      </c>
      <c r="J391" s="9" t="s">
        <v>129</v>
      </c>
      <c r="K391" s="9" t="s">
        <v>37</v>
      </c>
      <c r="L391" s="331">
        <v>9.0280280000000008</v>
      </c>
      <c r="M391" s="331">
        <v>0.41195599999999999</v>
      </c>
      <c r="N391" s="331">
        <v>0.35940299999999997</v>
      </c>
      <c r="O391" s="331">
        <v>0.343864</v>
      </c>
      <c r="P391" s="331">
        <v>0.40359699999999998</v>
      </c>
      <c r="Q391" s="331">
        <v>3.199E-3</v>
      </c>
      <c r="R391" s="331">
        <v>8.9549999999999994E-3</v>
      </c>
      <c r="S391" s="331">
        <v>-1</v>
      </c>
      <c r="T391" s="331">
        <v>-1</v>
      </c>
      <c r="U391" s="331">
        <v>6.9314049999999998</v>
      </c>
      <c r="V391" s="331">
        <f t="shared" si="60"/>
        <v>9.9516973713966797E-3</v>
      </c>
      <c r="W391" s="331">
        <f t="shared" si="61"/>
        <v>4.5410375802235997E-4</v>
      </c>
      <c r="X391" s="331">
        <f t="shared" si="62"/>
        <v>3.9617399174792992E-4</v>
      </c>
      <c r="Y391" s="331">
        <f t="shared" si="63"/>
        <v>3.7904517630183999E-4</v>
      </c>
      <c r="Z391" s="331">
        <f t="shared" si="64"/>
        <v>4.4488953778206998E-4</v>
      </c>
      <c r="AA391" s="331">
        <f t="shared" si="65"/>
        <v>3.5262938806900001E-6</v>
      </c>
      <c r="AB391" s="331">
        <f t="shared" si="66"/>
        <v>9.8711977810499986E-6</v>
      </c>
      <c r="AC391" s="331">
        <f t="shared" si="67"/>
        <v>0</v>
      </c>
      <c r="AD391" s="331">
        <f t="shared" si="68"/>
        <v>0</v>
      </c>
      <c r="AE391" s="468">
        <f t="shared" si="69"/>
        <v>7.6405661256905497E-3</v>
      </c>
    </row>
    <row r="392" spans="1:31" x14ac:dyDescent="0.25">
      <c r="A392" s="11">
        <v>2275050011</v>
      </c>
      <c r="B392" s="4" t="s">
        <v>251</v>
      </c>
      <c r="C392" s="4" t="s">
        <v>247</v>
      </c>
      <c r="D392" s="9" t="s">
        <v>27</v>
      </c>
      <c r="E392" s="9">
        <v>2007</v>
      </c>
      <c r="F392" s="9">
        <v>31</v>
      </c>
      <c r="G392" s="9" t="s">
        <v>141</v>
      </c>
      <c r="H392" s="9" t="s">
        <v>116</v>
      </c>
      <c r="I392" s="9" t="s">
        <v>42</v>
      </c>
      <c r="J392" s="9" t="s">
        <v>129</v>
      </c>
      <c r="K392" s="9" t="s">
        <v>37</v>
      </c>
      <c r="L392" s="331">
        <v>69.843715000000003</v>
      </c>
      <c r="M392" s="331">
        <v>2.946523</v>
      </c>
      <c r="N392" s="331">
        <v>2.5706340000000001</v>
      </c>
      <c r="O392" s="331">
        <v>2.459492</v>
      </c>
      <c r="P392" s="331">
        <v>2.8867310000000002</v>
      </c>
      <c r="Q392" s="331">
        <v>1.9328000000000001E-2</v>
      </c>
      <c r="R392" s="331">
        <v>6.7878999999999995E-2</v>
      </c>
      <c r="S392" s="331">
        <v>-1</v>
      </c>
      <c r="T392" s="331">
        <v>-1</v>
      </c>
      <c r="U392" s="331">
        <v>52.537688000000003</v>
      </c>
      <c r="V392" s="331">
        <f t="shared" si="60"/>
        <v>7.6989516976916653E-2</v>
      </c>
      <c r="W392" s="331">
        <f t="shared" si="61"/>
        <v>3.2479856280751302E-3</v>
      </c>
      <c r="X392" s="331">
        <f t="shared" si="62"/>
        <v>2.83363893207054E-3</v>
      </c>
      <c r="Y392" s="331">
        <f t="shared" si="63"/>
        <v>2.7111258484545202E-3</v>
      </c>
      <c r="Z392" s="331">
        <f t="shared" si="64"/>
        <v>3.1820762302276098E-3</v>
      </c>
      <c r="AA392" s="331">
        <f t="shared" si="65"/>
        <v>2.1305472999680002E-5</v>
      </c>
      <c r="AB392" s="331">
        <f t="shared" si="66"/>
        <v>7.4823789411489992E-5</v>
      </c>
      <c r="AC392" s="331">
        <f t="shared" si="67"/>
        <v>0</v>
      </c>
      <c r="AD392" s="331">
        <f t="shared" si="68"/>
        <v>0</v>
      </c>
      <c r="AE392" s="468">
        <f t="shared" si="69"/>
        <v>5.7912887683651278E-2</v>
      </c>
    </row>
    <row r="393" spans="1:31" x14ac:dyDescent="0.25">
      <c r="A393" s="11">
        <v>2275050011</v>
      </c>
      <c r="B393" s="4" t="s">
        <v>251</v>
      </c>
      <c r="C393" s="4" t="s">
        <v>247</v>
      </c>
      <c r="D393" s="9" t="s">
        <v>27</v>
      </c>
      <c r="E393" s="9">
        <v>2007</v>
      </c>
      <c r="F393" s="9">
        <v>32</v>
      </c>
      <c r="G393" s="9" t="s">
        <v>142</v>
      </c>
      <c r="H393" s="9" t="s">
        <v>116</v>
      </c>
      <c r="I393" s="9" t="s">
        <v>42</v>
      </c>
      <c r="J393" s="9" t="s">
        <v>129</v>
      </c>
      <c r="K393" s="9" t="s">
        <v>37</v>
      </c>
      <c r="L393" s="331">
        <v>78.727269000000007</v>
      </c>
      <c r="M393" s="331">
        <v>3.3572700000000002</v>
      </c>
      <c r="N393" s="331">
        <v>2.9289809999999998</v>
      </c>
      <c r="O393" s="331">
        <v>2.8023470000000001</v>
      </c>
      <c r="P393" s="331">
        <v>3.289142</v>
      </c>
      <c r="Q393" s="331">
        <v>2.2398000000000001E-2</v>
      </c>
      <c r="R393" s="331">
        <v>7.6748999999999998E-2</v>
      </c>
      <c r="S393" s="331">
        <v>-1</v>
      </c>
      <c r="T393" s="331">
        <v>-1</v>
      </c>
      <c r="U393" s="331">
        <v>59.403540999999997</v>
      </c>
      <c r="V393" s="331">
        <f t="shared" si="60"/>
        <v>8.6781959024112398E-2</v>
      </c>
      <c r="W393" s="331">
        <f t="shared" si="61"/>
        <v>3.7007566917236999E-3</v>
      </c>
      <c r="X393" s="331">
        <f t="shared" si="62"/>
        <v>3.2286488830751098E-3</v>
      </c>
      <c r="Y393" s="331">
        <f t="shared" si="63"/>
        <v>3.0890587926445702E-3</v>
      </c>
      <c r="Z393" s="331">
        <f t="shared" si="64"/>
        <v>3.6256584267960199E-3</v>
      </c>
      <c r="AA393" s="331">
        <f t="shared" si="65"/>
        <v>2.4689568721379998E-5</v>
      </c>
      <c r="AB393" s="331">
        <f t="shared" si="66"/>
        <v>8.4601290731189989E-5</v>
      </c>
      <c r="AC393" s="331">
        <f t="shared" si="67"/>
        <v>0</v>
      </c>
      <c r="AD393" s="331">
        <f t="shared" si="68"/>
        <v>0</v>
      </c>
      <c r="AE393" s="468">
        <f t="shared" si="69"/>
        <v>6.548119509834871E-2</v>
      </c>
    </row>
    <row r="394" spans="1:31" x14ac:dyDescent="0.25">
      <c r="A394" s="11" t="s">
        <v>250</v>
      </c>
      <c r="B394" s="4" t="s">
        <v>251</v>
      </c>
      <c r="C394" s="4" t="s">
        <v>245</v>
      </c>
      <c r="D394" s="9" t="s">
        <v>27</v>
      </c>
      <c r="E394" s="9">
        <v>2007</v>
      </c>
      <c r="F394" s="9">
        <v>33</v>
      </c>
      <c r="G394" s="9" t="s">
        <v>164</v>
      </c>
      <c r="H394" s="9" t="s">
        <v>165</v>
      </c>
      <c r="I394" s="9" t="s">
        <v>42</v>
      </c>
      <c r="J394" s="9" t="s">
        <v>107</v>
      </c>
      <c r="K394" s="9" t="s">
        <v>37</v>
      </c>
      <c r="L394" s="331">
        <v>9.8473430000000004</v>
      </c>
      <c r="M394" s="331">
        <v>1.646617</v>
      </c>
      <c r="N394" s="331">
        <v>1.903875</v>
      </c>
      <c r="O394" s="331">
        <v>1.893947</v>
      </c>
      <c r="P394" s="331">
        <v>1.903875</v>
      </c>
      <c r="Q394" s="331">
        <v>0.12796399999999999</v>
      </c>
      <c r="R394" s="331">
        <v>8.2389000000000004E-2</v>
      </c>
      <c r="S394" s="331">
        <v>-1</v>
      </c>
      <c r="T394" s="331">
        <v>-1</v>
      </c>
      <c r="U394" s="331">
        <v>63.768414</v>
      </c>
      <c r="V394" s="331">
        <f t="shared" si="60"/>
        <v>1.0854837562349329E-2</v>
      </c>
      <c r="W394" s="331">
        <f t="shared" si="61"/>
        <v>1.81508454233827E-3</v>
      </c>
      <c r="X394" s="331">
        <f t="shared" si="62"/>
        <v>2.0986629453262498E-3</v>
      </c>
      <c r="Y394" s="331">
        <f t="shared" si="63"/>
        <v>2.0877191986405702E-3</v>
      </c>
      <c r="Z394" s="331">
        <f t="shared" si="64"/>
        <v>2.0986629453262498E-3</v>
      </c>
      <c r="AA394" s="331">
        <f t="shared" si="65"/>
        <v>1.4105616447283997E-4</v>
      </c>
      <c r="AB394" s="331">
        <f t="shared" si="66"/>
        <v>9.0818326519589995E-5</v>
      </c>
      <c r="AC394" s="331">
        <f t="shared" si="67"/>
        <v>0</v>
      </c>
      <c r="AD394" s="331">
        <f t="shared" si="68"/>
        <v>0</v>
      </c>
      <c r="AE394" s="468">
        <f t="shared" si="69"/>
        <v>7.0292643972962338E-2</v>
      </c>
    </row>
    <row r="395" spans="1:31" x14ac:dyDescent="0.25">
      <c r="A395" s="11" t="s">
        <v>250</v>
      </c>
      <c r="B395" s="4" t="s">
        <v>251</v>
      </c>
      <c r="C395" s="4" t="s">
        <v>245</v>
      </c>
      <c r="D395" s="9" t="s">
        <v>27</v>
      </c>
      <c r="E395" s="9">
        <v>2007</v>
      </c>
      <c r="F395" s="9">
        <v>34</v>
      </c>
      <c r="G395" s="9" t="s">
        <v>166</v>
      </c>
      <c r="H395" s="9" t="s">
        <v>111</v>
      </c>
      <c r="I395" s="9" t="s">
        <v>42</v>
      </c>
      <c r="J395" s="9" t="s">
        <v>107</v>
      </c>
      <c r="K395" s="9" t="s">
        <v>37</v>
      </c>
      <c r="L395" s="331">
        <v>8.2284109999999995</v>
      </c>
      <c r="M395" s="331">
        <v>0.76543399999999995</v>
      </c>
      <c r="N395" s="331">
        <v>0.88502000000000003</v>
      </c>
      <c r="O395" s="331">
        <v>0.88040499999999999</v>
      </c>
      <c r="P395" s="331">
        <v>0.88502000000000003</v>
      </c>
      <c r="Q395" s="331">
        <v>1.7707219999999999</v>
      </c>
      <c r="R395" s="331">
        <v>0.49227500000000002</v>
      </c>
      <c r="S395" s="331">
        <v>-1</v>
      </c>
      <c r="T395" s="331">
        <v>-1</v>
      </c>
      <c r="U395" s="331">
        <v>381.01811600000002</v>
      </c>
      <c r="V395" s="331">
        <f t="shared" si="60"/>
        <v>9.0702705086284103E-3</v>
      </c>
      <c r="W395" s="331">
        <f t="shared" si="61"/>
        <v>8.4374655525853992E-4</v>
      </c>
      <c r="X395" s="331">
        <f t="shared" si="62"/>
        <v>9.7556755557620005E-4</v>
      </c>
      <c r="Y395" s="331">
        <f t="shared" si="63"/>
        <v>9.7048038888054985E-4</v>
      </c>
      <c r="Z395" s="331">
        <f t="shared" si="64"/>
        <v>9.7556755557620005E-4</v>
      </c>
      <c r="AA395" s="331">
        <f t="shared" si="65"/>
        <v>1.9518868874658197E-3</v>
      </c>
      <c r="AB395" s="331">
        <f t="shared" si="66"/>
        <v>5.4264030013025002E-4</v>
      </c>
      <c r="AC395" s="331">
        <f t="shared" si="67"/>
        <v>0</v>
      </c>
      <c r="AD395" s="331">
        <f t="shared" si="68"/>
        <v>0</v>
      </c>
      <c r="AE395" s="468">
        <f t="shared" si="69"/>
        <v>0.42000057858169199</v>
      </c>
    </row>
    <row r="396" spans="1:31" x14ac:dyDescent="0.25">
      <c r="A396" s="11" t="s">
        <v>250</v>
      </c>
      <c r="B396" s="4" t="s">
        <v>251</v>
      </c>
      <c r="C396" s="4" t="s">
        <v>245</v>
      </c>
      <c r="D396" s="9" t="s">
        <v>27</v>
      </c>
      <c r="E396" s="9">
        <v>2007</v>
      </c>
      <c r="F396" s="9">
        <v>35</v>
      </c>
      <c r="G396" s="9" t="s">
        <v>55</v>
      </c>
      <c r="H396" s="9" t="s">
        <v>56</v>
      </c>
      <c r="I396" s="9" t="s">
        <v>42</v>
      </c>
      <c r="J396" s="9" t="s">
        <v>31</v>
      </c>
      <c r="K396" s="9" t="s">
        <v>37</v>
      </c>
      <c r="L396" s="331">
        <v>228.49691899999999</v>
      </c>
      <c r="M396" s="331">
        <v>37.445473</v>
      </c>
      <c r="N396" s="331">
        <v>43.295731000000004</v>
      </c>
      <c r="O396" s="331">
        <v>43.069966000000001</v>
      </c>
      <c r="P396" s="331">
        <v>43.295731000000004</v>
      </c>
      <c r="Q396" s="331">
        <v>23.408263000000002</v>
      </c>
      <c r="R396" s="331">
        <v>8.8611900000000006</v>
      </c>
      <c r="S396" s="331">
        <v>1.497233</v>
      </c>
      <c r="T396" s="331">
        <v>1.497233</v>
      </c>
      <c r="U396" s="331">
        <v>6858.506367</v>
      </c>
      <c r="V396" s="331">
        <f t="shared" si="60"/>
        <v>0.25187473811385386</v>
      </c>
      <c r="W396" s="331">
        <f t="shared" si="61"/>
        <v>4.1276568396199628E-2</v>
      </c>
      <c r="X396" s="331">
        <f t="shared" si="62"/>
        <v>4.7725373956017614E-2</v>
      </c>
      <c r="Y396" s="331">
        <f t="shared" si="63"/>
        <v>4.7476510643115463E-2</v>
      </c>
      <c r="Z396" s="331">
        <f t="shared" si="64"/>
        <v>4.7725373956017614E-2</v>
      </c>
      <c r="AA396" s="331">
        <f t="shared" si="65"/>
        <v>2.5803193052354529E-2</v>
      </c>
      <c r="AB396" s="331">
        <f t="shared" si="66"/>
        <v>9.7677899570588998E-3</v>
      </c>
      <c r="AC396" s="331">
        <f t="shared" si="67"/>
        <v>1.6504168696052299E-3</v>
      </c>
      <c r="AD396" s="331">
        <f t="shared" si="68"/>
        <v>1.6504168696052299E-3</v>
      </c>
      <c r="AE396" s="468">
        <f t="shared" si="69"/>
        <v>7.5602091380511105</v>
      </c>
    </row>
    <row r="397" spans="1:31" x14ac:dyDescent="0.25">
      <c r="A397" s="11">
        <v>2275050011</v>
      </c>
      <c r="B397" s="4" t="s">
        <v>251</v>
      </c>
      <c r="C397" s="4" t="s">
        <v>247</v>
      </c>
      <c r="D397" s="9" t="s">
        <v>27</v>
      </c>
      <c r="E397" s="9">
        <v>2007</v>
      </c>
      <c r="F397" s="9">
        <v>36</v>
      </c>
      <c r="G397" s="9" t="s">
        <v>143</v>
      </c>
      <c r="H397" s="9" t="s">
        <v>134</v>
      </c>
      <c r="I397" s="9" t="s">
        <v>42</v>
      </c>
      <c r="J397" s="9" t="s">
        <v>129</v>
      </c>
      <c r="K397" s="9" t="s">
        <v>37</v>
      </c>
      <c r="L397" s="331">
        <v>4.5641249999999998</v>
      </c>
      <c r="M397" s="331">
        <v>0.19533500000000001</v>
      </c>
      <c r="N397" s="331">
        <v>0.17041600000000001</v>
      </c>
      <c r="O397" s="331">
        <v>0.163048</v>
      </c>
      <c r="P397" s="331">
        <v>0.19137199999999999</v>
      </c>
      <c r="Q397" s="331">
        <v>5.2779999999999997E-3</v>
      </c>
      <c r="R397" s="331">
        <v>6.2430000000000003E-3</v>
      </c>
      <c r="S397" s="331">
        <v>-1</v>
      </c>
      <c r="T397" s="331">
        <v>-1</v>
      </c>
      <c r="U397" s="331">
        <v>4.8323090000000004</v>
      </c>
      <c r="V397" s="331">
        <f t="shared" si="60"/>
        <v>5.0310866077537498E-3</v>
      </c>
      <c r="W397" s="331">
        <f t="shared" si="61"/>
        <v>2.1531997973885E-4</v>
      </c>
      <c r="X397" s="331">
        <f t="shared" si="62"/>
        <v>1.8785148420496001E-4</v>
      </c>
      <c r="Y397" s="331">
        <f t="shared" si="63"/>
        <v>1.7972965447287997E-4</v>
      </c>
      <c r="Z397" s="331">
        <f t="shared" si="64"/>
        <v>2.1095152001731997E-4</v>
      </c>
      <c r="AA397" s="331">
        <f t="shared" si="65"/>
        <v>5.8179990941799999E-6</v>
      </c>
      <c r="AB397" s="331">
        <f t="shared" si="66"/>
        <v>6.8817295083300002E-6</v>
      </c>
      <c r="AC397" s="331">
        <f t="shared" si="67"/>
        <v>0</v>
      </c>
      <c r="AD397" s="331">
        <f t="shared" si="68"/>
        <v>0</v>
      </c>
      <c r="AE397" s="468">
        <f t="shared" si="69"/>
        <v>5.3267088641147904E-3</v>
      </c>
    </row>
    <row r="398" spans="1:31" x14ac:dyDescent="0.25">
      <c r="A398" s="11">
        <v>2275050011</v>
      </c>
      <c r="B398" s="4" t="s">
        <v>251</v>
      </c>
      <c r="C398" s="4" t="s">
        <v>247</v>
      </c>
      <c r="D398" s="9" t="s">
        <v>27</v>
      </c>
      <c r="E398" s="9">
        <v>2007</v>
      </c>
      <c r="F398" s="9">
        <v>37</v>
      </c>
      <c r="G398" s="9" t="s">
        <v>144</v>
      </c>
      <c r="H398" s="9" t="s">
        <v>116</v>
      </c>
      <c r="I398" s="9" t="s">
        <v>42</v>
      </c>
      <c r="J398" s="9" t="s">
        <v>129</v>
      </c>
      <c r="K398" s="9" t="s">
        <v>37</v>
      </c>
      <c r="L398" s="331">
        <v>177.99433500000001</v>
      </c>
      <c r="M398" s="331">
        <v>8.6851090000000006</v>
      </c>
      <c r="N398" s="331">
        <v>7.5771449999999998</v>
      </c>
      <c r="O398" s="331">
        <v>7.2495469999999997</v>
      </c>
      <c r="P398" s="331">
        <v>8.5088659999999994</v>
      </c>
      <c r="Q398" s="331">
        <v>5.3466E-2</v>
      </c>
      <c r="R398" s="331">
        <v>0.175981</v>
      </c>
      <c r="S398" s="331">
        <v>-1</v>
      </c>
      <c r="T398" s="331">
        <v>-1</v>
      </c>
      <c r="U398" s="331">
        <v>136.20820699999999</v>
      </c>
      <c r="V398" s="331">
        <f t="shared" si="60"/>
        <v>0.19620516858642884</v>
      </c>
      <c r="W398" s="331">
        <f t="shared" si="61"/>
        <v>9.5736938792827901E-3</v>
      </c>
      <c r="X398" s="331">
        <f t="shared" si="62"/>
        <v>8.3523726310099494E-3</v>
      </c>
      <c r="Y398" s="331">
        <f t="shared" si="63"/>
        <v>7.9912576504765701E-3</v>
      </c>
      <c r="Z398" s="331">
        <f t="shared" si="64"/>
        <v>9.3794192270744599E-3</v>
      </c>
      <c r="AA398" s="331">
        <f t="shared" si="65"/>
        <v>5.8936176500459992E-5</v>
      </c>
      <c r="AB398" s="331">
        <f t="shared" si="66"/>
        <v>1.9398584664510998E-4</v>
      </c>
      <c r="AC398" s="331">
        <f t="shared" si="67"/>
        <v>0</v>
      </c>
      <c r="AD398" s="331">
        <f t="shared" si="68"/>
        <v>0</v>
      </c>
      <c r="AE398" s="468">
        <f t="shared" si="69"/>
        <v>0.15014384709092116</v>
      </c>
    </row>
    <row r="399" spans="1:31" x14ac:dyDescent="0.25">
      <c r="A399" s="11" t="s">
        <v>250</v>
      </c>
      <c r="B399" s="4" t="s">
        <v>251</v>
      </c>
      <c r="C399" s="4" t="s">
        <v>245</v>
      </c>
      <c r="D399" s="9" t="s">
        <v>27</v>
      </c>
      <c r="E399" s="9">
        <v>2007</v>
      </c>
      <c r="F399" s="9">
        <v>38</v>
      </c>
      <c r="G399" s="9" t="s">
        <v>127</v>
      </c>
      <c r="H399" s="9" t="s">
        <v>101</v>
      </c>
      <c r="I399" s="9" t="s">
        <v>42</v>
      </c>
      <c r="J399" s="9" t="s">
        <v>31</v>
      </c>
      <c r="K399" s="9" t="s">
        <v>37</v>
      </c>
      <c r="L399" s="331">
        <v>34.596400000000003</v>
      </c>
      <c r="M399" s="331">
        <v>4.8808199999999999</v>
      </c>
      <c r="N399" s="331">
        <v>5.64337</v>
      </c>
      <c r="O399" s="331">
        <v>5.6139429999999999</v>
      </c>
      <c r="P399" s="331">
        <v>5.64337</v>
      </c>
      <c r="Q399" s="331">
        <v>3.5328810000000002</v>
      </c>
      <c r="R399" s="331">
        <v>1.846479</v>
      </c>
      <c r="S399" s="331">
        <v>0.39118999999999998</v>
      </c>
      <c r="T399" s="331">
        <v>0.39118999999999998</v>
      </c>
      <c r="U399" s="331">
        <v>1429.1636840000001</v>
      </c>
      <c r="V399" s="331">
        <f t="shared" si="60"/>
        <v>3.8136003005284004E-2</v>
      </c>
      <c r="W399" s="331">
        <f t="shared" si="61"/>
        <v>5.3801830880741992E-3</v>
      </c>
      <c r="X399" s="331">
        <f t="shared" si="62"/>
        <v>6.2207505775146998E-3</v>
      </c>
      <c r="Y399" s="331">
        <f t="shared" si="63"/>
        <v>6.188312862595329E-3</v>
      </c>
      <c r="Z399" s="331">
        <f t="shared" si="64"/>
        <v>6.2207505775146998E-3</v>
      </c>
      <c r="AA399" s="331">
        <f t="shared" si="65"/>
        <v>3.8943346831841097E-3</v>
      </c>
      <c r="AB399" s="331">
        <f t="shared" si="66"/>
        <v>2.0353946853774898E-3</v>
      </c>
      <c r="AC399" s="331">
        <f t="shared" si="67"/>
        <v>4.3121316135889999E-4</v>
      </c>
      <c r="AD399" s="331">
        <f t="shared" si="68"/>
        <v>4.3121316135889999E-4</v>
      </c>
      <c r="AE399" s="468">
        <f t="shared" si="69"/>
        <v>1.575383292714466</v>
      </c>
    </row>
    <row r="400" spans="1:31" x14ac:dyDescent="0.25">
      <c r="A400" s="11" t="s">
        <v>250</v>
      </c>
      <c r="B400" s="4" t="s">
        <v>251</v>
      </c>
      <c r="C400" s="4" t="s">
        <v>245</v>
      </c>
      <c r="D400" s="9" t="s">
        <v>27</v>
      </c>
      <c r="E400" s="9">
        <v>2007</v>
      </c>
      <c r="F400" s="9">
        <v>39</v>
      </c>
      <c r="G400" s="9" t="s">
        <v>57</v>
      </c>
      <c r="H400" s="9" t="s">
        <v>58</v>
      </c>
      <c r="I400" s="9" t="s">
        <v>42</v>
      </c>
      <c r="J400" s="9" t="s">
        <v>31</v>
      </c>
      <c r="K400" s="9" t="s">
        <v>37</v>
      </c>
      <c r="L400" s="331">
        <v>8.4499639999999996</v>
      </c>
      <c r="M400" s="331">
        <v>0.96911700000000001</v>
      </c>
      <c r="N400" s="331">
        <v>1.1205259999999999</v>
      </c>
      <c r="O400" s="331">
        <v>1.1146830000000001</v>
      </c>
      <c r="P400" s="331">
        <v>1.1205259999999999</v>
      </c>
      <c r="Q400" s="331">
        <v>5.4426000000000002E-2</v>
      </c>
      <c r="R400" s="331">
        <v>7.2914000000000007E-2</v>
      </c>
      <c r="S400" s="331">
        <v>-1</v>
      </c>
      <c r="T400" s="331">
        <v>-1</v>
      </c>
      <c r="U400" s="331">
        <v>56.435073000000003</v>
      </c>
      <c r="V400" s="331">
        <f t="shared" si="60"/>
        <v>9.3144908862928394E-3</v>
      </c>
      <c r="W400" s="331">
        <f t="shared" si="61"/>
        <v>1.0682686298132699E-3</v>
      </c>
      <c r="X400" s="331">
        <f t="shared" si="62"/>
        <v>1.2351684829490599E-3</v>
      </c>
      <c r="Y400" s="331">
        <f t="shared" si="63"/>
        <v>1.2287276779647301E-3</v>
      </c>
      <c r="Z400" s="331">
        <f t="shared" si="64"/>
        <v>1.2351684829490599E-3</v>
      </c>
      <c r="AA400" s="331">
        <f t="shared" si="65"/>
        <v>5.9994395358059999E-5</v>
      </c>
      <c r="AB400" s="331">
        <f t="shared" si="66"/>
        <v>8.0373926857340008E-5</v>
      </c>
      <c r="AC400" s="331">
        <f t="shared" si="67"/>
        <v>0</v>
      </c>
      <c r="AD400" s="331">
        <f t="shared" si="68"/>
        <v>0</v>
      </c>
      <c r="AE400" s="468">
        <f t="shared" si="69"/>
        <v>6.220901924857563E-2</v>
      </c>
    </row>
    <row r="401" spans="1:31" x14ac:dyDescent="0.25">
      <c r="A401" s="11" t="s">
        <v>250</v>
      </c>
      <c r="B401" s="4" t="s">
        <v>251</v>
      </c>
      <c r="C401" s="4" t="s">
        <v>245</v>
      </c>
      <c r="D401" s="9" t="s">
        <v>27</v>
      </c>
      <c r="E401" s="9">
        <v>2007</v>
      </c>
      <c r="F401" s="9">
        <v>40</v>
      </c>
      <c r="G401" s="9" t="s">
        <v>57</v>
      </c>
      <c r="H401" s="9" t="s">
        <v>58</v>
      </c>
      <c r="I401" s="9" t="s">
        <v>30</v>
      </c>
      <c r="J401" s="9" t="s">
        <v>31</v>
      </c>
      <c r="K401" s="9" t="s">
        <v>37</v>
      </c>
      <c r="L401" s="331">
        <v>329.54860300000001</v>
      </c>
      <c r="M401" s="331">
        <v>37.795552999999998</v>
      </c>
      <c r="N401" s="331">
        <v>43.700505</v>
      </c>
      <c r="O401" s="331">
        <v>43.472628999999998</v>
      </c>
      <c r="P401" s="331">
        <v>43.700505</v>
      </c>
      <c r="Q401" s="331">
        <v>2.1226250000000002</v>
      </c>
      <c r="R401" s="331">
        <v>2.8436499999999998</v>
      </c>
      <c r="S401" s="331">
        <v>-1</v>
      </c>
      <c r="T401" s="331">
        <v>-1</v>
      </c>
      <c r="U401" s="331">
        <v>2200.967834</v>
      </c>
      <c r="V401" s="331">
        <f t="shared" si="60"/>
        <v>0.36326515228159989</v>
      </c>
      <c r="W401" s="331">
        <f t="shared" si="61"/>
        <v>4.1662465539604426E-2</v>
      </c>
      <c r="X401" s="331">
        <f t="shared" si="62"/>
        <v>4.8171560914211549E-2</v>
      </c>
      <c r="Y401" s="331">
        <f t="shared" si="63"/>
        <v>4.7920370622133987E-2</v>
      </c>
      <c r="Z401" s="331">
        <f t="shared" si="64"/>
        <v>4.8171560914211549E-2</v>
      </c>
      <c r="AA401" s="331">
        <f t="shared" si="65"/>
        <v>2.33979354438875E-3</v>
      </c>
      <c r="AB401" s="331">
        <f t="shared" si="66"/>
        <v>3.1345875566814998E-3</v>
      </c>
      <c r="AC401" s="331">
        <f t="shared" si="67"/>
        <v>0</v>
      </c>
      <c r="AD401" s="331">
        <f t="shared" si="68"/>
        <v>0</v>
      </c>
      <c r="AE401" s="468">
        <f t="shared" si="69"/>
        <v>2.4261517363644023</v>
      </c>
    </row>
    <row r="402" spans="1:31" x14ac:dyDescent="0.25">
      <c r="A402" s="11" t="s">
        <v>250</v>
      </c>
      <c r="B402" s="4" t="s">
        <v>251</v>
      </c>
      <c r="C402" s="4" t="s">
        <v>245</v>
      </c>
      <c r="D402" s="9" t="s">
        <v>27</v>
      </c>
      <c r="E402" s="9">
        <v>2007</v>
      </c>
      <c r="F402" s="9">
        <v>41</v>
      </c>
      <c r="G402" s="9" t="s">
        <v>547</v>
      </c>
      <c r="H402" s="9" t="s">
        <v>58</v>
      </c>
      <c r="I402" s="9" t="s">
        <v>42</v>
      </c>
      <c r="J402" s="9" t="s">
        <v>31</v>
      </c>
      <c r="K402" s="9" t="s">
        <v>37</v>
      </c>
      <c r="L402" s="331">
        <v>1010.733823</v>
      </c>
      <c r="M402" s="331">
        <v>115.06924600000001</v>
      </c>
      <c r="N402" s="331">
        <v>133.04697999999999</v>
      </c>
      <c r="O402" s="331">
        <v>132.353207</v>
      </c>
      <c r="P402" s="331">
        <v>133.04697999999999</v>
      </c>
      <c r="Q402" s="331">
        <v>8.2460380000000004</v>
      </c>
      <c r="R402" s="331">
        <v>9.1380339999999993</v>
      </c>
      <c r="S402" s="331">
        <v>-1</v>
      </c>
      <c r="T402" s="331">
        <v>-1</v>
      </c>
      <c r="U402" s="331">
        <v>7072.7814280000002</v>
      </c>
      <c r="V402" s="331">
        <f t="shared" si="60"/>
        <v>1.1141433244924381</v>
      </c>
      <c r="W402" s="331">
        <f t="shared" si="61"/>
        <v>0.12684213129897226</v>
      </c>
      <c r="X402" s="331">
        <f t="shared" si="62"/>
        <v>0.14665919081534379</v>
      </c>
      <c r="Y402" s="331">
        <f t="shared" si="63"/>
        <v>0.14589443699087115</v>
      </c>
      <c r="Z402" s="331">
        <f t="shared" si="64"/>
        <v>0.14665919081534379</v>
      </c>
      <c r="AA402" s="331">
        <f t="shared" si="65"/>
        <v>9.0897009500897803E-3</v>
      </c>
      <c r="AB402" s="331">
        <f t="shared" si="66"/>
        <v>1.0072958229364538E-2</v>
      </c>
      <c r="AC402" s="331">
        <f t="shared" si="67"/>
        <v>0</v>
      </c>
      <c r="AD402" s="331">
        <f t="shared" si="68"/>
        <v>0</v>
      </c>
      <c r="AE402" s="468">
        <f t="shared" si="69"/>
        <v>7.7964069612423508</v>
      </c>
    </row>
    <row r="403" spans="1:31" x14ac:dyDescent="0.25">
      <c r="A403" s="11" t="s">
        <v>250</v>
      </c>
      <c r="B403" s="4" t="s">
        <v>251</v>
      </c>
      <c r="C403" s="4" t="s">
        <v>245</v>
      </c>
      <c r="D403" s="9" t="s">
        <v>27</v>
      </c>
      <c r="E403" s="9">
        <v>2007</v>
      </c>
      <c r="F403" s="9">
        <v>42</v>
      </c>
      <c r="G403" s="9" t="s">
        <v>61</v>
      </c>
      <c r="H403" s="9" t="s">
        <v>47</v>
      </c>
      <c r="I403" s="9" t="s">
        <v>42</v>
      </c>
      <c r="J403" s="9" t="s">
        <v>31</v>
      </c>
      <c r="K403" s="9" t="s">
        <v>37</v>
      </c>
      <c r="L403" s="331">
        <v>30.028196000000001</v>
      </c>
      <c r="M403" s="331">
        <v>5.6688260000000001</v>
      </c>
      <c r="N403" s="331">
        <v>6.5544900000000004</v>
      </c>
      <c r="O403" s="331">
        <v>6.5203110000000004</v>
      </c>
      <c r="P403" s="331">
        <v>6.5544900000000004</v>
      </c>
      <c r="Q403" s="331">
        <v>2.3413300000000001</v>
      </c>
      <c r="R403" s="331">
        <v>0.81676700000000002</v>
      </c>
      <c r="S403" s="331">
        <v>-1</v>
      </c>
      <c r="T403" s="331">
        <v>-1</v>
      </c>
      <c r="U403" s="331">
        <v>632.17243499999995</v>
      </c>
      <c r="V403" s="331">
        <f t="shared" si="60"/>
        <v>3.3100420069696761E-2</v>
      </c>
      <c r="W403" s="331">
        <f t="shared" si="61"/>
        <v>6.2488110142220601E-3</v>
      </c>
      <c r="X403" s="331">
        <f t="shared" si="62"/>
        <v>7.2250884582818996E-3</v>
      </c>
      <c r="Y403" s="331">
        <f t="shared" si="63"/>
        <v>7.1874125600174107E-3</v>
      </c>
      <c r="Z403" s="331">
        <f t="shared" si="64"/>
        <v>7.2250884582818996E-3</v>
      </c>
      <c r="AA403" s="331">
        <f t="shared" si="65"/>
        <v>2.5808745394422998E-3</v>
      </c>
      <c r="AB403" s="331">
        <f t="shared" si="66"/>
        <v>9.0033150173476992E-4</v>
      </c>
      <c r="AC403" s="331">
        <f t="shared" si="67"/>
        <v>0</v>
      </c>
      <c r="AD403" s="331">
        <f t="shared" si="68"/>
        <v>0</v>
      </c>
      <c r="AE403" s="468">
        <f t="shared" si="69"/>
        <v>0.69685082497073969</v>
      </c>
    </row>
    <row r="404" spans="1:31" x14ac:dyDescent="0.25">
      <c r="A404" s="11" t="s">
        <v>250</v>
      </c>
      <c r="B404" s="4" t="s">
        <v>251</v>
      </c>
      <c r="C404" s="4" t="s">
        <v>245</v>
      </c>
      <c r="D404" s="9" t="s">
        <v>27</v>
      </c>
      <c r="E404" s="9">
        <v>2007</v>
      </c>
      <c r="F404" s="9">
        <v>43</v>
      </c>
      <c r="G404" s="9" t="s">
        <v>61</v>
      </c>
      <c r="H404" s="9" t="s">
        <v>47</v>
      </c>
      <c r="I404" s="9" t="s">
        <v>30</v>
      </c>
      <c r="J404" s="9" t="s">
        <v>31</v>
      </c>
      <c r="K404" s="9" t="s">
        <v>37</v>
      </c>
      <c r="L404" s="331">
        <v>531.67571199999998</v>
      </c>
      <c r="M404" s="331">
        <v>100.37157000000001</v>
      </c>
      <c r="N404" s="331">
        <v>116.053026</v>
      </c>
      <c r="O404" s="331">
        <v>115.447868</v>
      </c>
      <c r="P404" s="331">
        <v>116.053026</v>
      </c>
      <c r="Q404" s="331">
        <v>41.455320999999998</v>
      </c>
      <c r="R404" s="331">
        <v>14.461577</v>
      </c>
      <c r="S404" s="331">
        <v>-1</v>
      </c>
      <c r="T404" s="331">
        <v>-1</v>
      </c>
      <c r="U404" s="331">
        <v>11193.170752</v>
      </c>
      <c r="V404" s="331">
        <f t="shared" si="60"/>
        <v>0.5860721505899027</v>
      </c>
      <c r="W404" s="331">
        <f t="shared" si="61"/>
        <v>0.1106407168134567</v>
      </c>
      <c r="X404" s="331">
        <f t="shared" si="62"/>
        <v>0.12792656311952405</v>
      </c>
      <c r="Y404" s="331">
        <f t="shared" si="63"/>
        <v>0.12725949061178707</v>
      </c>
      <c r="Z404" s="331">
        <f t="shared" si="64"/>
        <v>0.12792656311952405</v>
      </c>
      <c r="AA404" s="331">
        <f t="shared" si="65"/>
        <v>4.5696669197980502E-2</v>
      </c>
      <c r="AB404" s="331">
        <f t="shared" si="66"/>
        <v>1.5941159887535871E-2</v>
      </c>
      <c r="AC404" s="331">
        <f t="shared" si="67"/>
        <v>0</v>
      </c>
      <c r="AD404" s="331">
        <f t="shared" si="68"/>
        <v>0</v>
      </c>
      <c r="AE404" s="468">
        <f t="shared" si="69"/>
        <v>12.338358714690806</v>
      </c>
    </row>
    <row r="405" spans="1:31" x14ac:dyDescent="0.25">
      <c r="A405" s="11" t="s">
        <v>250</v>
      </c>
      <c r="B405" s="4" t="s">
        <v>251</v>
      </c>
      <c r="C405" s="4" t="s">
        <v>245</v>
      </c>
      <c r="D405" s="9" t="s">
        <v>27</v>
      </c>
      <c r="E405" s="9">
        <v>2007</v>
      </c>
      <c r="F405" s="9">
        <v>44</v>
      </c>
      <c r="G405" s="9" t="s">
        <v>62</v>
      </c>
      <c r="H405" s="9" t="s">
        <v>47</v>
      </c>
      <c r="I405" s="9" t="s">
        <v>42</v>
      </c>
      <c r="J405" s="9" t="s">
        <v>31</v>
      </c>
      <c r="K405" s="9" t="s">
        <v>37</v>
      </c>
      <c r="L405" s="331">
        <v>349.55549500000001</v>
      </c>
      <c r="M405" s="331">
        <v>66.065408000000005</v>
      </c>
      <c r="N405" s="331">
        <v>76.387073999999998</v>
      </c>
      <c r="O405" s="331">
        <v>75.988753000000003</v>
      </c>
      <c r="P405" s="331">
        <v>76.387073999999998</v>
      </c>
      <c r="Q405" s="331">
        <v>27.105329000000001</v>
      </c>
      <c r="R405" s="331">
        <v>9.4801509999999993</v>
      </c>
      <c r="S405" s="331">
        <v>-1</v>
      </c>
      <c r="T405" s="331">
        <v>-1</v>
      </c>
      <c r="U405" s="331">
        <v>7337.5780139999997</v>
      </c>
      <c r="V405" s="331">
        <f t="shared" si="60"/>
        <v>0.38531897561114847</v>
      </c>
      <c r="W405" s="331">
        <f t="shared" si="61"/>
        <v>7.2824646438164484E-2</v>
      </c>
      <c r="X405" s="331">
        <f t="shared" si="62"/>
        <v>8.420233560800694E-2</v>
      </c>
      <c r="Y405" s="331">
        <f t="shared" si="63"/>
        <v>8.3763261864696431E-2</v>
      </c>
      <c r="Z405" s="331">
        <f t="shared" si="64"/>
        <v>8.420233560800694E-2</v>
      </c>
      <c r="AA405" s="331">
        <f t="shared" si="65"/>
        <v>2.9878510717970989E-2</v>
      </c>
      <c r="AB405" s="331">
        <f t="shared" si="66"/>
        <v>1.0450077667807809E-2</v>
      </c>
      <c r="AC405" s="331">
        <f t="shared" si="67"/>
        <v>0</v>
      </c>
      <c r="AD405" s="331">
        <f t="shared" si="68"/>
        <v>0</v>
      </c>
      <c r="AE405" s="468">
        <f t="shared" si="69"/>
        <v>8.0882952328395383</v>
      </c>
    </row>
    <row r="406" spans="1:31" x14ac:dyDescent="0.25">
      <c r="A406" s="11" t="s">
        <v>250</v>
      </c>
      <c r="B406" s="4" t="s">
        <v>251</v>
      </c>
      <c r="C406" s="4" t="s">
        <v>245</v>
      </c>
      <c r="D406" s="9" t="s">
        <v>27</v>
      </c>
      <c r="E406" s="9">
        <v>2007</v>
      </c>
      <c r="F406" s="9">
        <v>45</v>
      </c>
      <c r="G406" s="9" t="s">
        <v>62</v>
      </c>
      <c r="H406" s="9" t="s">
        <v>47</v>
      </c>
      <c r="I406" s="9" t="s">
        <v>120</v>
      </c>
      <c r="J406" s="9" t="s">
        <v>31</v>
      </c>
      <c r="K406" s="9" t="s">
        <v>37</v>
      </c>
      <c r="L406" s="331">
        <v>3.5308639999999998</v>
      </c>
      <c r="M406" s="331">
        <v>0.667327</v>
      </c>
      <c r="N406" s="331">
        <v>0.77158700000000002</v>
      </c>
      <c r="O406" s="331">
        <v>0.767563</v>
      </c>
      <c r="P406" s="331">
        <v>0.77158700000000002</v>
      </c>
      <c r="Q406" s="331">
        <v>0.27379100000000001</v>
      </c>
      <c r="R406" s="331">
        <v>9.5758999999999997E-2</v>
      </c>
      <c r="S406" s="331">
        <v>-1</v>
      </c>
      <c r="T406" s="331">
        <v>-1</v>
      </c>
      <c r="U406" s="331">
        <v>74.116950000000003</v>
      </c>
      <c r="V406" s="331">
        <f t="shared" si="60"/>
        <v>3.8921113212718396E-3</v>
      </c>
      <c r="W406" s="331">
        <f t="shared" si="61"/>
        <v>7.3560209956836996E-4</v>
      </c>
      <c r="X406" s="331">
        <f t="shared" si="62"/>
        <v>8.5052907674896996E-4</v>
      </c>
      <c r="Y406" s="331">
        <f t="shared" si="63"/>
        <v>8.4609337603753002E-4</v>
      </c>
      <c r="Z406" s="331">
        <f t="shared" si="64"/>
        <v>8.5052907674896996E-4</v>
      </c>
      <c r="AA406" s="331">
        <f t="shared" si="65"/>
        <v>3.0180291587620999E-4</v>
      </c>
      <c r="AB406" s="331">
        <f t="shared" si="66"/>
        <v>1.0555622873428999E-4</v>
      </c>
      <c r="AC406" s="331">
        <f t="shared" si="67"/>
        <v>0</v>
      </c>
      <c r="AD406" s="331">
        <f t="shared" si="68"/>
        <v>0</v>
      </c>
      <c r="AE406" s="468">
        <f t="shared" si="69"/>
        <v>8.1699952247704502E-2</v>
      </c>
    </row>
    <row r="407" spans="1:31" x14ac:dyDescent="0.25">
      <c r="A407" s="11" t="s">
        <v>250</v>
      </c>
      <c r="B407" s="4" t="s">
        <v>251</v>
      </c>
      <c r="C407" s="4" t="s">
        <v>245</v>
      </c>
      <c r="D407" s="9" t="s">
        <v>27</v>
      </c>
      <c r="E407" s="9">
        <v>2007</v>
      </c>
      <c r="F407" s="9">
        <v>46</v>
      </c>
      <c r="G407" s="9" t="s">
        <v>227</v>
      </c>
      <c r="H407" s="9" t="s">
        <v>228</v>
      </c>
      <c r="I407" s="9" t="s">
        <v>30</v>
      </c>
      <c r="J407" s="9" t="s">
        <v>31</v>
      </c>
      <c r="K407" s="9" t="s">
        <v>37</v>
      </c>
      <c r="L407" s="331">
        <v>4.3607050000000003</v>
      </c>
      <c r="M407" s="331">
        <v>0.51007499999999995</v>
      </c>
      <c r="N407" s="331">
        <v>0.58976600000000001</v>
      </c>
      <c r="O407" s="331">
        <v>0.58669099999999996</v>
      </c>
      <c r="P407" s="331">
        <v>0.58976600000000001</v>
      </c>
      <c r="Q407" s="331">
        <v>1.3814649999999999</v>
      </c>
      <c r="R407" s="331">
        <v>0.20869399999999999</v>
      </c>
      <c r="S407" s="331">
        <v>3.1486E-2</v>
      </c>
      <c r="T407" s="331">
        <v>3.1486E-2</v>
      </c>
      <c r="U407" s="331">
        <v>161.52775</v>
      </c>
      <c r="V407" s="331">
        <f t="shared" si="60"/>
        <v>4.8068544410735494E-3</v>
      </c>
      <c r="W407" s="331">
        <f t="shared" si="61"/>
        <v>5.6226144144824991E-4</v>
      </c>
      <c r="X407" s="331">
        <f t="shared" si="62"/>
        <v>6.5010573205346006E-4</v>
      </c>
      <c r="Y407" s="331">
        <f t="shared" si="63"/>
        <v>6.4671612477520989E-4</v>
      </c>
      <c r="Z407" s="331">
        <f t="shared" si="64"/>
        <v>6.5010573205346006E-4</v>
      </c>
      <c r="AA407" s="331">
        <f t="shared" si="65"/>
        <v>1.5228044938691498E-3</v>
      </c>
      <c r="AB407" s="331">
        <f t="shared" si="66"/>
        <v>2.3004575652913996E-4</v>
      </c>
      <c r="AC407" s="331">
        <f t="shared" si="67"/>
        <v>3.470737390666E-5</v>
      </c>
      <c r="AD407" s="331">
        <f t="shared" si="68"/>
        <v>3.470737390666E-5</v>
      </c>
      <c r="AE407" s="468">
        <f t="shared" si="69"/>
        <v>0.17805386570385248</v>
      </c>
    </row>
    <row r="408" spans="1:31" x14ac:dyDescent="0.25">
      <c r="A408" s="11" t="s">
        <v>250</v>
      </c>
      <c r="B408" s="4" t="s">
        <v>251</v>
      </c>
      <c r="C408" s="4" t="s">
        <v>245</v>
      </c>
      <c r="D408" s="9" t="s">
        <v>27</v>
      </c>
      <c r="E408" s="9">
        <v>2007</v>
      </c>
      <c r="F408" s="9">
        <v>47</v>
      </c>
      <c r="G408" s="9" t="s">
        <v>227</v>
      </c>
      <c r="H408" s="9" t="s">
        <v>228</v>
      </c>
      <c r="I408" s="9" t="s">
        <v>99</v>
      </c>
      <c r="J408" s="9" t="s">
        <v>31</v>
      </c>
      <c r="K408" s="9" t="s">
        <v>37</v>
      </c>
      <c r="L408" s="331">
        <v>1.453568</v>
      </c>
      <c r="M408" s="331">
        <v>0.17002500000000001</v>
      </c>
      <c r="N408" s="331">
        <v>0.19658900000000001</v>
      </c>
      <c r="O408" s="331">
        <v>0.19556399999999999</v>
      </c>
      <c r="P408" s="331">
        <v>0.19658900000000001</v>
      </c>
      <c r="Q408" s="331">
        <v>0.46048800000000001</v>
      </c>
      <c r="R408" s="331">
        <v>6.9565000000000002E-2</v>
      </c>
      <c r="S408" s="331">
        <v>1.0495000000000001E-2</v>
      </c>
      <c r="T408" s="331">
        <v>1.0495000000000001E-2</v>
      </c>
      <c r="U408" s="331">
        <v>53.842582999999998</v>
      </c>
      <c r="V408" s="331">
        <f t="shared" si="60"/>
        <v>1.60228444625408E-3</v>
      </c>
      <c r="W408" s="331">
        <f t="shared" si="61"/>
        <v>1.8742048048275001E-4</v>
      </c>
      <c r="X408" s="331">
        <f t="shared" si="62"/>
        <v>2.1670227812159001E-4</v>
      </c>
      <c r="Y408" s="331">
        <f t="shared" si="63"/>
        <v>2.1557240902883999E-4</v>
      </c>
      <c r="Z408" s="331">
        <f t="shared" si="64"/>
        <v>2.1670227812159001E-4</v>
      </c>
      <c r="AA408" s="331">
        <f t="shared" si="65"/>
        <v>5.0760113051928006E-4</v>
      </c>
      <c r="AB408" s="331">
        <f t="shared" si="66"/>
        <v>7.6682286280149999E-5</v>
      </c>
      <c r="AC408" s="331">
        <f t="shared" si="67"/>
        <v>1.156875719845E-5</v>
      </c>
      <c r="AD408" s="331">
        <f t="shared" si="68"/>
        <v>1.156875719845E-5</v>
      </c>
      <c r="AE408" s="468">
        <f t="shared" si="69"/>
        <v>5.9351288200513719E-2</v>
      </c>
    </row>
    <row r="409" spans="1:31" x14ac:dyDescent="0.25">
      <c r="A409" s="11">
        <v>2275050011</v>
      </c>
      <c r="B409" s="4" t="s">
        <v>251</v>
      </c>
      <c r="C409" s="4" t="s">
        <v>247</v>
      </c>
      <c r="D409" s="9" t="s">
        <v>27</v>
      </c>
      <c r="E409" s="9">
        <v>2007</v>
      </c>
      <c r="F409" s="9">
        <v>48</v>
      </c>
      <c r="G409" s="9" t="s">
        <v>579</v>
      </c>
      <c r="H409" s="9" t="s">
        <v>134</v>
      </c>
      <c r="I409" s="9" t="s">
        <v>42</v>
      </c>
      <c r="J409" s="9" t="s">
        <v>129</v>
      </c>
      <c r="K409" s="9" t="s">
        <v>37</v>
      </c>
      <c r="L409" s="331">
        <v>1.0933619999999999</v>
      </c>
      <c r="M409" s="331">
        <v>4.8437000000000001E-2</v>
      </c>
      <c r="N409" s="331">
        <v>4.2257999999999997E-2</v>
      </c>
      <c r="O409" s="331">
        <v>4.0431000000000002E-2</v>
      </c>
      <c r="P409" s="331">
        <v>4.7454000000000003E-2</v>
      </c>
      <c r="Q409" s="331">
        <v>1.286E-3</v>
      </c>
      <c r="R409" s="331">
        <v>1.505E-3</v>
      </c>
      <c r="S409" s="331">
        <v>-1</v>
      </c>
      <c r="T409" s="331">
        <v>-1</v>
      </c>
      <c r="U409" s="331">
        <v>1.1645779999999999</v>
      </c>
      <c r="V409" s="331">
        <f t="shared" si="60"/>
        <v>1.2052252985242198E-3</v>
      </c>
      <c r="W409" s="331">
        <f t="shared" si="61"/>
        <v>5.3392652922469996E-5</v>
      </c>
      <c r="X409" s="331">
        <f t="shared" si="62"/>
        <v>4.6581471337979992E-5</v>
      </c>
      <c r="Y409" s="331">
        <f t="shared" si="63"/>
        <v>4.4567548574609995E-5</v>
      </c>
      <c r="Z409" s="331">
        <f t="shared" si="64"/>
        <v>5.2309080904739996E-5</v>
      </c>
      <c r="AA409" s="331">
        <f t="shared" si="65"/>
        <v>1.4175723446599999E-6</v>
      </c>
      <c r="AB409" s="331">
        <f t="shared" si="66"/>
        <v>1.6589785215499999E-6</v>
      </c>
      <c r="AC409" s="331">
        <f t="shared" si="67"/>
        <v>0</v>
      </c>
      <c r="AD409" s="331">
        <f t="shared" si="68"/>
        <v>0</v>
      </c>
      <c r="AE409" s="468">
        <f t="shared" si="69"/>
        <v>1.2837275007771798E-3</v>
      </c>
    </row>
    <row r="410" spans="1:31" x14ac:dyDescent="0.25">
      <c r="A410" s="11">
        <v>2275050011</v>
      </c>
      <c r="B410" s="4" t="s">
        <v>251</v>
      </c>
      <c r="C410" s="4" t="s">
        <v>247</v>
      </c>
      <c r="D410" s="9" t="s">
        <v>27</v>
      </c>
      <c r="E410" s="9">
        <v>2007</v>
      </c>
      <c r="F410" s="9">
        <v>49</v>
      </c>
      <c r="G410" s="9" t="s">
        <v>145</v>
      </c>
      <c r="H410" s="9" t="s">
        <v>116</v>
      </c>
      <c r="I410" s="9" t="s">
        <v>42</v>
      </c>
      <c r="J410" s="9" t="s">
        <v>129</v>
      </c>
      <c r="K410" s="9" t="s">
        <v>37</v>
      </c>
      <c r="L410" s="331">
        <v>2.0396459999999998</v>
      </c>
      <c r="M410" s="331">
        <v>0.10068299999999999</v>
      </c>
      <c r="N410" s="331">
        <v>8.7837999999999999E-2</v>
      </c>
      <c r="O410" s="331">
        <v>8.4041000000000005E-2</v>
      </c>
      <c r="P410" s="331">
        <v>9.8639000000000004E-2</v>
      </c>
      <c r="Q410" s="331">
        <v>6.1200000000000002E-4</v>
      </c>
      <c r="R410" s="331">
        <v>2.0179999999999998E-3</v>
      </c>
      <c r="S410" s="331">
        <v>-1</v>
      </c>
      <c r="T410" s="331">
        <v>-1</v>
      </c>
      <c r="U410" s="331">
        <v>1.5620670000000001</v>
      </c>
      <c r="V410" s="331">
        <f t="shared" si="60"/>
        <v>2.2483248541962596E-3</v>
      </c>
      <c r="W410" s="331">
        <f t="shared" si="61"/>
        <v>1.1098400962472999E-4</v>
      </c>
      <c r="X410" s="331">
        <f t="shared" si="62"/>
        <v>9.6824820847779986E-5</v>
      </c>
      <c r="Y410" s="331">
        <f t="shared" si="63"/>
        <v>9.2639344803710003E-5</v>
      </c>
      <c r="Z410" s="331">
        <f t="shared" si="64"/>
        <v>1.0873088530708999E-4</v>
      </c>
      <c r="AA410" s="331">
        <f t="shared" si="65"/>
        <v>6.7461452172000005E-7</v>
      </c>
      <c r="AB410" s="331">
        <f t="shared" si="66"/>
        <v>2.2244642235799998E-6</v>
      </c>
      <c r="AC410" s="331">
        <f t="shared" si="67"/>
        <v>0</v>
      </c>
      <c r="AD410" s="331">
        <f t="shared" si="68"/>
        <v>0</v>
      </c>
      <c r="AE410" s="468">
        <f t="shared" si="69"/>
        <v>1.7218841210777699E-3</v>
      </c>
    </row>
    <row r="411" spans="1:31" x14ac:dyDescent="0.25">
      <c r="A411" s="11">
        <v>2275050011</v>
      </c>
      <c r="B411" s="4" t="s">
        <v>251</v>
      </c>
      <c r="C411" s="4" t="s">
        <v>247</v>
      </c>
      <c r="D411" s="9" t="s">
        <v>27</v>
      </c>
      <c r="E411" s="9">
        <v>2007</v>
      </c>
      <c r="F411" s="9">
        <v>50</v>
      </c>
      <c r="G411" s="9" t="s">
        <v>580</v>
      </c>
      <c r="H411" s="9" t="s">
        <v>113</v>
      </c>
      <c r="I411" s="9" t="s">
        <v>42</v>
      </c>
      <c r="J411" s="9" t="s">
        <v>129</v>
      </c>
      <c r="K411" s="9" t="s">
        <v>37</v>
      </c>
      <c r="L411" s="331">
        <v>0.333148</v>
      </c>
      <c r="M411" s="331">
        <v>1.6891E-2</v>
      </c>
      <c r="N411" s="331">
        <v>1.4736000000000001E-2</v>
      </c>
      <c r="O411" s="331">
        <v>1.4099E-2</v>
      </c>
      <c r="P411" s="331">
        <v>1.6548E-2</v>
      </c>
      <c r="Q411" s="331">
        <v>1.787E-3</v>
      </c>
      <c r="R411" s="331">
        <v>6.4899999999999995E-4</v>
      </c>
      <c r="S411" s="331">
        <v>-1</v>
      </c>
      <c r="T411" s="331">
        <v>-1</v>
      </c>
      <c r="U411" s="331">
        <v>0.50232299999999996</v>
      </c>
      <c r="V411" s="331">
        <f t="shared" si="60"/>
        <v>3.6723280830387999E-4</v>
      </c>
      <c r="W411" s="331">
        <f t="shared" si="61"/>
        <v>1.8619140337209998E-5</v>
      </c>
      <c r="X411" s="331">
        <f t="shared" si="62"/>
        <v>1.6243659464160001E-5</v>
      </c>
      <c r="Y411" s="331">
        <f t="shared" si="63"/>
        <v>1.5541487159689998E-5</v>
      </c>
      <c r="Z411" s="331">
        <f t="shared" si="64"/>
        <v>1.8241047557879998E-5</v>
      </c>
      <c r="AA411" s="331">
        <f t="shared" si="65"/>
        <v>1.9698303109699999E-6</v>
      </c>
      <c r="AB411" s="331">
        <f t="shared" si="66"/>
        <v>7.1540004018999987E-7</v>
      </c>
      <c r="AC411" s="331">
        <f t="shared" si="67"/>
        <v>0</v>
      </c>
      <c r="AD411" s="331">
        <f t="shared" si="68"/>
        <v>0</v>
      </c>
      <c r="AE411" s="468">
        <f t="shared" si="69"/>
        <v>5.5371632417312985E-4</v>
      </c>
    </row>
    <row r="412" spans="1:31" x14ac:dyDescent="0.25">
      <c r="A412" s="11" t="s">
        <v>250</v>
      </c>
      <c r="B412" s="4" t="s">
        <v>251</v>
      </c>
      <c r="C412" s="4" t="s">
        <v>245</v>
      </c>
      <c r="D412" s="9" t="s">
        <v>27</v>
      </c>
      <c r="E412" s="9">
        <v>2007</v>
      </c>
      <c r="F412" s="9">
        <v>51</v>
      </c>
      <c r="G412" s="9" t="s">
        <v>167</v>
      </c>
      <c r="H412" s="9" t="s">
        <v>165</v>
      </c>
      <c r="I412" s="9" t="s">
        <v>42</v>
      </c>
      <c r="J412" s="9" t="s">
        <v>107</v>
      </c>
      <c r="K412" s="9" t="s">
        <v>37</v>
      </c>
      <c r="L412" s="331">
        <v>6.8523519999999998</v>
      </c>
      <c r="M412" s="331">
        <v>1.1432359999999999</v>
      </c>
      <c r="N412" s="331">
        <v>1.3218479999999999</v>
      </c>
      <c r="O412" s="331">
        <v>1.3149550000000001</v>
      </c>
      <c r="P412" s="331">
        <v>1.3218479999999999</v>
      </c>
      <c r="Q412" s="331">
        <v>0.11176899999999999</v>
      </c>
      <c r="R412" s="331">
        <v>6.1809999999999997E-2</v>
      </c>
      <c r="S412" s="331">
        <v>-1</v>
      </c>
      <c r="T412" s="331">
        <v>-1</v>
      </c>
      <c r="U412" s="331">
        <v>47.840806000000001</v>
      </c>
      <c r="V412" s="331">
        <f t="shared" si="60"/>
        <v>7.5534251097011187E-3</v>
      </c>
      <c r="W412" s="331">
        <f t="shared" si="61"/>
        <v>1.2602019727991599E-3</v>
      </c>
      <c r="X412" s="331">
        <f t="shared" si="62"/>
        <v>1.4570880005008798E-3</v>
      </c>
      <c r="Y412" s="331">
        <f t="shared" si="63"/>
        <v>1.4494897686410499E-3</v>
      </c>
      <c r="Z412" s="331">
        <f t="shared" si="64"/>
        <v>1.4570880005008798E-3</v>
      </c>
      <c r="AA412" s="331">
        <f t="shared" si="65"/>
        <v>1.2320423280738998E-4</v>
      </c>
      <c r="AB412" s="331">
        <f t="shared" si="66"/>
        <v>6.8133862071099991E-5</v>
      </c>
      <c r="AC412" s="331">
        <f t="shared" si="67"/>
        <v>0</v>
      </c>
      <c r="AD412" s="331">
        <f t="shared" si="68"/>
        <v>0</v>
      </c>
      <c r="AE412" s="468">
        <f t="shared" si="69"/>
        <v>5.2735461533315854E-2</v>
      </c>
    </row>
    <row r="413" spans="1:31" x14ac:dyDescent="0.25">
      <c r="A413" s="11" t="s">
        <v>250</v>
      </c>
      <c r="B413" s="4" t="s">
        <v>251</v>
      </c>
      <c r="C413" s="4" t="s">
        <v>245</v>
      </c>
      <c r="D413" s="9" t="s">
        <v>27</v>
      </c>
      <c r="E413" s="9">
        <v>2007</v>
      </c>
      <c r="F413" s="9">
        <v>52</v>
      </c>
      <c r="G413" s="9" t="s">
        <v>359</v>
      </c>
      <c r="H413" s="9" t="s">
        <v>360</v>
      </c>
      <c r="I413" s="9" t="s">
        <v>42</v>
      </c>
      <c r="J413" s="9" t="s">
        <v>107</v>
      </c>
      <c r="K413" s="9" t="s">
        <v>37</v>
      </c>
      <c r="L413" s="331">
        <v>0.94977999999999996</v>
      </c>
      <c r="M413" s="331">
        <v>2.5590000000000001E-3</v>
      </c>
      <c r="N413" s="331">
        <v>2.9589999999999998E-3</v>
      </c>
      <c r="O413" s="331">
        <v>2.9429999999999999E-3</v>
      </c>
      <c r="P413" s="331">
        <v>2.9589999999999998E-3</v>
      </c>
      <c r="Q413" s="331">
        <v>0.101715</v>
      </c>
      <c r="R413" s="331">
        <v>3.3434999999999999E-2</v>
      </c>
      <c r="S413" s="331">
        <v>-1</v>
      </c>
      <c r="T413" s="331">
        <v>-1</v>
      </c>
      <c r="U413" s="331">
        <v>25.878185999999999</v>
      </c>
      <c r="V413" s="331">
        <f t="shared" si="60"/>
        <v>1.0469532360117999E-3</v>
      </c>
      <c r="W413" s="331">
        <f t="shared" si="61"/>
        <v>2.8208146422900001E-6</v>
      </c>
      <c r="X413" s="331">
        <f t="shared" si="62"/>
        <v>3.2617391662899995E-6</v>
      </c>
      <c r="Y413" s="331">
        <f t="shared" si="63"/>
        <v>3.2441021853299996E-6</v>
      </c>
      <c r="Z413" s="331">
        <f t="shared" si="64"/>
        <v>3.2617391662899995E-6</v>
      </c>
      <c r="AA413" s="331">
        <f t="shared" si="65"/>
        <v>1.1212159489665E-4</v>
      </c>
      <c r="AB413" s="331">
        <f t="shared" si="66"/>
        <v>3.685577864985E-5</v>
      </c>
      <c r="AC413" s="331">
        <f t="shared" si="67"/>
        <v>0</v>
      </c>
      <c r="AD413" s="331">
        <f t="shared" si="68"/>
        <v>0</v>
      </c>
      <c r="AE413" s="468">
        <f t="shared" si="69"/>
        <v>2.8525817110083659E-2</v>
      </c>
    </row>
    <row r="414" spans="1:31" x14ac:dyDescent="0.25">
      <c r="A414" s="11" t="s">
        <v>250</v>
      </c>
      <c r="B414" s="4" t="s">
        <v>251</v>
      </c>
      <c r="C414" s="4" t="s">
        <v>245</v>
      </c>
      <c r="D414" s="9" t="s">
        <v>27</v>
      </c>
      <c r="E414" s="9">
        <v>2007</v>
      </c>
      <c r="F414" s="9">
        <v>53</v>
      </c>
      <c r="G414" s="9" t="s">
        <v>203</v>
      </c>
      <c r="H414" s="9" t="s">
        <v>64</v>
      </c>
      <c r="I414" s="9" t="s">
        <v>42</v>
      </c>
      <c r="J414" s="9" t="s">
        <v>94</v>
      </c>
      <c r="K414" s="9" t="s">
        <v>37</v>
      </c>
      <c r="L414" s="331">
        <v>21.163437999999999</v>
      </c>
      <c r="M414" s="331">
        <v>2.060362</v>
      </c>
      <c r="N414" s="331">
        <v>2.3822610000000002</v>
      </c>
      <c r="O414" s="331">
        <v>2.3698389999999998</v>
      </c>
      <c r="P414" s="331">
        <v>2.3822610000000002</v>
      </c>
      <c r="Q414" s="331">
        <v>2.788176</v>
      </c>
      <c r="R414" s="331">
        <v>0.77798699999999998</v>
      </c>
      <c r="S414" s="331">
        <v>0.108276</v>
      </c>
      <c r="T414" s="331">
        <v>0.108276</v>
      </c>
      <c r="U414" s="331">
        <v>602.15682400000003</v>
      </c>
      <c r="V414" s="331">
        <f t="shared" si="60"/>
        <v>2.3328697065883777E-2</v>
      </c>
      <c r="W414" s="331">
        <f t="shared" si="61"/>
        <v>2.2711603352942198E-3</v>
      </c>
      <c r="X414" s="331">
        <f t="shared" si="62"/>
        <v>2.62599324367191E-3</v>
      </c>
      <c r="Y414" s="331">
        <f t="shared" si="63"/>
        <v>2.6123003325790894E-3</v>
      </c>
      <c r="Z414" s="331">
        <f t="shared" si="64"/>
        <v>2.62599324367191E-3</v>
      </c>
      <c r="AA414" s="331">
        <f t="shared" si="65"/>
        <v>3.0734379390705596E-3</v>
      </c>
      <c r="AB414" s="331">
        <f t="shared" si="66"/>
        <v>8.5758386913296989E-4</v>
      </c>
      <c r="AC414" s="331">
        <f t="shared" si="67"/>
        <v>1.1935385940155999E-4</v>
      </c>
      <c r="AD414" s="331">
        <f t="shared" si="68"/>
        <v>1.1935385940155999E-4</v>
      </c>
      <c r="AE414" s="468">
        <f t="shared" si="69"/>
        <v>0.66376427748887945</v>
      </c>
    </row>
    <row r="415" spans="1:31" x14ac:dyDescent="0.25">
      <c r="A415" s="11" t="s">
        <v>250</v>
      </c>
      <c r="B415" s="4" t="s">
        <v>251</v>
      </c>
      <c r="C415" s="4" t="s">
        <v>245</v>
      </c>
      <c r="D415" s="9" t="s">
        <v>27</v>
      </c>
      <c r="E415" s="9">
        <v>2007</v>
      </c>
      <c r="F415" s="9">
        <v>54</v>
      </c>
      <c r="G415" s="9" t="s">
        <v>168</v>
      </c>
      <c r="H415" s="9" t="s">
        <v>169</v>
      </c>
      <c r="I415" s="9" t="s">
        <v>30</v>
      </c>
      <c r="J415" s="9" t="s">
        <v>107</v>
      </c>
      <c r="K415" s="9" t="s">
        <v>37</v>
      </c>
      <c r="L415" s="331">
        <v>4.7059480000000002</v>
      </c>
      <c r="M415" s="331">
        <v>6.3087220000000004</v>
      </c>
      <c r="N415" s="331">
        <v>7.294359</v>
      </c>
      <c r="O415" s="331">
        <v>7.2563230000000001</v>
      </c>
      <c r="P415" s="331">
        <v>7.294359</v>
      </c>
      <c r="Q415" s="331">
        <v>4.5435000000000003E-2</v>
      </c>
      <c r="R415" s="331">
        <v>3.3756000000000001E-2</v>
      </c>
      <c r="S415" s="331">
        <v>-1</v>
      </c>
      <c r="T415" s="331">
        <v>-1</v>
      </c>
      <c r="U415" s="331">
        <v>26.126618000000001</v>
      </c>
      <c r="V415" s="331">
        <f t="shared" si="60"/>
        <v>5.1874197046718803E-3</v>
      </c>
      <c r="W415" s="331">
        <f t="shared" si="61"/>
        <v>6.95417561224582E-3</v>
      </c>
      <c r="X415" s="331">
        <f t="shared" si="62"/>
        <v>8.0406544249002898E-3</v>
      </c>
      <c r="Y415" s="331">
        <f t="shared" si="63"/>
        <v>7.9987269119131295E-3</v>
      </c>
      <c r="Z415" s="331">
        <f t="shared" si="64"/>
        <v>8.0406544249002898E-3</v>
      </c>
      <c r="AA415" s="331">
        <f t="shared" si="65"/>
        <v>5.0083514369849998E-5</v>
      </c>
      <c r="AB415" s="331">
        <f t="shared" si="66"/>
        <v>3.7209620580360004E-5</v>
      </c>
      <c r="AC415" s="331">
        <f t="shared" si="67"/>
        <v>0</v>
      </c>
      <c r="AD415" s="331">
        <f t="shared" si="68"/>
        <v>0</v>
      </c>
      <c r="AE415" s="468">
        <f t="shared" si="69"/>
        <v>2.879966651344958E-2</v>
      </c>
    </row>
    <row r="416" spans="1:31" x14ac:dyDescent="0.25">
      <c r="A416" s="11" t="s">
        <v>250</v>
      </c>
      <c r="B416" s="4" t="s">
        <v>251</v>
      </c>
      <c r="C416" s="4" t="s">
        <v>245</v>
      </c>
      <c r="D416" s="9" t="s">
        <v>27</v>
      </c>
      <c r="E416" s="9">
        <v>2007</v>
      </c>
      <c r="F416" s="9">
        <v>55</v>
      </c>
      <c r="G416" s="9" t="s">
        <v>581</v>
      </c>
      <c r="H416" s="9" t="s">
        <v>80</v>
      </c>
      <c r="I416" s="9" t="s">
        <v>42</v>
      </c>
      <c r="J416" s="9" t="s">
        <v>31</v>
      </c>
      <c r="K416" s="9" t="s">
        <v>37</v>
      </c>
      <c r="L416" s="331">
        <v>477.658367</v>
      </c>
      <c r="M416" s="331">
        <v>85.121669999999995</v>
      </c>
      <c r="N416" s="331">
        <v>98.420573000000005</v>
      </c>
      <c r="O416" s="331">
        <v>97.907359</v>
      </c>
      <c r="P416" s="331">
        <v>98.420573000000005</v>
      </c>
      <c r="Q416" s="331">
        <v>34.791758999999999</v>
      </c>
      <c r="R416" s="331">
        <v>12.927478000000001</v>
      </c>
      <c r="S416" s="331">
        <v>-1</v>
      </c>
      <c r="T416" s="331">
        <v>-1</v>
      </c>
      <c r="U416" s="331">
        <v>10005.788200999999</v>
      </c>
      <c r="V416" s="331">
        <f t="shared" si="60"/>
        <v>0.52652822026023072</v>
      </c>
      <c r="W416" s="331">
        <f t="shared" si="61"/>
        <v>9.383057956708768E-2</v>
      </c>
      <c r="X416" s="331">
        <f t="shared" si="62"/>
        <v>0.10849011075458062</v>
      </c>
      <c r="Y416" s="331">
        <f t="shared" si="63"/>
        <v>0.10792438915793028</v>
      </c>
      <c r="Z416" s="331">
        <f t="shared" si="64"/>
        <v>0.10849011075458062</v>
      </c>
      <c r="AA416" s="331">
        <f t="shared" si="65"/>
        <v>3.8351349440494287E-2</v>
      </c>
      <c r="AB416" s="331">
        <f t="shared" si="66"/>
        <v>1.4250105209176181E-2</v>
      </c>
      <c r="AC416" s="331">
        <f t="shared" si="67"/>
        <v>0</v>
      </c>
      <c r="AD416" s="331">
        <f t="shared" si="68"/>
        <v>0</v>
      </c>
      <c r="AE416" s="468">
        <f t="shared" si="69"/>
        <v>11.029493499426852</v>
      </c>
    </row>
    <row r="417" spans="1:31" x14ac:dyDescent="0.25">
      <c r="A417" s="11" t="s">
        <v>250</v>
      </c>
      <c r="B417" s="4" t="s">
        <v>251</v>
      </c>
      <c r="C417" s="4" t="s">
        <v>245</v>
      </c>
      <c r="D417" s="9" t="s">
        <v>27</v>
      </c>
      <c r="E417" s="9">
        <v>2007</v>
      </c>
      <c r="F417" s="9">
        <v>56</v>
      </c>
      <c r="G417" s="9" t="s">
        <v>548</v>
      </c>
      <c r="H417" s="9" t="s">
        <v>80</v>
      </c>
      <c r="I417" s="9" t="s">
        <v>42</v>
      </c>
      <c r="J417" s="9" t="s">
        <v>31</v>
      </c>
      <c r="K417" s="9" t="s">
        <v>37</v>
      </c>
      <c r="L417" s="331">
        <v>42.913576999999997</v>
      </c>
      <c r="M417" s="331">
        <v>7.5761190000000003</v>
      </c>
      <c r="N417" s="331">
        <v>8.7597670000000001</v>
      </c>
      <c r="O417" s="331">
        <v>8.7140900000000006</v>
      </c>
      <c r="P417" s="331">
        <v>8.7597670000000001</v>
      </c>
      <c r="Q417" s="331">
        <v>3.404731</v>
      </c>
      <c r="R417" s="331">
        <v>1.203943</v>
      </c>
      <c r="S417" s="331">
        <v>-1</v>
      </c>
      <c r="T417" s="331">
        <v>-1</v>
      </c>
      <c r="U417" s="331">
        <v>931.84463800000003</v>
      </c>
      <c r="V417" s="331">
        <f t="shared" si="60"/>
        <v>4.7304121279655865E-2</v>
      </c>
      <c r="W417" s="331">
        <f t="shared" si="61"/>
        <v>8.3512416596058896E-3</v>
      </c>
      <c r="X417" s="331">
        <f t="shared" si="62"/>
        <v>9.6559902370647686E-3</v>
      </c>
      <c r="Y417" s="331">
        <f t="shared" si="63"/>
        <v>9.6056399633578995E-3</v>
      </c>
      <c r="Z417" s="331">
        <f t="shared" si="64"/>
        <v>9.6559902370647686E-3</v>
      </c>
      <c r="AA417" s="331">
        <f t="shared" si="65"/>
        <v>3.7530734888076094E-3</v>
      </c>
      <c r="AB417" s="331">
        <f t="shared" si="66"/>
        <v>1.32711998549533E-3</v>
      </c>
      <c r="AC417" s="331">
        <f t="shared" si="67"/>
        <v>0</v>
      </c>
      <c r="AD417" s="331">
        <f t="shared" si="68"/>
        <v>0</v>
      </c>
      <c r="AE417" s="468">
        <f t="shared" si="69"/>
        <v>1.0271828836302557</v>
      </c>
    </row>
    <row r="418" spans="1:31" x14ac:dyDescent="0.25">
      <c r="A418" s="11" t="s">
        <v>250</v>
      </c>
      <c r="B418" s="4" t="s">
        <v>251</v>
      </c>
      <c r="C418" s="4" t="s">
        <v>245</v>
      </c>
      <c r="D418" s="9" t="s">
        <v>27</v>
      </c>
      <c r="E418" s="9">
        <v>2007</v>
      </c>
      <c r="F418" s="9">
        <v>57</v>
      </c>
      <c r="G418" s="9" t="s">
        <v>582</v>
      </c>
      <c r="H418" s="9" t="s">
        <v>75</v>
      </c>
      <c r="I418" s="9" t="s">
        <v>42</v>
      </c>
      <c r="J418" s="9" t="s">
        <v>94</v>
      </c>
      <c r="K418" s="9" t="s">
        <v>37</v>
      </c>
      <c r="L418" s="331">
        <v>218.02916200000001</v>
      </c>
      <c r="M418" s="331">
        <v>16.428194000000001</v>
      </c>
      <c r="N418" s="331">
        <v>18.994837</v>
      </c>
      <c r="O418" s="331">
        <v>18.895789000000001</v>
      </c>
      <c r="P418" s="331">
        <v>18.994837</v>
      </c>
      <c r="Q418" s="331">
        <v>35.647354</v>
      </c>
      <c r="R418" s="331">
        <v>11.150843</v>
      </c>
      <c r="S418" s="331">
        <v>1.266473</v>
      </c>
      <c r="T418" s="331">
        <v>1.266473</v>
      </c>
      <c r="U418" s="331">
        <v>8630.683599</v>
      </c>
      <c r="V418" s="331">
        <f t="shared" si="60"/>
        <v>0.24033601118242223</v>
      </c>
      <c r="W418" s="331">
        <f t="shared" si="61"/>
        <v>1.8108984049074142E-2</v>
      </c>
      <c r="X418" s="331">
        <f t="shared" si="62"/>
        <v>2.0938223656706469E-2</v>
      </c>
      <c r="Y418" s="331">
        <f t="shared" si="63"/>
        <v>2.0829041926073589E-2</v>
      </c>
      <c r="Z418" s="331">
        <f t="shared" si="64"/>
        <v>2.0938223656706469E-2</v>
      </c>
      <c r="AA418" s="331">
        <f t="shared" si="65"/>
        <v>3.929448148577374E-2</v>
      </c>
      <c r="AB418" s="331">
        <f t="shared" si="66"/>
        <v>1.2291700354934329E-2</v>
      </c>
      <c r="AC418" s="331">
        <f t="shared" si="67"/>
        <v>1.3960475117096298E-3</v>
      </c>
      <c r="AD418" s="331">
        <f t="shared" si="68"/>
        <v>1.3960475117096298E-3</v>
      </c>
      <c r="AE418" s="468">
        <f t="shared" si="69"/>
        <v>9.5137001442092046</v>
      </c>
    </row>
    <row r="419" spans="1:31" x14ac:dyDescent="0.25">
      <c r="A419" s="11" t="s">
        <v>250</v>
      </c>
      <c r="B419" s="4" t="s">
        <v>251</v>
      </c>
      <c r="C419" s="4" t="s">
        <v>245</v>
      </c>
      <c r="D419" s="9" t="s">
        <v>27</v>
      </c>
      <c r="E419" s="9">
        <v>2007</v>
      </c>
      <c r="F419" s="9">
        <v>58</v>
      </c>
      <c r="G419" s="9" t="s">
        <v>72</v>
      </c>
      <c r="H419" s="9" t="s">
        <v>539</v>
      </c>
      <c r="I419" s="9" t="s">
        <v>42</v>
      </c>
      <c r="J419" s="9" t="s">
        <v>31</v>
      </c>
      <c r="K419" s="9" t="s">
        <v>37</v>
      </c>
      <c r="L419" s="331">
        <v>603.07679599999994</v>
      </c>
      <c r="M419" s="331">
        <v>85.391523000000007</v>
      </c>
      <c r="N419" s="331">
        <v>98.732585999999998</v>
      </c>
      <c r="O419" s="331">
        <v>98.217744999999994</v>
      </c>
      <c r="P419" s="331">
        <v>98.732585999999998</v>
      </c>
      <c r="Q419" s="331">
        <v>65.186477999999994</v>
      </c>
      <c r="R419" s="331">
        <v>32.998252999999998</v>
      </c>
      <c r="S419" s="331">
        <v>6.9909140000000001</v>
      </c>
      <c r="T419" s="331">
        <v>6.9909140000000001</v>
      </c>
      <c r="U419" s="331">
        <v>25540.443797</v>
      </c>
      <c r="V419" s="331">
        <f t="shared" si="60"/>
        <v>0.66477837302936271</v>
      </c>
      <c r="W419" s="331">
        <f t="shared" si="61"/>
        <v>9.4128041581025126E-2</v>
      </c>
      <c r="X419" s="331">
        <f t="shared" si="62"/>
        <v>0.10883404621334765</v>
      </c>
      <c r="Y419" s="331">
        <f t="shared" si="63"/>
        <v>0.10826653115619594</v>
      </c>
      <c r="Z419" s="331">
        <f t="shared" si="64"/>
        <v>0.10883404621334765</v>
      </c>
      <c r="AA419" s="331">
        <f t="shared" si="65"/>
        <v>7.185579195846617E-2</v>
      </c>
      <c r="AB419" s="331">
        <f t="shared" si="66"/>
        <v>3.6374347492141426E-2</v>
      </c>
      <c r="AC419" s="331">
        <f t="shared" si="67"/>
        <v>7.7061635694373404E-3</v>
      </c>
      <c r="AD419" s="331">
        <f t="shared" si="68"/>
        <v>7.7061635694373404E-3</v>
      </c>
      <c r="AE419" s="468">
        <f t="shared" si="69"/>
        <v>28.153520059852443</v>
      </c>
    </row>
    <row r="420" spans="1:31" x14ac:dyDescent="0.25">
      <c r="A420" s="11" t="s">
        <v>250</v>
      </c>
      <c r="B420" s="4" t="s">
        <v>251</v>
      </c>
      <c r="C420" s="4" t="s">
        <v>245</v>
      </c>
      <c r="D420" s="9" t="s">
        <v>27</v>
      </c>
      <c r="E420" s="9">
        <v>2007</v>
      </c>
      <c r="F420" s="9">
        <v>59</v>
      </c>
      <c r="G420" s="9" t="s">
        <v>74</v>
      </c>
      <c r="H420" s="9" t="s">
        <v>75</v>
      </c>
      <c r="I420" s="9" t="s">
        <v>42</v>
      </c>
      <c r="J420" s="9" t="s">
        <v>31</v>
      </c>
      <c r="K420" s="9" t="s">
        <v>37</v>
      </c>
      <c r="L420" s="331">
        <v>693.33273499999996</v>
      </c>
      <c r="M420" s="331">
        <v>52.241656999999996</v>
      </c>
      <c r="N420" s="331">
        <v>60.403582999999998</v>
      </c>
      <c r="O420" s="331">
        <v>60.088608000000001</v>
      </c>
      <c r="P420" s="331">
        <v>60.403582999999998</v>
      </c>
      <c r="Q420" s="331">
        <v>113.35858399999999</v>
      </c>
      <c r="R420" s="331">
        <v>35.459681000000003</v>
      </c>
      <c r="S420" s="331">
        <v>4.0273849999999998</v>
      </c>
      <c r="T420" s="331">
        <v>4.0273849999999998</v>
      </c>
      <c r="U420" s="331">
        <v>27445.573843999999</v>
      </c>
      <c r="V420" s="331">
        <f t="shared" si="60"/>
        <v>0.76426851538373275</v>
      </c>
      <c r="W420" s="331">
        <f t="shared" si="61"/>
        <v>5.7586569364240663E-2</v>
      </c>
      <c r="X420" s="331">
        <f t="shared" si="62"/>
        <v>6.6583552705423724E-2</v>
      </c>
      <c r="Y420" s="331">
        <f t="shared" si="63"/>
        <v>6.6236352200556486E-2</v>
      </c>
      <c r="Z420" s="331">
        <f t="shared" si="64"/>
        <v>6.6583552705423724E-2</v>
      </c>
      <c r="AA420" s="331">
        <f t="shared" si="65"/>
        <v>0.12495644922878502</v>
      </c>
      <c r="AB420" s="331">
        <f t="shared" si="66"/>
        <v>3.908760741529211E-2</v>
      </c>
      <c r="AC420" s="331">
        <f t="shared" si="67"/>
        <v>4.4394320352243496E-3</v>
      </c>
      <c r="AD420" s="331">
        <f t="shared" si="68"/>
        <v>4.4394320352243496E-3</v>
      </c>
      <c r="AE420" s="468">
        <f t="shared" si="69"/>
        <v>30.253566457681373</v>
      </c>
    </row>
    <row r="421" spans="1:31" x14ac:dyDescent="0.25">
      <c r="A421" s="11" t="s">
        <v>250</v>
      </c>
      <c r="B421" s="4" t="s">
        <v>251</v>
      </c>
      <c r="C421" s="4" t="s">
        <v>245</v>
      </c>
      <c r="D421" s="9" t="s">
        <v>27</v>
      </c>
      <c r="E421" s="9">
        <v>2007</v>
      </c>
      <c r="F421" s="9">
        <v>60</v>
      </c>
      <c r="G421" s="9" t="s">
        <v>74</v>
      </c>
      <c r="H421" s="9" t="s">
        <v>75</v>
      </c>
      <c r="I421" s="9" t="s">
        <v>30</v>
      </c>
      <c r="J421" s="9" t="s">
        <v>31</v>
      </c>
      <c r="K421" s="9" t="s">
        <v>37</v>
      </c>
      <c r="L421" s="331">
        <v>4.3605830000000001</v>
      </c>
      <c r="M421" s="331">
        <v>0.32856400000000002</v>
      </c>
      <c r="N421" s="331">
        <v>0.37989699999999998</v>
      </c>
      <c r="O421" s="331">
        <v>0.37791599999999997</v>
      </c>
      <c r="P421" s="331">
        <v>0.37989699999999998</v>
      </c>
      <c r="Q421" s="331">
        <v>0.712947</v>
      </c>
      <c r="R421" s="331">
        <v>0.22301699999999999</v>
      </c>
      <c r="S421" s="331">
        <v>2.5329000000000001E-2</v>
      </c>
      <c r="T421" s="331">
        <v>2.5329000000000001E-2</v>
      </c>
      <c r="U421" s="331">
        <v>172.61367200000001</v>
      </c>
      <c r="V421" s="331">
        <f t="shared" si="60"/>
        <v>4.8067199590937299E-3</v>
      </c>
      <c r="W421" s="331">
        <f t="shared" si="61"/>
        <v>3.6217981325884001E-4</v>
      </c>
      <c r="X421" s="331">
        <f t="shared" si="62"/>
        <v>4.1876475973506996E-4</v>
      </c>
      <c r="Y421" s="331">
        <f t="shared" si="63"/>
        <v>4.1658108102995994E-4</v>
      </c>
      <c r="Z421" s="331">
        <f t="shared" si="64"/>
        <v>4.1876475973506996E-4</v>
      </c>
      <c r="AA421" s="331">
        <f t="shared" si="65"/>
        <v>7.8588954153056996E-4</v>
      </c>
      <c r="AB421" s="331">
        <f t="shared" si="66"/>
        <v>2.4583416142226998E-4</v>
      </c>
      <c r="AC421" s="331">
        <f t="shared" si="67"/>
        <v>2.7920443170990001E-5</v>
      </c>
      <c r="AD421" s="331">
        <f t="shared" si="68"/>
        <v>2.7920443170990001E-5</v>
      </c>
      <c r="AE421" s="468">
        <f t="shared" si="69"/>
        <v>0.19027400290623031</v>
      </c>
    </row>
    <row r="422" spans="1:31" x14ac:dyDescent="0.25">
      <c r="A422" s="11" t="s">
        <v>250</v>
      </c>
      <c r="B422" s="4" t="s">
        <v>251</v>
      </c>
      <c r="C422" s="4" t="s">
        <v>245</v>
      </c>
      <c r="D422" s="9" t="s">
        <v>27</v>
      </c>
      <c r="E422" s="9">
        <v>2007</v>
      </c>
      <c r="F422" s="9">
        <v>61</v>
      </c>
      <c r="G422" s="9" t="s">
        <v>564</v>
      </c>
      <c r="H422" s="9" t="s">
        <v>47</v>
      </c>
      <c r="I422" s="9" t="s">
        <v>42</v>
      </c>
      <c r="J422" s="9" t="s">
        <v>31</v>
      </c>
      <c r="K422" s="9" t="s">
        <v>37</v>
      </c>
      <c r="L422" s="331">
        <v>2.3699490000000001</v>
      </c>
      <c r="M422" s="331">
        <v>0.44914799999999999</v>
      </c>
      <c r="N422" s="331">
        <v>0.51932</v>
      </c>
      <c r="O422" s="331">
        <v>0.51661199999999996</v>
      </c>
      <c r="P422" s="331">
        <v>0.51932</v>
      </c>
      <c r="Q422" s="331">
        <v>0.18194399999999999</v>
      </c>
      <c r="R422" s="331">
        <v>6.3907000000000005E-2</v>
      </c>
      <c r="S422" s="331">
        <v>-1</v>
      </c>
      <c r="T422" s="331">
        <v>-1</v>
      </c>
      <c r="U422" s="331">
        <v>49.463951999999999</v>
      </c>
      <c r="V422" s="331">
        <f t="shared" si="60"/>
        <v>2.6124215868231901E-3</v>
      </c>
      <c r="W422" s="331">
        <f t="shared" si="61"/>
        <v>4.9510092026388002E-4</v>
      </c>
      <c r="X422" s="331">
        <f t="shared" si="62"/>
        <v>5.7245230950920005E-4</v>
      </c>
      <c r="Y422" s="331">
        <f t="shared" si="63"/>
        <v>5.6946725048171983E-4</v>
      </c>
      <c r="Z422" s="331">
        <f t="shared" si="64"/>
        <v>5.7245230950920005E-4</v>
      </c>
      <c r="AA422" s="331">
        <f t="shared" si="65"/>
        <v>2.0055892898663999E-4</v>
      </c>
      <c r="AB422" s="331">
        <f t="shared" si="66"/>
        <v>7.0445408888169993E-5</v>
      </c>
      <c r="AC422" s="331">
        <f t="shared" si="67"/>
        <v>0</v>
      </c>
      <c r="AD422" s="331">
        <f t="shared" si="68"/>
        <v>0</v>
      </c>
      <c r="AE422" s="468">
        <f t="shared" si="69"/>
        <v>5.4524673726897115E-2</v>
      </c>
    </row>
    <row r="423" spans="1:31" x14ac:dyDescent="0.25">
      <c r="A423" s="11" t="s">
        <v>250</v>
      </c>
      <c r="B423" s="4" t="s">
        <v>251</v>
      </c>
      <c r="C423" s="4" t="s">
        <v>245</v>
      </c>
      <c r="D423" s="9" t="s">
        <v>27</v>
      </c>
      <c r="E423" s="9">
        <v>2007</v>
      </c>
      <c r="F423" s="9">
        <v>62</v>
      </c>
      <c r="G423" s="9" t="s">
        <v>565</v>
      </c>
      <c r="H423" s="9" t="s">
        <v>47</v>
      </c>
      <c r="I423" s="9" t="s">
        <v>42</v>
      </c>
      <c r="J423" s="9" t="s">
        <v>31</v>
      </c>
      <c r="K423" s="9" t="s">
        <v>37</v>
      </c>
      <c r="L423" s="331">
        <v>2.3699490000000001</v>
      </c>
      <c r="M423" s="331">
        <v>0.44914799999999999</v>
      </c>
      <c r="N423" s="331">
        <v>0.51932</v>
      </c>
      <c r="O423" s="331">
        <v>0.51661199999999996</v>
      </c>
      <c r="P423" s="331">
        <v>0.51932</v>
      </c>
      <c r="Q423" s="331">
        <v>0.18194399999999999</v>
      </c>
      <c r="R423" s="331">
        <v>6.3907000000000005E-2</v>
      </c>
      <c r="S423" s="331">
        <v>-1</v>
      </c>
      <c r="T423" s="331">
        <v>-1</v>
      </c>
      <c r="U423" s="331">
        <v>49.463951999999999</v>
      </c>
      <c r="V423" s="331">
        <f t="shared" si="60"/>
        <v>2.6124215868231901E-3</v>
      </c>
      <c r="W423" s="331">
        <f t="shared" si="61"/>
        <v>4.9510092026388002E-4</v>
      </c>
      <c r="X423" s="331">
        <f t="shared" si="62"/>
        <v>5.7245230950920005E-4</v>
      </c>
      <c r="Y423" s="331">
        <f t="shared" si="63"/>
        <v>5.6946725048171983E-4</v>
      </c>
      <c r="Z423" s="331">
        <f t="shared" si="64"/>
        <v>5.7245230950920005E-4</v>
      </c>
      <c r="AA423" s="331">
        <f t="shared" si="65"/>
        <v>2.0055892898663999E-4</v>
      </c>
      <c r="AB423" s="331">
        <f t="shared" si="66"/>
        <v>7.0445408888169993E-5</v>
      </c>
      <c r="AC423" s="331">
        <f t="shared" si="67"/>
        <v>0</v>
      </c>
      <c r="AD423" s="331">
        <f t="shared" si="68"/>
        <v>0</v>
      </c>
      <c r="AE423" s="468">
        <f t="shared" si="69"/>
        <v>5.4524673726897115E-2</v>
      </c>
    </row>
    <row r="424" spans="1:31" x14ac:dyDescent="0.25">
      <c r="A424" s="11" t="s">
        <v>250</v>
      </c>
      <c r="B424" s="4" t="s">
        <v>251</v>
      </c>
      <c r="C424" s="4" t="s">
        <v>245</v>
      </c>
      <c r="D424" s="9" t="s">
        <v>27</v>
      </c>
      <c r="E424" s="9">
        <v>2007</v>
      </c>
      <c r="F424" s="9">
        <v>63</v>
      </c>
      <c r="G424" s="9" t="s">
        <v>565</v>
      </c>
      <c r="H424" s="9" t="s">
        <v>47</v>
      </c>
      <c r="I424" s="9" t="s">
        <v>30</v>
      </c>
      <c r="J424" s="9" t="s">
        <v>31</v>
      </c>
      <c r="K424" s="9" t="s">
        <v>37</v>
      </c>
      <c r="L424" s="331">
        <v>7.1098480000000004</v>
      </c>
      <c r="M424" s="331">
        <v>1.3474429999999999</v>
      </c>
      <c r="N424" s="331">
        <v>1.5579590000000001</v>
      </c>
      <c r="O424" s="331">
        <v>1.5498350000000001</v>
      </c>
      <c r="P424" s="331">
        <v>1.5579590000000001</v>
      </c>
      <c r="Q424" s="331">
        <v>0.54583300000000001</v>
      </c>
      <c r="R424" s="331">
        <v>0.191722</v>
      </c>
      <c r="S424" s="331">
        <v>-1</v>
      </c>
      <c r="T424" s="331">
        <v>-1</v>
      </c>
      <c r="U424" s="331">
        <v>148.39185499999999</v>
      </c>
      <c r="V424" s="331">
        <f t="shared" si="60"/>
        <v>7.8372658627808792E-3</v>
      </c>
      <c r="W424" s="331">
        <f t="shared" si="61"/>
        <v>1.4853016584803298E-3</v>
      </c>
      <c r="X424" s="331">
        <f t="shared" si="62"/>
        <v>1.7173558262162901E-3</v>
      </c>
      <c r="Y424" s="331">
        <f t="shared" si="63"/>
        <v>1.7084006491338499E-3</v>
      </c>
      <c r="Z424" s="331">
        <f t="shared" si="64"/>
        <v>1.7173558262162901E-3</v>
      </c>
      <c r="AA424" s="331">
        <f t="shared" si="65"/>
        <v>6.0167788927123001E-4</v>
      </c>
      <c r="AB424" s="331">
        <f t="shared" si="66"/>
        <v>2.1133732897582E-4</v>
      </c>
      <c r="AC424" s="331">
        <f t="shared" si="67"/>
        <v>0</v>
      </c>
      <c r="AD424" s="331">
        <f t="shared" si="68"/>
        <v>0</v>
      </c>
      <c r="AE424" s="468">
        <f t="shared" si="69"/>
        <v>0.16357402007838004</v>
      </c>
    </row>
    <row r="425" spans="1:31" x14ac:dyDescent="0.25">
      <c r="A425" s="11" t="s">
        <v>250</v>
      </c>
      <c r="B425" s="4" t="s">
        <v>251</v>
      </c>
      <c r="C425" s="4" t="s">
        <v>245</v>
      </c>
      <c r="D425" s="9" t="s">
        <v>27</v>
      </c>
      <c r="E425" s="9">
        <v>2007</v>
      </c>
      <c r="F425" s="9">
        <v>64</v>
      </c>
      <c r="G425" s="9" t="s">
        <v>77</v>
      </c>
      <c r="H425" s="9" t="s">
        <v>47</v>
      </c>
      <c r="I425" s="9" t="s">
        <v>42</v>
      </c>
      <c r="J425" s="9" t="s">
        <v>31</v>
      </c>
      <c r="K425" s="9" t="s">
        <v>37</v>
      </c>
      <c r="L425" s="331">
        <v>421.583663</v>
      </c>
      <c r="M425" s="331">
        <v>79.897616999999997</v>
      </c>
      <c r="N425" s="331">
        <v>92.380345000000005</v>
      </c>
      <c r="O425" s="331">
        <v>91.898627000000005</v>
      </c>
      <c r="P425" s="331">
        <v>92.380345000000005</v>
      </c>
      <c r="Q425" s="331">
        <v>32.365583999999998</v>
      </c>
      <c r="R425" s="331">
        <v>11.368313000000001</v>
      </c>
      <c r="S425" s="331">
        <v>-1</v>
      </c>
      <c r="T425" s="331">
        <v>-1</v>
      </c>
      <c r="U425" s="331">
        <v>8799.0035580000003</v>
      </c>
      <c r="V425" s="331">
        <f t="shared" si="60"/>
        <v>0.46471643983612854</v>
      </c>
      <c r="W425" s="331">
        <f t="shared" si="61"/>
        <v>8.8072046861148265E-2</v>
      </c>
      <c r="X425" s="331">
        <f t="shared" si="62"/>
        <v>0.10183189911520195</v>
      </c>
      <c r="Y425" s="331">
        <f t="shared" si="63"/>
        <v>0.10130089591557137</v>
      </c>
      <c r="Z425" s="331">
        <f t="shared" si="64"/>
        <v>0.10183189911520195</v>
      </c>
      <c r="AA425" s="331">
        <f t="shared" si="65"/>
        <v>3.5676949297955035E-2</v>
      </c>
      <c r="AB425" s="331">
        <f t="shared" si="66"/>
        <v>1.2531419995520031E-2</v>
      </c>
      <c r="AC425" s="331">
        <f t="shared" si="67"/>
        <v>0</v>
      </c>
      <c r="AD425" s="331">
        <f t="shared" si="68"/>
        <v>0</v>
      </c>
      <c r="AE425" s="468">
        <f t="shared" si="69"/>
        <v>9.6992411387136404</v>
      </c>
    </row>
    <row r="426" spans="1:31" x14ac:dyDescent="0.25">
      <c r="A426" s="11" t="s">
        <v>250</v>
      </c>
      <c r="B426" s="4" t="s">
        <v>251</v>
      </c>
      <c r="C426" s="4" t="s">
        <v>245</v>
      </c>
      <c r="D426" s="9" t="s">
        <v>27</v>
      </c>
      <c r="E426" s="9">
        <v>2007</v>
      </c>
      <c r="F426" s="9">
        <v>65</v>
      </c>
      <c r="G426" s="9" t="s">
        <v>78</v>
      </c>
      <c r="H426" s="9" t="s">
        <v>47</v>
      </c>
      <c r="I426" s="9" t="s">
        <v>42</v>
      </c>
      <c r="J426" s="9" t="s">
        <v>31</v>
      </c>
      <c r="K426" s="9" t="s">
        <v>37</v>
      </c>
      <c r="L426" s="331">
        <v>103.499456</v>
      </c>
      <c r="M426" s="331">
        <v>19.368877000000001</v>
      </c>
      <c r="N426" s="331">
        <v>22.394955</v>
      </c>
      <c r="O426" s="331">
        <v>22.278175999999998</v>
      </c>
      <c r="P426" s="331">
        <v>22.394955</v>
      </c>
      <c r="Q426" s="331">
        <v>8.69496</v>
      </c>
      <c r="R426" s="331">
        <v>2.9095300000000002</v>
      </c>
      <c r="S426" s="331">
        <v>-1</v>
      </c>
      <c r="T426" s="331">
        <v>-1</v>
      </c>
      <c r="U426" s="331">
        <v>2251.9578750000001</v>
      </c>
      <c r="V426" s="331">
        <f t="shared" si="60"/>
        <v>0.11408862092764734</v>
      </c>
      <c r="W426" s="331">
        <f t="shared" si="61"/>
        <v>2.135053217909887E-2</v>
      </c>
      <c r="X426" s="331">
        <f t="shared" si="62"/>
        <v>2.4686212183441046E-2</v>
      </c>
      <c r="Y426" s="331">
        <f t="shared" si="63"/>
        <v>2.4557485370970557E-2</v>
      </c>
      <c r="Z426" s="331">
        <f t="shared" si="64"/>
        <v>2.4686212183441046E-2</v>
      </c>
      <c r="AA426" s="331">
        <f t="shared" si="65"/>
        <v>9.584552747997601E-3</v>
      </c>
      <c r="AB426" s="331">
        <f t="shared" si="66"/>
        <v>3.2072078257843E-3</v>
      </c>
      <c r="AC426" s="331">
        <f t="shared" si="67"/>
        <v>0</v>
      </c>
      <c r="AD426" s="331">
        <f t="shared" si="68"/>
        <v>0</v>
      </c>
      <c r="AE426" s="468">
        <f t="shared" si="69"/>
        <v>2.482358635256066</v>
      </c>
    </row>
    <row r="427" spans="1:31" x14ac:dyDescent="0.25">
      <c r="A427" s="11">
        <v>2275050011</v>
      </c>
      <c r="B427" s="4" t="s">
        <v>251</v>
      </c>
      <c r="C427" s="4" t="s">
        <v>247</v>
      </c>
      <c r="D427" s="9" t="s">
        <v>27</v>
      </c>
      <c r="E427" s="9">
        <v>2007</v>
      </c>
      <c r="F427" s="9">
        <v>66</v>
      </c>
      <c r="G427" s="9" t="s">
        <v>146</v>
      </c>
      <c r="H427" s="9" t="s">
        <v>134</v>
      </c>
      <c r="I427" s="9" t="s">
        <v>42</v>
      </c>
      <c r="J427" s="9" t="s">
        <v>129</v>
      </c>
      <c r="K427" s="9" t="s">
        <v>37</v>
      </c>
      <c r="L427" s="331">
        <v>1.4795149999999999</v>
      </c>
      <c r="M427" s="331">
        <v>7.1584999999999996E-2</v>
      </c>
      <c r="N427" s="331">
        <v>6.2452000000000001E-2</v>
      </c>
      <c r="O427" s="331">
        <v>5.9752E-2</v>
      </c>
      <c r="P427" s="331">
        <v>7.0132E-2</v>
      </c>
      <c r="Q427" s="331">
        <v>2.957E-3</v>
      </c>
      <c r="R427" s="331">
        <v>2.1050000000000001E-3</v>
      </c>
      <c r="S427" s="331">
        <v>-1</v>
      </c>
      <c r="T427" s="331">
        <v>-1</v>
      </c>
      <c r="U427" s="331">
        <v>1.629429</v>
      </c>
      <c r="V427" s="331">
        <f t="shared" si="60"/>
        <v>1.63088611781465E-3</v>
      </c>
      <c r="W427" s="331">
        <f t="shared" si="61"/>
        <v>7.8908955126349983E-5</v>
      </c>
      <c r="X427" s="331">
        <f t="shared" si="62"/>
        <v>6.884154593212E-5</v>
      </c>
      <c r="Y427" s="331">
        <f t="shared" si="63"/>
        <v>6.5865305395119994E-5</v>
      </c>
      <c r="Z427" s="331">
        <f t="shared" si="64"/>
        <v>7.730729679291999E-5</v>
      </c>
      <c r="AA427" s="331">
        <f t="shared" si="65"/>
        <v>3.2595345436699996E-6</v>
      </c>
      <c r="AB427" s="331">
        <f t="shared" si="66"/>
        <v>2.32036530755E-6</v>
      </c>
      <c r="AC427" s="331">
        <f t="shared" si="67"/>
        <v>0</v>
      </c>
      <c r="AD427" s="331">
        <f t="shared" si="68"/>
        <v>0</v>
      </c>
      <c r="AE427" s="468">
        <f t="shared" si="69"/>
        <v>1.7961380155419899E-3</v>
      </c>
    </row>
    <row r="428" spans="1:31" x14ac:dyDescent="0.25">
      <c r="A428" s="11" t="s">
        <v>250</v>
      </c>
      <c r="B428" s="4" t="s">
        <v>251</v>
      </c>
      <c r="C428" s="4" t="s">
        <v>245</v>
      </c>
      <c r="D428" s="9" t="s">
        <v>27</v>
      </c>
      <c r="E428" s="9">
        <v>2007</v>
      </c>
      <c r="F428" s="9">
        <v>67</v>
      </c>
      <c r="G428" s="9" t="s">
        <v>108</v>
      </c>
      <c r="H428" s="9" t="s">
        <v>109</v>
      </c>
      <c r="I428" s="9" t="s">
        <v>42</v>
      </c>
      <c r="J428" s="9" t="s">
        <v>107</v>
      </c>
      <c r="K428" s="9" t="s">
        <v>37</v>
      </c>
      <c r="L428" s="331">
        <v>0.48568299999999998</v>
      </c>
      <c r="M428" s="331">
        <v>0.90938399999999997</v>
      </c>
      <c r="N428" s="331">
        <v>1.051461</v>
      </c>
      <c r="O428" s="331">
        <v>1.0459780000000001</v>
      </c>
      <c r="P428" s="331">
        <v>1.051461</v>
      </c>
      <c r="Q428" s="331">
        <v>4.9170000000000004E-3</v>
      </c>
      <c r="R428" s="331">
        <v>3.993E-3</v>
      </c>
      <c r="S428" s="331">
        <v>-1</v>
      </c>
      <c r="T428" s="331">
        <v>-1</v>
      </c>
      <c r="U428" s="331">
        <v>3.0903200000000002</v>
      </c>
      <c r="V428" s="331">
        <f t="shared" si="60"/>
        <v>5.3537386397472999E-4</v>
      </c>
      <c r="W428" s="331">
        <f t="shared" si="61"/>
        <v>1.0024242683330401E-3</v>
      </c>
      <c r="X428" s="331">
        <f t="shared" si="62"/>
        <v>1.15903735232391E-3</v>
      </c>
      <c r="Y428" s="331">
        <f t="shared" si="63"/>
        <v>1.1529933794111799E-3</v>
      </c>
      <c r="Z428" s="331">
        <f t="shared" si="64"/>
        <v>1.15903735232391E-3</v>
      </c>
      <c r="AA428" s="331">
        <f t="shared" si="65"/>
        <v>5.4200647112699998E-6</v>
      </c>
      <c r="AB428" s="331">
        <f t="shared" si="66"/>
        <v>4.4015290608299992E-6</v>
      </c>
      <c r="AC428" s="331">
        <f t="shared" si="67"/>
        <v>0</v>
      </c>
      <c r="AD428" s="331">
        <f t="shared" si="68"/>
        <v>0</v>
      </c>
      <c r="AE428" s="468">
        <f t="shared" si="69"/>
        <v>3.4064946875192004E-3</v>
      </c>
    </row>
    <row r="429" spans="1:31" x14ac:dyDescent="0.25">
      <c r="A429" s="11" t="s">
        <v>250</v>
      </c>
      <c r="B429" s="4" t="s">
        <v>251</v>
      </c>
      <c r="C429" s="4" t="s">
        <v>245</v>
      </c>
      <c r="D429" s="9" t="s">
        <v>27</v>
      </c>
      <c r="E429" s="9">
        <v>2007</v>
      </c>
      <c r="F429" s="9">
        <v>68</v>
      </c>
      <c r="G429" s="9" t="s">
        <v>108</v>
      </c>
      <c r="H429" s="9" t="s">
        <v>109</v>
      </c>
      <c r="I429" s="9" t="s">
        <v>30</v>
      </c>
      <c r="J429" s="9" t="s">
        <v>107</v>
      </c>
      <c r="K429" s="9" t="s">
        <v>37</v>
      </c>
      <c r="L429" s="331">
        <v>20.884370000000001</v>
      </c>
      <c r="M429" s="331">
        <v>39.103524999999998</v>
      </c>
      <c r="N429" s="331">
        <v>45.212826999999997</v>
      </c>
      <c r="O429" s="331">
        <v>44.977065000000003</v>
      </c>
      <c r="P429" s="331">
        <v>45.212826999999997</v>
      </c>
      <c r="Q429" s="331">
        <v>0.211451</v>
      </c>
      <c r="R429" s="331">
        <v>0.17168600000000001</v>
      </c>
      <c r="S429" s="331">
        <v>-1</v>
      </c>
      <c r="T429" s="331">
        <v>-1</v>
      </c>
      <c r="U429" s="331">
        <v>132.88373899999999</v>
      </c>
      <c r="V429" s="331">
        <f t="shared" si="60"/>
        <v>2.3021077253224699E-2</v>
      </c>
      <c r="W429" s="331">
        <f t="shared" si="61"/>
        <v>4.3104257868367746E-2</v>
      </c>
      <c r="X429" s="331">
        <f t="shared" si="62"/>
        <v>4.9838610559173359E-2</v>
      </c>
      <c r="Y429" s="331">
        <f t="shared" si="63"/>
        <v>4.957872744010515E-2</v>
      </c>
      <c r="Z429" s="331">
        <f t="shared" si="64"/>
        <v>4.9838610559173359E-2</v>
      </c>
      <c r="AA429" s="331">
        <f t="shared" si="65"/>
        <v>2.3308482881080999E-4</v>
      </c>
      <c r="AB429" s="331">
        <f t="shared" si="66"/>
        <v>1.8925141956865999E-4</v>
      </c>
      <c r="AC429" s="331">
        <f t="shared" si="67"/>
        <v>0</v>
      </c>
      <c r="AD429" s="331">
        <f t="shared" si="68"/>
        <v>0</v>
      </c>
      <c r="AE429" s="468">
        <f t="shared" si="69"/>
        <v>0.14647924841478807</v>
      </c>
    </row>
    <row r="430" spans="1:31" x14ac:dyDescent="0.25">
      <c r="A430" s="11" t="s">
        <v>250</v>
      </c>
      <c r="B430" s="4" t="s">
        <v>251</v>
      </c>
      <c r="C430" s="4" t="s">
        <v>245</v>
      </c>
      <c r="D430" s="9" t="s">
        <v>27</v>
      </c>
      <c r="E430" s="9">
        <v>2007</v>
      </c>
      <c r="F430" s="9">
        <v>69</v>
      </c>
      <c r="G430" s="9" t="s">
        <v>126</v>
      </c>
      <c r="H430" s="9" t="s">
        <v>51</v>
      </c>
      <c r="I430" s="9" t="s">
        <v>42</v>
      </c>
      <c r="J430" s="9" t="s">
        <v>31</v>
      </c>
      <c r="K430" s="9" t="s">
        <v>37</v>
      </c>
      <c r="L430" s="331">
        <v>21.536266000000001</v>
      </c>
      <c r="M430" s="331">
        <v>8.8349220000000006</v>
      </c>
      <c r="N430" s="331">
        <v>10.215237</v>
      </c>
      <c r="O430" s="331">
        <v>10.16197</v>
      </c>
      <c r="P430" s="331">
        <v>10.215237</v>
      </c>
      <c r="Q430" s="331">
        <v>0.58964799999999995</v>
      </c>
      <c r="R430" s="331">
        <v>0.28899999999999998</v>
      </c>
      <c r="S430" s="331">
        <v>0.20835500000000001</v>
      </c>
      <c r="T430" s="331">
        <v>0.20835500000000001</v>
      </c>
      <c r="U430" s="331">
        <v>223.68442099999999</v>
      </c>
      <c r="V430" s="331">
        <f t="shared" si="60"/>
        <v>2.3739669586968461E-2</v>
      </c>
      <c r="W430" s="331">
        <f t="shared" si="61"/>
        <v>9.7388344435678197E-3</v>
      </c>
      <c r="X430" s="331">
        <f t="shared" si="62"/>
        <v>1.1260371279430468E-2</v>
      </c>
      <c r="Y430" s="331">
        <f t="shared" si="63"/>
        <v>1.1201654462880699E-2</v>
      </c>
      <c r="Z430" s="331">
        <f t="shared" si="64"/>
        <v>1.1260371279430468E-2</v>
      </c>
      <c r="AA430" s="331">
        <f t="shared" si="65"/>
        <v>6.4997565931887988E-4</v>
      </c>
      <c r="AB430" s="331">
        <f t="shared" si="66"/>
        <v>3.1856796859E-4</v>
      </c>
      <c r="AC430" s="331">
        <f t="shared" si="67"/>
        <v>2.2967207299504999E-4</v>
      </c>
      <c r="AD430" s="331">
        <f t="shared" si="68"/>
        <v>2.2967207299504999E-4</v>
      </c>
      <c r="AE430" s="468">
        <f t="shared" si="69"/>
        <v>0.24656986713910148</v>
      </c>
    </row>
    <row r="431" spans="1:31" x14ac:dyDescent="0.25">
      <c r="A431" s="11">
        <v>2275050011</v>
      </c>
      <c r="B431" s="4" t="s">
        <v>251</v>
      </c>
      <c r="C431" s="4" t="s">
        <v>247</v>
      </c>
      <c r="D431" s="9" t="s">
        <v>27</v>
      </c>
      <c r="E431" s="9">
        <v>2007</v>
      </c>
      <c r="F431" s="9">
        <v>70</v>
      </c>
      <c r="G431" s="9" t="s">
        <v>147</v>
      </c>
      <c r="H431" s="9" t="s">
        <v>148</v>
      </c>
      <c r="I431" s="9" t="s">
        <v>42</v>
      </c>
      <c r="J431" s="9" t="s">
        <v>129</v>
      </c>
      <c r="K431" s="9" t="s">
        <v>37</v>
      </c>
      <c r="L431" s="331">
        <v>49.204625999999998</v>
      </c>
      <c r="M431" s="331">
        <v>8.9774170000000009</v>
      </c>
      <c r="N431" s="331">
        <v>7.8321630000000004</v>
      </c>
      <c r="O431" s="331">
        <v>7.4935390000000002</v>
      </c>
      <c r="P431" s="331">
        <v>8.795242</v>
      </c>
      <c r="Q431" s="331">
        <v>0.14313799999999999</v>
      </c>
      <c r="R431" s="331">
        <v>9.6754999999999994E-2</v>
      </c>
      <c r="S431" s="331">
        <v>-1</v>
      </c>
      <c r="T431" s="331">
        <v>-1</v>
      </c>
      <c r="U431" s="331">
        <v>74.888113000000004</v>
      </c>
      <c r="V431" s="331">
        <f t="shared" si="60"/>
        <v>5.4238815744120053E-2</v>
      </c>
      <c r="W431" s="331">
        <f t="shared" si="61"/>
        <v>9.8959082936862699E-3</v>
      </c>
      <c r="X431" s="331">
        <f t="shared" si="62"/>
        <v>8.6334818566635285E-3</v>
      </c>
      <c r="Y431" s="331">
        <f t="shared" si="63"/>
        <v>8.2602127916260905E-3</v>
      </c>
      <c r="Z431" s="331">
        <f t="shared" si="64"/>
        <v>9.695094730787019E-3</v>
      </c>
      <c r="AA431" s="331">
        <f t="shared" si="65"/>
        <v>1.5778263629077999E-4</v>
      </c>
      <c r="AB431" s="331">
        <f t="shared" si="66"/>
        <v>1.0665413079904999E-4</v>
      </c>
      <c r="AC431" s="331">
        <f t="shared" si="67"/>
        <v>0</v>
      </c>
      <c r="AD431" s="331">
        <f t="shared" si="68"/>
        <v>0</v>
      </c>
      <c r="AE431" s="468">
        <f t="shared" si="69"/>
        <v>8.2550013944458031E-2</v>
      </c>
    </row>
    <row r="432" spans="1:31" x14ac:dyDescent="0.25">
      <c r="A432" s="11" t="s">
        <v>250</v>
      </c>
      <c r="B432" s="4" t="s">
        <v>251</v>
      </c>
      <c r="C432" s="4" t="s">
        <v>245</v>
      </c>
      <c r="D432" s="9" t="s">
        <v>27</v>
      </c>
      <c r="E432" s="9">
        <v>2007</v>
      </c>
      <c r="F432" s="9">
        <v>71</v>
      </c>
      <c r="G432" s="9" t="s">
        <v>195</v>
      </c>
      <c r="H432" s="9" t="s">
        <v>180</v>
      </c>
      <c r="I432" s="9" t="s">
        <v>42</v>
      </c>
      <c r="J432" s="9" t="s">
        <v>107</v>
      </c>
      <c r="K432" s="9" t="s">
        <v>37</v>
      </c>
      <c r="L432" s="331">
        <v>138.45404099999999</v>
      </c>
      <c r="M432" s="331">
        <v>53.045520000000003</v>
      </c>
      <c r="N432" s="331">
        <v>61.333036</v>
      </c>
      <c r="O432" s="331">
        <v>61.013215000000002</v>
      </c>
      <c r="P432" s="331">
        <v>61.333036</v>
      </c>
      <c r="Q432" s="331">
        <v>1.073326</v>
      </c>
      <c r="R432" s="331">
        <v>0.82395200000000002</v>
      </c>
      <c r="S432" s="331">
        <v>-1</v>
      </c>
      <c r="T432" s="331">
        <v>-1</v>
      </c>
      <c r="U432" s="331">
        <v>637.73394499999995</v>
      </c>
      <c r="V432" s="331">
        <f t="shared" si="60"/>
        <v>0.15261945530950369</v>
      </c>
      <c r="W432" s="331">
        <f t="shared" si="61"/>
        <v>5.8472676640831202E-2</v>
      </c>
      <c r="X432" s="331">
        <f t="shared" si="62"/>
        <v>6.7608099259437157E-2</v>
      </c>
      <c r="Y432" s="331">
        <f t="shared" si="63"/>
        <v>6.725555695396164E-2</v>
      </c>
      <c r="Z432" s="331">
        <f t="shared" si="64"/>
        <v>6.7608099259437157E-2</v>
      </c>
      <c r="AA432" s="331">
        <f t="shared" si="65"/>
        <v>1.1831393891170599E-3</v>
      </c>
      <c r="AB432" s="331">
        <f t="shared" si="66"/>
        <v>9.0825160849711999E-4</v>
      </c>
      <c r="AC432" s="331">
        <f t="shared" si="67"/>
        <v>0</v>
      </c>
      <c r="AD432" s="331">
        <f t="shared" si="68"/>
        <v>0</v>
      </c>
      <c r="AE432" s="468">
        <f t="shared" si="69"/>
        <v>0.70298134034441784</v>
      </c>
    </row>
    <row r="433" spans="1:31" x14ac:dyDescent="0.25">
      <c r="A433" s="11" t="s">
        <v>250</v>
      </c>
      <c r="B433" s="4" t="s">
        <v>251</v>
      </c>
      <c r="C433" s="4" t="s">
        <v>245</v>
      </c>
      <c r="D433" s="9" t="s">
        <v>27</v>
      </c>
      <c r="E433" s="9">
        <v>2007</v>
      </c>
      <c r="F433" s="9">
        <v>72</v>
      </c>
      <c r="G433" s="9" t="s">
        <v>173</v>
      </c>
      <c r="H433" s="9" t="s">
        <v>174</v>
      </c>
      <c r="I433" s="9" t="s">
        <v>42</v>
      </c>
      <c r="J433" s="9" t="s">
        <v>107</v>
      </c>
      <c r="K433" s="9" t="s">
        <v>37</v>
      </c>
      <c r="L433" s="331">
        <v>123.794332</v>
      </c>
      <c r="M433" s="331">
        <v>13.067164</v>
      </c>
      <c r="N433" s="331">
        <v>15.108699</v>
      </c>
      <c r="O433" s="331">
        <v>15.029915000000001</v>
      </c>
      <c r="P433" s="331">
        <v>15.108699</v>
      </c>
      <c r="Q433" s="331">
        <v>3.0265849999999999</v>
      </c>
      <c r="R433" s="331">
        <v>1.4030629999999999</v>
      </c>
      <c r="S433" s="331">
        <v>-1</v>
      </c>
      <c r="T433" s="331">
        <v>-1</v>
      </c>
      <c r="U433" s="331">
        <v>1085.962096</v>
      </c>
      <c r="V433" s="331">
        <f t="shared" si="60"/>
        <v>0.13645989227749492</v>
      </c>
      <c r="W433" s="331">
        <f t="shared" si="61"/>
        <v>1.440408266682484E-2</v>
      </c>
      <c r="X433" s="331">
        <f t="shared" si="62"/>
        <v>1.6654489787085686E-2</v>
      </c>
      <c r="Y433" s="331">
        <f t="shared" si="63"/>
        <v>1.6567645292838648E-2</v>
      </c>
      <c r="Z433" s="331">
        <f t="shared" si="64"/>
        <v>1.6654489787085686E-2</v>
      </c>
      <c r="AA433" s="331">
        <f t="shared" si="65"/>
        <v>3.3362388761763494E-3</v>
      </c>
      <c r="AB433" s="331">
        <f t="shared" si="66"/>
        <v>1.5466122135425297E-3</v>
      </c>
      <c r="AC433" s="331">
        <f t="shared" si="67"/>
        <v>0</v>
      </c>
      <c r="AD433" s="331">
        <f t="shared" si="68"/>
        <v>0</v>
      </c>
      <c r="AE433" s="468">
        <f t="shared" si="69"/>
        <v>1.1970683006521055</v>
      </c>
    </row>
    <row r="434" spans="1:31" x14ac:dyDescent="0.25">
      <c r="A434" s="11">
        <v>2275050011</v>
      </c>
      <c r="B434" s="4" t="s">
        <v>251</v>
      </c>
      <c r="C434" s="4" t="s">
        <v>247</v>
      </c>
      <c r="D434" s="9" t="s">
        <v>27</v>
      </c>
      <c r="E434" s="9">
        <v>2007</v>
      </c>
      <c r="F434" s="9">
        <v>73</v>
      </c>
      <c r="G434" s="9" t="s">
        <v>566</v>
      </c>
      <c r="H434" s="9" t="s">
        <v>116</v>
      </c>
      <c r="I434" s="9" t="s">
        <v>42</v>
      </c>
      <c r="J434" s="9" t="s">
        <v>129</v>
      </c>
      <c r="K434" s="9" t="s">
        <v>37</v>
      </c>
      <c r="L434" s="331">
        <v>4.4672619999999998</v>
      </c>
      <c r="M434" s="331">
        <v>0.20552599999999999</v>
      </c>
      <c r="N434" s="331">
        <v>0.17930699999999999</v>
      </c>
      <c r="O434" s="331">
        <v>0.17155500000000001</v>
      </c>
      <c r="P434" s="331">
        <v>0.20135500000000001</v>
      </c>
      <c r="Q434" s="331">
        <v>1.639E-3</v>
      </c>
      <c r="R434" s="331">
        <v>4.4390000000000002E-3</v>
      </c>
      <c r="S434" s="331">
        <v>-1</v>
      </c>
      <c r="T434" s="331">
        <v>-1</v>
      </c>
      <c r="U434" s="331">
        <v>3.4360010000000001</v>
      </c>
      <c r="V434" s="331">
        <f t="shared" si="60"/>
        <v>4.9243134273332188E-3</v>
      </c>
      <c r="W434" s="331">
        <f t="shared" si="61"/>
        <v>2.2655363429905997E-4</v>
      </c>
      <c r="X434" s="331">
        <f t="shared" si="62"/>
        <v>1.9765213406216996E-4</v>
      </c>
      <c r="Y434" s="331">
        <f t="shared" si="63"/>
        <v>1.8910701678704998E-4</v>
      </c>
      <c r="Z434" s="331">
        <f t="shared" si="64"/>
        <v>2.2195589382505E-4</v>
      </c>
      <c r="AA434" s="331">
        <f t="shared" si="65"/>
        <v>1.8066882370899998E-6</v>
      </c>
      <c r="AB434" s="331">
        <f t="shared" si="66"/>
        <v>4.8931599050899995E-6</v>
      </c>
      <c r="AC434" s="331">
        <f t="shared" si="67"/>
        <v>0</v>
      </c>
      <c r="AD434" s="331">
        <f t="shared" si="68"/>
        <v>0</v>
      </c>
      <c r="AE434" s="468">
        <f t="shared" si="69"/>
        <v>3.7875427634713101E-3</v>
      </c>
    </row>
    <row r="435" spans="1:31" x14ac:dyDescent="0.25">
      <c r="A435" s="11">
        <v>2275050011</v>
      </c>
      <c r="B435" s="4" t="s">
        <v>251</v>
      </c>
      <c r="C435" s="4" t="s">
        <v>247</v>
      </c>
      <c r="D435" s="9" t="s">
        <v>27</v>
      </c>
      <c r="E435" s="9">
        <v>2007</v>
      </c>
      <c r="F435" s="9">
        <v>74</v>
      </c>
      <c r="G435" s="9" t="s">
        <v>566</v>
      </c>
      <c r="H435" s="9" t="s">
        <v>116</v>
      </c>
      <c r="I435" s="9" t="s">
        <v>30</v>
      </c>
      <c r="J435" s="9" t="s">
        <v>129</v>
      </c>
      <c r="K435" s="9" t="s">
        <v>37</v>
      </c>
      <c r="L435" s="331">
        <v>67.008936000000006</v>
      </c>
      <c r="M435" s="331">
        <v>3.082891</v>
      </c>
      <c r="N435" s="331">
        <v>2.6896049999999998</v>
      </c>
      <c r="O435" s="331">
        <v>2.5733199999999998</v>
      </c>
      <c r="P435" s="331">
        <v>3.0203319999999998</v>
      </c>
      <c r="Q435" s="331">
        <v>2.4590999999999998E-2</v>
      </c>
      <c r="R435" s="331">
        <v>6.6589999999999996E-2</v>
      </c>
      <c r="S435" s="331">
        <v>-1</v>
      </c>
      <c r="T435" s="331">
        <v>-1</v>
      </c>
      <c r="U435" s="331">
        <v>51.540016999999999</v>
      </c>
      <c r="V435" s="331">
        <f t="shared" si="60"/>
        <v>7.386470802386616E-2</v>
      </c>
      <c r="W435" s="331">
        <f t="shared" si="61"/>
        <v>3.39830561679721E-3</v>
      </c>
      <c r="X435" s="331">
        <f t="shared" si="62"/>
        <v>2.9647820109325496E-3</v>
      </c>
      <c r="Y435" s="331">
        <f t="shared" si="63"/>
        <v>2.8365997402492E-3</v>
      </c>
      <c r="Z435" s="331">
        <f t="shared" si="64"/>
        <v>3.3293461235549197E-3</v>
      </c>
      <c r="AA435" s="331">
        <f t="shared" si="65"/>
        <v>2.7106937424209998E-5</v>
      </c>
      <c r="AB435" s="331">
        <f t="shared" si="66"/>
        <v>7.3402910132899993E-5</v>
      </c>
      <c r="AC435" s="331">
        <f t="shared" si="67"/>
        <v>0</v>
      </c>
      <c r="AD435" s="331">
        <f t="shared" si="68"/>
        <v>0</v>
      </c>
      <c r="AE435" s="468">
        <f t="shared" si="69"/>
        <v>5.6813143656692267E-2</v>
      </c>
    </row>
    <row r="436" spans="1:31" x14ac:dyDescent="0.25">
      <c r="A436" s="11">
        <v>2275050011</v>
      </c>
      <c r="B436" s="4" t="s">
        <v>251</v>
      </c>
      <c r="C436" s="4" t="s">
        <v>247</v>
      </c>
      <c r="D436" s="9" t="s">
        <v>27</v>
      </c>
      <c r="E436" s="9">
        <v>2007</v>
      </c>
      <c r="F436" s="9">
        <v>75</v>
      </c>
      <c r="G436" s="9" t="s">
        <v>159</v>
      </c>
      <c r="H436" s="9" t="s">
        <v>116</v>
      </c>
      <c r="I436" s="9" t="s">
        <v>42</v>
      </c>
      <c r="J436" s="9" t="s">
        <v>129</v>
      </c>
      <c r="K436" s="9" t="s">
        <v>37</v>
      </c>
      <c r="L436" s="331">
        <v>3.8761679999999998</v>
      </c>
      <c r="M436" s="331">
        <v>0.20041999999999999</v>
      </c>
      <c r="N436" s="331">
        <v>0.17485200000000001</v>
      </c>
      <c r="O436" s="331">
        <v>0.167293</v>
      </c>
      <c r="P436" s="331">
        <v>0.196353</v>
      </c>
      <c r="Q436" s="331">
        <v>1.1869999999999999E-3</v>
      </c>
      <c r="R436" s="331">
        <v>3.8549999999999999E-3</v>
      </c>
      <c r="S436" s="331">
        <v>-1</v>
      </c>
      <c r="T436" s="331">
        <v>-1</v>
      </c>
      <c r="U436" s="331">
        <v>2.9835280000000002</v>
      </c>
      <c r="V436" s="331">
        <f t="shared" si="60"/>
        <v>4.272743825860079E-3</v>
      </c>
      <c r="W436" s="331">
        <f t="shared" si="61"/>
        <v>2.2092523275019999E-4</v>
      </c>
      <c r="X436" s="331">
        <f t="shared" si="62"/>
        <v>1.9274133717611999E-4</v>
      </c>
      <c r="Y436" s="331">
        <f t="shared" si="63"/>
        <v>1.8440896598383001E-4</v>
      </c>
      <c r="Z436" s="331">
        <f t="shared" si="64"/>
        <v>2.1644213265242999E-4</v>
      </c>
      <c r="AA436" s="331">
        <f t="shared" si="65"/>
        <v>1.3084435249699999E-6</v>
      </c>
      <c r="AB436" s="331">
        <f t="shared" si="66"/>
        <v>4.2494101000499996E-6</v>
      </c>
      <c r="AC436" s="331">
        <f t="shared" si="67"/>
        <v>0</v>
      </c>
      <c r="AD436" s="331">
        <f t="shared" si="68"/>
        <v>0</v>
      </c>
      <c r="AE436" s="468">
        <f t="shared" si="69"/>
        <v>3.2887766581016801E-3</v>
      </c>
    </row>
    <row r="437" spans="1:31" x14ac:dyDescent="0.25">
      <c r="A437" s="11">
        <v>2275050011</v>
      </c>
      <c r="B437" s="4" t="s">
        <v>251</v>
      </c>
      <c r="C437" s="4" t="s">
        <v>247</v>
      </c>
      <c r="D437" s="9" t="s">
        <v>27</v>
      </c>
      <c r="E437" s="9">
        <v>2007</v>
      </c>
      <c r="F437" s="9">
        <v>76</v>
      </c>
      <c r="G437" s="9" t="s">
        <v>545</v>
      </c>
      <c r="H437" s="9" t="s">
        <v>116</v>
      </c>
      <c r="I437" s="9" t="s">
        <v>42</v>
      </c>
      <c r="J437" s="9" t="s">
        <v>129</v>
      </c>
      <c r="K437" s="9" t="s">
        <v>37</v>
      </c>
      <c r="L437" s="331">
        <v>26.803574000000001</v>
      </c>
      <c r="M437" s="331">
        <v>1.2331570000000001</v>
      </c>
      <c r="N437" s="331">
        <v>1.075842</v>
      </c>
      <c r="O437" s="331">
        <v>1.029328</v>
      </c>
      <c r="P437" s="331">
        <v>1.2081329999999999</v>
      </c>
      <c r="Q437" s="331">
        <v>9.8370000000000003E-3</v>
      </c>
      <c r="R437" s="331">
        <v>2.6636E-2</v>
      </c>
      <c r="S437" s="331">
        <v>-1</v>
      </c>
      <c r="T437" s="331">
        <v>-1</v>
      </c>
      <c r="U437" s="331">
        <v>20.616007</v>
      </c>
      <c r="V437" s="331">
        <f t="shared" si="60"/>
        <v>2.9545882768621939E-2</v>
      </c>
      <c r="W437" s="331">
        <f t="shared" si="61"/>
        <v>1.3593229081056699E-3</v>
      </c>
      <c r="X437" s="331">
        <f t="shared" si="62"/>
        <v>1.1859128043730199E-3</v>
      </c>
      <c r="Y437" s="331">
        <f t="shared" si="63"/>
        <v>1.1346398960996799E-3</v>
      </c>
      <c r="Z437" s="331">
        <f t="shared" si="64"/>
        <v>1.3317386698842297E-3</v>
      </c>
      <c r="AA437" s="331">
        <f t="shared" si="65"/>
        <v>1.0843436356469999E-5</v>
      </c>
      <c r="AB437" s="331">
        <f t="shared" si="66"/>
        <v>2.9361164053159999E-5</v>
      </c>
      <c r="AC437" s="331">
        <f t="shared" si="67"/>
        <v>0</v>
      </c>
      <c r="AD437" s="331">
        <f t="shared" si="68"/>
        <v>0</v>
      </c>
      <c r="AE437" s="468">
        <f t="shared" si="69"/>
        <v>2.2725257683139169E-2</v>
      </c>
    </row>
    <row r="438" spans="1:31" x14ac:dyDescent="0.25">
      <c r="A438" s="11">
        <v>2275050011</v>
      </c>
      <c r="B438" s="4" t="s">
        <v>251</v>
      </c>
      <c r="C438" s="4" t="s">
        <v>247</v>
      </c>
      <c r="D438" s="9" t="s">
        <v>27</v>
      </c>
      <c r="E438" s="9">
        <v>2007</v>
      </c>
      <c r="F438" s="9">
        <v>77</v>
      </c>
      <c r="G438" s="9" t="s">
        <v>149</v>
      </c>
      <c r="H438" s="9" t="s">
        <v>113</v>
      </c>
      <c r="I438" s="9" t="s">
        <v>42</v>
      </c>
      <c r="J438" s="9" t="s">
        <v>129</v>
      </c>
      <c r="K438" s="9" t="s">
        <v>37</v>
      </c>
      <c r="L438" s="331">
        <v>9.3281299999999998</v>
      </c>
      <c r="M438" s="331">
        <v>0.47294399999999998</v>
      </c>
      <c r="N438" s="331">
        <v>0.41261100000000001</v>
      </c>
      <c r="O438" s="331">
        <v>0.39477099999999998</v>
      </c>
      <c r="P438" s="331">
        <v>0.46334700000000001</v>
      </c>
      <c r="Q438" s="331">
        <v>5.0029999999999998E-2</v>
      </c>
      <c r="R438" s="331">
        <v>1.8172000000000001E-2</v>
      </c>
      <c r="S438" s="331">
        <v>-1</v>
      </c>
      <c r="T438" s="331">
        <v>-1</v>
      </c>
      <c r="U438" s="331">
        <v>14.065054</v>
      </c>
      <c r="V438" s="331">
        <f t="shared" si="60"/>
        <v>1.0282503200150298E-2</v>
      </c>
      <c r="W438" s="331">
        <f t="shared" si="61"/>
        <v>5.2133152019663998E-4</v>
      </c>
      <c r="X438" s="331">
        <f t="shared" si="62"/>
        <v>4.5482577193040996E-4</v>
      </c>
      <c r="Y438" s="331">
        <f t="shared" si="63"/>
        <v>4.3516053816000991E-4</v>
      </c>
      <c r="Z438" s="331">
        <f t="shared" si="64"/>
        <v>5.1075263855456996E-4</v>
      </c>
      <c r="AA438" s="331">
        <f t="shared" si="65"/>
        <v>5.5148634839299993E-5</v>
      </c>
      <c r="AB438" s="331">
        <f t="shared" si="66"/>
        <v>2.003120112532E-5</v>
      </c>
      <c r="AC438" s="331">
        <f t="shared" si="67"/>
        <v>0</v>
      </c>
      <c r="AD438" s="331">
        <f t="shared" si="68"/>
        <v>0</v>
      </c>
      <c r="AE438" s="468">
        <f t="shared" si="69"/>
        <v>1.5504068099960739E-2</v>
      </c>
    </row>
    <row r="439" spans="1:31" x14ac:dyDescent="0.25">
      <c r="A439" s="11">
        <v>2275050011</v>
      </c>
      <c r="B439" s="4" t="s">
        <v>251</v>
      </c>
      <c r="C439" s="4" t="s">
        <v>247</v>
      </c>
      <c r="D439" s="9" t="s">
        <v>27</v>
      </c>
      <c r="E439" s="9">
        <v>2007</v>
      </c>
      <c r="F439" s="9">
        <v>78</v>
      </c>
      <c r="G439" s="9" t="s">
        <v>149</v>
      </c>
      <c r="H439" s="9" t="s">
        <v>113</v>
      </c>
      <c r="I439" s="9" t="s">
        <v>30</v>
      </c>
      <c r="J439" s="9" t="s">
        <v>129</v>
      </c>
      <c r="K439" s="9" t="s">
        <v>37</v>
      </c>
      <c r="L439" s="331">
        <v>1.3325899999999999</v>
      </c>
      <c r="M439" s="331">
        <v>6.7562999999999998E-2</v>
      </c>
      <c r="N439" s="331">
        <v>5.8944000000000003E-2</v>
      </c>
      <c r="O439" s="331">
        <v>5.6396000000000002E-2</v>
      </c>
      <c r="P439" s="331">
        <v>6.6192000000000001E-2</v>
      </c>
      <c r="Q439" s="331">
        <v>7.1469999999999997E-3</v>
      </c>
      <c r="R439" s="331">
        <v>2.5959999999999998E-3</v>
      </c>
      <c r="S439" s="331">
        <v>-1</v>
      </c>
      <c r="T439" s="331">
        <v>-1</v>
      </c>
      <c r="U439" s="331">
        <v>2.009293</v>
      </c>
      <c r="V439" s="331">
        <f t="shared" si="60"/>
        <v>1.4689290285928999E-3</v>
      </c>
      <c r="W439" s="331">
        <f t="shared" si="61"/>
        <v>7.4475459037529987E-5</v>
      </c>
      <c r="X439" s="331">
        <f t="shared" si="62"/>
        <v>6.4974637856640003E-5</v>
      </c>
      <c r="Y439" s="331">
        <f t="shared" si="63"/>
        <v>6.2165948638759992E-5</v>
      </c>
      <c r="Z439" s="331">
        <f t="shared" si="64"/>
        <v>7.2964190231519991E-5</v>
      </c>
      <c r="AA439" s="331">
        <f t="shared" si="65"/>
        <v>7.8782189325699997E-6</v>
      </c>
      <c r="AB439" s="331">
        <f t="shared" si="66"/>
        <v>2.8616001607599995E-6</v>
      </c>
      <c r="AC439" s="331">
        <f t="shared" si="67"/>
        <v>0</v>
      </c>
      <c r="AD439" s="331">
        <f t="shared" si="68"/>
        <v>0</v>
      </c>
      <c r="AE439" s="468">
        <f t="shared" si="69"/>
        <v>2.2148663990038298E-3</v>
      </c>
    </row>
    <row r="440" spans="1:31" x14ac:dyDescent="0.25">
      <c r="A440" s="11">
        <v>2275050011</v>
      </c>
      <c r="B440" s="4" t="s">
        <v>251</v>
      </c>
      <c r="C440" s="4" t="s">
        <v>247</v>
      </c>
      <c r="D440" s="9" t="s">
        <v>27</v>
      </c>
      <c r="E440" s="9">
        <v>2007</v>
      </c>
      <c r="F440" s="9">
        <v>79</v>
      </c>
      <c r="G440" s="9" t="s">
        <v>149</v>
      </c>
      <c r="H440" s="9" t="s">
        <v>113</v>
      </c>
      <c r="I440" s="9" t="s">
        <v>99</v>
      </c>
      <c r="J440" s="9" t="s">
        <v>129</v>
      </c>
      <c r="K440" s="9" t="s">
        <v>37</v>
      </c>
      <c r="L440" s="331">
        <v>0.66629499999999997</v>
      </c>
      <c r="M440" s="331">
        <v>3.3782E-2</v>
      </c>
      <c r="N440" s="331">
        <v>2.9472000000000002E-2</v>
      </c>
      <c r="O440" s="331">
        <v>2.8198000000000001E-2</v>
      </c>
      <c r="P440" s="331">
        <v>3.3096E-2</v>
      </c>
      <c r="Q440" s="331">
        <v>3.5739999999999999E-3</v>
      </c>
      <c r="R440" s="331">
        <v>1.2979999999999999E-3</v>
      </c>
      <c r="S440" s="331">
        <v>-1</v>
      </c>
      <c r="T440" s="331">
        <v>-1</v>
      </c>
      <c r="U440" s="331">
        <v>1.0046470000000001</v>
      </c>
      <c r="V440" s="331">
        <f t="shared" si="60"/>
        <v>7.3446451429644993E-4</v>
      </c>
      <c r="W440" s="331">
        <f t="shared" si="61"/>
        <v>3.7238280674419997E-5</v>
      </c>
      <c r="X440" s="331">
        <f t="shared" si="62"/>
        <v>3.2487318928320001E-5</v>
      </c>
      <c r="Y440" s="331">
        <f t="shared" si="63"/>
        <v>3.1082974319379996E-5</v>
      </c>
      <c r="Z440" s="331">
        <f t="shared" si="64"/>
        <v>3.6482095115759995E-5</v>
      </c>
      <c r="AA440" s="331">
        <f t="shared" si="65"/>
        <v>3.9396606219399998E-6</v>
      </c>
      <c r="AB440" s="331">
        <f t="shared" si="66"/>
        <v>1.4308000803799997E-6</v>
      </c>
      <c r="AC440" s="331">
        <f t="shared" si="67"/>
        <v>0</v>
      </c>
      <c r="AD440" s="331">
        <f t="shared" si="68"/>
        <v>0</v>
      </c>
      <c r="AE440" s="468">
        <f t="shared" si="69"/>
        <v>1.1074337506575701E-3</v>
      </c>
    </row>
    <row r="441" spans="1:31" x14ac:dyDescent="0.25">
      <c r="A441" s="11">
        <v>2275050011</v>
      </c>
      <c r="B441" s="4" t="s">
        <v>251</v>
      </c>
      <c r="C441" s="4" t="s">
        <v>247</v>
      </c>
      <c r="D441" s="9" t="s">
        <v>27</v>
      </c>
      <c r="E441" s="9">
        <v>2007</v>
      </c>
      <c r="F441" s="9">
        <v>80</v>
      </c>
      <c r="G441" s="9" t="s">
        <v>149</v>
      </c>
      <c r="H441" s="9" t="s">
        <v>113</v>
      </c>
      <c r="I441" s="9" t="s">
        <v>120</v>
      </c>
      <c r="J441" s="9" t="s">
        <v>129</v>
      </c>
      <c r="K441" s="9" t="s">
        <v>37</v>
      </c>
      <c r="L441" s="331">
        <v>0.333148</v>
      </c>
      <c r="M441" s="331">
        <v>1.6891E-2</v>
      </c>
      <c r="N441" s="331">
        <v>1.4736000000000001E-2</v>
      </c>
      <c r="O441" s="331">
        <v>1.4099E-2</v>
      </c>
      <c r="P441" s="331">
        <v>1.6548E-2</v>
      </c>
      <c r="Q441" s="331">
        <v>1.787E-3</v>
      </c>
      <c r="R441" s="331">
        <v>6.4899999999999995E-4</v>
      </c>
      <c r="S441" s="331">
        <v>-1</v>
      </c>
      <c r="T441" s="331">
        <v>-1</v>
      </c>
      <c r="U441" s="331">
        <v>0.50232299999999996</v>
      </c>
      <c r="V441" s="331">
        <f t="shared" si="60"/>
        <v>3.6723280830387999E-4</v>
      </c>
      <c r="W441" s="331">
        <f t="shared" si="61"/>
        <v>1.8619140337209998E-5</v>
      </c>
      <c r="X441" s="331">
        <f t="shared" si="62"/>
        <v>1.6243659464160001E-5</v>
      </c>
      <c r="Y441" s="331">
        <f t="shared" si="63"/>
        <v>1.5541487159689998E-5</v>
      </c>
      <c r="Z441" s="331">
        <f t="shared" si="64"/>
        <v>1.8241047557879998E-5</v>
      </c>
      <c r="AA441" s="331">
        <f t="shared" si="65"/>
        <v>1.9698303109699999E-6</v>
      </c>
      <c r="AB441" s="331">
        <f t="shared" si="66"/>
        <v>7.1540004018999987E-7</v>
      </c>
      <c r="AC441" s="331">
        <f t="shared" si="67"/>
        <v>0</v>
      </c>
      <c r="AD441" s="331">
        <f t="shared" si="68"/>
        <v>0</v>
      </c>
      <c r="AE441" s="468">
        <f t="shared" si="69"/>
        <v>5.5371632417312985E-4</v>
      </c>
    </row>
    <row r="442" spans="1:31" x14ac:dyDescent="0.25">
      <c r="A442" s="11">
        <v>2275050011</v>
      </c>
      <c r="B442" s="4" t="s">
        <v>251</v>
      </c>
      <c r="C442" s="4" t="s">
        <v>247</v>
      </c>
      <c r="D442" s="9" t="s">
        <v>27</v>
      </c>
      <c r="E442" s="9">
        <v>2007</v>
      </c>
      <c r="F442" s="9">
        <v>81</v>
      </c>
      <c r="G442" s="9" t="s">
        <v>149</v>
      </c>
      <c r="H442" s="9" t="s">
        <v>113</v>
      </c>
      <c r="I442" s="9" t="s">
        <v>121</v>
      </c>
      <c r="J442" s="9" t="s">
        <v>129</v>
      </c>
      <c r="K442" s="9" t="s">
        <v>37</v>
      </c>
      <c r="L442" s="331">
        <v>20.988292999999999</v>
      </c>
      <c r="M442" s="331">
        <v>1.064125</v>
      </c>
      <c r="N442" s="331">
        <v>0.92837400000000003</v>
      </c>
      <c r="O442" s="331">
        <v>0.88823600000000003</v>
      </c>
      <c r="P442" s="331">
        <v>1.0425310000000001</v>
      </c>
      <c r="Q442" s="331">
        <v>0.112568</v>
      </c>
      <c r="R442" s="331">
        <v>4.0887E-2</v>
      </c>
      <c r="S442" s="331">
        <v>-1</v>
      </c>
      <c r="T442" s="331">
        <v>-1</v>
      </c>
      <c r="U442" s="331">
        <v>31.646370000000001</v>
      </c>
      <c r="V442" s="331">
        <f t="shared" si="60"/>
        <v>2.3135632751493825E-2</v>
      </c>
      <c r="W442" s="331">
        <f t="shared" si="61"/>
        <v>1.1729970227537499E-3</v>
      </c>
      <c r="X442" s="331">
        <f t="shared" si="62"/>
        <v>1.02335716010994E-3</v>
      </c>
      <c r="Y442" s="331">
        <f t="shared" si="63"/>
        <v>9.7911258874915997E-4</v>
      </c>
      <c r="Z442" s="331">
        <f t="shared" si="64"/>
        <v>1.1491937123256099E-3</v>
      </c>
      <c r="AA442" s="331">
        <f t="shared" si="65"/>
        <v>1.2408497954407999E-4</v>
      </c>
      <c r="AB442" s="331">
        <f t="shared" si="66"/>
        <v>4.5070202531970003E-5</v>
      </c>
      <c r="AC442" s="331">
        <f t="shared" si="67"/>
        <v>0</v>
      </c>
      <c r="AD442" s="331">
        <f t="shared" si="68"/>
        <v>0</v>
      </c>
      <c r="AE442" s="468">
        <f t="shared" si="69"/>
        <v>3.4884151571444699E-2</v>
      </c>
    </row>
    <row r="443" spans="1:31" x14ac:dyDescent="0.25">
      <c r="A443" s="11">
        <v>2275050011</v>
      </c>
      <c r="B443" s="4" t="s">
        <v>251</v>
      </c>
      <c r="C443" s="4" t="s">
        <v>247</v>
      </c>
      <c r="D443" s="9" t="s">
        <v>27</v>
      </c>
      <c r="E443" s="9">
        <v>2007</v>
      </c>
      <c r="F443" s="9">
        <v>82</v>
      </c>
      <c r="G443" s="9" t="s">
        <v>149</v>
      </c>
      <c r="H443" s="9" t="s">
        <v>113</v>
      </c>
      <c r="I443" s="9" t="s">
        <v>124</v>
      </c>
      <c r="J443" s="9" t="s">
        <v>129</v>
      </c>
      <c r="K443" s="9" t="s">
        <v>37</v>
      </c>
      <c r="L443" s="331">
        <v>15.324785</v>
      </c>
      <c r="M443" s="331">
        <v>0.77698</v>
      </c>
      <c r="N443" s="331">
        <v>0.67786000000000002</v>
      </c>
      <c r="O443" s="331">
        <v>0.64855300000000005</v>
      </c>
      <c r="P443" s="331">
        <v>0.76121300000000003</v>
      </c>
      <c r="Q443" s="331">
        <v>8.2193000000000002E-2</v>
      </c>
      <c r="R443" s="331">
        <v>2.9853999999999999E-2</v>
      </c>
      <c r="S443" s="331">
        <v>-1</v>
      </c>
      <c r="T443" s="331">
        <v>-1</v>
      </c>
      <c r="U443" s="331">
        <v>23.106874000000001</v>
      </c>
      <c r="V443" s="331">
        <f t="shared" si="60"/>
        <v>1.6892683828818349E-2</v>
      </c>
      <c r="W443" s="331">
        <f t="shared" si="61"/>
        <v>8.5647384164379997E-4</v>
      </c>
      <c r="X443" s="331">
        <f t="shared" si="62"/>
        <v>7.472127445965999E-4</v>
      </c>
      <c r="Y443" s="331">
        <f t="shared" si="63"/>
        <v>7.1490730703443008E-4</v>
      </c>
      <c r="Z443" s="331">
        <f t="shared" si="64"/>
        <v>8.3909369921902996E-4</v>
      </c>
      <c r="AA443" s="331">
        <f t="shared" si="65"/>
        <v>9.060227350283E-5</v>
      </c>
      <c r="AB443" s="331">
        <f t="shared" si="66"/>
        <v>3.2908401848739997E-5</v>
      </c>
      <c r="AC443" s="331">
        <f t="shared" si="67"/>
        <v>0</v>
      </c>
      <c r="AD443" s="331">
        <f t="shared" si="68"/>
        <v>0</v>
      </c>
      <c r="AE443" s="468">
        <f t="shared" si="69"/>
        <v>2.5470968548944938E-2</v>
      </c>
    </row>
    <row r="444" spans="1:31" x14ac:dyDescent="0.25">
      <c r="A444" s="11">
        <v>2275050011</v>
      </c>
      <c r="B444" s="4" t="s">
        <v>251</v>
      </c>
      <c r="C444" s="4" t="s">
        <v>247</v>
      </c>
      <c r="D444" s="9" t="s">
        <v>27</v>
      </c>
      <c r="E444" s="9">
        <v>2007</v>
      </c>
      <c r="F444" s="9">
        <v>83</v>
      </c>
      <c r="G444" s="9" t="s">
        <v>150</v>
      </c>
      <c r="H444" s="9" t="s">
        <v>113</v>
      </c>
      <c r="I444" s="9" t="s">
        <v>42</v>
      </c>
      <c r="J444" s="9" t="s">
        <v>129</v>
      </c>
      <c r="K444" s="9" t="s">
        <v>37</v>
      </c>
      <c r="L444" s="331">
        <v>13.123474999999999</v>
      </c>
      <c r="M444" s="331">
        <v>0.61931599999999998</v>
      </c>
      <c r="N444" s="331">
        <v>0.54030999999999996</v>
      </c>
      <c r="O444" s="331">
        <v>0.51694899999999999</v>
      </c>
      <c r="P444" s="331">
        <v>0.60674899999999998</v>
      </c>
      <c r="Q444" s="331">
        <v>6.3011999999999999E-2</v>
      </c>
      <c r="R444" s="331">
        <v>2.4738E-2</v>
      </c>
      <c r="S444" s="331">
        <v>-1</v>
      </c>
      <c r="T444" s="331">
        <v>-1</v>
      </c>
      <c r="U444" s="331">
        <v>19.147295</v>
      </c>
      <c r="V444" s="331">
        <f t="shared" si="60"/>
        <v>1.4466154919002248E-2</v>
      </c>
      <c r="W444" s="331">
        <f t="shared" si="61"/>
        <v>6.826790312639599E-4</v>
      </c>
      <c r="X444" s="331">
        <f t="shared" si="62"/>
        <v>5.9558982390609991E-4</v>
      </c>
      <c r="Y444" s="331">
        <f t="shared" si="63"/>
        <v>5.6983872939318986E-4</v>
      </c>
      <c r="Z444" s="331">
        <f t="shared" si="64"/>
        <v>6.6882628503118992E-4</v>
      </c>
      <c r="AA444" s="331">
        <f t="shared" si="65"/>
        <v>6.9458840265719998E-5</v>
      </c>
      <c r="AB444" s="331">
        <f t="shared" si="66"/>
        <v>2.7268977186779997E-5</v>
      </c>
      <c r="AC444" s="331">
        <f t="shared" si="67"/>
        <v>0</v>
      </c>
      <c r="AD444" s="331">
        <f t="shared" si="68"/>
        <v>0</v>
      </c>
      <c r="AE444" s="468">
        <f t="shared" si="69"/>
        <v>2.1106279834406445E-2</v>
      </c>
    </row>
    <row r="445" spans="1:31" x14ac:dyDescent="0.25">
      <c r="A445" s="11">
        <v>2275050011</v>
      </c>
      <c r="B445" s="4" t="s">
        <v>251</v>
      </c>
      <c r="C445" s="4" t="s">
        <v>247</v>
      </c>
      <c r="D445" s="9" t="s">
        <v>27</v>
      </c>
      <c r="E445" s="9">
        <v>2007</v>
      </c>
      <c r="F445" s="9">
        <v>84</v>
      </c>
      <c r="G445" s="9" t="s">
        <v>151</v>
      </c>
      <c r="H445" s="9" t="s">
        <v>116</v>
      </c>
      <c r="I445" s="9" t="s">
        <v>42</v>
      </c>
      <c r="J445" s="9" t="s">
        <v>129</v>
      </c>
      <c r="K445" s="9" t="s">
        <v>37</v>
      </c>
      <c r="L445" s="331">
        <v>328.54626000000002</v>
      </c>
      <c r="M445" s="331">
        <v>13.071828</v>
      </c>
      <c r="N445" s="331">
        <v>11.404248000000001</v>
      </c>
      <c r="O445" s="331">
        <v>10.911185</v>
      </c>
      <c r="P445" s="331">
        <v>12.806566999999999</v>
      </c>
      <c r="Q445" s="331">
        <v>8.8572999999999999E-2</v>
      </c>
      <c r="R445" s="331">
        <v>0.31562699999999999</v>
      </c>
      <c r="S445" s="331">
        <v>-1</v>
      </c>
      <c r="T445" s="331">
        <v>-1</v>
      </c>
      <c r="U445" s="331">
        <v>244.29370700000001</v>
      </c>
      <c r="V445" s="331">
        <f t="shared" si="60"/>
        <v>0.36216025825620063</v>
      </c>
      <c r="W445" s="331">
        <f t="shared" si="61"/>
        <v>1.440922384677468E-2</v>
      </c>
      <c r="X445" s="331">
        <f t="shared" si="62"/>
        <v>1.2571031552444881E-2</v>
      </c>
      <c r="Y445" s="331">
        <f t="shared" si="63"/>
        <v>1.2027522631002348E-2</v>
      </c>
      <c r="Z445" s="331">
        <f t="shared" si="64"/>
        <v>1.4116823646372768E-2</v>
      </c>
      <c r="AA445" s="331">
        <f t="shared" si="65"/>
        <v>9.7635019660629999E-5</v>
      </c>
      <c r="AB445" s="331">
        <f t="shared" si="66"/>
        <v>3.4791921184136999E-4</v>
      </c>
      <c r="AC445" s="331">
        <f t="shared" si="67"/>
        <v>0</v>
      </c>
      <c r="AD445" s="331">
        <f t="shared" si="68"/>
        <v>0</v>
      </c>
      <c r="AE445" s="468">
        <f t="shared" si="69"/>
        <v>0.26928771618792613</v>
      </c>
    </row>
    <row r="446" spans="1:31" x14ac:dyDescent="0.25">
      <c r="A446" s="11">
        <v>2275050011</v>
      </c>
      <c r="B446" s="4" t="s">
        <v>251</v>
      </c>
      <c r="C446" s="4" t="s">
        <v>247</v>
      </c>
      <c r="D446" s="9" t="s">
        <v>27</v>
      </c>
      <c r="E446" s="9">
        <v>2007</v>
      </c>
      <c r="F446" s="9">
        <v>85</v>
      </c>
      <c r="G446" s="9" t="s">
        <v>152</v>
      </c>
      <c r="H446" s="9" t="s">
        <v>116</v>
      </c>
      <c r="I446" s="9" t="s">
        <v>42</v>
      </c>
      <c r="J446" s="9" t="s">
        <v>129</v>
      </c>
      <c r="K446" s="9" t="s">
        <v>37</v>
      </c>
      <c r="L446" s="331">
        <v>61.189376000000003</v>
      </c>
      <c r="M446" s="331">
        <v>3.0204759999999999</v>
      </c>
      <c r="N446" s="331">
        <v>2.6351529999999999</v>
      </c>
      <c r="O446" s="331">
        <v>2.5212219999999999</v>
      </c>
      <c r="P446" s="331">
        <v>2.9591829999999999</v>
      </c>
      <c r="Q446" s="331">
        <v>1.8346000000000001E-2</v>
      </c>
      <c r="R446" s="331">
        <v>6.0546000000000003E-2</v>
      </c>
      <c r="S446" s="331">
        <v>-1</v>
      </c>
      <c r="T446" s="331">
        <v>-1</v>
      </c>
      <c r="U446" s="331">
        <v>46.862001999999997</v>
      </c>
      <c r="V446" s="331">
        <f t="shared" si="60"/>
        <v>6.7449741216642559E-2</v>
      </c>
      <c r="W446" s="331">
        <f t="shared" si="61"/>
        <v>3.3295048563835596E-3</v>
      </c>
      <c r="X446" s="331">
        <f t="shared" si="62"/>
        <v>2.9047589554804295E-3</v>
      </c>
      <c r="Y446" s="331">
        <f t="shared" si="63"/>
        <v>2.7791715256208194E-3</v>
      </c>
      <c r="Z446" s="331">
        <f t="shared" si="64"/>
        <v>3.2619408892597293E-3</v>
      </c>
      <c r="AA446" s="331">
        <f t="shared" si="65"/>
        <v>2.0223003293259999E-5</v>
      </c>
      <c r="AB446" s="331">
        <f t="shared" si="66"/>
        <v>6.6740540575259999E-5</v>
      </c>
      <c r="AC446" s="331">
        <f t="shared" si="67"/>
        <v>0</v>
      </c>
      <c r="AD446" s="331">
        <f t="shared" si="68"/>
        <v>0</v>
      </c>
      <c r="AE446" s="468">
        <f t="shared" si="69"/>
        <v>5.1656514813842612E-2</v>
      </c>
    </row>
    <row r="447" spans="1:31" x14ac:dyDescent="0.25">
      <c r="A447" s="11">
        <v>2275050011</v>
      </c>
      <c r="B447" s="4" t="s">
        <v>251</v>
      </c>
      <c r="C447" s="4" t="s">
        <v>247</v>
      </c>
      <c r="D447" s="9" t="s">
        <v>27</v>
      </c>
      <c r="E447" s="9">
        <v>2007</v>
      </c>
      <c r="F447" s="9">
        <v>86</v>
      </c>
      <c r="G447" s="9" t="s">
        <v>152</v>
      </c>
      <c r="H447" s="9" t="s">
        <v>116</v>
      </c>
      <c r="I447" s="9" t="s">
        <v>30</v>
      </c>
      <c r="J447" s="9" t="s">
        <v>129</v>
      </c>
      <c r="K447" s="9" t="s">
        <v>37</v>
      </c>
      <c r="L447" s="331">
        <v>79.546188000000001</v>
      </c>
      <c r="M447" s="331">
        <v>3.9266190000000001</v>
      </c>
      <c r="N447" s="331">
        <v>3.4256980000000001</v>
      </c>
      <c r="O447" s="331">
        <v>3.2775880000000002</v>
      </c>
      <c r="P447" s="331">
        <v>3.8469380000000002</v>
      </c>
      <c r="Q447" s="331">
        <v>2.385E-2</v>
      </c>
      <c r="R447" s="331">
        <v>7.8709000000000001E-2</v>
      </c>
      <c r="S447" s="331">
        <v>-1</v>
      </c>
      <c r="T447" s="331">
        <v>-1</v>
      </c>
      <c r="U447" s="331">
        <v>60.920602000000002</v>
      </c>
      <c r="V447" s="331">
        <f t="shared" si="60"/>
        <v>8.7684662699786267E-2</v>
      </c>
      <c r="W447" s="331">
        <f t="shared" si="61"/>
        <v>4.3283565337608899E-3</v>
      </c>
      <c r="X447" s="331">
        <f t="shared" si="62"/>
        <v>3.7761856500443799E-3</v>
      </c>
      <c r="Y447" s="331">
        <f t="shared" si="63"/>
        <v>3.6129223219202801E-3</v>
      </c>
      <c r="Z447" s="331">
        <f t="shared" si="64"/>
        <v>4.24052326626878E-3</v>
      </c>
      <c r="AA447" s="331">
        <f t="shared" si="65"/>
        <v>2.6290124743499998E-5</v>
      </c>
      <c r="AB447" s="331">
        <f t="shared" si="66"/>
        <v>8.6761820898789989E-5</v>
      </c>
      <c r="AC447" s="331">
        <f t="shared" si="67"/>
        <v>0</v>
      </c>
      <c r="AD447" s="331">
        <f t="shared" si="68"/>
        <v>0</v>
      </c>
      <c r="AE447" s="468">
        <f t="shared" si="69"/>
        <v>6.7153468596608618E-2</v>
      </c>
    </row>
    <row r="448" spans="1:31" x14ac:dyDescent="0.25">
      <c r="A448" s="11">
        <v>2275050011</v>
      </c>
      <c r="B448" s="4" t="s">
        <v>251</v>
      </c>
      <c r="C448" s="4" t="s">
        <v>247</v>
      </c>
      <c r="D448" s="9" t="s">
        <v>27</v>
      </c>
      <c r="E448" s="9">
        <v>2007</v>
      </c>
      <c r="F448" s="9">
        <v>87</v>
      </c>
      <c r="G448" s="9" t="s">
        <v>153</v>
      </c>
      <c r="H448" s="9" t="s">
        <v>134</v>
      </c>
      <c r="I448" s="9" t="s">
        <v>42</v>
      </c>
      <c r="J448" s="9" t="s">
        <v>129</v>
      </c>
      <c r="K448" s="9" t="s">
        <v>37</v>
      </c>
      <c r="L448" s="331">
        <v>63.110031999999997</v>
      </c>
      <c r="M448" s="331">
        <v>2.2167520000000001</v>
      </c>
      <c r="N448" s="331">
        <v>1.9339599999999999</v>
      </c>
      <c r="O448" s="331">
        <v>1.8503449999999999</v>
      </c>
      <c r="P448" s="331">
        <v>2.1717689999999998</v>
      </c>
      <c r="Q448" s="331">
        <v>8.0518999999999993E-2</v>
      </c>
      <c r="R448" s="331">
        <v>8.3676E-2</v>
      </c>
      <c r="S448" s="331">
        <v>-1</v>
      </c>
      <c r="T448" s="331">
        <v>-1</v>
      </c>
      <c r="U448" s="331">
        <v>64.764320999999995</v>
      </c>
      <c r="V448" s="331">
        <f t="shared" si="60"/>
        <v>6.9566902048061902E-2</v>
      </c>
      <c r="W448" s="331">
        <f t="shared" si="61"/>
        <v>2.4435508010651201E-3</v>
      </c>
      <c r="X448" s="331">
        <f t="shared" si="62"/>
        <v>2.1318259810875996E-3</v>
      </c>
      <c r="Y448" s="331">
        <f t="shared" si="63"/>
        <v>2.0396562209019499E-3</v>
      </c>
      <c r="Z448" s="331">
        <f t="shared" si="64"/>
        <v>2.3939655314073899E-3</v>
      </c>
      <c r="AA448" s="331">
        <f t="shared" si="65"/>
        <v>8.8757004369889993E-5</v>
      </c>
      <c r="AB448" s="331">
        <f t="shared" si="66"/>
        <v>9.2237001175559993E-5</v>
      </c>
      <c r="AC448" s="331">
        <f t="shared" si="67"/>
        <v>0</v>
      </c>
      <c r="AD448" s="331">
        <f t="shared" si="68"/>
        <v>0</v>
      </c>
      <c r="AE448" s="468">
        <f t="shared" si="69"/>
        <v>7.1390443522770491E-2</v>
      </c>
    </row>
    <row r="449" spans="1:31" x14ac:dyDescent="0.25">
      <c r="A449" s="11" t="s">
        <v>250</v>
      </c>
      <c r="B449" s="4" t="s">
        <v>251</v>
      </c>
      <c r="C449" s="4" t="s">
        <v>245</v>
      </c>
      <c r="D449" s="9" t="s">
        <v>27</v>
      </c>
      <c r="E449" s="9">
        <v>2007</v>
      </c>
      <c r="F449" s="9">
        <v>88</v>
      </c>
      <c r="G449" s="9" t="s">
        <v>177</v>
      </c>
      <c r="H449" s="9" t="s">
        <v>178</v>
      </c>
      <c r="I449" s="9" t="s">
        <v>42</v>
      </c>
      <c r="J449" s="9" t="s">
        <v>107</v>
      </c>
      <c r="K449" s="9" t="s">
        <v>37</v>
      </c>
      <c r="L449" s="331">
        <v>1.463017</v>
      </c>
      <c r="M449" s="331">
        <v>0.13969200000000001</v>
      </c>
      <c r="N449" s="331">
        <v>0.16151599999999999</v>
      </c>
      <c r="O449" s="331">
        <v>0.16067400000000001</v>
      </c>
      <c r="P449" s="331">
        <v>0.16151599999999999</v>
      </c>
      <c r="Q449" s="331">
        <v>6.2032999999999998E-2</v>
      </c>
      <c r="R449" s="331">
        <v>3.0953999999999999E-2</v>
      </c>
      <c r="S449" s="331">
        <v>-1</v>
      </c>
      <c r="T449" s="331">
        <v>-1</v>
      </c>
      <c r="U449" s="331">
        <v>23.957825</v>
      </c>
      <c r="V449" s="331">
        <f t="shared" si="60"/>
        <v>1.6127001858222698E-3</v>
      </c>
      <c r="W449" s="331">
        <f t="shared" si="61"/>
        <v>1.5398407151652E-4</v>
      </c>
      <c r="X449" s="331">
        <f t="shared" si="62"/>
        <v>1.7804091354595999E-4</v>
      </c>
      <c r="Y449" s="331">
        <f t="shared" si="63"/>
        <v>1.7711276742294E-4</v>
      </c>
      <c r="Z449" s="331">
        <f t="shared" si="64"/>
        <v>1.7804091354595999E-4</v>
      </c>
      <c r="AA449" s="331">
        <f t="shared" si="65"/>
        <v>6.8379677493230005E-5</v>
      </c>
      <c r="AB449" s="331">
        <f t="shared" si="66"/>
        <v>3.4120944289739994E-5</v>
      </c>
      <c r="AC449" s="331">
        <f t="shared" si="67"/>
        <v>0</v>
      </c>
      <c r="AD449" s="331">
        <f t="shared" si="68"/>
        <v>0</v>
      </c>
      <c r="AE449" s="468">
        <f t="shared" si="69"/>
        <v>2.6408981460500747E-2</v>
      </c>
    </row>
    <row r="450" spans="1:31" x14ac:dyDescent="0.25">
      <c r="A450" s="11" t="s">
        <v>250</v>
      </c>
      <c r="B450" s="4" t="s">
        <v>251</v>
      </c>
      <c r="C450" s="4" t="s">
        <v>245</v>
      </c>
      <c r="D450" s="9" t="s">
        <v>27</v>
      </c>
      <c r="E450" s="9">
        <v>2007</v>
      </c>
      <c r="F450" s="9">
        <v>89</v>
      </c>
      <c r="G450" s="9" t="s">
        <v>177</v>
      </c>
      <c r="H450" s="9" t="s">
        <v>178</v>
      </c>
      <c r="I450" s="9" t="s">
        <v>30</v>
      </c>
      <c r="J450" s="9" t="s">
        <v>107</v>
      </c>
      <c r="K450" s="9" t="s">
        <v>37</v>
      </c>
      <c r="L450" s="331">
        <v>22.920594999999999</v>
      </c>
      <c r="M450" s="331">
        <v>2.1885050000000001</v>
      </c>
      <c r="N450" s="331">
        <v>2.5304250000000001</v>
      </c>
      <c r="O450" s="331">
        <v>2.5172300000000001</v>
      </c>
      <c r="P450" s="331">
        <v>2.5304250000000001</v>
      </c>
      <c r="Q450" s="331">
        <v>0.97185600000000005</v>
      </c>
      <c r="R450" s="331">
        <v>0.48493799999999998</v>
      </c>
      <c r="S450" s="331">
        <v>-1</v>
      </c>
      <c r="T450" s="331">
        <v>-1</v>
      </c>
      <c r="U450" s="331">
        <v>375.33925099999999</v>
      </c>
      <c r="V450" s="331">
        <f t="shared" si="60"/>
        <v>2.526563110042945E-2</v>
      </c>
      <c r="W450" s="331">
        <f t="shared" si="61"/>
        <v>2.4124138134915501E-3</v>
      </c>
      <c r="X450" s="331">
        <f t="shared" si="62"/>
        <v>2.78931609660675E-3</v>
      </c>
      <c r="Y450" s="331">
        <f t="shared" si="63"/>
        <v>2.7747710988712997E-3</v>
      </c>
      <c r="Z450" s="331">
        <f t="shared" si="64"/>
        <v>2.78931609660675E-3</v>
      </c>
      <c r="AA450" s="331">
        <f t="shared" si="65"/>
        <v>1.07128786049136E-3</v>
      </c>
      <c r="AB450" s="331">
        <f t="shared" si="66"/>
        <v>5.3455264204877991E-4</v>
      </c>
      <c r="AC450" s="331">
        <f t="shared" si="67"/>
        <v>0</v>
      </c>
      <c r="AD450" s="331">
        <f t="shared" si="68"/>
        <v>0</v>
      </c>
      <c r="AE450" s="468">
        <f t="shared" si="69"/>
        <v>0.41374070146422876</v>
      </c>
    </row>
    <row r="451" spans="1:31" x14ac:dyDescent="0.25">
      <c r="A451" s="11" t="s">
        <v>250</v>
      </c>
      <c r="B451" s="4" t="s">
        <v>251</v>
      </c>
      <c r="C451" s="4" t="s">
        <v>245</v>
      </c>
      <c r="D451" s="9" t="s">
        <v>27</v>
      </c>
      <c r="E451" s="9">
        <v>2007</v>
      </c>
      <c r="F451" s="9">
        <v>90</v>
      </c>
      <c r="G451" s="9" t="s">
        <v>181</v>
      </c>
      <c r="H451" s="9" t="s">
        <v>182</v>
      </c>
      <c r="I451" s="9" t="s">
        <v>42</v>
      </c>
      <c r="J451" s="9" t="s">
        <v>107</v>
      </c>
      <c r="K451" s="9" t="s">
        <v>37</v>
      </c>
      <c r="L451" s="331">
        <v>7.1355950000000004</v>
      </c>
      <c r="M451" s="331">
        <v>1.6113409999999999</v>
      </c>
      <c r="N451" s="331">
        <v>1.8630869999999999</v>
      </c>
      <c r="O451" s="331">
        <v>1.853372</v>
      </c>
      <c r="P451" s="331">
        <v>1.8630869999999999</v>
      </c>
      <c r="Q451" s="331">
        <v>0.33883400000000002</v>
      </c>
      <c r="R451" s="331">
        <v>0.14444299999999999</v>
      </c>
      <c r="S451" s="331">
        <v>-1</v>
      </c>
      <c r="T451" s="331">
        <v>-1</v>
      </c>
      <c r="U451" s="331">
        <v>111.797861</v>
      </c>
      <c r="V451" s="331">
        <f t="shared" ref="V451:V514" si="70">IF(L451=-1,0,L451)*2.20462262/2000</f>
        <v>7.86564707207945E-3</v>
      </c>
      <c r="W451" s="331">
        <f t="shared" ref="W451:W514" si="71">IF(M451=-1,0,M451)*2.20462262/2000</f>
        <v>1.77619940856671E-3</v>
      </c>
      <c r="X451" s="331">
        <f t="shared" ref="X451:X514" si="72">IF(N451=-1,0,N451)*2.20462262/2000</f>
        <v>2.0537018716139696E-3</v>
      </c>
      <c r="Y451" s="331">
        <f t="shared" ref="Y451:Y514" si="73">IF(O451=-1,0,O451)*2.20462262/2000</f>
        <v>2.0429929172373199E-3</v>
      </c>
      <c r="Z451" s="331">
        <f t="shared" ref="Z451:Z514" si="74">IF(P451=-1,0,P451)*2.20462262/2000</f>
        <v>2.0537018716139696E-3</v>
      </c>
      <c r="AA451" s="331">
        <f t="shared" ref="AA451:AA514" si="75">IF(Q451=-1,0,Q451)*2.20462262/2000</f>
        <v>3.7350055041254001E-4</v>
      </c>
      <c r="AB451" s="331">
        <f t="shared" ref="AB451:AB514" si="76">IF(R451=-1,0,R451)*2.20462262/2000</f>
        <v>1.5922115255032998E-4</v>
      </c>
      <c r="AC451" s="331">
        <f t="shared" ref="AC451:AC514" si="77">IF(S451=-1,0,S451)*2.20462262/2000</f>
        <v>0</v>
      </c>
      <c r="AD451" s="331">
        <f t="shared" ref="AD451:AD514" si="78">IF(T451=-1,0,T451)*2.20462262/2000</f>
        <v>0</v>
      </c>
      <c r="AE451" s="468">
        <f t="shared" ref="AE451:AE514" si="79">IF(U451=-1,0,U451)*2.20462262/2000</f>
        <v>0.12323604661410791</v>
      </c>
    </row>
    <row r="452" spans="1:31" x14ac:dyDescent="0.25">
      <c r="A452" s="11" t="s">
        <v>250</v>
      </c>
      <c r="B452" s="4" t="s">
        <v>251</v>
      </c>
      <c r="C452" s="4" t="s">
        <v>245</v>
      </c>
      <c r="D452" s="9" t="s">
        <v>27</v>
      </c>
      <c r="E452" s="9">
        <v>2007</v>
      </c>
      <c r="F452" s="9">
        <v>91</v>
      </c>
      <c r="G452" s="9" t="s">
        <v>181</v>
      </c>
      <c r="H452" s="9" t="s">
        <v>182</v>
      </c>
      <c r="I452" s="9" t="s">
        <v>30</v>
      </c>
      <c r="J452" s="9" t="s">
        <v>107</v>
      </c>
      <c r="K452" s="9" t="s">
        <v>37</v>
      </c>
      <c r="L452" s="331">
        <v>88.985067999999998</v>
      </c>
      <c r="M452" s="331">
        <v>20.094365</v>
      </c>
      <c r="N452" s="331">
        <v>23.233789000000002</v>
      </c>
      <c r="O452" s="331">
        <v>23.112636999999999</v>
      </c>
      <c r="P452" s="331">
        <v>23.233789000000002</v>
      </c>
      <c r="Q452" s="331">
        <v>4.2254659999999999</v>
      </c>
      <c r="R452" s="331">
        <v>1.8012870000000001</v>
      </c>
      <c r="S452" s="331">
        <v>-1</v>
      </c>
      <c r="T452" s="331">
        <v>-1</v>
      </c>
      <c r="U452" s="331">
        <v>1394.1850930000001</v>
      </c>
      <c r="V452" s="331">
        <f t="shared" si="70"/>
        <v>9.8089246877519076E-2</v>
      </c>
      <c r="W452" s="331">
        <f t="shared" si="71"/>
        <v>2.2150245806768148E-2</v>
      </c>
      <c r="X452" s="331">
        <f t="shared" si="72"/>
        <v>2.561086838885359E-2</v>
      </c>
      <c r="Y452" s="331">
        <f t="shared" si="73"/>
        <v>2.5477321169024469E-2</v>
      </c>
      <c r="Z452" s="331">
        <f t="shared" si="74"/>
        <v>2.561086838885359E-2</v>
      </c>
      <c r="AA452" s="331">
        <f t="shared" si="75"/>
        <v>4.6577789618204597E-3</v>
      </c>
      <c r="AB452" s="331">
        <f t="shared" si="76"/>
        <v>1.9855790326559698E-3</v>
      </c>
      <c r="AC452" s="331">
        <f t="shared" si="77"/>
        <v>0</v>
      </c>
      <c r="AD452" s="331">
        <f t="shared" si="78"/>
        <v>0</v>
      </c>
      <c r="AE452" s="468">
        <f t="shared" si="79"/>
        <v>1.5368259962473019</v>
      </c>
    </row>
    <row r="453" spans="1:31" x14ac:dyDescent="0.25">
      <c r="A453" s="11" t="s">
        <v>250</v>
      </c>
      <c r="B453" s="4" t="s">
        <v>251</v>
      </c>
      <c r="C453" s="4" t="s">
        <v>245</v>
      </c>
      <c r="D453" s="9" t="s">
        <v>27</v>
      </c>
      <c r="E453" s="9">
        <v>2007</v>
      </c>
      <c r="F453" s="9">
        <v>92</v>
      </c>
      <c r="G453" s="9" t="s">
        <v>183</v>
      </c>
      <c r="H453" s="9" t="s">
        <v>161</v>
      </c>
      <c r="I453" s="9" t="s">
        <v>42</v>
      </c>
      <c r="J453" s="9" t="s">
        <v>107</v>
      </c>
      <c r="K453" s="9" t="s">
        <v>37</v>
      </c>
      <c r="L453" s="331">
        <v>29.842613</v>
      </c>
      <c r="M453" s="331">
        <v>9.4759229999999999</v>
      </c>
      <c r="N453" s="331">
        <v>8.2670750000000002</v>
      </c>
      <c r="O453" s="331">
        <v>7.9096479999999998</v>
      </c>
      <c r="P453" s="331">
        <v>9.283633</v>
      </c>
      <c r="Q453" s="331">
        <v>6.0000000000000002E-6</v>
      </c>
      <c r="R453" s="331">
        <v>8.0954999999999999E-2</v>
      </c>
      <c r="S453" s="331">
        <v>-1</v>
      </c>
      <c r="T453" s="331">
        <v>-1</v>
      </c>
      <c r="U453" s="331">
        <v>62.658506000000003</v>
      </c>
      <c r="V453" s="331">
        <f t="shared" si="70"/>
        <v>3.2895849829853024E-2</v>
      </c>
      <c r="W453" s="331">
        <f t="shared" si="71"/>
        <v>1.0445417095589129E-2</v>
      </c>
      <c r="X453" s="331">
        <f t="shared" si="72"/>
        <v>9.1128902731182505E-3</v>
      </c>
      <c r="Y453" s="331">
        <f t="shared" si="73"/>
        <v>8.7188944485188796E-3</v>
      </c>
      <c r="Z453" s="331">
        <f t="shared" si="74"/>
        <v>1.0233453653789229E-2</v>
      </c>
      <c r="AA453" s="331">
        <f t="shared" si="75"/>
        <v>6.6138678599999996E-9</v>
      </c>
      <c r="AB453" s="331">
        <f t="shared" si="76"/>
        <v>8.9237612101049994E-5</v>
      </c>
      <c r="AC453" s="331">
        <f t="shared" si="77"/>
        <v>0</v>
      </c>
      <c r="AD453" s="331">
        <f t="shared" si="78"/>
        <v>0</v>
      </c>
      <c r="AE453" s="468">
        <f t="shared" si="79"/>
        <v>6.9069179831502861E-2</v>
      </c>
    </row>
    <row r="454" spans="1:31" x14ac:dyDescent="0.25">
      <c r="A454" s="11" t="s">
        <v>250</v>
      </c>
      <c r="B454" s="4" t="s">
        <v>251</v>
      </c>
      <c r="C454" s="4" t="s">
        <v>245</v>
      </c>
      <c r="D454" s="9" t="s">
        <v>27</v>
      </c>
      <c r="E454" s="9">
        <v>2007</v>
      </c>
      <c r="F454" s="9">
        <v>93</v>
      </c>
      <c r="G454" s="9" t="s">
        <v>230</v>
      </c>
      <c r="H454" s="9" t="s">
        <v>231</v>
      </c>
      <c r="I454" s="9" t="s">
        <v>42</v>
      </c>
      <c r="J454" s="9" t="s">
        <v>107</v>
      </c>
      <c r="K454" s="9" t="s">
        <v>37</v>
      </c>
      <c r="L454" s="331">
        <v>538.78154800000004</v>
      </c>
      <c r="M454" s="331">
        <v>183.27582100000001</v>
      </c>
      <c r="N454" s="331">
        <v>211.90974399999999</v>
      </c>
      <c r="O454" s="331">
        <v>210.80474100000001</v>
      </c>
      <c r="P454" s="331">
        <v>211.90974399999999</v>
      </c>
      <c r="Q454" s="331">
        <v>6.0841649999999996</v>
      </c>
      <c r="R454" s="331">
        <v>4.1734179999999999</v>
      </c>
      <c r="S454" s="331">
        <v>-1</v>
      </c>
      <c r="T454" s="331">
        <v>-1</v>
      </c>
      <c r="U454" s="331">
        <v>3230.1994340000001</v>
      </c>
      <c r="V454" s="331">
        <f t="shared" si="70"/>
        <v>0.59390499397970786</v>
      </c>
      <c r="W454" s="331">
        <f t="shared" si="71"/>
        <v>0.20202701033783552</v>
      </c>
      <c r="X454" s="331">
        <f t="shared" si="72"/>
        <v>0.23359050751040461</v>
      </c>
      <c r="Y454" s="331">
        <f t="shared" si="73"/>
        <v>0.23237245020592071</v>
      </c>
      <c r="Z454" s="331">
        <f t="shared" si="74"/>
        <v>0.23359050751040461</v>
      </c>
      <c r="AA454" s="331">
        <f t="shared" si="75"/>
        <v>6.7066438914061494E-3</v>
      </c>
      <c r="AB454" s="331">
        <f t="shared" si="76"/>
        <v>4.600405862757579E-3</v>
      </c>
      <c r="AC454" s="331">
        <f t="shared" si="77"/>
        <v>0</v>
      </c>
      <c r="AD454" s="331">
        <f t="shared" si="78"/>
        <v>0</v>
      </c>
      <c r="AE454" s="468">
        <f t="shared" si="79"/>
        <v>3.5606853696537981</v>
      </c>
    </row>
    <row r="455" spans="1:31" x14ac:dyDescent="0.25">
      <c r="A455" s="11">
        <v>2275050011</v>
      </c>
      <c r="B455" s="4" t="s">
        <v>251</v>
      </c>
      <c r="C455" s="4" t="s">
        <v>247</v>
      </c>
      <c r="D455" s="9" t="s">
        <v>27</v>
      </c>
      <c r="E455" s="9">
        <v>2007</v>
      </c>
      <c r="F455" s="9">
        <v>94</v>
      </c>
      <c r="G455" s="9" t="s">
        <v>154</v>
      </c>
      <c r="H455" s="9" t="s">
        <v>116</v>
      </c>
      <c r="I455" s="9" t="s">
        <v>42</v>
      </c>
      <c r="J455" s="9" t="s">
        <v>129</v>
      </c>
      <c r="K455" s="9" t="s">
        <v>37</v>
      </c>
      <c r="L455" s="331">
        <v>101.715295</v>
      </c>
      <c r="M455" s="331">
        <v>5.351451</v>
      </c>
      <c r="N455" s="331">
        <v>4.6687640000000004</v>
      </c>
      <c r="O455" s="331">
        <v>4.4669090000000002</v>
      </c>
      <c r="P455" s="331">
        <v>5.2428559999999997</v>
      </c>
      <c r="Q455" s="331">
        <v>3.0178E-2</v>
      </c>
      <c r="R455" s="331">
        <v>0.101107</v>
      </c>
      <c r="S455" s="331">
        <v>-1</v>
      </c>
      <c r="T455" s="331">
        <v>-1</v>
      </c>
      <c r="U455" s="331">
        <v>78.256439999999998</v>
      </c>
      <c r="V455" s="331">
        <f t="shared" si="70"/>
        <v>0.11212192007848644</v>
      </c>
      <c r="W455" s="331">
        <f t="shared" si="71"/>
        <v>5.8989649622108098E-3</v>
      </c>
      <c r="X455" s="331">
        <f t="shared" si="72"/>
        <v>5.1464313609208409E-3</v>
      </c>
      <c r="Y455" s="331">
        <f t="shared" si="73"/>
        <v>4.9239243114407904E-3</v>
      </c>
      <c r="Z455" s="331">
        <f t="shared" si="74"/>
        <v>5.7792594655013589E-3</v>
      </c>
      <c r="AA455" s="331">
        <f t="shared" si="75"/>
        <v>3.3265550713180002E-5</v>
      </c>
      <c r="AB455" s="331">
        <f t="shared" si="76"/>
        <v>1.1145138962016999E-4</v>
      </c>
      <c r="AC455" s="331">
        <f t="shared" si="77"/>
        <v>0</v>
      </c>
      <c r="AD455" s="331">
        <f t="shared" si="78"/>
        <v>0</v>
      </c>
      <c r="AE455" s="468">
        <f t="shared" si="79"/>
        <v>8.6262958892336386E-2</v>
      </c>
    </row>
    <row r="456" spans="1:31" x14ac:dyDescent="0.25">
      <c r="A456" s="11">
        <v>2275050011</v>
      </c>
      <c r="B456" s="4" t="s">
        <v>251</v>
      </c>
      <c r="C456" s="4" t="s">
        <v>247</v>
      </c>
      <c r="D456" s="9" t="s">
        <v>27</v>
      </c>
      <c r="E456" s="9">
        <v>2007</v>
      </c>
      <c r="F456" s="9">
        <v>95</v>
      </c>
      <c r="G456" s="9" t="s">
        <v>154</v>
      </c>
      <c r="H456" s="9" t="s">
        <v>116</v>
      </c>
      <c r="I456" s="9" t="s">
        <v>30</v>
      </c>
      <c r="J456" s="9" t="s">
        <v>129</v>
      </c>
      <c r="K456" s="9" t="s">
        <v>37</v>
      </c>
      <c r="L456" s="331">
        <v>11.301698999999999</v>
      </c>
      <c r="M456" s="331">
        <v>0.59460599999999997</v>
      </c>
      <c r="N456" s="331">
        <v>0.51875199999999999</v>
      </c>
      <c r="O456" s="331">
        <v>0.49632300000000001</v>
      </c>
      <c r="P456" s="331">
        <v>0.58253999999999995</v>
      </c>
      <c r="Q456" s="331">
        <v>3.3530000000000001E-3</v>
      </c>
      <c r="R456" s="331">
        <v>1.1233999999999999E-2</v>
      </c>
      <c r="S456" s="331">
        <v>-1</v>
      </c>
      <c r="T456" s="331">
        <v>-1</v>
      </c>
      <c r="U456" s="331">
        <v>8.6951599999999996</v>
      </c>
      <c r="V456" s="331">
        <f t="shared" si="70"/>
        <v>1.2457990629915688E-2</v>
      </c>
      <c r="W456" s="331">
        <f t="shared" si="71"/>
        <v>6.5544091879385987E-4</v>
      </c>
      <c r="X456" s="331">
        <f t="shared" si="72"/>
        <v>5.718261966851199E-4</v>
      </c>
      <c r="Y456" s="331">
        <f t="shared" si="73"/>
        <v>5.4710245631313002E-4</v>
      </c>
      <c r="Z456" s="331">
        <f t="shared" si="74"/>
        <v>6.4214043052739989E-4</v>
      </c>
      <c r="AA456" s="331">
        <f t="shared" si="75"/>
        <v>3.69604982243E-6</v>
      </c>
      <c r="AB456" s="331">
        <f t="shared" si="76"/>
        <v>1.2383365256539998E-5</v>
      </c>
      <c r="AC456" s="331">
        <f t="shared" si="77"/>
        <v>0</v>
      </c>
      <c r="AD456" s="331">
        <f t="shared" si="78"/>
        <v>0</v>
      </c>
      <c r="AE456" s="468">
        <f t="shared" si="79"/>
        <v>9.5847732102595992E-3</v>
      </c>
    </row>
    <row r="457" spans="1:31" x14ac:dyDescent="0.25">
      <c r="A457" s="11">
        <v>2275050011</v>
      </c>
      <c r="B457" s="4" t="s">
        <v>251</v>
      </c>
      <c r="C457" s="4" t="s">
        <v>247</v>
      </c>
      <c r="D457" s="9" t="s">
        <v>27</v>
      </c>
      <c r="E457" s="9">
        <v>2007</v>
      </c>
      <c r="F457" s="9">
        <v>96</v>
      </c>
      <c r="G457" s="9" t="s">
        <v>155</v>
      </c>
      <c r="H457" s="9" t="s">
        <v>116</v>
      </c>
      <c r="I457" s="9" t="s">
        <v>42</v>
      </c>
      <c r="J457" s="9" t="s">
        <v>129</v>
      </c>
      <c r="K457" s="9" t="s">
        <v>37</v>
      </c>
      <c r="L457" s="331">
        <v>1277.1422090000001</v>
      </c>
      <c r="M457" s="331">
        <v>53.879278999999997</v>
      </c>
      <c r="N457" s="331">
        <v>47.005873000000001</v>
      </c>
      <c r="O457" s="331">
        <v>44.973573000000002</v>
      </c>
      <c r="P457" s="331">
        <v>52.785932000000003</v>
      </c>
      <c r="Q457" s="331">
        <v>0.35342400000000002</v>
      </c>
      <c r="R457" s="331">
        <v>1.2412099999999999</v>
      </c>
      <c r="S457" s="331">
        <v>-1</v>
      </c>
      <c r="T457" s="331">
        <v>-1</v>
      </c>
      <c r="U457" s="331">
        <v>960.68915700000002</v>
      </c>
      <c r="V457" s="331">
        <f t="shared" si="70"/>
        <v>1.4078083014590839</v>
      </c>
      <c r="W457" s="331">
        <f t="shared" si="71"/>
        <v>5.9391738616345488E-2</v>
      </c>
      <c r="X457" s="331">
        <f t="shared" si="72"/>
        <v>5.1815105444323627E-2</v>
      </c>
      <c r="Y457" s="331">
        <f t="shared" si="73"/>
        <v>4.9574878169010635E-2</v>
      </c>
      <c r="Z457" s="331">
        <f t="shared" si="74"/>
        <v>5.8186529852490919E-2</v>
      </c>
      <c r="AA457" s="331">
        <f t="shared" si="75"/>
        <v>3.8958327242543999E-4</v>
      </c>
      <c r="AB457" s="331">
        <f t="shared" si="76"/>
        <v>1.3681998210850999E-3</v>
      </c>
      <c r="AC457" s="331">
        <f t="shared" si="77"/>
        <v>0</v>
      </c>
      <c r="AD457" s="331">
        <f t="shared" si="78"/>
        <v>0</v>
      </c>
      <c r="AE457" s="468">
        <f t="shared" si="79"/>
        <v>1.0589785231554656</v>
      </c>
    </row>
    <row r="458" spans="1:31" x14ac:dyDescent="0.25">
      <c r="A458" s="11">
        <v>2275050011</v>
      </c>
      <c r="B458" s="4" t="s">
        <v>251</v>
      </c>
      <c r="C458" s="4" t="s">
        <v>247</v>
      </c>
      <c r="D458" s="9" t="s">
        <v>27</v>
      </c>
      <c r="E458" s="9">
        <v>2007</v>
      </c>
      <c r="F458" s="9">
        <v>97</v>
      </c>
      <c r="G458" s="9" t="s">
        <v>155</v>
      </c>
      <c r="H458" s="9" t="s">
        <v>116</v>
      </c>
      <c r="I458" s="9" t="s">
        <v>30</v>
      </c>
      <c r="J458" s="9" t="s">
        <v>129</v>
      </c>
      <c r="K458" s="9" t="s">
        <v>37</v>
      </c>
      <c r="L458" s="331">
        <v>14.96651</v>
      </c>
      <c r="M458" s="331">
        <v>0.63139800000000001</v>
      </c>
      <c r="N458" s="331">
        <v>0.55084999999999995</v>
      </c>
      <c r="O458" s="331">
        <v>0.527034</v>
      </c>
      <c r="P458" s="331">
        <v>0.61858500000000005</v>
      </c>
      <c r="Q458" s="331">
        <v>4.1419999999999998E-3</v>
      </c>
      <c r="R458" s="331">
        <v>1.4545000000000001E-2</v>
      </c>
      <c r="S458" s="331">
        <v>-1</v>
      </c>
      <c r="T458" s="331">
        <v>-1</v>
      </c>
      <c r="U458" s="331">
        <v>11.258076000000001</v>
      </c>
      <c r="V458" s="331">
        <f t="shared" si="70"/>
        <v>1.6497753244228096E-2</v>
      </c>
      <c r="W458" s="331">
        <f t="shared" si="71"/>
        <v>6.9599715651137998E-4</v>
      </c>
      <c r="X458" s="331">
        <f t="shared" si="72"/>
        <v>6.0720818511349997E-4</v>
      </c>
      <c r="Y458" s="331">
        <f t="shared" si="73"/>
        <v>5.8095553895454004E-4</v>
      </c>
      <c r="Z458" s="331">
        <f t="shared" si="74"/>
        <v>6.8187324169635005E-4</v>
      </c>
      <c r="AA458" s="331">
        <f t="shared" si="75"/>
        <v>4.5657734460200001E-6</v>
      </c>
      <c r="AB458" s="331">
        <f t="shared" si="76"/>
        <v>1.6033118003949999E-5</v>
      </c>
      <c r="AC458" s="331">
        <f t="shared" si="77"/>
        <v>0</v>
      </c>
      <c r="AD458" s="331">
        <f t="shared" si="78"/>
        <v>0</v>
      </c>
      <c r="AE458" s="468">
        <f t="shared" si="79"/>
        <v>1.240990450363956E-2</v>
      </c>
    </row>
    <row r="459" spans="1:31" x14ac:dyDescent="0.25">
      <c r="A459" s="11">
        <v>2275050011</v>
      </c>
      <c r="B459" s="4" t="s">
        <v>251</v>
      </c>
      <c r="C459" s="4" t="s">
        <v>247</v>
      </c>
      <c r="D459" s="9" t="s">
        <v>27</v>
      </c>
      <c r="E459" s="9">
        <v>2007</v>
      </c>
      <c r="F459" s="9">
        <v>98</v>
      </c>
      <c r="G459" s="9" t="s">
        <v>155</v>
      </c>
      <c r="H459" s="9" t="s">
        <v>116</v>
      </c>
      <c r="I459" s="9" t="s">
        <v>99</v>
      </c>
      <c r="J459" s="9" t="s">
        <v>129</v>
      </c>
      <c r="K459" s="9" t="s">
        <v>37</v>
      </c>
      <c r="L459" s="331">
        <v>19.955347</v>
      </c>
      <c r="M459" s="331">
        <v>0.84186399999999995</v>
      </c>
      <c r="N459" s="331">
        <v>0.73446699999999998</v>
      </c>
      <c r="O459" s="331">
        <v>0.702712</v>
      </c>
      <c r="P459" s="331">
        <v>0.82477999999999996</v>
      </c>
      <c r="Q459" s="331">
        <v>5.522E-3</v>
      </c>
      <c r="R459" s="331">
        <v>1.9394000000000002E-2</v>
      </c>
      <c r="S459" s="331">
        <v>-1</v>
      </c>
      <c r="T459" s="331">
        <v>-1</v>
      </c>
      <c r="U459" s="331">
        <v>15.010768000000001</v>
      </c>
      <c r="V459" s="331">
        <f t="shared" si="70"/>
        <v>2.1997004693074571E-2</v>
      </c>
      <c r="W459" s="331">
        <f t="shared" si="71"/>
        <v>9.2799620868183987E-4</v>
      </c>
      <c r="X459" s="331">
        <f t="shared" si="72"/>
        <v>8.0961128092176991E-4</v>
      </c>
      <c r="Y459" s="331">
        <f t="shared" si="73"/>
        <v>7.7460738527271994E-4</v>
      </c>
      <c r="Z459" s="331">
        <f t="shared" si="74"/>
        <v>9.0916432226179989E-4</v>
      </c>
      <c r="AA459" s="331">
        <f t="shared" si="75"/>
        <v>6.0869630538199999E-6</v>
      </c>
      <c r="AB459" s="331">
        <f t="shared" si="76"/>
        <v>2.1378225546140003E-5</v>
      </c>
      <c r="AC459" s="331">
        <f t="shared" si="77"/>
        <v>0</v>
      </c>
      <c r="AD459" s="331">
        <f t="shared" si="78"/>
        <v>0</v>
      </c>
      <c r="AE459" s="468">
        <f t="shared" si="79"/>
        <v>1.6546539338186079E-2</v>
      </c>
    </row>
    <row r="460" spans="1:31" x14ac:dyDescent="0.25">
      <c r="A460" s="11">
        <v>2275050011</v>
      </c>
      <c r="B460" s="4" t="s">
        <v>251</v>
      </c>
      <c r="C460" s="4" t="s">
        <v>247</v>
      </c>
      <c r="D460" s="9" t="s">
        <v>27</v>
      </c>
      <c r="E460" s="9">
        <v>2007</v>
      </c>
      <c r="F460" s="9">
        <v>99</v>
      </c>
      <c r="G460" s="9" t="s">
        <v>156</v>
      </c>
      <c r="H460" s="9" t="s">
        <v>116</v>
      </c>
      <c r="I460" s="9" t="s">
        <v>42</v>
      </c>
      <c r="J460" s="9" t="s">
        <v>129</v>
      </c>
      <c r="K460" s="9" t="s">
        <v>37</v>
      </c>
      <c r="L460" s="331">
        <v>320.54289699999998</v>
      </c>
      <c r="M460" s="331">
        <v>14.787207</v>
      </c>
      <c r="N460" s="331">
        <v>12.900795</v>
      </c>
      <c r="O460" s="331">
        <v>12.343029</v>
      </c>
      <c r="P460" s="331">
        <v>14.487137000000001</v>
      </c>
      <c r="Q460" s="331">
        <v>0.119073</v>
      </c>
      <c r="R460" s="331">
        <v>0.31872099999999998</v>
      </c>
      <c r="S460" s="331">
        <v>-1</v>
      </c>
      <c r="T460" s="331">
        <v>-1</v>
      </c>
      <c r="U460" s="331">
        <v>246.688106</v>
      </c>
      <c r="V460" s="331">
        <f t="shared" si="70"/>
        <v>0.35333806070326507</v>
      </c>
      <c r="W460" s="331">
        <f t="shared" si="71"/>
        <v>1.6300105519411169E-2</v>
      </c>
      <c r="X460" s="331">
        <f t="shared" si="72"/>
        <v>1.422069223649145E-2</v>
      </c>
      <c r="Y460" s="331">
        <f t="shared" si="73"/>
        <v>1.3605860466357988E-2</v>
      </c>
      <c r="Z460" s="331">
        <f t="shared" si="74"/>
        <v>1.5969334964619469E-2</v>
      </c>
      <c r="AA460" s="331">
        <f t="shared" si="75"/>
        <v>1.3125551461562999E-4</v>
      </c>
      <c r="AB460" s="331">
        <f t="shared" si="76"/>
        <v>3.5132976303450998E-4</v>
      </c>
      <c r="AC460" s="331">
        <f t="shared" si="77"/>
        <v>0</v>
      </c>
      <c r="AD460" s="331">
        <f t="shared" si="78"/>
        <v>0</v>
      </c>
      <c r="AE460" s="468">
        <f t="shared" si="79"/>
        <v>0.27192708928627884</v>
      </c>
    </row>
    <row r="461" spans="1:31" x14ac:dyDescent="0.25">
      <c r="A461" s="11">
        <v>2275050011</v>
      </c>
      <c r="B461" s="4" t="s">
        <v>251</v>
      </c>
      <c r="C461" s="4" t="s">
        <v>247</v>
      </c>
      <c r="D461" s="9" t="s">
        <v>27</v>
      </c>
      <c r="E461" s="9">
        <v>2007</v>
      </c>
      <c r="F461" s="9">
        <v>100</v>
      </c>
      <c r="G461" s="9" t="s">
        <v>156</v>
      </c>
      <c r="H461" s="9" t="s">
        <v>116</v>
      </c>
      <c r="I461" s="9" t="s">
        <v>30</v>
      </c>
      <c r="J461" s="9" t="s">
        <v>129</v>
      </c>
      <c r="K461" s="9" t="s">
        <v>37</v>
      </c>
      <c r="L461" s="331">
        <v>35.615876999999998</v>
      </c>
      <c r="M461" s="331">
        <v>1.6430229999999999</v>
      </c>
      <c r="N461" s="331">
        <v>1.433422</v>
      </c>
      <c r="O461" s="331">
        <v>1.371448</v>
      </c>
      <c r="P461" s="331">
        <v>1.6096820000000001</v>
      </c>
      <c r="Q461" s="331">
        <v>1.323E-2</v>
      </c>
      <c r="R461" s="331">
        <v>3.5413E-2</v>
      </c>
      <c r="S461" s="331">
        <v>-1</v>
      </c>
      <c r="T461" s="331">
        <v>-1</v>
      </c>
      <c r="U461" s="331">
        <v>27.409790000000001</v>
      </c>
      <c r="V461" s="331">
        <f t="shared" si="70"/>
        <v>3.9259784032668867E-2</v>
      </c>
      <c r="W461" s="331">
        <f t="shared" si="71"/>
        <v>1.8111228354901299E-3</v>
      </c>
      <c r="X461" s="331">
        <f t="shared" si="72"/>
        <v>1.5800772826028197E-3</v>
      </c>
      <c r="Y461" s="331">
        <f t="shared" si="73"/>
        <v>1.5117626414768799E-3</v>
      </c>
      <c r="Z461" s="331">
        <f t="shared" si="74"/>
        <v>1.7743706741034199E-3</v>
      </c>
      <c r="AA461" s="331">
        <f t="shared" si="75"/>
        <v>1.45835786313E-5</v>
      </c>
      <c r="AB461" s="331">
        <f t="shared" si="76"/>
        <v>3.9036150421029992E-5</v>
      </c>
      <c r="AC461" s="331">
        <f t="shared" si="77"/>
        <v>0</v>
      </c>
      <c r="AD461" s="331">
        <f t="shared" si="78"/>
        <v>0</v>
      </c>
      <c r="AE461" s="468">
        <f t="shared" si="79"/>
        <v>3.0214121521724899E-2</v>
      </c>
    </row>
    <row r="462" spans="1:31" x14ac:dyDescent="0.25">
      <c r="A462" s="11">
        <v>2275050011</v>
      </c>
      <c r="B462" s="4" t="s">
        <v>251</v>
      </c>
      <c r="C462" s="4" t="s">
        <v>247</v>
      </c>
      <c r="D462" s="9" t="s">
        <v>27</v>
      </c>
      <c r="E462" s="9">
        <v>2007</v>
      </c>
      <c r="F462" s="9">
        <v>101</v>
      </c>
      <c r="G462" s="9" t="s">
        <v>157</v>
      </c>
      <c r="H462" s="9" t="s">
        <v>116</v>
      </c>
      <c r="I462" s="9" t="s">
        <v>42</v>
      </c>
      <c r="J462" s="9" t="s">
        <v>129</v>
      </c>
      <c r="K462" s="9" t="s">
        <v>37</v>
      </c>
      <c r="L462" s="331">
        <v>268.08495299999998</v>
      </c>
      <c r="M462" s="331">
        <v>13.611323000000001</v>
      </c>
      <c r="N462" s="331">
        <v>11.874919999999999</v>
      </c>
      <c r="O462" s="331">
        <v>11.361507</v>
      </c>
      <c r="P462" s="331">
        <v>13.335115</v>
      </c>
      <c r="Q462" s="331">
        <v>8.8303000000000006E-2</v>
      </c>
      <c r="R462" s="331">
        <v>0.26679000000000003</v>
      </c>
      <c r="S462" s="331">
        <v>-1</v>
      </c>
      <c r="T462" s="331">
        <v>-1</v>
      </c>
      <c r="U462" s="331">
        <v>206.49373199999999</v>
      </c>
      <c r="V462" s="331">
        <f t="shared" si="70"/>
        <v>0.2955130757327184</v>
      </c>
      <c r="W462" s="331">
        <f t="shared" si="71"/>
        <v>1.500391528696313E-2</v>
      </c>
      <c r="X462" s="331">
        <f t="shared" si="72"/>
        <v>1.3089858621345199E-2</v>
      </c>
      <c r="Y462" s="331">
        <f t="shared" si="73"/>
        <v>1.2523917664744168E-2</v>
      </c>
      <c r="Z462" s="331">
        <f t="shared" si="74"/>
        <v>1.469944808465065E-2</v>
      </c>
      <c r="AA462" s="331">
        <f t="shared" si="75"/>
        <v>9.7337395606929993E-5</v>
      </c>
      <c r="AB462" s="331">
        <f t="shared" si="76"/>
        <v>2.9408563439489998E-4</v>
      </c>
      <c r="AC462" s="331">
        <f t="shared" si="77"/>
        <v>0</v>
      </c>
      <c r="AD462" s="331">
        <f t="shared" si="78"/>
        <v>0</v>
      </c>
      <c r="AE462" s="468">
        <f t="shared" si="79"/>
        <v>0.22762037622770889</v>
      </c>
    </row>
    <row r="463" spans="1:31" x14ac:dyDescent="0.25">
      <c r="A463" s="11">
        <v>2275050011</v>
      </c>
      <c r="B463" s="4" t="s">
        <v>251</v>
      </c>
      <c r="C463" s="4" t="s">
        <v>247</v>
      </c>
      <c r="D463" s="9" t="s">
        <v>27</v>
      </c>
      <c r="E463" s="9">
        <v>2007</v>
      </c>
      <c r="F463" s="9">
        <v>102</v>
      </c>
      <c r="G463" s="9" t="s">
        <v>157</v>
      </c>
      <c r="H463" s="9" t="s">
        <v>116</v>
      </c>
      <c r="I463" s="9" t="s">
        <v>30</v>
      </c>
      <c r="J463" s="9" t="s">
        <v>129</v>
      </c>
      <c r="K463" s="9" t="s">
        <v>37</v>
      </c>
      <c r="L463" s="331">
        <v>3.9424260000000002</v>
      </c>
      <c r="M463" s="331">
        <v>0.20016700000000001</v>
      </c>
      <c r="N463" s="331">
        <v>0.17463100000000001</v>
      </c>
      <c r="O463" s="331">
        <v>0.16708100000000001</v>
      </c>
      <c r="P463" s="331">
        <v>0.196105</v>
      </c>
      <c r="Q463" s="331">
        <v>1.299E-3</v>
      </c>
      <c r="R463" s="331">
        <v>3.9230000000000003E-3</v>
      </c>
      <c r="S463" s="331">
        <v>-1</v>
      </c>
      <c r="T463" s="331">
        <v>-1</v>
      </c>
      <c r="U463" s="331">
        <v>3.036673</v>
      </c>
      <c r="V463" s="331">
        <f t="shared" si="70"/>
        <v>4.3457807686380599E-3</v>
      </c>
      <c r="W463" s="331">
        <f t="shared" si="71"/>
        <v>2.2064634798877E-4</v>
      </c>
      <c r="X463" s="331">
        <f t="shared" si="72"/>
        <v>1.9249772637661001E-4</v>
      </c>
      <c r="Y463" s="331">
        <f t="shared" si="73"/>
        <v>1.8417527598610999E-4</v>
      </c>
      <c r="Z463" s="331">
        <f t="shared" si="74"/>
        <v>2.1616875944754999E-4</v>
      </c>
      <c r="AA463" s="331">
        <f t="shared" si="75"/>
        <v>1.4319023916899999E-6</v>
      </c>
      <c r="AB463" s="331">
        <f t="shared" si="76"/>
        <v>4.3243672691300003E-6</v>
      </c>
      <c r="AC463" s="331">
        <f t="shared" si="77"/>
        <v>0</v>
      </c>
      <c r="AD463" s="331">
        <f t="shared" si="78"/>
        <v>0</v>
      </c>
      <c r="AE463" s="468">
        <f t="shared" si="79"/>
        <v>3.3473589926716297E-3</v>
      </c>
    </row>
    <row r="464" spans="1:31" x14ac:dyDescent="0.25">
      <c r="A464" s="11">
        <v>2275050011</v>
      </c>
      <c r="B464" s="4" t="s">
        <v>251</v>
      </c>
      <c r="C464" s="4" t="s">
        <v>247</v>
      </c>
      <c r="D464" s="9" t="s">
        <v>27</v>
      </c>
      <c r="E464" s="9">
        <v>2007</v>
      </c>
      <c r="F464" s="9">
        <v>103</v>
      </c>
      <c r="G464" s="9" t="s">
        <v>157</v>
      </c>
      <c r="H464" s="9" t="s">
        <v>116</v>
      </c>
      <c r="I464" s="9" t="s">
        <v>99</v>
      </c>
      <c r="J464" s="9" t="s">
        <v>129</v>
      </c>
      <c r="K464" s="9" t="s">
        <v>37</v>
      </c>
      <c r="L464" s="331">
        <v>1.9712130000000001</v>
      </c>
      <c r="M464" s="331">
        <v>0.10008300000000001</v>
      </c>
      <c r="N464" s="331">
        <v>8.7316000000000005E-2</v>
      </c>
      <c r="O464" s="331">
        <v>8.3540000000000003E-2</v>
      </c>
      <c r="P464" s="331">
        <v>9.8052E-2</v>
      </c>
      <c r="Q464" s="331">
        <v>6.4899999999999995E-4</v>
      </c>
      <c r="R464" s="331">
        <v>1.9620000000000002E-3</v>
      </c>
      <c r="S464" s="331">
        <v>-1</v>
      </c>
      <c r="T464" s="331">
        <v>-1</v>
      </c>
      <c r="U464" s="331">
        <v>1.5183359999999999</v>
      </c>
      <c r="V464" s="331">
        <f t="shared" si="70"/>
        <v>2.17289038431903E-3</v>
      </c>
      <c r="W464" s="331">
        <f t="shared" si="71"/>
        <v>1.1032262283872999E-4</v>
      </c>
      <c r="X464" s="331">
        <f t="shared" si="72"/>
        <v>9.624941434396E-5</v>
      </c>
      <c r="Y464" s="331">
        <f t="shared" si="73"/>
        <v>9.2087086837399997E-5</v>
      </c>
      <c r="Z464" s="331">
        <f t="shared" si="74"/>
        <v>1.0808382856811999E-4</v>
      </c>
      <c r="AA464" s="331">
        <f t="shared" si="75"/>
        <v>7.1540004018999987E-7</v>
      </c>
      <c r="AB464" s="331">
        <f t="shared" si="76"/>
        <v>2.1627347902200001E-6</v>
      </c>
      <c r="AC464" s="331">
        <f t="shared" si="77"/>
        <v>0</v>
      </c>
      <c r="AD464" s="331">
        <f t="shared" si="78"/>
        <v>0</v>
      </c>
      <c r="AE464" s="468">
        <f t="shared" si="79"/>
        <v>1.6736789451801597E-3</v>
      </c>
    </row>
    <row r="465" spans="1:31" x14ac:dyDescent="0.25">
      <c r="A465" s="11" t="s">
        <v>250</v>
      </c>
      <c r="B465" s="4" t="s">
        <v>251</v>
      </c>
      <c r="C465" s="4" t="s">
        <v>245</v>
      </c>
      <c r="D465" s="9" t="s">
        <v>27</v>
      </c>
      <c r="E465" s="9">
        <v>2007</v>
      </c>
      <c r="F465" s="9">
        <v>104</v>
      </c>
      <c r="G465" s="9" t="s">
        <v>81</v>
      </c>
      <c r="H465" s="9" t="s">
        <v>53</v>
      </c>
      <c r="I465" s="9" t="s">
        <v>42</v>
      </c>
      <c r="J465" s="9" t="s">
        <v>31</v>
      </c>
      <c r="K465" s="9" t="s">
        <v>37</v>
      </c>
      <c r="L465" s="331">
        <v>1513.4367299999999</v>
      </c>
      <c r="M465" s="331">
        <v>1504.963692</v>
      </c>
      <c r="N465" s="331">
        <v>1740.090263</v>
      </c>
      <c r="O465" s="331">
        <v>1731.0165629999999</v>
      </c>
      <c r="P465" s="331">
        <v>1740.090263</v>
      </c>
      <c r="Q465" s="331">
        <v>21.231369999999998</v>
      </c>
      <c r="R465" s="331">
        <v>16.467164</v>
      </c>
      <c r="S465" s="331">
        <v>32.054259000000002</v>
      </c>
      <c r="T465" s="331">
        <v>32.054259000000002</v>
      </c>
      <c r="U465" s="331">
        <v>12745.483093000001</v>
      </c>
      <c r="V465" s="331">
        <f t="shared" si="70"/>
        <v>1.6682784244484159</v>
      </c>
      <c r="W465" s="331">
        <f t="shared" si="71"/>
        <v>1.6589384988309563</v>
      </c>
      <c r="X465" s="331">
        <f t="shared" si="72"/>
        <v>1.9181211773257745</v>
      </c>
      <c r="Y465" s="331">
        <f t="shared" si="73"/>
        <v>1.9081191351922273</v>
      </c>
      <c r="Z465" s="331">
        <f t="shared" si="74"/>
        <v>1.9181211773257745</v>
      </c>
      <c r="AA465" s="331">
        <f t="shared" si="75"/>
        <v>2.3403579277794698E-2</v>
      </c>
      <c r="AB465" s="331">
        <f t="shared" si="76"/>
        <v>1.8151941120824841E-2</v>
      </c>
      <c r="AC465" s="331">
        <f t="shared" si="77"/>
        <v>3.5333772229369287E-2</v>
      </c>
      <c r="AD465" s="331">
        <f t="shared" si="78"/>
        <v>3.5333772229369287E-2</v>
      </c>
      <c r="AE465" s="468">
        <f t="shared" si="79"/>
        <v>14.049490164827681</v>
      </c>
    </row>
    <row r="466" spans="1:31" x14ac:dyDescent="0.25">
      <c r="A466" s="11" t="s">
        <v>250</v>
      </c>
      <c r="B466" s="4" t="s">
        <v>251</v>
      </c>
      <c r="C466" s="4" t="s">
        <v>245</v>
      </c>
      <c r="D466" s="9" t="s">
        <v>27</v>
      </c>
      <c r="E466" s="9">
        <v>2007</v>
      </c>
      <c r="F466" s="9">
        <v>105</v>
      </c>
      <c r="G466" s="9" t="s">
        <v>81</v>
      </c>
      <c r="H466" s="9" t="s">
        <v>53</v>
      </c>
      <c r="I466" s="9" t="s">
        <v>30</v>
      </c>
      <c r="J466" s="9" t="s">
        <v>31</v>
      </c>
      <c r="K466" s="9" t="s">
        <v>37</v>
      </c>
      <c r="L466" s="331">
        <v>36.669172000000003</v>
      </c>
      <c r="M466" s="331">
        <v>36.463878000000001</v>
      </c>
      <c r="N466" s="331">
        <v>42.160777000000003</v>
      </c>
      <c r="O466" s="331">
        <v>41.940930000000002</v>
      </c>
      <c r="P466" s="331">
        <v>42.160777000000003</v>
      </c>
      <c r="Q466" s="331">
        <v>0.51441599999999998</v>
      </c>
      <c r="R466" s="331">
        <v>0.39898400000000001</v>
      </c>
      <c r="S466" s="331">
        <v>0.77664500000000003</v>
      </c>
      <c r="T466" s="331">
        <v>0.77664500000000003</v>
      </c>
      <c r="U466" s="331">
        <v>308.81126399999999</v>
      </c>
      <c r="V466" s="331">
        <f t="shared" si="70"/>
        <v>4.0420843023935317E-2</v>
      </c>
      <c r="W466" s="331">
        <f t="shared" si="71"/>
        <v>4.0194545125860182E-2</v>
      </c>
      <c r="X466" s="331">
        <f t="shared" si="72"/>
        <v>4.6474301325487868E-2</v>
      </c>
      <c r="Y466" s="331">
        <f t="shared" si="73"/>
        <v>4.6231961490918301E-2</v>
      </c>
      <c r="Z466" s="331">
        <f t="shared" si="74"/>
        <v>4.6474301325487868E-2</v>
      </c>
      <c r="AA466" s="331">
        <f t="shared" si="75"/>
        <v>5.6704657484495991E-4</v>
      </c>
      <c r="AB466" s="331">
        <f t="shared" si="76"/>
        <v>4.3980457570903998E-4</v>
      </c>
      <c r="AC466" s="331">
        <f t="shared" si="77"/>
        <v>8.5610456735495002E-4</v>
      </c>
      <c r="AD466" s="331">
        <f t="shared" si="78"/>
        <v>8.5610456735495002E-4</v>
      </c>
      <c r="AE466" s="468">
        <f t="shared" si="79"/>
        <v>0.3404061489625958</v>
      </c>
    </row>
    <row r="467" spans="1:31" x14ac:dyDescent="0.25">
      <c r="A467" s="11" t="s">
        <v>250</v>
      </c>
      <c r="B467" s="4" t="s">
        <v>251</v>
      </c>
      <c r="C467" s="4" t="s">
        <v>245</v>
      </c>
      <c r="D467" s="9" t="s">
        <v>27</v>
      </c>
      <c r="E467" s="9">
        <v>2007</v>
      </c>
      <c r="F467" s="9">
        <v>106</v>
      </c>
      <c r="G467" s="9" t="s">
        <v>82</v>
      </c>
      <c r="H467" s="9" t="s">
        <v>80</v>
      </c>
      <c r="I467" s="9" t="s">
        <v>42</v>
      </c>
      <c r="J467" s="9" t="s">
        <v>31</v>
      </c>
      <c r="K467" s="9" t="s">
        <v>37</v>
      </c>
      <c r="L467" s="331">
        <v>34.183159000000003</v>
      </c>
      <c r="M467" s="331">
        <v>5.9942039999999999</v>
      </c>
      <c r="N467" s="331">
        <v>6.9307020000000001</v>
      </c>
      <c r="O467" s="331">
        <v>6.8945619999999996</v>
      </c>
      <c r="P467" s="331">
        <v>6.9307020000000001</v>
      </c>
      <c r="Q467" s="331">
        <v>3.4668570000000001</v>
      </c>
      <c r="R467" s="331">
        <v>1.0190539999999999</v>
      </c>
      <c r="S467" s="331">
        <v>-1</v>
      </c>
      <c r="T467" s="331">
        <v>-1</v>
      </c>
      <c r="U467" s="331">
        <v>788.74172999999996</v>
      </c>
      <c r="V467" s="331">
        <f t="shared" si="70"/>
        <v>3.768048277722829E-2</v>
      </c>
      <c r="W467" s="331">
        <f t="shared" si="71"/>
        <v>6.6074788636472396E-3</v>
      </c>
      <c r="X467" s="331">
        <f t="shared" si="72"/>
        <v>7.6397912008396192E-3</v>
      </c>
      <c r="Y467" s="331">
        <f t="shared" si="73"/>
        <v>7.5999536700962185E-3</v>
      </c>
      <c r="Z467" s="331">
        <f t="shared" si="74"/>
        <v>7.6397912008396192E-3</v>
      </c>
      <c r="AA467" s="331">
        <f t="shared" si="75"/>
        <v>3.8215556812526701E-3</v>
      </c>
      <c r="AB467" s="331">
        <f t="shared" si="76"/>
        <v>1.1233147497007399E-3</v>
      </c>
      <c r="AC467" s="331">
        <f t="shared" si="77"/>
        <v>0</v>
      </c>
      <c r="AD467" s="331">
        <f t="shared" si="78"/>
        <v>0</v>
      </c>
      <c r="AE467" s="468">
        <f t="shared" si="79"/>
        <v>0.86943892964796621</v>
      </c>
    </row>
    <row r="468" spans="1:31" x14ac:dyDescent="0.25">
      <c r="A468" s="11" t="s">
        <v>250</v>
      </c>
      <c r="B468" s="4" t="s">
        <v>251</v>
      </c>
      <c r="C468" s="4" t="s">
        <v>245</v>
      </c>
      <c r="D468" s="9" t="s">
        <v>27</v>
      </c>
      <c r="E468" s="9">
        <v>2007</v>
      </c>
      <c r="F468" s="9">
        <v>107</v>
      </c>
      <c r="G468" s="9" t="s">
        <v>583</v>
      </c>
      <c r="H468" s="9" t="s">
        <v>47</v>
      </c>
      <c r="I468" s="9" t="s">
        <v>42</v>
      </c>
      <c r="J468" s="9" t="s">
        <v>31</v>
      </c>
      <c r="K468" s="9" t="s">
        <v>37</v>
      </c>
      <c r="L468" s="331">
        <v>36.734217000000001</v>
      </c>
      <c r="M468" s="331">
        <v>6.9617889999999996</v>
      </c>
      <c r="N468" s="331">
        <v>8.0494570000000003</v>
      </c>
      <c r="O468" s="331">
        <v>8.0074830000000006</v>
      </c>
      <c r="P468" s="331">
        <v>8.0494570000000003</v>
      </c>
      <c r="Q468" s="331">
        <v>2.8201390000000002</v>
      </c>
      <c r="R468" s="331">
        <v>0.99056500000000003</v>
      </c>
      <c r="S468" s="331">
        <v>-1</v>
      </c>
      <c r="T468" s="331">
        <v>-1</v>
      </c>
      <c r="U468" s="331">
        <v>766.69124799999997</v>
      </c>
      <c r="V468" s="331">
        <f t="shared" si="70"/>
        <v>4.0492542863094269E-2</v>
      </c>
      <c r="W468" s="331">
        <f t="shared" si="71"/>
        <v>7.6740587525335885E-3</v>
      </c>
      <c r="X468" s="331">
        <f t="shared" si="72"/>
        <v>8.8730074904586707E-3</v>
      </c>
      <c r="Y468" s="331">
        <f t="shared" si="73"/>
        <v>8.8267390755327295E-3</v>
      </c>
      <c r="Z468" s="331">
        <f t="shared" si="74"/>
        <v>8.8730074904586707E-3</v>
      </c>
      <c r="AA468" s="331">
        <f t="shared" si="75"/>
        <v>3.1086711154720897E-3</v>
      </c>
      <c r="AB468" s="331">
        <f t="shared" si="76"/>
        <v>1.0919110027901499E-3</v>
      </c>
      <c r="AC468" s="331">
        <f t="shared" si="77"/>
        <v>0</v>
      </c>
      <c r="AD468" s="331">
        <f t="shared" si="78"/>
        <v>0</v>
      </c>
      <c r="AE468" s="468">
        <f t="shared" si="79"/>
        <v>0.84513243394841486</v>
      </c>
    </row>
    <row r="469" spans="1:31" x14ac:dyDescent="0.25">
      <c r="A469" s="11" t="s">
        <v>250</v>
      </c>
      <c r="B469" s="4" t="s">
        <v>251</v>
      </c>
      <c r="C469" s="4" t="s">
        <v>245</v>
      </c>
      <c r="D469" s="9" t="s">
        <v>27</v>
      </c>
      <c r="E469" s="9">
        <v>2007</v>
      </c>
      <c r="F469" s="9">
        <v>108</v>
      </c>
      <c r="G469" s="9" t="s">
        <v>184</v>
      </c>
      <c r="H469" s="9" t="s">
        <v>176</v>
      </c>
      <c r="I469" s="9" t="s">
        <v>42</v>
      </c>
      <c r="J469" s="9" t="s">
        <v>107</v>
      </c>
      <c r="K469" s="9" t="s">
        <v>37</v>
      </c>
      <c r="L469" s="331">
        <v>5.8279339999999999</v>
      </c>
      <c r="M469" s="331">
        <v>0.40192600000000001</v>
      </c>
      <c r="N469" s="331">
        <v>0.464721</v>
      </c>
      <c r="O469" s="331">
        <v>0.46229799999999999</v>
      </c>
      <c r="P469" s="331">
        <v>0.464721</v>
      </c>
      <c r="Q469" s="331">
        <v>1.41778</v>
      </c>
      <c r="R469" s="331">
        <v>0.43081999999999998</v>
      </c>
      <c r="S469" s="331">
        <v>-1</v>
      </c>
      <c r="T469" s="331">
        <v>-1</v>
      </c>
      <c r="U469" s="331">
        <v>333.45210700000001</v>
      </c>
      <c r="V469" s="331">
        <f t="shared" si="70"/>
        <v>6.4241975621335389E-3</v>
      </c>
      <c r="W469" s="331">
        <f t="shared" si="71"/>
        <v>4.4304757558305996E-4</v>
      </c>
      <c r="X469" s="331">
        <f t="shared" si="72"/>
        <v>5.1226721429450993E-4</v>
      </c>
      <c r="Y469" s="331">
        <f t="shared" si="73"/>
        <v>5.0959631399037999E-4</v>
      </c>
      <c r="Z469" s="331">
        <f t="shared" si="74"/>
        <v>5.1226721429450993E-4</v>
      </c>
      <c r="AA469" s="331">
        <f t="shared" si="75"/>
        <v>1.5628349290917999E-3</v>
      </c>
      <c r="AB469" s="331">
        <f t="shared" si="76"/>
        <v>4.7489775857419999E-4</v>
      </c>
      <c r="AC469" s="331">
        <f t="shared" si="77"/>
        <v>0</v>
      </c>
      <c r="AD469" s="331">
        <f t="shared" si="78"/>
        <v>0</v>
      </c>
      <c r="AE469" s="468">
        <f t="shared" si="79"/>
        <v>0.36756802888943013</v>
      </c>
    </row>
    <row r="470" spans="1:31" x14ac:dyDescent="0.25">
      <c r="A470" s="11" t="s">
        <v>250</v>
      </c>
      <c r="B470" s="4" t="s">
        <v>251</v>
      </c>
      <c r="C470" s="4" t="s">
        <v>245</v>
      </c>
      <c r="D470" s="9" t="s">
        <v>27</v>
      </c>
      <c r="E470" s="9">
        <v>2007</v>
      </c>
      <c r="F470" s="9">
        <v>109</v>
      </c>
      <c r="G470" s="9" t="s">
        <v>185</v>
      </c>
      <c r="H470" s="9" t="s">
        <v>186</v>
      </c>
      <c r="I470" s="9" t="s">
        <v>42</v>
      </c>
      <c r="J470" s="9" t="s">
        <v>107</v>
      </c>
      <c r="K470" s="9" t="s">
        <v>37</v>
      </c>
      <c r="L470" s="331">
        <v>75.192308999999995</v>
      </c>
      <c r="M470" s="331">
        <v>5.7554220000000003</v>
      </c>
      <c r="N470" s="331">
        <v>6.6546149999999997</v>
      </c>
      <c r="O470" s="331">
        <v>6.6199139999999996</v>
      </c>
      <c r="P470" s="331">
        <v>6.6546149999999997</v>
      </c>
      <c r="Q470" s="331">
        <v>3.3278319999999999</v>
      </c>
      <c r="R470" s="331">
        <v>1.6930799999999999</v>
      </c>
      <c r="S470" s="331">
        <v>-1</v>
      </c>
      <c r="T470" s="331">
        <v>-1</v>
      </c>
      <c r="U470" s="331">
        <v>1310.4335129999999</v>
      </c>
      <c r="V470" s="331">
        <f t="shared" si="70"/>
        <v>8.2885332635714778E-2</v>
      </c>
      <c r="W470" s="331">
        <f t="shared" si="71"/>
        <v>6.3442667644228205E-3</v>
      </c>
      <c r="X470" s="331">
        <f t="shared" si="72"/>
        <v>7.3354573781956485E-3</v>
      </c>
      <c r="Y470" s="331">
        <f t="shared" si="73"/>
        <v>7.2972060734273394E-3</v>
      </c>
      <c r="Z470" s="331">
        <f t="shared" si="74"/>
        <v>7.3354573781956485E-3</v>
      </c>
      <c r="AA470" s="331">
        <f t="shared" si="75"/>
        <v>3.6683068513799198E-3</v>
      </c>
      <c r="AB470" s="331">
        <f t="shared" si="76"/>
        <v>1.8663012327347999E-3</v>
      </c>
      <c r="AC470" s="331">
        <f t="shared" si="77"/>
        <v>0</v>
      </c>
      <c r="AD470" s="331">
        <f t="shared" si="78"/>
        <v>0</v>
      </c>
      <c r="AE470" s="468">
        <f t="shared" si="79"/>
        <v>1.4445056823829319</v>
      </c>
    </row>
    <row r="471" spans="1:31" x14ac:dyDescent="0.25">
      <c r="A471" s="11" t="s">
        <v>250</v>
      </c>
      <c r="B471" s="4" t="s">
        <v>251</v>
      </c>
      <c r="C471" s="4" t="s">
        <v>245</v>
      </c>
      <c r="D471" s="9" t="s">
        <v>27</v>
      </c>
      <c r="E471" s="9">
        <v>2007</v>
      </c>
      <c r="F471" s="9">
        <v>110</v>
      </c>
      <c r="G471" s="9" t="s">
        <v>187</v>
      </c>
      <c r="H471" s="9" t="s">
        <v>182</v>
      </c>
      <c r="I471" s="9" t="s">
        <v>42</v>
      </c>
      <c r="J471" s="9" t="s">
        <v>107</v>
      </c>
      <c r="K471" s="9" t="s">
        <v>37</v>
      </c>
      <c r="L471" s="331">
        <v>85.844752999999997</v>
      </c>
      <c r="M471" s="331">
        <v>19.483506999999999</v>
      </c>
      <c r="N471" s="331">
        <v>22.527494999999998</v>
      </c>
      <c r="O471" s="331">
        <v>22.410025000000001</v>
      </c>
      <c r="P471" s="331">
        <v>22.527494999999998</v>
      </c>
      <c r="Q471" s="331">
        <v>2.3805700000000001</v>
      </c>
      <c r="R471" s="331">
        <v>1.439765</v>
      </c>
      <c r="S471" s="331">
        <v>-1</v>
      </c>
      <c r="T471" s="331">
        <v>-1</v>
      </c>
      <c r="U471" s="331">
        <v>1114.3694149999999</v>
      </c>
      <c r="V471" s="331">
        <f t="shared" si="70"/>
        <v>9.4627642136056428E-2</v>
      </c>
      <c r="W471" s="331">
        <f t="shared" si="71"/>
        <v>2.1476890124564166E-2</v>
      </c>
      <c r="X471" s="331">
        <f t="shared" si="72"/>
        <v>2.4832312524468447E-2</v>
      </c>
      <c r="Y471" s="331">
        <f t="shared" si="73"/>
        <v>2.470282401488275E-2</v>
      </c>
      <c r="Z471" s="331">
        <f t="shared" si="74"/>
        <v>2.4832312524468447E-2</v>
      </c>
      <c r="AA471" s="331">
        <f t="shared" si="75"/>
        <v>2.6241292352466999E-3</v>
      </c>
      <c r="AB471" s="331">
        <f t="shared" si="76"/>
        <v>1.5870692432421499E-3</v>
      </c>
      <c r="AC471" s="331">
        <f t="shared" si="77"/>
        <v>0</v>
      </c>
      <c r="AD471" s="331">
        <f t="shared" si="78"/>
        <v>0</v>
      </c>
      <c r="AE471" s="468">
        <f t="shared" si="79"/>
        <v>1.2283820096725835</v>
      </c>
    </row>
    <row r="472" spans="1:31" x14ac:dyDescent="0.25">
      <c r="A472" s="11" t="s">
        <v>250</v>
      </c>
      <c r="B472" s="4" t="s">
        <v>251</v>
      </c>
      <c r="C472" s="4" t="s">
        <v>245</v>
      </c>
      <c r="D472" s="9" t="s">
        <v>27</v>
      </c>
      <c r="E472" s="9">
        <v>2007</v>
      </c>
      <c r="F472" s="9">
        <v>111</v>
      </c>
      <c r="G472" s="9" t="s">
        <v>187</v>
      </c>
      <c r="H472" s="9" t="s">
        <v>182</v>
      </c>
      <c r="I472" s="9" t="s">
        <v>30</v>
      </c>
      <c r="J472" s="9" t="s">
        <v>107</v>
      </c>
      <c r="K472" s="9" t="s">
        <v>37</v>
      </c>
      <c r="L472" s="331">
        <v>1.68323</v>
      </c>
      <c r="M472" s="331">
        <v>0.38202999999999998</v>
      </c>
      <c r="N472" s="331">
        <v>0.441716</v>
      </c>
      <c r="O472" s="331">
        <v>0.43941200000000002</v>
      </c>
      <c r="P472" s="331">
        <v>0.441716</v>
      </c>
      <c r="Q472" s="331">
        <v>4.6677999999999997E-2</v>
      </c>
      <c r="R472" s="331">
        <v>2.8230999999999999E-2</v>
      </c>
      <c r="S472" s="331">
        <v>-1</v>
      </c>
      <c r="T472" s="331">
        <v>-1</v>
      </c>
      <c r="U472" s="331">
        <v>21.850380999999999</v>
      </c>
      <c r="V472" s="331">
        <f t="shared" si="70"/>
        <v>1.8554434663313E-3</v>
      </c>
      <c r="W472" s="331">
        <f t="shared" si="71"/>
        <v>4.2111598975929997E-4</v>
      </c>
      <c r="X472" s="331">
        <f t="shared" si="72"/>
        <v>4.8690854260795995E-4</v>
      </c>
      <c r="Y472" s="331">
        <f t="shared" si="73"/>
        <v>4.8436881734971996E-4</v>
      </c>
      <c r="Z472" s="331">
        <f t="shared" si="74"/>
        <v>4.8690854260795995E-4</v>
      </c>
      <c r="AA472" s="331">
        <f t="shared" si="75"/>
        <v>5.1453687328179998E-5</v>
      </c>
      <c r="AB472" s="331">
        <f t="shared" si="76"/>
        <v>3.1119350592609995E-5</v>
      </c>
      <c r="AC472" s="331">
        <f t="shared" si="77"/>
        <v>0</v>
      </c>
      <c r="AD472" s="331">
        <f t="shared" si="78"/>
        <v>0</v>
      </c>
      <c r="AE472" s="468">
        <f t="shared" si="79"/>
        <v>2.4085922104109106E-2</v>
      </c>
    </row>
    <row r="473" spans="1:31" x14ac:dyDescent="0.25">
      <c r="A473" s="11" t="s">
        <v>250</v>
      </c>
      <c r="B473" s="4" t="s">
        <v>251</v>
      </c>
      <c r="C473" s="4" t="s">
        <v>245</v>
      </c>
      <c r="D473" s="9" t="s">
        <v>27</v>
      </c>
      <c r="E473" s="9">
        <v>2007</v>
      </c>
      <c r="F473" s="9">
        <v>112</v>
      </c>
      <c r="G473" s="9" t="s">
        <v>187</v>
      </c>
      <c r="H473" s="9" t="s">
        <v>182</v>
      </c>
      <c r="I473" s="9" t="s">
        <v>99</v>
      </c>
      <c r="J473" s="9" t="s">
        <v>107</v>
      </c>
      <c r="K473" s="9" t="s">
        <v>37</v>
      </c>
      <c r="L473" s="331">
        <v>2.5248460000000001</v>
      </c>
      <c r="M473" s="331">
        <v>0.573044</v>
      </c>
      <c r="N473" s="331">
        <v>0.66257299999999997</v>
      </c>
      <c r="O473" s="331">
        <v>0.65911799999999998</v>
      </c>
      <c r="P473" s="331">
        <v>0.66257299999999997</v>
      </c>
      <c r="Q473" s="331">
        <v>7.0016999999999996E-2</v>
      </c>
      <c r="R473" s="331">
        <v>4.2346000000000002E-2</v>
      </c>
      <c r="S473" s="331">
        <v>-1</v>
      </c>
      <c r="T473" s="331">
        <v>-1</v>
      </c>
      <c r="U473" s="331">
        <v>32.775570999999999</v>
      </c>
      <c r="V473" s="331">
        <f t="shared" si="70"/>
        <v>2.7831663018082604E-3</v>
      </c>
      <c r="W473" s="331">
        <f t="shared" si="71"/>
        <v>6.3167288232763999E-4</v>
      </c>
      <c r="X473" s="331">
        <f t="shared" si="72"/>
        <v>7.3036171160062988E-4</v>
      </c>
      <c r="Y473" s="331">
        <f t="shared" si="73"/>
        <v>7.2655322602457992E-4</v>
      </c>
      <c r="Z473" s="331">
        <f t="shared" si="74"/>
        <v>7.3036171160062988E-4</v>
      </c>
      <c r="AA473" s="331">
        <f t="shared" si="75"/>
        <v>7.7180530992269986E-5</v>
      </c>
      <c r="AB473" s="331">
        <f t="shared" si="76"/>
        <v>4.6678474733259996E-5</v>
      </c>
      <c r="AC473" s="331">
        <f t="shared" si="77"/>
        <v>0</v>
      </c>
      <c r="AD473" s="331">
        <f t="shared" si="78"/>
        <v>0</v>
      </c>
      <c r="AE473" s="468">
        <f t="shared" si="79"/>
        <v>3.612888260500801E-2</v>
      </c>
    </row>
    <row r="474" spans="1:31" x14ac:dyDescent="0.25">
      <c r="A474" s="11" t="s">
        <v>250</v>
      </c>
      <c r="B474" s="4" t="s">
        <v>251</v>
      </c>
      <c r="C474" s="4" t="s">
        <v>245</v>
      </c>
      <c r="D474" s="9" t="s">
        <v>27</v>
      </c>
      <c r="E474" s="9">
        <v>2007</v>
      </c>
      <c r="F474" s="9">
        <v>113</v>
      </c>
      <c r="G474" s="9" t="s">
        <v>188</v>
      </c>
      <c r="H474" s="9" t="s">
        <v>189</v>
      </c>
      <c r="I474" s="9" t="s">
        <v>42</v>
      </c>
      <c r="J474" s="9" t="s">
        <v>107</v>
      </c>
      <c r="K474" s="9" t="s">
        <v>37</v>
      </c>
      <c r="L474" s="331">
        <v>169.29326900000001</v>
      </c>
      <c r="M474" s="331">
        <v>28.308264000000001</v>
      </c>
      <c r="N474" s="331">
        <v>32.730978999999998</v>
      </c>
      <c r="O474" s="331">
        <v>32.560302999999998</v>
      </c>
      <c r="P474" s="331">
        <v>32.730978999999998</v>
      </c>
      <c r="Q474" s="331">
        <v>2.1999219999999999</v>
      </c>
      <c r="R474" s="331">
        <v>1.416409</v>
      </c>
      <c r="S474" s="331">
        <v>-1</v>
      </c>
      <c r="T474" s="331">
        <v>-1</v>
      </c>
      <c r="U474" s="331">
        <v>1096.29195</v>
      </c>
      <c r="V474" s="331">
        <f t="shared" si="70"/>
        <v>0.18661388512557239</v>
      </c>
      <c r="W474" s="331">
        <f t="shared" si="71"/>
        <v>3.1204519573665837E-2</v>
      </c>
      <c r="X474" s="331">
        <f t="shared" si="72"/>
        <v>3.6079728339072491E-2</v>
      </c>
      <c r="Y474" s="331">
        <f t="shared" si="73"/>
        <v>3.5891590253926929E-2</v>
      </c>
      <c r="Z474" s="331">
        <f t="shared" si="74"/>
        <v>3.6079728339072491E-2</v>
      </c>
      <c r="AA474" s="331">
        <f t="shared" si="75"/>
        <v>2.42499890171782E-3</v>
      </c>
      <c r="AB474" s="331">
        <f t="shared" si="76"/>
        <v>1.5613236602857899E-3</v>
      </c>
      <c r="AC474" s="331">
        <f t="shared" si="77"/>
        <v>0</v>
      </c>
      <c r="AD474" s="331">
        <f t="shared" si="78"/>
        <v>0</v>
      </c>
      <c r="AE474" s="468">
        <f t="shared" si="79"/>
        <v>1.2084550155469544</v>
      </c>
    </row>
    <row r="475" spans="1:31" x14ac:dyDescent="0.25">
      <c r="A475" s="11" t="s">
        <v>250</v>
      </c>
      <c r="B475" s="4" t="s">
        <v>251</v>
      </c>
      <c r="C475" s="4" t="s">
        <v>245</v>
      </c>
      <c r="D475" s="9" t="s">
        <v>27</v>
      </c>
      <c r="E475" s="9">
        <v>2007</v>
      </c>
      <c r="F475" s="9">
        <v>114</v>
      </c>
      <c r="G475" s="9" t="s">
        <v>112</v>
      </c>
      <c r="H475" s="9" t="s">
        <v>113</v>
      </c>
      <c r="I475" s="9" t="s">
        <v>42</v>
      </c>
      <c r="J475" s="9" t="s">
        <v>114</v>
      </c>
      <c r="K475" s="9" t="s">
        <v>37</v>
      </c>
      <c r="L475" s="331">
        <v>1.924831</v>
      </c>
      <c r="M475" s="331">
        <v>0.112438</v>
      </c>
      <c r="N475" s="331">
        <v>9.8094000000000001E-2</v>
      </c>
      <c r="O475" s="331">
        <v>9.3853000000000006E-2</v>
      </c>
      <c r="P475" s="331">
        <v>0.110156</v>
      </c>
      <c r="Q475" s="331">
        <v>1.0425E-2</v>
      </c>
      <c r="R475" s="331">
        <v>4.006E-3</v>
      </c>
      <c r="S475" s="331">
        <v>-1</v>
      </c>
      <c r="T475" s="331">
        <v>-1</v>
      </c>
      <c r="U475" s="331">
        <v>3.1007889999999998</v>
      </c>
      <c r="V475" s="331">
        <f t="shared" si="70"/>
        <v>2.1217629811386097E-3</v>
      </c>
      <c r="W475" s="331">
        <f t="shared" si="71"/>
        <v>1.2394167907378001E-4</v>
      </c>
      <c r="X475" s="331">
        <f t="shared" si="72"/>
        <v>1.0813012564314E-4</v>
      </c>
      <c r="Y475" s="331">
        <f t="shared" si="73"/>
        <v>1.0345522337743E-4</v>
      </c>
      <c r="Z475" s="331">
        <f t="shared" si="74"/>
        <v>1.2142620466435999E-4</v>
      </c>
      <c r="AA475" s="331">
        <f t="shared" si="75"/>
        <v>1.149159540675E-5</v>
      </c>
      <c r="AB475" s="331">
        <f t="shared" si="76"/>
        <v>4.4158591078599997E-6</v>
      </c>
      <c r="AC475" s="331">
        <f t="shared" si="77"/>
        <v>0</v>
      </c>
      <c r="AD475" s="331">
        <f t="shared" si="78"/>
        <v>0</v>
      </c>
      <c r="AE475" s="468">
        <f t="shared" si="79"/>
        <v>3.4180347846235895E-3</v>
      </c>
    </row>
    <row r="476" spans="1:31" x14ac:dyDescent="0.25">
      <c r="A476" s="11" t="s">
        <v>250</v>
      </c>
      <c r="B476" s="4" t="s">
        <v>251</v>
      </c>
      <c r="C476" s="4" t="s">
        <v>245</v>
      </c>
      <c r="D476" s="9" t="s">
        <v>27</v>
      </c>
      <c r="E476" s="9">
        <v>2007</v>
      </c>
      <c r="F476" s="9">
        <v>115</v>
      </c>
      <c r="G476" s="9" t="s">
        <v>542</v>
      </c>
      <c r="H476" s="9" t="s">
        <v>47</v>
      </c>
      <c r="I476" s="9" t="s">
        <v>42</v>
      </c>
      <c r="J476" s="9" t="s">
        <v>31</v>
      </c>
      <c r="K476" s="9" t="s">
        <v>37</v>
      </c>
      <c r="L476" s="331">
        <v>13.086138</v>
      </c>
      <c r="M476" s="331">
        <v>2.4489380000000001</v>
      </c>
      <c r="N476" s="331">
        <v>2.8315459999999999</v>
      </c>
      <c r="O476" s="331">
        <v>2.8167810000000002</v>
      </c>
      <c r="P476" s="331">
        <v>2.8315459999999999</v>
      </c>
      <c r="Q476" s="331">
        <v>1.0993630000000001</v>
      </c>
      <c r="R476" s="331">
        <v>0.36787199999999998</v>
      </c>
      <c r="S476" s="331">
        <v>-1</v>
      </c>
      <c r="T476" s="331">
        <v>-1</v>
      </c>
      <c r="U476" s="331">
        <v>284.73030599999998</v>
      </c>
      <c r="V476" s="331">
        <f t="shared" si="70"/>
        <v>1.442499792162078E-2</v>
      </c>
      <c r="W476" s="331">
        <f t="shared" si="71"/>
        <v>2.6994920548887801E-3</v>
      </c>
      <c r="X476" s="331">
        <f t="shared" si="72"/>
        <v>3.1212451805852598E-3</v>
      </c>
      <c r="Y476" s="331">
        <f t="shared" si="73"/>
        <v>3.1049695540931103E-3</v>
      </c>
      <c r="Z476" s="331">
        <f t="shared" si="74"/>
        <v>3.1212451805852598E-3</v>
      </c>
      <c r="AA476" s="331">
        <f t="shared" si="75"/>
        <v>1.2118402686955301E-3</v>
      </c>
      <c r="AB476" s="331">
        <f t="shared" si="76"/>
        <v>4.0550946623231992E-4</v>
      </c>
      <c r="AC476" s="331">
        <f t="shared" si="77"/>
        <v>0</v>
      </c>
      <c r="AD476" s="331">
        <f t="shared" si="78"/>
        <v>0</v>
      </c>
      <c r="AE476" s="468">
        <f t="shared" si="79"/>
        <v>0.31386143660356081</v>
      </c>
    </row>
    <row r="477" spans="1:31" x14ac:dyDescent="0.25">
      <c r="A477" s="11" t="s">
        <v>250</v>
      </c>
      <c r="B477" s="4" t="s">
        <v>251</v>
      </c>
      <c r="C477" s="4" t="s">
        <v>245</v>
      </c>
      <c r="D477" s="9" t="s">
        <v>27</v>
      </c>
      <c r="E477" s="9">
        <v>2007</v>
      </c>
      <c r="F477" s="9">
        <v>116</v>
      </c>
      <c r="G477" s="9" t="s">
        <v>191</v>
      </c>
      <c r="H477" s="9" t="s">
        <v>192</v>
      </c>
      <c r="I477" s="9" t="s">
        <v>42</v>
      </c>
      <c r="J477" s="9" t="s">
        <v>107</v>
      </c>
      <c r="K477" s="9" t="s">
        <v>37</v>
      </c>
      <c r="L477" s="331">
        <v>4.1947049999999999</v>
      </c>
      <c r="M477" s="331">
        <v>0.402445</v>
      </c>
      <c r="N477" s="331">
        <v>0.46532099999999998</v>
      </c>
      <c r="O477" s="331">
        <v>0.462895</v>
      </c>
      <c r="P477" s="331">
        <v>0.46532099999999998</v>
      </c>
      <c r="Q477" s="331">
        <v>0.2424</v>
      </c>
      <c r="R477" s="331">
        <v>9.8709000000000005E-2</v>
      </c>
      <c r="S477" s="331">
        <v>-1</v>
      </c>
      <c r="T477" s="331">
        <v>-1</v>
      </c>
      <c r="U477" s="331">
        <v>76.400330999999994</v>
      </c>
      <c r="V477" s="331">
        <f t="shared" si="70"/>
        <v>4.6238707636135495E-3</v>
      </c>
      <c r="W477" s="331">
        <f t="shared" si="71"/>
        <v>4.4361967515294995E-4</v>
      </c>
      <c r="X477" s="331">
        <f t="shared" si="72"/>
        <v>5.1292860108050997E-4</v>
      </c>
      <c r="Y477" s="331">
        <f t="shared" si="73"/>
        <v>5.1025439384245E-4</v>
      </c>
      <c r="Z477" s="331">
        <f t="shared" si="74"/>
        <v>5.1292860108050997E-4</v>
      </c>
      <c r="AA477" s="331">
        <f t="shared" si="75"/>
        <v>2.6720026154399999E-4</v>
      </c>
      <c r="AB477" s="331">
        <f t="shared" si="76"/>
        <v>1.0880804709878999E-4</v>
      </c>
      <c r="AC477" s="331">
        <f t="shared" si="77"/>
        <v>0</v>
      </c>
      <c r="AD477" s="331">
        <f t="shared" si="78"/>
        <v>0</v>
      </c>
      <c r="AE477" s="468">
        <f t="shared" si="79"/>
        <v>8.4216948949043594E-2</v>
      </c>
    </row>
    <row r="478" spans="1:31" x14ac:dyDescent="0.25">
      <c r="A478" s="11" t="s">
        <v>250</v>
      </c>
      <c r="B478" s="4" t="s">
        <v>251</v>
      </c>
      <c r="C478" s="4" t="s">
        <v>245</v>
      </c>
      <c r="D478" s="9" t="s">
        <v>27</v>
      </c>
      <c r="E478" s="9">
        <v>2007</v>
      </c>
      <c r="F478" s="9">
        <v>117</v>
      </c>
      <c r="G478" s="9" t="s">
        <v>584</v>
      </c>
      <c r="H478" s="9" t="s">
        <v>58</v>
      </c>
      <c r="I478" s="9" t="s">
        <v>42</v>
      </c>
      <c r="J478" s="9" t="s">
        <v>31</v>
      </c>
      <c r="K478" s="9" t="s">
        <v>37</v>
      </c>
      <c r="L478" s="331">
        <v>50.661363999999999</v>
      </c>
      <c r="M478" s="331">
        <v>5.8811840000000002</v>
      </c>
      <c r="N478" s="331">
        <v>6.8000249999999998</v>
      </c>
      <c r="O478" s="331">
        <v>6.7645660000000003</v>
      </c>
      <c r="P478" s="331">
        <v>6.8000249999999998</v>
      </c>
      <c r="Q478" s="331">
        <v>0.28646700000000003</v>
      </c>
      <c r="R478" s="331">
        <v>0.42050100000000001</v>
      </c>
      <c r="S478" s="331">
        <v>-1</v>
      </c>
      <c r="T478" s="331">
        <v>-1</v>
      </c>
      <c r="U478" s="331">
        <v>325.46524899999997</v>
      </c>
      <c r="V478" s="331">
        <f t="shared" si="70"/>
        <v>5.5844594517226835E-2</v>
      </c>
      <c r="W478" s="331">
        <f t="shared" si="71"/>
        <v>6.4828956393910399E-3</v>
      </c>
      <c r="X478" s="331">
        <f t="shared" si="72"/>
        <v>7.4957444657827495E-3</v>
      </c>
      <c r="Y478" s="331">
        <f t="shared" si="73"/>
        <v>7.4566576090414598E-3</v>
      </c>
      <c r="Z478" s="331">
        <f t="shared" si="74"/>
        <v>7.4957444657827495E-3</v>
      </c>
      <c r="AA478" s="331">
        <f t="shared" si="75"/>
        <v>3.1577581404177005E-4</v>
      </c>
      <c r="AB478" s="331">
        <f t="shared" si="76"/>
        <v>4.6352300816631E-4</v>
      </c>
      <c r="AC478" s="331">
        <f t="shared" si="77"/>
        <v>0</v>
      </c>
      <c r="AD478" s="331">
        <f t="shared" si="78"/>
        <v>0</v>
      </c>
      <c r="AE478" s="468">
        <f t="shared" si="79"/>
        <v>0.35876402498466614</v>
      </c>
    </row>
    <row r="479" spans="1:31" x14ac:dyDescent="0.25">
      <c r="A479" s="11" t="s">
        <v>250</v>
      </c>
      <c r="B479" s="4" t="s">
        <v>251</v>
      </c>
      <c r="C479" s="4" t="s">
        <v>245</v>
      </c>
      <c r="D479" s="9" t="s">
        <v>27</v>
      </c>
      <c r="E479" s="9">
        <v>2007</v>
      </c>
      <c r="F479" s="9">
        <v>118</v>
      </c>
      <c r="G479" s="9" t="s">
        <v>585</v>
      </c>
      <c r="H479" s="9" t="s">
        <v>58</v>
      </c>
      <c r="I479" s="9" t="s">
        <v>30</v>
      </c>
      <c r="J479" s="9" t="s">
        <v>31</v>
      </c>
      <c r="K479" s="9" t="s">
        <v>37</v>
      </c>
      <c r="L479" s="331">
        <v>33.796309000000001</v>
      </c>
      <c r="M479" s="331">
        <v>3.8785859999999999</v>
      </c>
      <c r="N479" s="331">
        <v>4.484553</v>
      </c>
      <c r="O479" s="331">
        <v>4.4611679999999998</v>
      </c>
      <c r="P479" s="331">
        <v>4.484553</v>
      </c>
      <c r="Q479" s="331">
        <v>0.21102199999999999</v>
      </c>
      <c r="R479" s="331">
        <v>0.28949799999999998</v>
      </c>
      <c r="S479" s="331">
        <v>-1</v>
      </c>
      <c r="T479" s="331">
        <v>-1</v>
      </c>
      <c r="U479" s="331">
        <v>224.069647</v>
      </c>
      <c r="V479" s="331">
        <f t="shared" si="70"/>
        <v>3.7254053646954791E-2</v>
      </c>
      <c r="W479" s="331">
        <f t="shared" si="71"/>
        <v>4.2754092146076597E-3</v>
      </c>
      <c r="X479" s="331">
        <f t="shared" si="72"/>
        <v>4.9433734921944293E-3</v>
      </c>
      <c r="Y479" s="331">
        <f t="shared" si="73"/>
        <v>4.9175959422100794E-3</v>
      </c>
      <c r="Z479" s="331">
        <f t="shared" si="74"/>
        <v>4.9433734921944293E-3</v>
      </c>
      <c r="AA479" s="331">
        <f t="shared" si="75"/>
        <v>2.3261193725881998E-4</v>
      </c>
      <c r="AB479" s="331">
        <f t="shared" si="76"/>
        <v>3.1911691962237997E-4</v>
      </c>
      <c r="AC479" s="331">
        <f t="shared" si="77"/>
        <v>0</v>
      </c>
      <c r="AD479" s="331">
        <f t="shared" si="78"/>
        <v>0</v>
      </c>
      <c r="AE479" s="468">
        <f t="shared" si="79"/>
        <v>0.24699450611580756</v>
      </c>
    </row>
    <row r="480" spans="1:31" x14ac:dyDescent="0.25">
      <c r="A480" s="11" t="s">
        <v>250</v>
      </c>
      <c r="B480" s="4" t="s">
        <v>251</v>
      </c>
      <c r="C480" s="4" t="s">
        <v>245</v>
      </c>
      <c r="D480" s="9" t="s">
        <v>27</v>
      </c>
      <c r="E480" s="9">
        <v>2007</v>
      </c>
      <c r="F480" s="9">
        <v>119</v>
      </c>
      <c r="G480" s="9" t="s">
        <v>527</v>
      </c>
      <c r="H480" s="9" t="s">
        <v>528</v>
      </c>
      <c r="I480" s="9" t="s">
        <v>42</v>
      </c>
      <c r="J480" s="9" t="s">
        <v>107</v>
      </c>
      <c r="K480" s="9" t="s">
        <v>37</v>
      </c>
      <c r="L480" s="331">
        <v>0.84727300000000005</v>
      </c>
      <c r="M480" s="331">
        <v>0.16154499999999999</v>
      </c>
      <c r="N480" s="331">
        <v>0.18678400000000001</v>
      </c>
      <c r="O480" s="331">
        <v>0.18581</v>
      </c>
      <c r="P480" s="331">
        <v>0.18678400000000001</v>
      </c>
      <c r="Q480" s="331">
        <v>3.0890999999999998E-2</v>
      </c>
      <c r="R480" s="331">
        <v>1.7278999999999999E-2</v>
      </c>
      <c r="S480" s="331">
        <v>-1</v>
      </c>
      <c r="T480" s="331">
        <v>-1</v>
      </c>
      <c r="U480" s="331">
        <v>13.373858</v>
      </c>
      <c r="V480" s="331">
        <f t="shared" si="70"/>
        <v>9.3395861055762999E-4</v>
      </c>
      <c r="W480" s="331">
        <f t="shared" si="71"/>
        <v>1.7807288057394998E-4</v>
      </c>
      <c r="X480" s="331">
        <f t="shared" si="72"/>
        <v>2.0589411572703999E-4</v>
      </c>
      <c r="Y480" s="331">
        <f t="shared" si="73"/>
        <v>2.048204645111E-4</v>
      </c>
      <c r="Z480" s="331">
        <f t="shared" si="74"/>
        <v>2.0589411572703999E-4</v>
      </c>
      <c r="AA480" s="331">
        <f t="shared" si="75"/>
        <v>3.4051498677209996E-5</v>
      </c>
      <c r="AB480" s="331">
        <f t="shared" si="76"/>
        <v>1.9046837125489998E-5</v>
      </c>
      <c r="AC480" s="331">
        <f t="shared" si="77"/>
        <v>0</v>
      </c>
      <c r="AD480" s="331">
        <f t="shared" si="78"/>
        <v>0</v>
      </c>
      <c r="AE480" s="468">
        <f t="shared" si="79"/>
        <v>1.474215493173398E-2</v>
      </c>
    </row>
    <row r="481" spans="1:31" x14ac:dyDescent="0.25">
      <c r="A481" s="11" t="s">
        <v>250</v>
      </c>
      <c r="B481" s="4" t="s">
        <v>251</v>
      </c>
      <c r="C481" s="4" t="s">
        <v>245</v>
      </c>
      <c r="D481" s="9" t="s">
        <v>27</v>
      </c>
      <c r="E481" s="9">
        <v>2007</v>
      </c>
      <c r="F481" s="9">
        <v>120</v>
      </c>
      <c r="G481" s="9" t="s">
        <v>122</v>
      </c>
      <c r="H481" s="9" t="s">
        <v>123</v>
      </c>
      <c r="I481" s="9" t="s">
        <v>42</v>
      </c>
      <c r="J481" s="9" t="s">
        <v>119</v>
      </c>
      <c r="K481" s="9" t="s">
        <v>37</v>
      </c>
      <c r="L481" s="331">
        <v>3134.763602</v>
      </c>
      <c r="M481" s="331">
        <v>3340.486148</v>
      </c>
      <c r="N481" s="331">
        <v>3862.383824</v>
      </c>
      <c r="O481" s="331">
        <v>3842.2434239999998</v>
      </c>
      <c r="P481" s="331">
        <v>3862.383824</v>
      </c>
      <c r="Q481" s="331">
        <v>161.31559999999999</v>
      </c>
      <c r="R481" s="331">
        <v>75.820575000000005</v>
      </c>
      <c r="S481" s="331">
        <v>-1</v>
      </c>
      <c r="T481" s="331">
        <v>-1</v>
      </c>
      <c r="U481" s="331">
        <v>58684.655892000002</v>
      </c>
      <c r="V481" s="331">
        <f t="shared" si="70"/>
        <v>3.4554853726609385</v>
      </c>
      <c r="W481" s="331">
        <f t="shared" si="71"/>
        <v>3.6822556618387337</v>
      </c>
      <c r="X481" s="331">
        <f t="shared" si="72"/>
        <v>4.257549372756249</v>
      </c>
      <c r="Y481" s="331">
        <f t="shared" si="73"/>
        <v>4.2353483820483255</v>
      </c>
      <c r="Z481" s="331">
        <f t="shared" si="74"/>
        <v>4.257549372756249</v>
      </c>
      <c r="AA481" s="331">
        <f t="shared" si="75"/>
        <v>0.17782001035943598</v>
      </c>
      <c r="AB481" s="331">
        <f t="shared" si="76"/>
        <v>8.3577877353203253E-2</v>
      </c>
      <c r="AC481" s="331">
        <f t="shared" si="77"/>
        <v>0</v>
      </c>
      <c r="AD481" s="331">
        <f t="shared" si="78"/>
        <v>0</v>
      </c>
      <c r="AE481" s="468">
        <f t="shared" si="79"/>
        <v>64.688759913209736</v>
      </c>
    </row>
    <row r="482" spans="1:31" x14ac:dyDescent="0.25">
      <c r="A482" s="11" t="s">
        <v>250</v>
      </c>
      <c r="B482" s="4" t="s">
        <v>251</v>
      </c>
      <c r="C482" s="4" t="s">
        <v>245</v>
      </c>
      <c r="D482" s="9" t="s">
        <v>27</v>
      </c>
      <c r="E482" s="9">
        <v>2007</v>
      </c>
      <c r="F482" s="9">
        <v>121</v>
      </c>
      <c r="G482" s="9" t="s">
        <v>122</v>
      </c>
      <c r="H482" s="9" t="s">
        <v>123</v>
      </c>
      <c r="I482" s="9" t="s">
        <v>30</v>
      </c>
      <c r="J482" s="9" t="s">
        <v>119</v>
      </c>
      <c r="K482" s="9" t="s">
        <v>37</v>
      </c>
      <c r="L482" s="331">
        <v>7.5718930000000002</v>
      </c>
      <c r="M482" s="331">
        <v>8.0688069999999996</v>
      </c>
      <c r="N482" s="331">
        <v>9.3294300000000003</v>
      </c>
      <c r="O482" s="331">
        <v>9.2807809999999993</v>
      </c>
      <c r="P482" s="331">
        <v>9.3294300000000003</v>
      </c>
      <c r="Q482" s="331">
        <v>0.38965100000000003</v>
      </c>
      <c r="R482" s="331">
        <v>0.183141</v>
      </c>
      <c r="S482" s="331">
        <v>-1</v>
      </c>
      <c r="T482" s="331">
        <v>-1</v>
      </c>
      <c r="U482" s="331">
        <v>141.75037699999999</v>
      </c>
      <c r="V482" s="331">
        <f t="shared" si="70"/>
        <v>8.3465832920098307E-3</v>
      </c>
      <c r="W482" s="331">
        <f t="shared" si="71"/>
        <v>8.8943372143071697E-3</v>
      </c>
      <c r="X482" s="331">
        <f t="shared" si="72"/>
        <v>1.02839362048533E-2</v>
      </c>
      <c r="Y482" s="331">
        <f t="shared" si="73"/>
        <v>1.0230309861933108E-2</v>
      </c>
      <c r="Z482" s="331">
        <f t="shared" si="74"/>
        <v>1.02839362048533E-2</v>
      </c>
      <c r="AA482" s="331">
        <f t="shared" si="75"/>
        <v>4.2951670425281E-4</v>
      </c>
      <c r="AB482" s="331">
        <f t="shared" si="76"/>
        <v>2.0187839562471E-4</v>
      </c>
      <c r="AC482" s="331">
        <f t="shared" si="77"/>
        <v>0</v>
      </c>
      <c r="AD482" s="331">
        <f t="shared" si="78"/>
        <v>0</v>
      </c>
      <c r="AE482" s="468">
        <f t="shared" si="79"/>
        <v>0.15625304376386384</v>
      </c>
    </row>
    <row r="483" spans="1:31" x14ac:dyDescent="0.25">
      <c r="A483" s="11" t="s">
        <v>250</v>
      </c>
      <c r="B483" s="4" t="s">
        <v>251</v>
      </c>
      <c r="C483" s="4" t="s">
        <v>245</v>
      </c>
      <c r="D483" s="9" t="s">
        <v>27</v>
      </c>
      <c r="E483" s="9">
        <v>2007</v>
      </c>
      <c r="F483" s="9">
        <v>122</v>
      </c>
      <c r="G483" s="9" t="s">
        <v>122</v>
      </c>
      <c r="H483" s="9" t="s">
        <v>123</v>
      </c>
      <c r="I483" s="9" t="s">
        <v>99</v>
      </c>
      <c r="J483" s="9" t="s">
        <v>119</v>
      </c>
      <c r="K483" s="9" t="s">
        <v>37</v>
      </c>
      <c r="L483" s="331">
        <v>149.544882</v>
      </c>
      <c r="M483" s="331">
        <v>159.35894099999999</v>
      </c>
      <c r="N483" s="331">
        <v>184.25623300000001</v>
      </c>
      <c r="O483" s="331">
        <v>183.29542900000001</v>
      </c>
      <c r="P483" s="331">
        <v>184.25623300000001</v>
      </c>
      <c r="Q483" s="331">
        <v>7.6956110000000004</v>
      </c>
      <c r="R483" s="331">
        <v>3.6170439999999999</v>
      </c>
      <c r="S483" s="331">
        <v>-1</v>
      </c>
      <c r="T483" s="331">
        <v>-1</v>
      </c>
      <c r="U483" s="331">
        <v>2799.5699370000002</v>
      </c>
      <c r="V483" s="331">
        <f t="shared" si="70"/>
        <v>0.16484501478121541</v>
      </c>
      <c r="W483" s="331">
        <f t="shared" si="71"/>
        <v>0.17566316301392268</v>
      </c>
      <c r="X483" s="331">
        <f t="shared" si="72"/>
        <v>0.20310772957389522</v>
      </c>
      <c r="Y483" s="331">
        <f t="shared" si="73"/>
        <v>0.20204862445800201</v>
      </c>
      <c r="Z483" s="331">
        <f t="shared" si="74"/>
        <v>0.20310772957389522</v>
      </c>
      <c r="AA483" s="331">
        <f t="shared" si="75"/>
        <v>8.4829590426604099E-3</v>
      </c>
      <c r="AB483" s="331">
        <f t="shared" si="76"/>
        <v>3.9871085099676398E-3</v>
      </c>
      <c r="AC483" s="331">
        <f t="shared" si="77"/>
        <v>0</v>
      </c>
      <c r="AD483" s="331">
        <f t="shared" si="78"/>
        <v>0</v>
      </c>
      <c r="AE483" s="468">
        <f t="shared" si="79"/>
        <v>3.0859976046910873</v>
      </c>
    </row>
    <row r="484" spans="1:31" x14ac:dyDescent="0.25">
      <c r="A484" s="11" t="s">
        <v>250</v>
      </c>
      <c r="B484" s="4" t="s">
        <v>251</v>
      </c>
      <c r="C484" s="4" t="s">
        <v>245</v>
      </c>
      <c r="D484" s="9" t="s">
        <v>27</v>
      </c>
      <c r="E484" s="9">
        <v>2007</v>
      </c>
      <c r="F484" s="9">
        <v>123</v>
      </c>
      <c r="G484" s="9" t="s">
        <v>122</v>
      </c>
      <c r="H484" s="9" t="s">
        <v>123</v>
      </c>
      <c r="I484" s="9" t="s">
        <v>120</v>
      </c>
      <c r="J484" s="9" t="s">
        <v>119</v>
      </c>
      <c r="K484" s="9" t="s">
        <v>37</v>
      </c>
      <c r="L484" s="331">
        <v>5.6789199999999997</v>
      </c>
      <c r="M484" s="331">
        <v>6.0516050000000003</v>
      </c>
      <c r="N484" s="331">
        <v>6.9970720000000002</v>
      </c>
      <c r="O484" s="331">
        <v>6.9605860000000002</v>
      </c>
      <c r="P484" s="331">
        <v>6.9970720000000002</v>
      </c>
      <c r="Q484" s="331">
        <v>0.292238</v>
      </c>
      <c r="R484" s="331">
        <v>0.13735600000000001</v>
      </c>
      <c r="S484" s="331">
        <v>-1</v>
      </c>
      <c r="T484" s="331">
        <v>-1</v>
      </c>
      <c r="U484" s="331">
        <v>106.312782</v>
      </c>
      <c r="V484" s="331">
        <f t="shared" si="70"/>
        <v>6.2599377445851992E-3</v>
      </c>
      <c r="W484" s="331">
        <f t="shared" si="71"/>
        <v>6.6707526351525506E-3</v>
      </c>
      <c r="X484" s="331">
        <f t="shared" si="72"/>
        <v>7.7129516024843194E-3</v>
      </c>
      <c r="Y484" s="331">
        <f t="shared" si="73"/>
        <v>7.6727326720276599E-3</v>
      </c>
      <c r="Z484" s="331">
        <f t="shared" si="74"/>
        <v>7.7129516024843194E-3</v>
      </c>
      <c r="AA484" s="331">
        <f t="shared" si="75"/>
        <v>3.2213725261178003E-4</v>
      </c>
      <c r="AB484" s="331">
        <f t="shared" si="76"/>
        <v>1.5140907229636001E-4</v>
      </c>
      <c r="AC484" s="331">
        <f t="shared" si="77"/>
        <v>0</v>
      </c>
      <c r="AD484" s="331">
        <f t="shared" si="78"/>
        <v>0</v>
      </c>
      <c r="AE484" s="468">
        <f t="shared" si="79"/>
        <v>0.11718978199616441</v>
      </c>
    </row>
    <row r="485" spans="1:31" x14ac:dyDescent="0.25">
      <c r="A485" s="11" t="s">
        <v>250</v>
      </c>
      <c r="B485" s="4" t="s">
        <v>251</v>
      </c>
      <c r="C485" s="4" t="s">
        <v>245</v>
      </c>
      <c r="D485" s="9" t="s">
        <v>27</v>
      </c>
      <c r="E485" s="9">
        <v>2007</v>
      </c>
      <c r="F485" s="9">
        <v>124</v>
      </c>
      <c r="G485" s="9" t="s">
        <v>586</v>
      </c>
      <c r="H485" s="9" t="s">
        <v>587</v>
      </c>
      <c r="I485" s="9" t="s">
        <v>42</v>
      </c>
      <c r="J485" s="9" t="s">
        <v>119</v>
      </c>
      <c r="K485" s="9" t="s">
        <v>37</v>
      </c>
      <c r="L485" s="331">
        <v>0.54995000000000005</v>
      </c>
      <c r="M485" s="331">
        <v>2.9652000000000001E-2</v>
      </c>
      <c r="N485" s="331">
        <v>3.4285000000000003E-2</v>
      </c>
      <c r="O485" s="331">
        <v>3.4105999999999997E-2</v>
      </c>
      <c r="P485" s="331">
        <v>3.4285000000000003E-2</v>
      </c>
      <c r="Q485" s="331">
        <v>0.27743600000000002</v>
      </c>
      <c r="R485" s="331">
        <v>6.7505999999999997E-2</v>
      </c>
      <c r="S485" s="331">
        <v>-1</v>
      </c>
      <c r="T485" s="331">
        <v>-1</v>
      </c>
      <c r="U485" s="331">
        <v>52.249358000000001</v>
      </c>
      <c r="V485" s="331">
        <f t="shared" si="70"/>
        <v>6.0621610493450002E-4</v>
      </c>
      <c r="W485" s="331">
        <f t="shared" si="71"/>
        <v>3.2685734964120003E-5</v>
      </c>
      <c r="X485" s="331">
        <f t="shared" si="72"/>
        <v>3.7792743263349996E-5</v>
      </c>
      <c r="Y485" s="331">
        <f t="shared" si="73"/>
        <v>3.7595429538860001E-5</v>
      </c>
      <c r="Z485" s="331">
        <f t="shared" si="74"/>
        <v>3.7792743263349996E-5</v>
      </c>
      <c r="AA485" s="331">
        <f t="shared" si="75"/>
        <v>3.0582084060116002E-4</v>
      </c>
      <c r="AB485" s="331">
        <f t="shared" si="76"/>
        <v>7.4412627292859995E-5</v>
      </c>
      <c r="AC485" s="331">
        <f t="shared" si="77"/>
        <v>0</v>
      </c>
      <c r="AD485" s="331">
        <f t="shared" si="78"/>
        <v>0</v>
      </c>
      <c r="AE485" s="468">
        <f t="shared" si="79"/>
        <v>5.7595058263638976E-2</v>
      </c>
    </row>
    <row r="486" spans="1:31" ht="26.25" x14ac:dyDescent="0.25">
      <c r="A486" s="12" t="s">
        <v>248</v>
      </c>
      <c r="B486" s="4" t="s">
        <v>249</v>
      </c>
      <c r="C486" s="4"/>
      <c r="D486" s="9" t="s">
        <v>27</v>
      </c>
      <c r="E486" s="9">
        <v>2007</v>
      </c>
      <c r="F486" s="9">
        <v>1</v>
      </c>
      <c r="G486" s="9" t="s">
        <v>572</v>
      </c>
      <c r="H486" s="9" t="s">
        <v>118</v>
      </c>
      <c r="I486" s="9" t="s">
        <v>42</v>
      </c>
      <c r="J486" s="9" t="s">
        <v>114</v>
      </c>
      <c r="K486" s="9" t="s">
        <v>33</v>
      </c>
      <c r="L486" s="331">
        <v>534.34603100000004</v>
      </c>
      <c r="M486" s="331">
        <v>110.17443900000001</v>
      </c>
      <c r="N486" s="331">
        <v>127.387438</v>
      </c>
      <c r="O486" s="331">
        <v>126.723176</v>
      </c>
      <c r="P486" s="331">
        <v>127.387438</v>
      </c>
      <c r="Q486" s="331">
        <v>11.929389</v>
      </c>
      <c r="R486" s="331">
        <v>7.084924</v>
      </c>
      <c r="S486" s="331">
        <v>-1</v>
      </c>
      <c r="T486" s="331">
        <v>-1</v>
      </c>
      <c r="U486" s="331">
        <v>5483.6874680000001</v>
      </c>
      <c r="V486" s="331">
        <f t="shared" si="70"/>
        <v>0.58901567342491057</v>
      </c>
      <c r="W486" s="331">
        <f t="shared" si="71"/>
        <v>0.12144653018260508</v>
      </c>
      <c r="X486" s="331">
        <f t="shared" si="72"/>
        <v>0.14042061365932379</v>
      </c>
      <c r="Y486" s="331">
        <f t="shared" si="73"/>
        <v>0.13968839014392054</v>
      </c>
      <c r="Z486" s="331">
        <f t="shared" si="74"/>
        <v>0.14042061365932379</v>
      </c>
      <c r="AA486" s="331">
        <f t="shared" si="75"/>
        <v>1.3149900416089591E-2</v>
      </c>
      <c r="AB486" s="331">
        <f t="shared" si="76"/>
        <v>7.8097918556904395E-3</v>
      </c>
      <c r="AC486" s="331">
        <f t="shared" si="77"/>
        <v>0</v>
      </c>
      <c r="AD486" s="331">
        <f t="shared" si="78"/>
        <v>0</v>
      </c>
      <c r="AE486" s="468">
        <f t="shared" si="79"/>
        <v>6.0447307164816628</v>
      </c>
    </row>
    <row r="487" spans="1:31" ht="26.25" x14ac:dyDescent="0.25">
      <c r="A487" s="12" t="s">
        <v>248</v>
      </c>
      <c r="B487" s="4" t="s">
        <v>249</v>
      </c>
      <c r="C487" s="4"/>
      <c r="D487" s="9" t="s">
        <v>27</v>
      </c>
      <c r="E487" s="9">
        <v>2007</v>
      </c>
      <c r="F487" s="9">
        <v>2</v>
      </c>
      <c r="G487" s="9" t="s">
        <v>242</v>
      </c>
      <c r="H487" s="9" t="s">
        <v>123</v>
      </c>
      <c r="I487" s="9" t="s">
        <v>42</v>
      </c>
      <c r="J487" s="9" t="s">
        <v>119</v>
      </c>
      <c r="K487" s="9" t="s">
        <v>33</v>
      </c>
      <c r="L487" s="331">
        <v>1866.730323</v>
      </c>
      <c r="M487" s="331">
        <v>1989.2366939999999</v>
      </c>
      <c r="N487" s="331">
        <v>2300.023197</v>
      </c>
      <c r="O487" s="331">
        <v>2288.0297270000001</v>
      </c>
      <c r="P487" s="331">
        <v>2300.023197</v>
      </c>
      <c r="Q487" s="331">
        <v>96.055606999999995</v>
      </c>
      <c r="R487" s="331">
        <v>45.145826</v>
      </c>
      <c r="S487" s="331">
        <v>-1</v>
      </c>
      <c r="T487" s="331">
        <v>-1</v>
      </c>
      <c r="U487" s="331">
        <v>34942.589885000001</v>
      </c>
      <c r="V487" s="331">
        <f t="shared" si="70"/>
        <v>2.0577179477628529</v>
      </c>
      <c r="W487" s="331">
        <f t="shared" si="71"/>
        <v>2.1927581060632089</v>
      </c>
      <c r="X487" s="331">
        <f t="shared" si="72"/>
        <v>2.5353415833154576</v>
      </c>
      <c r="Y487" s="331">
        <f t="shared" si="73"/>
        <v>2.5221210456883121</v>
      </c>
      <c r="Z487" s="331">
        <f t="shared" si="74"/>
        <v>2.5353415833154576</v>
      </c>
      <c r="AA487" s="331">
        <f t="shared" si="75"/>
        <v>0.10588318198501516</v>
      </c>
      <c r="AB487" s="331">
        <f t="shared" si="76"/>
        <v>4.9764754599092055E-2</v>
      </c>
      <c r="AC487" s="331">
        <f t="shared" si="77"/>
        <v>0</v>
      </c>
      <c r="AD487" s="331">
        <f t="shared" si="78"/>
        <v>0</v>
      </c>
      <c r="AE487" s="468">
        <f t="shared" si="79"/>
        <v>38.517612030927097</v>
      </c>
    </row>
    <row r="488" spans="1:31" ht="26.25" x14ac:dyDescent="0.25">
      <c r="A488" s="12" t="s">
        <v>248</v>
      </c>
      <c r="B488" s="4" t="s">
        <v>249</v>
      </c>
      <c r="C488" s="4"/>
      <c r="D488" s="9" t="s">
        <v>27</v>
      </c>
      <c r="E488" s="9">
        <v>2007</v>
      </c>
      <c r="F488" s="9">
        <v>3</v>
      </c>
      <c r="G488" s="9" t="s">
        <v>185</v>
      </c>
      <c r="H488" s="9" t="s">
        <v>186</v>
      </c>
      <c r="I488" s="9" t="s">
        <v>42</v>
      </c>
      <c r="J488" s="9" t="s">
        <v>107</v>
      </c>
      <c r="K488" s="9" t="s">
        <v>33</v>
      </c>
      <c r="L488" s="331">
        <v>160.92686399999999</v>
      </c>
      <c r="M488" s="331">
        <v>12.346759</v>
      </c>
      <c r="N488" s="331">
        <v>14.275743</v>
      </c>
      <c r="O488" s="331">
        <v>14.201302</v>
      </c>
      <c r="P488" s="331">
        <v>14.275743</v>
      </c>
      <c r="Q488" s="331">
        <v>7.016362</v>
      </c>
      <c r="R488" s="331">
        <v>3.5908000000000002</v>
      </c>
      <c r="S488" s="331">
        <v>-1</v>
      </c>
      <c r="T488" s="331">
        <v>-1</v>
      </c>
      <c r="U488" s="331">
        <v>2779.2567989999998</v>
      </c>
      <c r="V488" s="331">
        <f t="shared" si="70"/>
        <v>0.17739150227003181</v>
      </c>
      <c r="W488" s="331">
        <f t="shared" si="71"/>
        <v>1.3609972087544289E-2</v>
      </c>
      <c r="X488" s="331">
        <f t="shared" si="72"/>
        <v>1.5736312967553331E-2</v>
      </c>
      <c r="Y488" s="331">
        <f t="shared" si="73"/>
        <v>1.565425581132562E-2</v>
      </c>
      <c r="Z488" s="331">
        <f t="shared" si="74"/>
        <v>1.5736312967553331E-2</v>
      </c>
      <c r="AA488" s="331">
        <f t="shared" si="75"/>
        <v>7.7342151876542194E-3</v>
      </c>
      <c r="AB488" s="331">
        <f t="shared" si="76"/>
        <v>3.9581794519479999E-3</v>
      </c>
      <c r="AC488" s="331">
        <f t="shared" si="77"/>
        <v>0</v>
      </c>
      <c r="AD488" s="331">
        <f t="shared" si="78"/>
        <v>0</v>
      </c>
      <c r="AE488" s="468">
        <f t="shared" si="79"/>
        <v>3.0636062029320961</v>
      </c>
    </row>
    <row r="489" spans="1:31" ht="26.25" x14ac:dyDescent="0.25">
      <c r="A489" s="21" t="s">
        <v>207</v>
      </c>
      <c r="B489" s="4" t="s">
        <v>208</v>
      </c>
      <c r="C489" s="4" t="s">
        <v>212</v>
      </c>
      <c r="D489" s="9" t="s">
        <v>27</v>
      </c>
      <c r="E489" s="9">
        <v>2007</v>
      </c>
      <c r="F489" s="9">
        <v>4</v>
      </c>
      <c r="G489" s="9" t="s">
        <v>213</v>
      </c>
      <c r="H489" s="9" t="s">
        <v>356</v>
      </c>
      <c r="I489" s="9" t="s">
        <v>42</v>
      </c>
      <c r="J489" s="9" t="s">
        <v>215</v>
      </c>
      <c r="K489" s="9" t="s">
        <v>33</v>
      </c>
      <c r="L489" s="331">
        <v>16.300412000000001</v>
      </c>
      <c r="M489" s="331">
        <v>2.1635089999999999</v>
      </c>
      <c r="N489" s="331">
        <v>2.5015230000000002</v>
      </c>
      <c r="O489" s="331">
        <v>2.4884789999999999</v>
      </c>
      <c r="P489" s="331">
        <v>2.5015230000000002</v>
      </c>
      <c r="Q489" s="331">
        <v>4.6680010000000003</v>
      </c>
      <c r="R489" s="331">
        <v>1.9060600000000001</v>
      </c>
      <c r="S489" s="331">
        <v>0.312361</v>
      </c>
      <c r="T489" s="331">
        <v>0.312361</v>
      </c>
      <c r="U489" s="331">
        <v>1475.278452</v>
      </c>
      <c r="V489" s="331">
        <f t="shared" si="70"/>
        <v>1.7968128505259719E-2</v>
      </c>
      <c r="W489" s="331">
        <f t="shared" si="71"/>
        <v>2.38486043998679E-3</v>
      </c>
      <c r="X489" s="331">
        <f t="shared" si="72"/>
        <v>2.75745709512513E-3</v>
      </c>
      <c r="Y489" s="331">
        <f t="shared" si="73"/>
        <v>2.7430785463974897E-3</v>
      </c>
      <c r="Z489" s="331">
        <f t="shared" si="74"/>
        <v>2.75745709512513E-3</v>
      </c>
      <c r="AA489" s="331">
        <f t="shared" si="75"/>
        <v>5.1455902973913097E-3</v>
      </c>
      <c r="AB489" s="331">
        <f t="shared" si="76"/>
        <v>2.1010714955386001E-3</v>
      </c>
      <c r="AC489" s="331">
        <f t="shared" si="77"/>
        <v>3.4431906310290999E-4</v>
      </c>
      <c r="AD489" s="331">
        <f t="shared" si="78"/>
        <v>3.4431906310290999E-4</v>
      </c>
      <c r="AE489" s="468">
        <f t="shared" si="79"/>
        <v>1.6262161230388921</v>
      </c>
    </row>
    <row r="490" spans="1:31" ht="26.25" x14ac:dyDescent="0.25">
      <c r="A490" s="21" t="s">
        <v>207</v>
      </c>
      <c r="B490" s="4" t="s">
        <v>208</v>
      </c>
      <c r="C490" s="4" t="s">
        <v>212</v>
      </c>
      <c r="D490" s="9" t="s">
        <v>27</v>
      </c>
      <c r="E490" s="9">
        <v>2007</v>
      </c>
      <c r="F490" s="9">
        <v>5</v>
      </c>
      <c r="G490" s="9" t="s">
        <v>289</v>
      </c>
      <c r="H490" s="9" t="s">
        <v>290</v>
      </c>
      <c r="I490" s="9" t="s">
        <v>42</v>
      </c>
      <c r="J490" s="9" t="s">
        <v>215</v>
      </c>
      <c r="K490" s="9" t="s">
        <v>33</v>
      </c>
      <c r="L490" s="331">
        <v>10.65692</v>
      </c>
      <c r="M490" s="331">
        <v>1.077029</v>
      </c>
      <c r="N490" s="331">
        <v>1.245298</v>
      </c>
      <c r="O490" s="331">
        <v>1.238804</v>
      </c>
      <c r="P490" s="331">
        <v>1.245298</v>
      </c>
      <c r="Q490" s="331">
        <v>2.6226889999999998</v>
      </c>
      <c r="R490" s="331">
        <v>0.72912900000000003</v>
      </c>
      <c r="S490" s="331">
        <v>-1</v>
      </c>
      <c r="T490" s="331">
        <v>-1</v>
      </c>
      <c r="U490" s="331">
        <v>564.341452</v>
      </c>
      <c r="V490" s="331">
        <f t="shared" si="70"/>
        <v>1.1747243445765198E-2</v>
      </c>
      <c r="W490" s="331">
        <f t="shared" si="71"/>
        <v>1.1872212478979899E-3</v>
      </c>
      <c r="X490" s="331">
        <f t="shared" si="72"/>
        <v>1.3727060697203799E-3</v>
      </c>
      <c r="Y490" s="331">
        <f t="shared" si="73"/>
        <v>1.3655476600732399E-3</v>
      </c>
      <c r="Z490" s="331">
        <f t="shared" si="74"/>
        <v>1.3727060697203799E-3</v>
      </c>
      <c r="AA490" s="331">
        <f t="shared" si="75"/>
        <v>2.8910197473125897E-3</v>
      </c>
      <c r="AB490" s="331">
        <f t="shared" si="76"/>
        <v>8.0372714314899001E-4</v>
      </c>
      <c r="AC490" s="331">
        <f t="shared" si="77"/>
        <v>0</v>
      </c>
      <c r="AD490" s="331">
        <f t="shared" si="78"/>
        <v>0</v>
      </c>
      <c r="AE490" s="468">
        <f t="shared" si="79"/>
        <v>0.62207996524142206</v>
      </c>
    </row>
    <row r="491" spans="1:31" x14ac:dyDescent="0.25">
      <c r="A491" s="11" t="s">
        <v>243</v>
      </c>
      <c r="B491" s="4" t="s">
        <v>244</v>
      </c>
      <c r="C491" s="4" t="s">
        <v>245</v>
      </c>
      <c r="D491" s="9" t="s">
        <v>27</v>
      </c>
      <c r="E491" s="9">
        <v>2007</v>
      </c>
      <c r="F491" s="9">
        <v>1</v>
      </c>
      <c r="G491" s="9" t="s">
        <v>573</v>
      </c>
      <c r="H491" s="9" t="s">
        <v>165</v>
      </c>
      <c r="I491" s="9" t="s">
        <v>42</v>
      </c>
      <c r="J491" s="9" t="s">
        <v>107</v>
      </c>
      <c r="K491" s="9" t="s">
        <v>33</v>
      </c>
      <c r="L491" s="331">
        <v>5779.3124500000004</v>
      </c>
      <c r="M491" s="331">
        <v>966.38398199999995</v>
      </c>
      <c r="N491" s="331">
        <v>1117.3660649999999</v>
      </c>
      <c r="O491" s="331">
        <v>1111.5395590000001</v>
      </c>
      <c r="P491" s="331">
        <v>1117.3660649999999</v>
      </c>
      <c r="Q491" s="331">
        <v>75.100667000000001</v>
      </c>
      <c r="R491" s="331">
        <v>48.353200000000001</v>
      </c>
      <c r="S491" s="331">
        <v>-1</v>
      </c>
      <c r="T491" s="331">
        <v>-1</v>
      </c>
      <c r="U491" s="331">
        <v>37425.077512999997</v>
      </c>
      <c r="V491" s="331">
        <f t="shared" si="70"/>
        <v>6.37060147765881</v>
      </c>
      <c r="W491" s="331">
        <f t="shared" si="71"/>
        <v>1.0652559931614363</v>
      </c>
      <c r="X491" s="331">
        <f t="shared" si="72"/>
        <v>1.2316852508596952</v>
      </c>
      <c r="Y491" s="331">
        <f t="shared" si="73"/>
        <v>1.2252626273981122</v>
      </c>
      <c r="Z491" s="331">
        <f t="shared" si="74"/>
        <v>1.2316852508596952</v>
      </c>
      <c r="AA491" s="331">
        <f t="shared" si="75"/>
        <v>8.2784314622643768E-2</v>
      </c>
      <c r="AB491" s="331">
        <f t="shared" si="76"/>
        <v>5.3300279234692001E-2</v>
      </c>
      <c r="AC491" s="331">
        <f t="shared" si="77"/>
        <v>0</v>
      </c>
      <c r="AD491" s="331">
        <f t="shared" si="78"/>
        <v>0</v>
      </c>
      <c r="AE491" s="468">
        <f t="shared" si="79"/>
        <v>41.254086220206567</v>
      </c>
    </row>
    <row r="492" spans="1:31" x14ac:dyDescent="0.25">
      <c r="A492" s="11" t="s">
        <v>243</v>
      </c>
      <c r="B492" s="4" t="s">
        <v>244</v>
      </c>
      <c r="C492" s="4" t="s">
        <v>245</v>
      </c>
      <c r="D492" s="9" t="s">
        <v>27</v>
      </c>
      <c r="E492" s="9">
        <v>2007</v>
      </c>
      <c r="F492" s="9">
        <v>2</v>
      </c>
      <c r="G492" s="9" t="s">
        <v>233</v>
      </c>
      <c r="H492" s="9" t="s">
        <v>234</v>
      </c>
      <c r="I492" s="9" t="s">
        <v>30</v>
      </c>
      <c r="J492" s="9" t="s">
        <v>94</v>
      </c>
      <c r="K492" s="9" t="s">
        <v>33</v>
      </c>
      <c r="L492" s="331">
        <v>69.005312000000004</v>
      </c>
      <c r="M492" s="331">
        <v>0.221526</v>
      </c>
      <c r="N492" s="331">
        <v>0.25613599999999997</v>
      </c>
      <c r="O492" s="331">
        <v>0.25480000000000003</v>
      </c>
      <c r="P492" s="331">
        <v>0.25613599999999997</v>
      </c>
      <c r="Q492" s="331">
        <v>11.748620000000001</v>
      </c>
      <c r="R492" s="331">
        <v>3.5617640000000002</v>
      </c>
      <c r="S492" s="331">
        <v>-1</v>
      </c>
      <c r="T492" s="331">
        <v>-1</v>
      </c>
      <c r="U492" s="331">
        <v>2756.7830239999998</v>
      </c>
      <c r="V492" s="331">
        <f t="shared" si="70"/>
        <v>7.6065335867678732E-2</v>
      </c>
      <c r="W492" s="331">
        <f t="shared" si="71"/>
        <v>2.4419061525905999E-4</v>
      </c>
      <c r="X492" s="331">
        <f t="shared" si="72"/>
        <v>2.8234160969815999E-4</v>
      </c>
      <c r="Y492" s="331">
        <f t="shared" si="73"/>
        <v>2.8086892178799997E-4</v>
      </c>
      <c r="Z492" s="331">
        <f t="shared" si="74"/>
        <v>2.8234160969815999E-4</v>
      </c>
      <c r="AA492" s="331">
        <f t="shared" si="75"/>
        <v>1.2950636702892201E-2</v>
      </c>
      <c r="AB492" s="331">
        <f t="shared" si="76"/>
        <v>3.9261727407508403E-3</v>
      </c>
      <c r="AC492" s="331">
        <f t="shared" si="77"/>
        <v>0</v>
      </c>
      <c r="AD492" s="331">
        <f t="shared" si="78"/>
        <v>0</v>
      </c>
      <c r="AE492" s="468">
        <f t="shared" si="79"/>
        <v>3.0388331065712011</v>
      </c>
    </row>
    <row r="493" spans="1:31" x14ac:dyDescent="0.25">
      <c r="A493" s="11" t="s">
        <v>243</v>
      </c>
      <c r="B493" s="4" t="s">
        <v>244</v>
      </c>
      <c r="C493" s="4" t="s">
        <v>245</v>
      </c>
      <c r="D493" s="9" t="s">
        <v>27</v>
      </c>
      <c r="E493" s="9">
        <v>2007</v>
      </c>
      <c r="F493" s="9">
        <v>3</v>
      </c>
      <c r="G493" s="9" t="s">
        <v>222</v>
      </c>
      <c r="H493" s="9" t="s">
        <v>29</v>
      </c>
      <c r="I493" s="9" t="s">
        <v>42</v>
      </c>
      <c r="J493" s="9" t="s">
        <v>31</v>
      </c>
      <c r="K493" s="9" t="s">
        <v>33</v>
      </c>
      <c r="L493" s="331">
        <v>74.644589999999994</v>
      </c>
      <c r="M493" s="331">
        <v>8.6684040000000007</v>
      </c>
      <c r="N493" s="331">
        <v>10.022703999999999</v>
      </c>
      <c r="O493" s="331">
        <v>9.9704409999999992</v>
      </c>
      <c r="P493" s="331">
        <v>10.022703999999999</v>
      </c>
      <c r="Q493" s="331">
        <v>0.42666199999999999</v>
      </c>
      <c r="R493" s="331">
        <v>0.61943700000000002</v>
      </c>
      <c r="S493" s="331">
        <v>-1</v>
      </c>
      <c r="T493" s="331">
        <v>-1</v>
      </c>
      <c r="U493" s="331">
        <v>479.44052599999998</v>
      </c>
      <c r="V493" s="331">
        <f t="shared" si="70"/>
        <v>8.2281575787312891E-2</v>
      </c>
      <c r="W493" s="331">
        <f t="shared" si="71"/>
        <v>9.5552797688492411E-3</v>
      </c>
      <c r="X493" s="331">
        <f t="shared" si="72"/>
        <v>1.1048139975982238E-2</v>
      </c>
      <c r="Y493" s="331">
        <f t="shared" si="73"/>
        <v>1.0990529879987708E-2</v>
      </c>
      <c r="Z493" s="331">
        <f t="shared" si="74"/>
        <v>1.1048139975982238E-2</v>
      </c>
      <c r="AA493" s="331">
        <f t="shared" si="75"/>
        <v>4.7031434814721993E-4</v>
      </c>
      <c r="AB493" s="331">
        <f t="shared" si="76"/>
        <v>6.8281241093247E-4</v>
      </c>
      <c r="AC493" s="331">
        <f t="shared" si="77"/>
        <v>0</v>
      </c>
      <c r="AD493" s="331">
        <f t="shared" si="78"/>
        <v>0</v>
      </c>
      <c r="AE493" s="468">
        <f t="shared" si="79"/>
        <v>0.52849271428214895</v>
      </c>
    </row>
    <row r="494" spans="1:31" x14ac:dyDescent="0.25">
      <c r="A494" s="11" t="s">
        <v>243</v>
      </c>
      <c r="B494" s="4" t="s">
        <v>244</v>
      </c>
      <c r="C494" s="4" t="s">
        <v>245</v>
      </c>
      <c r="D494" s="9" t="s">
        <v>27</v>
      </c>
      <c r="E494" s="9">
        <v>2007</v>
      </c>
      <c r="F494" s="9">
        <v>4</v>
      </c>
      <c r="G494" s="9" t="s">
        <v>28</v>
      </c>
      <c r="H494" s="9" t="s">
        <v>29</v>
      </c>
      <c r="I494" s="9" t="s">
        <v>42</v>
      </c>
      <c r="J494" s="9" t="s">
        <v>31</v>
      </c>
      <c r="K494" s="9" t="s">
        <v>33</v>
      </c>
      <c r="L494" s="331">
        <v>248.81530100000001</v>
      </c>
      <c r="M494" s="331">
        <v>28.894680000000001</v>
      </c>
      <c r="N494" s="331">
        <v>33.409013000000002</v>
      </c>
      <c r="O494" s="331">
        <v>33.234802000000002</v>
      </c>
      <c r="P494" s="331">
        <v>33.409013000000002</v>
      </c>
      <c r="Q494" s="331">
        <v>1.4222079999999999</v>
      </c>
      <c r="R494" s="331">
        <v>2.064791</v>
      </c>
      <c r="S494" s="331">
        <v>-1</v>
      </c>
      <c r="T494" s="331">
        <v>-1</v>
      </c>
      <c r="U494" s="331">
        <v>1598.135086</v>
      </c>
      <c r="V494" s="331">
        <f t="shared" si="70"/>
        <v>0.2742719203933543</v>
      </c>
      <c r="W494" s="331">
        <f t="shared" si="71"/>
        <v>3.1850932562830801E-2</v>
      </c>
      <c r="X494" s="331">
        <f t="shared" si="72"/>
        <v>3.6827132885837034E-2</v>
      </c>
      <c r="Y494" s="331">
        <f t="shared" si="73"/>
        <v>3.6635098130210625E-2</v>
      </c>
      <c r="Z494" s="331">
        <f t="shared" si="74"/>
        <v>3.6827132885837034E-2</v>
      </c>
      <c r="AA494" s="331">
        <f t="shared" si="75"/>
        <v>1.5677159635724797E-3</v>
      </c>
      <c r="AB494" s="331">
        <f t="shared" si="76"/>
        <v>2.2760424720862102E-3</v>
      </c>
      <c r="AC494" s="331">
        <f t="shared" si="77"/>
        <v>0</v>
      </c>
      <c r="AD494" s="331">
        <f t="shared" si="78"/>
        <v>0</v>
      </c>
      <c r="AE494" s="468">
        <f t="shared" si="79"/>
        <v>1.7616423802056227</v>
      </c>
    </row>
    <row r="495" spans="1:31" x14ac:dyDescent="0.25">
      <c r="A495" s="11" t="s">
        <v>243</v>
      </c>
      <c r="B495" s="4" t="s">
        <v>244</v>
      </c>
      <c r="C495" s="4" t="s">
        <v>245</v>
      </c>
      <c r="D495" s="9" t="s">
        <v>27</v>
      </c>
      <c r="E495" s="9">
        <v>2007</v>
      </c>
      <c r="F495" s="9">
        <v>5</v>
      </c>
      <c r="G495" s="9" t="s">
        <v>40</v>
      </c>
      <c r="H495" s="9" t="s">
        <v>41</v>
      </c>
      <c r="I495" s="9" t="s">
        <v>42</v>
      </c>
      <c r="J495" s="9" t="s">
        <v>31</v>
      </c>
      <c r="K495" s="9" t="s">
        <v>33</v>
      </c>
      <c r="L495" s="331">
        <v>402.14171099999999</v>
      </c>
      <c r="M495" s="331">
        <v>137.52422999999999</v>
      </c>
      <c r="N495" s="331">
        <v>159.010198</v>
      </c>
      <c r="O495" s="331">
        <v>158.181039</v>
      </c>
      <c r="P495" s="331">
        <v>159.010198</v>
      </c>
      <c r="Q495" s="331">
        <v>19.050471000000002</v>
      </c>
      <c r="R495" s="331">
        <v>8.8269800000000007</v>
      </c>
      <c r="S495" s="331">
        <v>-1</v>
      </c>
      <c r="T495" s="331">
        <v>-1</v>
      </c>
      <c r="U495" s="331">
        <v>6832.0274950000003</v>
      </c>
      <c r="V495" s="331">
        <f t="shared" si="70"/>
        <v>0.44328535625805138</v>
      </c>
      <c r="W495" s="331">
        <f t="shared" si="71"/>
        <v>0.15159451412804129</v>
      </c>
      <c r="X495" s="331">
        <f t="shared" si="72"/>
        <v>0.17527873966073937</v>
      </c>
      <c r="Y495" s="331">
        <f t="shared" si="73"/>
        <v>0.17436474831725107</v>
      </c>
      <c r="Z495" s="331">
        <f t="shared" si="74"/>
        <v>0.17527873966073937</v>
      </c>
      <c r="AA495" s="331">
        <f t="shared" si="75"/>
        <v>2.0999549644127011E-2</v>
      </c>
      <c r="AB495" s="331">
        <f t="shared" si="76"/>
        <v>9.7300798871438002E-3</v>
      </c>
      <c r="AC495" s="331">
        <f t="shared" si="77"/>
        <v>0</v>
      </c>
      <c r="AD495" s="331">
        <f t="shared" si="78"/>
        <v>0</v>
      </c>
      <c r="AE495" s="468">
        <f t="shared" si="79"/>
        <v>7.5310211779694685</v>
      </c>
    </row>
    <row r="496" spans="1:31" x14ac:dyDescent="0.25">
      <c r="A496" s="11" t="s">
        <v>243</v>
      </c>
      <c r="B496" s="4" t="s">
        <v>244</v>
      </c>
      <c r="C496" s="4" t="s">
        <v>245</v>
      </c>
      <c r="D496" s="9" t="s">
        <v>27</v>
      </c>
      <c r="E496" s="9">
        <v>2007</v>
      </c>
      <c r="F496" s="9">
        <v>6</v>
      </c>
      <c r="G496" s="9" t="s">
        <v>43</v>
      </c>
      <c r="H496" s="9" t="s">
        <v>41</v>
      </c>
      <c r="I496" s="9" t="s">
        <v>42</v>
      </c>
      <c r="J496" s="9" t="s">
        <v>31</v>
      </c>
      <c r="K496" s="9" t="s">
        <v>33</v>
      </c>
      <c r="L496" s="331">
        <v>447.999977</v>
      </c>
      <c r="M496" s="331">
        <v>153.206818</v>
      </c>
      <c r="N496" s="331">
        <v>177.14293900000001</v>
      </c>
      <c r="O496" s="331">
        <v>176.21922799999999</v>
      </c>
      <c r="P496" s="331">
        <v>177.14293900000001</v>
      </c>
      <c r="Q496" s="331">
        <v>21.222892999999999</v>
      </c>
      <c r="R496" s="331">
        <v>9.8335650000000001</v>
      </c>
      <c r="S496" s="331">
        <v>-1</v>
      </c>
      <c r="T496" s="331">
        <v>-1</v>
      </c>
      <c r="U496" s="331">
        <v>7611.1183490000003</v>
      </c>
      <c r="V496" s="331">
        <f t="shared" si="70"/>
        <v>0.49383544152683984</v>
      </c>
      <c r="W496" s="331">
        <f t="shared" si="71"/>
        <v>0.16888160825051157</v>
      </c>
      <c r="X496" s="331">
        <f t="shared" si="72"/>
        <v>0.19526666514634011</v>
      </c>
      <c r="Y496" s="331">
        <f t="shared" si="73"/>
        <v>0.19424844806386868</v>
      </c>
      <c r="Z496" s="331">
        <f t="shared" si="74"/>
        <v>0.19526666514634011</v>
      </c>
      <c r="AA496" s="331">
        <f t="shared" si="75"/>
        <v>2.339423498481983E-2</v>
      </c>
      <c r="AB496" s="331">
        <f t="shared" si="76"/>
        <v>1.083964991712015E-2</v>
      </c>
      <c r="AC496" s="331">
        <f t="shared" si="77"/>
        <v>0</v>
      </c>
      <c r="AD496" s="331">
        <f t="shared" si="78"/>
        <v>0</v>
      </c>
      <c r="AE496" s="468">
        <f t="shared" si="79"/>
        <v>8.3898218378512261</v>
      </c>
    </row>
    <row r="497" spans="1:31" x14ac:dyDescent="0.25">
      <c r="A497" s="11" t="s">
        <v>243</v>
      </c>
      <c r="B497" s="4" t="s">
        <v>244</v>
      </c>
      <c r="C497" s="4" t="s">
        <v>245</v>
      </c>
      <c r="D497" s="9" t="s">
        <v>27</v>
      </c>
      <c r="E497" s="9">
        <v>2007</v>
      </c>
      <c r="F497" s="9">
        <v>7</v>
      </c>
      <c r="G497" s="9" t="s">
        <v>328</v>
      </c>
      <c r="H497" s="9" t="s">
        <v>41</v>
      </c>
      <c r="I497" s="9" t="s">
        <v>42</v>
      </c>
      <c r="J497" s="9" t="s">
        <v>31</v>
      </c>
      <c r="K497" s="9" t="s">
        <v>33</v>
      </c>
      <c r="L497" s="331">
        <v>3.5275590000000001</v>
      </c>
      <c r="M497" s="331">
        <v>1.206353</v>
      </c>
      <c r="N497" s="331">
        <v>1.3948259999999999</v>
      </c>
      <c r="O497" s="331">
        <v>1.387553</v>
      </c>
      <c r="P497" s="331">
        <v>1.3948259999999999</v>
      </c>
      <c r="Q497" s="331">
        <v>0.16710900000000001</v>
      </c>
      <c r="R497" s="331">
        <v>7.7429999999999999E-2</v>
      </c>
      <c r="S497" s="331">
        <v>-1</v>
      </c>
      <c r="T497" s="331">
        <v>-1</v>
      </c>
      <c r="U497" s="331">
        <v>59.930065999999997</v>
      </c>
      <c r="V497" s="331">
        <f t="shared" si="70"/>
        <v>3.8884681823922896E-3</v>
      </c>
      <c r="W497" s="331">
        <f t="shared" si="71"/>
        <v>1.3297765557524299E-3</v>
      </c>
      <c r="X497" s="331">
        <f t="shared" si="72"/>
        <v>1.5375324752820599E-3</v>
      </c>
      <c r="Y497" s="331">
        <f t="shared" si="73"/>
        <v>1.52951536512443E-3</v>
      </c>
      <c r="Z497" s="331">
        <f t="shared" si="74"/>
        <v>1.5375324752820599E-3</v>
      </c>
      <c r="AA497" s="331">
        <f t="shared" si="75"/>
        <v>1.8420614070278999E-4</v>
      </c>
      <c r="AB497" s="331">
        <f t="shared" si="76"/>
        <v>8.5351964733299991E-5</v>
      </c>
      <c r="AC497" s="331">
        <f t="shared" si="77"/>
        <v>0</v>
      </c>
      <c r="AD497" s="331">
        <f t="shared" si="78"/>
        <v>0</v>
      </c>
      <c r="AE497" s="468">
        <f t="shared" si="79"/>
        <v>6.6061589560846457E-2</v>
      </c>
    </row>
    <row r="498" spans="1:31" x14ac:dyDescent="0.25">
      <c r="A498" s="11" t="s">
        <v>243</v>
      </c>
      <c r="B498" s="4" t="s">
        <v>244</v>
      </c>
      <c r="C498" s="4" t="s">
        <v>245</v>
      </c>
      <c r="D498" s="9" t="s">
        <v>27</v>
      </c>
      <c r="E498" s="9">
        <v>2007</v>
      </c>
      <c r="F498" s="9">
        <v>8</v>
      </c>
      <c r="G498" s="9" t="s">
        <v>44</v>
      </c>
      <c r="H498" s="9" t="s">
        <v>41</v>
      </c>
      <c r="I498" s="9" t="s">
        <v>42</v>
      </c>
      <c r="J498" s="9" t="s">
        <v>31</v>
      </c>
      <c r="K498" s="9" t="s">
        <v>33</v>
      </c>
      <c r="L498" s="331">
        <v>49.385824</v>
      </c>
      <c r="M498" s="331">
        <v>16.888940999999999</v>
      </c>
      <c r="N498" s="331">
        <v>19.527567999999999</v>
      </c>
      <c r="O498" s="331">
        <v>19.425742</v>
      </c>
      <c r="P498" s="331">
        <v>19.527567999999999</v>
      </c>
      <c r="Q498" s="331">
        <v>2.3395320000000002</v>
      </c>
      <c r="R498" s="331">
        <v>1.084015</v>
      </c>
      <c r="S498" s="331">
        <v>-1</v>
      </c>
      <c r="T498" s="331">
        <v>-1</v>
      </c>
      <c r="U498" s="331">
        <v>839.02092000000005</v>
      </c>
      <c r="V498" s="331">
        <f t="shared" si="70"/>
        <v>5.4438552348869435E-2</v>
      </c>
      <c r="W498" s="331">
        <f t="shared" si="71"/>
        <v>1.8616870678222708E-2</v>
      </c>
      <c r="X498" s="331">
        <f t="shared" si="72"/>
        <v>2.1525459063194079E-2</v>
      </c>
      <c r="Y498" s="331">
        <f t="shared" si="73"/>
        <v>2.1413215111742018E-2</v>
      </c>
      <c r="Z498" s="331">
        <f t="shared" si="74"/>
        <v>2.1525459063194079E-2</v>
      </c>
      <c r="AA498" s="331">
        <f t="shared" si="75"/>
        <v>2.5788925837069198E-3</v>
      </c>
      <c r="AB498" s="331">
        <f t="shared" si="76"/>
        <v>1.19492199470965E-3</v>
      </c>
      <c r="AC498" s="331">
        <f t="shared" si="77"/>
        <v>0</v>
      </c>
      <c r="AD498" s="331">
        <f t="shared" si="78"/>
        <v>0</v>
      </c>
      <c r="AE498" s="468">
        <f t="shared" si="79"/>
        <v>0.9248622494426052</v>
      </c>
    </row>
    <row r="499" spans="1:31" x14ac:dyDescent="0.25">
      <c r="A499" s="11" t="s">
        <v>243</v>
      </c>
      <c r="B499" s="4" t="s">
        <v>244</v>
      </c>
      <c r="C499" s="4" t="s">
        <v>245</v>
      </c>
      <c r="D499" s="9" t="s">
        <v>27</v>
      </c>
      <c r="E499" s="9">
        <v>2007</v>
      </c>
      <c r="F499" s="9">
        <v>9</v>
      </c>
      <c r="G499" s="9" t="s">
        <v>45</v>
      </c>
      <c r="H499" s="9" t="s">
        <v>41</v>
      </c>
      <c r="I499" s="9" t="s">
        <v>42</v>
      </c>
      <c r="J499" s="9" t="s">
        <v>31</v>
      </c>
      <c r="K499" s="9" t="s">
        <v>33</v>
      </c>
      <c r="L499" s="331">
        <v>395.08659299999999</v>
      </c>
      <c r="M499" s="331">
        <v>135.111524</v>
      </c>
      <c r="N499" s="331">
        <v>156.22054499999999</v>
      </c>
      <c r="O499" s="331">
        <v>155.405933</v>
      </c>
      <c r="P499" s="331">
        <v>156.22054499999999</v>
      </c>
      <c r="Q499" s="331">
        <v>18.716252000000001</v>
      </c>
      <c r="R499" s="331">
        <v>8.6721199999999996</v>
      </c>
      <c r="S499" s="331">
        <v>-1</v>
      </c>
      <c r="T499" s="331">
        <v>-1</v>
      </c>
      <c r="U499" s="331">
        <v>6712.1673629999996</v>
      </c>
      <c r="V499" s="331">
        <f t="shared" si="70"/>
        <v>0.43550841989326683</v>
      </c>
      <c r="W499" s="331">
        <f t="shared" si="71"/>
        <v>0.14893496101653644</v>
      </c>
      <c r="X499" s="331">
        <f t="shared" si="72"/>
        <v>0.17220367360786393</v>
      </c>
      <c r="Y499" s="331">
        <f t="shared" si="73"/>
        <v>0.17130571758700222</v>
      </c>
      <c r="Z499" s="331">
        <f t="shared" si="74"/>
        <v>0.17220367360786393</v>
      </c>
      <c r="AA499" s="331">
        <f t="shared" si="75"/>
        <v>2.0631136260410118E-2</v>
      </c>
      <c r="AB499" s="331">
        <f t="shared" si="76"/>
        <v>9.5593759576771999E-3</v>
      </c>
      <c r="AC499" s="331">
        <f t="shared" si="77"/>
        <v>0</v>
      </c>
      <c r="AD499" s="331">
        <f t="shared" si="78"/>
        <v>0</v>
      </c>
      <c r="AE499" s="468">
        <f t="shared" si="79"/>
        <v>7.398897998847775</v>
      </c>
    </row>
    <row r="500" spans="1:31" x14ac:dyDescent="0.25">
      <c r="A500" s="11" t="s">
        <v>243</v>
      </c>
      <c r="B500" s="4" t="s">
        <v>244</v>
      </c>
      <c r="C500" s="4" t="s">
        <v>245</v>
      </c>
      <c r="D500" s="9" t="s">
        <v>27</v>
      </c>
      <c r="E500" s="9">
        <v>2007</v>
      </c>
      <c r="F500" s="9">
        <v>10</v>
      </c>
      <c r="G500" s="9" t="s">
        <v>46</v>
      </c>
      <c r="H500" s="9" t="s">
        <v>47</v>
      </c>
      <c r="I500" s="9" t="s">
        <v>42</v>
      </c>
      <c r="J500" s="9" t="s">
        <v>31</v>
      </c>
      <c r="K500" s="9" t="s">
        <v>33</v>
      </c>
      <c r="L500" s="331">
        <v>292.40513399999998</v>
      </c>
      <c r="M500" s="331">
        <v>55.415982999999997</v>
      </c>
      <c r="N500" s="331">
        <v>64.073847000000001</v>
      </c>
      <c r="O500" s="331">
        <v>63.739733999999999</v>
      </c>
      <c r="P500" s="331">
        <v>64.073847000000001</v>
      </c>
      <c r="Q500" s="331">
        <v>22.448361999999999</v>
      </c>
      <c r="R500" s="331">
        <v>7.884919</v>
      </c>
      <c r="S500" s="331">
        <v>-1</v>
      </c>
      <c r="T500" s="331">
        <v>-1</v>
      </c>
      <c r="U500" s="331">
        <v>6102.878361</v>
      </c>
      <c r="V500" s="331">
        <f t="shared" si="70"/>
        <v>0.32232148631026547</v>
      </c>
      <c r="W500" s="331">
        <f t="shared" si="71"/>
        <v>6.1085664815667726E-2</v>
      </c>
      <c r="X500" s="331">
        <f t="shared" si="72"/>
        <v>7.0629326223309558E-2</v>
      </c>
      <c r="Y500" s="331">
        <f t="shared" si="73"/>
        <v>7.0261029684591539E-2</v>
      </c>
      <c r="Z500" s="331">
        <f t="shared" si="74"/>
        <v>7.0629326223309558E-2</v>
      </c>
      <c r="AA500" s="331">
        <f t="shared" si="75"/>
        <v>2.4745083323574217E-2</v>
      </c>
      <c r="AB500" s="331">
        <f t="shared" si="76"/>
        <v>8.6916353921338892E-3</v>
      </c>
      <c r="AC500" s="331">
        <f t="shared" si="77"/>
        <v>0</v>
      </c>
      <c r="AD500" s="331">
        <f t="shared" si="78"/>
        <v>0</v>
      </c>
      <c r="AE500" s="468">
        <f t="shared" si="79"/>
        <v>6.727271840884562</v>
      </c>
    </row>
    <row r="501" spans="1:31" x14ac:dyDescent="0.25">
      <c r="A501" s="11" t="s">
        <v>243</v>
      </c>
      <c r="B501" s="4" t="s">
        <v>244</v>
      </c>
      <c r="C501" s="4" t="s">
        <v>245</v>
      </c>
      <c r="D501" s="9" t="s">
        <v>27</v>
      </c>
      <c r="E501" s="9">
        <v>2007</v>
      </c>
      <c r="F501" s="9">
        <v>11</v>
      </c>
      <c r="G501" s="9" t="s">
        <v>223</v>
      </c>
      <c r="H501" s="9" t="s">
        <v>80</v>
      </c>
      <c r="I501" s="9" t="s">
        <v>42</v>
      </c>
      <c r="J501" s="9" t="s">
        <v>31</v>
      </c>
      <c r="K501" s="9" t="s">
        <v>33</v>
      </c>
      <c r="L501" s="331">
        <v>215.087785</v>
      </c>
      <c r="M501" s="331">
        <v>38.427818000000002</v>
      </c>
      <c r="N501" s="331">
        <v>44.431550999999999</v>
      </c>
      <c r="O501" s="331">
        <v>44.199863000000001</v>
      </c>
      <c r="P501" s="331">
        <v>44.431550999999999</v>
      </c>
      <c r="Q501" s="331">
        <v>15.503545000000001</v>
      </c>
      <c r="R501" s="331">
        <v>5.7878660000000002</v>
      </c>
      <c r="S501" s="331">
        <v>-1</v>
      </c>
      <c r="T501" s="331">
        <v>-1</v>
      </c>
      <c r="U501" s="331">
        <v>4479.772414</v>
      </c>
      <c r="V501" s="331">
        <f t="shared" si="70"/>
        <v>0.23709369804834832</v>
      </c>
      <c r="W501" s="331">
        <f t="shared" si="71"/>
        <v>4.2359418400021581E-2</v>
      </c>
      <c r="X501" s="331">
        <f t="shared" si="72"/>
        <v>4.8977401188141804E-2</v>
      </c>
      <c r="Y501" s="331">
        <f t="shared" si="73"/>
        <v>4.8722008885350526E-2</v>
      </c>
      <c r="Z501" s="331">
        <f t="shared" si="74"/>
        <v>4.8977401188141804E-2</v>
      </c>
      <c r="AA501" s="331">
        <f t="shared" si="75"/>
        <v>1.7089732998593947E-2</v>
      </c>
      <c r="AB501" s="331">
        <f t="shared" si="76"/>
        <v>6.3800301525644594E-3</v>
      </c>
      <c r="AC501" s="331">
        <f t="shared" si="77"/>
        <v>0</v>
      </c>
      <c r="AD501" s="331">
        <f t="shared" si="78"/>
        <v>0</v>
      </c>
      <c r="AE501" s="468">
        <f t="shared" si="79"/>
        <v>4.9381037981782017</v>
      </c>
    </row>
    <row r="502" spans="1:31" x14ac:dyDescent="0.25">
      <c r="A502" s="11" t="s">
        <v>243</v>
      </c>
      <c r="B502" s="4" t="s">
        <v>244</v>
      </c>
      <c r="C502" s="4" t="s">
        <v>245</v>
      </c>
      <c r="D502" s="9" t="s">
        <v>27</v>
      </c>
      <c r="E502" s="9">
        <v>2007</v>
      </c>
      <c r="F502" s="9">
        <v>12</v>
      </c>
      <c r="G502" s="9" t="s">
        <v>48</v>
      </c>
      <c r="H502" s="9" t="s">
        <v>49</v>
      </c>
      <c r="I502" s="9" t="s">
        <v>42</v>
      </c>
      <c r="J502" s="9" t="s">
        <v>31</v>
      </c>
      <c r="K502" s="9" t="s">
        <v>33</v>
      </c>
      <c r="L502" s="331">
        <v>38.074761000000002</v>
      </c>
      <c r="M502" s="331">
        <v>14.56648</v>
      </c>
      <c r="N502" s="331">
        <v>16.842261000000001</v>
      </c>
      <c r="O502" s="331">
        <v>16.754436999999999</v>
      </c>
      <c r="P502" s="331">
        <v>16.842261000000001</v>
      </c>
      <c r="Q502" s="331">
        <v>0.49690800000000002</v>
      </c>
      <c r="R502" s="331">
        <v>0.37101699999999999</v>
      </c>
      <c r="S502" s="331">
        <v>0.32816099999999998</v>
      </c>
      <c r="T502" s="331">
        <v>0.32816099999999998</v>
      </c>
      <c r="U502" s="331">
        <v>287.16489799999999</v>
      </c>
      <c r="V502" s="331">
        <f t="shared" si="70"/>
        <v>4.1970239675846913E-2</v>
      </c>
      <c r="W502" s="331">
        <f t="shared" si="71"/>
        <v>1.6056795650888796E-2</v>
      </c>
      <c r="X502" s="331">
        <f t="shared" si="72"/>
        <v>1.8565414786271908E-2</v>
      </c>
      <c r="Y502" s="331">
        <f t="shared" si="73"/>
        <v>1.8468605397782469E-2</v>
      </c>
      <c r="Z502" s="331">
        <f t="shared" si="74"/>
        <v>1.8565414786271908E-2</v>
      </c>
      <c r="AA502" s="331">
        <f t="shared" si="75"/>
        <v>5.4774730842947999E-4</v>
      </c>
      <c r="AB502" s="331">
        <f t="shared" si="76"/>
        <v>4.0897623530226993E-4</v>
      </c>
      <c r="AC502" s="331">
        <f t="shared" si="77"/>
        <v>3.6173558180090999E-4</v>
      </c>
      <c r="AD502" s="331">
        <f t="shared" si="78"/>
        <v>3.6173558180090999E-4</v>
      </c>
      <c r="AE502" s="468">
        <f t="shared" si="79"/>
        <v>0.31654511490039633</v>
      </c>
    </row>
    <row r="503" spans="1:31" x14ac:dyDescent="0.25">
      <c r="A503" s="11" t="s">
        <v>243</v>
      </c>
      <c r="B503" s="4" t="s">
        <v>244</v>
      </c>
      <c r="C503" s="4" t="s">
        <v>245</v>
      </c>
      <c r="D503" s="9" t="s">
        <v>27</v>
      </c>
      <c r="E503" s="9">
        <v>2007</v>
      </c>
      <c r="F503" s="9">
        <v>13</v>
      </c>
      <c r="G503" s="9" t="s">
        <v>202</v>
      </c>
      <c r="H503" s="9" t="s">
        <v>49</v>
      </c>
      <c r="I503" s="9" t="s">
        <v>42</v>
      </c>
      <c r="J503" s="9" t="s">
        <v>31</v>
      </c>
      <c r="K503" s="9" t="s">
        <v>33</v>
      </c>
      <c r="L503" s="331">
        <v>60.919617000000002</v>
      </c>
      <c r="M503" s="331">
        <v>23.306369</v>
      </c>
      <c r="N503" s="331">
        <v>26.947617000000001</v>
      </c>
      <c r="O503" s="331">
        <v>26.807099000000001</v>
      </c>
      <c r="P503" s="331">
        <v>26.947617000000001</v>
      </c>
      <c r="Q503" s="331">
        <v>0.79505400000000004</v>
      </c>
      <c r="R503" s="331">
        <v>0.59362700000000002</v>
      </c>
      <c r="S503" s="331">
        <v>0.525057</v>
      </c>
      <c r="T503" s="331">
        <v>0.525057</v>
      </c>
      <c r="U503" s="331">
        <v>459.46383700000001</v>
      </c>
      <c r="V503" s="331">
        <f t="shared" si="70"/>
        <v>6.715238281996827E-2</v>
      </c>
      <c r="W503" s="331">
        <f t="shared" si="71"/>
        <v>2.5690874143733389E-2</v>
      </c>
      <c r="X503" s="331">
        <f t="shared" si="72"/>
        <v>2.9704662996648271E-2</v>
      </c>
      <c r="Y503" s="331">
        <f t="shared" si="73"/>
        <v>2.9549768415989688E-2</v>
      </c>
      <c r="Z503" s="331">
        <f t="shared" si="74"/>
        <v>2.9704662996648271E-2</v>
      </c>
      <c r="AA503" s="331">
        <f t="shared" si="75"/>
        <v>8.7639701626073994E-4</v>
      </c>
      <c r="AB503" s="331">
        <f t="shared" si="76"/>
        <v>6.5436175602136997E-4</v>
      </c>
      <c r="AC503" s="331">
        <f t="shared" si="77"/>
        <v>5.7877626949466999E-4</v>
      </c>
      <c r="AD503" s="331">
        <f t="shared" si="78"/>
        <v>5.7877626949466999E-4</v>
      </c>
      <c r="AE503" s="468">
        <f t="shared" si="79"/>
        <v>0.50647218406109651</v>
      </c>
    </row>
    <row r="504" spans="1:31" x14ac:dyDescent="0.25">
      <c r="A504" s="11" t="s">
        <v>243</v>
      </c>
      <c r="B504" s="4" t="s">
        <v>244</v>
      </c>
      <c r="C504" s="4" t="s">
        <v>245</v>
      </c>
      <c r="D504" s="9" t="s">
        <v>27</v>
      </c>
      <c r="E504" s="9">
        <v>2007</v>
      </c>
      <c r="F504" s="9">
        <v>14</v>
      </c>
      <c r="G504" s="9" t="s">
        <v>224</v>
      </c>
      <c r="H504" s="9" t="s">
        <v>49</v>
      </c>
      <c r="I504" s="9" t="s">
        <v>42</v>
      </c>
      <c r="J504" s="9" t="s">
        <v>31</v>
      </c>
      <c r="K504" s="9" t="s">
        <v>33</v>
      </c>
      <c r="L504" s="331">
        <v>418.82236899999998</v>
      </c>
      <c r="M504" s="331">
        <v>160.23128500000001</v>
      </c>
      <c r="N504" s="331">
        <v>185.26486800000001</v>
      </c>
      <c r="O504" s="331">
        <v>184.29880399999999</v>
      </c>
      <c r="P504" s="331">
        <v>185.26486800000001</v>
      </c>
      <c r="Q504" s="331">
        <v>5.4659930000000001</v>
      </c>
      <c r="R504" s="331">
        <v>4.081188</v>
      </c>
      <c r="S504" s="331">
        <v>3.609769</v>
      </c>
      <c r="T504" s="331">
        <v>3.609769</v>
      </c>
      <c r="U504" s="331">
        <v>3158.8138819999999</v>
      </c>
      <c r="V504" s="331">
        <f t="shared" si="70"/>
        <v>0.46167263422969335</v>
      </c>
      <c r="W504" s="331">
        <f t="shared" si="71"/>
        <v>0.17662475767133334</v>
      </c>
      <c r="X504" s="331">
        <f t="shared" si="72"/>
        <v>0.20421955934205707</v>
      </c>
      <c r="Y504" s="331">
        <f t="shared" si="73"/>
        <v>0.2031546560686732</v>
      </c>
      <c r="Z504" s="331">
        <f t="shared" si="74"/>
        <v>0.20421955934205707</v>
      </c>
      <c r="AA504" s="331">
        <f t="shared" si="75"/>
        <v>6.0252259042808294E-3</v>
      </c>
      <c r="AB504" s="331">
        <f t="shared" si="76"/>
        <v>4.4987396906362798E-3</v>
      </c>
      <c r="AC504" s="331">
        <f t="shared" si="77"/>
        <v>3.9790891951873896E-3</v>
      </c>
      <c r="AD504" s="331">
        <f t="shared" si="78"/>
        <v>3.9790891951873896E-3</v>
      </c>
      <c r="AE504" s="468">
        <f t="shared" si="79"/>
        <v>3.4819962683136052</v>
      </c>
    </row>
    <row r="505" spans="1:31" x14ac:dyDescent="0.25">
      <c r="A505" s="11" t="s">
        <v>243</v>
      </c>
      <c r="B505" s="4" t="s">
        <v>244</v>
      </c>
      <c r="C505" s="4" t="s">
        <v>245</v>
      </c>
      <c r="D505" s="9" t="s">
        <v>27</v>
      </c>
      <c r="E505" s="9">
        <v>2007</v>
      </c>
      <c r="F505" s="9">
        <v>15</v>
      </c>
      <c r="G505" s="9" t="s">
        <v>225</v>
      </c>
      <c r="H505" s="9" t="s">
        <v>51</v>
      </c>
      <c r="I505" s="9" t="s">
        <v>42</v>
      </c>
      <c r="J505" s="9" t="s">
        <v>31</v>
      </c>
      <c r="K505" s="9" t="s">
        <v>33</v>
      </c>
      <c r="L505" s="331">
        <v>1504.9636149999999</v>
      </c>
      <c r="M505" s="331">
        <v>620.60355200000004</v>
      </c>
      <c r="N505" s="331">
        <v>717.56295799999998</v>
      </c>
      <c r="O505" s="331">
        <v>713.82122600000002</v>
      </c>
      <c r="P505" s="331">
        <v>717.56295799999998</v>
      </c>
      <c r="Q505" s="331">
        <v>40.168455000000002</v>
      </c>
      <c r="R505" s="331">
        <v>19.956523000000001</v>
      </c>
      <c r="S505" s="331">
        <v>14.387686</v>
      </c>
      <c r="T505" s="331">
        <v>14.387686</v>
      </c>
      <c r="U505" s="331">
        <v>15446.225318999999</v>
      </c>
      <c r="V505" s="331">
        <f t="shared" si="70"/>
        <v>1.6589384139529855</v>
      </c>
      <c r="W505" s="331">
        <f t="shared" si="71"/>
        <v>0.68409831439577318</v>
      </c>
      <c r="X505" s="331">
        <f t="shared" si="72"/>
        <v>0.79097776424045496</v>
      </c>
      <c r="Y505" s="331">
        <f t="shared" si="73"/>
        <v>0.78685321073786596</v>
      </c>
      <c r="Z505" s="331">
        <f t="shared" si="74"/>
        <v>0.79097776424045496</v>
      </c>
      <c r="AA505" s="331">
        <f t="shared" si="75"/>
        <v>4.4278142251726049E-2</v>
      </c>
      <c r="AB505" s="331">
        <f t="shared" si="76"/>
        <v>2.1998301011175128E-2</v>
      </c>
      <c r="AC505" s="331">
        <f t="shared" si="77"/>
        <v>1.5859709002528657E-2</v>
      </c>
      <c r="AD505" s="331">
        <f t="shared" si="78"/>
        <v>1.5859709002528657E-2</v>
      </c>
      <c r="AE505" s="468">
        <f t="shared" si="79"/>
        <v>17.026548865942054</v>
      </c>
    </row>
    <row r="506" spans="1:31" x14ac:dyDescent="0.25">
      <c r="A506" s="11" t="s">
        <v>243</v>
      </c>
      <c r="B506" s="4" t="s">
        <v>244</v>
      </c>
      <c r="C506" s="4" t="s">
        <v>245</v>
      </c>
      <c r="D506" s="9" t="s">
        <v>27</v>
      </c>
      <c r="E506" s="9">
        <v>2007</v>
      </c>
      <c r="F506" s="9">
        <v>16</v>
      </c>
      <c r="G506" s="9" t="s">
        <v>50</v>
      </c>
      <c r="H506" s="9" t="s">
        <v>51</v>
      </c>
      <c r="I506" s="9" t="s">
        <v>42</v>
      </c>
      <c r="J506" s="9" t="s">
        <v>31</v>
      </c>
      <c r="K506" s="9" t="s">
        <v>33</v>
      </c>
      <c r="L506" s="331">
        <v>12.700115</v>
      </c>
      <c r="M506" s="331">
        <v>5.2371610000000004</v>
      </c>
      <c r="N506" s="331">
        <v>6.0553840000000001</v>
      </c>
      <c r="O506" s="331">
        <v>6.0238079999999998</v>
      </c>
      <c r="P506" s="331">
        <v>6.0553840000000001</v>
      </c>
      <c r="Q506" s="331">
        <v>0.338974</v>
      </c>
      <c r="R506" s="331">
        <v>0.168409</v>
      </c>
      <c r="S506" s="331">
        <v>0.121415</v>
      </c>
      <c r="T506" s="331">
        <v>0.121415</v>
      </c>
      <c r="U506" s="331">
        <v>130.347893</v>
      </c>
      <c r="V506" s="331">
        <f t="shared" si="70"/>
        <v>1.399948040280065E-2</v>
      </c>
      <c r="W506" s="331">
        <f t="shared" si="71"/>
        <v>5.7729818025909095E-3</v>
      </c>
      <c r="X506" s="331">
        <f t="shared" si="72"/>
        <v>6.674918269593039E-3</v>
      </c>
      <c r="Y506" s="331">
        <f t="shared" si="73"/>
        <v>6.6401116876684792E-3</v>
      </c>
      <c r="Z506" s="331">
        <f t="shared" si="74"/>
        <v>6.674918269593039E-3</v>
      </c>
      <c r="AA506" s="331">
        <f t="shared" si="75"/>
        <v>3.7365487399593998E-4</v>
      </c>
      <c r="AB506" s="331">
        <f t="shared" si="76"/>
        <v>1.8563914540578998E-4</v>
      </c>
      <c r="AC506" s="331">
        <f t="shared" si="77"/>
        <v>1.3383712770365E-4</v>
      </c>
      <c r="AD506" s="331">
        <f t="shared" si="78"/>
        <v>1.3383712770365E-4</v>
      </c>
      <c r="AE506" s="468">
        <f t="shared" si="79"/>
        <v>0.14368395668856981</v>
      </c>
    </row>
    <row r="507" spans="1:31" x14ac:dyDescent="0.25">
      <c r="A507" s="11" t="s">
        <v>243</v>
      </c>
      <c r="B507" s="4" t="s">
        <v>244</v>
      </c>
      <c r="C507" s="4" t="s">
        <v>245</v>
      </c>
      <c r="D507" s="9" t="s">
        <v>27</v>
      </c>
      <c r="E507" s="9">
        <v>2007</v>
      </c>
      <c r="F507" s="9">
        <v>17</v>
      </c>
      <c r="G507" s="9" t="s">
        <v>52</v>
      </c>
      <c r="H507" s="9" t="s">
        <v>53</v>
      </c>
      <c r="I507" s="9" t="s">
        <v>42</v>
      </c>
      <c r="J507" s="9" t="s">
        <v>31</v>
      </c>
      <c r="K507" s="9" t="s">
        <v>33</v>
      </c>
      <c r="L507" s="331">
        <v>5000.1361129999996</v>
      </c>
      <c r="M507" s="331">
        <v>4995.9413679999998</v>
      </c>
      <c r="N507" s="331">
        <v>5776.4775170000003</v>
      </c>
      <c r="O507" s="331">
        <v>5746.3560749999997</v>
      </c>
      <c r="P507" s="331">
        <v>5776.4775170000003</v>
      </c>
      <c r="Q507" s="331">
        <v>68.547049999999999</v>
      </c>
      <c r="R507" s="331">
        <v>53.955558000000003</v>
      </c>
      <c r="S507" s="331">
        <v>105.027519</v>
      </c>
      <c r="T507" s="331">
        <v>105.027519</v>
      </c>
      <c r="U507" s="331">
        <v>41761.267478000002</v>
      </c>
      <c r="V507" s="331">
        <f t="shared" si="70"/>
        <v>5.5117065888993375</v>
      </c>
      <c r="W507" s="331">
        <f t="shared" si="71"/>
        <v>5.5070826740432715</v>
      </c>
      <c r="X507" s="331">
        <f t="shared" si="72"/>
        <v>6.3674764989498174</v>
      </c>
      <c r="Y507" s="331">
        <f t="shared" si="73"/>
        <v>6.3342732927597067</v>
      </c>
      <c r="Z507" s="331">
        <f t="shared" si="74"/>
        <v>6.3674764989498174</v>
      </c>
      <c r="AA507" s="331">
        <f t="shared" si="75"/>
        <v>7.5560188482135485E-2</v>
      </c>
      <c r="AB507" s="331">
        <f t="shared" si="76"/>
        <v>5.9475821820760978E-2</v>
      </c>
      <c r="AC507" s="331">
        <f t="shared" si="77"/>
        <v>0.11577302205493989</v>
      </c>
      <c r="AD507" s="331">
        <f t="shared" si="78"/>
        <v>0.11577302205493989</v>
      </c>
      <c r="AE507" s="468">
        <f t="shared" si="79"/>
        <v>46.033917460934575</v>
      </c>
    </row>
    <row r="508" spans="1:31" x14ac:dyDescent="0.25">
      <c r="A508" s="11" t="s">
        <v>243</v>
      </c>
      <c r="B508" s="4" t="s">
        <v>244</v>
      </c>
      <c r="C508" s="4" t="s">
        <v>245</v>
      </c>
      <c r="D508" s="9" t="s">
        <v>27</v>
      </c>
      <c r="E508" s="9">
        <v>2007</v>
      </c>
      <c r="F508" s="9">
        <v>18</v>
      </c>
      <c r="G508" s="9" t="s">
        <v>226</v>
      </c>
      <c r="H508" s="9" t="s">
        <v>53</v>
      </c>
      <c r="I508" s="9" t="s">
        <v>42</v>
      </c>
      <c r="J508" s="9" t="s">
        <v>31</v>
      </c>
      <c r="K508" s="9" t="s">
        <v>33</v>
      </c>
      <c r="L508" s="331">
        <v>3539.9193719999998</v>
      </c>
      <c r="M508" s="331">
        <v>3536.9496410000002</v>
      </c>
      <c r="N508" s="331">
        <v>4089.5416049999999</v>
      </c>
      <c r="O508" s="331">
        <v>4068.2166900000002</v>
      </c>
      <c r="P508" s="331">
        <v>4089.5416049999999</v>
      </c>
      <c r="Q508" s="331">
        <v>48.528885000000002</v>
      </c>
      <c r="R508" s="331">
        <v>38.198625</v>
      </c>
      <c r="S508" s="331">
        <v>74.355766000000003</v>
      </c>
      <c r="T508" s="331">
        <v>74.355766000000003</v>
      </c>
      <c r="U508" s="331">
        <v>29565.499100000001</v>
      </c>
      <c r="V508" s="331">
        <f t="shared" si="70"/>
        <v>3.9020931602436968</v>
      </c>
      <c r="W508" s="331">
        <f t="shared" si="71"/>
        <v>3.8988195921747395</v>
      </c>
      <c r="X508" s="331">
        <f t="shared" si="72"/>
        <v>4.5079479639070525</v>
      </c>
      <c r="Y508" s="331">
        <f t="shared" si="73"/>
        <v>4.4844412689177631</v>
      </c>
      <c r="Z508" s="331">
        <f t="shared" si="74"/>
        <v>4.5079479639070525</v>
      </c>
      <c r="AA508" s="331">
        <f t="shared" si="75"/>
        <v>5.3493938797189354E-2</v>
      </c>
      <c r="AB508" s="331">
        <f t="shared" si="76"/>
        <v>4.2106776363948745E-2</v>
      </c>
      <c r="AC508" s="331">
        <f t="shared" si="77"/>
        <v>8.1963201825513449E-2</v>
      </c>
      <c r="AD508" s="331">
        <f t="shared" si="78"/>
        <v>8.1963201825513449E-2</v>
      </c>
      <c r="AE508" s="468">
        <f t="shared" si="79"/>
        <v>32.590384043724825</v>
      </c>
    </row>
    <row r="509" spans="1:31" x14ac:dyDescent="0.25">
      <c r="A509" s="11" t="s">
        <v>243</v>
      </c>
      <c r="B509" s="4" t="s">
        <v>244</v>
      </c>
      <c r="C509" s="4" t="s">
        <v>245</v>
      </c>
      <c r="D509" s="9" t="s">
        <v>27</v>
      </c>
      <c r="E509" s="9">
        <v>2007</v>
      </c>
      <c r="F509" s="9">
        <v>19</v>
      </c>
      <c r="G509" s="9" t="s">
        <v>54</v>
      </c>
      <c r="H509" s="9" t="s">
        <v>47</v>
      </c>
      <c r="I509" s="9" t="s">
        <v>42</v>
      </c>
      <c r="J509" s="9" t="s">
        <v>31</v>
      </c>
      <c r="K509" s="9" t="s">
        <v>33</v>
      </c>
      <c r="L509" s="331">
        <v>149.31326000000001</v>
      </c>
      <c r="M509" s="331">
        <v>28.297523000000002</v>
      </c>
      <c r="N509" s="331">
        <v>32.718559999999997</v>
      </c>
      <c r="O509" s="331">
        <v>32.547949000000003</v>
      </c>
      <c r="P509" s="331">
        <v>32.718559999999997</v>
      </c>
      <c r="Q509" s="331">
        <v>11.462994</v>
      </c>
      <c r="R509" s="331">
        <v>4.0263419999999996</v>
      </c>
      <c r="S509" s="331">
        <v>-1</v>
      </c>
      <c r="T509" s="331">
        <v>-1</v>
      </c>
      <c r="U509" s="331">
        <v>3116.3634189999998</v>
      </c>
      <c r="V509" s="331">
        <f t="shared" si="70"/>
        <v>0.16458969523097061</v>
      </c>
      <c r="W509" s="331">
        <f t="shared" si="71"/>
        <v>3.1192679647885128E-2</v>
      </c>
      <c r="X509" s="331">
        <f t="shared" si="72"/>
        <v>3.6066038734913597E-2</v>
      </c>
      <c r="Y509" s="331">
        <f t="shared" si="73"/>
        <v>3.5877972300003197E-2</v>
      </c>
      <c r="Z509" s="331">
        <f t="shared" si="74"/>
        <v>3.6066038734913597E-2</v>
      </c>
      <c r="AA509" s="331">
        <f t="shared" si="75"/>
        <v>1.2635787932662139E-2</v>
      </c>
      <c r="AB509" s="331">
        <f t="shared" si="76"/>
        <v>4.4382823245280199E-3</v>
      </c>
      <c r="AC509" s="331">
        <f t="shared" si="77"/>
        <v>0</v>
      </c>
      <c r="AD509" s="331">
        <f t="shared" si="78"/>
        <v>0</v>
      </c>
      <c r="AE509" s="468">
        <f t="shared" si="79"/>
        <v>3.4352026428339686</v>
      </c>
    </row>
    <row r="510" spans="1:31" x14ac:dyDescent="0.25">
      <c r="A510" s="11" t="s">
        <v>243</v>
      </c>
      <c r="B510" s="4" t="s">
        <v>244</v>
      </c>
      <c r="C510" s="4" t="s">
        <v>245</v>
      </c>
      <c r="D510" s="9" t="s">
        <v>27</v>
      </c>
      <c r="E510" s="9">
        <v>2007</v>
      </c>
      <c r="F510" s="9">
        <v>20</v>
      </c>
      <c r="G510" s="9" t="s">
        <v>239</v>
      </c>
      <c r="H510" s="9" t="s">
        <v>228</v>
      </c>
      <c r="I510" s="9" t="s">
        <v>42</v>
      </c>
      <c r="J510" s="9" t="s">
        <v>31</v>
      </c>
      <c r="K510" s="9" t="s">
        <v>33</v>
      </c>
      <c r="L510" s="331">
        <v>234.69947300000001</v>
      </c>
      <c r="M510" s="331">
        <v>28.151022999999999</v>
      </c>
      <c r="N510" s="331">
        <v>32.549171999999999</v>
      </c>
      <c r="O510" s="331">
        <v>32.379443999999999</v>
      </c>
      <c r="P510" s="331">
        <v>32.549171999999999</v>
      </c>
      <c r="Q510" s="331">
        <v>27.076492999999999</v>
      </c>
      <c r="R510" s="331">
        <v>8.3049750000000007</v>
      </c>
      <c r="S510" s="331">
        <v>1.252993</v>
      </c>
      <c r="T510" s="331">
        <v>1.252993</v>
      </c>
      <c r="U510" s="331">
        <v>6427.9989679999999</v>
      </c>
      <c r="V510" s="331">
        <f t="shared" si="70"/>
        <v>0.25871188353893959</v>
      </c>
      <c r="W510" s="331">
        <f t="shared" si="71"/>
        <v>3.1031191040970126E-2</v>
      </c>
      <c r="X510" s="331">
        <f t="shared" si="72"/>
        <v>3.587932042673532E-2</v>
      </c>
      <c r="Y510" s="331">
        <f t="shared" si="73"/>
        <v>3.5692227332711636E-2</v>
      </c>
      <c r="Z510" s="331">
        <f t="shared" si="74"/>
        <v>3.587932042673532E-2</v>
      </c>
      <c r="AA510" s="331">
        <f t="shared" si="75"/>
        <v>2.9846724469035826E-2</v>
      </c>
      <c r="AB510" s="331">
        <f t="shared" si="76"/>
        <v>9.1546678717672504E-3</v>
      </c>
      <c r="AC510" s="331">
        <f t="shared" si="77"/>
        <v>1.38118835525083E-3</v>
      </c>
      <c r="AD510" s="331">
        <f t="shared" si="78"/>
        <v>1.38118835525083E-3</v>
      </c>
      <c r="AE510" s="468">
        <f t="shared" si="79"/>
        <v>7.0856559630947276</v>
      </c>
    </row>
    <row r="511" spans="1:31" x14ac:dyDescent="0.25">
      <c r="A511" s="11" t="s">
        <v>243</v>
      </c>
      <c r="B511" s="4" t="s">
        <v>244</v>
      </c>
      <c r="C511" s="4" t="s">
        <v>245</v>
      </c>
      <c r="D511" s="9" t="s">
        <v>27</v>
      </c>
      <c r="E511" s="9">
        <v>2007</v>
      </c>
      <c r="F511" s="9">
        <v>21</v>
      </c>
      <c r="G511" s="9" t="s">
        <v>125</v>
      </c>
      <c r="H511" s="9" t="s">
        <v>47</v>
      </c>
      <c r="I511" s="9" t="s">
        <v>42</v>
      </c>
      <c r="J511" s="9" t="s">
        <v>31</v>
      </c>
      <c r="K511" s="9" t="s">
        <v>33</v>
      </c>
      <c r="L511" s="331">
        <v>12.442772</v>
      </c>
      <c r="M511" s="331">
        <v>2.3581270000000001</v>
      </c>
      <c r="N511" s="331">
        <v>2.7265470000000001</v>
      </c>
      <c r="O511" s="331">
        <v>2.712329</v>
      </c>
      <c r="P511" s="331">
        <v>2.7265470000000001</v>
      </c>
      <c r="Q511" s="331">
        <v>0.95524900000000001</v>
      </c>
      <c r="R511" s="331">
        <v>0.33552799999999999</v>
      </c>
      <c r="S511" s="331">
        <v>-1</v>
      </c>
      <c r="T511" s="331">
        <v>-1</v>
      </c>
      <c r="U511" s="331">
        <v>259.69695200000001</v>
      </c>
      <c r="V511" s="331">
        <f t="shared" si="70"/>
        <v>1.3715808303351317E-2</v>
      </c>
      <c r="W511" s="331">
        <f t="shared" si="71"/>
        <v>2.5993900625163702E-3</v>
      </c>
      <c r="X511" s="331">
        <f t="shared" si="72"/>
        <v>3.0055035953465699E-3</v>
      </c>
      <c r="Y511" s="331">
        <f t="shared" si="73"/>
        <v>2.98983093314099E-3</v>
      </c>
      <c r="Z511" s="331">
        <f t="shared" si="74"/>
        <v>3.0055035953465699E-3</v>
      </c>
      <c r="AA511" s="331">
        <f t="shared" si="75"/>
        <v>1.05298177656619E-3</v>
      </c>
      <c r="AB511" s="331">
        <f t="shared" si="76"/>
        <v>3.6985630922167995E-4</v>
      </c>
      <c r="AC511" s="331">
        <f t="shared" si="77"/>
        <v>0</v>
      </c>
      <c r="AD511" s="331">
        <f t="shared" si="78"/>
        <v>0</v>
      </c>
      <c r="AE511" s="468">
        <f t="shared" si="79"/>
        <v>0.28626688736212713</v>
      </c>
    </row>
    <row r="512" spans="1:31" x14ac:dyDescent="0.25">
      <c r="A512" s="11" t="s">
        <v>243</v>
      </c>
      <c r="B512" s="4" t="s">
        <v>244</v>
      </c>
      <c r="C512" s="4" t="s">
        <v>245</v>
      </c>
      <c r="D512" s="9" t="s">
        <v>27</v>
      </c>
      <c r="E512" s="9">
        <v>2007</v>
      </c>
      <c r="F512" s="9">
        <v>22</v>
      </c>
      <c r="G512" s="9" t="s">
        <v>69</v>
      </c>
      <c r="H512" s="9" t="s">
        <v>70</v>
      </c>
      <c r="I512" s="9" t="s">
        <v>42</v>
      </c>
      <c r="J512" s="9" t="s">
        <v>31</v>
      </c>
      <c r="K512" s="9" t="s">
        <v>33</v>
      </c>
      <c r="L512" s="331">
        <v>10.120136</v>
      </c>
      <c r="M512" s="331">
        <v>1.175427</v>
      </c>
      <c r="N512" s="331">
        <v>1.3590679999999999</v>
      </c>
      <c r="O512" s="331">
        <v>1.3519810000000001</v>
      </c>
      <c r="P512" s="331">
        <v>1.3590679999999999</v>
      </c>
      <c r="Q512" s="331">
        <v>1.1288769999999999</v>
      </c>
      <c r="R512" s="331">
        <v>0.40973199999999999</v>
      </c>
      <c r="S512" s="331">
        <v>8.8867000000000002E-2</v>
      </c>
      <c r="T512" s="331">
        <v>8.8867000000000002E-2</v>
      </c>
      <c r="U512" s="331">
        <v>317.129931</v>
      </c>
      <c r="V512" s="331">
        <f t="shared" si="70"/>
        <v>1.115554037153816E-2</v>
      </c>
      <c r="W512" s="331">
        <f t="shared" si="71"/>
        <v>1.2956864761793699E-3</v>
      </c>
      <c r="X512" s="331">
        <f t="shared" si="72"/>
        <v>1.49811602745908E-3</v>
      </c>
      <c r="Y512" s="331">
        <f t="shared" si="73"/>
        <v>1.49030394720511E-3</v>
      </c>
      <c r="Z512" s="331">
        <f t="shared" si="74"/>
        <v>1.49811602745908E-3</v>
      </c>
      <c r="AA512" s="331">
        <f t="shared" si="75"/>
        <v>1.2443738846988699E-3</v>
      </c>
      <c r="AB512" s="331">
        <f t="shared" si="76"/>
        <v>4.5165221766891992E-4</v>
      </c>
      <c r="AC512" s="331">
        <f t="shared" si="77"/>
        <v>9.7959099185769991E-5</v>
      </c>
      <c r="AD512" s="331">
        <f t="shared" si="78"/>
        <v>9.7959099185769991E-5</v>
      </c>
      <c r="AE512" s="468">
        <f t="shared" si="79"/>
        <v>0.34957590968081959</v>
      </c>
    </row>
    <row r="513" spans="1:31" x14ac:dyDescent="0.25">
      <c r="A513" s="11" t="s">
        <v>243</v>
      </c>
      <c r="B513" s="4" t="s">
        <v>244</v>
      </c>
      <c r="C513" s="4" t="s">
        <v>245</v>
      </c>
      <c r="D513" s="9" t="s">
        <v>27</v>
      </c>
      <c r="E513" s="9">
        <v>2007</v>
      </c>
      <c r="F513" s="9">
        <v>23</v>
      </c>
      <c r="G513" s="9" t="s">
        <v>69</v>
      </c>
      <c r="H513" s="9" t="s">
        <v>70</v>
      </c>
      <c r="I513" s="9" t="s">
        <v>30</v>
      </c>
      <c r="J513" s="9" t="s">
        <v>31</v>
      </c>
      <c r="K513" s="9" t="s">
        <v>33</v>
      </c>
      <c r="L513" s="331">
        <v>-1</v>
      </c>
      <c r="M513" s="331">
        <v>-1</v>
      </c>
      <c r="N513" s="331">
        <v>-1</v>
      </c>
      <c r="O513" s="331">
        <v>-1</v>
      </c>
      <c r="P513" s="331">
        <v>-1</v>
      </c>
      <c r="Q513" s="331">
        <v>-1</v>
      </c>
      <c r="R513" s="331">
        <v>-1</v>
      </c>
      <c r="S513" s="331">
        <v>-1</v>
      </c>
      <c r="T513" s="331">
        <v>-1</v>
      </c>
      <c r="U513" s="331">
        <v>-1</v>
      </c>
      <c r="V513" s="331">
        <f t="shared" si="70"/>
        <v>0</v>
      </c>
      <c r="W513" s="331">
        <f t="shared" si="71"/>
        <v>0</v>
      </c>
      <c r="X513" s="331">
        <f t="shared" si="72"/>
        <v>0</v>
      </c>
      <c r="Y513" s="331">
        <f t="shared" si="73"/>
        <v>0</v>
      </c>
      <c r="Z513" s="331">
        <f t="shared" si="74"/>
        <v>0</v>
      </c>
      <c r="AA513" s="331">
        <f t="shared" si="75"/>
        <v>0</v>
      </c>
      <c r="AB513" s="331">
        <f t="shared" si="76"/>
        <v>0</v>
      </c>
      <c r="AC513" s="331">
        <f t="shared" si="77"/>
        <v>0</v>
      </c>
      <c r="AD513" s="331">
        <f t="shared" si="78"/>
        <v>0</v>
      </c>
      <c r="AE513" s="468">
        <f t="shared" si="79"/>
        <v>0</v>
      </c>
    </row>
    <row r="514" spans="1:31" x14ac:dyDescent="0.25">
      <c r="A514" s="11" t="s">
        <v>243</v>
      </c>
      <c r="B514" s="4" t="s">
        <v>244</v>
      </c>
      <c r="C514" s="4" t="s">
        <v>245</v>
      </c>
      <c r="D514" s="9" t="s">
        <v>27</v>
      </c>
      <c r="E514" s="9">
        <v>2007</v>
      </c>
      <c r="F514" s="9">
        <v>24</v>
      </c>
      <c r="G514" s="9" t="s">
        <v>69</v>
      </c>
      <c r="H514" s="9" t="s">
        <v>70</v>
      </c>
      <c r="I514" s="9" t="s">
        <v>99</v>
      </c>
      <c r="J514" s="9" t="s">
        <v>31</v>
      </c>
      <c r="K514" s="9" t="s">
        <v>33</v>
      </c>
      <c r="L514" s="331">
        <v>718.52965500000005</v>
      </c>
      <c r="M514" s="331">
        <v>83.455286000000001</v>
      </c>
      <c r="N514" s="331">
        <v>96.493842999999998</v>
      </c>
      <c r="O514" s="331">
        <v>95.990675999999993</v>
      </c>
      <c r="P514" s="331">
        <v>96.493842999999998</v>
      </c>
      <c r="Q514" s="331">
        <v>80.150289000000001</v>
      </c>
      <c r="R514" s="331">
        <v>29.090962999999999</v>
      </c>
      <c r="S514" s="331">
        <v>6.3095379999999999</v>
      </c>
      <c r="T514" s="331">
        <v>6.3095379999999999</v>
      </c>
      <c r="U514" s="331">
        <v>22516.225117000002</v>
      </c>
      <c r="V514" s="331">
        <f t="shared" si="70"/>
        <v>0.792043365276898</v>
      </c>
      <c r="W514" s="331">
        <f t="shared" si="71"/>
        <v>9.1993705637084658E-2</v>
      </c>
      <c r="X514" s="331">
        <f t="shared" si="72"/>
        <v>0.10636625448426432</v>
      </c>
      <c r="Y514" s="331">
        <f t="shared" si="73"/>
        <v>0.10581160780934555</v>
      </c>
      <c r="Z514" s="331">
        <f t="shared" si="74"/>
        <v>0.10636625448426432</v>
      </c>
      <c r="AA514" s="331">
        <f t="shared" si="75"/>
        <v>8.8350570064468587E-2</v>
      </c>
      <c r="AB514" s="331">
        <f t="shared" si="76"/>
        <v>3.206729753369153E-2</v>
      </c>
      <c r="AC514" s="331">
        <f t="shared" si="77"/>
        <v>6.9550750982747796E-3</v>
      </c>
      <c r="AD514" s="331">
        <f t="shared" si="78"/>
        <v>6.9550750982747796E-3</v>
      </c>
      <c r="AE514" s="468">
        <f t="shared" si="79"/>
        <v>24.819889604975174</v>
      </c>
    </row>
    <row r="515" spans="1:31" x14ac:dyDescent="0.25">
      <c r="A515" s="11" t="s">
        <v>243</v>
      </c>
      <c r="B515" s="4" t="s">
        <v>244</v>
      </c>
      <c r="C515" s="4" t="s">
        <v>245</v>
      </c>
      <c r="D515" s="9" t="s">
        <v>27</v>
      </c>
      <c r="E515" s="9">
        <v>2007</v>
      </c>
      <c r="F515" s="9">
        <v>25</v>
      </c>
      <c r="G515" s="9" t="s">
        <v>72</v>
      </c>
      <c r="H515" s="9" t="s">
        <v>539</v>
      </c>
      <c r="I515" s="9" t="s">
        <v>42</v>
      </c>
      <c r="J515" s="9" t="s">
        <v>31</v>
      </c>
      <c r="K515" s="9" t="s">
        <v>33</v>
      </c>
      <c r="L515" s="331">
        <v>2619.81945</v>
      </c>
      <c r="M515" s="331">
        <v>369.60108400000001</v>
      </c>
      <c r="N515" s="331">
        <v>427.34535799999998</v>
      </c>
      <c r="O515" s="331">
        <v>425.11696599999999</v>
      </c>
      <c r="P515" s="331">
        <v>427.34535799999998</v>
      </c>
      <c r="Q515" s="331">
        <v>267.52812</v>
      </c>
      <c r="R515" s="331">
        <v>139.82503399999999</v>
      </c>
      <c r="S515" s="331">
        <v>29.622924999999999</v>
      </c>
      <c r="T515" s="331">
        <v>29.622924999999999</v>
      </c>
      <c r="U515" s="331">
        <v>108223.710387</v>
      </c>
      <c r="V515" s="331">
        <f t="shared" ref="V515:V578" si="80">IF(L515=-1,0,L515)*2.20462262/2000</f>
        <v>2.887856609892979</v>
      </c>
      <c r="W515" s="331">
        <f t="shared" ref="W515:W578" si="81">IF(M515=-1,0,M515)*2.20462262/2000</f>
        <v>0.40741545508146004</v>
      </c>
      <c r="X515" s="331">
        <f t="shared" ref="X515:X578" si="82">IF(N515=-1,0,N515)*2.20462262/2000</f>
        <v>0.47106762139939895</v>
      </c>
      <c r="Y515" s="331">
        <f t="shared" ref="Y515:Y578" si="83">IF(O515=-1,0,O515)*2.20462262/2000</f>
        <v>0.46861123969468543</v>
      </c>
      <c r="Z515" s="331">
        <f t="shared" ref="Z515:Z578" si="84">IF(P515=-1,0,P515)*2.20462262/2000</f>
        <v>0.47106762139939895</v>
      </c>
      <c r="AA515" s="331">
        <f t="shared" ref="AA515:AA578" si="85">IF(Q515=-1,0,Q515)*2.20462262/2000</f>
        <v>0.29489927241903718</v>
      </c>
      <c r="AB515" s="331">
        <f t="shared" ref="AB515:AB578" si="86">IF(R515=-1,0,R515)*2.20462262/2000</f>
        <v>0.15413071639933451</v>
      </c>
      <c r="AC515" s="331">
        <f t="shared" ref="AC515:AC578" si="87">IF(S515=-1,0,S515)*2.20462262/2000</f>
        <v>3.2653685262781749E-2</v>
      </c>
      <c r="AD515" s="331">
        <f t="shared" ref="AD515:AD578" si="88">IF(T515=-1,0,T515)*2.20462262/2000</f>
        <v>3.2653685262781749E-2</v>
      </c>
      <c r="AE515" s="468">
        <f t="shared" ref="AE515:AE578" si="89">IF(U515=-1,0,U515)*2.20462262/2000</f>
        <v>119.29621996975457</v>
      </c>
    </row>
    <row r="516" spans="1:31" x14ac:dyDescent="0.25">
      <c r="A516" s="11" t="s">
        <v>243</v>
      </c>
      <c r="B516" s="4" t="s">
        <v>244</v>
      </c>
      <c r="C516" s="4" t="s">
        <v>245</v>
      </c>
      <c r="D516" s="9" t="s">
        <v>27</v>
      </c>
      <c r="E516" s="9">
        <v>2007</v>
      </c>
      <c r="F516" s="9">
        <v>26</v>
      </c>
      <c r="G516" s="9" t="s">
        <v>72</v>
      </c>
      <c r="H516" s="9" t="s">
        <v>539</v>
      </c>
      <c r="I516" s="9" t="s">
        <v>30</v>
      </c>
      <c r="J516" s="9" t="s">
        <v>31</v>
      </c>
      <c r="K516" s="9" t="s">
        <v>33</v>
      </c>
      <c r="L516" s="331">
        <v>26.597152000000001</v>
      </c>
      <c r="M516" s="331">
        <v>3.7522950000000002</v>
      </c>
      <c r="N516" s="331">
        <v>4.3385319999999998</v>
      </c>
      <c r="O516" s="331">
        <v>4.3159080000000003</v>
      </c>
      <c r="P516" s="331">
        <v>4.3385319999999998</v>
      </c>
      <c r="Q516" s="331">
        <v>2.7160220000000002</v>
      </c>
      <c r="R516" s="331">
        <v>1.419543</v>
      </c>
      <c r="S516" s="331">
        <v>0.30074000000000001</v>
      </c>
      <c r="T516" s="331">
        <v>0.30074000000000001</v>
      </c>
      <c r="U516" s="331">
        <v>1098.7178719999999</v>
      </c>
      <c r="V516" s="331">
        <f t="shared" si="80"/>
        <v>2.931834146338912E-2</v>
      </c>
      <c r="W516" s="331">
        <f t="shared" si="81"/>
        <v>4.1361972169564505E-3</v>
      </c>
      <c r="X516" s="331">
        <f t="shared" si="82"/>
        <v>4.78241289239692E-3</v>
      </c>
      <c r="Y516" s="331">
        <f t="shared" si="83"/>
        <v>4.7574742013194804E-3</v>
      </c>
      <c r="Z516" s="331">
        <f t="shared" si="84"/>
        <v>4.78241289239692E-3</v>
      </c>
      <c r="AA516" s="331">
        <f t="shared" si="85"/>
        <v>2.9939017688088198E-3</v>
      </c>
      <c r="AB516" s="331">
        <f t="shared" si="86"/>
        <v>1.5647783039313299E-3</v>
      </c>
      <c r="AC516" s="331">
        <f t="shared" si="87"/>
        <v>3.3150910336939997E-4</v>
      </c>
      <c r="AD516" s="331">
        <f t="shared" si="88"/>
        <v>3.3150910336939997E-4</v>
      </c>
      <c r="AE516" s="468">
        <f t="shared" si="89"/>
        <v>1.2111291368047321</v>
      </c>
    </row>
    <row r="517" spans="1:31" x14ac:dyDescent="0.25">
      <c r="A517" s="11" t="s">
        <v>243</v>
      </c>
      <c r="B517" s="4" t="s">
        <v>244</v>
      </c>
      <c r="C517" s="4" t="s">
        <v>245</v>
      </c>
      <c r="D517" s="9" t="s">
        <v>27</v>
      </c>
      <c r="E517" s="9">
        <v>2007</v>
      </c>
      <c r="F517" s="9">
        <v>27</v>
      </c>
      <c r="G517" s="9" t="s">
        <v>74</v>
      </c>
      <c r="H517" s="9" t="s">
        <v>75</v>
      </c>
      <c r="I517" s="9" t="s">
        <v>42</v>
      </c>
      <c r="J517" s="9" t="s">
        <v>31</v>
      </c>
      <c r="K517" s="9" t="s">
        <v>33</v>
      </c>
      <c r="L517" s="331">
        <v>2073.3828229999999</v>
      </c>
      <c r="M517" s="331">
        <v>157.35139899999999</v>
      </c>
      <c r="N517" s="331">
        <v>181.935045</v>
      </c>
      <c r="O517" s="331">
        <v>180.986344</v>
      </c>
      <c r="P517" s="331">
        <v>181.935045</v>
      </c>
      <c r="Q517" s="331">
        <v>312.925185</v>
      </c>
      <c r="R517" s="331">
        <v>102.22003599999999</v>
      </c>
      <c r="S517" s="331">
        <v>11.609788999999999</v>
      </c>
      <c r="T517" s="331">
        <v>11.609788999999999</v>
      </c>
      <c r="U517" s="331">
        <v>79117.675124000001</v>
      </c>
      <c r="V517" s="331">
        <f t="shared" si="80"/>
        <v>2.2855133357526278</v>
      </c>
      <c r="W517" s="331">
        <f t="shared" si="81"/>
        <v>0.17345022676202265</v>
      </c>
      <c r="X517" s="331">
        <f t="shared" si="82"/>
        <v>0.20054905778885893</v>
      </c>
      <c r="Y517" s="331">
        <f t="shared" si="83"/>
        <v>0.19950329394675062</v>
      </c>
      <c r="Z517" s="331">
        <f t="shared" si="84"/>
        <v>0.20054905778885893</v>
      </c>
      <c r="AA517" s="331">
        <f t="shared" si="85"/>
        <v>0.34494097060934237</v>
      </c>
      <c r="AB517" s="331">
        <f t="shared" si="86"/>
        <v>0.11267830179140716</v>
      </c>
      <c r="AC517" s="331">
        <f t="shared" si="87"/>
        <v>1.2797601721413589E-2</v>
      </c>
      <c r="AD517" s="331">
        <f t="shared" si="88"/>
        <v>1.2797601721413589E-2</v>
      </c>
      <c r="AE517" s="468">
        <f t="shared" si="89"/>
        <v>87.212308110090845</v>
      </c>
    </row>
    <row r="518" spans="1:31" x14ac:dyDescent="0.25">
      <c r="A518" s="11" t="s">
        <v>243</v>
      </c>
      <c r="B518" s="4" t="s">
        <v>244</v>
      </c>
      <c r="C518" s="4" t="s">
        <v>245</v>
      </c>
      <c r="D518" s="9" t="s">
        <v>27</v>
      </c>
      <c r="E518" s="9">
        <v>2007</v>
      </c>
      <c r="F518" s="9">
        <v>28</v>
      </c>
      <c r="G518" s="9" t="s">
        <v>549</v>
      </c>
      <c r="H518" s="9" t="s">
        <v>550</v>
      </c>
      <c r="I518" s="9" t="s">
        <v>42</v>
      </c>
      <c r="J518" s="9" t="s">
        <v>90</v>
      </c>
      <c r="K518" s="9" t="s">
        <v>33</v>
      </c>
      <c r="L518" s="331">
        <v>4116.0311369999999</v>
      </c>
      <c r="M518" s="331">
        <v>1412.965913</v>
      </c>
      <c r="N518" s="331">
        <v>1633.719298</v>
      </c>
      <c r="O518" s="331">
        <v>1625.2002689999999</v>
      </c>
      <c r="P518" s="331">
        <v>1633.719298</v>
      </c>
      <c r="Q518" s="331">
        <v>181.426287</v>
      </c>
      <c r="R518" s="331">
        <v>79.019533999999993</v>
      </c>
      <c r="S518" s="331">
        <v>-1</v>
      </c>
      <c r="T518" s="331">
        <v>-1</v>
      </c>
      <c r="U518" s="331">
        <v>61160.629759000003</v>
      </c>
      <c r="V518" s="331">
        <f t="shared" si="80"/>
        <v>4.537147674627259</v>
      </c>
      <c r="W518" s="331">
        <f t="shared" si="81"/>
        <v>1.5575283065443759</v>
      </c>
      <c r="X518" s="331">
        <f t="shared" si="82"/>
        <v>1.8008672595506603</v>
      </c>
      <c r="Y518" s="331">
        <f t="shared" si="83"/>
        <v>1.7914766375337421</v>
      </c>
      <c r="Z518" s="331">
        <f t="shared" si="84"/>
        <v>1.8008672595506603</v>
      </c>
      <c r="AA518" s="331">
        <f t="shared" si="85"/>
        <v>0.19998824809140595</v>
      </c>
      <c r="AB518" s="331">
        <f t="shared" si="86"/>
        <v>8.7104126039129523E-2</v>
      </c>
      <c r="AC518" s="331">
        <f t="shared" si="87"/>
        <v>0</v>
      </c>
      <c r="AD518" s="331">
        <f t="shared" si="88"/>
        <v>0</v>
      </c>
      <c r="AE518" s="468">
        <f t="shared" si="89"/>
        <v>67.418053910068281</v>
      </c>
    </row>
    <row r="519" spans="1:31" x14ac:dyDescent="0.25">
      <c r="A519" s="11" t="s">
        <v>243</v>
      </c>
      <c r="B519" s="4" t="s">
        <v>244</v>
      </c>
      <c r="C519" s="4" t="s">
        <v>245</v>
      </c>
      <c r="D519" s="9" t="s">
        <v>27</v>
      </c>
      <c r="E519" s="9">
        <v>2007</v>
      </c>
      <c r="F519" s="9">
        <v>29</v>
      </c>
      <c r="G519" s="9" t="s">
        <v>574</v>
      </c>
      <c r="H519" s="9" t="s">
        <v>356</v>
      </c>
      <c r="I519" s="9" t="s">
        <v>42</v>
      </c>
      <c r="J519" s="9" t="s">
        <v>215</v>
      </c>
      <c r="K519" s="9" t="s">
        <v>33</v>
      </c>
      <c r="L519" s="331">
        <v>6.1126550000000002</v>
      </c>
      <c r="M519" s="331">
        <v>0.81131600000000004</v>
      </c>
      <c r="N519" s="331">
        <v>0.93807099999999999</v>
      </c>
      <c r="O519" s="331">
        <v>0.93318000000000001</v>
      </c>
      <c r="P519" s="331">
        <v>0.93807099999999999</v>
      </c>
      <c r="Q519" s="331">
        <v>1.7505010000000001</v>
      </c>
      <c r="R519" s="331">
        <v>0.71477199999999996</v>
      </c>
      <c r="S519" s="331">
        <v>0.117135</v>
      </c>
      <c r="T519" s="331">
        <v>0.117135</v>
      </c>
      <c r="U519" s="331">
        <v>553.22941900000001</v>
      </c>
      <c r="V519" s="331">
        <f t="shared" si="80"/>
        <v>6.7380487406280493E-3</v>
      </c>
      <c r="W519" s="331">
        <f t="shared" si="81"/>
        <v>8.9432280278395999E-4</v>
      </c>
      <c r="X519" s="331">
        <f t="shared" si="82"/>
        <v>1.0340462728830101E-3</v>
      </c>
      <c r="Y519" s="331">
        <f t="shared" si="83"/>
        <v>1.0286548682657999E-3</v>
      </c>
      <c r="Z519" s="331">
        <f t="shared" si="84"/>
        <v>1.0340462728830101E-3</v>
      </c>
      <c r="AA519" s="331">
        <f t="shared" si="85"/>
        <v>1.9295970504663101E-3</v>
      </c>
      <c r="AB519" s="331">
        <f t="shared" si="86"/>
        <v>7.8790125967131996E-4</v>
      </c>
      <c r="AC519" s="331">
        <f t="shared" si="87"/>
        <v>1.2911923529684998E-4</v>
      </c>
      <c r="AD519" s="331">
        <f t="shared" si="88"/>
        <v>1.2911923529684998E-4</v>
      </c>
      <c r="AE519" s="468">
        <f t="shared" si="89"/>
        <v>0.60983104558842893</v>
      </c>
    </row>
    <row r="520" spans="1:31" x14ac:dyDescent="0.25">
      <c r="A520" s="11" t="s">
        <v>243</v>
      </c>
      <c r="B520" s="4" t="s">
        <v>244</v>
      </c>
      <c r="C520" s="4" t="s">
        <v>245</v>
      </c>
      <c r="D520" s="9" t="s">
        <v>27</v>
      </c>
      <c r="E520" s="9">
        <v>2007</v>
      </c>
      <c r="F520" s="9">
        <v>30</v>
      </c>
      <c r="G520" s="9" t="s">
        <v>575</v>
      </c>
      <c r="H520" s="9" t="s">
        <v>214</v>
      </c>
      <c r="I520" s="9" t="s">
        <v>42</v>
      </c>
      <c r="J520" s="9" t="s">
        <v>215</v>
      </c>
      <c r="K520" s="9" t="s">
        <v>33</v>
      </c>
      <c r="L520" s="331">
        <v>8.8991399999999992</v>
      </c>
      <c r="M520" s="331">
        <v>1.2801549999999999</v>
      </c>
      <c r="N520" s="331">
        <v>1.4801580000000001</v>
      </c>
      <c r="O520" s="331">
        <v>1.47244</v>
      </c>
      <c r="P520" s="331">
        <v>1.4801580000000001</v>
      </c>
      <c r="Q520" s="331">
        <v>2.1003240000000001</v>
      </c>
      <c r="R520" s="331">
        <v>0.88527900000000004</v>
      </c>
      <c r="S520" s="331">
        <v>0.151834</v>
      </c>
      <c r="T520" s="331">
        <v>0.151834</v>
      </c>
      <c r="U520" s="331">
        <v>685.20041800000001</v>
      </c>
      <c r="V520" s="331">
        <f t="shared" si="80"/>
        <v>9.8096226712733985E-3</v>
      </c>
      <c r="W520" s="331">
        <f t="shared" si="81"/>
        <v>1.4111293350530499E-3</v>
      </c>
      <c r="X520" s="331">
        <f t="shared" si="82"/>
        <v>1.63159490398698E-3</v>
      </c>
      <c r="Y520" s="331">
        <f t="shared" si="83"/>
        <v>1.6230872652963999E-3</v>
      </c>
      <c r="Z520" s="331">
        <f t="shared" si="84"/>
        <v>1.63159490398698E-3</v>
      </c>
      <c r="AA520" s="331">
        <f t="shared" si="85"/>
        <v>2.3152108998644397E-3</v>
      </c>
      <c r="AB520" s="331">
        <f t="shared" si="86"/>
        <v>9.7585305420548997E-4</v>
      </c>
      <c r="AC520" s="331">
        <f t="shared" si="87"/>
        <v>1.6736833544254E-4</v>
      </c>
      <c r="AD520" s="331">
        <f t="shared" si="88"/>
        <v>1.6736833544254E-4</v>
      </c>
      <c r="AE520" s="468">
        <f t="shared" si="89"/>
        <v>0.75530417037812758</v>
      </c>
    </row>
    <row r="521" spans="1:31" x14ac:dyDescent="0.25">
      <c r="A521" s="11" t="s">
        <v>243</v>
      </c>
      <c r="B521" s="4" t="s">
        <v>244</v>
      </c>
      <c r="C521" s="4" t="s">
        <v>245</v>
      </c>
      <c r="D521" s="9" t="s">
        <v>27</v>
      </c>
      <c r="E521" s="9">
        <v>2007</v>
      </c>
      <c r="F521" s="9">
        <v>31</v>
      </c>
      <c r="G521" s="9" t="s">
        <v>92</v>
      </c>
      <c r="H521" s="9" t="s">
        <v>93</v>
      </c>
      <c r="I521" s="9" t="s">
        <v>42</v>
      </c>
      <c r="J521" s="9" t="s">
        <v>94</v>
      </c>
      <c r="K521" s="9" t="s">
        <v>33</v>
      </c>
      <c r="L521" s="331">
        <v>4.6304980000000002</v>
      </c>
      <c r="M521" s="331">
        <v>1.2304820000000001</v>
      </c>
      <c r="N521" s="331">
        <v>1.422725</v>
      </c>
      <c r="O521" s="331">
        <v>1.415306</v>
      </c>
      <c r="P521" s="331">
        <v>1.422725</v>
      </c>
      <c r="Q521" s="331">
        <v>1.0041009999999999</v>
      </c>
      <c r="R521" s="331">
        <v>0.41650700000000002</v>
      </c>
      <c r="S521" s="331">
        <v>7.1975999999999998E-2</v>
      </c>
      <c r="T521" s="331">
        <v>7.1975999999999998E-2</v>
      </c>
      <c r="U521" s="331">
        <v>322.37381199999999</v>
      </c>
      <c r="V521" s="331">
        <f t="shared" si="80"/>
        <v>5.1042503163323798E-3</v>
      </c>
      <c r="W521" s="331">
        <f t="shared" si="81"/>
        <v>1.3563742253514199E-3</v>
      </c>
      <c r="X521" s="331">
        <f t="shared" si="82"/>
        <v>1.5682858585197499E-3</v>
      </c>
      <c r="Y521" s="331">
        <f t="shared" si="83"/>
        <v>1.56010781091086E-3</v>
      </c>
      <c r="Z521" s="331">
        <f t="shared" si="84"/>
        <v>1.5682858585197499E-3</v>
      </c>
      <c r="AA521" s="331">
        <f t="shared" si="85"/>
        <v>1.1068318886823098E-3</v>
      </c>
      <c r="AB521" s="331">
        <f t="shared" si="86"/>
        <v>4.5912037679417001E-4</v>
      </c>
      <c r="AC521" s="331">
        <f t="shared" si="87"/>
        <v>7.9339958848559993E-5</v>
      </c>
      <c r="AD521" s="331">
        <f t="shared" si="88"/>
        <v>7.9339958848559993E-5</v>
      </c>
      <c r="AE521" s="468">
        <f t="shared" si="89"/>
        <v>0.35535629901541371</v>
      </c>
    </row>
    <row r="522" spans="1:31" x14ac:dyDescent="0.25">
      <c r="A522" s="11" t="s">
        <v>243</v>
      </c>
      <c r="B522" s="4" t="s">
        <v>244</v>
      </c>
      <c r="C522" s="4" t="s">
        <v>245</v>
      </c>
      <c r="D522" s="9" t="s">
        <v>27</v>
      </c>
      <c r="E522" s="9">
        <v>2007</v>
      </c>
      <c r="F522" s="9">
        <v>32</v>
      </c>
      <c r="G522" s="9" t="s">
        <v>185</v>
      </c>
      <c r="H522" s="9" t="s">
        <v>186</v>
      </c>
      <c r="I522" s="9" t="s">
        <v>42</v>
      </c>
      <c r="J522" s="9" t="s">
        <v>107</v>
      </c>
      <c r="K522" s="9" t="s">
        <v>33</v>
      </c>
      <c r="L522" s="331">
        <v>3.218537</v>
      </c>
      <c r="M522" s="331">
        <v>0.24693499999999999</v>
      </c>
      <c r="N522" s="331">
        <v>0.28551500000000002</v>
      </c>
      <c r="O522" s="331">
        <v>0.284026</v>
      </c>
      <c r="P522" s="331">
        <v>0.28551500000000002</v>
      </c>
      <c r="Q522" s="331">
        <v>0.14032700000000001</v>
      </c>
      <c r="R522" s="331">
        <v>7.1816000000000005E-2</v>
      </c>
      <c r="S522" s="331">
        <v>-1</v>
      </c>
      <c r="T522" s="331">
        <v>-1</v>
      </c>
      <c r="U522" s="331">
        <v>55.585135999999999</v>
      </c>
      <c r="V522" s="331">
        <f t="shared" si="80"/>
        <v>3.54782973675347E-3</v>
      </c>
      <c r="W522" s="331">
        <f t="shared" si="81"/>
        <v>2.7219924333484998E-4</v>
      </c>
      <c r="X522" s="331">
        <f t="shared" si="82"/>
        <v>3.1472641367464996E-4</v>
      </c>
      <c r="Y522" s="331">
        <f t="shared" si="83"/>
        <v>3.1308507213406001E-4</v>
      </c>
      <c r="Z522" s="331">
        <f t="shared" si="84"/>
        <v>3.1472641367464996E-4</v>
      </c>
      <c r="AA522" s="331">
        <f t="shared" si="85"/>
        <v>1.5468403919837001E-4</v>
      </c>
      <c r="AB522" s="331">
        <f t="shared" si="86"/>
        <v>7.9163589038959997E-5</v>
      </c>
      <c r="AC522" s="331">
        <f t="shared" si="87"/>
        <v>0</v>
      </c>
      <c r="AD522" s="331">
        <f t="shared" si="88"/>
        <v>0</v>
      </c>
      <c r="AE522" s="468">
        <f t="shared" si="89"/>
        <v>6.1272124080688155E-2</v>
      </c>
    </row>
    <row r="523" spans="1:31" x14ac:dyDescent="0.25">
      <c r="A523" s="11">
        <v>2275050011</v>
      </c>
      <c r="B523" s="4" t="s">
        <v>251</v>
      </c>
      <c r="C523" s="4" t="s">
        <v>247</v>
      </c>
      <c r="D523" s="9" t="s">
        <v>27</v>
      </c>
      <c r="E523" s="9">
        <v>2007</v>
      </c>
      <c r="F523" s="9">
        <v>1</v>
      </c>
      <c r="G523" s="9" t="s">
        <v>128</v>
      </c>
      <c r="H523" s="9" t="s">
        <v>116</v>
      </c>
      <c r="I523" s="9" t="s">
        <v>42</v>
      </c>
      <c r="J523" s="9" t="s">
        <v>129</v>
      </c>
      <c r="K523" s="9" t="s">
        <v>33</v>
      </c>
      <c r="L523" s="331">
        <v>112.46125600000001</v>
      </c>
      <c r="M523" s="331">
        <v>5.9168180000000001</v>
      </c>
      <c r="N523" s="331">
        <v>5.1620059999999999</v>
      </c>
      <c r="O523" s="331">
        <v>4.9388269999999999</v>
      </c>
      <c r="P523" s="331">
        <v>5.7967510000000004</v>
      </c>
      <c r="Q523" s="331">
        <v>3.3366E-2</v>
      </c>
      <c r="R523" s="331">
        <v>0.111789</v>
      </c>
      <c r="S523" s="331">
        <v>-1</v>
      </c>
      <c r="T523" s="331">
        <v>-1</v>
      </c>
      <c r="U523" s="331">
        <v>86.524032000000005</v>
      </c>
      <c r="V523" s="331">
        <f t="shared" si="80"/>
        <v>0.12396731442560537</v>
      </c>
      <c r="W523" s="331">
        <f t="shared" si="81"/>
        <v>6.5221754006115802E-3</v>
      </c>
      <c r="X523" s="331">
        <f t="shared" si="82"/>
        <v>5.6901375960878593E-3</v>
      </c>
      <c r="Y523" s="331">
        <f t="shared" si="83"/>
        <v>5.4441248602333696E-3</v>
      </c>
      <c r="Z523" s="331">
        <f t="shared" si="84"/>
        <v>6.3898241885538103E-3</v>
      </c>
      <c r="AA523" s="331">
        <f t="shared" si="85"/>
        <v>3.6779719169459995E-5</v>
      </c>
      <c r="AB523" s="331">
        <f t="shared" si="86"/>
        <v>1.2322627903358998E-4</v>
      </c>
      <c r="AC523" s="331">
        <f t="shared" si="87"/>
        <v>0</v>
      </c>
      <c r="AD523" s="331">
        <f t="shared" si="88"/>
        <v>0</v>
      </c>
      <c r="AE523" s="468">
        <f t="shared" si="89"/>
        <v>9.537641906040191E-2</v>
      </c>
    </row>
    <row r="524" spans="1:31" x14ac:dyDescent="0.25">
      <c r="A524" s="11">
        <v>2275050011</v>
      </c>
      <c r="B524" s="4" t="s">
        <v>251</v>
      </c>
      <c r="C524" s="4" t="s">
        <v>247</v>
      </c>
      <c r="D524" s="9" t="s">
        <v>27</v>
      </c>
      <c r="E524" s="9">
        <v>2007</v>
      </c>
      <c r="F524" s="9">
        <v>2</v>
      </c>
      <c r="G524" s="9" t="s">
        <v>576</v>
      </c>
      <c r="H524" s="9" t="s">
        <v>134</v>
      </c>
      <c r="I524" s="9" t="s">
        <v>30</v>
      </c>
      <c r="J524" s="9" t="s">
        <v>129</v>
      </c>
      <c r="K524" s="9" t="s">
        <v>33</v>
      </c>
      <c r="L524" s="331">
        <v>1.147435</v>
      </c>
      <c r="M524" s="331">
        <v>6.2936000000000006E-2</v>
      </c>
      <c r="N524" s="331">
        <v>5.4906999999999997E-2</v>
      </c>
      <c r="O524" s="331">
        <v>5.2533000000000003E-2</v>
      </c>
      <c r="P524" s="331">
        <v>6.1658999999999999E-2</v>
      </c>
      <c r="Q524" s="331">
        <v>1.511E-3</v>
      </c>
      <c r="R524" s="331">
        <v>1.645E-3</v>
      </c>
      <c r="S524" s="331">
        <v>-1</v>
      </c>
      <c r="T524" s="331">
        <v>-1</v>
      </c>
      <c r="U524" s="331">
        <v>1.273514</v>
      </c>
      <c r="V524" s="331">
        <f t="shared" si="80"/>
        <v>1.26483057798985E-3</v>
      </c>
      <c r="W524" s="331">
        <f t="shared" si="81"/>
        <v>6.937506460616E-5</v>
      </c>
      <c r="X524" s="331">
        <f t="shared" si="82"/>
        <v>6.0524607098169993E-5</v>
      </c>
      <c r="Y524" s="331">
        <f t="shared" si="83"/>
        <v>5.7907720048229998E-5</v>
      </c>
      <c r="Z524" s="331">
        <f t="shared" si="84"/>
        <v>6.7967413063289988E-5</v>
      </c>
      <c r="AA524" s="331">
        <f t="shared" si="85"/>
        <v>1.66559238941E-6</v>
      </c>
      <c r="AB524" s="331">
        <f t="shared" si="86"/>
        <v>1.8133021049499998E-6</v>
      </c>
      <c r="AC524" s="331">
        <f t="shared" si="87"/>
        <v>0</v>
      </c>
      <c r="AD524" s="331">
        <f t="shared" si="88"/>
        <v>0</v>
      </c>
      <c r="AE524" s="468">
        <f t="shared" si="89"/>
        <v>1.40380888564334E-3</v>
      </c>
    </row>
    <row r="525" spans="1:31" x14ac:dyDescent="0.25">
      <c r="A525" s="11" t="s">
        <v>250</v>
      </c>
      <c r="B525" s="4" t="s">
        <v>251</v>
      </c>
      <c r="C525" s="4" t="s">
        <v>245</v>
      </c>
      <c r="D525" s="9" t="s">
        <v>27</v>
      </c>
      <c r="E525" s="9">
        <v>2007</v>
      </c>
      <c r="F525" s="9">
        <v>3</v>
      </c>
      <c r="G525" s="9" t="s">
        <v>105</v>
      </c>
      <c r="H525" s="9" t="s">
        <v>106</v>
      </c>
      <c r="I525" s="9" t="s">
        <v>42</v>
      </c>
      <c r="J525" s="9" t="s">
        <v>107</v>
      </c>
      <c r="K525" s="9" t="s">
        <v>33</v>
      </c>
      <c r="L525" s="331">
        <v>1651.270679</v>
      </c>
      <c r="M525" s="331">
        <v>158.56380899999999</v>
      </c>
      <c r="N525" s="331">
        <v>183.33687499999999</v>
      </c>
      <c r="O525" s="331">
        <v>182.380865</v>
      </c>
      <c r="P525" s="331">
        <v>183.33687499999999</v>
      </c>
      <c r="Q525" s="331">
        <v>89.589330000000004</v>
      </c>
      <c r="R525" s="331">
        <v>38.045442999999999</v>
      </c>
      <c r="S525" s="331">
        <v>-1</v>
      </c>
      <c r="T525" s="331">
        <v>-1</v>
      </c>
      <c r="U525" s="331">
        <v>29446.937452999999</v>
      </c>
      <c r="V525" s="331">
        <f t="shared" si="80"/>
        <v>1.8202143453330792</v>
      </c>
      <c r="W525" s="331">
        <f t="shared" si="81"/>
        <v>0.17478668001737979</v>
      </c>
      <c r="X525" s="331">
        <f t="shared" si="82"/>
        <v>0.20209431085255622</v>
      </c>
      <c r="Y525" s="331">
        <f t="shared" si="83"/>
        <v>0.20104049021708315</v>
      </c>
      <c r="Z525" s="331">
        <f t="shared" si="84"/>
        <v>0.20209431085255622</v>
      </c>
      <c r="AA525" s="331">
        <f t="shared" si="85"/>
        <v>9.8755331714322298E-2</v>
      </c>
      <c r="AB525" s="331">
        <f t="shared" si="86"/>
        <v>4.1937922112860328E-2</v>
      </c>
      <c r="AC525" s="331">
        <f t="shared" si="87"/>
        <v>0</v>
      </c>
      <c r="AD525" s="331">
        <f t="shared" si="88"/>
        <v>0</v>
      </c>
      <c r="AE525" s="468">
        <f t="shared" si="89"/>
        <v>32.459692199304492</v>
      </c>
    </row>
    <row r="526" spans="1:31" x14ac:dyDescent="0.25">
      <c r="A526" s="11" t="s">
        <v>250</v>
      </c>
      <c r="B526" s="4" t="s">
        <v>251</v>
      </c>
      <c r="C526" s="4" t="s">
        <v>245</v>
      </c>
      <c r="D526" s="9" t="s">
        <v>27</v>
      </c>
      <c r="E526" s="9">
        <v>2007</v>
      </c>
      <c r="F526" s="9">
        <v>4</v>
      </c>
      <c r="G526" s="9" t="s">
        <v>196</v>
      </c>
      <c r="H526" s="9" t="s">
        <v>118</v>
      </c>
      <c r="I526" s="9" t="s">
        <v>42</v>
      </c>
      <c r="J526" s="9" t="s">
        <v>114</v>
      </c>
      <c r="K526" s="9" t="s">
        <v>33</v>
      </c>
      <c r="L526" s="331">
        <v>1124.433194</v>
      </c>
      <c r="M526" s="331">
        <v>231.84189599999999</v>
      </c>
      <c r="N526" s="331">
        <v>268.06349399999999</v>
      </c>
      <c r="O526" s="331">
        <v>266.66567700000002</v>
      </c>
      <c r="P526" s="331">
        <v>268.06349399999999</v>
      </c>
      <c r="Q526" s="331">
        <v>25.103211000000002</v>
      </c>
      <c r="R526" s="331">
        <v>14.908923</v>
      </c>
      <c r="S526" s="331">
        <v>-1</v>
      </c>
      <c r="T526" s="331">
        <v>-1</v>
      </c>
      <c r="U526" s="331">
        <v>11539.414277</v>
      </c>
      <c r="V526" s="331">
        <f t="shared" si="80"/>
        <v>1.2394754270856241</v>
      </c>
      <c r="W526" s="331">
        <f t="shared" si="81"/>
        <v>0.25556194409264371</v>
      </c>
      <c r="X526" s="331">
        <f t="shared" si="82"/>
        <v>0.2954894212343171</v>
      </c>
      <c r="Y526" s="331">
        <f t="shared" si="83"/>
        <v>0.29394859174590687</v>
      </c>
      <c r="Z526" s="331">
        <f t="shared" si="84"/>
        <v>0.2954894212343171</v>
      </c>
      <c r="AA526" s="331">
        <f t="shared" si="85"/>
        <v>2.767155340261641E-2</v>
      </c>
      <c r="AB526" s="331">
        <f t="shared" si="86"/>
        <v>1.6434274442819127E-2</v>
      </c>
      <c r="AC526" s="331">
        <f t="shared" si="87"/>
        <v>0</v>
      </c>
      <c r="AD526" s="331">
        <f t="shared" si="88"/>
        <v>0</v>
      </c>
      <c r="AE526" s="468">
        <f t="shared" si="89"/>
        <v>12.720026868312573</v>
      </c>
    </row>
    <row r="527" spans="1:31" x14ac:dyDescent="0.25">
      <c r="A527" s="11" t="s">
        <v>250</v>
      </c>
      <c r="B527" s="4" t="s">
        <v>251</v>
      </c>
      <c r="C527" s="4" t="s">
        <v>245</v>
      </c>
      <c r="D527" s="9" t="s">
        <v>27</v>
      </c>
      <c r="E527" s="9">
        <v>2007</v>
      </c>
      <c r="F527" s="9">
        <v>5</v>
      </c>
      <c r="G527" s="9" t="s">
        <v>196</v>
      </c>
      <c r="H527" s="9" t="s">
        <v>118</v>
      </c>
      <c r="I527" s="9" t="s">
        <v>30</v>
      </c>
      <c r="J527" s="9" t="s">
        <v>114</v>
      </c>
      <c r="K527" s="9" t="s">
        <v>33</v>
      </c>
      <c r="L527" s="331">
        <v>4.8052700000000002</v>
      </c>
      <c r="M527" s="331">
        <v>0.99077700000000002</v>
      </c>
      <c r="N527" s="331">
        <v>1.14557</v>
      </c>
      <c r="O527" s="331">
        <v>1.139597</v>
      </c>
      <c r="P527" s="331">
        <v>1.14557</v>
      </c>
      <c r="Q527" s="331">
        <v>0.107279</v>
      </c>
      <c r="R527" s="331">
        <v>6.3713000000000006E-2</v>
      </c>
      <c r="S527" s="331">
        <v>-1</v>
      </c>
      <c r="T527" s="331">
        <v>-1</v>
      </c>
      <c r="U527" s="331">
        <v>49.313735999999999</v>
      </c>
      <c r="V527" s="331">
        <f t="shared" si="80"/>
        <v>5.2969034686037005E-3</v>
      </c>
      <c r="W527" s="331">
        <f t="shared" si="81"/>
        <v>1.09214469278787E-3</v>
      </c>
      <c r="X527" s="331">
        <f t="shared" si="82"/>
        <v>1.2627747673966997E-3</v>
      </c>
      <c r="Y527" s="331">
        <f t="shared" si="83"/>
        <v>1.2561906619420699E-3</v>
      </c>
      <c r="Z527" s="331">
        <f t="shared" si="84"/>
        <v>1.2627747673966997E-3</v>
      </c>
      <c r="AA527" s="331">
        <f t="shared" si="85"/>
        <v>1.1825485502548999E-4</v>
      </c>
      <c r="AB527" s="331">
        <f t="shared" si="86"/>
        <v>7.0231560494029999E-5</v>
      </c>
      <c r="AC527" s="331">
        <f t="shared" si="87"/>
        <v>0</v>
      </c>
      <c r="AD527" s="331">
        <f t="shared" si="88"/>
        <v>0</v>
      </c>
      <c r="AE527" s="468">
        <f t="shared" si="89"/>
        <v>5.4359088931154154E-2</v>
      </c>
    </row>
    <row r="528" spans="1:31" x14ac:dyDescent="0.25">
      <c r="A528" s="11" t="s">
        <v>250</v>
      </c>
      <c r="B528" s="4" t="s">
        <v>251</v>
      </c>
      <c r="C528" s="4" t="s">
        <v>245</v>
      </c>
      <c r="D528" s="9" t="s">
        <v>27</v>
      </c>
      <c r="E528" s="9">
        <v>2007</v>
      </c>
      <c r="F528" s="9">
        <v>6</v>
      </c>
      <c r="G528" s="9" t="s">
        <v>543</v>
      </c>
      <c r="H528" s="9" t="s">
        <v>544</v>
      </c>
      <c r="I528" s="9" t="s">
        <v>30</v>
      </c>
      <c r="J528" s="9" t="s">
        <v>94</v>
      </c>
      <c r="K528" s="9" t="s">
        <v>33</v>
      </c>
      <c r="L528" s="331">
        <v>4096.7190559999999</v>
      </c>
      <c r="M528" s="331">
        <v>379.86009999999999</v>
      </c>
      <c r="N528" s="331">
        <v>439.20718199999999</v>
      </c>
      <c r="O528" s="331">
        <v>436.91693600000002</v>
      </c>
      <c r="P528" s="331">
        <v>439.20718199999999</v>
      </c>
      <c r="Q528" s="331">
        <v>361.63050299999998</v>
      </c>
      <c r="R528" s="331">
        <v>123.696439</v>
      </c>
      <c r="S528" s="331">
        <v>19.701794</v>
      </c>
      <c r="T528" s="331">
        <v>19.701794</v>
      </c>
      <c r="U528" s="331">
        <v>95740.277692000003</v>
      </c>
      <c r="V528" s="331">
        <f t="shared" si="80"/>
        <v>4.5158597493213231</v>
      </c>
      <c r="W528" s="331">
        <f t="shared" si="81"/>
        <v>0.41872408444773096</v>
      </c>
      <c r="X528" s="331">
        <f t="shared" si="82"/>
        <v>0.48414304415182841</v>
      </c>
      <c r="Y528" s="331">
        <f t="shared" si="83"/>
        <v>0.48161848008334612</v>
      </c>
      <c r="Z528" s="331">
        <f t="shared" si="84"/>
        <v>0.48414304415182841</v>
      </c>
      <c r="AA528" s="331">
        <f t="shared" si="85"/>
        <v>0.3986293934978889</v>
      </c>
      <c r="AB528" s="331">
        <f t="shared" si="86"/>
        <v>0.13635198371642507</v>
      </c>
      <c r="AC528" s="331">
        <f t="shared" si="87"/>
        <v>2.1717510353490139E-2</v>
      </c>
      <c r="AD528" s="331">
        <f t="shared" si="88"/>
        <v>2.1717510353490139E-2</v>
      </c>
      <c r="AE528" s="468">
        <f t="shared" si="89"/>
        <v>105.53559092243229</v>
      </c>
    </row>
    <row r="529" spans="1:31" x14ac:dyDescent="0.25">
      <c r="A529" s="11" t="s">
        <v>250</v>
      </c>
      <c r="B529" s="4" t="s">
        <v>251</v>
      </c>
      <c r="C529" s="4" t="s">
        <v>245</v>
      </c>
      <c r="D529" s="9" t="s">
        <v>27</v>
      </c>
      <c r="E529" s="9">
        <v>2007</v>
      </c>
      <c r="F529" s="9">
        <v>7</v>
      </c>
      <c r="G529" s="9" t="s">
        <v>237</v>
      </c>
      <c r="H529" s="9" t="s">
        <v>238</v>
      </c>
      <c r="I529" s="9" t="s">
        <v>42</v>
      </c>
      <c r="J529" s="9" t="s">
        <v>31</v>
      </c>
      <c r="K529" s="9" t="s">
        <v>33</v>
      </c>
      <c r="L529" s="331">
        <v>211.02734000000001</v>
      </c>
      <c r="M529" s="331">
        <v>32.635097000000002</v>
      </c>
      <c r="N529" s="331">
        <v>37.733809999999998</v>
      </c>
      <c r="O529" s="331">
        <v>37.537047000000001</v>
      </c>
      <c r="P529" s="331">
        <v>37.733809999999998</v>
      </c>
      <c r="Q529" s="331">
        <v>20.333874999999999</v>
      </c>
      <c r="R529" s="331">
        <v>8.3288489999999999</v>
      </c>
      <c r="S529" s="331">
        <v>1.3164419999999999</v>
      </c>
      <c r="T529" s="331">
        <v>1.3164419999999999</v>
      </c>
      <c r="U529" s="331">
        <v>6446.4774049999996</v>
      </c>
      <c r="V529" s="331">
        <f t="shared" si="80"/>
        <v>0.23261782360121541</v>
      </c>
      <c r="W529" s="331">
        <f t="shared" si="81"/>
        <v>3.5974036526047075E-2</v>
      </c>
      <c r="X529" s="331">
        <f t="shared" si="82"/>
        <v>4.1594405532391091E-2</v>
      </c>
      <c r="Y529" s="331">
        <f t="shared" si="83"/>
        <v>4.1377511452101563E-2</v>
      </c>
      <c r="Z529" s="331">
        <f t="shared" si="84"/>
        <v>4.1594405532391091E-2</v>
      </c>
      <c r="AA529" s="331">
        <f t="shared" si="85"/>
        <v>2.2414260388626248E-2</v>
      </c>
      <c r="AB529" s="331">
        <f t="shared" si="86"/>
        <v>9.1809844519821892E-3</v>
      </c>
      <c r="AC529" s="331">
        <f t="shared" si="87"/>
        <v>1.4511289055590198E-3</v>
      </c>
      <c r="AD529" s="331">
        <f t="shared" si="88"/>
        <v>1.4511289055590198E-3</v>
      </c>
      <c r="AE529" s="468">
        <f t="shared" si="89"/>
        <v>7.1060249531909498</v>
      </c>
    </row>
    <row r="530" spans="1:31" x14ac:dyDescent="0.25">
      <c r="A530" s="11" t="s">
        <v>250</v>
      </c>
      <c r="B530" s="4" t="s">
        <v>251</v>
      </c>
      <c r="C530" s="4" t="s">
        <v>245</v>
      </c>
      <c r="D530" s="9" t="s">
        <v>27</v>
      </c>
      <c r="E530" s="9">
        <v>2007</v>
      </c>
      <c r="F530" s="9">
        <v>8</v>
      </c>
      <c r="G530" s="9" t="s">
        <v>95</v>
      </c>
      <c r="H530" s="9" t="s">
        <v>355</v>
      </c>
      <c r="I530" s="9" t="s">
        <v>42</v>
      </c>
      <c r="J530" s="9" t="s">
        <v>94</v>
      </c>
      <c r="K530" s="9" t="s">
        <v>33</v>
      </c>
      <c r="L530" s="331">
        <v>1162.8236710000001</v>
      </c>
      <c r="M530" s="331">
        <v>169.466961</v>
      </c>
      <c r="N530" s="331">
        <v>195.94346999999999</v>
      </c>
      <c r="O530" s="331">
        <v>194.92172299999999</v>
      </c>
      <c r="P530" s="331">
        <v>195.94346999999999</v>
      </c>
      <c r="Q530" s="331">
        <v>84.792063999999996</v>
      </c>
      <c r="R530" s="331">
        <v>32.778872</v>
      </c>
      <c r="S530" s="331">
        <v>6.5329379999999997</v>
      </c>
      <c r="T530" s="331">
        <v>6.5329379999999997</v>
      </c>
      <c r="U530" s="331">
        <v>25370.644206000001</v>
      </c>
      <c r="V530" s="331">
        <f t="shared" si="80"/>
        <v>1.2817936840790192</v>
      </c>
      <c r="W530" s="331">
        <f t="shared" si="81"/>
        <v>0.18680534778162891</v>
      </c>
      <c r="X530" s="331">
        <f t="shared" si="82"/>
        <v>0.21599070310164567</v>
      </c>
      <c r="Y530" s="331">
        <f t="shared" si="83"/>
        <v>0.21486441982758711</v>
      </c>
      <c r="Z530" s="331">
        <f t="shared" si="84"/>
        <v>0.21599070310164567</v>
      </c>
      <c r="AA530" s="331">
        <f t="shared" si="85"/>
        <v>9.3467251145443825E-2</v>
      </c>
      <c r="AB530" s="331">
        <f t="shared" si="86"/>
        <v>3.6132521334642322E-2</v>
      </c>
      <c r="AC530" s="331">
        <f t="shared" si="87"/>
        <v>7.2013314449287788E-3</v>
      </c>
      <c r="AD530" s="331">
        <f t="shared" si="88"/>
        <v>7.2013314449287788E-3</v>
      </c>
      <c r="AE530" s="468">
        <f t="shared" si="89"/>
        <v>27.966348050259771</v>
      </c>
    </row>
    <row r="531" spans="1:31" x14ac:dyDescent="0.25">
      <c r="A531" s="11" t="s">
        <v>250</v>
      </c>
      <c r="B531" s="4" t="s">
        <v>251</v>
      </c>
      <c r="C531" s="4" t="s">
        <v>245</v>
      </c>
      <c r="D531" s="9" t="s">
        <v>27</v>
      </c>
      <c r="E531" s="9">
        <v>2007</v>
      </c>
      <c r="F531" s="9">
        <v>9</v>
      </c>
      <c r="G531" s="9" t="s">
        <v>221</v>
      </c>
      <c r="H531" s="9" t="s">
        <v>96</v>
      </c>
      <c r="I531" s="9" t="s">
        <v>42</v>
      </c>
      <c r="J531" s="9" t="s">
        <v>94</v>
      </c>
      <c r="K531" s="9" t="s">
        <v>33</v>
      </c>
      <c r="L531" s="331">
        <v>297.68719399999998</v>
      </c>
      <c r="M531" s="331">
        <v>29.337107</v>
      </c>
      <c r="N531" s="331">
        <v>33.920561999999997</v>
      </c>
      <c r="O531" s="331">
        <v>33.743684000000002</v>
      </c>
      <c r="P531" s="331">
        <v>33.920561999999997</v>
      </c>
      <c r="Q531" s="331">
        <v>22.906697999999999</v>
      </c>
      <c r="R531" s="331">
        <v>8.0459080000000007</v>
      </c>
      <c r="S531" s="331">
        <v>1.3729260000000001</v>
      </c>
      <c r="T531" s="331">
        <v>1.3729260000000001</v>
      </c>
      <c r="U531" s="331">
        <v>6227.4829559999998</v>
      </c>
      <c r="V531" s="331">
        <f t="shared" si="80"/>
        <v>0.32814396078836411</v>
      </c>
      <c r="W531" s="331">
        <f t="shared" si="81"/>
        <v>3.2338624848780168E-2</v>
      </c>
      <c r="X531" s="331">
        <f t="shared" si="82"/>
        <v>3.7391019134156218E-2</v>
      </c>
      <c r="Y531" s="331">
        <f t="shared" si="83"/>
        <v>3.7196044514266044E-2</v>
      </c>
      <c r="Z531" s="331">
        <f t="shared" si="84"/>
        <v>3.7391019134156218E-2</v>
      </c>
      <c r="AA531" s="331">
        <f t="shared" si="85"/>
        <v>2.5250312280154376E-2</v>
      </c>
      <c r="AB531" s="331">
        <f t="shared" si="86"/>
        <v>8.8690953876194804E-3</v>
      </c>
      <c r="AC531" s="331">
        <f t="shared" si="87"/>
        <v>1.5133918575930601E-3</v>
      </c>
      <c r="AD531" s="331">
        <f t="shared" si="88"/>
        <v>1.5133918575930601E-3</v>
      </c>
      <c r="AE531" s="468">
        <f t="shared" si="89"/>
        <v>6.8646248952310316</v>
      </c>
    </row>
    <row r="532" spans="1:31" x14ac:dyDescent="0.25">
      <c r="A532" s="11" t="s">
        <v>250</v>
      </c>
      <c r="B532" s="4" t="s">
        <v>251</v>
      </c>
      <c r="C532" s="4" t="s">
        <v>245</v>
      </c>
      <c r="D532" s="9" t="s">
        <v>27</v>
      </c>
      <c r="E532" s="9">
        <v>2007</v>
      </c>
      <c r="F532" s="9">
        <v>10</v>
      </c>
      <c r="G532" s="9" t="s">
        <v>222</v>
      </c>
      <c r="H532" s="9" t="s">
        <v>29</v>
      </c>
      <c r="I532" s="9" t="s">
        <v>42</v>
      </c>
      <c r="J532" s="9" t="s">
        <v>31</v>
      </c>
      <c r="K532" s="9" t="s">
        <v>33</v>
      </c>
      <c r="L532" s="331">
        <v>24.881530000000001</v>
      </c>
      <c r="M532" s="331">
        <v>2.8894679999999999</v>
      </c>
      <c r="N532" s="331">
        <v>3.3409010000000001</v>
      </c>
      <c r="O532" s="331">
        <v>3.32348</v>
      </c>
      <c r="P532" s="331">
        <v>3.3409010000000001</v>
      </c>
      <c r="Q532" s="331">
        <v>0.14222099999999999</v>
      </c>
      <c r="R532" s="331">
        <v>0.206479</v>
      </c>
      <c r="S532" s="331">
        <v>-1</v>
      </c>
      <c r="T532" s="331">
        <v>-1</v>
      </c>
      <c r="U532" s="331">
        <v>159.81350900000001</v>
      </c>
      <c r="V532" s="331">
        <f t="shared" si="80"/>
        <v>2.7427191929104301E-2</v>
      </c>
      <c r="W532" s="331">
        <f t="shared" si="81"/>
        <v>3.1850932562830798E-3</v>
      </c>
      <c r="X532" s="331">
        <f t="shared" si="82"/>
        <v>3.6827129578903099E-3</v>
      </c>
      <c r="Y532" s="331">
        <f t="shared" si="83"/>
        <v>3.6635095925587999E-3</v>
      </c>
      <c r="Z532" s="331">
        <f t="shared" si="84"/>
        <v>3.6827129578903099E-3</v>
      </c>
      <c r="AA532" s="331">
        <f t="shared" si="85"/>
        <v>1.5677181681950997E-4</v>
      </c>
      <c r="AB532" s="331">
        <f t="shared" si="86"/>
        <v>2.2760413697748999E-4</v>
      </c>
      <c r="AC532" s="331">
        <f t="shared" si="87"/>
        <v>0</v>
      </c>
      <c r="AD532" s="331">
        <f t="shared" si="88"/>
        <v>0</v>
      </c>
      <c r="AE532" s="468">
        <f t="shared" si="89"/>
        <v>0.17616423846148679</v>
      </c>
    </row>
    <row r="533" spans="1:31" x14ac:dyDescent="0.25">
      <c r="A533" s="11" t="s">
        <v>250</v>
      </c>
      <c r="B533" s="4" t="s">
        <v>251</v>
      </c>
      <c r="C533" s="4" t="s">
        <v>245</v>
      </c>
      <c r="D533" s="9" t="s">
        <v>27</v>
      </c>
      <c r="E533" s="9">
        <v>2007</v>
      </c>
      <c r="F533" s="9">
        <v>11</v>
      </c>
      <c r="G533" s="9" t="s">
        <v>43</v>
      </c>
      <c r="H533" s="9" t="s">
        <v>41</v>
      </c>
      <c r="I533" s="9" t="s">
        <v>99</v>
      </c>
      <c r="J533" s="9" t="s">
        <v>31</v>
      </c>
      <c r="K533" s="9" t="s">
        <v>33</v>
      </c>
      <c r="L533" s="331">
        <v>3.5275590000000001</v>
      </c>
      <c r="M533" s="331">
        <v>1.206353</v>
      </c>
      <c r="N533" s="331">
        <v>1.3948259999999999</v>
      </c>
      <c r="O533" s="331">
        <v>1.387553</v>
      </c>
      <c r="P533" s="331">
        <v>1.3948259999999999</v>
      </c>
      <c r="Q533" s="331">
        <v>0.16710900000000001</v>
      </c>
      <c r="R533" s="331">
        <v>7.7429999999999999E-2</v>
      </c>
      <c r="S533" s="331">
        <v>-1</v>
      </c>
      <c r="T533" s="331">
        <v>-1</v>
      </c>
      <c r="U533" s="331">
        <v>59.930065999999997</v>
      </c>
      <c r="V533" s="331">
        <f t="shared" si="80"/>
        <v>3.8884681823922896E-3</v>
      </c>
      <c r="W533" s="331">
        <f t="shared" si="81"/>
        <v>1.3297765557524299E-3</v>
      </c>
      <c r="X533" s="331">
        <f t="shared" si="82"/>
        <v>1.5375324752820599E-3</v>
      </c>
      <c r="Y533" s="331">
        <f t="shared" si="83"/>
        <v>1.52951536512443E-3</v>
      </c>
      <c r="Z533" s="331">
        <f t="shared" si="84"/>
        <v>1.5375324752820599E-3</v>
      </c>
      <c r="AA533" s="331">
        <f t="shared" si="85"/>
        <v>1.8420614070278999E-4</v>
      </c>
      <c r="AB533" s="331">
        <f t="shared" si="86"/>
        <v>8.5351964733299991E-5</v>
      </c>
      <c r="AC533" s="331">
        <f t="shared" si="87"/>
        <v>0</v>
      </c>
      <c r="AD533" s="331">
        <f t="shared" si="88"/>
        <v>0</v>
      </c>
      <c r="AE533" s="468">
        <f t="shared" si="89"/>
        <v>6.6061589560846457E-2</v>
      </c>
    </row>
    <row r="534" spans="1:31" x14ac:dyDescent="0.25">
      <c r="A534" s="11" t="s">
        <v>250</v>
      </c>
      <c r="B534" s="4" t="s">
        <v>251</v>
      </c>
      <c r="C534" s="4" t="s">
        <v>245</v>
      </c>
      <c r="D534" s="9" t="s">
        <v>27</v>
      </c>
      <c r="E534" s="9">
        <v>2007</v>
      </c>
      <c r="F534" s="9">
        <v>12</v>
      </c>
      <c r="G534" s="9" t="s">
        <v>44</v>
      </c>
      <c r="H534" s="9" t="s">
        <v>41</v>
      </c>
      <c r="I534" s="9" t="s">
        <v>42</v>
      </c>
      <c r="J534" s="9" t="s">
        <v>31</v>
      </c>
      <c r="K534" s="9" t="s">
        <v>33</v>
      </c>
      <c r="L534" s="331">
        <v>3.5275590000000001</v>
      </c>
      <c r="M534" s="331">
        <v>1.206353</v>
      </c>
      <c r="N534" s="331">
        <v>1.3948259999999999</v>
      </c>
      <c r="O534" s="331">
        <v>1.387553</v>
      </c>
      <c r="P534" s="331">
        <v>1.3948259999999999</v>
      </c>
      <c r="Q534" s="331">
        <v>0.16710900000000001</v>
      </c>
      <c r="R534" s="331">
        <v>7.7429999999999999E-2</v>
      </c>
      <c r="S534" s="331">
        <v>-1</v>
      </c>
      <c r="T534" s="331">
        <v>-1</v>
      </c>
      <c r="U534" s="331">
        <v>59.930065999999997</v>
      </c>
      <c r="V534" s="331">
        <f t="shared" si="80"/>
        <v>3.8884681823922896E-3</v>
      </c>
      <c r="W534" s="331">
        <f t="shared" si="81"/>
        <v>1.3297765557524299E-3</v>
      </c>
      <c r="X534" s="331">
        <f t="shared" si="82"/>
        <v>1.5375324752820599E-3</v>
      </c>
      <c r="Y534" s="331">
        <f t="shared" si="83"/>
        <v>1.52951536512443E-3</v>
      </c>
      <c r="Z534" s="331">
        <f t="shared" si="84"/>
        <v>1.5375324752820599E-3</v>
      </c>
      <c r="AA534" s="331">
        <f t="shared" si="85"/>
        <v>1.8420614070278999E-4</v>
      </c>
      <c r="AB534" s="331">
        <f t="shared" si="86"/>
        <v>8.5351964733299991E-5</v>
      </c>
      <c r="AC534" s="331">
        <f t="shared" si="87"/>
        <v>0</v>
      </c>
      <c r="AD534" s="331">
        <f t="shared" si="88"/>
        <v>0</v>
      </c>
      <c r="AE534" s="468">
        <f t="shared" si="89"/>
        <v>6.6061589560846457E-2</v>
      </c>
    </row>
    <row r="535" spans="1:31" x14ac:dyDescent="0.25">
      <c r="A535" s="11" t="s">
        <v>250</v>
      </c>
      <c r="B535" s="4" t="s">
        <v>251</v>
      </c>
      <c r="C535" s="4" t="s">
        <v>245</v>
      </c>
      <c r="D535" s="9" t="s">
        <v>27</v>
      </c>
      <c r="E535" s="9">
        <v>2007</v>
      </c>
      <c r="F535" s="9">
        <v>13</v>
      </c>
      <c r="G535" s="9" t="s">
        <v>577</v>
      </c>
      <c r="H535" s="9" t="s">
        <v>578</v>
      </c>
      <c r="I535" s="9" t="s">
        <v>42</v>
      </c>
      <c r="J535" s="9" t="s">
        <v>107</v>
      </c>
      <c r="K535" s="9" t="s">
        <v>33</v>
      </c>
      <c r="L535" s="331">
        <v>60.15558</v>
      </c>
      <c r="M535" s="331">
        <v>5.776459</v>
      </c>
      <c r="N535" s="331">
        <v>6.6789389999999997</v>
      </c>
      <c r="O535" s="331">
        <v>6.6441119999999998</v>
      </c>
      <c r="P535" s="331">
        <v>6.6789389999999997</v>
      </c>
      <c r="Q535" s="331">
        <v>3.263728</v>
      </c>
      <c r="R535" s="331">
        <v>1.385991</v>
      </c>
      <c r="S535" s="331">
        <v>-1</v>
      </c>
      <c r="T535" s="331">
        <v>-1</v>
      </c>
      <c r="U535" s="331">
        <v>1072.7481769999999</v>
      </c>
      <c r="V535" s="331">
        <f t="shared" si="80"/>
        <v>6.6310176193609793E-2</v>
      </c>
      <c r="W535" s="331">
        <f t="shared" si="81"/>
        <v>6.3674560874512898E-3</v>
      </c>
      <c r="X535" s="331">
        <f t="shared" si="82"/>
        <v>7.3622699985000893E-3</v>
      </c>
      <c r="Y535" s="331">
        <f t="shared" si="83"/>
        <v>7.3238798025067192E-3</v>
      </c>
      <c r="Z535" s="331">
        <f t="shared" si="84"/>
        <v>7.3622699985000893E-3</v>
      </c>
      <c r="AA535" s="331">
        <f t="shared" si="85"/>
        <v>3.5976442871636797E-3</v>
      </c>
      <c r="AB535" s="331">
        <f t="shared" si="86"/>
        <v>1.5277935548582097E-3</v>
      </c>
      <c r="AC535" s="331">
        <f t="shared" si="87"/>
        <v>0</v>
      </c>
      <c r="AD535" s="331">
        <f t="shared" si="88"/>
        <v>0</v>
      </c>
      <c r="AE535" s="468">
        <f t="shared" si="89"/>
        <v>1.1825024482889817</v>
      </c>
    </row>
    <row r="536" spans="1:31" x14ac:dyDescent="0.25">
      <c r="A536" s="11">
        <v>2275050011</v>
      </c>
      <c r="B536" s="4" t="s">
        <v>251</v>
      </c>
      <c r="C536" s="4" t="s">
        <v>247</v>
      </c>
      <c r="D536" s="9" t="s">
        <v>27</v>
      </c>
      <c r="E536" s="9">
        <v>2007</v>
      </c>
      <c r="F536" s="9">
        <v>14</v>
      </c>
      <c r="G536" s="9" t="s">
        <v>130</v>
      </c>
      <c r="H536" s="9" t="s">
        <v>131</v>
      </c>
      <c r="I536" s="9" t="s">
        <v>42</v>
      </c>
      <c r="J536" s="9" t="s">
        <v>129</v>
      </c>
      <c r="K536" s="9" t="s">
        <v>33</v>
      </c>
      <c r="L536" s="331">
        <v>4461.8266169999997</v>
      </c>
      <c r="M536" s="331">
        <v>200.92076399999999</v>
      </c>
      <c r="N536" s="331">
        <v>175.28920299999999</v>
      </c>
      <c r="O536" s="331">
        <v>167.71057099999999</v>
      </c>
      <c r="P536" s="331">
        <v>196.84357399999999</v>
      </c>
      <c r="Q536" s="331">
        <v>10.912440999999999</v>
      </c>
      <c r="R536" s="331">
        <v>8.9116359999999997</v>
      </c>
      <c r="S536" s="331">
        <v>-1</v>
      </c>
      <c r="T536" s="331">
        <v>-1</v>
      </c>
      <c r="U536" s="331">
        <v>6897.5510329999997</v>
      </c>
      <c r="V536" s="331">
        <f t="shared" si="80"/>
        <v>4.918321943178138</v>
      </c>
      <c r="W536" s="331">
        <f t="shared" si="81"/>
        <v>0.22147723057104082</v>
      </c>
      <c r="X536" s="331">
        <f t="shared" si="82"/>
        <v>0.19322327098778588</v>
      </c>
      <c r="Y536" s="331">
        <f t="shared" si="83"/>
        <v>0.18486925921985797</v>
      </c>
      <c r="Z536" s="331">
        <f t="shared" si="84"/>
        <v>0.21698289792102191</v>
      </c>
      <c r="AA536" s="331">
        <f t="shared" si="85"/>
        <v>1.2028907134007708E-2</v>
      </c>
      <c r="AB536" s="331">
        <f t="shared" si="86"/>
        <v>9.8233971534031593E-3</v>
      </c>
      <c r="AC536" s="331">
        <f t="shared" si="87"/>
        <v>0</v>
      </c>
      <c r="AD536" s="331">
        <f t="shared" si="88"/>
        <v>0</v>
      </c>
      <c r="AE536" s="468">
        <f t="shared" si="89"/>
        <v>7.6032485149780822</v>
      </c>
    </row>
    <row r="537" spans="1:31" x14ac:dyDescent="0.25">
      <c r="A537" s="11">
        <v>2275050011</v>
      </c>
      <c r="B537" s="4" t="s">
        <v>251</v>
      </c>
      <c r="C537" s="4" t="s">
        <v>247</v>
      </c>
      <c r="D537" s="9" t="s">
        <v>27</v>
      </c>
      <c r="E537" s="9">
        <v>2007</v>
      </c>
      <c r="F537" s="9">
        <v>15</v>
      </c>
      <c r="G537" s="9" t="s">
        <v>130</v>
      </c>
      <c r="H537" s="9" t="s">
        <v>131</v>
      </c>
      <c r="I537" s="9" t="s">
        <v>30</v>
      </c>
      <c r="J537" s="9" t="s">
        <v>129</v>
      </c>
      <c r="K537" s="9" t="s">
        <v>33</v>
      </c>
      <c r="L537" s="331">
        <v>5.8796660000000003</v>
      </c>
      <c r="M537" s="331">
        <v>0.264768</v>
      </c>
      <c r="N537" s="331">
        <v>0.230991</v>
      </c>
      <c r="O537" s="331">
        <v>0.22100400000000001</v>
      </c>
      <c r="P537" s="331">
        <v>0.25939499999999999</v>
      </c>
      <c r="Q537" s="331">
        <v>1.438E-2</v>
      </c>
      <c r="R537" s="331">
        <v>1.1743E-2</v>
      </c>
      <c r="S537" s="331">
        <v>-1</v>
      </c>
      <c r="T537" s="331">
        <v>-1</v>
      </c>
      <c r="U537" s="331">
        <v>9.0893929999999994</v>
      </c>
      <c r="V537" s="331">
        <f t="shared" si="80"/>
        <v>6.4812223308224597E-3</v>
      </c>
      <c r="W537" s="331">
        <f t="shared" si="81"/>
        <v>2.9185676092607996E-4</v>
      </c>
      <c r="X537" s="331">
        <f t="shared" si="82"/>
        <v>2.5462399180820999E-4</v>
      </c>
      <c r="Y537" s="331">
        <f t="shared" si="83"/>
        <v>2.4361520875523999E-4</v>
      </c>
      <c r="Z537" s="331">
        <f t="shared" si="84"/>
        <v>2.8593404225744993E-4</v>
      </c>
      <c r="AA537" s="331">
        <f t="shared" si="85"/>
        <v>1.5851236637799997E-5</v>
      </c>
      <c r="AB537" s="331">
        <f t="shared" si="86"/>
        <v>1.2944441713329999E-5</v>
      </c>
      <c r="AC537" s="331">
        <f t="shared" si="87"/>
        <v>0</v>
      </c>
      <c r="AD537" s="331">
        <f t="shared" si="88"/>
        <v>0</v>
      </c>
      <c r="AE537" s="468">
        <f t="shared" si="89"/>
        <v>1.0019340704934829E-2</v>
      </c>
    </row>
    <row r="538" spans="1:31" x14ac:dyDescent="0.25">
      <c r="A538" s="11">
        <v>2275050011</v>
      </c>
      <c r="B538" s="4" t="s">
        <v>251</v>
      </c>
      <c r="C538" s="4" t="s">
        <v>247</v>
      </c>
      <c r="D538" s="9" t="s">
        <v>27</v>
      </c>
      <c r="E538" s="9">
        <v>2007</v>
      </c>
      <c r="F538" s="9">
        <v>16</v>
      </c>
      <c r="G538" s="9" t="s">
        <v>130</v>
      </c>
      <c r="H538" s="9" t="s">
        <v>131</v>
      </c>
      <c r="I538" s="9" t="s">
        <v>99</v>
      </c>
      <c r="J538" s="9" t="s">
        <v>129</v>
      </c>
      <c r="K538" s="9" t="s">
        <v>33</v>
      </c>
      <c r="L538" s="331">
        <v>374.61872599999998</v>
      </c>
      <c r="M538" s="331">
        <v>16.869477</v>
      </c>
      <c r="N538" s="331">
        <v>14.717428999999999</v>
      </c>
      <c r="O538" s="331">
        <v>14.081121</v>
      </c>
      <c r="P538" s="331">
        <v>16.527152000000001</v>
      </c>
      <c r="Q538" s="331">
        <v>0.91621799999999998</v>
      </c>
      <c r="R538" s="331">
        <v>0.748228</v>
      </c>
      <c r="S538" s="331">
        <v>-1</v>
      </c>
      <c r="T538" s="331">
        <v>-1</v>
      </c>
      <c r="U538" s="331">
        <v>579.12420199999997</v>
      </c>
      <c r="V538" s="331">
        <f t="shared" si="80"/>
        <v>0.41294645860759099</v>
      </c>
      <c r="W538" s="331">
        <f t="shared" si="81"/>
        <v>1.8595415290884869E-2</v>
      </c>
      <c r="X538" s="331">
        <f t="shared" si="82"/>
        <v>1.622318844082199E-2</v>
      </c>
      <c r="Y538" s="331">
        <f t="shared" si="83"/>
        <v>1.5521778935778508E-2</v>
      </c>
      <c r="Z538" s="331">
        <f t="shared" si="84"/>
        <v>1.8218066571689121E-2</v>
      </c>
      <c r="AA538" s="331">
        <f t="shared" si="85"/>
        <v>1.0099574638255799E-3</v>
      </c>
      <c r="AB538" s="331">
        <f t="shared" si="86"/>
        <v>8.247801868586799E-4</v>
      </c>
      <c r="AC538" s="331">
        <f t="shared" si="87"/>
        <v>0</v>
      </c>
      <c r="AD538" s="331">
        <f t="shared" si="88"/>
        <v>0</v>
      </c>
      <c r="AE538" s="468">
        <f t="shared" si="89"/>
        <v>0.63837515775932452</v>
      </c>
    </row>
    <row r="539" spans="1:31" x14ac:dyDescent="0.25">
      <c r="A539" s="11">
        <v>2275050011</v>
      </c>
      <c r="B539" s="4" t="s">
        <v>251</v>
      </c>
      <c r="C539" s="4" t="s">
        <v>247</v>
      </c>
      <c r="D539" s="9" t="s">
        <v>27</v>
      </c>
      <c r="E539" s="9">
        <v>2007</v>
      </c>
      <c r="F539" s="9">
        <v>17</v>
      </c>
      <c r="G539" s="9" t="s">
        <v>132</v>
      </c>
      <c r="H539" s="9" t="s">
        <v>113</v>
      </c>
      <c r="I539" s="9" t="s">
        <v>42</v>
      </c>
      <c r="J539" s="9" t="s">
        <v>129</v>
      </c>
      <c r="K539" s="9" t="s">
        <v>33</v>
      </c>
      <c r="L539" s="331">
        <v>5424.6261539999996</v>
      </c>
      <c r="M539" s="331">
        <v>316.87541099999999</v>
      </c>
      <c r="N539" s="331">
        <v>276.451458</v>
      </c>
      <c r="O539" s="331">
        <v>264.499075</v>
      </c>
      <c r="P539" s="331">
        <v>310.44520899999998</v>
      </c>
      <c r="Q539" s="331">
        <v>29.378889000000001</v>
      </c>
      <c r="R539" s="331">
        <v>11.290468000000001</v>
      </c>
      <c r="S539" s="331">
        <v>-1</v>
      </c>
      <c r="T539" s="331">
        <v>-1</v>
      </c>
      <c r="U539" s="331">
        <v>8738.7524780000003</v>
      </c>
      <c r="V539" s="331">
        <f t="shared" si="80"/>
        <v>5.9796267620760011</v>
      </c>
      <c r="W539" s="331">
        <f t="shared" si="81"/>
        <v>0.34929534940619839</v>
      </c>
      <c r="X539" s="331">
        <f t="shared" si="82"/>
        <v>0.30473556881938996</v>
      </c>
      <c r="Y539" s="331">
        <f t="shared" si="83"/>
        <v>0.29156032185703823</v>
      </c>
      <c r="Z539" s="331">
        <f t="shared" si="84"/>
        <v>0.34220726501601378</v>
      </c>
      <c r="AA539" s="331">
        <f t="shared" si="85"/>
        <v>3.2384681619934588E-2</v>
      </c>
      <c r="AB539" s="331">
        <f t="shared" si="86"/>
        <v>1.2445610571593081E-2</v>
      </c>
      <c r="AC539" s="331">
        <f t="shared" si="87"/>
        <v>0</v>
      </c>
      <c r="AD539" s="331">
        <f t="shared" si="88"/>
        <v>0</v>
      </c>
      <c r="AE539" s="468">
        <f t="shared" si="89"/>
        <v>9.6328256917899253</v>
      </c>
    </row>
    <row r="540" spans="1:31" x14ac:dyDescent="0.25">
      <c r="A540" s="11">
        <v>2275050011</v>
      </c>
      <c r="B540" s="4" t="s">
        <v>251</v>
      </c>
      <c r="C540" s="4" t="s">
        <v>247</v>
      </c>
      <c r="D540" s="9" t="s">
        <v>27</v>
      </c>
      <c r="E540" s="9">
        <v>2007</v>
      </c>
      <c r="F540" s="9">
        <v>18</v>
      </c>
      <c r="G540" s="9" t="s">
        <v>132</v>
      </c>
      <c r="H540" s="9" t="s">
        <v>113</v>
      </c>
      <c r="I540" s="9" t="s">
        <v>30</v>
      </c>
      <c r="J540" s="9" t="s">
        <v>129</v>
      </c>
      <c r="K540" s="9" t="s">
        <v>33</v>
      </c>
      <c r="L540" s="331">
        <v>145.071912</v>
      </c>
      <c r="M540" s="331">
        <v>8.4742650000000008</v>
      </c>
      <c r="N540" s="331">
        <v>7.3931990000000001</v>
      </c>
      <c r="O540" s="331">
        <v>7.0735539999999997</v>
      </c>
      <c r="P540" s="331">
        <v>8.3023009999999999</v>
      </c>
      <c r="Q540" s="331">
        <v>0.785686</v>
      </c>
      <c r="R540" s="331">
        <v>0.30194300000000002</v>
      </c>
      <c r="S540" s="331">
        <v>-1</v>
      </c>
      <c r="T540" s="331">
        <v>-1</v>
      </c>
      <c r="U540" s="331">
        <v>233.70228599999999</v>
      </c>
      <c r="V540" s="331">
        <f t="shared" si="80"/>
        <v>0.15991440936092471</v>
      </c>
      <c r="W540" s="331">
        <f t="shared" si="81"/>
        <v>9.3412781534371499E-3</v>
      </c>
      <c r="X540" s="331">
        <f t="shared" si="82"/>
        <v>8.1496068747806891E-3</v>
      </c>
      <c r="Y540" s="331">
        <f t="shared" si="83"/>
        <v>7.7972585760957393E-3</v>
      </c>
      <c r="Z540" s="331">
        <f t="shared" si="84"/>
        <v>9.1517202913243105E-3</v>
      </c>
      <c r="AA540" s="331">
        <f t="shared" si="85"/>
        <v>8.6607056390866004E-4</v>
      </c>
      <c r="AB540" s="331">
        <f t="shared" si="86"/>
        <v>3.3283518387533002E-4</v>
      </c>
      <c r="AC540" s="331">
        <f t="shared" si="87"/>
        <v>0</v>
      </c>
      <c r="AD540" s="331">
        <f t="shared" si="88"/>
        <v>0</v>
      </c>
      <c r="AE540" s="468">
        <f t="shared" si="89"/>
        <v>0.2576126730306546</v>
      </c>
    </row>
    <row r="541" spans="1:31" x14ac:dyDescent="0.25">
      <c r="A541" s="11">
        <v>2275050011</v>
      </c>
      <c r="B541" s="4" t="s">
        <v>251</v>
      </c>
      <c r="C541" s="4" t="s">
        <v>247</v>
      </c>
      <c r="D541" s="9" t="s">
        <v>27</v>
      </c>
      <c r="E541" s="9">
        <v>2007</v>
      </c>
      <c r="F541" s="9">
        <v>19</v>
      </c>
      <c r="G541" s="9" t="s">
        <v>132</v>
      </c>
      <c r="H541" s="9" t="s">
        <v>113</v>
      </c>
      <c r="I541" s="9" t="s">
        <v>120</v>
      </c>
      <c r="J541" s="9" t="s">
        <v>129</v>
      </c>
      <c r="K541" s="9" t="s">
        <v>33</v>
      </c>
      <c r="L541" s="331">
        <v>27.343397</v>
      </c>
      <c r="M541" s="331">
        <v>1.5972440000000001</v>
      </c>
      <c r="N541" s="331">
        <v>1.393483</v>
      </c>
      <c r="O541" s="331">
        <v>1.3332349999999999</v>
      </c>
      <c r="P541" s="331">
        <v>1.564832</v>
      </c>
      <c r="Q541" s="331">
        <v>0.148087</v>
      </c>
      <c r="R541" s="331">
        <v>5.6911000000000003E-2</v>
      </c>
      <c r="S541" s="331">
        <v>-1</v>
      </c>
      <c r="T541" s="331">
        <v>-1</v>
      </c>
      <c r="U541" s="331">
        <v>44.048597999999998</v>
      </c>
      <c r="V541" s="331">
        <f t="shared" si="80"/>
        <v>3.0140935766920066E-2</v>
      </c>
      <c r="W541" s="331">
        <f t="shared" si="81"/>
        <v>1.7606601260296399E-3</v>
      </c>
      <c r="X541" s="331">
        <f t="shared" si="82"/>
        <v>1.5360520711927299E-3</v>
      </c>
      <c r="Y541" s="331">
        <f t="shared" si="83"/>
        <v>1.4696400193878498E-3</v>
      </c>
      <c r="Z541" s="331">
        <f t="shared" si="84"/>
        <v>1.7249320118499199E-3</v>
      </c>
      <c r="AA541" s="331">
        <f t="shared" si="85"/>
        <v>1.6323797496396999E-4</v>
      </c>
      <c r="AB541" s="331">
        <f t="shared" si="86"/>
        <v>6.2733638963409998E-5</v>
      </c>
      <c r="AC541" s="331">
        <f t="shared" si="87"/>
        <v>0</v>
      </c>
      <c r="AD541" s="331">
        <f t="shared" si="88"/>
        <v>0</v>
      </c>
      <c r="AE541" s="468">
        <f t="shared" si="89"/>
        <v>4.8555267765043375E-2</v>
      </c>
    </row>
    <row r="542" spans="1:31" x14ac:dyDescent="0.25">
      <c r="A542" s="11">
        <v>2275050011</v>
      </c>
      <c r="B542" s="4" t="s">
        <v>251</v>
      </c>
      <c r="C542" s="4" t="s">
        <v>247</v>
      </c>
      <c r="D542" s="9" t="s">
        <v>27</v>
      </c>
      <c r="E542" s="9">
        <v>2007</v>
      </c>
      <c r="F542" s="9">
        <v>20</v>
      </c>
      <c r="G542" s="9" t="s">
        <v>133</v>
      </c>
      <c r="H542" s="9" t="s">
        <v>134</v>
      </c>
      <c r="I542" s="9" t="s">
        <v>42</v>
      </c>
      <c r="J542" s="9" t="s">
        <v>129</v>
      </c>
      <c r="K542" s="9" t="s">
        <v>33</v>
      </c>
      <c r="L542" s="331">
        <v>169.820356</v>
      </c>
      <c r="M542" s="331">
        <v>9.3145609999999994</v>
      </c>
      <c r="N542" s="331">
        <v>8.1262980000000002</v>
      </c>
      <c r="O542" s="331">
        <v>7.7749569999999997</v>
      </c>
      <c r="P542" s="331">
        <v>9.1255450000000007</v>
      </c>
      <c r="Q542" s="331">
        <v>0.22364200000000001</v>
      </c>
      <c r="R542" s="331">
        <v>0.24351600000000001</v>
      </c>
      <c r="S542" s="331">
        <v>-1</v>
      </c>
      <c r="T542" s="331">
        <v>-1</v>
      </c>
      <c r="U542" s="331">
        <v>188.48005699999999</v>
      </c>
      <c r="V542" s="331">
        <f t="shared" si="80"/>
        <v>0.18719489908702636</v>
      </c>
      <c r="W542" s="331">
        <f t="shared" si="81"/>
        <v>1.026754593798491E-2</v>
      </c>
      <c r="X542" s="331">
        <f t="shared" si="82"/>
        <v>8.9577101938303795E-3</v>
      </c>
      <c r="Y542" s="331">
        <f t="shared" si="83"/>
        <v>8.5704230358636686E-3</v>
      </c>
      <c r="Z542" s="331">
        <f t="shared" si="84"/>
        <v>1.0059191463413952E-2</v>
      </c>
      <c r="AA542" s="331">
        <f t="shared" si="85"/>
        <v>2.4652310599101995E-4</v>
      </c>
      <c r="AB542" s="331">
        <f t="shared" si="86"/>
        <v>2.6843044096595998E-4</v>
      </c>
      <c r="AC542" s="331">
        <f t="shared" si="87"/>
        <v>0</v>
      </c>
      <c r="AD542" s="331">
        <f t="shared" si="88"/>
        <v>0</v>
      </c>
      <c r="AE542" s="468">
        <f t="shared" si="89"/>
        <v>0.20776369854054466</v>
      </c>
    </row>
    <row r="543" spans="1:31" x14ac:dyDescent="0.25">
      <c r="A543" s="11">
        <v>2275050011</v>
      </c>
      <c r="B543" s="4" t="s">
        <v>251</v>
      </c>
      <c r="C543" s="4" t="s">
        <v>247</v>
      </c>
      <c r="D543" s="9" t="s">
        <v>27</v>
      </c>
      <c r="E543" s="9">
        <v>2007</v>
      </c>
      <c r="F543" s="9">
        <v>21</v>
      </c>
      <c r="G543" s="9" t="s">
        <v>133</v>
      </c>
      <c r="H543" s="9" t="s">
        <v>134</v>
      </c>
      <c r="I543" s="9" t="s">
        <v>30</v>
      </c>
      <c r="J543" s="9" t="s">
        <v>129</v>
      </c>
      <c r="K543" s="9" t="s">
        <v>33</v>
      </c>
      <c r="L543" s="331">
        <v>13.769218</v>
      </c>
      <c r="M543" s="331">
        <v>0.75523499999999999</v>
      </c>
      <c r="N543" s="331">
        <v>0.65888899999999995</v>
      </c>
      <c r="O543" s="331">
        <v>0.63040200000000002</v>
      </c>
      <c r="P543" s="331">
        <v>0.73990900000000004</v>
      </c>
      <c r="Q543" s="331">
        <v>1.8133E-2</v>
      </c>
      <c r="R543" s="331">
        <v>1.9744999999999999E-2</v>
      </c>
      <c r="S543" s="331">
        <v>-1</v>
      </c>
      <c r="T543" s="331">
        <v>-1</v>
      </c>
      <c r="U543" s="331">
        <v>15.282166999999999</v>
      </c>
      <c r="V543" s="331">
        <f t="shared" si="80"/>
        <v>1.5177964731255579E-2</v>
      </c>
      <c r="W543" s="331">
        <f t="shared" si="81"/>
        <v>8.3250408220784998E-4</v>
      </c>
      <c r="X543" s="331">
        <f t="shared" si="82"/>
        <v>7.2630079673458991E-4</v>
      </c>
      <c r="Y543" s="331">
        <f t="shared" si="83"/>
        <v>6.9489925444661993E-4</v>
      </c>
      <c r="Z543" s="331">
        <f t="shared" si="84"/>
        <v>8.1561005907078996E-4</v>
      </c>
      <c r="AA543" s="331">
        <f t="shared" si="85"/>
        <v>1.9988210984229998E-5</v>
      </c>
      <c r="AB543" s="331">
        <f t="shared" si="86"/>
        <v>2.1765136815949997E-5</v>
      </c>
      <c r="AC543" s="331">
        <f t="shared" si="87"/>
        <v>0</v>
      </c>
      <c r="AD543" s="331">
        <f t="shared" si="88"/>
        <v>0</v>
      </c>
      <c r="AE543" s="468">
        <f t="shared" si="89"/>
        <v>1.6845705525408768E-2</v>
      </c>
    </row>
    <row r="544" spans="1:31" x14ac:dyDescent="0.25">
      <c r="A544" s="11">
        <v>2275050011</v>
      </c>
      <c r="B544" s="4" t="s">
        <v>251</v>
      </c>
      <c r="C544" s="4" t="s">
        <v>247</v>
      </c>
      <c r="D544" s="9" t="s">
        <v>27</v>
      </c>
      <c r="E544" s="9">
        <v>2007</v>
      </c>
      <c r="F544" s="9">
        <v>22</v>
      </c>
      <c r="G544" s="9" t="s">
        <v>135</v>
      </c>
      <c r="H544" s="9" t="s">
        <v>134</v>
      </c>
      <c r="I544" s="9" t="s">
        <v>42</v>
      </c>
      <c r="J544" s="9" t="s">
        <v>129</v>
      </c>
      <c r="K544" s="9" t="s">
        <v>33</v>
      </c>
      <c r="L544" s="331">
        <v>8.0320440000000008</v>
      </c>
      <c r="M544" s="331">
        <v>0.440554</v>
      </c>
      <c r="N544" s="331">
        <v>0.38435200000000003</v>
      </c>
      <c r="O544" s="331">
        <v>0.36773400000000001</v>
      </c>
      <c r="P544" s="331">
        <v>0.431614</v>
      </c>
      <c r="Q544" s="331">
        <v>1.0578000000000001E-2</v>
      </c>
      <c r="R544" s="331">
        <v>1.1518E-2</v>
      </c>
      <c r="S544" s="331">
        <v>-1</v>
      </c>
      <c r="T544" s="331">
        <v>-1</v>
      </c>
      <c r="U544" s="331">
        <v>8.9145970000000005</v>
      </c>
      <c r="V544" s="331">
        <f t="shared" si="80"/>
        <v>8.8538129436176397E-3</v>
      </c>
      <c r="W544" s="331">
        <f t="shared" si="81"/>
        <v>4.8562765686574E-4</v>
      </c>
      <c r="X544" s="331">
        <f t="shared" si="82"/>
        <v>4.2367555662112E-4</v>
      </c>
      <c r="Y544" s="331">
        <f t="shared" si="83"/>
        <v>4.0535734727153999E-4</v>
      </c>
      <c r="Z544" s="331">
        <f t="shared" si="84"/>
        <v>4.7577299375433995E-4</v>
      </c>
      <c r="AA544" s="331">
        <f t="shared" si="85"/>
        <v>1.1660249037179999E-5</v>
      </c>
      <c r="AB544" s="331">
        <f t="shared" si="86"/>
        <v>1.269642166858E-5</v>
      </c>
      <c r="AC544" s="331">
        <f t="shared" si="87"/>
        <v>0</v>
      </c>
      <c r="AD544" s="331">
        <f t="shared" si="88"/>
        <v>0</v>
      </c>
      <c r="AE544" s="468">
        <f t="shared" si="89"/>
        <v>9.8266610971920691E-3</v>
      </c>
    </row>
    <row r="545" spans="1:31" x14ac:dyDescent="0.25">
      <c r="A545" s="11" t="s">
        <v>250</v>
      </c>
      <c r="B545" s="4" t="s">
        <v>251</v>
      </c>
      <c r="C545" s="4" t="s">
        <v>245</v>
      </c>
      <c r="D545" s="9" t="s">
        <v>27</v>
      </c>
      <c r="E545" s="9">
        <v>2007</v>
      </c>
      <c r="F545" s="9">
        <v>23</v>
      </c>
      <c r="G545" s="9" t="s">
        <v>162</v>
      </c>
      <c r="H545" s="9" t="s">
        <v>163</v>
      </c>
      <c r="I545" s="9" t="s">
        <v>42</v>
      </c>
      <c r="J545" s="9" t="s">
        <v>107</v>
      </c>
      <c r="K545" s="9" t="s">
        <v>33</v>
      </c>
      <c r="L545" s="331">
        <v>6.0285700000000002</v>
      </c>
      <c r="M545" s="331">
        <v>0.63218799999999997</v>
      </c>
      <c r="N545" s="331">
        <v>0.730958</v>
      </c>
      <c r="O545" s="331">
        <v>0.72714599999999996</v>
      </c>
      <c r="P545" s="331">
        <v>0.730958</v>
      </c>
      <c r="Q545" s="331">
        <v>0.21541199999999999</v>
      </c>
      <c r="R545" s="331">
        <v>0.11314399999999999</v>
      </c>
      <c r="S545" s="331">
        <v>-1</v>
      </c>
      <c r="T545" s="331">
        <v>-1</v>
      </c>
      <c r="U545" s="331">
        <v>87.572809000000007</v>
      </c>
      <c r="V545" s="331">
        <f t="shared" si="80"/>
        <v>6.6453608941267001E-3</v>
      </c>
      <c r="W545" s="331">
        <f t="shared" si="81"/>
        <v>6.9686798244627992E-4</v>
      </c>
      <c r="X545" s="331">
        <f t="shared" si="82"/>
        <v>8.0574327053497998E-4</v>
      </c>
      <c r="Y545" s="331">
        <f t="shared" si="83"/>
        <v>8.015412598212599E-4</v>
      </c>
      <c r="Z545" s="331">
        <f t="shared" si="84"/>
        <v>8.0574327053497998E-4</v>
      </c>
      <c r="AA545" s="331">
        <f t="shared" si="85"/>
        <v>2.3745108390971998E-4</v>
      </c>
      <c r="AB545" s="331">
        <f t="shared" si="86"/>
        <v>1.2471991085863997E-4</v>
      </c>
      <c r="AC545" s="331">
        <f t="shared" si="87"/>
        <v>0</v>
      </c>
      <c r="AD545" s="331">
        <f t="shared" si="88"/>
        <v>0</v>
      </c>
      <c r="AE545" s="468">
        <f t="shared" si="89"/>
        <v>9.6532497809169795E-2</v>
      </c>
    </row>
    <row r="546" spans="1:31" x14ac:dyDescent="0.25">
      <c r="A546" s="11">
        <v>2275050011</v>
      </c>
      <c r="B546" s="4" t="s">
        <v>251</v>
      </c>
      <c r="C546" s="4" t="s">
        <v>247</v>
      </c>
      <c r="D546" s="9" t="s">
        <v>27</v>
      </c>
      <c r="E546" s="9">
        <v>2007</v>
      </c>
      <c r="F546" s="9">
        <v>24</v>
      </c>
      <c r="G546" s="9" t="s">
        <v>136</v>
      </c>
      <c r="H546" s="9" t="s">
        <v>116</v>
      </c>
      <c r="I546" s="9" t="s">
        <v>42</v>
      </c>
      <c r="J546" s="9" t="s">
        <v>129</v>
      </c>
      <c r="K546" s="9" t="s">
        <v>33</v>
      </c>
      <c r="L546" s="331">
        <v>10.223751</v>
      </c>
      <c r="M546" s="331">
        <v>0.53789299999999995</v>
      </c>
      <c r="N546" s="331">
        <v>0.469273</v>
      </c>
      <c r="O546" s="331">
        <v>0.44898399999999999</v>
      </c>
      <c r="P546" s="331">
        <v>0.52697700000000003</v>
      </c>
      <c r="Q546" s="331">
        <v>3.0330000000000001E-3</v>
      </c>
      <c r="R546" s="331">
        <v>1.0163E-2</v>
      </c>
      <c r="S546" s="331">
        <v>-1</v>
      </c>
      <c r="T546" s="331">
        <v>-1</v>
      </c>
      <c r="U546" s="331">
        <v>7.8658210000000004</v>
      </c>
      <c r="V546" s="331">
        <f t="shared" si="80"/>
        <v>1.1269756357923809E-2</v>
      </c>
      <c r="W546" s="331">
        <f t="shared" si="81"/>
        <v>5.9292553746982993E-4</v>
      </c>
      <c r="X546" s="331">
        <f t="shared" si="82"/>
        <v>5.1728493537762997E-4</v>
      </c>
      <c r="Y546" s="331">
        <f t="shared" si="83"/>
        <v>4.9492014120903994E-4</v>
      </c>
      <c r="Z546" s="331">
        <f t="shared" si="84"/>
        <v>5.8089270720986994E-4</v>
      </c>
      <c r="AA546" s="331">
        <f t="shared" si="85"/>
        <v>3.34331020323E-6</v>
      </c>
      <c r="AB546" s="331">
        <f t="shared" si="86"/>
        <v>1.1202789843529999E-5</v>
      </c>
      <c r="AC546" s="331">
        <f t="shared" si="87"/>
        <v>0</v>
      </c>
      <c r="AD546" s="331">
        <f t="shared" si="88"/>
        <v>0</v>
      </c>
      <c r="AE546" s="468">
        <f t="shared" si="89"/>
        <v>8.6705834507355105E-3</v>
      </c>
    </row>
    <row r="547" spans="1:31" x14ac:dyDescent="0.25">
      <c r="A547" s="11">
        <v>2275050011</v>
      </c>
      <c r="B547" s="4" t="s">
        <v>251</v>
      </c>
      <c r="C547" s="4" t="s">
        <v>247</v>
      </c>
      <c r="D547" s="9" t="s">
        <v>27</v>
      </c>
      <c r="E547" s="9">
        <v>2007</v>
      </c>
      <c r="F547" s="9">
        <v>25</v>
      </c>
      <c r="G547" s="9" t="s">
        <v>136</v>
      </c>
      <c r="H547" s="9" t="s">
        <v>116</v>
      </c>
      <c r="I547" s="9" t="s">
        <v>30</v>
      </c>
      <c r="J547" s="9" t="s">
        <v>129</v>
      </c>
      <c r="K547" s="9" t="s">
        <v>33</v>
      </c>
      <c r="L547" s="331">
        <v>158.46813299999999</v>
      </c>
      <c r="M547" s="331">
        <v>8.3373340000000002</v>
      </c>
      <c r="N547" s="331">
        <v>7.2737360000000004</v>
      </c>
      <c r="O547" s="331">
        <v>6.9592559999999999</v>
      </c>
      <c r="P547" s="331">
        <v>8.1681489999999997</v>
      </c>
      <c r="Q547" s="331">
        <v>4.7016000000000002E-2</v>
      </c>
      <c r="R547" s="331">
        <v>0.15752099999999999</v>
      </c>
      <c r="S547" s="331">
        <v>-1</v>
      </c>
      <c r="T547" s="331">
        <v>-1</v>
      </c>
      <c r="U547" s="331">
        <v>121.920227</v>
      </c>
      <c r="V547" s="331">
        <f t="shared" si="80"/>
        <v>0.17468121528048422</v>
      </c>
      <c r="W547" s="331">
        <f t="shared" si="81"/>
        <v>9.1903375634475384E-3</v>
      </c>
      <c r="X547" s="331">
        <f t="shared" si="82"/>
        <v>8.0179214587541587E-3</v>
      </c>
      <c r="Y547" s="331">
        <f t="shared" si="83"/>
        <v>7.6712665979853595E-3</v>
      </c>
      <c r="Z547" s="331">
        <f t="shared" si="84"/>
        <v>9.0038430244651895E-3</v>
      </c>
      <c r="AA547" s="331">
        <f t="shared" si="85"/>
        <v>5.1826268550960002E-5</v>
      </c>
      <c r="AB547" s="331">
        <f t="shared" si="86"/>
        <v>1.7363717986250998E-4</v>
      </c>
      <c r="AC547" s="331">
        <f t="shared" si="87"/>
        <v>0</v>
      </c>
      <c r="AD547" s="331">
        <f t="shared" si="88"/>
        <v>0</v>
      </c>
      <c r="AE547" s="468">
        <f t="shared" si="89"/>
        <v>0.13439404513986736</v>
      </c>
    </row>
    <row r="548" spans="1:31" x14ac:dyDescent="0.25">
      <c r="A548" s="11">
        <v>2275050011</v>
      </c>
      <c r="B548" s="4" t="s">
        <v>251</v>
      </c>
      <c r="C548" s="4" t="s">
        <v>247</v>
      </c>
      <c r="D548" s="9" t="s">
        <v>27</v>
      </c>
      <c r="E548" s="9">
        <v>2007</v>
      </c>
      <c r="F548" s="9">
        <v>26</v>
      </c>
      <c r="G548" s="9" t="s">
        <v>136</v>
      </c>
      <c r="H548" s="9" t="s">
        <v>116</v>
      </c>
      <c r="I548" s="9" t="s">
        <v>99</v>
      </c>
      <c r="J548" s="9" t="s">
        <v>129</v>
      </c>
      <c r="K548" s="9" t="s">
        <v>33</v>
      </c>
      <c r="L548" s="331">
        <v>25.559376</v>
      </c>
      <c r="M548" s="331">
        <v>1.3447309999999999</v>
      </c>
      <c r="N548" s="331">
        <v>1.1731830000000001</v>
      </c>
      <c r="O548" s="331">
        <v>1.1224609999999999</v>
      </c>
      <c r="P548" s="331">
        <v>1.3174429999999999</v>
      </c>
      <c r="Q548" s="331">
        <v>7.5830000000000003E-3</v>
      </c>
      <c r="R548" s="331">
        <v>2.5406999999999999E-2</v>
      </c>
      <c r="S548" s="331">
        <v>-1</v>
      </c>
      <c r="T548" s="331">
        <v>-1</v>
      </c>
      <c r="U548" s="331">
        <v>19.664553000000002</v>
      </c>
      <c r="V548" s="331">
        <f t="shared" si="80"/>
        <v>2.8174389241342558E-2</v>
      </c>
      <c r="W548" s="331">
        <f t="shared" si="81"/>
        <v>1.4823121902076098E-3</v>
      </c>
      <c r="X548" s="331">
        <f t="shared" si="82"/>
        <v>1.29321288959973E-3</v>
      </c>
      <c r="Y548" s="331">
        <f t="shared" si="83"/>
        <v>1.2373014553339098E-3</v>
      </c>
      <c r="Z548" s="331">
        <f t="shared" si="84"/>
        <v>1.4522323191803299E-3</v>
      </c>
      <c r="AA548" s="331">
        <f t="shared" si="85"/>
        <v>8.3588266637299994E-6</v>
      </c>
      <c r="AB548" s="331">
        <f t="shared" si="86"/>
        <v>2.8006423453169996E-5</v>
      </c>
      <c r="AC548" s="331">
        <f t="shared" si="87"/>
        <v>0</v>
      </c>
      <c r="AD548" s="331">
        <f t="shared" si="88"/>
        <v>0</v>
      </c>
      <c r="AE548" s="468">
        <f t="shared" si="89"/>
        <v>2.167645917799443E-2</v>
      </c>
    </row>
    <row r="549" spans="1:31" x14ac:dyDescent="0.25">
      <c r="A549" s="11">
        <v>2275050011</v>
      </c>
      <c r="B549" s="4" t="s">
        <v>251</v>
      </c>
      <c r="C549" s="4" t="s">
        <v>247</v>
      </c>
      <c r="D549" s="9" t="s">
        <v>27</v>
      </c>
      <c r="E549" s="9">
        <v>2007</v>
      </c>
      <c r="F549" s="9">
        <v>27</v>
      </c>
      <c r="G549" s="9" t="s">
        <v>137</v>
      </c>
      <c r="H549" s="9" t="s">
        <v>116</v>
      </c>
      <c r="I549" s="9" t="s">
        <v>42</v>
      </c>
      <c r="J549" s="9" t="s">
        <v>129</v>
      </c>
      <c r="K549" s="9" t="s">
        <v>33</v>
      </c>
      <c r="L549" s="331">
        <v>173.80375900000001</v>
      </c>
      <c r="M549" s="331">
        <v>9.1441730000000003</v>
      </c>
      <c r="N549" s="331">
        <v>7.977646</v>
      </c>
      <c r="O549" s="331">
        <v>7.632733</v>
      </c>
      <c r="P549" s="331">
        <v>8.958615</v>
      </c>
      <c r="Q549" s="331">
        <v>5.1566000000000001E-2</v>
      </c>
      <c r="R549" s="331">
        <v>0.172765</v>
      </c>
      <c r="S549" s="331">
        <v>-1</v>
      </c>
      <c r="T549" s="331">
        <v>-1</v>
      </c>
      <c r="U549" s="331">
        <v>133.71895900000001</v>
      </c>
      <c r="V549" s="331">
        <f t="shared" si="80"/>
        <v>0.1915858492662143</v>
      </c>
      <c r="W549" s="331">
        <f t="shared" si="81"/>
        <v>1.007972531849663E-2</v>
      </c>
      <c r="X549" s="331">
        <f t="shared" si="82"/>
        <v>8.7938494129762585E-3</v>
      </c>
      <c r="Y549" s="331">
        <f t="shared" si="83"/>
        <v>8.4136479121102309E-3</v>
      </c>
      <c r="Z549" s="331">
        <f t="shared" si="84"/>
        <v>9.8751826364356504E-3</v>
      </c>
      <c r="AA549" s="331">
        <f t="shared" si="85"/>
        <v>5.6841785011459997E-5</v>
      </c>
      <c r="AB549" s="331">
        <f t="shared" si="86"/>
        <v>1.9044081347214999E-4</v>
      </c>
      <c r="AC549" s="331">
        <f t="shared" si="87"/>
        <v>0</v>
      </c>
      <c r="AD549" s="331">
        <f t="shared" si="88"/>
        <v>0</v>
      </c>
      <c r="AE549" s="468">
        <f t="shared" si="89"/>
        <v>0.14739992086712631</v>
      </c>
    </row>
    <row r="550" spans="1:31" x14ac:dyDescent="0.25">
      <c r="A550" s="11">
        <v>2275050011</v>
      </c>
      <c r="B550" s="4" t="s">
        <v>251</v>
      </c>
      <c r="C550" s="4" t="s">
        <v>247</v>
      </c>
      <c r="D550" s="9" t="s">
        <v>27</v>
      </c>
      <c r="E550" s="9">
        <v>2007</v>
      </c>
      <c r="F550" s="9">
        <v>28</v>
      </c>
      <c r="G550" s="9" t="s">
        <v>139</v>
      </c>
      <c r="H550" s="9" t="s">
        <v>116</v>
      </c>
      <c r="I550" s="9" t="s">
        <v>42</v>
      </c>
      <c r="J550" s="9" t="s">
        <v>129</v>
      </c>
      <c r="K550" s="9" t="s">
        <v>33</v>
      </c>
      <c r="L550" s="331">
        <v>153.356258</v>
      </c>
      <c r="M550" s="331">
        <v>8.0683880000000006</v>
      </c>
      <c r="N550" s="331">
        <v>7.0391000000000004</v>
      </c>
      <c r="O550" s="331">
        <v>6.7347640000000002</v>
      </c>
      <c r="P550" s="331">
        <v>7.9046599999999998</v>
      </c>
      <c r="Q550" s="331">
        <v>4.5499999999999999E-2</v>
      </c>
      <c r="R550" s="331">
        <v>0.15243999999999999</v>
      </c>
      <c r="S550" s="331">
        <v>-1</v>
      </c>
      <c r="T550" s="331">
        <v>-1</v>
      </c>
      <c r="U550" s="331">
        <v>117.987317</v>
      </c>
      <c r="V550" s="331">
        <f t="shared" si="80"/>
        <v>0.16904633765267799</v>
      </c>
      <c r="W550" s="331">
        <f t="shared" si="81"/>
        <v>8.8938753458682792E-3</v>
      </c>
      <c r="X550" s="331">
        <f t="shared" si="82"/>
        <v>7.7592795422209999E-3</v>
      </c>
      <c r="Y550" s="331">
        <f t="shared" si="83"/>
        <v>7.4238065273808393E-3</v>
      </c>
      <c r="Z550" s="331">
        <f t="shared" si="84"/>
        <v>8.7133961197045987E-3</v>
      </c>
      <c r="AA550" s="331">
        <f t="shared" si="85"/>
        <v>5.0155164604999997E-5</v>
      </c>
      <c r="AB550" s="331">
        <f t="shared" si="86"/>
        <v>1.6803633609639997E-4</v>
      </c>
      <c r="AC550" s="331">
        <f t="shared" si="87"/>
        <v>0</v>
      </c>
      <c r="AD550" s="331">
        <f t="shared" si="88"/>
        <v>0</v>
      </c>
      <c r="AE550" s="468">
        <f t="shared" si="89"/>
        <v>0.13005875396565525</v>
      </c>
    </row>
    <row r="551" spans="1:31" x14ac:dyDescent="0.25">
      <c r="A551" s="11">
        <v>2275050011</v>
      </c>
      <c r="B551" s="4" t="s">
        <v>251</v>
      </c>
      <c r="C551" s="4" t="s">
        <v>247</v>
      </c>
      <c r="D551" s="9" t="s">
        <v>27</v>
      </c>
      <c r="E551" s="9">
        <v>2007</v>
      </c>
      <c r="F551" s="9">
        <v>29</v>
      </c>
      <c r="G551" s="9" t="s">
        <v>139</v>
      </c>
      <c r="H551" s="9" t="s">
        <v>116</v>
      </c>
      <c r="I551" s="9" t="s">
        <v>30</v>
      </c>
      <c r="J551" s="9" t="s">
        <v>129</v>
      </c>
      <c r="K551" s="9" t="s">
        <v>33</v>
      </c>
      <c r="L551" s="331">
        <v>214.69876099999999</v>
      </c>
      <c r="M551" s="331">
        <v>11.295743</v>
      </c>
      <c r="N551" s="331">
        <v>9.8547399999999996</v>
      </c>
      <c r="O551" s="331">
        <v>9.4286700000000003</v>
      </c>
      <c r="P551" s="331">
        <v>11.066523999999999</v>
      </c>
      <c r="Q551" s="331">
        <v>6.3699000000000006E-2</v>
      </c>
      <c r="R551" s="331">
        <v>0.21341499999999999</v>
      </c>
      <c r="S551" s="331">
        <v>-1</v>
      </c>
      <c r="T551" s="331">
        <v>-1</v>
      </c>
      <c r="U551" s="331">
        <v>165.182244</v>
      </c>
      <c r="V551" s="331">
        <f t="shared" si="80"/>
        <v>0.23666487249328688</v>
      </c>
      <c r="W551" s="331">
        <f t="shared" si="81"/>
        <v>1.2451425263753329E-2</v>
      </c>
      <c r="X551" s="331">
        <f t="shared" si="82"/>
        <v>1.0862991359109399E-2</v>
      </c>
      <c r="Y551" s="331">
        <f t="shared" si="83"/>
        <v>1.0393329579257699E-2</v>
      </c>
      <c r="Z551" s="331">
        <f t="shared" si="84"/>
        <v>1.2198754567586439E-2</v>
      </c>
      <c r="AA551" s="331">
        <f t="shared" si="85"/>
        <v>7.0216128135689999E-5</v>
      </c>
      <c r="AB551" s="331">
        <f t="shared" si="86"/>
        <v>2.3524976822364999E-4</v>
      </c>
      <c r="AC551" s="331">
        <f t="shared" si="87"/>
        <v>0</v>
      </c>
      <c r="AD551" s="331">
        <f t="shared" si="88"/>
        <v>0</v>
      </c>
      <c r="AE551" s="468">
        <f t="shared" si="89"/>
        <v>0.18208225577237963</v>
      </c>
    </row>
    <row r="552" spans="1:31" x14ac:dyDescent="0.25">
      <c r="A552" s="11">
        <v>2275050011</v>
      </c>
      <c r="B552" s="4" t="s">
        <v>251</v>
      </c>
      <c r="C552" s="4" t="s">
        <v>247</v>
      </c>
      <c r="D552" s="9" t="s">
        <v>27</v>
      </c>
      <c r="E552" s="9">
        <v>2007</v>
      </c>
      <c r="F552" s="9">
        <v>30</v>
      </c>
      <c r="G552" s="9" t="s">
        <v>140</v>
      </c>
      <c r="H552" s="9" t="s">
        <v>116</v>
      </c>
      <c r="I552" s="9" t="s">
        <v>42</v>
      </c>
      <c r="J552" s="9" t="s">
        <v>129</v>
      </c>
      <c r="K552" s="9" t="s">
        <v>33</v>
      </c>
      <c r="L552" s="331">
        <v>20.447500999999999</v>
      </c>
      <c r="M552" s="331">
        <v>1.075785</v>
      </c>
      <c r="N552" s="331">
        <v>0.93854700000000002</v>
      </c>
      <c r="O552" s="331">
        <v>0.89796900000000002</v>
      </c>
      <c r="P552" s="331">
        <v>1.053955</v>
      </c>
      <c r="Q552" s="331">
        <v>6.0670000000000003E-3</v>
      </c>
      <c r="R552" s="331">
        <v>2.0324999999999999E-2</v>
      </c>
      <c r="S552" s="331">
        <v>-1</v>
      </c>
      <c r="T552" s="331">
        <v>-1</v>
      </c>
      <c r="U552" s="331">
        <v>15.731642000000001</v>
      </c>
      <c r="V552" s="331">
        <f t="shared" si="80"/>
        <v>2.253951161353631E-2</v>
      </c>
      <c r="W552" s="331">
        <f t="shared" si="81"/>
        <v>1.1858499726283499E-3</v>
      </c>
      <c r="X552" s="331">
        <f t="shared" si="82"/>
        <v>1.0345709730665699E-3</v>
      </c>
      <c r="Y552" s="331">
        <f t="shared" si="83"/>
        <v>9.8984138472939004E-4</v>
      </c>
      <c r="Z552" s="331">
        <f t="shared" si="84"/>
        <v>1.16178651673105E-3</v>
      </c>
      <c r="AA552" s="331">
        <f t="shared" si="85"/>
        <v>6.68772271777E-6</v>
      </c>
      <c r="AB552" s="331">
        <f t="shared" si="86"/>
        <v>2.2404477375750001E-5</v>
      </c>
      <c r="AC552" s="331">
        <f t="shared" si="87"/>
        <v>0</v>
      </c>
      <c r="AD552" s="331">
        <f t="shared" si="88"/>
        <v>0</v>
      </c>
      <c r="AE552" s="468">
        <f t="shared" si="89"/>
        <v>1.7341166901471021E-2</v>
      </c>
    </row>
    <row r="553" spans="1:31" x14ac:dyDescent="0.25">
      <c r="A553" s="11">
        <v>2275050011</v>
      </c>
      <c r="B553" s="4" t="s">
        <v>251</v>
      </c>
      <c r="C553" s="4" t="s">
        <v>247</v>
      </c>
      <c r="D553" s="9" t="s">
        <v>27</v>
      </c>
      <c r="E553" s="9">
        <v>2007</v>
      </c>
      <c r="F553" s="9">
        <v>31</v>
      </c>
      <c r="G553" s="9" t="s">
        <v>141</v>
      </c>
      <c r="H553" s="9" t="s">
        <v>116</v>
      </c>
      <c r="I553" s="9" t="s">
        <v>42</v>
      </c>
      <c r="J553" s="9" t="s">
        <v>129</v>
      </c>
      <c r="K553" s="9" t="s">
        <v>33</v>
      </c>
      <c r="L553" s="331">
        <v>143.132507</v>
      </c>
      <c r="M553" s="331">
        <v>7.5304950000000002</v>
      </c>
      <c r="N553" s="331">
        <v>6.5698259999999999</v>
      </c>
      <c r="O553" s="331">
        <v>6.2857799999999999</v>
      </c>
      <c r="P553" s="331">
        <v>7.3776830000000002</v>
      </c>
      <c r="Q553" s="331">
        <v>4.2465999999999997E-2</v>
      </c>
      <c r="R553" s="331">
        <v>0.14227699999999999</v>
      </c>
      <c r="S553" s="331">
        <v>-1</v>
      </c>
      <c r="T553" s="331">
        <v>-1</v>
      </c>
      <c r="U553" s="331">
        <v>110.12149599999999</v>
      </c>
      <c r="V553" s="331">
        <f t="shared" si="80"/>
        <v>0.15777658129475416</v>
      </c>
      <c r="W553" s="331">
        <f t="shared" si="81"/>
        <v>8.3009498083984491E-3</v>
      </c>
      <c r="X553" s="331">
        <f t="shared" si="82"/>
        <v>7.2419935045320597E-3</v>
      </c>
      <c r="Y553" s="331">
        <f t="shared" si="83"/>
        <v>6.9288863861717998E-3</v>
      </c>
      <c r="Z553" s="331">
        <f t="shared" si="84"/>
        <v>8.1325034124947303E-3</v>
      </c>
      <c r="AA553" s="331">
        <f t="shared" si="85"/>
        <v>4.6810752090459993E-5</v>
      </c>
      <c r="AB553" s="331">
        <f t="shared" si="86"/>
        <v>1.5683354625286997E-4</v>
      </c>
      <c r="AC553" s="331">
        <f t="shared" si="87"/>
        <v>0</v>
      </c>
      <c r="AD553" s="331">
        <f t="shared" si="88"/>
        <v>0</v>
      </c>
      <c r="AE553" s="468">
        <f t="shared" si="89"/>
        <v>0.12138817051491975</v>
      </c>
    </row>
    <row r="554" spans="1:31" x14ac:dyDescent="0.25">
      <c r="A554" s="11">
        <v>2275050011</v>
      </c>
      <c r="B554" s="4" t="s">
        <v>251</v>
      </c>
      <c r="C554" s="4" t="s">
        <v>247</v>
      </c>
      <c r="D554" s="9" t="s">
        <v>27</v>
      </c>
      <c r="E554" s="9">
        <v>2007</v>
      </c>
      <c r="F554" s="9">
        <v>32</v>
      </c>
      <c r="G554" s="9" t="s">
        <v>142</v>
      </c>
      <c r="H554" s="9" t="s">
        <v>116</v>
      </c>
      <c r="I554" s="9" t="s">
        <v>42</v>
      </c>
      <c r="J554" s="9" t="s">
        <v>129</v>
      </c>
      <c r="K554" s="9" t="s">
        <v>33</v>
      </c>
      <c r="L554" s="331">
        <v>163.58000799999999</v>
      </c>
      <c r="M554" s="331">
        <v>8.6062799999999999</v>
      </c>
      <c r="N554" s="331">
        <v>7.5083729999999997</v>
      </c>
      <c r="O554" s="331">
        <v>7.1837479999999996</v>
      </c>
      <c r="P554" s="331">
        <v>8.4316370000000003</v>
      </c>
      <c r="Q554" s="331">
        <v>4.8533E-2</v>
      </c>
      <c r="R554" s="331">
        <v>0.162602</v>
      </c>
      <c r="S554" s="331">
        <v>-1</v>
      </c>
      <c r="T554" s="331">
        <v>-1</v>
      </c>
      <c r="U554" s="331">
        <v>125.853138</v>
      </c>
      <c r="V554" s="331">
        <f t="shared" si="80"/>
        <v>0.18031609290829048</v>
      </c>
      <c r="W554" s="331">
        <f t="shared" si="81"/>
        <v>9.4867997810267994E-3</v>
      </c>
      <c r="X554" s="331">
        <f t="shared" si="82"/>
        <v>8.2765644775986292E-3</v>
      </c>
      <c r="Y554" s="331">
        <f t="shared" si="83"/>
        <v>7.9187266685898788E-3</v>
      </c>
      <c r="Z554" s="331">
        <f t="shared" si="84"/>
        <v>9.2942888269144687E-3</v>
      </c>
      <c r="AA554" s="331">
        <f t="shared" si="85"/>
        <v>5.3498474808229994E-5</v>
      </c>
      <c r="AB554" s="331">
        <f t="shared" si="86"/>
        <v>1.7923802362862E-4</v>
      </c>
      <c r="AC554" s="331">
        <f t="shared" si="87"/>
        <v>0</v>
      </c>
      <c r="AD554" s="331">
        <f t="shared" si="88"/>
        <v>0</v>
      </c>
      <c r="AE554" s="468">
        <f t="shared" si="89"/>
        <v>0.13872933741639076</v>
      </c>
    </row>
    <row r="555" spans="1:31" x14ac:dyDescent="0.25">
      <c r="A555" s="11" t="s">
        <v>250</v>
      </c>
      <c r="B555" s="4" t="s">
        <v>251</v>
      </c>
      <c r="C555" s="4" t="s">
        <v>245</v>
      </c>
      <c r="D555" s="9" t="s">
        <v>27</v>
      </c>
      <c r="E555" s="9">
        <v>2007</v>
      </c>
      <c r="F555" s="9">
        <v>33</v>
      </c>
      <c r="G555" s="9" t="s">
        <v>164</v>
      </c>
      <c r="H555" s="9" t="s">
        <v>165</v>
      </c>
      <c r="I555" s="9" t="s">
        <v>42</v>
      </c>
      <c r="J555" s="9" t="s">
        <v>107</v>
      </c>
      <c r="K555" s="9" t="s">
        <v>33</v>
      </c>
      <c r="L555" s="331">
        <v>26.510608000000001</v>
      </c>
      <c r="M555" s="331">
        <v>4.4329539999999996</v>
      </c>
      <c r="N555" s="331">
        <v>5.1255319999999998</v>
      </c>
      <c r="O555" s="331">
        <v>5.0988049999999996</v>
      </c>
      <c r="P555" s="331">
        <v>5.1255319999999998</v>
      </c>
      <c r="Q555" s="331">
        <v>0.34449800000000003</v>
      </c>
      <c r="R555" s="331">
        <v>0.221804</v>
      </c>
      <c r="S555" s="331">
        <v>-1</v>
      </c>
      <c r="T555" s="331">
        <v>-1</v>
      </c>
      <c r="U555" s="331">
        <v>171.674667</v>
      </c>
      <c r="V555" s="331">
        <f t="shared" si="80"/>
        <v>2.922294303337648E-2</v>
      </c>
      <c r="W555" s="331">
        <f t="shared" si="81"/>
        <v>4.88649533090974E-3</v>
      </c>
      <c r="X555" s="331">
        <f t="shared" si="82"/>
        <v>5.6499318933669199E-3</v>
      </c>
      <c r="Y555" s="331">
        <f t="shared" si="83"/>
        <v>5.6204704189845491E-3</v>
      </c>
      <c r="Z555" s="331">
        <f t="shared" si="84"/>
        <v>5.6499318933669199E-3</v>
      </c>
      <c r="AA555" s="331">
        <f t="shared" si="85"/>
        <v>3.7974404167238001E-4</v>
      </c>
      <c r="AB555" s="331">
        <f t="shared" si="86"/>
        <v>2.4449705780323999E-4</v>
      </c>
      <c r="AC555" s="331">
        <f t="shared" si="87"/>
        <v>0</v>
      </c>
      <c r="AD555" s="331">
        <f t="shared" si="88"/>
        <v>0</v>
      </c>
      <c r="AE555" s="468">
        <f t="shared" si="89"/>
        <v>0.18923892707458376</v>
      </c>
    </row>
    <row r="556" spans="1:31" x14ac:dyDescent="0.25">
      <c r="A556" s="11" t="s">
        <v>250</v>
      </c>
      <c r="B556" s="4" t="s">
        <v>251</v>
      </c>
      <c r="C556" s="4" t="s">
        <v>245</v>
      </c>
      <c r="D556" s="9" t="s">
        <v>27</v>
      </c>
      <c r="E556" s="9">
        <v>2007</v>
      </c>
      <c r="F556" s="9">
        <v>34</v>
      </c>
      <c r="G556" s="9" t="s">
        <v>166</v>
      </c>
      <c r="H556" s="9" t="s">
        <v>111</v>
      </c>
      <c r="I556" s="9" t="s">
        <v>42</v>
      </c>
      <c r="J556" s="9" t="s">
        <v>107</v>
      </c>
      <c r="K556" s="9" t="s">
        <v>33</v>
      </c>
      <c r="L556" s="331">
        <v>22.109947999999999</v>
      </c>
      <c r="M556" s="331">
        <v>2.0567389999999999</v>
      </c>
      <c r="N556" s="331">
        <v>2.378072</v>
      </c>
      <c r="O556" s="331">
        <v>2.365672</v>
      </c>
      <c r="P556" s="331">
        <v>2.378072</v>
      </c>
      <c r="Q556" s="331">
        <v>4.7579760000000002</v>
      </c>
      <c r="R556" s="331">
        <v>1.322756</v>
      </c>
      <c r="S556" s="331">
        <v>-1</v>
      </c>
      <c r="T556" s="331">
        <v>-1</v>
      </c>
      <c r="U556" s="331">
        <v>1023.80529</v>
      </c>
      <c r="V556" s="331">
        <f t="shared" si="80"/>
        <v>2.4372045743911875E-2</v>
      </c>
      <c r="W556" s="331">
        <f t="shared" si="81"/>
        <v>2.2671666614180897E-3</v>
      </c>
      <c r="X556" s="331">
        <f t="shared" si="82"/>
        <v>2.6213756615943197E-3</v>
      </c>
      <c r="Y556" s="331">
        <f t="shared" si="83"/>
        <v>2.6077070013503199E-3</v>
      </c>
      <c r="Z556" s="331">
        <f t="shared" si="84"/>
        <v>2.6213756615943197E-3</v>
      </c>
      <c r="AA556" s="331">
        <f t="shared" si="85"/>
        <v>5.2447707575085595E-3</v>
      </c>
      <c r="AB556" s="331">
        <f t="shared" si="86"/>
        <v>1.4580888991703601E-3</v>
      </c>
      <c r="AC556" s="331">
        <f t="shared" si="87"/>
        <v>0</v>
      </c>
      <c r="AD556" s="331">
        <f t="shared" si="88"/>
        <v>0</v>
      </c>
      <c r="AE556" s="468">
        <f t="shared" si="89"/>
        <v>1.1285521504048299</v>
      </c>
    </row>
    <row r="557" spans="1:31" x14ac:dyDescent="0.25">
      <c r="A557" s="11" t="s">
        <v>250</v>
      </c>
      <c r="B557" s="4" t="s">
        <v>251</v>
      </c>
      <c r="C557" s="4" t="s">
        <v>245</v>
      </c>
      <c r="D557" s="9" t="s">
        <v>27</v>
      </c>
      <c r="E557" s="9">
        <v>2007</v>
      </c>
      <c r="F557" s="9">
        <v>35</v>
      </c>
      <c r="G557" s="9" t="s">
        <v>55</v>
      </c>
      <c r="H557" s="9" t="s">
        <v>56</v>
      </c>
      <c r="I557" s="9" t="s">
        <v>42</v>
      </c>
      <c r="J557" s="9" t="s">
        <v>31</v>
      </c>
      <c r="K557" s="9" t="s">
        <v>33</v>
      </c>
      <c r="L557" s="331">
        <v>613.49956199999997</v>
      </c>
      <c r="M557" s="331">
        <v>100.588038</v>
      </c>
      <c r="N557" s="331">
        <v>116.303314</v>
      </c>
      <c r="O557" s="331">
        <v>115.69685</v>
      </c>
      <c r="P557" s="331">
        <v>116.303314</v>
      </c>
      <c r="Q557" s="331">
        <v>55.106594999999999</v>
      </c>
      <c r="R557" s="331">
        <v>22.501377000000002</v>
      </c>
      <c r="S557" s="331">
        <v>3.8019500000000002</v>
      </c>
      <c r="T557" s="331">
        <v>3.8019500000000002</v>
      </c>
      <c r="U557" s="331">
        <v>17415.926812999998</v>
      </c>
      <c r="V557" s="331">
        <f t="shared" si="80"/>
        <v>0.67626750587264606</v>
      </c>
      <c r="W557" s="331">
        <f t="shared" si="81"/>
        <v>0.11087933193810977</v>
      </c>
      <c r="X557" s="331">
        <f t="shared" si="82"/>
        <v>0.12820245841268132</v>
      </c>
      <c r="Y557" s="331">
        <f t="shared" si="83"/>
        <v>0.12753394628637349</v>
      </c>
      <c r="Z557" s="331">
        <f t="shared" si="84"/>
        <v>0.12820245841268132</v>
      </c>
      <c r="AA557" s="331">
        <f t="shared" si="85"/>
        <v>6.0744622924089449E-2</v>
      </c>
      <c r="AB557" s="331">
        <f t="shared" si="86"/>
        <v>2.4803522357673871E-2</v>
      </c>
      <c r="AC557" s="331">
        <f t="shared" si="87"/>
        <v>4.1909324850544997E-3</v>
      </c>
      <c r="AD557" s="331">
        <f t="shared" si="88"/>
        <v>4.1909324850544997E-3</v>
      </c>
      <c r="AE557" s="468">
        <f t="shared" si="89"/>
        <v>19.197773100102154</v>
      </c>
    </row>
    <row r="558" spans="1:31" x14ac:dyDescent="0.25">
      <c r="A558" s="11">
        <v>2275050011</v>
      </c>
      <c r="B558" s="4" t="s">
        <v>251</v>
      </c>
      <c r="C558" s="4" t="s">
        <v>247</v>
      </c>
      <c r="D558" s="9" t="s">
        <v>27</v>
      </c>
      <c r="E558" s="9">
        <v>2007</v>
      </c>
      <c r="F558" s="9">
        <v>36</v>
      </c>
      <c r="G558" s="9" t="s">
        <v>143</v>
      </c>
      <c r="H558" s="9" t="s">
        <v>134</v>
      </c>
      <c r="I558" s="9" t="s">
        <v>42</v>
      </c>
      <c r="J558" s="9" t="s">
        <v>129</v>
      </c>
      <c r="K558" s="9" t="s">
        <v>33</v>
      </c>
      <c r="L558" s="331">
        <v>9.1794790000000006</v>
      </c>
      <c r="M558" s="331">
        <v>0.50348999999999999</v>
      </c>
      <c r="N558" s="331">
        <v>0.43925900000000001</v>
      </c>
      <c r="O558" s="331">
        <v>0.42026799999999997</v>
      </c>
      <c r="P558" s="331">
        <v>0.49327300000000002</v>
      </c>
      <c r="Q558" s="331">
        <v>1.2089000000000001E-2</v>
      </c>
      <c r="R558" s="331">
        <v>1.3162999999999999E-2</v>
      </c>
      <c r="S558" s="331">
        <v>-1</v>
      </c>
      <c r="T558" s="331">
        <v>-1</v>
      </c>
      <c r="U558" s="331">
        <v>10.188110999999999</v>
      </c>
      <c r="V558" s="331">
        <f t="shared" si="80"/>
        <v>1.011864352160749E-2</v>
      </c>
      <c r="W558" s="331">
        <f t="shared" si="81"/>
        <v>5.5500272147189999E-4</v>
      </c>
      <c r="X558" s="331">
        <f t="shared" si="82"/>
        <v>4.8420016371928998E-4</v>
      </c>
      <c r="Y558" s="331">
        <f t="shared" si="83"/>
        <v>4.6326616963107995E-4</v>
      </c>
      <c r="Z558" s="331">
        <f t="shared" si="84"/>
        <v>5.4374040681763006E-4</v>
      </c>
      <c r="AA558" s="331">
        <f t="shared" si="85"/>
        <v>1.3325841426590001E-5</v>
      </c>
      <c r="AB558" s="331">
        <f t="shared" si="86"/>
        <v>1.4509723773529999E-5</v>
      </c>
      <c r="AC558" s="331">
        <f t="shared" si="87"/>
        <v>0</v>
      </c>
      <c r="AD558" s="331">
        <f t="shared" si="88"/>
        <v>0</v>
      </c>
      <c r="AE558" s="468">
        <f t="shared" si="89"/>
        <v>1.1230469982835408E-2</v>
      </c>
    </row>
    <row r="559" spans="1:31" x14ac:dyDescent="0.25">
      <c r="A559" s="11">
        <v>2275050011</v>
      </c>
      <c r="B559" s="4" t="s">
        <v>251</v>
      </c>
      <c r="C559" s="4" t="s">
        <v>247</v>
      </c>
      <c r="D559" s="9" t="s">
        <v>27</v>
      </c>
      <c r="E559" s="9">
        <v>2007</v>
      </c>
      <c r="F559" s="9">
        <v>37</v>
      </c>
      <c r="G559" s="9" t="s">
        <v>144</v>
      </c>
      <c r="H559" s="9" t="s">
        <v>116</v>
      </c>
      <c r="I559" s="9" t="s">
        <v>42</v>
      </c>
      <c r="J559" s="9" t="s">
        <v>129</v>
      </c>
      <c r="K559" s="9" t="s">
        <v>33</v>
      </c>
      <c r="L559" s="331">
        <v>439.62127199999998</v>
      </c>
      <c r="M559" s="331">
        <v>23.129379</v>
      </c>
      <c r="N559" s="331">
        <v>20.178753</v>
      </c>
      <c r="O559" s="331">
        <v>19.306324</v>
      </c>
      <c r="P559" s="331">
        <v>22.660025000000001</v>
      </c>
      <c r="Q559" s="331">
        <v>0.13043199999999999</v>
      </c>
      <c r="R559" s="331">
        <v>0.43699399999999999</v>
      </c>
      <c r="S559" s="331">
        <v>-1</v>
      </c>
      <c r="T559" s="331">
        <v>-1</v>
      </c>
      <c r="U559" s="331">
        <v>338.23030899999998</v>
      </c>
      <c r="V559" s="331">
        <f t="shared" si="80"/>
        <v>0.48459950024218623</v>
      </c>
      <c r="W559" s="331">
        <f t="shared" si="81"/>
        <v>2.5495776064976491E-2</v>
      </c>
      <c r="X559" s="331">
        <f t="shared" si="82"/>
        <v>2.2243267653596431E-2</v>
      </c>
      <c r="Y559" s="331">
        <f t="shared" si="83"/>
        <v>2.1281579299724438E-2</v>
      </c>
      <c r="Z559" s="331">
        <f t="shared" si="84"/>
        <v>2.4978401842382748E-2</v>
      </c>
      <c r="AA559" s="331">
        <f t="shared" si="85"/>
        <v>1.4377666878591998E-4</v>
      </c>
      <c r="AB559" s="331">
        <f t="shared" si="86"/>
        <v>4.8170342860213994E-4</v>
      </c>
      <c r="AC559" s="331">
        <f t="shared" si="87"/>
        <v>0</v>
      </c>
      <c r="AD559" s="331">
        <f t="shared" si="88"/>
        <v>0</v>
      </c>
      <c r="AE559" s="468">
        <f t="shared" si="89"/>
        <v>0.37283509499549472</v>
      </c>
    </row>
    <row r="560" spans="1:31" x14ac:dyDescent="0.25">
      <c r="A560" s="11" t="s">
        <v>250</v>
      </c>
      <c r="B560" s="4" t="s">
        <v>251</v>
      </c>
      <c r="C560" s="4" t="s">
        <v>245</v>
      </c>
      <c r="D560" s="9" t="s">
        <v>27</v>
      </c>
      <c r="E560" s="9">
        <v>2007</v>
      </c>
      <c r="F560" s="9">
        <v>38</v>
      </c>
      <c r="G560" s="9" t="s">
        <v>127</v>
      </c>
      <c r="H560" s="9" t="s">
        <v>101</v>
      </c>
      <c r="I560" s="9" t="s">
        <v>42</v>
      </c>
      <c r="J560" s="9" t="s">
        <v>31</v>
      </c>
      <c r="K560" s="9" t="s">
        <v>33</v>
      </c>
      <c r="L560" s="331">
        <v>93.090030999999996</v>
      </c>
      <c r="M560" s="331">
        <v>13.133032999999999</v>
      </c>
      <c r="N560" s="331">
        <v>15.18486</v>
      </c>
      <c r="O560" s="331">
        <v>15.105679</v>
      </c>
      <c r="P560" s="331">
        <v>15.18486</v>
      </c>
      <c r="Q560" s="331">
        <v>9.5060749999999992</v>
      </c>
      <c r="R560" s="331">
        <v>4.9684020000000002</v>
      </c>
      <c r="S560" s="331">
        <v>1.0525910000000001</v>
      </c>
      <c r="T560" s="331">
        <v>1.0525910000000001</v>
      </c>
      <c r="U560" s="331">
        <v>3845.5125520000001</v>
      </c>
      <c r="V560" s="331">
        <f t="shared" si="80"/>
        <v>0.10261419401955059</v>
      </c>
      <c r="W560" s="331">
        <f t="shared" si="81"/>
        <v>1.4476690810503229E-2</v>
      </c>
      <c r="X560" s="331">
        <f t="shared" si="82"/>
        <v>1.6738442918766597E-2</v>
      </c>
      <c r="Y560" s="331">
        <f t="shared" si="83"/>
        <v>1.665116080692949E-2</v>
      </c>
      <c r="Z560" s="331">
        <f t="shared" si="84"/>
        <v>1.6738442918766597E-2</v>
      </c>
      <c r="AA560" s="331">
        <f t="shared" si="85"/>
        <v>1.0478653986208248E-2</v>
      </c>
      <c r="AB560" s="331">
        <f t="shared" si="86"/>
        <v>5.4767257172266192E-3</v>
      </c>
      <c r="AC560" s="331">
        <f t="shared" si="87"/>
        <v>1.16028296410421E-3</v>
      </c>
      <c r="AD560" s="331">
        <f t="shared" si="88"/>
        <v>1.16028296410421E-3</v>
      </c>
      <c r="AE560" s="468">
        <f t="shared" si="89"/>
        <v>4.2389519788165622</v>
      </c>
    </row>
    <row r="561" spans="1:31" x14ac:dyDescent="0.25">
      <c r="A561" s="11" t="s">
        <v>250</v>
      </c>
      <c r="B561" s="4" t="s">
        <v>251</v>
      </c>
      <c r="C561" s="4" t="s">
        <v>245</v>
      </c>
      <c r="D561" s="9" t="s">
        <v>27</v>
      </c>
      <c r="E561" s="9">
        <v>2007</v>
      </c>
      <c r="F561" s="9">
        <v>39</v>
      </c>
      <c r="G561" s="9" t="s">
        <v>57</v>
      </c>
      <c r="H561" s="9" t="s">
        <v>58</v>
      </c>
      <c r="I561" s="9" t="s">
        <v>42</v>
      </c>
      <c r="J561" s="9" t="s">
        <v>31</v>
      </c>
      <c r="K561" s="9" t="s">
        <v>33</v>
      </c>
      <c r="L561" s="331">
        <v>22.548887000000001</v>
      </c>
      <c r="M561" s="331">
        <v>2.6185800000000001</v>
      </c>
      <c r="N561" s="331">
        <v>3.027692</v>
      </c>
      <c r="O561" s="331">
        <v>3.0119039999999999</v>
      </c>
      <c r="P561" s="331">
        <v>3.027692</v>
      </c>
      <c r="Q561" s="331">
        <v>0.12745500000000001</v>
      </c>
      <c r="R561" s="331">
        <v>0.18712200000000001</v>
      </c>
      <c r="S561" s="331">
        <v>-1</v>
      </c>
      <c r="T561" s="331">
        <v>-1</v>
      </c>
      <c r="U561" s="331">
        <v>144.83099200000001</v>
      </c>
      <c r="V561" s="331">
        <f t="shared" si="80"/>
        <v>2.4855893168011969E-2</v>
      </c>
      <c r="W561" s="331">
        <f t="shared" si="81"/>
        <v>2.8864903501398002E-3</v>
      </c>
      <c r="X561" s="331">
        <f t="shared" si="82"/>
        <v>3.3374591347965195E-3</v>
      </c>
      <c r="Y561" s="331">
        <f t="shared" si="83"/>
        <v>3.3200558438342396E-3</v>
      </c>
      <c r="Z561" s="331">
        <f t="shared" si="84"/>
        <v>3.3374591347965195E-3</v>
      </c>
      <c r="AA561" s="331">
        <f t="shared" si="85"/>
        <v>1.4049508801605002E-4</v>
      </c>
      <c r="AB561" s="331">
        <f t="shared" si="86"/>
        <v>2.0626669694981999E-4</v>
      </c>
      <c r="AC561" s="331">
        <f t="shared" si="87"/>
        <v>0</v>
      </c>
      <c r="AD561" s="331">
        <f t="shared" si="88"/>
        <v>0</v>
      </c>
      <c r="AE561" s="468">
        <f t="shared" si="89"/>
        <v>0.15964884052011952</v>
      </c>
    </row>
    <row r="562" spans="1:31" x14ac:dyDescent="0.25">
      <c r="A562" s="11" t="s">
        <v>250</v>
      </c>
      <c r="B562" s="4" t="s">
        <v>251</v>
      </c>
      <c r="C562" s="4" t="s">
        <v>245</v>
      </c>
      <c r="D562" s="9" t="s">
        <v>27</v>
      </c>
      <c r="E562" s="9">
        <v>2007</v>
      </c>
      <c r="F562" s="9">
        <v>40</v>
      </c>
      <c r="G562" s="9" t="s">
        <v>57</v>
      </c>
      <c r="H562" s="9" t="s">
        <v>58</v>
      </c>
      <c r="I562" s="9" t="s">
        <v>30</v>
      </c>
      <c r="J562" s="9" t="s">
        <v>31</v>
      </c>
      <c r="K562" s="9" t="s">
        <v>33</v>
      </c>
      <c r="L562" s="331">
        <v>879.40658099999996</v>
      </c>
      <c r="M562" s="331">
        <v>102.124635</v>
      </c>
      <c r="N562" s="331">
        <v>118.07998000000001</v>
      </c>
      <c r="O562" s="331">
        <v>117.464252</v>
      </c>
      <c r="P562" s="331">
        <v>118.07998000000001</v>
      </c>
      <c r="Q562" s="331">
        <v>4.970764</v>
      </c>
      <c r="R562" s="331">
        <v>7.2977439999999998</v>
      </c>
      <c r="S562" s="331">
        <v>-1</v>
      </c>
      <c r="T562" s="331">
        <v>-1</v>
      </c>
      <c r="U562" s="331">
        <v>5648.4086960000004</v>
      </c>
      <c r="V562" s="331">
        <f t="shared" si="80"/>
        <v>0.96937982032473102</v>
      </c>
      <c r="W562" s="331">
        <f t="shared" si="81"/>
        <v>0.11257314019012185</v>
      </c>
      <c r="X562" s="331">
        <f t="shared" si="82"/>
        <v>0.13016089743857381</v>
      </c>
      <c r="Y562" s="331">
        <f t="shared" si="83"/>
        <v>0.12948217350029012</v>
      </c>
      <c r="Z562" s="331">
        <f t="shared" si="84"/>
        <v>0.13016089743857381</v>
      </c>
      <c r="AA562" s="331">
        <f t="shared" si="85"/>
        <v>5.4793293765408391E-3</v>
      </c>
      <c r="AB562" s="331">
        <f t="shared" si="86"/>
        <v>8.0443857486846397E-3</v>
      </c>
      <c r="AC562" s="331">
        <f t="shared" si="87"/>
        <v>0</v>
      </c>
      <c r="AD562" s="331">
        <f t="shared" si="88"/>
        <v>0</v>
      </c>
      <c r="AE562" s="468">
        <f t="shared" si="89"/>
        <v>6.2263047891031515</v>
      </c>
    </row>
    <row r="563" spans="1:31" x14ac:dyDescent="0.25">
      <c r="A563" s="11" t="s">
        <v>250</v>
      </c>
      <c r="B563" s="4" t="s">
        <v>251</v>
      </c>
      <c r="C563" s="4" t="s">
        <v>245</v>
      </c>
      <c r="D563" s="9" t="s">
        <v>27</v>
      </c>
      <c r="E563" s="9">
        <v>2007</v>
      </c>
      <c r="F563" s="9">
        <v>41</v>
      </c>
      <c r="G563" s="9" t="s">
        <v>547</v>
      </c>
      <c r="H563" s="9" t="s">
        <v>58</v>
      </c>
      <c r="I563" s="9" t="s">
        <v>42</v>
      </c>
      <c r="J563" s="9" t="s">
        <v>31</v>
      </c>
      <c r="K563" s="9" t="s">
        <v>33</v>
      </c>
      <c r="L563" s="331">
        <v>2683.3175160000001</v>
      </c>
      <c r="M563" s="331">
        <v>311.61106599999999</v>
      </c>
      <c r="N563" s="331">
        <v>360.29532499999999</v>
      </c>
      <c r="O563" s="331">
        <v>358.41656499999999</v>
      </c>
      <c r="P563" s="331">
        <v>360.29532499999999</v>
      </c>
      <c r="Q563" s="331">
        <v>15.167202</v>
      </c>
      <c r="R563" s="331">
        <v>22.267475000000001</v>
      </c>
      <c r="S563" s="331">
        <v>-1</v>
      </c>
      <c r="T563" s="331">
        <v>-1</v>
      </c>
      <c r="U563" s="331">
        <v>17234.888072999998</v>
      </c>
      <c r="V563" s="331">
        <f t="shared" si="80"/>
        <v>2.9578512462079058</v>
      </c>
      <c r="W563" s="331">
        <f t="shared" si="81"/>
        <v>0.34349240237295642</v>
      </c>
      <c r="X563" s="331">
        <f t="shared" si="82"/>
        <v>0.3971576116876257</v>
      </c>
      <c r="Y563" s="331">
        <f t="shared" si="83"/>
        <v>0.39508663329085009</v>
      </c>
      <c r="Z563" s="331">
        <f t="shared" si="84"/>
        <v>0.3971576116876257</v>
      </c>
      <c r="AA563" s="331">
        <f t="shared" si="85"/>
        <v>1.6718978305654619E-2</v>
      </c>
      <c r="AB563" s="331">
        <f t="shared" si="86"/>
        <v>2.4545689537642249E-2</v>
      </c>
      <c r="AC563" s="331">
        <f t="shared" si="87"/>
        <v>0</v>
      </c>
      <c r="AD563" s="331">
        <f t="shared" si="88"/>
        <v>0</v>
      </c>
      <c r="AE563" s="468">
        <f t="shared" si="89"/>
        <v>18.998212049452004</v>
      </c>
    </row>
    <row r="564" spans="1:31" x14ac:dyDescent="0.25">
      <c r="A564" s="11" t="s">
        <v>250</v>
      </c>
      <c r="B564" s="4" t="s">
        <v>251</v>
      </c>
      <c r="C564" s="4" t="s">
        <v>245</v>
      </c>
      <c r="D564" s="9" t="s">
        <v>27</v>
      </c>
      <c r="E564" s="9">
        <v>2007</v>
      </c>
      <c r="F564" s="9">
        <v>42</v>
      </c>
      <c r="G564" s="9" t="s">
        <v>61</v>
      </c>
      <c r="H564" s="9" t="s">
        <v>47</v>
      </c>
      <c r="I564" s="9" t="s">
        <v>42</v>
      </c>
      <c r="J564" s="9" t="s">
        <v>31</v>
      </c>
      <c r="K564" s="9" t="s">
        <v>33</v>
      </c>
      <c r="L564" s="331">
        <v>79.322669000000005</v>
      </c>
      <c r="M564" s="331">
        <v>15.033059</v>
      </c>
      <c r="N564" s="331">
        <v>17.381734999999999</v>
      </c>
      <c r="O564" s="331">
        <v>17.291098000000002</v>
      </c>
      <c r="P564" s="331">
        <v>17.381734999999999</v>
      </c>
      <c r="Q564" s="331">
        <v>6.089715</v>
      </c>
      <c r="R564" s="331">
        <v>2.1389939999999998</v>
      </c>
      <c r="S564" s="331">
        <v>-1</v>
      </c>
      <c r="T564" s="331">
        <v>-1</v>
      </c>
      <c r="U564" s="331">
        <v>1655.568066</v>
      </c>
      <c r="V564" s="331">
        <f t="shared" si="80"/>
        <v>8.7438275178086389E-2</v>
      </c>
      <c r="W564" s="331">
        <f t="shared" si="81"/>
        <v>1.6571110959597287E-2</v>
      </c>
      <c r="X564" s="331">
        <f t="shared" si="82"/>
        <v>1.916008307792285E-2</v>
      </c>
      <c r="Y564" s="331">
        <f t="shared" si="83"/>
        <v>1.9060172887718382E-2</v>
      </c>
      <c r="Z564" s="331">
        <f t="shared" si="84"/>
        <v>1.916008307792285E-2</v>
      </c>
      <c r="AA564" s="331">
        <f t="shared" si="85"/>
        <v>6.712761719176649E-3</v>
      </c>
      <c r="AB564" s="331">
        <f t="shared" si="86"/>
        <v>2.3578372782221396E-3</v>
      </c>
      <c r="AC564" s="331">
        <f t="shared" si="87"/>
        <v>0</v>
      </c>
      <c r="AD564" s="331">
        <f t="shared" si="88"/>
        <v>0</v>
      </c>
      <c r="AE564" s="468">
        <f t="shared" si="89"/>
        <v>1.8249514036266263</v>
      </c>
    </row>
    <row r="565" spans="1:31" x14ac:dyDescent="0.25">
      <c r="A565" s="11" t="s">
        <v>250</v>
      </c>
      <c r="B565" s="4" t="s">
        <v>251</v>
      </c>
      <c r="C565" s="4" t="s">
        <v>245</v>
      </c>
      <c r="D565" s="9" t="s">
        <v>27</v>
      </c>
      <c r="E565" s="9">
        <v>2007</v>
      </c>
      <c r="F565" s="9">
        <v>43</v>
      </c>
      <c r="G565" s="9" t="s">
        <v>61</v>
      </c>
      <c r="H565" s="9" t="s">
        <v>47</v>
      </c>
      <c r="I565" s="9" t="s">
        <v>30</v>
      </c>
      <c r="J565" s="9" t="s">
        <v>31</v>
      </c>
      <c r="K565" s="9" t="s">
        <v>33</v>
      </c>
      <c r="L565" s="331">
        <v>1404.47785</v>
      </c>
      <c r="M565" s="331">
        <v>266.17358000000002</v>
      </c>
      <c r="N565" s="331">
        <v>307.75895600000001</v>
      </c>
      <c r="O565" s="331">
        <v>306.15414700000002</v>
      </c>
      <c r="P565" s="331">
        <v>307.75895600000001</v>
      </c>
      <c r="Q565" s="331">
        <v>107.82378300000001</v>
      </c>
      <c r="R565" s="331">
        <v>37.872774999999997</v>
      </c>
      <c r="S565" s="331">
        <v>-1</v>
      </c>
      <c r="T565" s="331">
        <v>-1</v>
      </c>
      <c r="U565" s="331">
        <v>29313.293406000001</v>
      </c>
      <c r="V565" s="331">
        <f t="shared" si="80"/>
        <v>1.5481718186994833</v>
      </c>
      <c r="W565" s="331">
        <f t="shared" si="81"/>
        <v>0.29340614765718981</v>
      </c>
      <c r="X565" s="331">
        <f t="shared" si="82"/>
        <v>0.33924617795259232</v>
      </c>
      <c r="Y565" s="331">
        <f t="shared" si="83"/>
        <v>0.33747717884150258</v>
      </c>
      <c r="Z565" s="331">
        <f t="shared" si="84"/>
        <v>0.33924617795259232</v>
      </c>
      <c r="AA565" s="331">
        <f t="shared" si="85"/>
        <v>0.11885537548788572</v>
      </c>
      <c r="AB565" s="331">
        <f t="shared" si="86"/>
        <v>4.174758822358525E-2</v>
      </c>
      <c r="AC565" s="331">
        <f t="shared" si="87"/>
        <v>0</v>
      </c>
      <c r="AD565" s="331">
        <f t="shared" si="88"/>
        <v>0</v>
      </c>
      <c r="AE565" s="468">
        <f t="shared" si="89"/>
        <v>32.31237485478222</v>
      </c>
    </row>
    <row r="566" spans="1:31" x14ac:dyDescent="0.25">
      <c r="A566" s="11" t="s">
        <v>250</v>
      </c>
      <c r="B566" s="4" t="s">
        <v>251</v>
      </c>
      <c r="C566" s="4" t="s">
        <v>245</v>
      </c>
      <c r="D566" s="9" t="s">
        <v>27</v>
      </c>
      <c r="E566" s="9">
        <v>2007</v>
      </c>
      <c r="F566" s="9">
        <v>44</v>
      </c>
      <c r="G566" s="9" t="s">
        <v>62</v>
      </c>
      <c r="H566" s="9" t="s">
        <v>47</v>
      </c>
      <c r="I566" s="9" t="s">
        <v>42</v>
      </c>
      <c r="J566" s="9" t="s">
        <v>31</v>
      </c>
      <c r="K566" s="9" t="s">
        <v>33</v>
      </c>
      <c r="L566" s="331">
        <v>923.87579500000004</v>
      </c>
      <c r="M566" s="331">
        <v>175.090926</v>
      </c>
      <c r="N566" s="331">
        <v>202.446091</v>
      </c>
      <c r="O566" s="331">
        <v>201.39043599999999</v>
      </c>
      <c r="P566" s="331">
        <v>202.446091</v>
      </c>
      <c r="Q566" s="331">
        <v>70.927272000000002</v>
      </c>
      <c r="R566" s="331">
        <v>24.912987999999999</v>
      </c>
      <c r="S566" s="331">
        <v>-1</v>
      </c>
      <c r="T566" s="331">
        <v>-1</v>
      </c>
      <c r="U566" s="331">
        <v>19282.498652999999</v>
      </c>
      <c r="V566" s="331">
        <f t="shared" si="80"/>
        <v>1.0183987378637414</v>
      </c>
      <c r="W566" s="331">
        <f t="shared" si="81"/>
        <v>0.19300470800817304</v>
      </c>
      <c r="X566" s="331">
        <f t="shared" si="82"/>
        <v>0.22315861577458918</v>
      </c>
      <c r="Y566" s="331">
        <f t="shared" si="83"/>
        <v>0.22199495532863114</v>
      </c>
      <c r="Z566" s="331">
        <f t="shared" si="84"/>
        <v>0.22315861577458918</v>
      </c>
      <c r="AA566" s="331">
        <f t="shared" si="85"/>
        <v>7.8183934113046319E-2</v>
      </c>
      <c r="AB566" s="331">
        <f t="shared" si="86"/>
        <v>2.746186843829428E-2</v>
      </c>
      <c r="AC566" s="331">
        <f t="shared" si="87"/>
        <v>0</v>
      </c>
      <c r="AD566" s="331">
        <f t="shared" si="88"/>
        <v>0</v>
      </c>
      <c r="AE566" s="468">
        <f t="shared" si="89"/>
        <v>21.255316350261662</v>
      </c>
    </row>
    <row r="567" spans="1:31" x14ac:dyDescent="0.25">
      <c r="A567" s="11" t="s">
        <v>250</v>
      </c>
      <c r="B567" s="4" t="s">
        <v>251</v>
      </c>
      <c r="C567" s="4" t="s">
        <v>245</v>
      </c>
      <c r="D567" s="9" t="s">
        <v>27</v>
      </c>
      <c r="E567" s="9">
        <v>2007</v>
      </c>
      <c r="F567" s="9">
        <v>45</v>
      </c>
      <c r="G567" s="9" t="s">
        <v>62</v>
      </c>
      <c r="H567" s="9" t="s">
        <v>47</v>
      </c>
      <c r="I567" s="9" t="s">
        <v>120</v>
      </c>
      <c r="J567" s="9" t="s">
        <v>31</v>
      </c>
      <c r="K567" s="9" t="s">
        <v>33</v>
      </c>
      <c r="L567" s="331">
        <v>9.3320790000000002</v>
      </c>
      <c r="M567" s="331">
        <v>1.7685949999999999</v>
      </c>
      <c r="N567" s="331">
        <v>2.0449099999999998</v>
      </c>
      <c r="O567" s="331">
        <v>2.0342470000000001</v>
      </c>
      <c r="P567" s="331">
        <v>2.0449099999999998</v>
      </c>
      <c r="Q567" s="331">
        <v>0.71643699999999999</v>
      </c>
      <c r="R567" s="331">
        <v>0.25164599999999998</v>
      </c>
      <c r="S567" s="331">
        <v>-1</v>
      </c>
      <c r="T567" s="331">
        <v>-1</v>
      </c>
      <c r="U567" s="331">
        <v>194.77271400000001</v>
      </c>
      <c r="V567" s="331">
        <f t="shared" si="80"/>
        <v>1.0286856227513489E-2</v>
      </c>
      <c r="W567" s="331">
        <f t="shared" si="81"/>
        <v>1.9495422713094496E-3</v>
      </c>
      <c r="X567" s="331">
        <f t="shared" si="82"/>
        <v>2.2541274209320998E-3</v>
      </c>
      <c r="Y567" s="331">
        <f t="shared" si="83"/>
        <v>2.2423734754335699E-3</v>
      </c>
      <c r="Z567" s="331">
        <f t="shared" si="84"/>
        <v>2.2541274209320998E-3</v>
      </c>
      <c r="AA567" s="331">
        <f t="shared" si="85"/>
        <v>7.8973660800246996E-4</v>
      </c>
      <c r="AB567" s="331">
        <f t="shared" si="86"/>
        <v>2.7739223191625996E-4</v>
      </c>
      <c r="AC567" s="331">
        <f t="shared" si="87"/>
        <v>0</v>
      </c>
      <c r="AD567" s="331">
        <f t="shared" si="88"/>
        <v>0</v>
      </c>
      <c r="AE567" s="468">
        <f t="shared" si="89"/>
        <v>0.21470016552159532</v>
      </c>
    </row>
    <row r="568" spans="1:31" x14ac:dyDescent="0.25">
      <c r="A568" s="11" t="s">
        <v>250</v>
      </c>
      <c r="B568" s="4" t="s">
        <v>251</v>
      </c>
      <c r="C568" s="4" t="s">
        <v>245</v>
      </c>
      <c r="D568" s="9" t="s">
        <v>27</v>
      </c>
      <c r="E568" s="9">
        <v>2007</v>
      </c>
      <c r="F568" s="9">
        <v>46</v>
      </c>
      <c r="G568" s="9" t="s">
        <v>227</v>
      </c>
      <c r="H568" s="9" t="s">
        <v>228</v>
      </c>
      <c r="I568" s="9" t="s">
        <v>30</v>
      </c>
      <c r="J568" s="9" t="s">
        <v>31</v>
      </c>
      <c r="K568" s="9" t="s">
        <v>33</v>
      </c>
      <c r="L568" s="331">
        <v>11.542597000000001</v>
      </c>
      <c r="M568" s="331">
        <v>1.384477</v>
      </c>
      <c r="N568" s="331">
        <v>1.600779</v>
      </c>
      <c r="O568" s="331">
        <v>1.5924320000000001</v>
      </c>
      <c r="P568" s="331">
        <v>1.600779</v>
      </c>
      <c r="Q568" s="331">
        <v>1.331631</v>
      </c>
      <c r="R568" s="331">
        <v>0.408441</v>
      </c>
      <c r="S568" s="331">
        <v>6.1622999999999997E-2</v>
      </c>
      <c r="T568" s="331">
        <v>6.1622999999999997E-2</v>
      </c>
      <c r="U568" s="331">
        <v>316.13109700000001</v>
      </c>
      <c r="V568" s="331">
        <f t="shared" si="80"/>
        <v>1.2723535219872071E-2</v>
      </c>
      <c r="W568" s="331">
        <f t="shared" si="81"/>
        <v>1.5261246555348697E-3</v>
      </c>
      <c r="X568" s="331">
        <f t="shared" si="82"/>
        <v>1.7645567965104897E-3</v>
      </c>
      <c r="Y568" s="331">
        <f t="shared" si="83"/>
        <v>1.7553558040059201E-3</v>
      </c>
      <c r="Z568" s="331">
        <f t="shared" si="84"/>
        <v>1.7645567965104897E-3</v>
      </c>
      <c r="AA568" s="331">
        <f t="shared" si="85"/>
        <v>1.46787191204661E-3</v>
      </c>
      <c r="AB568" s="331">
        <f t="shared" si="86"/>
        <v>4.5022913376770998E-4</v>
      </c>
      <c r="AC568" s="331">
        <f t="shared" si="87"/>
        <v>6.7927729856129989E-5</v>
      </c>
      <c r="AD568" s="331">
        <f t="shared" si="88"/>
        <v>6.7927729856129989E-5</v>
      </c>
      <c r="AE568" s="468">
        <f t="shared" si="89"/>
        <v>0.34847488366580703</v>
      </c>
    </row>
    <row r="569" spans="1:31" x14ac:dyDescent="0.25">
      <c r="A569" s="11" t="s">
        <v>250</v>
      </c>
      <c r="B569" s="4" t="s">
        <v>251</v>
      </c>
      <c r="C569" s="4" t="s">
        <v>245</v>
      </c>
      <c r="D569" s="9" t="s">
        <v>27</v>
      </c>
      <c r="E569" s="9">
        <v>2007</v>
      </c>
      <c r="F569" s="9">
        <v>47</v>
      </c>
      <c r="G569" s="9" t="s">
        <v>227</v>
      </c>
      <c r="H569" s="9" t="s">
        <v>228</v>
      </c>
      <c r="I569" s="9" t="s">
        <v>99</v>
      </c>
      <c r="J569" s="9" t="s">
        <v>31</v>
      </c>
      <c r="K569" s="9" t="s">
        <v>33</v>
      </c>
      <c r="L569" s="331">
        <v>3.8475320000000002</v>
      </c>
      <c r="M569" s="331">
        <v>0.46149200000000001</v>
      </c>
      <c r="N569" s="331">
        <v>0.53359299999999998</v>
      </c>
      <c r="O569" s="331">
        <v>0.53081100000000003</v>
      </c>
      <c r="P569" s="331">
        <v>0.53359299999999998</v>
      </c>
      <c r="Q569" s="331">
        <v>0.44387700000000002</v>
      </c>
      <c r="R569" s="331">
        <v>0.13614699999999999</v>
      </c>
      <c r="S569" s="331">
        <v>2.0541E-2</v>
      </c>
      <c r="T569" s="331">
        <v>2.0541E-2</v>
      </c>
      <c r="U569" s="331">
        <v>105.377032</v>
      </c>
      <c r="V569" s="331">
        <f t="shared" si="80"/>
        <v>4.2411780391869202E-3</v>
      </c>
      <c r="W569" s="331">
        <f t="shared" si="81"/>
        <v>5.0870785107451995E-4</v>
      </c>
      <c r="X569" s="331">
        <f t="shared" si="82"/>
        <v>5.8818559883682992E-4</v>
      </c>
      <c r="Y569" s="331">
        <f t="shared" si="83"/>
        <v>5.8511896877240998E-4</v>
      </c>
      <c r="Z569" s="331">
        <f t="shared" si="84"/>
        <v>5.8818559883682992E-4</v>
      </c>
      <c r="AA569" s="331">
        <f t="shared" si="85"/>
        <v>4.8929063734887005E-4</v>
      </c>
      <c r="AB569" s="331">
        <f t="shared" si="86"/>
        <v>1.5007637792256997E-4</v>
      </c>
      <c r="AC569" s="331">
        <f t="shared" si="87"/>
        <v>2.2642576618709999E-5</v>
      </c>
      <c r="AD569" s="331">
        <f t="shared" si="88"/>
        <v>2.2642576618709999E-5</v>
      </c>
      <c r="AE569" s="468">
        <f t="shared" si="89"/>
        <v>0.11615829418783191</v>
      </c>
    </row>
    <row r="570" spans="1:31" x14ac:dyDescent="0.25">
      <c r="A570" s="11">
        <v>2275050011</v>
      </c>
      <c r="B570" s="4" t="s">
        <v>251</v>
      </c>
      <c r="C570" s="4" t="s">
        <v>247</v>
      </c>
      <c r="D570" s="9" t="s">
        <v>27</v>
      </c>
      <c r="E570" s="9">
        <v>2007</v>
      </c>
      <c r="F570" s="9">
        <v>48</v>
      </c>
      <c r="G570" s="9" t="s">
        <v>579</v>
      </c>
      <c r="H570" s="9" t="s">
        <v>134</v>
      </c>
      <c r="I570" s="9" t="s">
        <v>42</v>
      </c>
      <c r="J570" s="9" t="s">
        <v>129</v>
      </c>
      <c r="K570" s="9" t="s">
        <v>33</v>
      </c>
      <c r="L570" s="331">
        <v>2.29487</v>
      </c>
      <c r="M570" s="331">
        <v>0.12587200000000001</v>
      </c>
      <c r="N570" s="331">
        <v>0.109815</v>
      </c>
      <c r="O570" s="331">
        <v>0.10506699999999999</v>
      </c>
      <c r="P570" s="331">
        <v>0.123318</v>
      </c>
      <c r="Q570" s="331">
        <v>3.0219999999999999E-3</v>
      </c>
      <c r="R570" s="331">
        <v>3.2910000000000001E-3</v>
      </c>
      <c r="S570" s="331">
        <v>-1</v>
      </c>
      <c r="T570" s="331">
        <v>-1</v>
      </c>
      <c r="U570" s="331">
        <v>2.5470280000000001</v>
      </c>
      <c r="V570" s="331">
        <f t="shared" si="80"/>
        <v>2.5296611559797E-3</v>
      </c>
      <c r="W570" s="331">
        <f t="shared" si="81"/>
        <v>1.3875012921232E-4</v>
      </c>
      <c r="X570" s="331">
        <f t="shared" si="82"/>
        <v>1.2105031650764998E-4</v>
      </c>
      <c r="Y570" s="331">
        <f t="shared" si="83"/>
        <v>1.1581654240776999E-4</v>
      </c>
      <c r="Z570" s="331">
        <f t="shared" si="84"/>
        <v>1.3593482612657998E-4</v>
      </c>
      <c r="AA570" s="331">
        <f t="shared" si="85"/>
        <v>3.3311847788199999E-6</v>
      </c>
      <c r="AB570" s="331">
        <f t="shared" si="86"/>
        <v>3.6277065212099996E-6</v>
      </c>
      <c r="AC570" s="331">
        <f t="shared" si="87"/>
        <v>0</v>
      </c>
      <c r="AD570" s="331">
        <f t="shared" si="88"/>
        <v>0</v>
      </c>
      <c r="AE570" s="468">
        <f t="shared" si="89"/>
        <v>2.80761777128668E-3</v>
      </c>
    </row>
    <row r="571" spans="1:31" x14ac:dyDescent="0.25">
      <c r="A571" s="11">
        <v>2275050011</v>
      </c>
      <c r="B571" s="4" t="s">
        <v>251</v>
      </c>
      <c r="C571" s="4" t="s">
        <v>247</v>
      </c>
      <c r="D571" s="9" t="s">
        <v>27</v>
      </c>
      <c r="E571" s="9">
        <v>2007</v>
      </c>
      <c r="F571" s="9">
        <v>49</v>
      </c>
      <c r="G571" s="9" t="s">
        <v>145</v>
      </c>
      <c r="H571" s="9" t="s">
        <v>116</v>
      </c>
      <c r="I571" s="9" t="s">
        <v>42</v>
      </c>
      <c r="J571" s="9" t="s">
        <v>129</v>
      </c>
      <c r="K571" s="9" t="s">
        <v>33</v>
      </c>
      <c r="L571" s="331">
        <v>5.1118750000000004</v>
      </c>
      <c r="M571" s="331">
        <v>0.26894600000000002</v>
      </c>
      <c r="N571" s="331">
        <v>0.23463700000000001</v>
      </c>
      <c r="O571" s="331">
        <v>0.224492</v>
      </c>
      <c r="P571" s="331">
        <v>0.26348899999999997</v>
      </c>
      <c r="Q571" s="331">
        <v>1.5169999999999999E-3</v>
      </c>
      <c r="R571" s="331">
        <v>5.0809999999999996E-3</v>
      </c>
      <c r="S571" s="331">
        <v>-1</v>
      </c>
      <c r="T571" s="331">
        <v>-1</v>
      </c>
      <c r="U571" s="331">
        <v>3.9329109999999998</v>
      </c>
      <c r="V571" s="331">
        <f t="shared" si="80"/>
        <v>5.6348776278062496E-3</v>
      </c>
      <c r="W571" s="331">
        <f t="shared" si="81"/>
        <v>2.9646221757926E-4</v>
      </c>
      <c r="X571" s="331">
        <f t="shared" si="82"/>
        <v>2.5864301884447001E-4</v>
      </c>
      <c r="Y571" s="331">
        <f t="shared" si="83"/>
        <v>2.4746007060451997E-4</v>
      </c>
      <c r="Z571" s="331">
        <f t="shared" si="84"/>
        <v>2.9044690476058994E-4</v>
      </c>
      <c r="AA571" s="331">
        <f t="shared" si="85"/>
        <v>1.6722062572699998E-6</v>
      </c>
      <c r="AB571" s="331">
        <f t="shared" si="86"/>
        <v>5.6008437661099995E-6</v>
      </c>
      <c r="AC571" s="331">
        <f t="shared" si="87"/>
        <v>0</v>
      </c>
      <c r="AD571" s="331">
        <f t="shared" si="88"/>
        <v>0</v>
      </c>
      <c r="AE571" s="468">
        <f t="shared" si="89"/>
        <v>4.3352922765234093E-3</v>
      </c>
    </row>
    <row r="572" spans="1:31" x14ac:dyDescent="0.25">
      <c r="A572" s="11">
        <v>2275050011</v>
      </c>
      <c r="B572" s="4" t="s">
        <v>251</v>
      </c>
      <c r="C572" s="4" t="s">
        <v>247</v>
      </c>
      <c r="D572" s="9" t="s">
        <v>27</v>
      </c>
      <c r="E572" s="9">
        <v>2007</v>
      </c>
      <c r="F572" s="9">
        <v>50</v>
      </c>
      <c r="G572" s="9" t="s">
        <v>580</v>
      </c>
      <c r="H572" s="9" t="s">
        <v>113</v>
      </c>
      <c r="I572" s="9" t="s">
        <v>42</v>
      </c>
      <c r="J572" s="9" t="s">
        <v>129</v>
      </c>
      <c r="K572" s="9" t="s">
        <v>33</v>
      </c>
      <c r="L572" s="331">
        <v>0.75953899999999996</v>
      </c>
      <c r="M572" s="331">
        <v>4.4367999999999998E-2</v>
      </c>
      <c r="N572" s="331">
        <v>3.8707999999999999E-2</v>
      </c>
      <c r="O572" s="331">
        <v>3.7033999999999997E-2</v>
      </c>
      <c r="P572" s="331">
        <v>4.3468E-2</v>
      </c>
      <c r="Q572" s="331">
        <v>4.1139999999999996E-3</v>
      </c>
      <c r="R572" s="331">
        <v>1.5809999999999999E-3</v>
      </c>
      <c r="S572" s="331">
        <v>-1</v>
      </c>
      <c r="T572" s="331">
        <v>-1</v>
      </c>
      <c r="U572" s="331">
        <v>1.2235720000000001</v>
      </c>
      <c r="V572" s="331">
        <f t="shared" si="80"/>
        <v>8.3724843008608997E-4</v>
      </c>
      <c r="W572" s="331">
        <f t="shared" si="81"/>
        <v>4.8907348202079994E-5</v>
      </c>
      <c r="X572" s="331">
        <f t="shared" si="82"/>
        <v>4.2668266187480002E-5</v>
      </c>
      <c r="Y572" s="331">
        <f t="shared" si="83"/>
        <v>4.0822997054539995E-5</v>
      </c>
      <c r="Z572" s="331">
        <f t="shared" si="84"/>
        <v>4.7915268023079999E-5</v>
      </c>
      <c r="AA572" s="331">
        <f t="shared" si="85"/>
        <v>4.5349087293400001E-6</v>
      </c>
      <c r="AB572" s="331">
        <f t="shared" si="86"/>
        <v>1.7427541811099999E-6</v>
      </c>
      <c r="AC572" s="331">
        <f t="shared" si="87"/>
        <v>0</v>
      </c>
      <c r="AD572" s="331">
        <f t="shared" si="88"/>
        <v>0</v>
      </c>
      <c r="AE572" s="468">
        <f t="shared" si="89"/>
        <v>1.3487572541993199E-3</v>
      </c>
    </row>
    <row r="573" spans="1:31" x14ac:dyDescent="0.25">
      <c r="A573" s="11" t="s">
        <v>250</v>
      </c>
      <c r="B573" s="4" t="s">
        <v>251</v>
      </c>
      <c r="C573" s="4" t="s">
        <v>245</v>
      </c>
      <c r="D573" s="9" t="s">
        <v>27</v>
      </c>
      <c r="E573" s="9">
        <v>2007</v>
      </c>
      <c r="F573" s="9">
        <v>51</v>
      </c>
      <c r="G573" s="9" t="s">
        <v>167</v>
      </c>
      <c r="H573" s="9" t="s">
        <v>165</v>
      </c>
      <c r="I573" s="9" t="s">
        <v>42</v>
      </c>
      <c r="J573" s="9" t="s">
        <v>107</v>
      </c>
      <c r="K573" s="9" t="s">
        <v>33</v>
      </c>
      <c r="L573" s="331">
        <v>18.557424999999999</v>
      </c>
      <c r="M573" s="331">
        <v>3.1030679999999999</v>
      </c>
      <c r="N573" s="331">
        <v>3.5878730000000001</v>
      </c>
      <c r="O573" s="331">
        <v>3.5691639999999998</v>
      </c>
      <c r="P573" s="331">
        <v>3.5878730000000001</v>
      </c>
      <c r="Q573" s="331">
        <v>0.241149</v>
      </c>
      <c r="R573" s="331">
        <v>0.15526300000000001</v>
      </c>
      <c r="S573" s="331">
        <v>-1</v>
      </c>
      <c r="T573" s="331">
        <v>-1</v>
      </c>
      <c r="U573" s="331">
        <v>120.17226700000001</v>
      </c>
      <c r="V573" s="331">
        <f t="shared" si="80"/>
        <v>2.0456059461976747E-2</v>
      </c>
      <c r="W573" s="331">
        <f t="shared" si="81"/>
        <v>3.4205469520990797E-3</v>
      </c>
      <c r="X573" s="331">
        <f t="shared" si="82"/>
        <v>3.9549529867436298E-3</v>
      </c>
      <c r="Y573" s="331">
        <f t="shared" si="83"/>
        <v>3.934329844444839E-3</v>
      </c>
      <c r="Z573" s="331">
        <f t="shared" si="84"/>
        <v>3.9549529867436298E-3</v>
      </c>
      <c r="AA573" s="331">
        <f t="shared" si="85"/>
        <v>2.6582127009518999E-4</v>
      </c>
      <c r="AB573" s="331">
        <f t="shared" si="86"/>
        <v>1.7114816092453E-4</v>
      </c>
      <c r="AC573" s="331">
        <f t="shared" si="87"/>
        <v>0</v>
      </c>
      <c r="AD573" s="331">
        <f t="shared" si="88"/>
        <v>0</v>
      </c>
      <c r="AE573" s="468">
        <f t="shared" si="89"/>
        <v>0.13246724906243978</v>
      </c>
    </row>
    <row r="574" spans="1:31" x14ac:dyDescent="0.25">
      <c r="A574" s="11" t="s">
        <v>250</v>
      </c>
      <c r="B574" s="4" t="s">
        <v>251</v>
      </c>
      <c r="C574" s="4" t="s">
        <v>245</v>
      </c>
      <c r="D574" s="9" t="s">
        <v>27</v>
      </c>
      <c r="E574" s="9">
        <v>2007</v>
      </c>
      <c r="F574" s="9">
        <v>52</v>
      </c>
      <c r="G574" s="9" t="s">
        <v>359</v>
      </c>
      <c r="H574" s="9" t="s">
        <v>360</v>
      </c>
      <c r="I574" s="9" t="s">
        <v>42</v>
      </c>
      <c r="J574" s="9" t="s">
        <v>107</v>
      </c>
      <c r="K574" s="9" t="s">
        <v>33</v>
      </c>
      <c r="L574" s="331">
        <v>2.5540020000000001</v>
      </c>
      <c r="M574" s="331">
        <v>6.9129999999999999E-3</v>
      </c>
      <c r="N574" s="331">
        <v>7.9930000000000001E-3</v>
      </c>
      <c r="O574" s="331">
        <v>7.9509999999999997E-3</v>
      </c>
      <c r="P574" s="331">
        <v>7.9930000000000001E-3</v>
      </c>
      <c r="Q574" s="331">
        <v>0.26729000000000003</v>
      </c>
      <c r="R574" s="331">
        <v>8.8914999999999994E-2</v>
      </c>
      <c r="S574" s="331">
        <v>-1</v>
      </c>
      <c r="T574" s="331">
        <v>-1</v>
      </c>
      <c r="U574" s="331">
        <v>68.819692000000003</v>
      </c>
      <c r="V574" s="331">
        <f t="shared" si="80"/>
        <v>2.8153052903626199E-3</v>
      </c>
      <c r="W574" s="331">
        <f t="shared" si="81"/>
        <v>7.6202780860299994E-6</v>
      </c>
      <c r="X574" s="331">
        <f t="shared" si="82"/>
        <v>8.8107743008299999E-6</v>
      </c>
      <c r="Y574" s="331">
        <f t="shared" si="83"/>
        <v>8.7644772258099994E-6</v>
      </c>
      <c r="Z574" s="331">
        <f t="shared" si="84"/>
        <v>8.8107743008299999E-6</v>
      </c>
      <c r="AA574" s="331">
        <f t="shared" si="85"/>
        <v>2.9463679004989999E-4</v>
      </c>
      <c r="AB574" s="331">
        <f t="shared" si="86"/>
        <v>9.801201012864999E-5</v>
      </c>
      <c r="AC574" s="331">
        <f t="shared" si="87"/>
        <v>0</v>
      </c>
      <c r="AD574" s="331">
        <f t="shared" si="88"/>
        <v>0</v>
      </c>
      <c r="AE574" s="468">
        <f t="shared" si="89"/>
        <v>7.5860724842316513E-2</v>
      </c>
    </row>
    <row r="575" spans="1:31" x14ac:dyDescent="0.25">
      <c r="A575" s="11" t="s">
        <v>250</v>
      </c>
      <c r="B575" s="4" t="s">
        <v>251</v>
      </c>
      <c r="C575" s="4" t="s">
        <v>245</v>
      </c>
      <c r="D575" s="9" t="s">
        <v>27</v>
      </c>
      <c r="E575" s="9">
        <v>2007</v>
      </c>
      <c r="F575" s="9">
        <v>53</v>
      </c>
      <c r="G575" s="9" t="s">
        <v>203</v>
      </c>
      <c r="H575" s="9" t="s">
        <v>64</v>
      </c>
      <c r="I575" s="9" t="s">
        <v>42</v>
      </c>
      <c r="J575" s="9" t="s">
        <v>94</v>
      </c>
      <c r="K575" s="9" t="s">
        <v>33</v>
      </c>
      <c r="L575" s="331">
        <v>56.321899000000002</v>
      </c>
      <c r="M575" s="331">
        <v>5.5780200000000004</v>
      </c>
      <c r="N575" s="331">
        <v>6.449497</v>
      </c>
      <c r="O575" s="331">
        <v>6.4158660000000003</v>
      </c>
      <c r="P575" s="331">
        <v>6.449497</v>
      </c>
      <c r="Q575" s="331">
        <v>6.1540080000000001</v>
      </c>
      <c r="R575" s="331">
        <v>1.8831530000000001</v>
      </c>
      <c r="S575" s="331">
        <v>0.26208700000000001</v>
      </c>
      <c r="T575" s="331">
        <v>0.26208700000000001</v>
      </c>
      <c r="U575" s="331">
        <v>1457.549141</v>
      </c>
      <c r="V575" s="331">
        <f t="shared" si="80"/>
        <v>6.2084266268377687E-2</v>
      </c>
      <c r="W575" s="331">
        <f t="shared" si="81"/>
        <v>6.1487145334061999E-3</v>
      </c>
      <c r="X575" s="331">
        <f t="shared" si="82"/>
        <v>7.1093534869110693E-3</v>
      </c>
      <c r="Y575" s="331">
        <f t="shared" si="83"/>
        <v>7.07228165524446E-3</v>
      </c>
      <c r="Z575" s="331">
        <f t="shared" si="84"/>
        <v>7.1093534869110693E-3</v>
      </c>
      <c r="AA575" s="331">
        <f t="shared" si="85"/>
        <v>6.7836326202304793E-3</v>
      </c>
      <c r="AB575" s="331">
        <f t="shared" si="86"/>
        <v>2.07582085036043E-3</v>
      </c>
      <c r="AC575" s="331">
        <f t="shared" si="87"/>
        <v>2.8890146430396999E-4</v>
      </c>
      <c r="AD575" s="331">
        <f t="shared" si="88"/>
        <v>2.8890146430396999E-4</v>
      </c>
      <c r="AE575" s="468">
        <f t="shared" si="89"/>
        <v>1.6066729030050846</v>
      </c>
    </row>
    <row r="576" spans="1:31" x14ac:dyDescent="0.25">
      <c r="A576" s="11" t="s">
        <v>250</v>
      </c>
      <c r="B576" s="4" t="s">
        <v>251</v>
      </c>
      <c r="C576" s="4" t="s">
        <v>245</v>
      </c>
      <c r="D576" s="9" t="s">
        <v>27</v>
      </c>
      <c r="E576" s="9">
        <v>2007</v>
      </c>
      <c r="F576" s="9">
        <v>54</v>
      </c>
      <c r="G576" s="9" t="s">
        <v>168</v>
      </c>
      <c r="H576" s="9" t="s">
        <v>169</v>
      </c>
      <c r="I576" s="9" t="s">
        <v>30</v>
      </c>
      <c r="J576" s="9" t="s">
        <v>107</v>
      </c>
      <c r="K576" s="9" t="s">
        <v>33</v>
      </c>
      <c r="L576" s="331">
        <v>12.665222999999999</v>
      </c>
      <c r="M576" s="331">
        <v>17.000667</v>
      </c>
      <c r="N576" s="331">
        <v>19.656749999999999</v>
      </c>
      <c r="O576" s="331">
        <v>19.55425</v>
      </c>
      <c r="P576" s="331">
        <v>19.656749999999999</v>
      </c>
      <c r="Q576" s="331">
        <v>0.121642</v>
      </c>
      <c r="R576" s="331">
        <v>9.0593000000000007E-2</v>
      </c>
      <c r="S576" s="331">
        <v>-1</v>
      </c>
      <c r="T576" s="331">
        <v>-1</v>
      </c>
      <c r="U576" s="331">
        <v>70.118177000000003</v>
      </c>
      <c r="V576" s="331">
        <f t="shared" si="80"/>
        <v>1.3961018556572127E-2</v>
      </c>
      <c r="W576" s="331">
        <f t="shared" si="81"/>
        <v>1.8740027511643772E-2</v>
      </c>
      <c r="X576" s="331">
        <f t="shared" si="82"/>
        <v>2.1667857842842499E-2</v>
      </c>
      <c r="Y576" s="331">
        <f t="shared" si="83"/>
        <v>2.1554870933567501E-2</v>
      </c>
      <c r="Z576" s="331">
        <f t="shared" si="84"/>
        <v>2.1667857842842499E-2</v>
      </c>
      <c r="AA576" s="331">
        <f t="shared" si="85"/>
        <v>1.3408735237102E-4</v>
      </c>
      <c r="AB576" s="331">
        <f t="shared" si="86"/>
        <v>9.9861688506829998E-5</v>
      </c>
      <c r="AC576" s="331">
        <f t="shared" si="87"/>
        <v>0</v>
      </c>
      <c r="AD576" s="331">
        <f t="shared" si="88"/>
        <v>0</v>
      </c>
      <c r="AE576" s="468">
        <f t="shared" si="89"/>
        <v>7.7292059543681874E-2</v>
      </c>
    </row>
    <row r="577" spans="1:31" x14ac:dyDescent="0.25">
      <c r="A577" s="11" t="s">
        <v>250</v>
      </c>
      <c r="B577" s="4" t="s">
        <v>251</v>
      </c>
      <c r="C577" s="4" t="s">
        <v>245</v>
      </c>
      <c r="D577" s="9" t="s">
        <v>27</v>
      </c>
      <c r="E577" s="9">
        <v>2007</v>
      </c>
      <c r="F577" s="9">
        <v>55</v>
      </c>
      <c r="G577" s="9" t="s">
        <v>581</v>
      </c>
      <c r="H577" s="9" t="s">
        <v>80</v>
      </c>
      <c r="I577" s="9" t="s">
        <v>42</v>
      </c>
      <c r="J577" s="9" t="s">
        <v>31</v>
      </c>
      <c r="K577" s="9" t="s">
        <v>33</v>
      </c>
      <c r="L577" s="331">
        <v>1262.4717840000001</v>
      </c>
      <c r="M577" s="331">
        <v>225.55458200000001</v>
      </c>
      <c r="N577" s="331">
        <v>260.79388799999998</v>
      </c>
      <c r="O577" s="331">
        <v>259.43397800000002</v>
      </c>
      <c r="P577" s="331">
        <v>260.79388799999998</v>
      </c>
      <c r="Q577" s="331">
        <v>90.999066999999997</v>
      </c>
      <c r="R577" s="331">
        <v>33.972256999999999</v>
      </c>
      <c r="S577" s="331">
        <v>-1</v>
      </c>
      <c r="T577" s="331">
        <v>-1</v>
      </c>
      <c r="U577" s="331">
        <v>26294.316344999999</v>
      </c>
      <c r="V577" s="331">
        <f t="shared" si="80"/>
        <v>1.3916369260590771</v>
      </c>
      <c r="W577" s="331">
        <f t="shared" si="81"/>
        <v>0.24863136676092243</v>
      </c>
      <c r="X577" s="331">
        <f t="shared" si="82"/>
        <v>0.28747605232127327</v>
      </c>
      <c r="Y577" s="331">
        <f t="shared" si="83"/>
        <v>0.28597700814769123</v>
      </c>
      <c r="Z577" s="331">
        <f t="shared" si="84"/>
        <v>0.28747605232127327</v>
      </c>
      <c r="AA577" s="331">
        <f t="shared" si="85"/>
        <v>0.10030930075354776</v>
      </c>
      <c r="AB577" s="331">
        <f t="shared" si="86"/>
        <v>3.7448003117326663E-2</v>
      </c>
      <c r="AC577" s="331">
        <f t="shared" si="87"/>
        <v>0</v>
      </c>
      <c r="AD577" s="331">
        <f t="shared" si="88"/>
        <v>0</v>
      </c>
      <c r="AE577" s="468">
        <f t="shared" si="89"/>
        <v>28.98452229581136</v>
      </c>
    </row>
    <row r="578" spans="1:31" x14ac:dyDescent="0.25">
      <c r="A578" s="11" t="s">
        <v>250</v>
      </c>
      <c r="B578" s="4" t="s">
        <v>251</v>
      </c>
      <c r="C578" s="4" t="s">
        <v>245</v>
      </c>
      <c r="D578" s="9" t="s">
        <v>27</v>
      </c>
      <c r="E578" s="9">
        <v>2007</v>
      </c>
      <c r="F578" s="9">
        <v>56</v>
      </c>
      <c r="G578" s="9" t="s">
        <v>548</v>
      </c>
      <c r="H578" s="9" t="s">
        <v>80</v>
      </c>
      <c r="I578" s="9" t="s">
        <v>42</v>
      </c>
      <c r="J578" s="9" t="s">
        <v>31</v>
      </c>
      <c r="K578" s="9" t="s">
        <v>33</v>
      </c>
      <c r="L578" s="331">
        <v>112.219714</v>
      </c>
      <c r="M578" s="331">
        <v>20.049295999999998</v>
      </c>
      <c r="N578" s="331">
        <v>23.181678999999999</v>
      </c>
      <c r="O578" s="331">
        <v>23.060797999999998</v>
      </c>
      <c r="P578" s="331">
        <v>23.181678999999999</v>
      </c>
      <c r="Q578" s="331">
        <v>8.0888059999999999</v>
      </c>
      <c r="R578" s="331">
        <v>3.0197560000000001</v>
      </c>
      <c r="S578" s="331">
        <v>-1</v>
      </c>
      <c r="T578" s="331">
        <v>-1</v>
      </c>
      <c r="U578" s="331">
        <v>2337.2725639999999</v>
      </c>
      <c r="V578" s="331">
        <f t="shared" si="80"/>
        <v>0.12370105994716533</v>
      </c>
      <c r="W578" s="331">
        <f t="shared" si="81"/>
        <v>2.2100565738337758E-2</v>
      </c>
      <c r="X578" s="331">
        <f t="shared" si="82"/>
        <v>2.5553426946489488E-2</v>
      </c>
      <c r="Y578" s="331">
        <f t="shared" si="83"/>
        <v>2.5420178453025376E-2</v>
      </c>
      <c r="Z578" s="331">
        <f t="shared" si="84"/>
        <v>2.5553426946489488E-2</v>
      </c>
      <c r="AA578" s="331">
        <f t="shared" si="85"/>
        <v>8.9163823381958589E-3</v>
      </c>
      <c r="AB578" s="331">
        <f t="shared" si="86"/>
        <v>3.3287111922403597E-3</v>
      </c>
      <c r="AC578" s="331">
        <f t="shared" si="87"/>
        <v>0</v>
      </c>
      <c r="AD578" s="331">
        <f t="shared" si="88"/>
        <v>0</v>
      </c>
      <c r="AE578" s="468">
        <f t="shared" si="89"/>
        <v>2.5764019818498989</v>
      </c>
    </row>
    <row r="579" spans="1:31" x14ac:dyDescent="0.25">
      <c r="A579" s="11" t="s">
        <v>250</v>
      </c>
      <c r="B579" s="4" t="s">
        <v>251</v>
      </c>
      <c r="C579" s="4" t="s">
        <v>245</v>
      </c>
      <c r="D579" s="9" t="s">
        <v>27</v>
      </c>
      <c r="E579" s="9">
        <v>2007</v>
      </c>
      <c r="F579" s="9">
        <v>57</v>
      </c>
      <c r="G579" s="9" t="s">
        <v>582</v>
      </c>
      <c r="H579" s="9" t="s">
        <v>75</v>
      </c>
      <c r="I579" s="9" t="s">
        <v>42</v>
      </c>
      <c r="J579" s="9" t="s">
        <v>94</v>
      </c>
      <c r="K579" s="9" t="s">
        <v>33</v>
      </c>
      <c r="L579" s="331">
        <v>582.41090499999996</v>
      </c>
      <c r="M579" s="331">
        <v>44.199831000000003</v>
      </c>
      <c r="N579" s="331">
        <v>51.105350000000001</v>
      </c>
      <c r="O579" s="331">
        <v>50.838861000000001</v>
      </c>
      <c r="P579" s="331">
        <v>51.105350000000001</v>
      </c>
      <c r="Q579" s="331">
        <v>87.900333000000003</v>
      </c>
      <c r="R579" s="331">
        <v>28.713493</v>
      </c>
      <c r="S579" s="331">
        <v>3.261177</v>
      </c>
      <c r="T579" s="331">
        <v>3.261177</v>
      </c>
      <c r="U579" s="331">
        <v>22224.066046</v>
      </c>
      <c r="V579" s="331">
        <f t="shared" ref="V579:V642" si="90">IF(L579=-1,0,L579)*2.20462262/2000</f>
        <v>0.64199812764883546</v>
      </c>
      <c r="W579" s="331">
        <f t="shared" ref="W579:W642" si="91">IF(M579=-1,0,M579)*2.20462262/2000</f>
        <v>4.8721973611388615E-2</v>
      </c>
      <c r="X579" s="331">
        <f t="shared" ref="X579:X642" si="92">IF(N579=-1,0,N579)*2.20462262/2000</f>
        <v>5.6334005306508499E-2</v>
      </c>
      <c r="Y579" s="331">
        <f t="shared" ref="Y579:Y642" si="93">IF(O579=-1,0,O579)*2.20462262/2000</f>
        <v>5.6040251467817909E-2</v>
      </c>
      <c r="Z579" s="331">
        <f t="shared" ref="Z579:Z642" si="94">IF(P579=-1,0,P579)*2.20462262/2000</f>
        <v>5.6334005306508499E-2</v>
      </c>
      <c r="AA579" s="331">
        <f t="shared" ref="AA579:AA642" si="95">IF(Q579=-1,0,Q579)*2.20462262/2000</f>
        <v>9.6893531218666229E-2</v>
      </c>
      <c r="AB579" s="331">
        <f t="shared" ref="AB579:AB642" si="96">IF(R579=-1,0,R579)*2.20462262/2000</f>
        <v>3.1651208083505827E-2</v>
      </c>
      <c r="AC579" s="331">
        <f t="shared" ref="AC579:AC642" si="97">IF(S579=-1,0,S579)*2.20462262/2000</f>
        <v>3.59483229101187E-3</v>
      </c>
      <c r="AD579" s="331">
        <f t="shared" ref="AD579:AD642" si="98">IF(T579=-1,0,T579)*2.20462262/2000</f>
        <v>3.59483229101187E-3</v>
      </c>
      <c r="AE579" s="468">
        <f t="shared" ref="AE579:AE642" si="99">IF(U579=-1,0,U579)*2.20462262/2000</f>
        <v>24.497839356692776</v>
      </c>
    </row>
    <row r="580" spans="1:31" x14ac:dyDescent="0.25">
      <c r="A580" s="11" t="s">
        <v>250</v>
      </c>
      <c r="B580" s="4" t="s">
        <v>251</v>
      </c>
      <c r="C580" s="4" t="s">
        <v>245</v>
      </c>
      <c r="D580" s="9" t="s">
        <v>27</v>
      </c>
      <c r="E580" s="9">
        <v>2007</v>
      </c>
      <c r="F580" s="9">
        <v>58</v>
      </c>
      <c r="G580" s="9" t="s">
        <v>72</v>
      </c>
      <c r="H580" s="9" t="s">
        <v>539</v>
      </c>
      <c r="I580" s="9" t="s">
        <v>42</v>
      </c>
      <c r="J580" s="9" t="s">
        <v>31</v>
      </c>
      <c r="K580" s="9" t="s">
        <v>33</v>
      </c>
      <c r="L580" s="331">
        <v>1609.1276829999999</v>
      </c>
      <c r="M580" s="331">
        <v>227.01386400000001</v>
      </c>
      <c r="N580" s="331">
        <v>262.48115899999999</v>
      </c>
      <c r="O580" s="331">
        <v>261.11245100000002</v>
      </c>
      <c r="P580" s="331">
        <v>262.48115899999999</v>
      </c>
      <c r="Q580" s="331">
        <v>164.31930199999999</v>
      </c>
      <c r="R580" s="331">
        <v>85.882380999999995</v>
      </c>
      <c r="S580" s="331">
        <v>18.194792</v>
      </c>
      <c r="T580" s="331">
        <v>18.194792</v>
      </c>
      <c r="U580" s="331">
        <v>66472.431253000002</v>
      </c>
      <c r="V580" s="331">
        <f t="shared" si="90"/>
        <v>1.7737596442049945</v>
      </c>
      <c r="W580" s="331">
        <f t="shared" si="91"/>
        <v>0.25023994981400183</v>
      </c>
      <c r="X580" s="331">
        <f t="shared" si="92"/>
        <v>0.28933595022760822</v>
      </c>
      <c r="Y580" s="331">
        <f t="shared" si="93"/>
        <v>0.28782720791912086</v>
      </c>
      <c r="Z580" s="331">
        <f t="shared" si="94"/>
        <v>0.28933595022760822</v>
      </c>
      <c r="AA580" s="331">
        <f t="shared" si="95"/>
        <v>0.18113102504590561</v>
      </c>
      <c r="AB580" s="331">
        <f t="shared" si="96"/>
        <v>9.4669119906029095E-2</v>
      </c>
      <c r="AC580" s="331">
        <f t="shared" si="97"/>
        <v>2.005632500469752E-2</v>
      </c>
      <c r="AD580" s="331">
        <f t="shared" si="98"/>
        <v>2.005632500469752E-2</v>
      </c>
      <c r="AE580" s="468">
        <f t="shared" si="99"/>
        <v>73.273312773379359</v>
      </c>
    </row>
    <row r="581" spans="1:31" x14ac:dyDescent="0.25">
      <c r="A581" s="11" t="s">
        <v>250</v>
      </c>
      <c r="B581" s="4" t="s">
        <v>251</v>
      </c>
      <c r="C581" s="4" t="s">
        <v>245</v>
      </c>
      <c r="D581" s="9" t="s">
        <v>27</v>
      </c>
      <c r="E581" s="9">
        <v>2007</v>
      </c>
      <c r="F581" s="9">
        <v>59</v>
      </c>
      <c r="G581" s="9" t="s">
        <v>74</v>
      </c>
      <c r="H581" s="9" t="s">
        <v>75</v>
      </c>
      <c r="I581" s="9" t="s">
        <v>42</v>
      </c>
      <c r="J581" s="9" t="s">
        <v>31</v>
      </c>
      <c r="K581" s="9" t="s">
        <v>33</v>
      </c>
      <c r="L581" s="331">
        <v>1846.2425699999999</v>
      </c>
      <c r="M581" s="331">
        <v>140.11346399999999</v>
      </c>
      <c r="N581" s="331">
        <v>162.00395800000001</v>
      </c>
      <c r="O581" s="331">
        <v>161.159189</v>
      </c>
      <c r="P581" s="331">
        <v>162.00395800000001</v>
      </c>
      <c r="Q581" s="331">
        <v>278.64405499999998</v>
      </c>
      <c r="R581" s="331">
        <v>91.021773999999994</v>
      </c>
      <c r="S581" s="331">
        <v>10.33793</v>
      </c>
      <c r="T581" s="331">
        <v>10.33793</v>
      </c>
      <c r="U581" s="331">
        <v>70450.289365999997</v>
      </c>
      <c r="V581" s="331">
        <f t="shared" si="90"/>
        <v>2.0351340659144666</v>
      </c>
      <c r="W581" s="331">
        <f t="shared" si="91"/>
        <v>0.15444865605047783</v>
      </c>
      <c r="X581" s="331">
        <f t="shared" si="92"/>
        <v>0.17857879516816499</v>
      </c>
      <c r="Y581" s="331">
        <f t="shared" si="93"/>
        <v>0.17764759674512756</v>
      </c>
      <c r="Z581" s="331">
        <f t="shared" si="94"/>
        <v>0.17857879516816499</v>
      </c>
      <c r="AA581" s="331">
        <f t="shared" si="95"/>
        <v>0.307152493290762</v>
      </c>
      <c r="AB581" s="331">
        <f t="shared" si="96"/>
        <v>0.10033433093646393</v>
      </c>
      <c r="AC581" s="331">
        <f t="shared" si="97"/>
        <v>1.1395617160988299E-2</v>
      </c>
      <c r="AD581" s="331">
        <f t="shared" si="98"/>
        <v>1.1395617160988299E-2</v>
      </c>
      <c r="AE581" s="468">
        <f t="shared" si="99"/>
        <v>77.658150760914523</v>
      </c>
    </row>
    <row r="582" spans="1:31" x14ac:dyDescent="0.25">
      <c r="A582" s="11" t="s">
        <v>250</v>
      </c>
      <c r="B582" s="4" t="s">
        <v>251</v>
      </c>
      <c r="C582" s="4" t="s">
        <v>245</v>
      </c>
      <c r="D582" s="9" t="s">
        <v>27</v>
      </c>
      <c r="E582" s="9">
        <v>2007</v>
      </c>
      <c r="F582" s="9">
        <v>60</v>
      </c>
      <c r="G582" s="9" t="s">
        <v>74</v>
      </c>
      <c r="H582" s="9" t="s">
        <v>75</v>
      </c>
      <c r="I582" s="9" t="s">
        <v>30</v>
      </c>
      <c r="J582" s="9" t="s">
        <v>31</v>
      </c>
      <c r="K582" s="9" t="s">
        <v>33</v>
      </c>
      <c r="L582" s="331">
        <v>11.648218</v>
      </c>
      <c r="M582" s="331">
        <v>0.88399700000000003</v>
      </c>
      <c r="N582" s="331">
        <v>1.0221070000000001</v>
      </c>
      <c r="O582" s="331">
        <v>1.016777</v>
      </c>
      <c r="P582" s="331">
        <v>1.0221070000000001</v>
      </c>
      <c r="Q582" s="331">
        <v>1.7580070000000001</v>
      </c>
      <c r="R582" s="331">
        <v>0.57426999999999995</v>
      </c>
      <c r="S582" s="331">
        <v>6.5224000000000004E-2</v>
      </c>
      <c r="T582" s="331">
        <v>6.5224000000000004E-2</v>
      </c>
      <c r="U582" s="331">
        <v>444.48132099999998</v>
      </c>
      <c r="V582" s="331">
        <f t="shared" si="90"/>
        <v>1.2839962442745578E-2</v>
      </c>
      <c r="W582" s="331">
        <f t="shared" si="91"/>
        <v>9.7443989110607002E-4</v>
      </c>
      <c r="X582" s="331">
        <f t="shared" si="92"/>
        <v>1.1266801061301701E-3</v>
      </c>
      <c r="Y582" s="331">
        <f t="shared" si="93"/>
        <v>1.1208047868478698E-3</v>
      </c>
      <c r="Z582" s="331">
        <f t="shared" si="94"/>
        <v>1.1266801061301701E-3</v>
      </c>
      <c r="AA582" s="331">
        <f t="shared" si="95"/>
        <v>1.9378709991591701E-3</v>
      </c>
      <c r="AB582" s="331">
        <f t="shared" si="96"/>
        <v>6.3302431599369989E-4</v>
      </c>
      <c r="AC582" s="331">
        <f t="shared" si="97"/>
        <v>7.1897152883439991E-5</v>
      </c>
      <c r="AD582" s="331">
        <f t="shared" si="98"/>
        <v>7.1897152883439991E-5</v>
      </c>
      <c r="AE582" s="468">
        <f t="shared" si="99"/>
        <v>0.4899567872220405</v>
      </c>
    </row>
    <row r="583" spans="1:31" x14ac:dyDescent="0.25">
      <c r="A583" s="11" t="s">
        <v>250</v>
      </c>
      <c r="B583" s="4" t="s">
        <v>251</v>
      </c>
      <c r="C583" s="4" t="s">
        <v>245</v>
      </c>
      <c r="D583" s="9" t="s">
        <v>27</v>
      </c>
      <c r="E583" s="9">
        <v>2007</v>
      </c>
      <c r="F583" s="9">
        <v>61</v>
      </c>
      <c r="G583" s="9" t="s">
        <v>564</v>
      </c>
      <c r="H583" s="9" t="s">
        <v>47</v>
      </c>
      <c r="I583" s="9" t="s">
        <v>42</v>
      </c>
      <c r="J583" s="9" t="s">
        <v>31</v>
      </c>
      <c r="K583" s="9" t="s">
        <v>33</v>
      </c>
      <c r="L583" s="331">
        <v>6.2213859999999999</v>
      </c>
      <c r="M583" s="331">
        <v>1.179063</v>
      </c>
      <c r="N583" s="331">
        <v>1.363273</v>
      </c>
      <c r="O583" s="331">
        <v>1.3561650000000001</v>
      </c>
      <c r="P583" s="331">
        <v>1.363273</v>
      </c>
      <c r="Q583" s="331">
        <v>0.47762500000000002</v>
      </c>
      <c r="R583" s="331">
        <v>0.167764</v>
      </c>
      <c r="S583" s="331">
        <v>-1</v>
      </c>
      <c r="T583" s="331">
        <v>-1</v>
      </c>
      <c r="U583" s="331">
        <v>129.84847600000001</v>
      </c>
      <c r="V583" s="331">
        <f t="shared" si="90"/>
        <v>6.8579041516756587E-3</v>
      </c>
      <c r="W583" s="331">
        <f t="shared" si="91"/>
        <v>1.2996944801025299E-3</v>
      </c>
      <c r="X583" s="331">
        <f t="shared" si="92"/>
        <v>1.5027512465176297E-3</v>
      </c>
      <c r="Y583" s="331">
        <f t="shared" si="93"/>
        <v>1.49491601772615E-3</v>
      </c>
      <c r="Z583" s="331">
        <f t="shared" si="94"/>
        <v>1.5027512465176297E-3</v>
      </c>
      <c r="AA583" s="331">
        <f t="shared" si="95"/>
        <v>5.2649143943874995E-4</v>
      </c>
      <c r="AB583" s="331">
        <f t="shared" si="96"/>
        <v>1.8492815461083997E-4</v>
      </c>
      <c r="AC583" s="331">
        <f t="shared" si="97"/>
        <v>0</v>
      </c>
      <c r="AD583" s="331">
        <f t="shared" si="98"/>
        <v>0</v>
      </c>
      <c r="AE583" s="468">
        <f t="shared" si="99"/>
        <v>0.14313344368106357</v>
      </c>
    </row>
    <row r="584" spans="1:31" x14ac:dyDescent="0.25">
      <c r="A584" s="11" t="s">
        <v>250</v>
      </c>
      <c r="B584" s="4" t="s">
        <v>251</v>
      </c>
      <c r="C584" s="4" t="s">
        <v>245</v>
      </c>
      <c r="D584" s="9" t="s">
        <v>27</v>
      </c>
      <c r="E584" s="9">
        <v>2007</v>
      </c>
      <c r="F584" s="9">
        <v>62</v>
      </c>
      <c r="G584" s="9" t="s">
        <v>565</v>
      </c>
      <c r="H584" s="9" t="s">
        <v>47</v>
      </c>
      <c r="I584" s="9" t="s">
        <v>42</v>
      </c>
      <c r="J584" s="9" t="s">
        <v>31</v>
      </c>
      <c r="K584" s="9" t="s">
        <v>33</v>
      </c>
      <c r="L584" s="331">
        <v>6.2213859999999999</v>
      </c>
      <c r="M584" s="331">
        <v>1.179063</v>
      </c>
      <c r="N584" s="331">
        <v>1.363273</v>
      </c>
      <c r="O584" s="331">
        <v>1.3561650000000001</v>
      </c>
      <c r="P584" s="331">
        <v>1.363273</v>
      </c>
      <c r="Q584" s="331">
        <v>0.47762500000000002</v>
      </c>
      <c r="R584" s="331">
        <v>0.167764</v>
      </c>
      <c r="S584" s="331">
        <v>-1</v>
      </c>
      <c r="T584" s="331">
        <v>-1</v>
      </c>
      <c r="U584" s="331">
        <v>129.84847600000001</v>
      </c>
      <c r="V584" s="331">
        <f t="shared" si="90"/>
        <v>6.8579041516756587E-3</v>
      </c>
      <c r="W584" s="331">
        <f t="shared" si="91"/>
        <v>1.2996944801025299E-3</v>
      </c>
      <c r="X584" s="331">
        <f t="shared" si="92"/>
        <v>1.5027512465176297E-3</v>
      </c>
      <c r="Y584" s="331">
        <f t="shared" si="93"/>
        <v>1.49491601772615E-3</v>
      </c>
      <c r="Z584" s="331">
        <f t="shared" si="94"/>
        <v>1.5027512465176297E-3</v>
      </c>
      <c r="AA584" s="331">
        <f t="shared" si="95"/>
        <v>5.2649143943874995E-4</v>
      </c>
      <c r="AB584" s="331">
        <f t="shared" si="96"/>
        <v>1.8492815461083997E-4</v>
      </c>
      <c r="AC584" s="331">
        <f t="shared" si="97"/>
        <v>0</v>
      </c>
      <c r="AD584" s="331">
        <f t="shared" si="98"/>
        <v>0</v>
      </c>
      <c r="AE584" s="468">
        <f t="shared" si="99"/>
        <v>0.14313344368106357</v>
      </c>
    </row>
    <row r="585" spans="1:31" x14ac:dyDescent="0.25">
      <c r="A585" s="11" t="s">
        <v>250</v>
      </c>
      <c r="B585" s="4" t="s">
        <v>251</v>
      </c>
      <c r="C585" s="4" t="s">
        <v>245</v>
      </c>
      <c r="D585" s="9" t="s">
        <v>27</v>
      </c>
      <c r="E585" s="9">
        <v>2007</v>
      </c>
      <c r="F585" s="9">
        <v>63</v>
      </c>
      <c r="G585" s="9" t="s">
        <v>565</v>
      </c>
      <c r="H585" s="9" t="s">
        <v>47</v>
      </c>
      <c r="I585" s="9" t="s">
        <v>30</v>
      </c>
      <c r="J585" s="9" t="s">
        <v>31</v>
      </c>
      <c r="K585" s="9" t="s">
        <v>33</v>
      </c>
      <c r="L585" s="331">
        <v>18.664156999999999</v>
      </c>
      <c r="M585" s="331">
        <v>3.5371899999999998</v>
      </c>
      <c r="N585" s="331">
        <v>4.0898199999999996</v>
      </c>
      <c r="O585" s="331">
        <v>4.0684940000000003</v>
      </c>
      <c r="P585" s="331">
        <v>4.0898199999999996</v>
      </c>
      <c r="Q585" s="331">
        <v>1.432874</v>
      </c>
      <c r="R585" s="331">
        <v>0.50329299999999999</v>
      </c>
      <c r="S585" s="331">
        <v>-1</v>
      </c>
      <c r="T585" s="331">
        <v>-1</v>
      </c>
      <c r="U585" s="331">
        <v>389.54542700000002</v>
      </c>
      <c r="V585" s="331">
        <f t="shared" si="90"/>
        <v>2.0573711352715671E-2</v>
      </c>
      <c r="W585" s="331">
        <f t="shared" si="91"/>
        <v>3.8990845426188992E-3</v>
      </c>
      <c r="X585" s="331">
        <f t="shared" si="92"/>
        <v>4.5082548418641996E-3</v>
      </c>
      <c r="Y585" s="331">
        <f t="shared" si="93"/>
        <v>4.4847469508671398E-3</v>
      </c>
      <c r="Z585" s="331">
        <f t="shared" si="94"/>
        <v>4.5082548418641996E-3</v>
      </c>
      <c r="AA585" s="331">
        <f t="shared" si="95"/>
        <v>1.5794732160049399E-3</v>
      </c>
      <c r="AB585" s="331">
        <f t="shared" si="96"/>
        <v>5.5478556614382997E-4</v>
      </c>
      <c r="AC585" s="331">
        <f t="shared" si="97"/>
        <v>0</v>
      </c>
      <c r="AD585" s="331">
        <f t="shared" si="98"/>
        <v>0</v>
      </c>
      <c r="AE585" s="468">
        <f t="shared" si="99"/>
        <v>0.4294003299408794</v>
      </c>
    </row>
    <row r="586" spans="1:31" x14ac:dyDescent="0.25">
      <c r="A586" s="11" t="s">
        <v>250</v>
      </c>
      <c r="B586" s="4" t="s">
        <v>251</v>
      </c>
      <c r="C586" s="4" t="s">
        <v>245</v>
      </c>
      <c r="D586" s="9" t="s">
        <v>27</v>
      </c>
      <c r="E586" s="9">
        <v>2007</v>
      </c>
      <c r="F586" s="9">
        <v>64</v>
      </c>
      <c r="G586" s="9" t="s">
        <v>77</v>
      </c>
      <c r="H586" s="9" t="s">
        <v>47</v>
      </c>
      <c r="I586" s="9" t="s">
        <v>42</v>
      </c>
      <c r="J586" s="9" t="s">
        <v>31</v>
      </c>
      <c r="K586" s="9" t="s">
        <v>33</v>
      </c>
      <c r="L586" s="331">
        <v>1116.7387550000001</v>
      </c>
      <c r="M586" s="331">
        <v>211.64189400000001</v>
      </c>
      <c r="N586" s="331">
        <v>244.70756399999999</v>
      </c>
      <c r="O586" s="331">
        <v>243.43153699999999</v>
      </c>
      <c r="P586" s="331">
        <v>244.70756399999999</v>
      </c>
      <c r="Q586" s="331">
        <v>85.733638999999997</v>
      </c>
      <c r="R586" s="331">
        <v>30.113679000000001</v>
      </c>
      <c r="S586" s="331">
        <v>-1</v>
      </c>
      <c r="T586" s="331">
        <v>-1</v>
      </c>
      <c r="U586" s="331">
        <v>23307.801402000001</v>
      </c>
      <c r="V586" s="331">
        <f t="shared" si="90"/>
        <v>1.230993759951819</v>
      </c>
      <c r="W586" s="331">
        <f t="shared" si="91"/>
        <v>0.23329525342602114</v>
      </c>
      <c r="X586" s="331">
        <f t="shared" si="92"/>
        <v>0.26974391543974885</v>
      </c>
      <c r="Y586" s="331">
        <f t="shared" si="93"/>
        <v>0.26833733644578345</v>
      </c>
      <c r="Z586" s="331">
        <f t="shared" si="94"/>
        <v>0.26974391543974885</v>
      </c>
      <c r="AA586" s="331">
        <f t="shared" si="95"/>
        <v>9.4505159917157092E-2</v>
      </c>
      <c r="AB586" s="331">
        <f t="shared" si="96"/>
        <v>3.3194648947409491E-2</v>
      </c>
      <c r="AC586" s="331">
        <f t="shared" si="97"/>
        <v>0</v>
      </c>
      <c r="AD586" s="331">
        <f t="shared" si="98"/>
        <v>0</v>
      </c>
      <c r="AE586" s="468">
        <f t="shared" si="99"/>
        <v>25.692453096658458</v>
      </c>
    </row>
    <row r="587" spans="1:31" x14ac:dyDescent="0.25">
      <c r="A587" s="11" t="s">
        <v>250</v>
      </c>
      <c r="B587" s="4" t="s">
        <v>251</v>
      </c>
      <c r="C587" s="4" t="s">
        <v>245</v>
      </c>
      <c r="D587" s="9" t="s">
        <v>27</v>
      </c>
      <c r="E587" s="9">
        <v>2007</v>
      </c>
      <c r="F587" s="9">
        <v>65</v>
      </c>
      <c r="G587" s="9" t="s">
        <v>78</v>
      </c>
      <c r="H587" s="9" t="s">
        <v>47</v>
      </c>
      <c r="I587" s="9" t="s">
        <v>42</v>
      </c>
      <c r="J587" s="9" t="s">
        <v>31</v>
      </c>
      <c r="K587" s="9" t="s">
        <v>33</v>
      </c>
      <c r="L587" s="331">
        <v>270.63028300000002</v>
      </c>
      <c r="M587" s="331">
        <v>51.289261000000003</v>
      </c>
      <c r="N587" s="331">
        <v>59.302390000000003</v>
      </c>
      <c r="O587" s="331">
        <v>58.993158000000001</v>
      </c>
      <c r="P587" s="331">
        <v>59.302390000000003</v>
      </c>
      <c r="Q587" s="331">
        <v>20.776675999999998</v>
      </c>
      <c r="R587" s="331">
        <v>7.2977439999999998</v>
      </c>
      <c r="S587" s="331">
        <v>-1</v>
      </c>
      <c r="T587" s="331">
        <v>-1</v>
      </c>
      <c r="U587" s="331">
        <v>5648.4086960000004</v>
      </c>
      <c r="V587" s="331">
        <f t="shared" si="90"/>
        <v>0.29831882177940072</v>
      </c>
      <c r="W587" s="331">
        <f t="shared" si="91"/>
        <v>5.6536732481841906E-2</v>
      </c>
      <c r="X587" s="331">
        <f t="shared" si="92"/>
        <v>6.5369695207030898E-2</v>
      </c>
      <c r="Y587" s="331">
        <f t="shared" si="93"/>
        <v>6.5028825276016972E-2</v>
      </c>
      <c r="Z587" s="331">
        <f t="shared" si="94"/>
        <v>6.5369695207030898E-2</v>
      </c>
      <c r="AA587" s="331">
        <f t="shared" si="95"/>
        <v>2.2902364939005559E-2</v>
      </c>
      <c r="AB587" s="331">
        <f t="shared" si="96"/>
        <v>8.0443857486846397E-3</v>
      </c>
      <c r="AC587" s="331">
        <f t="shared" si="97"/>
        <v>0</v>
      </c>
      <c r="AD587" s="331">
        <f t="shared" si="98"/>
        <v>0</v>
      </c>
      <c r="AE587" s="468">
        <f t="shared" si="99"/>
        <v>6.2263047891031515</v>
      </c>
    </row>
    <row r="588" spans="1:31" x14ac:dyDescent="0.25">
      <c r="A588" s="11">
        <v>2275050011</v>
      </c>
      <c r="B588" s="4" t="s">
        <v>251</v>
      </c>
      <c r="C588" s="4" t="s">
        <v>247</v>
      </c>
      <c r="D588" s="9" t="s">
        <v>27</v>
      </c>
      <c r="E588" s="9">
        <v>2007</v>
      </c>
      <c r="F588" s="9">
        <v>66</v>
      </c>
      <c r="G588" s="9" t="s">
        <v>146</v>
      </c>
      <c r="H588" s="9" t="s">
        <v>134</v>
      </c>
      <c r="I588" s="9" t="s">
        <v>42</v>
      </c>
      <c r="J588" s="9" t="s">
        <v>129</v>
      </c>
      <c r="K588" s="9" t="s">
        <v>33</v>
      </c>
      <c r="L588" s="331">
        <v>3.4423050000000002</v>
      </c>
      <c r="M588" s="331">
        <v>0.188809</v>
      </c>
      <c r="N588" s="331">
        <v>0.16472200000000001</v>
      </c>
      <c r="O588" s="331">
        <v>0.15759999999999999</v>
      </c>
      <c r="P588" s="331">
        <v>0.184977</v>
      </c>
      <c r="Q588" s="331">
        <v>4.5329999999999997E-3</v>
      </c>
      <c r="R588" s="331">
        <v>4.9360000000000003E-3</v>
      </c>
      <c r="S588" s="331">
        <v>-1</v>
      </c>
      <c r="T588" s="331">
        <v>-1</v>
      </c>
      <c r="U588" s="331">
        <v>3.8205420000000001</v>
      </c>
      <c r="V588" s="331">
        <f t="shared" si="90"/>
        <v>3.7944917339695497E-3</v>
      </c>
      <c r="W588" s="331">
        <f t="shared" si="91"/>
        <v>2.0812629612979001E-4</v>
      </c>
      <c r="X588" s="331">
        <f t="shared" si="92"/>
        <v>1.8157492360581999E-4</v>
      </c>
      <c r="Y588" s="331">
        <f t="shared" si="93"/>
        <v>1.7372426245599999E-4</v>
      </c>
      <c r="Z588" s="331">
        <f t="shared" si="94"/>
        <v>2.0390223918987001E-4</v>
      </c>
      <c r="AA588" s="331">
        <f t="shared" si="95"/>
        <v>4.9967771682299994E-6</v>
      </c>
      <c r="AB588" s="331">
        <f t="shared" si="96"/>
        <v>5.4410086261600001E-6</v>
      </c>
      <c r="AC588" s="331">
        <f t="shared" si="97"/>
        <v>0</v>
      </c>
      <c r="AD588" s="331">
        <f t="shared" si="98"/>
        <v>0</v>
      </c>
      <c r="AE588" s="468">
        <f t="shared" si="99"/>
        <v>4.2114266569300198E-3</v>
      </c>
    </row>
    <row r="589" spans="1:31" x14ac:dyDescent="0.25">
      <c r="A589" s="11" t="s">
        <v>250</v>
      </c>
      <c r="B589" s="4" t="s">
        <v>251</v>
      </c>
      <c r="C589" s="4" t="s">
        <v>245</v>
      </c>
      <c r="D589" s="9" t="s">
        <v>27</v>
      </c>
      <c r="E589" s="9">
        <v>2007</v>
      </c>
      <c r="F589" s="9">
        <v>67</v>
      </c>
      <c r="G589" s="9" t="s">
        <v>108</v>
      </c>
      <c r="H589" s="9" t="s">
        <v>109</v>
      </c>
      <c r="I589" s="9" t="s">
        <v>42</v>
      </c>
      <c r="J589" s="9" t="s">
        <v>107</v>
      </c>
      <c r="K589" s="9" t="s">
        <v>33</v>
      </c>
      <c r="L589" s="331">
        <v>1.306457</v>
      </c>
      <c r="M589" s="331">
        <v>2.4554200000000002</v>
      </c>
      <c r="N589" s="331">
        <v>2.8390399999999998</v>
      </c>
      <c r="O589" s="331">
        <v>2.824236</v>
      </c>
      <c r="P589" s="331">
        <v>2.8390399999999998</v>
      </c>
      <c r="Q589" s="331">
        <v>1.2263E-2</v>
      </c>
      <c r="R589" s="331">
        <v>1.055E-2</v>
      </c>
      <c r="S589" s="331">
        <v>-1</v>
      </c>
      <c r="T589" s="331">
        <v>-1</v>
      </c>
      <c r="U589" s="331">
        <v>8.1654710000000001</v>
      </c>
      <c r="V589" s="331">
        <f t="shared" si="90"/>
        <v>1.4401223271286699E-3</v>
      </c>
      <c r="W589" s="331">
        <f t="shared" si="91"/>
        <v>2.7066372368002001E-3</v>
      </c>
      <c r="X589" s="331">
        <f t="shared" si="92"/>
        <v>3.1295059015423992E-3</v>
      </c>
      <c r="Y589" s="331">
        <f t="shared" si="93"/>
        <v>3.1131872849091595E-3</v>
      </c>
      <c r="Z589" s="331">
        <f t="shared" si="94"/>
        <v>3.1295059015423992E-3</v>
      </c>
      <c r="AA589" s="331">
        <f t="shared" si="95"/>
        <v>1.351764359453E-5</v>
      </c>
      <c r="AB589" s="331">
        <f t="shared" si="96"/>
        <v>1.16293843205E-5</v>
      </c>
      <c r="AC589" s="331">
        <f t="shared" si="97"/>
        <v>0</v>
      </c>
      <c r="AD589" s="331">
        <f t="shared" si="98"/>
        <v>0</v>
      </c>
      <c r="AE589" s="468">
        <f t="shared" si="99"/>
        <v>9.0008910347770098E-3</v>
      </c>
    </row>
    <row r="590" spans="1:31" x14ac:dyDescent="0.25">
      <c r="A590" s="11" t="s">
        <v>250</v>
      </c>
      <c r="B590" s="4" t="s">
        <v>251</v>
      </c>
      <c r="C590" s="4" t="s">
        <v>245</v>
      </c>
      <c r="D590" s="9" t="s">
        <v>27</v>
      </c>
      <c r="E590" s="9">
        <v>2007</v>
      </c>
      <c r="F590" s="9">
        <v>68</v>
      </c>
      <c r="G590" s="9" t="s">
        <v>108</v>
      </c>
      <c r="H590" s="9" t="s">
        <v>109</v>
      </c>
      <c r="I590" s="9" t="s">
        <v>30</v>
      </c>
      <c r="J590" s="9" t="s">
        <v>107</v>
      </c>
      <c r="K590" s="9" t="s">
        <v>33</v>
      </c>
      <c r="L590" s="331">
        <v>56.177655999999999</v>
      </c>
      <c r="M590" s="331">
        <v>105.583051</v>
      </c>
      <c r="N590" s="331">
        <v>122.07871799999999</v>
      </c>
      <c r="O590" s="331">
        <v>121.442139</v>
      </c>
      <c r="P590" s="331">
        <v>122.07871799999999</v>
      </c>
      <c r="Q590" s="331">
        <v>0.52729899999999996</v>
      </c>
      <c r="R590" s="331">
        <v>0.45364100000000002</v>
      </c>
      <c r="S590" s="331">
        <v>-1</v>
      </c>
      <c r="T590" s="331">
        <v>-1</v>
      </c>
      <c r="U590" s="331">
        <v>351.115273</v>
      </c>
      <c r="V590" s="331">
        <f t="shared" si="90"/>
        <v>6.1925265578089354E-2</v>
      </c>
      <c r="W590" s="331">
        <f t="shared" si="91"/>
        <v>0.1163853912616068</v>
      </c>
      <c r="X590" s="331">
        <f t="shared" si="92"/>
        <v>0.13456875156170056</v>
      </c>
      <c r="Y590" s="331">
        <f t="shared" si="93"/>
        <v>0.13386704333029209</v>
      </c>
      <c r="Z590" s="331">
        <f t="shared" si="94"/>
        <v>0.13456875156170056</v>
      </c>
      <c r="AA590" s="331">
        <f t="shared" si="95"/>
        <v>5.8124765145168992E-4</v>
      </c>
      <c r="AB590" s="331">
        <f t="shared" si="96"/>
        <v>5.0005360497970997E-4</v>
      </c>
      <c r="AC590" s="331">
        <f t="shared" si="97"/>
        <v>0</v>
      </c>
      <c r="AD590" s="331">
        <f t="shared" si="98"/>
        <v>0</v>
      </c>
      <c r="AE590" s="468">
        <f t="shared" si="99"/>
        <v>0.38703833654163761</v>
      </c>
    </row>
    <row r="591" spans="1:31" x14ac:dyDescent="0.25">
      <c r="A591" s="11" t="s">
        <v>250</v>
      </c>
      <c r="B591" s="4" t="s">
        <v>251</v>
      </c>
      <c r="C591" s="4" t="s">
        <v>245</v>
      </c>
      <c r="D591" s="9" t="s">
        <v>27</v>
      </c>
      <c r="E591" s="9">
        <v>2007</v>
      </c>
      <c r="F591" s="9">
        <v>69</v>
      </c>
      <c r="G591" s="9" t="s">
        <v>126</v>
      </c>
      <c r="H591" s="9" t="s">
        <v>51</v>
      </c>
      <c r="I591" s="9" t="s">
        <v>42</v>
      </c>
      <c r="J591" s="9" t="s">
        <v>31</v>
      </c>
      <c r="K591" s="9" t="s">
        <v>33</v>
      </c>
      <c r="L591" s="331">
        <v>57.150517000000001</v>
      </c>
      <c r="M591" s="331">
        <v>23.567224</v>
      </c>
      <c r="N591" s="331">
        <v>27.249226</v>
      </c>
      <c r="O591" s="331">
        <v>27.107135</v>
      </c>
      <c r="P591" s="331">
        <v>27.249226</v>
      </c>
      <c r="Q591" s="331">
        <v>1.5253840000000001</v>
      </c>
      <c r="R591" s="331">
        <v>0.75784300000000004</v>
      </c>
      <c r="S591" s="331">
        <v>0.54636799999999996</v>
      </c>
      <c r="T591" s="331">
        <v>0.54636799999999996</v>
      </c>
      <c r="U591" s="331">
        <v>586.565518</v>
      </c>
      <c r="V591" s="331">
        <f t="shared" si="90"/>
        <v>6.2997661261447263E-2</v>
      </c>
      <c r="W591" s="331">
        <f t="shared" si="91"/>
        <v>2.5978417560503439E-2</v>
      </c>
      <c r="X591" s="331">
        <f t="shared" si="92"/>
        <v>3.0037130008546058E-2</v>
      </c>
      <c r="Y591" s="331">
        <f t="shared" si="93"/>
        <v>2.988050149219685E-2</v>
      </c>
      <c r="Z591" s="331">
        <f t="shared" si="94"/>
        <v>3.0037130008546058E-2</v>
      </c>
      <c r="AA591" s="331">
        <f t="shared" si="95"/>
        <v>1.6814480352930399E-3</v>
      </c>
      <c r="AB591" s="331">
        <f t="shared" si="96"/>
        <v>8.3537891010433002E-4</v>
      </c>
      <c r="AC591" s="331">
        <f t="shared" si="97"/>
        <v>6.0226762582207989E-4</v>
      </c>
      <c r="AD591" s="331">
        <f t="shared" si="98"/>
        <v>6.0226762582207989E-4</v>
      </c>
      <c r="AE591" s="468">
        <f t="shared" si="99"/>
        <v>0.64657780454740854</v>
      </c>
    </row>
    <row r="592" spans="1:31" x14ac:dyDescent="0.25">
      <c r="A592" s="11">
        <v>2275050011</v>
      </c>
      <c r="B592" s="4" t="s">
        <v>251</v>
      </c>
      <c r="C592" s="4" t="s">
        <v>247</v>
      </c>
      <c r="D592" s="9" t="s">
        <v>27</v>
      </c>
      <c r="E592" s="9">
        <v>2007</v>
      </c>
      <c r="F592" s="9">
        <v>70</v>
      </c>
      <c r="G592" s="9" t="s">
        <v>147</v>
      </c>
      <c r="H592" s="9" t="s">
        <v>148</v>
      </c>
      <c r="I592" s="9" t="s">
        <v>42</v>
      </c>
      <c r="J592" s="9" t="s">
        <v>129</v>
      </c>
      <c r="K592" s="9" t="s">
        <v>33</v>
      </c>
      <c r="L592" s="331">
        <v>103.346639</v>
      </c>
      <c r="M592" s="331">
        <v>24.09094</v>
      </c>
      <c r="N592" s="331">
        <v>21.017647</v>
      </c>
      <c r="O592" s="331">
        <v>20.108948000000002</v>
      </c>
      <c r="P592" s="331">
        <v>23.602074000000002</v>
      </c>
      <c r="Q592" s="331">
        <v>0.326515</v>
      </c>
      <c r="R592" s="331">
        <v>0.224546</v>
      </c>
      <c r="S592" s="331">
        <v>-1</v>
      </c>
      <c r="T592" s="331">
        <v>-1</v>
      </c>
      <c r="U592" s="331">
        <v>173.797191</v>
      </c>
      <c r="V592" s="331">
        <f t="shared" si="90"/>
        <v>0.11392016902018708</v>
      </c>
      <c r="W592" s="331">
        <f t="shared" si="91"/>
        <v>2.6555715630531398E-2</v>
      </c>
      <c r="X592" s="331">
        <f t="shared" si="92"/>
        <v>2.3167989997687571E-2</v>
      </c>
      <c r="Y592" s="331">
        <f t="shared" si="93"/>
        <v>2.2166320812601881E-2</v>
      </c>
      <c r="Z592" s="331">
        <f t="shared" si="94"/>
        <v>2.6016833109656939E-2</v>
      </c>
      <c r="AA592" s="331">
        <f t="shared" si="95"/>
        <v>3.5992117738464996E-4</v>
      </c>
      <c r="AB592" s="331">
        <f t="shared" si="96"/>
        <v>2.4751959541525998E-4</v>
      </c>
      <c r="AC592" s="331">
        <f t="shared" si="97"/>
        <v>0</v>
      </c>
      <c r="AD592" s="331">
        <f t="shared" si="98"/>
        <v>0</v>
      </c>
      <c r="AE592" s="468">
        <f t="shared" si="99"/>
        <v>0.19157860928553019</v>
      </c>
    </row>
    <row r="593" spans="1:31" x14ac:dyDescent="0.25">
      <c r="A593" s="11" t="s">
        <v>250</v>
      </c>
      <c r="B593" s="4" t="s">
        <v>251</v>
      </c>
      <c r="C593" s="4" t="s">
        <v>245</v>
      </c>
      <c r="D593" s="9" t="s">
        <v>27</v>
      </c>
      <c r="E593" s="9">
        <v>2007</v>
      </c>
      <c r="F593" s="9">
        <v>71</v>
      </c>
      <c r="G593" s="9" t="s">
        <v>195</v>
      </c>
      <c r="H593" s="9" t="s">
        <v>180</v>
      </c>
      <c r="I593" s="9" t="s">
        <v>42</v>
      </c>
      <c r="J593" s="9" t="s">
        <v>107</v>
      </c>
      <c r="K593" s="9" t="s">
        <v>33</v>
      </c>
      <c r="L593" s="331">
        <v>375.56267100000002</v>
      </c>
      <c r="M593" s="331">
        <v>143.88830400000001</v>
      </c>
      <c r="N593" s="331">
        <v>166.36855600000001</v>
      </c>
      <c r="O593" s="331">
        <v>165.50102799999999</v>
      </c>
      <c r="P593" s="331">
        <v>166.36855600000001</v>
      </c>
      <c r="Q593" s="331">
        <v>2.9114439999999999</v>
      </c>
      <c r="R593" s="331">
        <v>2.235007</v>
      </c>
      <c r="S593" s="331">
        <v>-1</v>
      </c>
      <c r="T593" s="331">
        <v>-1</v>
      </c>
      <c r="U593" s="331">
        <v>1729.8813479999999</v>
      </c>
      <c r="V593" s="331">
        <f t="shared" si="90"/>
        <v>0.41398697985710903</v>
      </c>
      <c r="W593" s="331">
        <f t="shared" si="91"/>
        <v>0.15860970487591822</v>
      </c>
      <c r="X593" s="331">
        <f t="shared" si="92"/>
        <v>0.18338994090716834</v>
      </c>
      <c r="Y593" s="331">
        <f t="shared" si="93"/>
        <v>0.18243365498102665</v>
      </c>
      <c r="Z593" s="331">
        <f t="shared" si="94"/>
        <v>0.18338994090716834</v>
      </c>
      <c r="AA593" s="331">
        <f t="shared" si="95"/>
        <v>3.2093176496316394E-3</v>
      </c>
      <c r="AB593" s="331">
        <f t="shared" si="96"/>
        <v>2.46367349402917E-3</v>
      </c>
      <c r="AC593" s="331">
        <f t="shared" si="97"/>
        <v>0</v>
      </c>
      <c r="AD593" s="331">
        <f t="shared" si="98"/>
        <v>0</v>
      </c>
      <c r="AE593" s="468">
        <f t="shared" si="99"/>
        <v>1.9068677748584457</v>
      </c>
    </row>
    <row r="594" spans="1:31" x14ac:dyDescent="0.25">
      <c r="A594" s="11" t="s">
        <v>250</v>
      </c>
      <c r="B594" s="4" t="s">
        <v>251</v>
      </c>
      <c r="C594" s="4" t="s">
        <v>245</v>
      </c>
      <c r="D594" s="9" t="s">
        <v>27</v>
      </c>
      <c r="E594" s="9">
        <v>2007</v>
      </c>
      <c r="F594" s="9">
        <v>72</v>
      </c>
      <c r="G594" s="9" t="s">
        <v>173</v>
      </c>
      <c r="H594" s="9" t="s">
        <v>174</v>
      </c>
      <c r="I594" s="9" t="s">
        <v>42</v>
      </c>
      <c r="J594" s="9" t="s">
        <v>107</v>
      </c>
      <c r="K594" s="9" t="s">
        <v>33</v>
      </c>
      <c r="L594" s="331">
        <v>335.00713200000001</v>
      </c>
      <c r="M594" s="331">
        <v>35.467976</v>
      </c>
      <c r="N594" s="331">
        <v>41.009281000000001</v>
      </c>
      <c r="O594" s="331">
        <v>40.795437999999997</v>
      </c>
      <c r="P594" s="331">
        <v>41.009281000000001</v>
      </c>
      <c r="Q594" s="331">
        <v>5.4575199999999997</v>
      </c>
      <c r="R594" s="331">
        <v>3.3008419999999998</v>
      </c>
      <c r="S594" s="331">
        <v>-1</v>
      </c>
      <c r="T594" s="331">
        <v>-1</v>
      </c>
      <c r="U594" s="331">
        <v>2554.8311880000001</v>
      </c>
      <c r="V594" s="331">
        <f t="shared" si="90"/>
        <v>0.36928215053426294</v>
      </c>
      <c r="W594" s="331">
        <f t="shared" si="91"/>
        <v>3.9096751087608558E-2</v>
      </c>
      <c r="X594" s="331">
        <f t="shared" si="92"/>
        <v>4.520499426126811E-2</v>
      </c>
      <c r="Y594" s="331">
        <f t="shared" si="93"/>
        <v>4.4969272703803777E-2</v>
      </c>
      <c r="Z594" s="331">
        <f t="shared" si="94"/>
        <v>4.520499426126811E-2</v>
      </c>
      <c r="AA594" s="331">
        <f t="shared" si="95"/>
        <v>6.0158860205511994E-3</v>
      </c>
      <c r="AB594" s="331">
        <f t="shared" si="96"/>
        <v>3.6385554691230199E-3</v>
      </c>
      <c r="AC594" s="331">
        <f t="shared" si="97"/>
        <v>0</v>
      </c>
      <c r="AD594" s="331">
        <f t="shared" si="98"/>
        <v>0</v>
      </c>
      <c r="AE594" s="468">
        <f t="shared" si="99"/>
        <v>2.8162193136731362</v>
      </c>
    </row>
    <row r="595" spans="1:31" x14ac:dyDescent="0.25">
      <c r="A595" s="11">
        <v>2275050011</v>
      </c>
      <c r="B595" s="4" t="s">
        <v>251</v>
      </c>
      <c r="C595" s="4" t="s">
        <v>247</v>
      </c>
      <c r="D595" s="9" t="s">
        <v>27</v>
      </c>
      <c r="E595" s="9">
        <v>2007</v>
      </c>
      <c r="F595" s="9">
        <v>73</v>
      </c>
      <c r="G595" s="9" t="s">
        <v>566</v>
      </c>
      <c r="H595" s="9" t="s">
        <v>116</v>
      </c>
      <c r="I595" s="9" t="s">
        <v>42</v>
      </c>
      <c r="J595" s="9" t="s">
        <v>129</v>
      </c>
      <c r="K595" s="9" t="s">
        <v>33</v>
      </c>
      <c r="L595" s="331">
        <v>10.223751</v>
      </c>
      <c r="M595" s="331">
        <v>0.53789299999999995</v>
      </c>
      <c r="N595" s="331">
        <v>0.469273</v>
      </c>
      <c r="O595" s="331">
        <v>0.44898399999999999</v>
      </c>
      <c r="P595" s="331">
        <v>0.52697700000000003</v>
      </c>
      <c r="Q595" s="331">
        <v>3.0330000000000001E-3</v>
      </c>
      <c r="R595" s="331">
        <v>1.0163E-2</v>
      </c>
      <c r="S595" s="331">
        <v>-1</v>
      </c>
      <c r="T595" s="331">
        <v>-1</v>
      </c>
      <c r="U595" s="331">
        <v>7.8658210000000004</v>
      </c>
      <c r="V595" s="331">
        <f t="shared" si="90"/>
        <v>1.1269756357923809E-2</v>
      </c>
      <c r="W595" s="331">
        <f t="shared" si="91"/>
        <v>5.9292553746982993E-4</v>
      </c>
      <c r="X595" s="331">
        <f t="shared" si="92"/>
        <v>5.1728493537762997E-4</v>
      </c>
      <c r="Y595" s="331">
        <f t="shared" si="93"/>
        <v>4.9492014120903994E-4</v>
      </c>
      <c r="Z595" s="331">
        <f t="shared" si="94"/>
        <v>5.8089270720986994E-4</v>
      </c>
      <c r="AA595" s="331">
        <f t="shared" si="95"/>
        <v>3.34331020323E-6</v>
      </c>
      <c r="AB595" s="331">
        <f t="shared" si="96"/>
        <v>1.1202789843529999E-5</v>
      </c>
      <c r="AC595" s="331">
        <f t="shared" si="97"/>
        <v>0</v>
      </c>
      <c r="AD595" s="331">
        <f t="shared" si="98"/>
        <v>0</v>
      </c>
      <c r="AE595" s="468">
        <f t="shared" si="99"/>
        <v>8.6705834507355105E-3</v>
      </c>
    </row>
    <row r="596" spans="1:31" x14ac:dyDescent="0.25">
      <c r="A596" s="11">
        <v>2275050011</v>
      </c>
      <c r="B596" s="4" t="s">
        <v>251</v>
      </c>
      <c r="C596" s="4" t="s">
        <v>247</v>
      </c>
      <c r="D596" s="9" t="s">
        <v>27</v>
      </c>
      <c r="E596" s="9">
        <v>2007</v>
      </c>
      <c r="F596" s="9">
        <v>74</v>
      </c>
      <c r="G596" s="9" t="s">
        <v>566</v>
      </c>
      <c r="H596" s="9" t="s">
        <v>116</v>
      </c>
      <c r="I596" s="9" t="s">
        <v>30</v>
      </c>
      <c r="J596" s="9" t="s">
        <v>129</v>
      </c>
      <c r="K596" s="9" t="s">
        <v>33</v>
      </c>
      <c r="L596" s="331">
        <v>153.356258</v>
      </c>
      <c r="M596" s="331">
        <v>8.0683880000000006</v>
      </c>
      <c r="N596" s="331">
        <v>7.0391000000000004</v>
      </c>
      <c r="O596" s="331">
        <v>6.7347640000000002</v>
      </c>
      <c r="P596" s="331">
        <v>7.9046599999999998</v>
      </c>
      <c r="Q596" s="331">
        <v>4.5499999999999999E-2</v>
      </c>
      <c r="R596" s="331">
        <v>0.15243999999999999</v>
      </c>
      <c r="S596" s="331">
        <v>-1</v>
      </c>
      <c r="T596" s="331">
        <v>-1</v>
      </c>
      <c r="U596" s="331">
        <v>117.987317</v>
      </c>
      <c r="V596" s="331">
        <f t="shared" si="90"/>
        <v>0.16904633765267799</v>
      </c>
      <c r="W596" s="331">
        <f t="shared" si="91"/>
        <v>8.8938753458682792E-3</v>
      </c>
      <c r="X596" s="331">
        <f t="shared" si="92"/>
        <v>7.7592795422209999E-3</v>
      </c>
      <c r="Y596" s="331">
        <f t="shared" si="93"/>
        <v>7.4238065273808393E-3</v>
      </c>
      <c r="Z596" s="331">
        <f t="shared" si="94"/>
        <v>8.7133961197045987E-3</v>
      </c>
      <c r="AA596" s="331">
        <f t="shared" si="95"/>
        <v>5.0155164604999997E-5</v>
      </c>
      <c r="AB596" s="331">
        <f t="shared" si="96"/>
        <v>1.6803633609639997E-4</v>
      </c>
      <c r="AC596" s="331">
        <f t="shared" si="97"/>
        <v>0</v>
      </c>
      <c r="AD596" s="331">
        <f t="shared" si="98"/>
        <v>0</v>
      </c>
      <c r="AE596" s="468">
        <f t="shared" si="99"/>
        <v>0.13005875396565525</v>
      </c>
    </row>
    <row r="597" spans="1:31" x14ac:dyDescent="0.25">
      <c r="A597" s="11">
        <v>2275050011</v>
      </c>
      <c r="B597" s="4" t="s">
        <v>251</v>
      </c>
      <c r="C597" s="4" t="s">
        <v>247</v>
      </c>
      <c r="D597" s="9" t="s">
        <v>27</v>
      </c>
      <c r="E597" s="9">
        <v>2007</v>
      </c>
      <c r="F597" s="9">
        <v>75</v>
      </c>
      <c r="G597" s="9" t="s">
        <v>159</v>
      </c>
      <c r="H597" s="9" t="s">
        <v>116</v>
      </c>
      <c r="I597" s="9" t="s">
        <v>42</v>
      </c>
      <c r="J597" s="9" t="s">
        <v>129</v>
      </c>
      <c r="K597" s="9" t="s">
        <v>33</v>
      </c>
      <c r="L597" s="331">
        <v>10.223751</v>
      </c>
      <c r="M597" s="331">
        <v>0.53789299999999995</v>
      </c>
      <c r="N597" s="331">
        <v>0.469273</v>
      </c>
      <c r="O597" s="331">
        <v>0.44898399999999999</v>
      </c>
      <c r="P597" s="331">
        <v>0.52697700000000003</v>
      </c>
      <c r="Q597" s="331">
        <v>3.0330000000000001E-3</v>
      </c>
      <c r="R597" s="331">
        <v>1.0163E-2</v>
      </c>
      <c r="S597" s="331">
        <v>-1</v>
      </c>
      <c r="T597" s="331">
        <v>-1</v>
      </c>
      <c r="U597" s="331">
        <v>7.8658210000000004</v>
      </c>
      <c r="V597" s="331">
        <f t="shared" si="90"/>
        <v>1.1269756357923809E-2</v>
      </c>
      <c r="W597" s="331">
        <f t="shared" si="91"/>
        <v>5.9292553746982993E-4</v>
      </c>
      <c r="X597" s="331">
        <f t="shared" si="92"/>
        <v>5.1728493537762997E-4</v>
      </c>
      <c r="Y597" s="331">
        <f t="shared" si="93"/>
        <v>4.9492014120903994E-4</v>
      </c>
      <c r="Z597" s="331">
        <f t="shared" si="94"/>
        <v>5.8089270720986994E-4</v>
      </c>
      <c r="AA597" s="331">
        <f t="shared" si="95"/>
        <v>3.34331020323E-6</v>
      </c>
      <c r="AB597" s="331">
        <f t="shared" si="96"/>
        <v>1.1202789843529999E-5</v>
      </c>
      <c r="AC597" s="331">
        <f t="shared" si="97"/>
        <v>0</v>
      </c>
      <c r="AD597" s="331">
        <f t="shared" si="98"/>
        <v>0</v>
      </c>
      <c r="AE597" s="468">
        <f t="shared" si="99"/>
        <v>8.6705834507355105E-3</v>
      </c>
    </row>
    <row r="598" spans="1:31" x14ac:dyDescent="0.25">
      <c r="A598" s="11">
        <v>2275050011</v>
      </c>
      <c r="B598" s="4" t="s">
        <v>251</v>
      </c>
      <c r="C598" s="4" t="s">
        <v>247</v>
      </c>
      <c r="D598" s="9" t="s">
        <v>27</v>
      </c>
      <c r="E598" s="9">
        <v>2007</v>
      </c>
      <c r="F598" s="9">
        <v>76</v>
      </c>
      <c r="G598" s="9" t="s">
        <v>545</v>
      </c>
      <c r="H598" s="9" t="s">
        <v>116</v>
      </c>
      <c r="I598" s="9" t="s">
        <v>42</v>
      </c>
      <c r="J598" s="9" t="s">
        <v>129</v>
      </c>
      <c r="K598" s="9" t="s">
        <v>33</v>
      </c>
      <c r="L598" s="331">
        <v>61.342503000000001</v>
      </c>
      <c r="M598" s="331">
        <v>3.2273550000000002</v>
      </c>
      <c r="N598" s="331">
        <v>2.8156400000000001</v>
      </c>
      <c r="O598" s="331">
        <v>2.6939060000000001</v>
      </c>
      <c r="P598" s="331">
        <v>3.161864</v>
      </c>
      <c r="Q598" s="331">
        <v>1.8200000000000001E-2</v>
      </c>
      <c r="R598" s="331">
        <v>6.0976000000000002E-2</v>
      </c>
      <c r="S598" s="331">
        <v>-1</v>
      </c>
      <c r="T598" s="331">
        <v>-1</v>
      </c>
      <c r="U598" s="331">
        <v>47.194927</v>
      </c>
      <c r="V598" s="331">
        <f t="shared" si="90"/>
        <v>6.7618534840608924E-2</v>
      </c>
      <c r="W598" s="331">
        <f t="shared" si="91"/>
        <v>3.5575499178850502E-3</v>
      </c>
      <c r="X598" s="331">
        <f t="shared" si="92"/>
        <v>3.1037118168884001E-3</v>
      </c>
      <c r="Y598" s="331">
        <f t="shared" si="93"/>
        <v>2.96952305187686E-3</v>
      </c>
      <c r="Z598" s="331">
        <f t="shared" si="94"/>
        <v>3.4853584478818397E-3</v>
      </c>
      <c r="AA598" s="331">
        <f t="shared" si="95"/>
        <v>2.0062065842000003E-5</v>
      </c>
      <c r="AB598" s="331">
        <f t="shared" si="96"/>
        <v>6.721453443856E-5</v>
      </c>
      <c r="AC598" s="331">
        <f t="shared" si="97"/>
        <v>0</v>
      </c>
      <c r="AD598" s="331">
        <f t="shared" si="98"/>
        <v>0</v>
      </c>
      <c r="AE598" s="468">
        <f t="shared" si="99"/>
        <v>5.2023501806724368E-2</v>
      </c>
    </row>
    <row r="599" spans="1:31" x14ac:dyDescent="0.25">
      <c r="A599" s="11">
        <v>2275050011</v>
      </c>
      <c r="B599" s="4" t="s">
        <v>251</v>
      </c>
      <c r="C599" s="4" t="s">
        <v>247</v>
      </c>
      <c r="D599" s="9" t="s">
        <v>27</v>
      </c>
      <c r="E599" s="9">
        <v>2007</v>
      </c>
      <c r="F599" s="9">
        <v>77</v>
      </c>
      <c r="G599" s="9" t="s">
        <v>149</v>
      </c>
      <c r="H599" s="9" t="s">
        <v>113</v>
      </c>
      <c r="I599" s="9" t="s">
        <v>42</v>
      </c>
      <c r="J599" s="9" t="s">
        <v>129</v>
      </c>
      <c r="K599" s="9" t="s">
        <v>33</v>
      </c>
      <c r="L599" s="331">
        <v>21.267087</v>
      </c>
      <c r="M599" s="331">
        <v>1.2423010000000001</v>
      </c>
      <c r="N599" s="331">
        <v>1.08382</v>
      </c>
      <c r="O599" s="331">
        <v>1.036961</v>
      </c>
      <c r="P599" s="331">
        <v>1.2170909999999999</v>
      </c>
      <c r="Q599" s="331">
        <v>0.115179</v>
      </c>
      <c r="R599" s="331">
        <v>4.4263999999999998E-2</v>
      </c>
      <c r="S599" s="331">
        <v>-1</v>
      </c>
      <c r="T599" s="331">
        <v>-1</v>
      </c>
      <c r="U599" s="331">
        <v>34.260021000000002</v>
      </c>
      <c r="V599" s="331">
        <f t="shared" si="90"/>
        <v>2.3442950530853969E-2</v>
      </c>
      <c r="W599" s="331">
        <f t="shared" si="91"/>
        <v>1.3694024427243102E-3</v>
      </c>
      <c r="X599" s="331">
        <f t="shared" si="92"/>
        <v>1.1947070440042E-3</v>
      </c>
      <c r="Y599" s="331">
        <f t="shared" si="93"/>
        <v>1.14305383832891E-3</v>
      </c>
      <c r="Z599" s="331">
        <f t="shared" si="94"/>
        <v>1.3416131745992098E-3</v>
      </c>
      <c r="AA599" s="331">
        <f t="shared" si="95"/>
        <v>1.2696311437448998E-4</v>
      </c>
      <c r="AB599" s="331">
        <f t="shared" si="96"/>
        <v>4.879270782583999E-5</v>
      </c>
      <c r="AC599" s="331">
        <f t="shared" si="97"/>
        <v>0</v>
      </c>
      <c r="AD599" s="331">
        <f t="shared" si="98"/>
        <v>0</v>
      </c>
      <c r="AE599" s="468">
        <f t="shared" si="99"/>
        <v>3.7765208629137514E-2</v>
      </c>
    </row>
    <row r="600" spans="1:31" x14ac:dyDescent="0.25">
      <c r="A600" s="11">
        <v>2275050011</v>
      </c>
      <c r="B600" s="4" t="s">
        <v>251</v>
      </c>
      <c r="C600" s="4" t="s">
        <v>247</v>
      </c>
      <c r="D600" s="9" t="s">
        <v>27</v>
      </c>
      <c r="E600" s="9">
        <v>2007</v>
      </c>
      <c r="F600" s="9">
        <v>78</v>
      </c>
      <c r="G600" s="9" t="s">
        <v>149</v>
      </c>
      <c r="H600" s="9" t="s">
        <v>113</v>
      </c>
      <c r="I600" s="9" t="s">
        <v>30</v>
      </c>
      <c r="J600" s="9" t="s">
        <v>129</v>
      </c>
      <c r="K600" s="9" t="s">
        <v>33</v>
      </c>
      <c r="L600" s="331">
        <v>3.0381550000000002</v>
      </c>
      <c r="M600" s="331">
        <v>0.17747199999999999</v>
      </c>
      <c r="N600" s="331">
        <v>0.154831</v>
      </c>
      <c r="O600" s="331">
        <v>0.14813699999999999</v>
      </c>
      <c r="P600" s="331">
        <v>0.17387</v>
      </c>
      <c r="Q600" s="331">
        <v>1.6454E-2</v>
      </c>
      <c r="R600" s="331">
        <v>6.3229999999999996E-3</v>
      </c>
      <c r="S600" s="331">
        <v>-1</v>
      </c>
      <c r="T600" s="331">
        <v>-1</v>
      </c>
      <c r="U600" s="331">
        <v>4.8942889999999997</v>
      </c>
      <c r="V600" s="331">
        <f t="shared" si="90"/>
        <v>3.3489926180330499E-3</v>
      </c>
      <c r="W600" s="331">
        <f t="shared" si="91"/>
        <v>1.9562939280831998E-4</v>
      </c>
      <c r="X600" s="331">
        <f t="shared" si="92"/>
        <v>1.7067196243860999E-4</v>
      </c>
      <c r="Y600" s="331">
        <f t="shared" si="93"/>
        <v>1.6329309052946997E-4</v>
      </c>
      <c r="Z600" s="331">
        <f t="shared" si="94"/>
        <v>1.9165886746969998E-4</v>
      </c>
      <c r="AA600" s="331">
        <f t="shared" si="95"/>
        <v>1.813743029474E-5</v>
      </c>
      <c r="AB600" s="331">
        <f t="shared" si="96"/>
        <v>6.9699144131299989E-6</v>
      </c>
      <c r="AC600" s="331">
        <f t="shared" si="97"/>
        <v>0</v>
      </c>
      <c r="AD600" s="331">
        <f t="shared" si="98"/>
        <v>0</v>
      </c>
      <c r="AE600" s="468">
        <f t="shared" si="99"/>
        <v>5.3950301191085888E-3</v>
      </c>
    </row>
    <row r="601" spans="1:31" x14ac:dyDescent="0.25">
      <c r="A601" s="11">
        <v>2275050011</v>
      </c>
      <c r="B601" s="4" t="s">
        <v>251</v>
      </c>
      <c r="C601" s="4" t="s">
        <v>247</v>
      </c>
      <c r="D601" s="9" t="s">
        <v>27</v>
      </c>
      <c r="E601" s="9">
        <v>2007</v>
      </c>
      <c r="F601" s="9">
        <v>79</v>
      </c>
      <c r="G601" s="9" t="s">
        <v>149</v>
      </c>
      <c r="H601" s="9" t="s">
        <v>113</v>
      </c>
      <c r="I601" s="9" t="s">
        <v>99</v>
      </c>
      <c r="J601" s="9" t="s">
        <v>129</v>
      </c>
      <c r="K601" s="9" t="s">
        <v>33</v>
      </c>
      <c r="L601" s="331">
        <v>1.5190779999999999</v>
      </c>
      <c r="M601" s="331">
        <v>8.8735999999999995E-2</v>
      </c>
      <c r="N601" s="331">
        <v>7.7415999999999999E-2</v>
      </c>
      <c r="O601" s="331">
        <v>7.4068999999999996E-2</v>
      </c>
      <c r="P601" s="331">
        <v>8.6934999999999998E-2</v>
      </c>
      <c r="Q601" s="331">
        <v>8.2269999999999999E-3</v>
      </c>
      <c r="R601" s="331">
        <v>3.1619999999999999E-3</v>
      </c>
      <c r="S601" s="331">
        <v>-1</v>
      </c>
      <c r="T601" s="331">
        <v>-1</v>
      </c>
      <c r="U601" s="331">
        <v>2.4471440000000002</v>
      </c>
      <c r="V601" s="331">
        <f t="shared" si="90"/>
        <v>1.6744968601721799E-3</v>
      </c>
      <c r="W601" s="331">
        <f t="shared" si="91"/>
        <v>9.7814696404159988E-5</v>
      </c>
      <c r="X601" s="331">
        <f t="shared" si="92"/>
        <v>8.5336532374960004E-5</v>
      </c>
      <c r="Y601" s="331">
        <f t="shared" si="93"/>
        <v>8.1647096420389996E-5</v>
      </c>
      <c r="Z601" s="331">
        <f t="shared" si="94"/>
        <v>9.5829433734849991E-5</v>
      </c>
      <c r="AA601" s="331">
        <f t="shared" si="95"/>
        <v>9.0687151473700002E-6</v>
      </c>
      <c r="AB601" s="331">
        <f t="shared" si="96"/>
        <v>3.4855083622199998E-6</v>
      </c>
      <c r="AC601" s="331">
        <f t="shared" si="97"/>
        <v>0</v>
      </c>
      <c r="AD601" s="331">
        <f t="shared" si="98"/>
        <v>0</v>
      </c>
      <c r="AE601" s="468">
        <f t="shared" si="99"/>
        <v>2.6975145083986398E-3</v>
      </c>
    </row>
    <row r="602" spans="1:31" x14ac:dyDescent="0.25">
      <c r="A602" s="11">
        <v>2275050011</v>
      </c>
      <c r="B602" s="4" t="s">
        <v>251</v>
      </c>
      <c r="C602" s="4" t="s">
        <v>247</v>
      </c>
      <c r="D602" s="9" t="s">
        <v>27</v>
      </c>
      <c r="E602" s="9">
        <v>2007</v>
      </c>
      <c r="F602" s="9">
        <v>80</v>
      </c>
      <c r="G602" s="9" t="s">
        <v>149</v>
      </c>
      <c r="H602" s="9" t="s">
        <v>113</v>
      </c>
      <c r="I602" s="9" t="s">
        <v>120</v>
      </c>
      <c r="J602" s="9" t="s">
        <v>129</v>
      </c>
      <c r="K602" s="9" t="s">
        <v>33</v>
      </c>
      <c r="L602" s="331">
        <v>0.75953899999999996</v>
      </c>
      <c r="M602" s="331">
        <v>4.4367999999999998E-2</v>
      </c>
      <c r="N602" s="331">
        <v>3.8707999999999999E-2</v>
      </c>
      <c r="O602" s="331">
        <v>3.7033999999999997E-2</v>
      </c>
      <c r="P602" s="331">
        <v>4.3468E-2</v>
      </c>
      <c r="Q602" s="331">
        <v>4.1139999999999996E-3</v>
      </c>
      <c r="R602" s="331">
        <v>1.5809999999999999E-3</v>
      </c>
      <c r="S602" s="331">
        <v>-1</v>
      </c>
      <c r="T602" s="331">
        <v>-1</v>
      </c>
      <c r="U602" s="331">
        <v>1.2235720000000001</v>
      </c>
      <c r="V602" s="331">
        <f t="shared" si="90"/>
        <v>8.3724843008608997E-4</v>
      </c>
      <c r="W602" s="331">
        <f t="shared" si="91"/>
        <v>4.8907348202079994E-5</v>
      </c>
      <c r="X602" s="331">
        <f t="shared" si="92"/>
        <v>4.2668266187480002E-5</v>
      </c>
      <c r="Y602" s="331">
        <f t="shared" si="93"/>
        <v>4.0822997054539995E-5</v>
      </c>
      <c r="Z602" s="331">
        <f t="shared" si="94"/>
        <v>4.7915268023079999E-5</v>
      </c>
      <c r="AA602" s="331">
        <f t="shared" si="95"/>
        <v>4.5349087293400001E-6</v>
      </c>
      <c r="AB602" s="331">
        <f t="shared" si="96"/>
        <v>1.7427541811099999E-6</v>
      </c>
      <c r="AC602" s="331">
        <f t="shared" si="97"/>
        <v>0</v>
      </c>
      <c r="AD602" s="331">
        <f t="shared" si="98"/>
        <v>0</v>
      </c>
      <c r="AE602" s="468">
        <f t="shared" si="99"/>
        <v>1.3487572541993199E-3</v>
      </c>
    </row>
    <row r="603" spans="1:31" x14ac:dyDescent="0.25">
      <c r="A603" s="11">
        <v>2275050011</v>
      </c>
      <c r="B603" s="4" t="s">
        <v>251</v>
      </c>
      <c r="C603" s="4" t="s">
        <v>247</v>
      </c>
      <c r="D603" s="9" t="s">
        <v>27</v>
      </c>
      <c r="E603" s="9">
        <v>2007</v>
      </c>
      <c r="F603" s="9">
        <v>81</v>
      </c>
      <c r="G603" s="9" t="s">
        <v>149</v>
      </c>
      <c r="H603" s="9" t="s">
        <v>113</v>
      </c>
      <c r="I603" s="9" t="s">
        <v>121</v>
      </c>
      <c r="J603" s="9" t="s">
        <v>129</v>
      </c>
      <c r="K603" s="9" t="s">
        <v>33</v>
      </c>
      <c r="L603" s="331">
        <v>47.850945000000003</v>
      </c>
      <c r="M603" s="331">
        <v>2.7951769999999998</v>
      </c>
      <c r="N603" s="331">
        <v>2.4385940000000002</v>
      </c>
      <c r="O603" s="331">
        <v>2.3331620000000002</v>
      </c>
      <c r="P603" s="331">
        <v>2.7384550000000001</v>
      </c>
      <c r="Q603" s="331">
        <v>0.25915300000000002</v>
      </c>
      <c r="R603" s="331">
        <v>9.9594000000000002E-2</v>
      </c>
      <c r="S603" s="331">
        <v>-1</v>
      </c>
      <c r="T603" s="331">
        <v>-1</v>
      </c>
      <c r="U603" s="331">
        <v>77.085047000000003</v>
      </c>
      <c r="V603" s="331">
        <f t="shared" si="90"/>
        <v>5.2746637867687948E-2</v>
      </c>
      <c r="W603" s="331">
        <f t="shared" si="91"/>
        <v>3.0811552205518697E-3</v>
      </c>
      <c r="X603" s="331">
        <f t="shared" si="92"/>
        <v>2.6880897466981398E-3</v>
      </c>
      <c r="Y603" s="331">
        <f t="shared" si="93"/>
        <v>2.5718708606622203E-3</v>
      </c>
      <c r="Z603" s="331">
        <f t="shared" si="94"/>
        <v>3.0186299184260502E-3</v>
      </c>
      <c r="AA603" s="331">
        <f t="shared" si="95"/>
        <v>2.8566728292043006E-4</v>
      </c>
      <c r="AB603" s="331">
        <f t="shared" si="96"/>
        <v>1.0978359260814E-4</v>
      </c>
      <c r="AC603" s="331">
        <f t="shared" si="97"/>
        <v>0</v>
      </c>
      <c r="AD603" s="331">
        <f t="shared" si="98"/>
        <v>0</v>
      </c>
      <c r="AE603" s="468">
        <f t="shared" si="99"/>
        <v>8.4971719139981569E-2</v>
      </c>
    </row>
    <row r="604" spans="1:31" x14ac:dyDescent="0.25">
      <c r="A604" s="11">
        <v>2275050011</v>
      </c>
      <c r="B604" s="4" t="s">
        <v>251</v>
      </c>
      <c r="C604" s="4" t="s">
        <v>247</v>
      </c>
      <c r="D604" s="9" t="s">
        <v>27</v>
      </c>
      <c r="E604" s="9">
        <v>2007</v>
      </c>
      <c r="F604" s="9">
        <v>82</v>
      </c>
      <c r="G604" s="9" t="s">
        <v>149</v>
      </c>
      <c r="H604" s="9" t="s">
        <v>113</v>
      </c>
      <c r="I604" s="9" t="s">
        <v>124</v>
      </c>
      <c r="J604" s="9" t="s">
        <v>129</v>
      </c>
      <c r="K604" s="9" t="s">
        <v>33</v>
      </c>
      <c r="L604" s="331">
        <v>34.938785000000003</v>
      </c>
      <c r="M604" s="331">
        <v>2.0409229999999998</v>
      </c>
      <c r="N604" s="331">
        <v>1.7805610000000001</v>
      </c>
      <c r="O604" s="331">
        <v>1.703578</v>
      </c>
      <c r="P604" s="331">
        <v>1.9995069999999999</v>
      </c>
      <c r="Q604" s="331">
        <v>0.189223</v>
      </c>
      <c r="R604" s="331">
        <v>7.2719000000000006E-2</v>
      </c>
      <c r="S604" s="331">
        <v>-1</v>
      </c>
      <c r="T604" s="331">
        <v>-1</v>
      </c>
      <c r="U604" s="331">
        <v>56.284320000000001</v>
      </c>
      <c r="V604" s="331">
        <f t="shared" si="90"/>
        <v>3.8513417863158352E-2</v>
      </c>
      <c r="W604" s="331">
        <f t="shared" si="91"/>
        <v>2.2497325057391293E-3</v>
      </c>
      <c r="X604" s="331">
        <f t="shared" si="92"/>
        <v>1.9627325284449098E-3</v>
      </c>
      <c r="Y604" s="331">
        <f t="shared" si="93"/>
        <v>1.8778732968671799E-3</v>
      </c>
      <c r="Z604" s="331">
        <f t="shared" si="94"/>
        <v>2.2040791805241701E-3</v>
      </c>
      <c r="AA604" s="331">
        <f t="shared" si="95"/>
        <v>2.0858265301213001E-4</v>
      </c>
      <c r="AB604" s="331">
        <f t="shared" si="96"/>
        <v>8.0158976151890006E-5</v>
      </c>
      <c r="AC604" s="331">
        <f t="shared" si="97"/>
        <v>0</v>
      </c>
      <c r="AD604" s="331">
        <f t="shared" si="98"/>
        <v>0</v>
      </c>
      <c r="AE604" s="468">
        <f t="shared" si="99"/>
        <v>6.2042842511659195E-2</v>
      </c>
    </row>
    <row r="605" spans="1:31" x14ac:dyDescent="0.25">
      <c r="A605" s="11">
        <v>2275050011</v>
      </c>
      <c r="B605" s="4" t="s">
        <v>251</v>
      </c>
      <c r="C605" s="4" t="s">
        <v>247</v>
      </c>
      <c r="D605" s="9" t="s">
        <v>27</v>
      </c>
      <c r="E605" s="9">
        <v>2007</v>
      </c>
      <c r="F605" s="9">
        <v>83</v>
      </c>
      <c r="G605" s="9" t="s">
        <v>150</v>
      </c>
      <c r="H605" s="9" t="s">
        <v>113</v>
      </c>
      <c r="I605" s="9" t="s">
        <v>42</v>
      </c>
      <c r="J605" s="9" t="s">
        <v>129</v>
      </c>
      <c r="K605" s="9" t="s">
        <v>33</v>
      </c>
      <c r="L605" s="331">
        <v>27.343397</v>
      </c>
      <c r="M605" s="331">
        <v>1.5972440000000001</v>
      </c>
      <c r="N605" s="331">
        <v>1.393483</v>
      </c>
      <c r="O605" s="331">
        <v>1.3332349999999999</v>
      </c>
      <c r="P605" s="331">
        <v>1.564832</v>
      </c>
      <c r="Q605" s="331">
        <v>0.148087</v>
      </c>
      <c r="R605" s="331">
        <v>5.6911000000000003E-2</v>
      </c>
      <c r="S605" s="331">
        <v>-1</v>
      </c>
      <c r="T605" s="331">
        <v>-1</v>
      </c>
      <c r="U605" s="331">
        <v>44.048597999999998</v>
      </c>
      <c r="V605" s="331">
        <f t="shared" si="90"/>
        <v>3.0140935766920066E-2</v>
      </c>
      <c r="W605" s="331">
        <f t="shared" si="91"/>
        <v>1.7606601260296399E-3</v>
      </c>
      <c r="X605" s="331">
        <f t="shared" si="92"/>
        <v>1.5360520711927299E-3</v>
      </c>
      <c r="Y605" s="331">
        <f t="shared" si="93"/>
        <v>1.4696400193878498E-3</v>
      </c>
      <c r="Z605" s="331">
        <f t="shared" si="94"/>
        <v>1.7249320118499199E-3</v>
      </c>
      <c r="AA605" s="331">
        <f t="shared" si="95"/>
        <v>1.6323797496396999E-4</v>
      </c>
      <c r="AB605" s="331">
        <f t="shared" si="96"/>
        <v>6.2733638963409998E-5</v>
      </c>
      <c r="AC605" s="331">
        <f t="shared" si="97"/>
        <v>0</v>
      </c>
      <c r="AD605" s="331">
        <f t="shared" si="98"/>
        <v>0</v>
      </c>
      <c r="AE605" s="468">
        <f t="shared" si="99"/>
        <v>4.8555267765043375E-2</v>
      </c>
    </row>
    <row r="606" spans="1:31" x14ac:dyDescent="0.25">
      <c r="A606" s="11">
        <v>2275050011</v>
      </c>
      <c r="B606" s="4" t="s">
        <v>251</v>
      </c>
      <c r="C606" s="4" t="s">
        <v>247</v>
      </c>
      <c r="D606" s="9" t="s">
        <v>27</v>
      </c>
      <c r="E606" s="9">
        <v>2007</v>
      </c>
      <c r="F606" s="9">
        <v>84</v>
      </c>
      <c r="G606" s="9" t="s">
        <v>151</v>
      </c>
      <c r="H606" s="9" t="s">
        <v>116</v>
      </c>
      <c r="I606" s="9" t="s">
        <v>42</v>
      </c>
      <c r="J606" s="9" t="s">
        <v>129</v>
      </c>
      <c r="K606" s="9" t="s">
        <v>33</v>
      </c>
      <c r="L606" s="331">
        <v>623.64878099999999</v>
      </c>
      <c r="M606" s="331">
        <v>32.811444000000002</v>
      </c>
      <c r="N606" s="331">
        <v>28.625672000000002</v>
      </c>
      <c r="O606" s="331">
        <v>27.388041000000001</v>
      </c>
      <c r="P606" s="331">
        <v>32.145617000000001</v>
      </c>
      <c r="Q606" s="331">
        <v>0.185031</v>
      </c>
      <c r="R606" s="331">
        <v>0.61992100000000006</v>
      </c>
      <c r="S606" s="331">
        <v>-1</v>
      </c>
      <c r="T606" s="331">
        <v>-1</v>
      </c>
      <c r="U606" s="331">
        <v>479.815089</v>
      </c>
      <c r="V606" s="331">
        <f t="shared" si="90"/>
        <v>0.68745510476401306</v>
      </c>
      <c r="W606" s="331">
        <f t="shared" si="91"/>
        <v>3.6168425818631639E-2</v>
      </c>
      <c r="X606" s="331">
        <f t="shared" si="92"/>
        <v>3.1554402001950317E-2</v>
      </c>
      <c r="Y606" s="331">
        <f t="shared" si="93"/>
        <v>3.0190147353043709E-2</v>
      </c>
      <c r="Z606" s="331">
        <f t="shared" si="94"/>
        <v>3.5434477186028268E-2</v>
      </c>
      <c r="AA606" s="331">
        <f t="shared" si="95"/>
        <v>2.0396176400060999E-4</v>
      </c>
      <c r="AB606" s="331">
        <f t="shared" si="96"/>
        <v>6.8334592960650996E-4</v>
      </c>
      <c r="AC606" s="331">
        <f t="shared" si="97"/>
        <v>0</v>
      </c>
      <c r="AD606" s="331">
        <f t="shared" si="98"/>
        <v>0</v>
      </c>
      <c r="AE606" s="468">
        <f t="shared" si="99"/>
        <v>0.52890559931335657</v>
      </c>
    </row>
    <row r="607" spans="1:31" x14ac:dyDescent="0.25">
      <c r="A607" s="11">
        <v>2275050011</v>
      </c>
      <c r="B607" s="4" t="s">
        <v>251</v>
      </c>
      <c r="C607" s="4" t="s">
        <v>247</v>
      </c>
      <c r="D607" s="9" t="s">
        <v>27</v>
      </c>
      <c r="E607" s="9">
        <v>2007</v>
      </c>
      <c r="F607" s="9">
        <v>85</v>
      </c>
      <c r="G607" s="9" t="s">
        <v>152</v>
      </c>
      <c r="H607" s="9" t="s">
        <v>116</v>
      </c>
      <c r="I607" s="9" t="s">
        <v>42</v>
      </c>
      <c r="J607" s="9" t="s">
        <v>129</v>
      </c>
      <c r="K607" s="9" t="s">
        <v>33</v>
      </c>
      <c r="L607" s="331">
        <v>153.356258</v>
      </c>
      <c r="M607" s="331">
        <v>8.0683880000000006</v>
      </c>
      <c r="N607" s="331">
        <v>7.0391000000000004</v>
      </c>
      <c r="O607" s="331">
        <v>6.7347640000000002</v>
      </c>
      <c r="P607" s="331">
        <v>7.9046599999999998</v>
      </c>
      <c r="Q607" s="331">
        <v>4.5499999999999999E-2</v>
      </c>
      <c r="R607" s="331">
        <v>0.15243999999999999</v>
      </c>
      <c r="S607" s="331">
        <v>-1</v>
      </c>
      <c r="T607" s="331">
        <v>-1</v>
      </c>
      <c r="U607" s="331">
        <v>117.987317</v>
      </c>
      <c r="V607" s="331">
        <f t="shared" si="90"/>
        <v>0.16904633765267799</v>
      </c>
      <c r="W607" s="331">
        <f t="shared" si="91"/>
        <v>8.8938753458682792E-3</v>
      </c>
      <c r="X607" s="331">
        <f t="shared" si="92"/>
        <v>7.7592795422209999E-3</v>
      </c>
      <c r="Y607" s="331">
        <f t="shared" si="93"/>
        <v>7.4238065273808393E-3</v>
      </c>
      <c r="Z607" s="331">
        <f t="shared" si="94"/>
        <v>8.7133961197045987E-3</v>
      </c>
      <c r="AA607" s="331">
        <f t="shared" si="95"/>
        <v>5.0155164604999997E-5</v>
      </c>
      <c r="AB607" s="331">
        <f t="shared" si="96"/>
        <v>1.6803633609639997E-4</v>
      </c>
      <c r="AC607" s="331">
        <f t="shared" si="97"/>
        <v>0</v>
      </c>
      <c r="AD607" s="331">
        <f t="shared" si="98"/>
        <v>0</v>
      </c>
      <c r="AE607" s="468">
        <f t="shared" si="99"/>
        <v>0.13005875396565525</v>
      </c>
    </row>
    <row r="608" spans="1:31" x14ac:dyDescent="0.25">
      <c r="A608" s="11">
        <v>2275050011</v>
      </c>
      <c r="B608" s="4" t="s">
        <v>251</v>
      </c>
      <c r="C608" s="4" t="s">
        <v>247</v>
      </c>
      <c r="D608" s="9" t="s">
        <v>27</v>
      </c>
      <c r="E608" s="9">
        <v>2007</v>
      </c>
      <c r="F608" s="9">
        <v>86</v>
      </c>
      <c r="G608" s="9" t="s">
        <v>152</v>
      </c>
      <c r="H608" s="9" t="s">
        <v>116</v>
      </c>
      <c r="I608" s="9" t="s">
        <v>30</v>
      </c>
      <c r="J608" s="9" t="s">
        <v>129</v>
      </c>
      <c r="K608" s="9" t="s">
        <v>33</v>
      </c>
      <c r="L608" s="331">
        <v>199.363135</v>
      </c>
      <c r="M608" s="331">
        <v>10.488904</v>
      </c>
      <c r="N608" s="331">
        <v>9.1508299999999991</v>
      </c>
      <c r="O608" s="331">
        <v>8.7551930000000002</v>
      </c>
      <c r="P608" s="331">
        <v>10.276058000000001</v>
      </c>
      <c r="Q608" s="331">
        <v>5.9149E-2</v>
      </c>
      <c r="R608" s="331">
        <v>0.19817100000000001</v>
      </c>
      <c r="S608" s="331">
        <v>-1</v>
      </c>
      <c r="T608" s="331">
        <v>-1</v>
      </c>
      <c r="U608" s="331">
        <v>153.383512</v>
      </c>
      <c r="V608" s="331">
        <f t="shared" si="90"/>
        <v>0.21976023850755683</v>
      </c>
      <c r="W608" s="331">
        <f t="shared" si="91"/>
        <v>1.1562037508704239E-2</v>
      </c>
      <c r="X608" s="331">
        <f t="shared" si="92"/>
        <v>1.0087063404887298E-2</v>
      </c>
      <c r="Y608" s="331">
        <f t="shared" si="93"/>
        <v>9.6509482651328284E-3</v>
      </c>
      <c r="Z608" s="331">
        <f t="shared" si="94"/>
        <v>1.132741495561598E-2</v>
      </c>
      <c r="AA608" s="331">
        <f t="shared" si="95"/>
        <v>6.520061167518999E-5</v>
      </c>
      <c r="AB608" s="331">
        <f t="shared" si="96"/>
        <v>2.1844613461401E-4</v>
      </c>
      <c r="AC608" s="331">
        <f t="shared" si="97"/>
        <v>0</v>
      </c>
      <c r="AD608" s="331">
        <f t="shared" si="98"/>
        <v>0</v>
      </c>
      <c r="AE608" s="468">
        <f t="shared" si="99"/>
        <v>0.16907638004512071</v>
      </c>
    </row>
    <row r="609" spans="1:31" x14ac:dyDescent="0.25">
      <c r="A609" s="11">
        <v>2275050011</v>
      </c>
      <c r="B609" s="4" t="s">
        <v>251</v>
      </c>
      <c r="C609" s="4" t="s">
        <v>247</v>
      </c>
      <c r="D609" s="9" t="s">
        <v>27</v>
      </c>
      <c r="E609" s="9">
        <v>2007</v>
      </c>
      <c r="F609" s="9">
        <v>87</v>
      </c>
      <c r="G609" s="9" t="s">
        <v>153</v>
      </c>
      <c r="H609" s="9" t="s">
        <v>134</v>
      </c>
      <c r="I609" s="9" t="s">
        <v>42</v>
      </c>
      <c r="J609" s="9" t="s">
        <v>129</v>
      </c>
      <c r="K609" s="9" t="s">
        <v>33</v>
      </c>
      <c r="L609" s="331">
        <v>98.679395999999997</v>
      </c>
      <c r="M609" s="331">
        <v>5.412515</v>
      </c>
      <c r="N609" s="331">
        <v>4.7220380000000004</v>
      </c>
      <c r="O609" s="331">
        <v>4.517881</v>
      </c>
      <c r="P609" s="331">
        <v>5.3026819999999999</v>
      </c>
      <c r="Q609" s="331">
        <v>0.12995399999999999</v>
      </c>
      <c r="R609" s="331">
        <v>0.14150299999999999</v>
      </c>
      <c r="S609" s="331">
        <v>-1</v>
      </c>
      <c r="T609" s="331">
        <v>-1</v>
      </c>
      <c r="U609" s="331">
        <v>109.522195</v>
      </c>
      <c r="V609" s="331">
        <f t="shared" si="90"/>
        <v>0.10877541427476875</v>
      </c>
      <c r="W609" s="331">
        <f t="shared" si="91"/>
        <v>5.9662765000446502E-3</v>
      </c>
      <c r="X609" s="331">
        <f t="shared" si="92"/>
        <v>5.2051558936497804E-3</v>
      </c>
      <c r="Y609" s="331">
        <f t="shared" si="93"/>
        <v>4.9801113235341098E-3</v>
      </c>
      <c r="Z609" s="331">
        <f t="shared" si="94"/>
        <v>5.8452063419334194E-3</v>
      </c>
      <c r="AA609" s="331">
        <f t="shared" si="95"/>
        <v>1.4324976397973998E-4</v>
      </c>
      <c r="AB609" s="331">
        <f t="shared" si="96"/>
        <v>1.5598035729892998E-4</v>
      </c>
      <c r="AC609" s="331">
        <f t="shared" si="97"/>
        <v>0</v>
      </c>
      <c r="AD609" s="331">
        <f t="shared" si="98"/>
        <v>0</v>
      </c>
      <c r="AE609" s="468">
        <f t="shared" si="99"/>
        <v>0.12072755424452544</v>
      </c>
    </row>
    <row r="610" spans="1:31" x14ac:dyDescent="0.25">
      <c r="A610" s="11" t="s">
        <v>250</v>
      </c>
      <c r="B610" s="4" t="s">
        <v>251</v>
      </c>
      <c r="C610" s="4" t="s">
        <v>245</v>
      </c>
      <c r="D610" s="9" t="s">
        <v>27</v>
      </c>
      <c r="E610" s="9">
        <v>2007</v>
      </c>
      <c r="F610" s="9">
        <v>88</v>
      </c>
      <c r="G610" s="9" t="s">
        <v>177</v>
      </c>
      <c r="H610" s="9" t="s">
        <v>178</v>
      </c>
      <c r="I610" s="9" t="s">
        <v>42</v>
      </c>
      <c r="J610" s="9" t="s">
        <v>107</v>
      </c>
      <c r="K610" s="9" t="s">
        <v>33</v>
      </c>
      <c r="L610" s="331">
        <v>3.9524870000000001</v>
      </c>
      <c r="M610" s="331">
        <v>0.37739200000000001</v>
      </c>
      <c r="N610" s="331">
        <v>0.43635299999999999</v>
      </c>
      <c r="O610" s="331">
        <v>0.43407800000000002</v>
      </c>
      <c r="P610" s="331">
        <v>0.43635299999999999</v>
      </c>
      <c r="Q610" s="331">
        <v>0.16758899999999999</v>
      </c>
      <c r="R610" s="331">
        <v>8.3624000000000004E-2</v>
      </c>
      <c r="S610" s="331">
        <v>-1</v>
      </c>
      <c r="T610" s="331">
        <v>-1</v>
      </c>
      <c r="U610" s="331">
        <v>64.724470999999994</v>
      </c>
      <c r="V610" s="331">
        <f t="shared" si="90"/>
        <v>4.3568711227279702E-3</v>
      </c>
      <c r="W610" s="331">
        <f t="shared" si="91"/>
        <v>4.1600346990351998E-4</v>
      </c>
      <c r="X610" s="331">
        <f t="shared" si="92"/>
        <v>4.8099684705242996E-4</v>
      </c>
      <c r="Y610" s="331">
        <f t="shared" si="93"/>
        <v>4.7848908882217999E-4</v>
      </c>
      <c r="Z610" s="331">
        <f t="shared" si="94"/>
        <v>4.8099684705242996E-4</v>
      </c>
      <c r="AA610" s="331">
        <f t="shared" si="95"/>
        <v>1.8473525013158997E-4</v>
      </c>
      <c r="AB610" s="331">
        <f t="shared" si="96"/>
        <v>9.2179680987440008E-5</v>
      </c>
      <c r="AC610" s="331">
        <f t="shared" si="97"/>
        <v>0</v>
      </c>
      <c r="AD610" s="331">
        <f t="shared" si="98"/>
        <v>0</v>
      </c>
      <c r="AE610" s="468">
        <f t="shared" si="99"/>
        <v>7.1346516417066991E-2</v>
      </c>
    </row>
    <row r="611" spans="1:31" x14ac:dyDescent="0.25">
      <c r="A611" s="11" t="s">
        <v>250</v>
      </c>
      <c r="B611" s="4" t="s">
        <v>251</v>
      </c>
      <c r="C611" s="4" t="s">
        <v>245</v>
      </c>
      <c r="D611" s="9" t="s">
        <v>27</v>
      </c>
      <c r="E611" s="9">
        <v>2007</v>
      </c>
      <c r="F611" s="9">
        <v>89</v>
      </c>
      <c r="G611" s="9" t="s">
        <v>177</v>
      </c>
      <c r="H611" s="9" t="s">
        <v>178</v>
      </c>
      <c r="I611" s="9" t="s">
        <v>30</v>
      </c>
      <c r="J611" s="9" t="s">
        <v>107</v>
      </c>
      <c r="K611" s="9" t="s">
        <v>33</v>
      </c>
      <c r="L611" s="331">
        <v>61.922291000000001</v>
      </c>
      <c r="M611" s="331">
        <v>5.9124670000000004</v>
      </c>
      <c r="N611" s="331">
        <v>6.8361960000000002</v>
      </c>
      <c r="O611" s="331">
        <v>6.8005490000000002</v>
      </c>
      <c r="P611" s="331">
        <v>6.8361960000000002</v>
      </c>
      <c r="Q611" s="331">
        <v>2.6255660000000001</v>
      </c>
      <c r="R611" s="331">
        <v>1.3101100000000001</v>
      </c>
      <c r="S611" s="331">
        <v>-1</v>
      </c>
      <c r="T611" s="331">
        <v>-1</v>
      </c>
      <c r="U611" s="331">
        <v>1014.016712</v>
      </c>
      <c r="V611" s="331">
        <f t="shared" si="90"/>
        <v>6.825764171041121E-2</v>
      </c>
      <c r="W611" s="331">
        <f t="shared" si="91"/>
        <v>6.5173792441017703E-3</v>
      </c>
      <c r="X611" s="331">
        <f t="shared" si="92"/>
        <v>7.53561616817676E-3</v>
      </c>
      <c r="Y611" s="331">
        <f t="shared" si="93"/>
        <v>7.4963220769091897E-3</v>
      </c>
      <c r="Z611" s="331">
        <f t="shared" si="94"/>
        <v>7.53561616817676E-3</v>
      </c>
      <c r="AA611" s="331">
        <f t="shared" si="95"/>
        <v>2.8941910969514598E-3</v>
      </c>
      <c r="AB611" s="331">
        <f t="shared" si="96"/>
        <v>1.4441490703440999E-3</v>
      </c>
      <c r="AC611" s="331">
        <f t="shared" si="97"/>
        <v>0</v>
      </c>
      <c r="AD611" s="331">
        <f t="shared" si="98"/>
        <v>0</v>
      </c>
      <c r="AE611" s="468">
        <f t="shared" si="99"/>
        <v>1.1177620901666125</v>
      </c>
    </row>
    <row r="612" spans="1:31" x14ac:dyDescent="0.25">
      <c r="A612" s="11" t="s">
        <v>250</v>
      </c>
      <c r="B612" s="4" t="s">
        <v>251</v>
      </c>
      <c r="C612" s="4" t="s">
        <v>245</v>
      </c>
      <c r="D612" s="9" t="s">
        <v>27</v>
      </c>
      <c r="E612" s="9">
        <v>2007</v>
      </c>
      <c r="F612" s="9">
        <v>90</v>
      </c>
      <c r="G612" s="9" t="s">
        <v>181</v>
      </c>
      <c r="H612" s="9" t="s">
        <v>182</v>
      </c>
      <c r="I612" s="9" t="s">
        <v>42</v>
      </c>
      <c r="J612" s="9" t="s">
        <v>107</v>
      </c>
      <c r="K612" s="9" t="s">
        <v>33</v>
      </c>
      <c r="L612" s="331">
        <v>19.263414000000001</v>
      </c>
      <c r="M612" s="331">
        <v>4.3736329999999999</v>
      </c>
      <c r="N612" s="331">
        <v>5.0569439999999997</v>
      </c>
      <c r="O612" s="331">
        <v>5.0305739999999997</v>
      </c>
      <c r="P612" s="331">
        <v>5.0569439999999997</v>
      </c>
      <c r="Q612" s="331">
        <v>0.53410999999999997</v>
      </c>
      <c r="R612" s="331">
        <v>0.32304300000000002</v>
      </c>
      <c r="S612" s="331">
        <v>-1</v>
      </c>
      <c r="T612" s="331">
        <v>-1</v>
      </c>
      <c r="U612" s="331">
        <v>250.03322800000001</v>
      </c>
      <c r="V612" s="331">
        <f t="shared" si="90"/>
        <v>2.123427912141234E-2</v>
      </c>
      <c r="W612" s="331">
        <f t="shared" si="91"/>
        <v>4.8211051216892299E-3</v>
      </c>
      <c r="X612" s="331">
        <f t="shared" si="92"/>
        <v>5.5743265652366389E-3</v>
      </c>
      <c r="Y612" s="331">
        <f t="shared" si="93"/>
        <v>5.5452586159919397E-3</v>
      </c>
      <c r="Z612" s="331">
        <f t="shared" si="94"/>
        <v>5.5743265652366389E-3</v>
      </c>
      <c r="AA612" s="331">
        <f t="shared" si="95"/>
        <v>5.8875549378409992E-4</v>
      </c>
      <c r="AB612" s="331">
        <f t="shared" si="96"/>
        <v>3.5609395251633001E-4</v>
      </c>
      <c r="AC612" s="331">
        <f t="shared" si="97"/>
        <v>0</v>
      </c>
      <c r="AD612" s="331">
        <f t="shared" si="98"/>
        <v>0</v>
      </c>
      <c r="AE612" s="468">
        <f t="shared" si="99"/>
        <v>0.27561445510020866</v>
      </c>
    </row>
    <row r="613" spans="1:31" x14ac:dyDescent="0.25">
      <c r="A613" s="11" t="s">
        <v>250</v>
      </c>
      <c r="B613" s="4" t="s">
        <v>251</v>
      </c>
      <c r="C613" s="4" t="s">
        <v>245</v>
      </c>
      <c r="D613" s="9" t="s">
        <v>27</v>
      </c>
      <c r="E613" s="9">
        <v>2007</v>
      </c>
      <c r="F613" s="9">
        <v>91</v>
      </c>
      <c r="G613" s="9" t="s">
        <v>181</v>
      </c>
      <c r="H613" s="9" t="s">
        <v>182</v>
      </c>
      <c r="I613" s="9" t="s">
        <v>30</v>
      </c>
      <c r="J613" s="9" t="s">
        <v>107</v>
      </c>
      <c r="K613" s="9" t="s">
        <v>33</v>
      </c>
      <c r="L613" s="331">
        <v>240.22610499999999</v>
      </c>
      <c r="M613" s="331">
        <v>54.541781999999998</v>
      </c>
      <c r="N613" s="331">
        <v>63.063065999999999</v>
      </c>
      <c r="O613" s="331">
        <v>62.734223</v>
      </c>
      <c r="P613" s="331">
        <v>63.063065999999999</v>
      </c>
      <c r="Q613" s="331">
        <v>6.6606680000000003</v>
      </c>
      <c r="R613" s="331">
        <v>4.0285349999999998</v>
      </c>
      <c r="S613" s="331">
        <v>-1</v>
      </c>
      <c r="T613" s="331">
        <v>-1</v>
      </c>
      <c r="U613" s="331">
        <v>3118.0614369999998</v>
      </c>
      <c r="V613" s="331">
        <f t="shared" si="90"/>
        <v>0.26480395249874755</v>
      </c>
      <c r="W613" s="331">
        <f t="shared" si="91"/>
        <v>6.0122023166154413E-2</v>
      </c>
      <c r="X613" s="331">
        <f t="shared" si="92"/>
        <v>6.9515130895076452E-2</v>
      </c>
      <c r="Y613" s="331">
        <f t="shared" si="93"/>
        <v>6.9152643536962127E-2</v>
      </c>
      <c r="Z613" s="331">
        <f t="shared" si="94"/>
        <v>6.9515130895076452E-2</v>
      </c>
      <c r="AA613" s="331">
        <f t="shared" si="95"/>
        <v>7.3421296685550795E-3</v>
      </c>
      <c r="AB613" s="331">
        <f t="shared" si="96"/>
        <v>4.4406996932308488E-3</v>
      </c>
      <c r="AC613" s="331">
        <f t="shared" si="97"/>
        <v>0</v>
      </c>
      <c r="AD613" s="331">
        <f t="shared" si="98"/>
        <v>0</v>
      </c>
      <c r="AE613" s="468">
        <f t="shared" si="99"/>
        <v>3.4370743872799521</v>
      </c>
    </row>
    <row r="614" spans="1:31" x14ac:dyDescent="0.25">
      <c r="A614" s="11" t="s">
        <v>250</v>
      </c>
      <c r="B614" s="4" t="s">
        <v>251</v>
      </c>
      <c r="C614" s="4" t="s">
        <v>245</v>
      </c>
      <c r="D614" s="9" t="s">
        <v>27</v>
      </c>
      <c r="E614" s="9">
        <v>2007</v>
      </c>
      <c r="F614" s="9">
        <v>92</v>
      </c>
      <c r="G614" s="9" t="s">
        <v>183</v>
      </c>
      <c r="H614" s="9" t="s">
        <v>161</v>
      </c>
      <c r="I614" s="9" t="s">
        <v>42</v>
      </c>
      <c r="J614" s="9" t="s">
        <v>107</v>
      </c>
      <c r="K614" s="9" t="s">
        <v>33</v>
      </c>
      <c r="L614" s="331">
        <v>79.920759000000004</v>
      </c>
      <c r="M614" s="331">
        <v>25.377234000000001</v>
      </c>
      <c r="N614" s="331">
        <v>22.139848000000001</v>
      </c>
      <c r="O614" s="331">
        <v>21.182631000000001</v>
      </c>
      <c r="P614" s="331">
        <v>24.862266000000002</v>
      </c>
      <c r="Q614" s="331">
        <v>1.7E-5</v>
      </c>
      <c r="R614" s="331">
        <v>0.216803</v>
      </c>
      <c r="S614" s="331">
        <v>-1</v>
      </c>
      <c r="T614" s="331">
        <v>-1</v>
      </c>
      <c r="U614" s="331">
        <v>167.80418399999999</v>
      </c>
      <c r="V614" s="331">
        <f t="shared" si="90"/>
        <v>8.8097556549484299E-2</v>
      </c>
      <c r="W614" s="331">
        <f t="shared" si="91"/>
        <v>2.7973612054716539E-2</v>
      </c>
      <c r="X614" s="331">
        <f t="shared" si="92"/>
        <v>2.4405004852080879E-2</v>
      </c>
      <c r="Y614" s="331">
        <f t="shared" si="93"/>
        <v>2.334985372685661E-2</v>
      </c>
      <c r="Z614" s="331">
        <f t="shared" si="94"/>
        <v>2.7405957004028463E-2</v>
      </c>
      <c r="AA614" s="331">
        <f t="shared" si="95"/>
        <v>1.8739292269999998E-8</v>
      </c>
      <c r="AB614" s="331">
        <f t="shared" si="96"/>
        <v>2.3898439894193E-4</v>
      </c>
      <c r="AC614" s="331">
        <f t="shared" si="97"/>
        <v>0</v>
      </c>
      <c r="AD614" s="331">
        <f t="shared" si="98"/>
        <v>0</v>
      </c>
      <c r="AE614" s="468">
        <f t="shared" si="99"/>
        <v>0.18497244988852102</v>
      </c>
    </row>
    <row r="615" spans="1:31" x14ac:dyDescent="0.25">
      <c r="A615" s="11" t="s">
        <v>250</v>
      </c>
      <c r="B615" s="4" t="s">
        <v>251</v>
      </c>
      <c r="C615" s="4" t="s">
        <v>245</v>
      </c>
      <c r="D615" s="9" t="s">
        <v>27</v>
      </c>
      <c r="E615" s="9">
        <v>2007</v>
      </c>
      <c r="F615" s="9">
        <v>93</v>
      </c>
      <c r="G615" s="9" t="s">
        <v>230</v>
      </c>
      <c r="H615" s="9" t="s">
        <v>231</v>
      </c>
      <c r="I615" s="9" t="s">
        <v>42</v>
      </c>
      <c r="J615" s="9" t="s">
        <v>107</v>
      </c>
      <c r="K615" s="9" t="s">
        <v>33</v>
      </c>
      <c r="L615" s="331">
        <v>1448.903309</v>
      </c>
      <c r="M615" s="331">
        <v>493.26173799999998</v>
      </c>
      <c r="N615" s="331">
        <v>570.32601599999998</v>
      </c>
      <c r="O615" s="331">
        <v>567.35205099999996</v>
      </c>
      <c r="P615" s="331">
        <v>570.32601599999998</v>
      </c>
      <c r="Q615" s="331">
        <v>16.236930000000001</v>
      </c>
      <c r="R615" s="331">
        <v>11.175034</v>
      </c>
      <c r="S615" s="331">
        <v>-1</v>
      </c>
      <c r="T615" s="331">
        <v>-1</v>
      </c>
      <c r="U615" s="331">
        <v>8649.4067379999997</v>
      </c>
      <c r="V615" s="331">
        <f t="shared" si="90"/>
        <v>1.5971425046071246</v>
      </c>
      <c r="W615" s="331">
        <f t="shared" si="91"/>
        <v>0.54372799258765669</v>
      </c>
      <c r="X615" s="331">
        <f t="shared" si="92"/>
        <v>0.62867681782404083</v>
      </c>
      <c r="Y615" s="331">
        <f t="shared" si="93"/>
        <v>0.62539858256899672</v>
      </c>
      <c r="Z615" s="331">
        <f t="shared" si="94"/>
        <v>0.62867681782404083</v>
      </c>
      <c r="AA615" s="331">
        <f t="shared" si="95"/>
        <v>1.7898151578678297E-2</v>
      </c>
      <c r="AB615" s="331">
        <f t="shared" si="96"/>
        <v>1.231836636783454E-2</v>
      </c>
      <c r="AC615" s="331">
        <f t="shared" si="97"/>
        <v>0</v>
      </c>
      <c r="AD615" s="331">
        <f t="shared" si="98"/>
        <v>0</v>
      </c>
      <c r="AE615" s="468">
        <f t="shared" si="99"/>
        <v>9.5343388720876057</v>
      </c>
    </row>
    <row r="616" spans="1:31" x14ac:dyDescent="0.25">
      <c r="A616" s="11">
        <v>2275050011</v>
      </c>
      <c r="B616" s="4" t="s">
        <v>251</v>
      </c>
      <c r="C616" s="4" t="s">
        <v>247</v>
      </c>
      <c r="D616" s="9" t="s">
        <v>27</v>
      </c>
      <c r="E616" s="9">
        <v>2007</v>
      </c>
      <c r="F616" s="9">
        <v>94</v>
      </c>
      <c r="G616" s="9" t="s">
        <v>154</v>
      </c>
      <c r="H616" s="9" t="s">
        <v>116</v>
      </c>
      <c r="I616" s="9" t="s">
        <v>42</v>
      </c>
      <c r="J616" s="9" t="s">
        <v>129</v>
      </c>
      <c r="K616" s="9" t="s">
        <v>33</v>
      </c>
      <c r="L616" s="331">
        <v>276.04126400000001</v>
      </c>
      <c r="M616" s="331">
        <v>14.523097999999999</v>
      </c>
      <c r="N616" s="331">
        <v>12.670379000000001</v>
      </c>
      <c r="O616" s="331">
        <v>12.122574999999999</v>
      </c>
      <c r="P616" s="331">
        <v>14.228388000000001</v>
      </c>
      <c r="Q616" s="331">
        <v>8.1899E-2</v>
      </c>
      <c r="R616" s="331">
        <v>0.274391</v>
      </c>
      <c r="S616" s="331">
        <v>-1</v>
      </c>
      <c r="T616" s="331">
        <v>-1</v>
      </c>
      <c r="U616" s="331">
        <v>212.37717000000001</v>
      </c>
      <c r="V616" s="331">
        <f t="shared" si="90"/>
        <v>0.30428340733389581</v>
      </c>
      <c r="W616" s="331">
        <f t="shared" si="91"/>
        <v>1.6008975181638376E-2</v>
      </c>
      <c r="X616" s="331">
        <f t="shared" si="92"/>
        <v>1.396670207368649E-2</v>
      </c>
      <c r="Y616" s="331">
        <f t="shared" si="93"/>
        <v>1.3362851528823249E-2</v>
      </c>
      <c r="Z616" s="331">
        <f t="shared" si="94"/>
        <v>1.5684113015468279E-2</v>
      </c>
      <c r="AA616" s="331">
        <f t="shared" si="95"/>
        <v>9.0278193977689995E-5</v>
      </c>
      <c r="AB616" s="331">
        <f t="shared" si="96"/>
        <v>3.0246430266220997E-4</v>
      </c>
      <c r="AC616" s="331">
        <f t="shared" si="97"/>
        <v>0</v>
      </c>
      <c r="AD616" s="331">
        <f t="shared" si="98"/>
        <v>0</v>
      </c>
      <c r="AE616" s="468">
        <f t="shared" si="99"/>
        <v>0.23410575647679269</v>
      </c>
    </row>
    <row r="617" spans="1:31" x14ac:dyDescent="0.25">
      <c r="A617" s="11">
        <v>2275050011</v>
      </c>
      <c r="B617" s="4" t="s">
        <v>251</v>
      </c>
      <c r="C617" s="4" t="s">
        <v>247</v>
      </c>
      <c r="D617" s="9" t="s">
        <v>27</v>
      </c>
      <c r="E617" s="9">
        <v>2007</v>
      </c>
      <c r="F617" s="9">
        <v>95</v>
      </c>
      <c r="G617" s="9" t="s">
        <v>154</v>
      </c>
      <c r="H617" s="9" t="s">
        <v>116</v>
      </c>
      <c r="I617" s="9" t="s">
        <v>30</v>
      </c>
      <c r="J617" s="9" t="s">
        <v>129</v>
      </c>
      <c r="K617" s="9" t="s">
        <v>33</v>
      </c>
      <c r="L617" s="331">
        <v>30.671251999999999</v>
      </c>
      <c r="M617" s="331">
        <v>1.6136779999999999</v>
      </c>
      <c r="N617" s="331">
        <v>1.4078200000000001</v>
      </c>
      <c r="O617" s="331">
        <v>1.3469530000000001</v>
      </c>
      <c r="P617" s="331">
        <v>1.580932</v>
      </c>
      <c r="Q617" s="331">
        <v>9.1000000000000004E-3</v>
      </c>
      <c r="R617" s="331">
        <v>3.0488000000000001E-2</v>
      </c>
      <c r="S617" s="331">
        <v>-1</v>
      </c>
      <c r="T617" s="331">
        <v>-1</v>
      </c>
      <c r="U617" s="331">
        <v>23.597463000000001</v>
      </c>
      <c r="V617" s="331">
        <f t="shared" si="90"/>
        <v>3.3809267971460118E-2</v>
      </c>
      <c r="W617" s="331">
        <f t="shared" si="91"/>
        <v>1.7787755100981799E-3</v>
      </c>
      <c r="X617" s="331">
        <f t="shared" si="92"/>
        <v>1.5518559084442001E-3</v>
      </c>
      <c r="Y617" s="331">
        <f t="shared" si="93"/>
        <v>1.48476152593843E-3</v>
      </c>
      <c r="Z617" s="331">
        <f t="shared" si="94"/>
        <v>1.7426792239409199E-3</v>
      </c>
      <c r="AA617" s="331">
        <f t="shared" si="95"/>
        <v>1.0031032921000001E-5</v>
      </c>
      <c r="AB617" s="331">
        <f t="shared" si="96"/>
        <v>3.360726721928E-5</v>
      </c>
      <c r="AC617" s="331">
        <f t="shared" si="97"/>
        <v>0</v>
      </c>
      <c r="AD617" s="331">
        <f t="shared" si="98"/>
        <v>0</v>
      </c>
      <c r="AE617" s="468">
        <f t="shared" si="99"/>
        <v>2.6011750352206531E-2</v>
      </c>
    </row>
    <row r="618" spans="1:31" x14ac:dyDescent="0.25">
      <c r="A618" s="11">
        <v>2275050011</v>
      </c>
      <c r="B618" s="4" t="s">
        <v>251</v>
      </c>
      <c r="C618" s="4" t="s">
        <v>247</v>
      </c>
      <c r="D618" s="9" t="s">
        <v>27</v>
      </c>
      <c r="E618" s="9">
        <v>2007</v>
      </c>
      <c r="F618" s="9">
        <v>96</v>
      </c>
      <c r="G618" s="9" t="s">
        <v>155</v>
      </c>
      <c r="H618" s="9" t="s">
        <v>116</v>
      </c>
      <c r="I618" s="9" t="s">
        <v>42</v>
      </c>
      <c r="J618" s="9" t="s">
        <v>129</v>
      </c>
      <c r="K618" s="9" t="s">
        <v>33</v>
      </c>
      <c r="L618" s="331">
        <v>2617.2801290000002</v>
      </c>
      <c r="M618" s="331">
        <v>137.70048800000001</v>
      </c>
      <c r="N618" s="331">
        <v>120.13396899999999</v>
      </c>
      <c r="O618" s="331">
        <v>114.93997400000001</v>
      </c>
      <c r="P618" s="331">
        <v>134.90619699999999</v>
      </c>
      <c r="Q618" s="331">
        <v>0.77652500000000002</v>
      </c>
      <c r="R618" s="331">
        <v>2.6016360000000001</v>
      </c>
      <c r="S618" s="331">
        <v>-1</v>
      </c>
      <c r="T618" s="331">
        <v>-1</v>
      </c>
      <c r="U618" s="331">
        <v>2013.6502089999999</v>
      </c>
      <c r="V618" s="331">
        <f t="shared" si="90"/>
        <v>2.8850574876349593</v>
      </c>
      <c r="W618" s="331">
        <f t="shared" si="91"/>
        <v>0.15178880531491928</v>
      </c>
      <c r="X618" s="331">
        <f t="shared" si="92"/>
        <v>0.13242503274388936</v>
      </c>
      <c r="Y618" s="331">
        <f t="shared" si="93"/>
        <v>0.12669963331130593</v>
      </c>
      <c r="Z618" s="331">
        <f t="shared" si="94"/>
        <v>0.14870862674218804</v>
      </c>
      <c r="AA618" s="331">
        <f t="shared" si="95"/>
        <v>8.5597228999774997E-4</v>
      </c>
      <c r="AB618" s="331">
        <f t="shared" si="96"/>
        <v>2.8678127873031597E-3</v>
      </c>
      <c r="AC618" s="331">
        <f t="shared" si="97"/>
        <v>0</v>
      </c>
      <c r="AD618" s="331">
        <f t="shared" si="98"/>
        <v>0</v>
      </c>
      <c r="AE618" s="468">
        <f t="shared" si="99"/>
        <v>2.2196693997645633</v>
      </c>
    </row>
    <row r="619" spans="1:31" x14ac:dyDescent="0.25">
      <c r="A619" s="11">
        <v>2275050011</v>
      </c>
      <c r="B619" s="4" t="s">
        <v>251</v>
      </c>
      <c r="C619" s="4" t="s">
        <v>247</v>
      </c>
      <c r="D619" s="9" t="s">
        <v>27</v>
      </c>
      <c r="E619" s="9">
        <v>2007</v>
      </c>
      <c r="F619" s="9">
        <v>97</v>
      </c>
      <c r="G619" s="9" t="s">
        <v>155</v>
      </c>
      <c r="H619" s="9" t="s">
        <v>116</v>
      </c>
      <c r="I619" s="9" t="s">
        <v>30</v>
      </c>
      <c r="J619" s="9" t="s">
        <v>129</v>
      </c>
      <c r="K619" s="9" t="s">
        <v>33</v>
      </c>
      <c r="L619" s="331">
        <v>30.671251999999999</v>
      </c>
      <c r="M619" s="331">
        <v>1.6136779999999999</v>
      </c>
      <c r="N619" s="331">
        <v>1.4078200000000001</v>
      </c>
      <c r="O619" s="331">
        <v>1.3469530000000001</v>
      </c>
      <c r="P619" s="331">
        <v>1.580932</v>
      </c>
      <c r="Q619" s="331">
        <v>9.1000000000000004E-3</v>
      </c>
      <c r="R619" s="331">
        <v>3.0488000000000001E-2</v>
      </c>
      <c r="S619" s="331">
        <v>-1</v>
      </c>
      <c r="T619" s="331">
        <v>-1</v>
      </c>
      <c r="U619" s="331">
        <v>23.597463000000001</v>
      </c>
      <c r="V619" s="331">
        <f t="shared" si="90"/>
        <v>3.3809267971460118E-2</v>
      </c>
      <c r="W619" s="331">
        <f t="shared" si="91"/>
        <v>1.7787755100981799E-3</v>
      </c>
      <c r="X619" s="331">
        <f t="shared" si="92"/>
        <v>1.5518559084442001E-3</v>
      </c>
      <c r="Y619" s="331">
        <f t="shared" si="93"/>
        <v>1.48476152593843E-3</v>
      </c>
      <c r="Z619" s="331">
        <f t="shared" si="94"/>
        <v>1.7426792239409199E-3</v>
      </c>
      <c r="AA619" s="331">
        <f t="shared" si="95"/>
        <v>1.0031032921000001E-5</v>
      </c>
      <c r="AB619" s="331">
        <f t="shared" si="96"/>
        <v>3.360726721928E-5</v>
      </c>
      <c r="AC619" s="331">
        <f t="shared" si="97"/>
        <v>0</v>
      </c>
      <c r="AD619" s="331">
        <f t="shared" si="98"/>
        <v>0</v>
      </c>
      <c r="AE619" s="468">
        <f t="shared" si="99"/>
        <v>2.6011750352206531E-2</v>
      </c>
    </row>
    <row r="620" spans="1:31" x14ac:dyDescent="0.25">
      <c r="A620" s="11">
        <v>2275050011</v>
      </c>
      <c r="B620" s="4" t="s">
        <v>251</v>
      </c>
      <c r="C620" s="4" t="s">
        <v>247</v>
      </c>
      <c r="D620" s="9" t="s">
        <v>27</v>
      </c>
      <c r="E620" s="9">
        <v>2007</v>
      </c>
      <c r="F620" s="9">
        <v>98</v>
      </c>
      <c r="G620" s="9" t="s">
        <v>155</v>
      </c>
      <c r="H620" s="9" t="s">
        <v>116</v>
      </c>
      <c r="I620" s="9" t="s">
        <v>99</v>
      </c>
      <c r="J620" s="9" t="s">
        <v>129</v>
      </c>
      <c r="K620" s="9" t="s">
        <v>33</v>
      </c>
      <c r="L620" s="331">
        <v>40.895001999999998</v>
      </c>
      <c r="M620" s="331">
        <v>2.15157</v>
      </c>
      <c r="N620" s="331">
        <v>1.8770929999999999</v>
      </c>
      <c r="O620" s="331">
        <v>1.7959369999999999</v>
      </c>
      <c r="P620" s="331">
        <v>2.1079089999999998</v>
      </c>
      <c r="Q620" s="331">
        <v>1.2133E-2</v>
      </c>
      <c r="R620" s="331">
        <v>4.0651E-2</v>
      </c>
      <c r="S620" s="331">
        <v>-1</v>
      </c>
      <c r="T620" s="331">
        <v>-1</v>
      </c>
      <c r="U620" s="331">
        <v>31.463284999999999</v>
      </c>
      <c r="V620" s="331">
        <f t="shared" si="90"/>
        <v>4.507902322707262E-2</v>
      </c>
      <c r="W620" s="331">
        <f t="shared" si="91"/>
        <v>2.3716999452566999E-3</v>
      </c>
      <c r="X620" s="331">
        <f t="shared" si="92"/>
        <v>2.0691408438218298E-3</v>
      </c>
      <c r="Y620" s="331">
        <f t="shared" si="93"/>
        <v>1.9796816671474697E-3</v>
      </c>
      <c r="Z620" s="331">
        <f t="shared" si="94"/>
        <v>2.3235719311507897E-3</v>
      </c>
      <c r="AA620" s="331">
        <f t="shared" si="95"/>
        <v>1.3374343124229998E-5</v>
      </c>
      <c r="AB620" s="331">
        <f t="shared" si="96"/>
        <v>4.4810057062809996E-5</v>
      </c>
      <c r="AC620" s="331">
        <f t="shared" si="97"/>
        <v>0</v>
      </c>
      <c r="AD620" s="331">
        <f t="shared" si="98"/>
        <v>0</v>
      </c>
      <c r="AE620" s="468">
        <f t="shared" si="99"/>
        <v>3.4682334905253347E-2</v>
      </c>
    </row>
    <row r="621" spans="1:31" x14ac:dyDescent="0.25">
      <c r="A621" s="11">
        <v>2275050011</v>
      </c>
      <c r="B621" s="4" t="s">
        <v>251</v>
      </c>
      <c r="C621" s="4" t="s">
        <v>247</v>
      </c>
      <c r="D621" s="9" t="s">
        <v>27</v>
      </c>
      <c r="E621" s="9">
        <v>2007</v>
      </c>
      <c r="F621" s="9">
        <v>99</v>
      </c>
      <c r="G621" s="9" t="s">
        <v>156</v>
      </c>
      <c r="H621" s="9" t="s">
        <v>116</v>
      </c>
      <c r="I621" s="9" t="s">
        <v>42</v>
      </c>
      <c r="J621" s="9" t="s">
        <v>129</v>
      </c>
      <c r="K621" s="9" t="s">
        <v>33</v>
      </c>
      <c r="L621" s="331">
        <v>736.11003600000004</v>
      </c>
      <c r="M621" s="331">
        <v>38.728262000000001</v>
      </c>
      <c r="N621" s="331">
        <v>33.787678999999997</v>
      </c>
      <c r="O621" s="331">
        <v>32.326867999999997</v>
      </c>
      <c r="P621" s="331">
        <v>37.942368000000002</v>
      </c>
      <c r="Q621" s="331">
        <v>0.21839800000000001</v>
      </c>
      <c r="R621" s="331">
        <v>0.73170999999999997</v>
      </c>
      <c r="S621" s="331">
        <v>-1</v>
      </c>
      <c r="T621" s="331">
        <v>-1</v>
      </c>
      <c r="U621" s="331">
        <v>566.33912099999998</v>
      </c>
      <c r="V621" s="331">
        <f t="shared" si="90"/>
        <v>0.8114224180873072</v>
      </c>
      <c r="W621" s="331">
        <f t="shared" si="91"/>
        <v>4.2690601219243222E-2</v>
      </c>
      <c r="X621" s="331">
        <f t="shared" si="92"/>
        <v>3.7244540700349479E-2</v>
      </c>
      <c r="Y621" s="331">
        <f t="shared" si="93"/>
        <v>3.5634272213277071E-2</v>
      </c>
      <c r="Z621" s="331">
        <f t="shared" si="94"/>
        <v>4.1824301374582075E-2</v>
      </c>
      <c r="AA621" s="331">
        <f t="shared" si="95"/>
        <v>2.4074258548137999E-4</v>
      </c>
      <c r="AB621" s="331">
        <f t="shared" si="96"/>
        <v>8.0657220864009996E-4</v>
      </c>
      <c r="AC621" s="331">
        <f t="shared" si="97"/>
        <v>0</v>
      </c>
      <c r="AD621" s="331">
        <f t="shared" si="98"/>
        <v>0</v>
      </c>
      <c r="AE621" s="468">
        <f t="shared" si="99"/>
        <v>0.62428201837375841</v>
      </c>
    </row>
    <row r="622" spans="1:31" x14ac:dyDescent="0.25">
      <c r="A622" s="11">
        <v>2275050011</v>
      </c>
      <c r="B622" s="4" t="s">
        <v>251</v>
      </c>
      <c r="C622" s="4" t="s">
        <v>247</v>
      </c>
      <c r="D622" s="9" t="s">
        <v>27</v>
      </c>
      <c r="E622" s="9">
        <v>2007</v>
      </c>
      <c r="F622" s="9">
        <v>100</v>
      </c>
      <c r="G622" s="9" t="s">
        <v>156</v>
      </c>
      <c r="H622" s="9" t="s">
        <v>116</v>
      </c>
      <c r="I622" s="9" t="s">
        <v>30</v>
      </c>
      <c r="J622" s="9" t="s">
        <v>129</v>
      </c>
      <c r="K622" s="9" t="s">
        <v>33</v>
      </c>
      <c r="L622" s="331">
        <v>81.790003999999996</v>
      </c>
      <c r="M622" s="331">
        <v>4.30314</v>
      </c>
      <c r="N622" s="331">
        <v>3.7541869999999999</v>
      </c>
      <c r="O622" s="331">
        <v>3.5918739999999998</v>
      </c>
      <c r="P622" s="331">
        <v>4.2158189999999998</v>
      </c>
      <c r="Q622" s="331">
        <v>2.4265999999999999E-2</v>
      </c>
      <c r="R622" s="331">
        <v>8.1300999999999998E-2</v>
      </c>
      <c r="S622" s="331">
        <v>-1</v>
      </c>
      <c r="T622" s="331">
        <v>-1</v>
      </c>
      <c r="U622" s="331">
        <v>62.926569000000001</v>
      </c>
      <c r="V622" s="331">
        <f t="shared" si="90"/>
        <v>9.0158046454145241E-2</v>
      </c>
      <c r="W622" s="331">
        <f t="shared" si="91"/>
        <v>4.7433998905133997E-3</v>
      </c>
      <c r="X622" s="331">
        <f t="shared" si="92"/>
        <v>4.1382827899549704E-3</v>
      </c>
      <c r="Y622" s="331">
        <f t="shared" si="93"/>
        <v>3.9593633342949394E-3</v>
      </c>
      <c r="Z622" s="331">
        <f t="shared" si="94"/>
        <v>4.6471449646128893E-3</v>
      </c>
      <c r="AA622" s="331">
        <f t="shared" si="95"/>
        <v>2.6748686248459997E-5</v>
      </c>
      <c r="AB622" s="331">
        <f t="shared" si="96"/>
        <v>8.9619011814309998E-5</v>
      </c>
      <c r="AC622" s="331">
        <f t="shared" si="97"/>
        <v>0</v>
      </c>
      <c r="AD622" s="331">
        <f t="shared" si="98"/>
        <v>0</v>
      </c>
      <c r="AE622" s="468">
        <f t="shared" si="99"/>
        <v>6.9364668708195382E-2</v>
      </c>
    </row>
    <row r="623" spans="1:31" x14ac:dyDescent="0.25">
      <c r="A623" s="11">
        <v>2275050011</v>
      </c>
      <c r="B623" s="4" t="s">
        <v>251</v>
      </c>
      <c r="C623" s="4" t="s">
        <v>247</v>
      </c>
      <c r="D623" s="9" t="s">
        <v>27</v>
      </c>
      <c r="E623" s="9">
        <v>2007</v>
      </c>
      <c r="F623" s="9">
        <v>101</v>
      </c>
      <c r="G623" s="9" t="s">
        <v>157</v>
      </c>
      <c r="H623" s="9" t="s">
        <v>116</v>
      </c>
      <c r="I623" s="9" t="s">
        <v>42</v>
      </c>
      <c r="J623" s="9" t="s">
        <v>129</v>
      </c>
      <c r="K623" s="9" t="s">
        <v>33</v>
      </c>
      <c r="L623" s="331">
        <v>695.21503399999995</v>
      </c>
      <c r="M623" s="331">
        <v>36.576692000000001</v>
      </c>
      <c r="N623" s="331">
        <v>31.910585000000001</v>
      </c>
      <c r="O623" s="331">
        <v>30.530930999999999</v>
      </c>
      <c r="P623" s="331">
        <v>35.834459000000003</v>
      </c>
      <c r="Q623" s="331">
        <v>0.206265</v>
      </c>
      <c r="R623" s="331">
        <v>0.69106000000000001</v>
      </c>
      <c r="S623" s="331">
        <v>-1</v>
      </c>
      <c r="T623" s="331">
        <v>-1</v>
      </c>
      <c r="U623" s="331">
        <v>534.87583700000005</v>
      </c>
      <c r="V623" s="331">
        <f t="shared" si="90"/>
        <v>0.76634339486023439</v>
      </c>
      <c r="W623" s="331">
        <f t="shared" si="91"/>
        <v>4.0318901273986518E-2</v>
      </c>
      <c r="X623" s="331">
        <f t="shared" si="92"/>
        <v>3.5175398754216346E-2</v>
      </c>
      <c r="Y623" s="331">
        <f t="shared" si="93"/>
        <v>3.3654590546129605E-2</v>
      </c>
      <c r="Z623" s="331">
        <f t="shared" si="94"/>
        <v>3.950072944343129E-2</v>
      </c>
      <c r="AA623" s="331">
        <f t="shared" si="95"/>
        <v>2.2736824235715001E-4</v>
      </c>
      <c r="AB623" s="331">
        <f t="shared" si="96"/>
        <v>7.6176325388859997E-4</v>
      </c>
      <c r="AC623" s="331">
        <f t="shared" si="97"/>
        <v>0</v>
      </c>
      <c r="AD623" s="331">
        <f t="shared" si="98"/>
        <v>0</v>
      </c>
      <c r="AE623" s="468">
        <f t="shared" si="99"/>
        <v>0.58959968457081657</v>
      </c>
    </row>
    <row r="624" spans="1:31" x14ac:dyDescent="0.25">
      <c r="A624" s="11">
        <v>2275050011</v>
      </c>
      <c r="B624" s="4" t="s">
        <v>251</v>
      </c>
      <c r="C624" s="4" t="s">
        <v>247</v>
      </c>
      <c r="D624" s="9" t="s">
        <v>27</v>
      </c>
      <c r="E624" s="9">
        <v>2007</v>
      </c>
      <c r="F624" s="9">
        <v>102</v>
      </c>
      <c r="G624" s="9" t="s">
        <v>157</v>
      </c>
      <c r="H624" s="9" t="s">
        <v>116</v>
      </c>
      <c r="I624" s="9" t="s">
        <v>30</v>
      </c>
      <c r="J624" s="9" t="s">
        <v>129</v>
      </c>
      <c r="K624" s="9" t="s">
        <v>33</v>
      </c>
      <c r="L624" s="331">
        <v>10.223751</v>
      </c>
      <c r="M624" s="331">
        <v>0.53789299999999995</v>
      </c>
      <c r="N624" s="331">
        <v>0.469273</v>
      </c>
      <c r="O624" s="331">
        <v>0.44898399999999999</v>
      </c>
      <c r="P624" s="331">
        <v>0.52697700000000003</v>
      </c>
      <c r="Q624" s="331">
        <v>3.0330000000000001E-3</v>
      </c>
      <c r="R624" s="331">
        <v>1.0163E-2</v>
      </c>
      <c r="S624" s="331">
        <v>-1</v>
      </c>
      <c r="T624" s="331">
        <v>-1</v>
      </c>
      <c r="U624" s="331">
        <v>7.8658210000000004</v>
      </c>
      <c r="V624" s="331">
        <f t="shared" si="90"/>
        <v>1.1269756357923809E-2</v>
      </c>
      <c r="W624" s="331">
        <f t="shared" si="91"/>
        <v>5.9292553746982993E-4</v>
      </c>
      <c r="X624" s="331">
        <f t="shared" si="92"/>
        <v>5.1728493537762997E-4</v>
      </c>
      <c r="Y624" s="331">
        <f t="shared" si="93"/>
        <v>4.9492014120903994E-4</v>
      </c>
      <c r="Z624" s="331">
        <f t="shared" si="94"/>
        <v>5.8089270720986994E-4</v>
      </c>
      <c r="AA624" s="331">
        <f t="shared" si="95"/>
        <v>3.34331020323E-6</v>
      </c>
      <c r="AB624" s="331">
        <f t="shared" si="96"/>
        <v>1.1202789843529999E-5</v>
      </c>
      <c r="AC624" s="331">
        <f t="shared" si="97"/>
        <v>0</v>
      </c>
      <c r="AD624" s="331">
        <f t="shared" si="98"/>
        <v>0</v>
      </c>
      <c r="AE624" s="468">
        <f t="shared" si="99"/>
        <v>8.6705834507355105E-3</v>
      </c>
    </row>
    <row r="625" spans="1:31" x14ac:dyDescent="0.25">
      <c r="A625" s="11">
        <v>2275050011</v>
      </c>
      <c r="B625" s="4" t="s">
        <v>251</v>
      </c>
      <c r="C625" s="4" t="s">
        <v>247</v>
      </c>
      <c r="D625" s="9" t="s">
        <v>27</v>
      </c>
      <c r="E625" s="9">
        <v>2007</v>
      </c>
      <c r="F625" s="9">
        <v>103</v>
      </c>
      <c r="G625" s="9" t="s">
        <v>157</v>
      </c>
      <c r="H625" s="9" t="s">
        <v>116</v>
      </c>
      <c r="I625" s="9" t="s">
        <v>99</v>
      </c>
      <c r="J625" s="9" t="s">
        <v>129</v>
      </c>
      <c r="K625" s="9" t="s">
        <v>33</v>
      </c>
      <c r="L625" s="331">
        <v>5.1118750000000004</v>
      </c>
      <c r="M625" s="331">
        <v>0.26894600000000002</v>
      </c>
      <c r="N625" s="331">
        <v>0.23463700000000001</v>
      </c>
      <c r="O625" s="331">
        <v>0.224492</v>
      </c>
      <c r="P625" s="331">
        <v>0.26348899999999997</v>
      </c>
      <c r="Q625" s="331">
        <v>1.5169999999999999E-3</v>
      </c>
      <c r="R625" s="331">
        <v>5.0809999999999996E-3</v>
      </c>
      <c r="S625" s="331">
        <v>-1</v>
      </c>
      <c r="T625" s="331">
        <v>-1</v>
      </c>
      <c r="U625" s="331">
        <v>3.9329109999999998</v>
      </c>
      <c r="V625" s="331">
        <f t="shared" si="90"/>
        <v>5.6348776278062496E-3</v>
      </c>
      <c r="W625" s="331">
        <f t="shared" si="91"/>
        <v>2.9646221757926E-4</v>
      </c>
      <c r="X625" s="331">
        <f t="shared" si="92"/>
        <v>2.5864301884447001E-4</v>
      </c>
      <c r="Y625" s="331">
        <f t="shared" si="93"/>
        <v>2.4746007060451997E-4</v>
      </c>
      <c r="Z625" s="331">
        <f t="shared" si="94"/>
        <v>2.9044690476058994E-4</v>
      </c>
      <c r="AA625" s="331">
        <f t="shared" si="95"/>
        <v>1.6722062572699998E-6</v>
      </c>
      <c r="AB625" s="331">
        <f t="shared" si="96"/>
        <v>5.6008437661099995E-6</v>
      </c>
      <c r="AC625" s="331">
        <f t="shared" si="97"/>
        <v>0</v>
      </c>
      <c r="AD625" s="331">
        <f t="shared" si="98"/>
        <v>0</v>
      </c>
      <c r="AE625" s="468">
        <f t="shared" si="99"/>
        <v>4.3352922765234093E-3</v>
      </c>
    </row>
    <row r="626" spans="1:31" x14ac:dyDescent="0.25">
      <c r="A626" s="11" t="s">
        <v>250</v>
      </c>
      <c r="B626" s="4" t="s">
        <v>251</v>
      </c>
      <c r="C626" s="4" t="s">
        <v>245</v>
      </c>
      <c r="D626" s="9" t="s">
        <v>27</v>
      </c>
      <c r="E626" s="9">
        <v>2007</v>
      </c>
      <c r="F626" s="9">
        <v>104</v>
      </c>
      <c r="G626" s="9" t="s">
        <v>81</v>
      </c>
      <c r="H626" s="9" t="s">
        <v>53</v>
      </c>
      <c r="I626" s="9" t="s">
        <v>42</v>
      </c>
      <c r="J626" s="9" t="s">
        <v>31</v>
      </c>
      <c r="K626" s="9" t="s">
        <v>33</v>
      </c>
      <c r="L626" s="331">
        <v>4017.8084880000001</v>
      </c>
      <c r="M626" s="331">
        <v>4014.4378430000002</v>
      </c>
      <c r="N626" s="331">
        <v>4641.6297219999997</v>
      </c>
      <c r="O626" s="331">
        <v>4617.4259430000002</v>
      </c>
      <c r="P626" s="331">
        <v>4641.6297219999997</v>
      </c>
      <c r="Q626" s="331">
        <v>55.080283999999999</v>
      </c>
      <c r="R626" s="331">
        <v>43.355438999999997</v>
      </c>
      <c r="S626" s="331">
        <v>84.393794</v>
      </c>
      <c r="T626" s="331">
        <v>84.393794</v>
      </c>
      <c r="U626" s="331">
        <v>33556.841478000002</v>
      </c>
      <c r="V626" s="331">
        <f t="shared" si="90"/>
        <v>4.4288757377363988</v>
      </c>
      <c r="W626" s="331">
        <f t="shared" si="91"/>
        <v>4.4251602376309034</v>
      </c>
      <c r="X626" s="331">
        <f t="shared" si="92"/>
        <v>5.1165209393927551</v>
      </c>
      <c r="Y626" s="331">
        <f t="shared" si="93"/>
        <v>5.0898408400563149</v>
      </c>
      <c r="Z626" s="331">
        <f t="shared" si="94"/>
        <v>5.1165209393927551</v>
      </c>
      <c r="AA626" s="331">
        <f t="shared" si="95"/>
        <v>6.0715620011212029E-2</v>
      </c>
      <c r="AB626" s="331">
        <f t="shared" si="96"/>
        <v>4.7791190759715087E-2</v>
      </c>
      <c r="AC626" s="331">
        <f t="shared" si="97"/>
        <v>9.3028233620010142E-2</v>
      </c>
      <c r="AD626" s="331">
        <f t="shared" si="98"/>
        <v>9.3028233620010142E-2</v>
      </c>
      <c r="AE626" s="468">
        <f t="shared" si="99"/>
        <v>36.990085889076518</v>
      </c>
    </row>
    <row r="627" spans="1:31" x14ac:dyDescent="0.25">
      <c r="A627" s="11" t="s">
        <v>250</v>
      </c>
      <c r="B627" s="4" t="s">
        <v>251</v>
      </c>
      <c r="C627" s="4" t="s">
        <v>245</v>
      </c>
      <c r="D627" s="9" t="s">
        <v>27</v>
      </c>
      <c r="E627" s="9">
        <v>2007</v>
      </c>
      <c r="F627" s="9">
        <v>105</v>
      </c>
      <c r="G627" s="9" t="s">
        <v>81</v>
      </c>
      <c r="H627" s="9" t="s">
        <v>53</v>
      </c>
      <c r="I627" s="9" t="s">
        <v>30</v>
      </c>
      <c r="J627" s="9" t="s">
        <v>31</v>
      </c>
      <c r="K627" s="9" t="s">
        <v>33</v>
      </c>
      <c r="L627" s="331">
        <v>97.347783000000007</v>
      </c>
      <c r="M627" s="331">
        <v>97.266114999999999</v>
      </c>
      <c r="N627" s="331">
        <v>112.462394</v>
      </c>
      <c r="O627" s="331">
        <v>111.87595899999999</v>
      </c>
      <c r="P627" s="331">
        <v>112.462394</v>
      </c>
      <c r="Q627" s="331">
        <v>1.334544</v>
      </c>
      <c r="R627" s="331">
        <v>1.050462</v>
      </c>
      <c r="S627" s="331">
        <v>2.0447839999999999</v>
      </c>
      <c r="T627" s="331">
        <v>2.0447839999999999</v>
      </c>
      <c r="U627" s="331">
        <v>813.05122500000004</v>
      </c>
      <c r="V627" s="331">
        <f t="shared" si="90"/>
        <v>0.10730756220432573</v>
      </c>
      <c r="W627" s="331">
        <f t="shared" si="91"/>
        <v>0.10721753864426065</v>
      </c>
      <c r="X627" s="331">
        <f t="shared" si="92"/>
        <v>0.12396856885587615</v>
      </c>
      <c r="Y627" s="331">
        <f t="shared" si="93"/>
        <v>0.12332213492279628</v>
      </c>
      <c r="Z627" s="331">
        <f t="shared" si="94"/>
        <v>0.12396856885587615</v>
      </c>
      <c r="AA627" s="331">
        <f t="shared" si="95"/>
        <v>1.4710829448926399E-3</v>
      </c>
      <c r="AB627" s="331">
        <f t="shared" si="96"/>
        <v>1.15793614332522E-3</v>
      </c>
      <c r="AC627" s="331">
        <f t="shared" si="97"/>
        <v>2.2539885297070397E-3</v>
      </c>
      <c r="AD627" s="331">
        <f t="shared" si="98"/>
        <v>2.2539885297070397E-3</v>
      </c>
      <c r="AE627" s="468">
        <f t="shared" si="99"/>
        <v>0.89623556092685475</v>
      </c>
    </row>
    <row r="628" spans="1:31" x14ac:dyDescent="0.25">
      <c r="A628" s="11" t="s">
        <v>250</v>
      </c>
      <c r="B628" s="4" t="s">
        <v>251</v>
      </c>
      <c r="C628" s="4" t="s">
        <v>245</v>
      </c>
      <c r="D628" s="9" t="s">
        <v>27</v>
      </c>
      <c r="E628" s="9">
        <v>2007</v>
      </c>
      <c r="F628" s="9">
        <v>106</v>
      </c>
      <c r="G628" s="9" t="s">
        <v>82</v>
      </c>
      <c r="H628" s="9" t="s">
        <v>80</v>
      </c>
      <c r="I628" s="9" t="s">
        <v>42</v>
      </c>
      <c r="J628" s="9" t="s">
        <v>31</v>
      </c>
      <c r="K628" s="9" t="s">
        <v>33</v>
      </c>
      <c r="L628" s="331">
        <v>90.399214000000001</v>
      </c>
      <c r="M628" s="331">
        <v>16.150822000000002</v>
      </c>
      <c r="N628" s="331">
        <v>18.674130000000002</v>
      </c>
      <c r="O628" s="331">
        <v>18.576754000000001</v>
      </c>
      <c r="P628" s="331">
        <v>18.674130000000002</v>
      </c>
      <c r="Q628" s="331">
        <v>6.5159830000000003</v>
      </c>
      <c r="R628" s="331">
        <v>2.4325809999999999</v>
      </c>
      <c r="S628" s="331">
        <v>-1</v>
      </c>
      <c r="T628" s="331">
        <v>-1</v>
      </c>
      <c r="U628" s="331">
        <v>1882.802899</v>
      </c>
      <c r="V628" s="331">
        <f t="shared" si="90"/>
        <v>9.9648076007310335E-2</v>
      </c>
      <c r="W628" s="331">
        <f t="shared" si="91"/>
        <v>1.7803233756396822E-2</v>
      </c>
      <c r="X628" s="331">
        <f t="shared" si="92"/>
        <v>2.0584704703410298E-2</v>
      </c>
      <c r="Y628" s="331">
        <f t="shared" si="93"/>
        <v>2.0477366037287739E-2</v>
      </c>
      <c r="Z628" s="331">
        <f t="shared" si="94"/>
        <v>2.0584704703410298E-2</v>
      </c>
      <c r="AA628" s="331">
        <f t="shared" si="95"/>
        <v>7.1826417566677294E-3</v>
      </c>
      <c r="AB628" s="331">
        <f t="shared" si="96"/>
        <v>2.6814615487911093E-3</v>
      </c>
      <c r="AC628" s="331">
        <f t="shared" si="97"/>
        <v>0</v>
      </c>
      <c r="AD628" s="331">
        <f t="shared" si="98"/>
        <v>0</v>
      </c>
      <c r="AE628" s="468">
        <f t="shared" si="99"/>
        <v>2.0754349300684876</v>
      </c>
    </row>
    <row r="629" spans="1:31" x14ac:dyDescent="0.25">
      <c r="A629" s="11" t="s">
        <v>250</v>
      </c>
      <c r="B629" s="4" t="s">
        <v>251</v>
      </c>
      <c r="C629" s="4" t="s">
        <v>245</v>
      </c>
      <c r="D629" s="9" t="s">
        <v>27</v>
      </c>
      <c r="E629" s="9">
        <v>2007</v>
      </c>
      <c r="F629" s="9">
        <v>107</v>
      </c>
      <c r="G629" s="9" t="s">
        <v>583</v>
      </c>
      <c r="H629" s="9" t="s">
        <v>47</v>
      </c>
      <c r="I629" s="9" t="s">
        <v>42</v>
      </c>
      <c r="J629" s="9" t="s">
        <v>31</v>
      </c>
      <c r="K629" s="9" t="s">
        <v>33</v>
      </c>
      <c r="L629" s="331">
        <v>96.431479999999993</v>
      </c>
      <c r="M629" s="331">
        <v>18.275483999999999</v>
      </c>
      <c r="N629" s="331">
        <v>21.130737</v>
      </c>
      <c r="O629" s="331">
        <v>21.020551000000001</v>
      </c>
      <c r="P629" s="331">
        <v>21.130737</v>
      </c>
      <c r="Q629" s="331">
        <v>7.4031830000000003</v>
      </c>
      <c r="R629" s="331">
        <v>2.600346</v>
      </c>
      <c r="S629" s="331">
        <v>-1</v>
      </c>
      <c r="T629" s="331">
        <v>-1</v>
      </c>
      <c r="U629" s="331">
        <v>2012.6513749999999</v>
      </c>
      <c r="V629" s="331">
        <f t="shared" si="90"/>
        <v>0.10629751104403878</v>
      </c>
      <c r="W629" s="331">
        <f t="shared" si="91"/>
        <v>2.0145272708924036E-2</v>
      </c>
      <c r="X629" s="331">
        <f t="shared" si="92"/>
        <v>2.3292650383735469E-2</v>
      </c>
      <c r="Y629" s="331">
        <f t="shared" si="93"/>
        <v>2.3171191109731811E-2</v>
      </c>
      <c r="Z629" s="331">
        <f t="shared" si="94"/>
        <v>2.3292650383735469E-2</v>
      </c>
      <c r="AA629" s="331">
        <f t="shared" si="95"/>
        <v>8.1606123508997288E-3</v>
      </c>
      <c r="AB629" s="331">
        <f t="shared" si="96"/>
        <v>2.8663908057132595E-3</v>
      </c>
      <c r="AC629" s="331">
        <f t="shared" si="97"/>
        <v>0</v>
      </c>
      <c r="AD629" s="331">
        <f t="shared" si="98"/>
        <v>0</v>
      </c>
      <c r="AE629" s="468">
        <f t="shared" si="99"/>
        <v>2.2185683737495512</v>
      </c>
    </row>
    <row r="630" spans="1:31" x14ac:dyDescent="0.25">
      <c r="A630" s="11" t="s">
        <v>250</v>
      </c>
      <c r="B630" s="4" t="s">
        <v>251</v>
      </c>
      <c r="C630" s="4" t="s">
        <v>245</v>
      </c>
      <c r="D630" s="9" t="s">
        <v>27</v>
      </c>
      <c r="E630" s="9">
        <v>2007</v>
      </c>
      <c r="F630" s="9">
        <v>108</v>
      </c>
      <c r="G630" s="9" t="s">
        <v>184</v>
      </c>
      <c r="H630" s="9" t="s">
        <v>176</v>
      </c>
      <c r="I630" s="9" t="s">
        <v>42</v>
      </c>
      <c r="J630" s="9" t="s">
        <v>107</v>
      </c>
      <c r="K630" s="9" t="s">
        <v>33</v>
      </c>
      <c r="L630" s="331">
        <v>15.711482</v>
      </c>
      <c r="M630" s="331">
        <v>1.0835509999999999</v>
      </c>
      <c r="N630" s="331">
        <v>1.2528379999999999</v>
      </c>
      <c r="O630" s="331">
        <v>1.246305</v>
      </c>
      <c r="P630" s="331">
        <v>1.2528379999999999</v>
      </c>
      <c r="Q630" s="331">
        <v>3.8221829999999999</v>
      </c>
      <c r="R630" s="331">
        <v>1.1614450000000001</v>
      </c>
      <c r="S630" s="331">
        <v>-1</v>
      </c>
      <c r="T630" s="331">
        <v>-1</v>
      </c>
      <c r="U630" s="331">
        <v>898.95098599999994</v>
      </c>
      <c r="V630" s="331">
        <f t="shared" si="90"/>
        <v>1.7318944305461419E-2</v>
      </c>
      <c r="W630" s="331">
        <f t="shared" si="91"/>
        <v>1.1944105222618097E-3</v>
      </c>
      <c r="X630" s="331">
        <f t="shared" si="92"/>
        <v>1.3810174969977797E-3</v>
      </c>
      <c r="Y630" s="331">
        <f t="shared" si="93"/>
        <v>1.3738160972095498E-3</v>
      </c>
      <c r="Z630" s="331">
        <f t="shared" si="94"/>
        <v>1.3810174969977797E-3</v>
      </c>
      <c r="AA630" s="331">
        <f t="shared" si="95"/>
        <v>4.2132355497897294E-3</v>
      </c>
      <c r="AB630" s="331">
        <f t="shared" si="96"/>
        <v>1.28027395944295E-3</v>
      </c>
      <c r="AC630" s="331">
        <f t="shared" si="97"/>
        <v>0</v>
      </c>
      <c r="AD630" s="331">
        <f t="shared" si="98"/>
        <v>0</v>
      </c>
      <c r="AE630" s="468">
        <f t="shared" si="99"/>
        <v>0.9909238390034516</v>
      </c>
    </row>
    <row r="631" spans="1:31" x14ac:dyDescent="0.25">
      <c r="A631" s="11" t="s">
        <v>250</v>
      </c>
      <c r="B631" s="4" t="s">
        <v>251</v>
      </c>
      <c r="C631" s="4" t="s">
        <v>245</v>
      </c>
      <c r="D631" s="9" t="s">
        <v>27</v>
      </c>
      <c r="E631" s="9">
        <v>2007</v>
      </c>
      <c r="F631" s="9">
        <v>109</v>
      </c>
      <c r="G631" s="9" t="s">
        <v>185</v>
      </c>
      <c r="H631" s="9" t="s">
        <v>186</v>
      </c>
      <c r="I631" s="9" t="s">
        <v>42</v>
      </c>
      <c r="J631" s="9" t="s">
        <v>107</v>
      </c>
      <c r="K631" s="9" t="s">
        <v>33</v>
      </c>
      <c r="L631" s="331">
        <v>202.76784900000001</v>
      </c>
      <c r="M631" s="331">
        <v>15.556915999999999</v>
      </c>
      <c r="N631" s="331">
        <v>17.987435999999999</v>
      </c>
      <c r="O631" s="331">
        <v>17.893640999999999</v>
      </c>
      <c r="P631" s="331">
        <v>17.987435999999999</v>
      </c>
      <c r="Q631" s="331">
        <v>8.8406169999999999</v>
      </c>
      <c r="R631" s="331">
        <v>4.5244080000000002</v>
      </c>
      <c r="S631" s="331">
        <v>-1</v>
      </c>
      <c r="T631" s="331">
        <v>-1</v>
      </c>
      <c r="U631" s="331">
        <v>3501.863566</v>
      </c>
      <c r="V631" s="331">
        <f t="shared" si="90"/>
        <v>0.22351329325707217</v>
      </c>
      <c r="W631" s="331">
        <f t="shared" si="91"/>
        <v>1.714856445551996E-2</v>
      </c>
      <c r="X631" s="331">
        <f t="shared" si="92"/>
        <v>1.9827754140701155E-2</v>
      </c>
      <c r="Y631" s="331">
        <f t="shared" si="93"/>
        <v>1.9724362851379709E-2</v>
      </c>
      <c r="Z631" s="331">
        <f t="shared" si="94"/>
        <v>1.9827754140701155E-2</v>
      </c>
      <c r="AA631" s="331">
        <f t="shared" si="95"/>
        <v>9.7451121064782691E-3</v>
      </c>
      <c r="AB631" s="331">
        <f t="shared" si="96"/>
        <v>4.9873061094544797E-3</v>
      </c>
      <c r="AC631" s="331">
        <f t="shared" si="97"/>
        <v>0</v>
      </c>
      <c r="AD631" s="331">
        <f t="shared" si="98"/>
        <v>0</v>
      </c>
      <c r="AE631" s="468">
        <f t="shared" si="99"/>
        <v>3.860143814878731</v>
      </c>
    </row>
    <row r="632" spans="1:31" x14ac:dyDescent="0.25">
      <c r="A632" s="11" t="s">
        <v>250</v>
      </c>
      <c r="B632" s="4" t="s">
        <v>251</v>
      </c>
      <c r="C632" s="4" t="s">
        <v>245</v>
      </c>
      <c r="D632" s="9" t="s">
        <v>27</v>
      </c>
      <c r="E632" s="9">
        <v>2007</v>
      </c>
      <c r="F632" s="9">
        <v>110</v>
      </c>
      <c r="G632" s="9" t="s">
        <v>187</v>
      </c>
      <c r="H632" s="9" t="s">
        <v>182</v>
      </c>
      <c r="I632" s="9" t="s">
        <v>42</v>
      </c>
      <c r="J632" s="9" t="s">
        <v>107</v>
      </c>
      <c r="K632" s="9" t="s">
        <v>33</v>
      </c>
      <c r="L632" s="331">
        <v>231.16096899999999</v>
      </c>
      <c r="M632" s="331">
        <v>52.483601999999998</v>
      </c>
      <c r="N632" s="331">
        <v>60.683326999999998</v>
      </c>
      <c r="O632" s="331">
        <v>60.366894000000002</v>
      </c>
      <c r="P632" s="331">
        <v>60.683326999999998</v>
      </c>
      <c r="Q632" s="331">
        <v>6.4093220000000004</v>
      </c>
      <c r="R632" s="331">
        <v>3.8765149999999999</v>
      </c>
      <c r="S632" s="331">
        <v>-1</v>
      </c>
      <c r="T632" s="331">
        <v>-1</v>
      </c>
      <c r="U632" s="331">
        <v>3000.398741</v>
      </c>
      <c r="V632" s="331">
        <f t="shared" si="90"/>
        <v>0.25481135055925941</v>
      </c>
      <c r="W632" s="331">
        <f t="shared" si="91"/>
        <v>5.7853268074138611E-2</v>
      </c>
      <c r="X632" s="331">
        <f t="shared" si="92"/>
        <v>6.6891917680528365E-2</v>
      </c>
      <c r="Y632" s="331">
        <f t="shared" si="93"/>
        <v>6.6543110005771136E-2</v>
      </c>
      <c r="Z632" s="331">
        <f t="shared" si="94"/>
        <v>6.6891917680528365E-2</v>
      </c>
      <c r="AA632" s="331">
        <f t="shared" si="95"/>
        <v>7.0650681300318202E-3</v>
      </c>
      <c r="AB632" s="331">
        <f t="shared" si="96"/>
        <v>4.2731263278846495E-3</v>
      </c>
      <c r="AC632" s="331">
        <f t="shared" si="97"/>
        <v>0</v>
      </c>
      <c r="AD632" s="331">
        <f t="shared" si="98"/>
        <v>0</v>
      </c>
      <c r="AE632" s="468">
        <f t="shared" si="99"/>
        <v>3.3073734667140609</v>
      </c>
    </row>
    <row r="633" spans="1:31" x14ac:dyDescent="0.25">
      <c r="A633" s="11" t="s">
        <v>250</v>
      </c>
      <c r="B633" s="4" t="s">
        <v>251</v>
      </c>
      <c r="C633" s="4" t="s">
        <v>245</v>
      </c>
      <c r="D633" s="9" t="s">
        <v>27</v>
      </c>
      <c r="E633" s="9">
        <v>2007</v>
      </c>
      <c r="F633" s="9">
        <v>111</v>
      </c>
      <c r="G633" s="9" t="s">
        <v>187</v>
      </c>
      <c r="H633" s="9" t="s">
        <v>182</v>
      </c>
      <c r="I633" s="9" t="s">
        <v>30</v>
      </c>
      <c r="J633" s="9" t="s">
        <v>107</v>
      </c>
      <c r="K633" s="9" t="s">
        <v>33</v>
      </c>
      <c r="L633" s="331">
        <v>4.5325680000000004</v>
      </c>
      <c r="M633" s="331">
        <v>1.0290900000000001</v>
      </c>
      <c r="N633" s="331">
        <v>1.1898690000000001</v>
      </c>
      <c r="O633" s="331">
        <v>1.183665</v>
      </c>
      <c r="P633" s="331">
        <v>1.1898690000000001</v>
      </c>
      <c r="Q633" s="331">
        <v>0.12567300000000001</v>
      </c>
      <c r="R633" s="331">
        <v>7.6009999999999994E-2</v>
      </c>
      <c r="S633" s="331">
        <v>-1</v>
      </c>
      <c r="T633" s="331">
        <v>-1</v>
      </c>
      <c r="U633" s="331">
        <v>58.831347999999998</v>
      </c>
      <c r="V633" s="331">
        <f t="shared" si="90"/>
        <v>4.9963009697440806E-3</v>
      </c>
      <c r="W633" s="331">
        <f t="shared" si="91"/>
        <v>1.1343775460078999E-3</v>
      </c>
      <c r="X633" s="331">
        <f t="shared" si="92"/>
        <v>1.31160605611839E-3</v>
      </c>
      <c r="Y633" s="331">
        <f t="shared" si="93"/>
        <v>1.3047673167511499E-3</v>
      </c>
      <c r="Z633" s="331">
        <f t="shared" si="94"/>
        <v>1.31160605611839E-3</v>
      </c>
      <c r="AA633" s="331">
        <f t="shared" si="95"/>
        <v>1.3853076926163E-4</v>
      </c>
      <c r="AB633" s="331">
        <f t="shared" si="96"/>
        <v>8.3786682673099989E-5</v>
      </c>
      <c r="AC633" s="331">
        <f t="shared" si="97"/>
        <v>0</v>
      </c>
      <c r="AD633" s="331">
        <f t="shared" si="98"/>
        <v>0</v>
      </c>
      <c r="AE633" s="468">
        <f t="shared" si="99"/>
        <v>6.4850460282945874E-2</v>
      </c>
    </row>
    <row r="634" spans="1:31" x14ac:dyDescent="0.25">
      <c r="A634" s="11" t="s">
        <v>250</v>
      </c>
      <c r="B634" s="4" t="s">
        <v>251</v>
      </c>
      <c r="C634" s="4" t="s">
        <v>245</v>
      </c>
      <c r="D634" s="9" t="s">
        <v>27</v>
      </c>
      <c r="E634" s="9">
        <v>2007</v>
      </c>
      <c r="F634" s="9">
        <v>112</v>
      </c>
      <c r="G634" s="9" t="s">
        <v>187</v>
      </c>
      <c r="H634" s="9" t="s">
        <v>182</v>
      </c>
      <c r="I634" s="9" t="s">
        <v>99</v>
      </c>
      <c r="J634" s="9" t="s">
        <v>107</v>
      </c>
      <c r="K634" s="9" t="s">
        <v>33</v>
      </c>
      <c r="L634" s="331">
        <v>6.7988520000000001</v>
      </c>
      <c r="M634" s="331">
        <v>1.5436350000000001</v>
      </c>
      <c r="N634" s="331">
        <v>1.7848040000000001</v>
      </c>
      <c r="O634" s="331">
        <v>1.7754970000000001</v>
      </c>
      <c r="P634" s="331">
        <v>1.7848040000000001</v>
      </c>
      <c r="Q634" s="331">
        <v>0.18850900000000001</v>
      </c>
      <c r="R634" s="331">
        <v>0.11401500000000001</v>
      </c>
      <c r="S634" s="331">
        <v>-1</v>
      </c>
      <c r="T634" s="331">
        <v>-1</v>
      </c>
      <c r="U634" s="331">
        <v>88.247022000000001</v>
      </c>
      <c r="V634" s="331">
        <f t="shared" si="90"/>
        <v>7.49445145461612E-3</v>
      </c>
      <c r="W634" s="331">
        <f t="shared" si="91"/>
        <v>1.70156631901185E-3</v>
      </c>
      <c r="X634" s="331">
        <f t="shared" si="92"/>
        <v>1.9674096353332398E-3</v>
      </c>
      <c r="Y634" s="331">
        <f t="shared" si="93"/>
        <v>1.95715042397107E-3</v>
      </c>
      <c r="Z634" s="331">
        <f t="shared" si="94"/>
        <v>1.9674096353332398E-3</v>
      </c>
      <c r="AA634" s="331">
        <f t="shared" si="95"/>
        <v>2.0779560273678999E-4</v>
      </c>
      <c r="AB634" s="331">
        <f t="shared" si="96"/>
        <v>1.2568002400965001E-4</v>
      </c>
      <c r="AC634" s="331">
        <f t="shared" si="97"/>
        <v>0</v>
      </c>
      <c r="AD634" s="331">
        <f t="shared" si="98"/>
        <v>0</v>
      </c>
      <c r="AE634" s="468">
        <f t="shared" si="99"/>
        <v>9.7275690424418818E-2</v>
      </c>
    </row>
    <row r="635" spans="1:31" x14ac:dyDescent="0.25">
      <c r="A635" s="11" t="s">
        <v>250</v>
      </c>
      <c r="B635" s="4" t="s">
        <v>251</v>
      </c>
      <c r="C635" s="4" t="s">
        <v>245</v>
      </c>
      <c r="D635" s="9" t="s">
        <v>27</v>
      </c>
      <c r="E635" s="9">
        <v>2007</v>
      </c>
      <c r="F635" s="9">
        <v>113</v>
      </c>
      <c r="G635" s="9" t="s">
        <v>188</v>
      </c>
      <c r="H635" s="9" t="s">
        <v>189</v>
      </c>
      <c r="I635" s="9" t="s">
        <v>42</v>
      </c>
      <c r="J635" s="9" t="s">
        <v>107</v>
      </c>
      <c r="K635" s="9" t="s">
        <v>33</v>
      </c>
      <c r="L635" s="331">
        <v>455.98244999999997</v>
      </c>
      <c r="M635" s="331">
        <v>76.246809999999996</v>
      </c>
      <c r="N635" s="331">
        <v>88.159156999999993</v>
      </c>
      <c r="O635" s="331">
        <v>87.699450999999996</v>
      </c>
      <c r="P635" s="331">
        <v>88.159156999999993</v>
      </c>
      <c r="Q635" s="331">
        <v>5.9253739999999997</v>
      </c>
      <c r="R635" s="331">
        <v>3.8150230000000001</v>
      </c>
      <c r="S635" s="331">
        <v>-1</v>
      </c>
      <c r="T635" s="331">
        <v>-1</v>
      </c>
      <c r="U635" s="331">
        <v>2952.8042810000002</v>
      </c>
      <c r="V635" s="331">
        <f t="shared" si="90"/>
        <v>0.50263461179650948</v>
      </c>
      <c r="W635" s="331">
        <f t="shared" si="91"/>
        <v>8.4047721014421081E-2</v>
      </c>
      <c r="X635" s="331">
        <f t="shared" si="92"/>
        <v>9.7178835841165656E-2</v>
      </c>
      <c r="Y635" s="331">
        <f t="shared" si="93"/>
        <v>9.6672096718090794E-2</v>
      </c>
      <c r="Z635" s="331">
        <f t="shared" si="94"/>
        <v>9.7178835841165656E-2</v>
      </c>
      <c r="AA635" s="331">
        <f t="shared" si="95"/>
        <v>6.5316067761799386E-3</v>
      </c>
      <c r="AB635" s="331">
        <f t="shared" si="96"/>
        <v>4.20534300081013E-3</v>
      </c>
      <c r="AC635" s="331">
        <f t="shared" si="97"/>
        <v>0</v>
      </c>
      <c r="AD635" s="331">
        <f t="shared" si="98"/>
        <v>0</v>
      </c>
      <c r="AE635" s="468">
        <f t="shared" si="99"/>
        <v>3.2549095551627181</v>
      </c>
    </row>
    <row r="636" spans="1:31" x14ac:dyDescent="0.25">
      <c r="A636" s="11" t="s">
        <v>250</v>
      </c>
      <c r="B636" s="4" t="s">
        <v>251</v>
      </c>
      <c r="C636" s="4" t="s">
        <v>245</v>
      </c>
      <c r="D636" s="9" t="s">
        <v>27</v>
      </c>
      <c r="E636" s="9">
        <v>2007</v>
      </c>
      <c r="F636" s="9">
        <v>114</v>
      </c>
      <c r="G636" s="9" t="s">
        <v>112</v>
      </c>
      <c r="H636" s="9" t="s">
        <v>113</v>
      </c>
      <c r="I636" s="9" t="s">
        <v>42</v>
      </c>
      <c r="J636" s="9" t="s">
        <v>114</v>
      </c>
      <c r="K636" s="9" t="s">
        <v>33</v>
      </c>
      <c r="L636" s="331">
        <v>4.5573750000000004</v>
      </c>
      <c r="M636" s="331">
        <v>0.26621600000000001</v>
      </c>
      <c r="N636" s="331">
        <v>0.23225399999999999</v>
      </c>
      <c r="O636" s="331">
        <v>0.22221299999999999</v>
      </c>
      <c r="P636" s="331">
        <v>0.26081300000000002</v>
      </c>
      <c r="Q636" s="331">
        <v>2.4680000000000001E-2</v>
      </c>
      <c r="R636" s="331">
        <v>9.4839999999999994E-3</v>
      </c>
      <c r="S636" s="331">
        <v>-1</v>
      </c>
      <c r="T636" s="331">
        <v>-1</v>
      </c>
      <c r="U636" s="331">
        <v>7.3408800000000003</v>
      </c>
      <c r="V636" s="331">
        <f t="shared" si="90"/>
        <v>5.0236460064112505E-3</v>
      </c>
      <c r="W636" s="331">
        <f t="shared" si="91"/>
        <v>2.9345290770296003E-4</v>
      </c>
      <c r="X636" s="331">
        <f t="shared" si="92"/>
        <v>2.5601621099273996E-4</v>
      </c>
      <c r="Y636" s="331">
        <f t="shared" si="93"/>
        <v>2.4494790312902997E-4</v>
      </c>
      <c r="Z636" s="331">
        <f t="shared" si="94"/>
        <v>2.8749711969502999E-4</v>
      </c>
      <c r="AA636" s="331">
        <f t="shared" si="95"/>
        <v>2.7205043130799999E-5</v>
      </c>
      <c r="AB636" s="331">
        <f t="shared" si="96"/>
        <v>1.0454320464039999E-5</v>
      </c>
      <c r="AC636" s="331">
        <f t="shared" si="97"/>
        <v>0</v>
      </c>
      <c r="AD636" s="331">
        <f t="shared" si="98"/>
        <v>0</v>
      </c>
      <c r="AE636" s="468">
        <f t="shared" si="99"/>
        <v>8.0919350493528011E-3</v>
      </c>
    </row>
    <row r="637" spans="1:31" x14ac:dyDescent="0.25">
      <c r="A637" s="11" t="s">
        <v>250</v>
      </c>
      <c r="B637" s="4" t="s">
        <v>251</v>
      </c>
      <c r="C637" s="4" t="s">
        <v>245</v>
      </c>
      <c r="D637" s="9" t="s">
        <v>27</v>
      </c>
      <c r="E637" s="9">
        <v>2007</v>
      </c>
      <c r="F637" s="9">
        <v>115</v>
      </c>
      <c r="G637" s="9" t="s">
        <v>542</v>
      </c>
      <c r="H637" s="9" t="s">
        <v>47</v>
      </c>
      <c r="I637" s="9" t="s">
        <v>42</v>
      </c>
      <c r="J637" s="9" t="s">
        <v>31</v>
      </c>
      <c r="K637" s="9" t="s">
        <v>33</v>
      </c>
      <c r="L637" s="331">
        <v>34.217621999999999</v>
      </c>
      <c r="M637" s="331">
        <v>6.4848489999999996</v>
      </c>
      <c r="N637" s="331">
        <v>7.4980029999999998</v>
      </c>
      <c r="O637" s="331">
        <v>7.4589049999999997</v>
      </c>
      <c r="P637" s="331">
        <v>7.4980029999999998</v>
      </c>
      <c r="Q637" s="331">
        <v>2.6269360000000002</v>
      </c>
      <c r="R637" s="331">
        <v>0.92270300000000005</v>
      </c>
      <c r="S637" s="331">
        <v>-1</v>
      </c>
      <c r="T637" s="331">
        <v>-1</v>
      </c>
      <c r="U637" s="331">
        <v>714.16661699999997</v>
      </c>
      <c r="V637" s="331">
        <f t="shared" si="90"/>
        <v>3.7718471731904811E-2</v>
      </c>
      <c r="W637" s="331">
        <f t="shared" si="91"/>
        <v>7.1483223963421895E-3</v>
      </c>
      <c r="X637" s="331">
        <f t="shared" si="92"/>
        <v>8.2651335093139287E-3</v>
      </c>
      <c r="Y637" s="331">
        <f t="shared" si="93"/>
        <v>8.222035341715549E-3</v>
      </c>
      <c r="Z637" s="331">
        <f t="shared" si="94"/>
        <v>8.2651335093139287E-3</v>
      </c>
      <c r="AA637" s="331">
        <f t="shared" si="95"/>
        <v>2.8957012634461599E-3</v>
      </c>
      <c r="AB637" s="331">
        <f t="shared" si="96"/>
        <v>1.0171059526709301E-3</v>
      </c>
      <c r="AC637" s="331">
        <f t="shared" si="97"/>
        <v>0</v>
      </c>
      <c r="AD637" s="331">
        <f t="shared" si="98"/>
        <v>0</v>
      </c>
      <c r="AE637" s="468">
        <f t="shared" si="99"/>
        <v>0.78723393914353823</v>
      </c>
    </row>
    <row r="638" spans="1:31" x14ac:dyDescent="0.25">
      <c r="A638" s="11" t="s">
        <v>250</v>
      </c>
      <c r="B638" s="4" t="s">
        <v>251</v>
      </c>
      <c r="C638" s="4" t="s">
        <v>245</v>
      </c>
      <c r="D638" s="9" t="s">
        <v>27</v>
      </c>
      <c r="E638" s="9">
        <v>2007</v>
      </c>
      <c r="F638" s="9">
        <v>116</v>
      </c>
      <c r="G638" s="9" t="s">
        <v>191</v>
      </c>
      <c r="H638" s="9" t="s">
        <v>192</v>
      </c>
      <c r="I638" s="9" t="s">
        <v>42</v>
      </c>
      <c r="J638" s="9" t="s">
        <v>107</v>
      </c>
      <c r="K638" s="9" t="s">
        <v>33</v>
      </c>
      <c r="L638" s="331">
        <v>11.279171</v>
      </c>
      <c r="M638" s="331">
        <v>1.083086</v>
      </c>
      <c r="N638" s="331">
        <v>1.2523010000000001</v>
      </c>
      <c r="O638" s="331">
        <v>1.245771</v>
      </c>
      <c r="P638" s="331">
        <v>1.2523010000000001</v>
      </c>
      <c r="Q638" s="331">
        <v>0.61194899999999997</v>
      </c>
      <c r="R638" s="331">
        <v>0.25987300000000002</v>
      </c>
      <c r="S638" s="331">
        <v>-1</v>
      </c>
      <c r="T638" s="331">
        <v>-1</v>
      </c>
      <c r="U638" s="331">
        <v>201.14028300000001</v>
      </c>
      <c r="V638" s="331">
        <f t="shared" si="90"/>
        <v>1.243315776072401E-2</v>
      </c>
      <c r="W638" s="331">
        <f t="shared" si="91"/>
        <v>1.1938979475026599E-3</v>
      </c>
      <c r="X638" s="331">
        <f t="shared" si="92"/>
        <v>1.3804255558243102E-3</v>
      </c>
      <c r="Y638" s="331">
        <f t="shared" si="93"/>
        <v>1.3732274629700099E-3</v>
      </c>
      <c r="Z638" s="331">
        <f t="shared" si="94"/>
        <v>1.3804255558243102E-3</v>
      </c>
      <c r="AA638" s="331">
        <f t="shared" si="95"/>
        <v>6.7455830384318988E-4</v>
      </c>
      <c r="AB638" s="331">
        <f t="shared" si="96"/>
        <v>2.8646094706362998E-4</v>
      </c>
      <c r="AC638" s="331">
        <f t="shared" si="97"/>
        <v>0</v>
      </c>
      <c r="AD638" s="331">
        <f t="shared" si="98"/>
        <v>0</v>
      </c>
      <c r="AE638" s="468">
        <f t="shared" si="99"/>
        <v>0.22171920884750074</v>
      </c>
    </row>
    <row r="639" spans="1:31" x14ac:dyDescent="0.25">
      <c r="A639" s="11" t="s">
        <v>250</v>
      </c>
      <c r="B639" s="4" t="s">
        <v>251</v>
      </c>
      <c r="C639" s="4" t="s">
        <v>245</v>
      </c>
      <c r="D639" s="9" t="s">
        <v>27</v>
      </c>
      <c r="E639" s="9">
        <v>2007</v>
      </c>
      <c r="F639" s="9">
        <v>117</v>
      </c>
      <c r="G639" s="9" t="s">
        <v>584</v>
      </c>
      <c r="H639" s="9" t="s">
        <v>58</v>
      </c>
      <c r="I639" s="9" t="s">
        <v>42</v>
      </c>
      <c r="J639" s="9" t="s">
        <v>31</v>
      </c>
      <c r="K639" s="9" t="s">
        <v>33</v>
      </c>
      <c r="L639" s="331">
        <v>135.29331999999999</v>
      </c>
      <c r="M639" s="331">
        <v>15.711482</v>
      </c>
      <c r="N639" s="331">
        <v>18.166150999999999</v>
      </c>
      <c r="O639" s="331">
        <v>18.071422999999999</v>
      </c>
      <c r="P639" s="331">
        <v>18.166150999999999</v>
      </c>
      <c r="Q639" s="331">
        <v>0.764733</v>
      </c>
      <c r="R639" s="331">
        <v>1.12273</v>
      </c>
      <c r="S639" s="331">
        <v>-1</v>
      </c>
      <c r="T639" s="331">
        <v>-1</v>
      </c>
      <c r="U639" s="331">
        <v>868.98595299999999</v>
      </c>
      <c r="V639" s="331">
        <f t="shared" si="90"/>
        <v>0.14913535680344919</v>
      </c>
      <c r="W639" s="331">
        <f t="shared" si="91"/>
        <v>1.7318944305461419E-2</v>
      </c>
      <c r="X639" s="331">
        <f t="shared" si="92"/>
        <v>2.0024753706467811E-2</v>
      </c>
      <c r="Y639" s="331">
        <f t="shared" si="93"/>
        <v>1.9920333960694127E-2</v>
      </c>
      <c r="Z639" s="331">
        <f t="shared" si="94"/>
        <v>2.0024753706467811E-2</v>
      </c>
      <c r="AA639" s="331">
        <f t="shared" si="95"/>
        <v>8.4297383503022997E-4</v>
      </c>
      <c r="AB639" s="331">
        <f t="shared" si="96"/>
        <v>1.2375979770762999E-3</v>
      </c>
      <c r="AC639" s="331">
        <f t="shared" si="97"/>
        <v>0</v>
      </c>
      <c r="AD639" s="331">
        <f t="shared" si="98"/>
        <v>0</v>
      </c>
      <c r="AE639" s="468">
        <f t="shared" si="99"/>
        <v>0.95789304422302834</v>
      </c>
    </row>
    <row r="640" spans="1:31" x14ac:dyDescent="0.25">
      <c r="A640" s="11" t="s">
        <v>250</v>
      </c>
      <c r="B640" s="4" t="s">
        <v>251</v>
      </c>
      <c r="C640" s="4" t="s">
        <v>245</v>
      </c>
      <c r="D640" s="9" t="s">
        <v>27</v>
      </c>
      <c r="E640" s="9">
        <v>2007</v>
      </c>
      <c r="F640" s="9">
        <v>118</v>
      </c>
      <c r="G640" s="9" t="s">
        <v>585</v>
      </c>
      <c r="H640" s="9" t="s">
        <v>58</v>
      </c>
      <c r="I640" s="9" t="s">
        <v>30</v>
      </c>
      <c r="J640" s="9" t="s">
        <v>31</v>
      </c>
      <c r="K640" s="9" t="s">
        <v>33</v>
      </c>
      <c r="L640" s="331">
        <v>90.195547000000005</v>
      </c>
      <c r="M640" s="331">
        <v>10.474322000000001</v>
      </c>
      <c r="N640" s="331">
        <v>12.110766999999999</v>
      </c>
      <c r="O640" s="331">
        <v>12.047616</v>
      </c>
      <c r="P640" s="331">
        <v>12.110766999999999</v>
      </c>
      <c r="Q640" s="331">
        <v>0.509822</v>
      </c>
      <c r="R640" s="331">
        <v>0.74848700000000001</v>
      </c>
      <c r="S640" s="331">
        <v>-1</v>
      </c>
      <c r="T640" s="331">
        <v>-1</v>
      </c>
      <c r="U640" s="331">
        <v>579.32396900000003</v>
      </c>
      <c r="V640" s="331">
        <f t="shared" si="90"/>
        <v>9.9423571569736566E-2</v>
      </c>
      <c r="W640" s="331">
        <f t="shared" si="91"/>
        <v>1.1545963605181819E-2</v>
      </c>
      <c r="X640" s="331">
        <f t="shared" si="92"/>
        <v>1.3349835436874768E-2</v>
      </c>
      <c r="Y640" s="331">
        <f t="shared" si="93"/>
        <v>1.3280223375336958E-2</v>
      </c>
      <c r="Z640" s="331">
        <f t="shared" si="94"/>
        <v>1.3349835436874768E-2</v>
      </c>
      <c r="AA640" s="331">
        <f t="shared" si="95"/>
        <v>5.6198255668681995E-4</v>
      </c>
      <c r="AB640" s="331">
        <f t="shared" si="96"/>
        <v>8.2506568548797003E-4</v>
      </c>
      <c r="AC640" s="331">
        <f t="shared" si="97"/>
        <v>0</v>
      </c>
      <c r="AD640" s="331">
        <f t="shared" si="98"/>
        <v>0</v>
      </c>
      <c r="AE640" s="468">
        <f t="shared" si="99"/>
        <v>0.63859536318278931</v>
      </c>
    </row>
    <row r="641" spans="1:31" x14ac:dyDescent="0.25">
      <c r="A641" s="11" t="s">
        <v>250</v>
      </c>
      <c r="B641" s="4" t="s">
        <v>251</v>
      </c>
      <c r="C641" s="4" t="s">
        <v>245</v>
      </c>
      <c r="D641" s="9" t="s">
        <v>27</v>
      </c>
      <c r="E641" s="9">
        <v>2007</v>
      </c>
      <c r="F641" s="9">
        <v>119</v>
      </c>
      <c r="G641" s="9" t="s">
        <v>527</v>
      </c>
      <c r="H641" s="9" t="s">
        <v>528</v>
      </c>
      <c r="I641" s="9" t="s">
        <v>42</v>
      </c>
      <c r="J641" s="9" t="s">
        <v>107</v>
      </c>
      <c r="K641" s="9" t="s">
        <v>33</v>
      </c>
      <c r="L641" s="331">
        <v>2.2312970000000001</v>
      </c>
      <c r="M641" s="331">
        <v>0.42899599999999999</v>
      </c>
      <c r="N641" s="331">
        <v>0.49601899999999999</v>
      </c>
      <c r="O641" s="331">
        <v>0.49343300000000001</v>
      </c>
      <c r="P641" s="331">
        <v>0.49601899999999999</v>
      </c>
      <c r="Q641" s="331">
        <v>7.7789999999999998E-2</v>
      </c>
      <c r="R641" s="331">
        <v>4.4360999999999998E-2</v>
      </c>
      <c r="S641" s="331">
        <v>-1</v>
      </c>
      <c r="T641" s="331">
        <v>-1</v>
      </c>
      <c r="U641" s="331">
        <v>34.334932999999999</v>
      </c>
      <c r="V641" s="331">
        <f t="shared" si="90"/>
        <v>2.45958391906907E-3</v>
      </c>
      <c r="W641" s="331">
        <f t="shared" si="91"/>
        <v>4.7288714274475998E-4</v>
      </c>
      <c r="X641" s="331">
        <f t="shared" si="92"/>
        <v>5.4676735367488992E-4</v>
      </c>
      <c r="Y641" s="331">
        <f t="shared" si="93"/>
        <v>5.4391677662722995E-4</v>
      </c>
      <c r="Z641" s="331">
        <f t="shared" si="94"/>
        <v>5.4676735367488992E-4</v>
      </c>
      <c r="AA641" s="331">
        <f t="shared" si="95"/>
        <v>8.5748796804899994E-5</v>
      </c>
      <c r="AB641" s="331">
        <f t="shared" si="96"/>
        <v>4.8899632022909994E-5</v>
      </c>
      <c r="AC641" s="331">
        <f t="shared" si="97"/>
        <v>0</v>
      </c>
      <c r="AD641" s="331">
        <f t="shared" si="98"/>
        <v>0</v>
      </c>
      <c r="AE641" s="468">
        <f t="shared" si="99"/>
        <v>3.784778497399223E-2</v>
      </c>
    </row>
    <row r="642" spans="1:31" x14ac:dyDescent="0.25">
      <c r="A642" s="11" t="s">
        <v>250</v>
      </c>
      <c r="B642" s="4" t="s">
        <v>251</v>
      </c>
      <c r="C642" s="4" t="s">
        <v>245</v>
      </c>
      <c r="D642" s="9" t="s">
        <v>27</v>
      </c>
      <c r="E642" s="9">
        <v>2007</v>
      </c>
      <c r="F642" s="9">
        <v>120</v>
      </c>
      <c r="G642" s="9" t="s">
        <v>122</v>
      </c>
      <c r="H642" s="9" t="s">
        <v>123</v>
      </c>
      <c r="I642" s="9" t="s">
        <v>42</v>
      </c>
      <c r="J642" s="9" t="s">
        <v>119</v>
      </c>
      <c r="K642" s="9" t="s">
        <v>33</v>
      </c>
      <c r="L642" s="331">
        <v>7422.1018359999998</v>
      </c>
      <c r="M642" s="331">
        <v>7909.1859919999997</v>
      </c>
      <c r="N642" s="331">
        <v>9144.8701440000004</v>
      </c>
      <c r="O642" s="331">
        <v>9097.1842190000007</v>
      </c>
      <c r="P642" s="331">
        <v>9144.8701440000004</v>
      </c>
      <c r="Q642" s="331">
        <v>381.91617200000002</v>
      </c>
      <c r="R642" s="331">
        <v>179.499371</v>
      </c>
      <c r="S642" s="331">
        <v>-1</v>
      </c>
      <c r="T642" s="331">
        <v>-1</v>
      </c>
      <c r="U642" s="331">
        <v>138931.401801</v>
      </c>
      <c r="V642" s="331">
        <f t="shared" si="90"/>
        <v>8.181466797794565</v>
      </c>
      <c r="W642" s="331">
        <f t="shared" si="91"/>
        <v>8.7183851718751679</v>
      </c>
      <c r="X642" s="331">
        <f t="shared" si="92"/>
        <v>10.080493788212529</v>
      </c>
      <c r="Y642" s="331">
        <f t="shared" si="93"/>
        <v>10.027929053757218</v>
      </c>
      <c r="Z642" s="331">
        <f t="shared" si="94"/>
        <v>10.080493788212529</v>
      </c>
      <c r="AA642" s="331">
        <f t="shared" si="95"/>
        <v>0.42099051586750535</v>
      </c>
      <c r="AB642" s="331">
        <f t="shared" si="96"/>
        <v>0.197864186791186</v>
      </c>
      <c r="AC642" s="331">
        <f t="shared" si="97"/>
        <v>0</v>
      </c>
      <c r="AD642" s="331">
        <f t="shared" si="98"/>
        <v>0</v>
      </c>
      <c r="AE642" s="468">
        <f t="shared" si="99"/>
        <v>153.14565551939666</v>
      </c>
    </row>
    <row r="643" spans="1:31" x14ac:dyDescent="0.25">
      <c r="A643" s="11" t="s">
        <v>250</v>
      </c>
      <c r="B643" s="4" t="s">
        <v>251</v>
      </c>
      <c r="C643" s="4" t="s">
        <v>245</v>
      </c>
      <c r="D643" s="9" t="s">
        <v>27</v>
      </c>
      <c r="E643" s="9">
        <v>2007</v>
      </c>
      <c r="F643" s="9">
        <v>121</v>
      </c>
      <c r="G643" s="9" t="s">
        <v>122</v>
      </c>
      <c r="H643" s="9" t="s">
        <v>123</v>
      </c>
      <c r="I643" s="9" t="s">
        <v>30</v>
      </c>
      <c r="J643" s="9" t="s">
        <v>119</v>
      </c>
      <c r="K643" s="9" t="s">
        <v>33</v>
      </c>
      <c r="L643" s="331">
        <v>17.927782000000001</v>
      </c>
      <c r="M643" s="331">
        <v>19.104313999999999</v>
      </c>
      <c r="N643" s="331">
        <v>22.089058000000001</v>
      </c>
      <c r="O643" s="331">
        <v>21.973875</v>
      </c>
      <c r="P643" s="331">
        <v>22.089058000000001</v>
      </c>
      <c r="Q643" s="331">
        <v>0.92250299999999996</v>
      </c>
      <c r="R643" s="331">
        <v>0.43357299999999999</v>
      </c>
      <c r="S643" s="331">
        <v>-1</v>
      </c>
      <c r="T643" s="331">
        <v>-1</v>
      </c>
      <c r="U643" s="331">
        <v>335.58309600000001</v>
      </c>
      <c r="V643" s="331">
        <f t="shared" ref="V643:V706" si="100">IF(L643=-1,0,L643)*2.20462262/2000</f>
        <v>1.9761996861814422E-2</v>
      </c>
      <c r="W643" s="331">
        <f t="shared" ref="W643:W706" si="101">IF(M643=-1,0,M643)*2.20462262/2000</f>
        <v>2.1058901391991337E-2</v>
      </c>
      <c r="X643" s="331">
        <f t="shared" ref="X643:X706" si="102">IF(N643=-1,0,N643)*2.20462262/2000</f>
        <v>2.434901846064598E-2</v>
      </c>
      <c r="Y643" s="331">
        <f t="shared" ref="Y643:Y706" si="103">IF(O643=-1,0,O643)*2.20462262/2000</f>
        <v>2.422205093702625E-2</v>
      </c>
      <c r="Z643" s="331">
        <f t="shared" ref="Z643:Z706" si="104">IF(P643=-1,0,P643)*2.20462262/2000</f>
        <v>2.434901846064598E-2</v>
      </c>
      <c r="AA643" s="331">
        <f t="shared" ref="AA643:AA706" si="105">IF(Q643=-1,0,Q643)*2.20462262/2000</f>
        <v>1.01688549040893E-3</v>
      </c>
      <c r="AB643" s="331">
        <f t="shared" ref="AB643:AB706" si="106">IF(R643=-1,0,R643)*2.20462262/2000</f>
        <v>4.7793242161062996E-4</v>
      </c>
      <c r="AC643" s="331">
        <f t="shared" ref="AC643:AC706" si="107">IF(S643=-1,0,S643)*2.20462262/2000</f>
        <v>0</v>
      </c>
      <c r="AD643" s="331">
        <f t="shared" ref="AD643:AD706" si="108">IF(T643=-1,0,T643)*2.20462262/2000</f>
        <v>0</v>
      </c>
      <c r="AE643" s="468">
        <f t="shared" ref="AE643:AE706" si="109">IF(U643=-1,0,U643)*2.20462262/2000</f>
        <v>0.36991704216561572</v>
      </c>
    </row>
    <row r="644" spans="1:31" x14ac:dyDescent="0.25">
      <c r="A644" s="11" t="s">
        <v>250</v>
      </c>
      <c r="B644" s="4" t="s">
        <v>251</v>
      </c>
      <c r="C644" s="4" t="s">
        <v>245</v>
      </c>
      <c r="D644" s="9" t="s">
        <v>27</v>
      </c>
      <c r="E644" s="9">
        <v>2007</v>
      </c>
      <c r="F644" s="9">
        <v>122</v>
      </c>
      <c r="G644" s="9" t="s">
        <v>122</v>
      </c>
      <c r="H644" s="9" t="s">
        <v>123</v>
      </c>
      <c r="I644" s="9" t="s">
        <v>99</v>
      </c>
      <c r="J644" s="9" t="s">
        <v>119</v>
      </c>
      <c r="K644" s="9" t="s">
        <v>33</v>
      </c>
      <c r="L644" s="331">
        <v>354.07369899999998</v>
      </c>
      <c r="M644" s="331">
        <v>377.31020100000001</v>
      </c>
      <c r="N644" s="331">
        <v>436.25890199999998</v>
      </c>
      <c r="O644" s="331">
        <v>433.98403000000002</v>
      </c>
      <c r="P644" s="331">
        <v>436.25890199999998</v>
      </c>
      <c r="Q644" s="331">
        <v>18.219431</v>
      </c>
      <c r="R644" s="331">
        <v>8.5630740000000003</v>
      </c>
      <c r="S644" s="331">
        <v>-1</v>
      </c>
      <c r="T644" s="331">
        <v>-1</v>
      </c>
      <c r="U644" s="331">
        <v>6627.766149</v>
      </c>
      <c r="V644" s="331">
        <f t="shared" si="100"/>
        <v>0.39029944298123564</v>
      </c>
      <c r="W644" s="331">
        <f t="shared" si="101"/>
        <v>0.41591330194067333</v>
      </c>
      <c r="X644" s="331">
        <f t="shared" si="102"/>
        <v>0.48089312176278154</v>
      </c>
      <c r="Y644" s="331">
        <f t="shared" si="103"/>
        <v>0.47838550462837931</v>
      </c>
      <c r="Z644" s="331">
        <f t="shared" si="104"/>
        <v>0.48089312176278154</v>
      </c>
      <c r="AA644" s="331">
        <f t="shared" si="105"/>
        <v>2.0083484853064607E-2</v>
      </c>
      <c r="AB644" s="331">
        <f t="shared" si="106"/>
        <v>9.4391733185669405E-3</v>
      </c>
      <c r="AC644" s="331">
        <f t="shared" si="107"/>
        <v>0</v>
      </c>
      <c r="AD644" s="331">
        <f t="shared" si="108"/>
        <v>0</v>
      </c>
      <c r="AE644" s="468">
        <f t="shared" si="109"/>
        <v>7.3058615860778442</v>
      </c>
    </row>
    <row r="645" spans="1:31" x14ac:dyDescent="0.25">
      <c r="A645" s="11" t="s">
        <v>250</v>
      </c>
      <c r="B645" s="4" t="s">
        <v>251</v>
      </c>
      <c r="C645" s="4" t="s">
        <v>245</v>
      </c>
      <c r="D645" s="9" t="s">
        <v>27</v>
      </c>
      <c r="E645" s="9">
        <v>2007</v>
      </c>
      <c r="F645" s="9">
        <v>123</v>
      </c>
      <c r="G645" s="9" t="s">
        <v>122</v>
      </c>
      <c r="H645" s="9" t="s">
        <v>123</v>
      </c>
      <c r="I645" s="9" t="s">
        <v>120</v>
      </c>
      <c r="J645" s="9" t="s">
        <v>119</v>
      </c>
      <c r="K645" s="9" t="s">
        <v>33</v>
      </c>
      <c r="L645" s="331">
        <v>13.445836999999999</v>
      </c>
      <c r="M645" s="331">
        <v>14.328234999999999</v>
      </c>
      <c r="N645" s="331">
        <v>16.566794000000002</v>
      </c>
      <c r="O645" s="331">
        <v>16.480405999999999</v>
      </c>
      <c r="P645" s="331">
        <v>16.566794000000002</v>
      </c>
      <c r="Q645" s="331">
        <v>0.69187699999999996</v>
      </c>
      <c r="R645" s="331">
        <v>0.32518000000000002</v>
      </c>
      <c r="S645" s="331">
        <v>-1</v>
      </c>
      <c r="T645" s="331">
        <v>-1</v>
      </c>
      <c r="U645" s="331">
        <v>251.68732199999999</v>
      </c>
      <c r="V645" s="331">
        <f t="shared" si="100"/>
        <v>1.4821498197516469E-2</v>
      </c>
      <c r="W645" s="331">
        <f t="shared" si="101"/>
        <v>1.5794175492837847E-2</v>
      </c>
      <c r="X645" s="331">
        <f t="shared" si="102"/>
        <v>1.8261764396640144E-2</v>
      </c>
      <c r="Y645" s="331">
        <f t="shared" si="103"/>
        <v>1.8166537927191858E-2</v>
      </c>
      <c r="Z645" s="331">
        <f t="shared" si="104"/>
        <v>1.8261764396640144E-2</v>
      </c>
      <c r="AA645" s="331">
        <f t="shared" si="105"/>
        <v>7.6266384222886999E-4</v>
      </c>
      <c r="AB645" s="331">
        <f t="shared" si="106"/>
        <v>3.5844959178579999E-4</v>
      </c>
      <c r="AC645" s="331">
        <f t="shared" si="107"/>
        <v>0</v>
      </c>
      <c r="AD645" s="331">
        <f t="shared" si="108"/>
        <v>0</v>
      </c>
      <c r="AE645" s="468">
        <f t="shared" si="109"/>
        <v>0.27743778162421184</v>
      </c>
    </row>
    <row r="646" spans="1:31" x14ac:dyDescent="0.25">
      <c r="A646" s="11" t="s">
        <v>250</v>
      </c>
      <c r="B646" s="4" t="s">
        <v>251</v>
      </c>
      <c r="C646" s="4" t="s">
        <v>245</v>
      </c>
      <c r="D646" s="9" t="s">
        <v>27</v>
      </c>
      <c r="E646" s="9">
        <v>2007</v>
      </c>
      <c r="F646" s="9">
        <v>124</v>
      </c>
      <c r="G646" s="9" t="s">
        <v>586</v>
      </c>
      <c r="H646" s="9" t="s">
        <v>587</v>
      </c>
      <c r="I646" s="9" t="s">
        <v>42</v>
      </c>
      <c r="J646" s="9" t="s">
        <v>119</v>
      </c>
      <c r="K646" s="9" t="s">
        <v>33</v>
      </c>
      <c r="L646" s="331">
        <v>1.3021020000000001</v>
      </c>
      <c r="M646" s="331">
        <v>7.0206000000000005E-2</v>
      </c>
      <c r="N646" s="331">
        <v>8.1174999999999997E-2</v>
      </c>
      <c r="O646" s="331">
        <v>8.0751000000000003E-2</v>
      </c>
      <c r="P646" s="331">
        <v>8.1174999999999997E-2</v>
      </c>
      <c r="Q646" s="331">
        <v>0.65683100000000005</v>
      </c>
      <c r="R646" s="331">
        <v>0.15981600000000001</v>
      </c>
      <c r="S646" s="331">
        <v>-1</v>
      </c>
      <c r="T646" s="331">
        <v>-1</v>
      </c>
      <c r="U646" s="331">
        <v>123.69632900000001</v>
      </c>
      <c r="V646" s="331">
        <f t="shared" si="100"/>
        <v>1.43532176137362E-3</v>
      </c>
      <c r="W646" s="331">
        <f t="shared" si="101"/>
        <v>7.7388867829860001E-5</v>
      </c>
      <c r="X646" s="331">
        <f t="shared" si="102"/>
        <v>8.9480120589249988E-5</v>
      </c>
      <c r="Y646" s="331">
        <f t="shared" si="103"/>
        <v>8.901274059381E-5</v>
      </c>
      <c r="Z646" s="331">
        <f t="shared" si="104"/>
        <v>8.9480120589249988E-5</v>
      </c>
      <c r="AA646" s="331">
        <f t="shared" si="105"/>
        <v>7.2403224005861003E-4</v>
      </c>
      <c r="AB646" s="331">
        <f t="shared" si="106"/>
        <v>1.7616698431896001E-4</v>
      </c>
      <c r="AC646" s="331">
        <f t="shared" si="107"/>
        <v>0</v>
      </c>
      <c r="AD646" s="331">
        <f t="shared" si="108"/>
        <v>0</v>
      </c>
      <c r="AE646" s="468">
        <f t="shared" si="109"/>
        <v>0.13635186246218098</v>
      </c>
    </row>
    <row r="647" spans="1:31" ht="26.25" x14ac:dyDescent="0.25">
      <c r="A647" s="12" t="s">
        <v>248</v>
      </c>
      <c r="B647" s="4" t="s">
        <v>249</v>
      </c>
      <c r="C647" s="4"/>
      <c r="D647" s="9" t="s">
        <v>27</v>
      </c>
      <c r="E647" s="9">
        <v>2007</v>
      </c>
      <c r="F647" s="9">
        <v>1</v>
      </c>
      <c r="G647" s="9" t="s">
        <v>572</v>
      </c>
      <c r="H647" s="9" t="s">
        <v>118</v>
      </c>
      <c r="I647" s="9" t="s">
        <v>42</v>
      </c>
      <c r="J647" s="9" t="s">
        <v>114</v>
      </c>
      <c r="K647" s="9" t="s">
        <v>32</v>
      </c>
      <c r="L647" s="331">
        <v>-1</v>
      </c>
      <c r="M647" s="331">
        <v>-1</v>
      </c>
      <c r="N647" s="331">
        <v>-1</v>
      </c>
      <c r="O647" s="331">
        <v>-1</v>
      </c>
      <c r="P647" s="331">
        <v>-1</v>
      </c>
      <c r="Q647" s="331">
        <v>-1</v>
      </c>
      <c r="R647" s="331">
        <v>-1</v>
      </c>
      <c r="S647" s="331">
        <v>-1</v>
      </c>
      <c r="T647" s="331">
        <v>-1</v>
      </c>
      <c r="U647" s="331">
        <v>-1</v>
      </c>
      <c r="V647" s="331">
        <f t="shared" si="100"/>
        <v>0</v>
      </c>
      <c r="W647" s="331">
        <f t="shared" si="101"/>
        <v>0</v>
      </c>
      <c r="X647" s="331">
        <f t="shared" si="102"/>
        <v>0</v>
      </c>
      <c r="Y647" s="331">
        <f t="shared" si="103"/>
        <v>0</v>
      </c>
      <c r="Z647" s="331">
        <f t="shared" si="104"/>
        <v>0</v>
      </c>
      <c r="AA647" s="331">
        <f t="shared" si="105"/>
        <v>0</v>
      </c>
      <c r="AB647" s="331">
        <f t="shared" si="106"/>
        <v>0</v>
      </c>
      <c r="AC647" s="331">
        <f t="shared" si="107"/>
        <v>0</v>
      </c>
      <c r="AD647" s="331">
        <f t="shared" si="108"/>
        <v>0</v>
      </c>
      <c r="AE647" s="468">
        <f t="shared" si="109"/>
        <v>0</v>
      </c>
    </row>
    <row r="648" spans="1:31" ht="26.25" x14ac:dyDescent="0.25">
      <c r="A648" s="12" t="s">
        <v>248</v>
      </c>
      <c r="B648" s="4" t="s">
        <v>249</v>
      </c>
      <c r="C648" s="4"/>
      <c r="D648" s="9" t="s">
        <v>27</v>
      </c>
      <c r="E648" s="9">
        <v>2007</v>
      </c>
      <c r="F648" s="9">
        <v>2</v>
      </c>
      <c r="G648" s="9" t="s">
        <v>242</v>
      </c>
      <c r="H648" s="9" t="s">
        <v>123</v>
      </c>
      <c r="I648" s="9" t="s">
        <v>42</v>
      </c>
      <c r="J648" s="9" t="s">
        <v>119</v>
      </c>
      <c r="K648" s="9" t="s">
        <v>32</v>
      </c>
      <c r="L648" s="331">
        <v>-1</v>
      </c>
      <c r="M648" s="331">
        <v>-1</v>
      </c>
      <c r="N648" s="331">
        <v>-1</v>
      </c>
      <c r="O648" s="331">
        <v>-1</v>
      </c>
      <c r="P648" s="331">
        <v>-1</v>
      </c>
      <c r="Q648" s="331">
        <v>-1</v>
      </c>
      <c r="R648" s="331">
        <v>-1</v>
      </c>
      <c r="S648" s="331">
        <v>-1</v>
      </c>
      <c r="T648" s="331">
        <v>-1</v>
      </c>
      <c r="U648" s="331">
        <v>-1</v>
      </c>
      <c r="V648" s="331">
        <f t="shared" si="100"/>
        <v>0</v>
      </c>
      <c r="W648" s="331">
        <f t="shared" si="101"/>
        <v>0</v>
      </c>
      <c r="X648" s="331">
        <f t="shared" si="102"/>
        <v>0</v>
      </c>
      <c r="Y648" s="331">
        <f t="shared" si="103"/>
        <v>0</v>
      </c>
      <c r="Z648" s="331">
        <f t="shared" si="104"/>
        <v>0</v>
      </c>
      <c r="AA648" s="331">
        <f t="shared" si="105"/>
        <v>0</v>
      </c>
      <c r="AB648" s="331">
        <f t="shared" si="106"/>
        <v>0</v>
      </c>
      <c r="AC648" s="331">
        <f t="shared" si="107"/>
        <v>0</v>
      </c>
      <c r="AD648" s="331">
        <f t="shared" si="108"/>
        <v>0</v>
      </c>
      <c r="AE648" s="468">
        <f t="shared" si="109"/>
        <v>0</v>
      </c>
    </row>
    <row r="649" spans="1:31" ht="26.25" x14ac:dyDescent="0.25">
      <c r="A649" s="12" t="s">
        <v>248</v>
      </c>
      <c r="B649" s="4" t="s">
        <v>249</v>
      </c>
      <c r="C649" s="4"/>
      <c r="D649" s="9" t="s">
        <v>27</v>
      </c>
      <c r="E649" s="9">
        <v>2007</v>
      </c>
      <c r="F649" s="9">
        <v>3</v>
      </c>
      <c r="G649" s="9" t="s">
        <v>185</v>
      </c>
      <c r="H649" s="9" t="s">
        <v>186</v>
      </c>
      <c r="I649" s="9" t="s">
        <v>42</v>
      </c>
      <c r="J649" s="9" t="s">
        <v>107</v>
      </c>
      <c r="K649" s="9" t="s">
        <v>32</v>
      </c>
      <c r="L649" s="331">
        <v>-1</v>
      </c>
      <c r="M649" s="331">
        <v>-1</v>
      </c>
      <c r="N649" s="331">
        <v>-1</v>
      </c>
      <c r="O649" s="331">
        <v>-1</v>
      </c>
      <c r="P649" s="331">
        <v>-1</v>
      </c>
      <c r="Q649" s="331">
        <v>-1</v>
      </c>
      <c r="R649" s="331">
        <v>-1</v>
      </c>
      <c r="S649" s="331">
        <v>-1</v>
      </c>
      <c r="T649" s="331">
        <v>-1</v>
      </c>
      <c r="U649" s="331">
        <v>-1</v>
      </c>
      <c r="V649" s="331">
        <f t="shared" si="100"/>
        <v>0</v>
      </c>
      <c r="W649" s="331">
        <f t="shared" si="101"/>
        <v>0</v>
      </c>
      <c r="X649" s="331">
        <f t="shared" si="102"/>
        <v>0</v>
      </c>
      <c r="Y649" s="331">
        <f t="shared" si="103"/>
        <v>0</v>
      </c>
      <c r="Z649" s="331">
        <f t="shared" si="104"/>
        <v>0</v>
      </c>
      <c r="AA649" s="331">
        <f t="shared" si="105"/>
        <v>0</v>
      </c>
      <c r="AB649" s="331">
        <f t="shared" si="106"/>
        <v>0</v>
      </c>
      <c r="AC649" s="331">
        <f t="shared" si="107"/>
        <v>0</v>
      </c>
      <c r="AD649" s="331">
        <f t="shared" si="108"/>
        <v>0</v>
      </c>
      <c r="AE649" s="468">
        <f t="shared" si="109"/>
        <v>0</v>
      </c>
    </row>
    <row r="650" spans="1:31" ht="26.25" x14ac:dyDescent="0.25">
      <c r="A650" s="21" t="s">
        <v>207</v>
      </c>
      <c r="B650" s="4" t="s">
        <v>208</v>
      </c>
      <c r="C650" s="4" t="s">
        <v>212</v>
      </c>
      <c r="D650" s="9" t="s">
        <v>27</v>
      </c>
      <c r="E650" s="9">
        <v>2007</v>
      </c>
      <c r="F650" s="9">
        <v>4</v>
      </c>
      <c r="G650" s="9" t="s">
        <v>213</v>
      </c>
      <c r="H650" s="9" t="s">
        <v>356</v>
      </c>
      <c r="I650" s="9" t="s">
        <v>42</v>
      </c>
      <c r="J650" s="9" t="s">
        <v>215</v>
      </c>
      <c r="K650" s="9" t="s">
        <v>32</v>
      </c>
      <c r="L650" s="331">
        <v>-1</v>
      </c>
      <c r="M650" s="331">
        <v>0.91576000000000002</v>
      </c>
      <c r="N650" s="331">
        <v>1.0588329999999999</v>
      </c>
      <c r="O650" s="331">
        <v>1.053312</v>
      </c>
      <c r="P650" s="331">
        <v>1.0588329999999999</v>
      </c>
      <c r="Q650" s="331">
        <v>-1</v>
      </c>
      <c r="R650" s="331">
        <v>-1</v>
      </c>
      <c r="S650" s="331">
        <v>-1</v>
      </c>
      <c r="T650" s="331">
        <v>-1</v>
      </c>
      <c r="U650" s="331">
        <v>-1</v>
      </c>
      <c r="V650" s="331">
        <f t="shared" si="100"/>
        <v>0</v>
      </c>
      <c r="W650" s="331">
        <f t="shared" si="101"/>
        <v>1.0094526052455998E-3</v>
      </c>
      <c r="X650" s="331">
        <f t="shared" si="102"/>
        <v>1.1671635913012299E-3</v>
      </c>
      <c r="Y650" s="331">
        <f t="shared" si="103"/>
        <v>1.1610777305587198E-3</v>
      </c>
      <c r="Z650" s="331">
        <f t="shared" si="104"/>
        <v>1.1671635913012299E-3</v>
      </c>
      <c r="AA650" s="331">
        <f t="shared" si="105"/>
        <v>0</v>
      </c>
      <c r="AB650" s="331">
        <f t="shared" si="106"/>
        <v>0</v>
      </c>
      <c r="AC650" s="331">
        <f t="shared" si="107"/>
        <v>0</v>
      </c>
      <c r="AD650" s="331">
        <f t="shared" si="108"/>
        <v>0</v>
      </c>
      <c r="AE650" s="468">
        <f t="shared" si="109"/>
        <v>0</v>
      </c>
    </row>
    <row r="651" spans="1:31" ht="26.25" x14ac:dyDescent="0.25">
      <c r="A651" s="21" t="s">
        <v>207</v>
      </c>
      <c r="B651" s="4" t="s">
        <v>208</v>
      </c>
      <c r="C651" s="4" t="s">
        <v>212</v>
      </c>
      <c r="D651" s="9" t="s">
        <v>27</v>
      </c>
      <c r="E651" s="9">
        <v>2007</v>
      </c>
      <c r="F651" s="9">
        <v>5</v>
      </c>
      <c r="G651" s="9" t="s">
        <v>289</v>
      </c>
      <c r="H651" s="9" t="s">
        <v>290</v>
      </c>
      <c r="I651" s="9" t="s">
        <v>42</v>
      </c>
      <c r="J651" s="9" t="s">
        <v>215</v>
      </c>
      <c r="K651" s="9" t="s">
        <v>32</v>
      </c>
      <c r="L651" s="331">
        <v>-1</v>
      </c>
      <c r="M651" s="331">
        <v>0.55398000000000003</v>
      </c>
      <c r="N651" s="331">
        <v>0.64053099999999996</v>
      </c>
      <c r="O651" s="331">
        <v>0.63719000000000003</v>
      </c>
      <c r="P651" s="331">
        <v>0.64053099999999996</v>
      </c>
      <c r="Q651" s="331">
        <v>-1</v>
      </c>
      <c r="R651" s="331">
        <v>-1</v>
      </c>
      <c r="S651" s="331">
        <v>-1</v>
      </c>
      <c r="T651" s="331">
        <v>-1</v>
      </c>
      <c r="U651" s="331">
        <v>-1</v>
      </c>
      <c r="V651" s="331">
        <f t="shared" si="100"/>
        <v>0</v>
      </c>
      <c r="W651" s="331">
        <f t="shared" si="101"/>
        <v>6.1065841951379993E-4</v>
      </c>
      <c r="X651" s="331">
        <f t="shared" si="102"/>
        <v>7.0606456570560991E-4</v>
      </c>
      <c r="Y651" s="331">
        <f t="shared" si="103"/>
        <v>7.0238174361890004E-4</v>
      </c>
      <c r="Z651" s="331">
        <f t="shared" si="104"/>
        <v>7.0606456570560991E-4</v>
      </c>
      <c r="AA651" s="331">
        <f t="shared" si="105"/>
        <v>0</v>
      </c>
      <c r="AB651" s="331">
        <f t="shared" si="106"/>
        <v>0</v>
      </c>
      <c r="AC651" s="331">
        <f t="shared" si="107"/>
        <v>0</v>
      </c>
      <c r="AD651" s="331">
        <f t="shared" si="108"/>
        <v>0</v>
      </c>
      <c r="AE651" s="468">
        <f t="shared" si="109"/>
        <v>0</v>
      </c>
    </row>
    <row r="652" spans="1:31" x14ac:dyDescent="0.25">
      <c r="A652" s="11" t="s">
        <v>243</v>
      </c>
      <c r="B652" s="4" t="s">
        <v>244</v>
      </c>
      <c r="C652" s="4" t="s">
        <v>245</v>
      </c>
      <c r="D652" s="9" t="s">
        <v>27</v>
      </c>
      <c r="E652" s="9">
        <v>2007</v>
      </c>
      <c r="F652" s="9">
        <v>1</v>
      </c>
      <c r="G652" s="9" t="s">
        <v>573</v>
      </c>
      <c r="H652" s="9" t="s">
        <v>165</v>
      </c>
      <c r="I652" s="9" t="s">
        <v>42</v>
      </c>
      <c r="J652" s="9" t="s">
        <v>107</v>
      </c>
      <c r="K652" s="9" t="s">
        <v>32</v>
      </c>
      <c r="L652" s="331">
        <v>-1</v>
      </c>
      <c r="M652" s="331">
        <v>-1</v>
      </c>
      <c r="N652" s="331">
        <v>-1</v>
      </c>
      <c r="O652" s="331">
        <v>-1</v>
      </c>
      <c r="P652" s="331">
        <v>-1</v>
      </c>
      <c r="Q652" s="331">
        <v>-1</v>
      </c>
      <c r="R652" s="331">
        <v>-1</v>
      </c>
      <c r="S652" s="331">
        <v>-1</v>
      </c>
      <c r="T652" s="331">
        <v>-1</v>
      </c>
      <c r="U652" s="331">
        <v>-1</v>
      </c>
      <c r="V652" s="331">
        <f t="shared" si="100"/>
        <v>0</v>
      </c>
      <c r="W652" s="331">
        <f t="shared" si="101"/>
        <v>0</v>
      </c>
      <c r="X652" s="331">
        <f t="shared" si="102"/>
        <v>0</v>
      </c>
      <c r="Y652" s="331">
        <f t="shared" si="103"/>
        <v>0</v>
      </c>
      <c r="Z652" s="331">
        <f t="shared" si="104"/>
        <v>0</v>
      </c>
      <c r="AA652" s="331">
        <f t="shared" si="105"/>
        <v>0</v>
      </c>
      <c r="AB652" s="331">
        <f t="shared" si="106"/>
        <v>0</v>
      </c>
      <c r="AC652" s="331">
        <f t="shared" si="107"/>
        <v>0</v>
      </c>
      <c r="AD652" s="331">
        <f t="shared" si="108"/>
        <v>0</v>
      </c>
      <c r="AE652" s="468">
        <f t="shared" si="109"/>
        <v>0</v>
      </c>
    </row>
    <row r="653" spans="1:31" x14ac:dyDescent="0.25">
      <c r="A653" s="11" t="s">
        <v>243</v>
      </c>
      <c r="B653" s="4" t="s">
        <v>244</v>
      </c>
      <c r="C653" s="4" t="s">
        <v>245</v>
      </c>
      <c r="D653" s="9" t="s">
        <v>27</v>
      </c>
      <c r="E653" s="9">
        <v>2007</v>
      </c>
      <c r="F653" s="9">
        <v>2</v>
      </c>
      <c r="G653" s="9" t="s">
        <v>233</v>
      </c>
      <c r="H653" s="9" t="s">
        <v>234</v>
      </c>
      <c r="I653" s="9" t="s">
        <v>30</v>
      </c>
      <c r="J653" s="9" t="s">
        <v>94</v>
      </c>
      <c r="K653" s="9" t="s">
        <v>32</v>
      </c>
      <c r="L653" s="331">
        <v>-1</v>
      </c>
      <c r="M653" s="331">
        <v>3.4617599999999999</v>
      </c>
      <c r="N653" s="331">
        <v>4.002605</v>
      </c>
      <c r="O653" s="331">
        <v>3.9817330000000002</v>
      </c>
      <c r="P653" s="331">
        <v>4.002605</v>
      </c>
      <c r="Q653" s="331">
        <v>-1</v>
      </c>
      <c r="R653" s="331">
        <v>-1</v>
      </c>
      <c r="S653" s="331">
        <v>-1</v>
      </c>
      <c r="T653" s="331">
        <v>-1</v>
      </c>
      <c r="U653" s="331">
        <v>-1</v>
      </c>
      <c r="V653" s="331">
        <f t="shared" si="100"/>
        <v>0</v>
      </c>
      <c r="W653" s="331">
        <f t="shared" si="101"/>
        <v>3.8159372005055997E-3</v>
      </c>
      <c r="X653" s="331">
        <f t="shared" si="102"/>
        <v>4.4121167609625497E-3</v>
      </c>
      <c r="Y653" s="331">
        <f t="shared" si="103"/>
        <v>4.3891093193002299E-3</v>
      </c>
      <c r="Z653" s="331">
        <f t="shared" si="104"/>
        <v>4.4121167609625497E-3</v>
      </c>
      <c r="AA653" s="331">
        <f t="shared" si="105"/>
        <v>0</v>
      </c>
      <c r="AB653" s="331">
        <f t="shared" si="106"/>
        <v>0</v>
      </c>
      <c r="AC653" s="331">
        <f t="shared" si="107"/>
        <v>0</v>
      </c>
      <c r="AD653" s="331">
        <f t="shared" si="108"/>
        <v>0</v>
      </c>
      <c r="AE653" s="468">
        <f t="shared" si="109"/>
        <v>0</v>
      </c>
    </row>
    <row r="654" spans="1:31" x14ac:dyDescent="0.25">
      <c r="A654" s="11" t="s">
        <v>243</v>
      </c>
      <c r="B654" s="4" t="s">
        <v>244</v>
      </c>
      <c r="C654" s="4" t="s">
        <v>245</v>
      </c>
      <c r="D654" s="9" t="s">
        <v>27</v>
      </c>
      <c r="E654" s="9">
        <v>2007</v>
      </c>
      <c r="F654" s="9">
        <v>3</v>
      </c>
      <c r="G654" s="9" t="s">
        <v>222</v>
      </c>
      <c r="H654" s="9" t="s">
        <v>29</v>
      </c>
      <c r="I654" s="9" t="s">
        <v>42</v>
      </c>
      <c r="J654" s="9" t="s">
        <v>31</v>
      </c>
      <c r="K654" s="9" t="s">
        <v>32</v>
      </c>
      <c r="L654" s="331">
        <v>-1</v>
      </c>
      <c r="M654" s="331">
        <v>-1</v>
      </c>
      <c r="N654" s="331">
        <v>-1</v>
      </c>
      <c r="O654" s="331">
        <v>-1</v>
      </c>
      <c r="P654" s="331">
        <v>-1</v>
      </c>
      <c r="Q654" s="331">
        <v>-1</v>
      </c>
      <c r="R654" s="331">
        <v>-1</v>
      </c>
      <c r="S654" s="331">
        <v>-1</v>
      </c>
      <c r="T654" s="331">
        <v>-1</v>
      </c>
      <c r="U654" s="331">
        <v>-1</v>
      </c>
      <c r="V654" s="331">
        <f t="shared" si="100"/>
        <v>0</v>
      </c>
      <c r="W654" s="331">
        <f t="shared" si="101"/>
        <v>0</v>
      </c>
      <c r="X654" s="331">
        <f t="shared" si="102"/>
        <v>0</v>
      </c>
      <c r="Y654" s="331">
        <f t="shared" si="103"/>
        <v>0</v>
      </c>
      <c r="Z654" s="331">
        <f t="shared" si="104"/>
        <v>0</v>
      </c>
      <c r="AA654" s="331">
        <f t="shared" si="105"/>
        <v>0</v>
      </c>
      <c r="AB654" s="331">
        <f t="shared" si="106"/>
        <v>0</v>
      </c>
      <c r="AC654" s="331">
        <f t="shared" si="107"/>
        <v>0</v>
      </c>
      <c r="AD654" s="331">
        <f t="shared" si="108"/>
        <v>0</v>
      </c>
      <c r="AE654" s="468">
        <f t="shared" si="109"/>
        <v>0</v>
      </c>
    </row>
    <row r="655" spans="1:31" x14ac:dyDescent="0.25">
      <c r="A655" s="11" t="s">
        <v>243</v>
      </c>
      <c r="B655" s="4" t="s">
        <v>244</v>
      </c>
      <c r="C655" s="4" t="s">
        <v>245</v>
      </c>
      <c r="D655" s="9" t="s">
        <v>27</v>
      </c>
      <c r="E655" s="9">
        <v>2007</v>
      </c>
      <c r="F655" s="9">
        <v>4</v>
      </c>
      <c r="G655" s="9" t="s">
        <v>28</v>
      </c>
      <c r="H655" s="9" t="s">
        <v>29</v>
      </c>
      <c r="I655" s="9" t="s">
        <v>42</v>
      </c>
      <c r="J655" s="9" t="s">
        <v>31</v>
      </c>
      <c r="K655" s="9" t="s">
        <v>32</v>
      </c>
      <c r="L655" s="331">
        <v>-1</v>
      </c>
      <c r="M655" s="331">
        <v>-1</v>
      </c>
      <c r="N655" s="331">
        <v>-1</v>
      </c>
      <c r="O655" s="331">
        <v>-1</v>
      </c>
      <c r="P655" s="331">
        <v>-1</v>
      </c>
      <c r="Q655" s="331">
        <v>-1</v>
      </c>
      <c r="R655" s="331">
        <v>-1</v>
      </c>
      <c r="S655" s="331">
        <v>-1</v>
      </c>
      <c r="T655" s="331">
        <v>-1</v>
      </c>
      <c r="U655" s="331">
        <v>-1</v>
      </c>
      <c r="V655" s="331">
        <f t="shared" si="100"/>
        <v>0</v>
      </c>
      <c r="W655" s="331">
        <f t="shared" si="101"/>
        <v>0</v>
      </c>
      <c r="X655" s="331">
        <f t="shared" si="102"/>
        <v>0</v>
      </c>
      <c r="Y655" s="331">
        <f t="shared" si="103"/>
        <v>0</v>
      </c>
      <c r="Z655" s="331">
        <f t="shared" si="104"/>
        <v>0</v>
      </c>
      <c r="AA655" s="331">
        <f t="shared" si="105"/>
        <v>0</v>
      </c>
      <c r="AB655" s="331">
        <f t="shared" si="106"/>
        <v>0</v>
      </c>
      <c r="AC655" s="331">
        <f t="shared" si="107"/>
        <v>0</v>
      </c>
      <c r="AD655" s="331">
        <f t="shared" si="108"/>
        <v>0</v>
      </c>
      <c r="AE655" s="468">
        <f t="shared" si="109"/>
        <v>0</v>
      </c>
    </row>
    <row r="656" spans="1:31" x14ac:dyDescent="0.25">
      <c r="A656" s="11" t="s">
        <v>243</v>
      </c>
      <c r="B656" s="4" t="s">
        <v>244</v>
      </c>
      <c r="C656" s="4" t="s">
        <v>245</v>
      </c>
      <c r="D656" s="9" t="s">
        <v>27</v>
      </c>
      <c r="E656" s="9">
        <v>2007</v>
      </c>
      <c r="F656" s="9">
        <v>5</v>
      </c>
      <c r="G656" s="9" t="s">
        <v>40</v>
      </c>
      <c r="H656" s="9" t="s">
        <v>41</v>
      </c>
      <c r="I656" s="9" t="s">
        <v>42</v>
      </c>
      <c r="J656" s="9" t="s">
        <v>31</v>
      </c>
      <c r="K656" s="9" t="s">
        <v>32</v>
      </c>
      <c r="L656" s="331">
        <v>-1</v>
      </c>
      <c r="M656" s="331">
        <v>20.0184</v>
      </c>
      <c r="N656" s="331">
        <v>23.145956000000002</v>
      </c>
      <c r="O656" s="331">
        <v>23.025261</v>
      </c>
      <c r="P656" s="331">
        <v>23.145956000000002</v>
      </c>
      <c r="Q656" s="331">
        <v>-1</v>
      </c>
      <c r="R656" s="331">
        <v>-1</v>
      </c>
      <c r="S656" s="331">
        <v>-1</v>
      </c>
      <c r="T656" s="331">
        <v>-1</v>
      </c>
      <c r="U656" s="331">
        <v>-1</v>
      </c>
      <c r="V656" s="331">
        <f t="shared" si="100"/>
        <v>0</v>
      </c>
      <c r="W656" s="331">
        <f t="shared" si="101"/>
        <v>2.2066508728103996E-2</v>
      </c>
      <c r="X656" s="331">
        <f t="shared" si="102"/>
        <v>2.5514049079562361E-2</v>
      </c>
      <c r="Y656" s="331">
        <f t="shared" si="103"/>
        <v>2.5381005616001907E-2</v>
      </c>
      <c r="Z656" s="331">
        <f t="shared" si="104"/>
        <v>2.5514049079562361E-2</v>
      </c>
      <c r="AA656" s="331">
        <f t="shared" si="105"/>
        <v>0</v>
      </c>
      <c r="AB656" s="331">
        <f t="shared" si="106"/>
        <v>0</v>
      </c>
      <c r="AC656" s="331">
        <f t="shared" si="107"/>
        <v>0</v>
      </c>
      <c r="AD656" s="331">
        <f t="shared" si="108"/>
        <v>0</v>
      </c>
      <c r="AE656" s="468">
        <f t="shared" si="109"/>
        <v>0</v>
      </c>
    </row>
    <row r="657" spans="1:31" x14ac:dyDescent="0.25">
      <c r="A657" s="11" t="s">
        <v>243</v>
      </c>
      <c r="B657" s="4" t="s">
        <v>244</v>
      </c>
      <c r="C657" s="4" t="s">
        <v>245</v>
      </c>
      <c r="D657" s="9" t="s">
        <v>27</v>
      </c>
      <c r="E657" s="9">
        <v>2007</v>
      </c>
      <c r="F657" s="9">
        <v>6</v>
      </c>
      <c r="G657" s="9" t="s">
        <v>43</v>
      </c>
      <c r="H657" s="9" t="s">
        <v>41</v>
      </c>
      <c r="I657" s="9" t="s">
        <v>42</v>
      </c>
      <c r="J657" s="9" t="s">
        <v>31</v>
      </c>
      <c r="K657" s="9" t="s">
        <v>32</v>
      </c>
      <c r="L657" s="331">
        <v>-1</v>
      </c>
      <c r="M657" s="331">
        <v>22.301200000000001</v>
      </c>
      <c r="N657" s="331">
        <v>25.785406999999999</v>
      </c>
      <c r="O657" s="331">
        <v>25.650949000000001</v>
      </c>
      <c r="P657" s="331">
        <v>25.785406999999999</v>
      </c>
      <c r="Q657" s="331">
        <v>-1</v>
      </c>
      <c r="R657" s="331">
        <v>-1</v>
      </c>
      <c r="S657" s="331">
        <v>-1</v>
      </c>
      <c r="T657" s="331">
        <v>-1</v>
      </c>
      <c r="U657" s="331">
        <v>-1</v>
      </c>
      <c r="V657" s="331">
        <f t="shared" si="100"/>
        <v>0</v>
      </c>
      <c r="W657" s="331">
        <f t="shared" si="101"/>
        <v>2.4582864986572001E-2</v>
      </c>
      <c r="X657" s="331">
        <f t="shared" si="102"/>
        <v>2.8423545769053166E-2</v>
      </c>
      <c r="Y657" s="331">
        <f t="shared" si="103"/>
        <v>2.8275331194933188E-2</v>
      </c>
      <c r="Z657" s="331">
        <f t="shared" si="104"/>
        <v>2.8423545769053166E-2</v>
      </c>
      <c r="AA657" s="331">
        <f t="shared" si="105"/>
        <v>0</v>
      </c>
      <c r="AB657" s="331">
        <f t="shared" si="106"/>
        <v>0</v>
      </c>
      <c r="AC657" s="331">
        <f t="shared" si="107"/>
        <v>0</v>
      </c>
      <c r="AD657" s="331">
        <f t="shared" si="108"/>
        <v>0</v>
      </c>
      <c r="AE657" s="468">
        <f t="shared" si="109"/>
        <v>0</v>
      </c>
    </row>
    <row r="658" spans="1:31" x14ac:dyDescent="0.25">
      <c r="A658" s="11" t="s">
        <v>243</v>
      </c>
      <c r="B658" s="4" t="s">
        <v>244</v>
      </c>
      <c r="C658" s="4" t="s">
        <v>245</v>
      </c>
      <c r="D658" s="9" t="s">
        <v>27</v>
      </c>
      <c r="E658" s="9">
        <v>2007</v>
      </c>
      <c r="F658" s="9">
        <v>7</v>
      </c>
      <c r="G658" s="9" t="s">
        <v>328</v>
      </c>
      <c r="H658" s="9" t="s">
        <v>41</v>
      </c>
      <c r="I658" s="9" t="s">
        <v>42</v>
      </c>
      <c r="J658" s="9" t="s">
        <v>31</v>
      </c>
      <c r="K658" s="9" t="s">
        <v>32</v>
      </c>
      <c r="L658" s="331">
        <v>-1</v>
      </c>
      <c r="M658" s="331">
        <v>0.17560000000000001</v>
      </c>
      <c r="N658" s="331">
        <v>0.20303499999999999</v>
      </c>
      <c r="O658" s="331">
        <v>0.20197599999999999</v>
      </c>
      <c r="P658" s="331">
        <v>0.20303499999999999</v>
      </c>
      <c r="Q658" s="331">
        <v>-1</v>
      </c>
      <c r="R658" s="331">
        <v>-1</v>
      </c>
      <c r="S658" s="331">
        <v>-1</v>
      </c>
      <c r="T658" s="331">
        <v>-1</v>
      </c>
      <c r="U658" s="331">
        <v>-1</v>
      </c>
      <c r="V658" s="331">
        <f t="shared" si="100"/>
        <v>0</v>
      </c>
      <c r="W658" s="331">
        <f t="shared" si="101"/>
        <v>1.9356586603599997E-4</v>
      </c>
      <c r="X658" s="331">
        <f t="shared" si="102"/>
        <v>2.2380777682584998E-4</v>
      </c>
      <c r="Y658" s="331">
        <f t="shared" si="103"/>
        <v>2.2264042914855997E-4</v>
      </c>
      <c r="Z658" s="331">
        <f t="shared" si="104"/>
        <v>2.2380777682584998E-4</v>
      </c>
      <c r="AA658" s="331">
        <f t="shared" si="105"/>
        <v>0</v>
      </c>
      <c r="AB658" s="331">
        <f t="shared" si="106"/>
        <v>0</v>
      </c>
      <c r="AC658" s="331">
        <f t="shared" si="107"/>
        <v>0</v>
      </c>
      <c r="AD658" s="331">
        <f t="shared" si="108"/>
        <v>0</v>
      </c>
      <c r="AE658" s="468">
        <f t="shared" si="109"/>
        <v>0</v>
      </c>
    </row>
    <row r="659" spans="1:31" x14ac:dyDescent="0.25">
      <c r="A659" s="11" t="s">
        <v>243</v>
      </c>
      <c r="B659" s="4" t="s">
        <v>244</v>
      </c>
      <c r="C659" s="4" t="s">
        <v>245</v>
      </c>
      <c r="D659" s="9" t="s">
        <v>27</v>
      </c>
      <c r="E659" s="9">
        <v>2007</v>
      </c>
      <c r="F659" s="9">
        <v>8</v>
      </c>
      <c r="G659" s="9" t="s">
        <v>44</v>
      </c>
      <c r="H659" s="9" t="s">
        <v>41</v>
      </c>
      <c r="I659" s="9" t="s">
        <v>42</v>
      </c>
      <c r="J659" s="9" t="s">
        <v>31</v>
      </c>
      <c r="K659" s="9" t="s">
        <v>32</v>
      </c>
      <c r="L659" s="331">
        <v>-1</v>
      </c>
      <c r="M659" s="331">
        <v>2.4584000000000001</v>
      </c>
      <c r="N659" s="331">
        <v>2.8424860000000001</v>
      </c>
      <c r="O659" s="331">
        <v>2.827664</v>
      </c>
      <c r="P659" s="331">
        <v>2.8424860000000001</v>
      </c>
      <c r="Q659" s="331">
        <v>-1</v>
      </c>
      <c r="R659" s="331">
        <v>-1</v>
      </c>
      <c r="S659" s="331">
        <v>-1</v>
      </c>
      <c r="T659" s="331">
        <v>-1</v>
      </c>
      <c r="U659" s="331">
        <v>-1</v>
      </c>
      <c r="V659" s="331">
        <f t="shared" si="100"/>
        <v>0</v>
      </c>
      <c r="W659" s="331">
        <f t="shared" si="101"/>
        <v>2.709922124504E-3</v>
      </c>
      <c r="X659" s="331">
        <f t="shared" si="102"/>
        <v>3.1333044663166597E-3</v>
      </c>
      <c r="Y659" s="331">
        <f t="shared" si="103"/>
        <v>3.1169660080798394E-3</v>
      </c>
      <c r="Z659" s="331">
        <f t="shared" si="104"/>
        <v>3.1333044663166597E-3</v>
      </c>
      <c r="AA659" s="331">
        <f t="shared" si="105"/>
        <v>0</v>
      </c>
      <c r="AB659" s="331">
        <f t="shared" si="106"/>
        <v>0</v>
      </c>
      <c r="AC659" s="331">
        <f t="shared" si="107"/>
        <v>0</v>
      </c>
      <c r="AD659" s="331">
        <f t="shared" si="108"/>
        <v>0</v>
      </c>
      <c r="AE659" s="468">
        <f t="shared" si="109"/>
        <v>0</v>
      </c>
    </row>
    <row r="660" spans="1:31" x14ac:dyDescent="0.25">
      <c r="A660" s="11" t="s">
        <v>243</v>
      </c>
      <c r="B660" s="4" t="s">
        <v>244</v>
      </c>
      <c r="C660" s="4" t="s">
        <v>245</v>
      </c>
      <c r="D660" s="9" t="s">
        <v>27</v>
      </c>
      <c r="E660" s="9">
        <v>2007</v>
      </c>
      <c r="F660" s="9">
        <v>9</v>
      </c>
      <c r="G660" s="9" t="s">
        <v>45</v>
      </c>
      <c r="H660" s="9" t="s">
        <v>41</v>
      </c>
      <c r="I660" s="9" t="s">
        <v>42</v>
      </c>
      <c r="J660" s="9" t="s">
        <v>31</v>
      </c>
      <c r="K660" s="9" t="s">
        <v>32</v>
      </c>
      <c r="L660" s="331">
        <v>-1</v>
      </c>
      <c r="M660" s="331">
        <v>19.667200000000001</v>
      </c>
      <c r="N660" s="331">
        <v>22.739885999999998</v>
      </c>
      <c r="O660" s="331">
        <v>22.621309</v>
      </c>
      <c r="P660" s="331">
        <v>22.739885999999998</v>
      </c>
      <c r="Q660" s="331">
        <v>-1</v>
      </c>
      <c r="R660" s="331">
        <v>-1</v>
      </c>
      <c r="S660" s="331">
        <v>-1</v>
      </c>
      <c r="T660" s="331">
        <v>-1</v>
      </c>
      <c r="U660" s="331">
        <v>-1</v>
      </c>
      <c r="V660" s="331">
        <f t="shared" si="100"/>
        <v>0</v>
      </c>
      <c r="W660" s="331">
        <f t="shared" si="101"/>
        <v>2.1679376996032E-2</v>
      </c>
      <c r="X660" s="331">
        <f t="shared" si="102"/>
        <v>2.5066433525910658E-2</v>
      </c>
      <c r="Y660" s="331">
        <f t="shared" si="103"/>
        <v>2.4935724757704791E-2</v>
      </c>
      <c r="Z660" s="331">
        <f t="shared" si="104"/>
        <v>2.5066433525910658E-2</v>
      </c>
      <c r="AA660" s="331">
        <f t="shared" si="105"/>
        <v>0</v>
      </c>
      <c r="AB660" s="331">
        <f t="shared" si="106"/>
        <v>0</v>
      </c>
      <c r="AC660" s="331">
        <f t="shared" si="107"/>
        <v>0</v>
      </c>
      <c r="AD660" s="331">
        <f t="shared" si="108"/>
        <v>0</v>
      </c>
      <c r="AE660" s="468">
        <f t="shared" si="109"/>
        <v>0</v>
      </c>
    </row>
    <row r="661" spans="1:31" x14ac:dyDescent="0.25">
      <c r="A661" s="11" t="s">
        <v>243</v>
      </c>
      <c r="B661" s="4" t="s">
        <v>244</v>
      </c>
      <c r="C661" s="4" t="s">
        <v>245</v>
      </c>
      <c r="D661" s="9" t="s">
        <v>27</v>
      </c>
      <c r="E661" s="9">
        <v>2007</v>
      </c>
      <c r="F661" s="9">
        <v>10</v>
      </c>
      <c r="G661" s="9" t="s">
        <v>46</v>
      </c>
      <c r="H661" s="9" t="s">
        <v>47</v>
      </c>
      <c r="I661" s="9" t="s">
        <v>42</v>
      </c>
      <c r="J661" s="9" t="s">
        <v>31</v>
      </c>
      <c r="K661" s="9" t="s">
        <v>32</v>
      </c>
      <c r="L661" s="331">
        <v>-1</v>
      </c>
      <c r="M661" s="331">
        <v>16.591000000000001</v>
      </c>
      <c r="N661" s="331">
        <v>19.183078999999999</v>
      </c>
      <c r="O661" s="331">
        <v>19.083048999999999</v>
      </c>
      <c r="P661" s="331">
        <v>19.183078999999999</v>
      </c>
      <c r="Q661" s="331">
        <v>-1</v>
      </c>
      <c r="R661" s="331">
        <v>-1</v>
      </c>
      <c r="S661" s="331">
        <v>-1</v>
      </c>
      <c r="T661" s="331">
        <v>-1</v>
      </c>
      <c r="U661" s="331">
        <v>-1</v>
      </c>
      <c r="V661" s="331">
        <f t="shared" si="100"/>
        <v>0</v>
      </c>
      <c r="W661" s="331">
        <f t="shared" si="101"/>
        <v>1.8288446944210002E-2</v>
      </c>
      <c r="X661" s="331">
        <f t="shared" si="102"/>
        <v>2.1145724942323488E-2</v>
      </c>
      <c r="Y661" s="331">
        <f t="shared" si="103"/>
        <v>2.1035460741984188E-2</v>
      </c>
      <c r="Z661" s="331">
        <f t="shared" si="104"/>
        <v>2.1145724942323488E-2</v>
      </c>
      <c r="AA661" s="331">
        <f t="shared" si="105"/>
        <v>0</v>
      </c>
      <c r="AB661" s="331">
        <f t="shared" si="106"/>
        <v>0</v>
      </c>
      <c r="AC661" s="331">
        <f t="shared" si="107"/>
        <v>0</v>
      </c>
      <c r="AD661" s="331">
        <f t="shared" si="108"/>
        <v>0</v>
      </c>
      <c r="AE661" s="468">
        <f t="shared" si="109"/>
        <v>0</v>
      </c>
    </row>
    <row r="662" spans="1:31" x14ac:dyDescent="0.25">
      <c r="A662" s="11" t="s">
        <v>243</v>
      </c>
      <c r="B662" s="4" t="s">
        <v>244</v>
      </c>
      <c r="C662" s="4" t="s">
        <v>245</v>
      </c>
      <c r="D662" s="9" t="s">
        <v>27</v>
      </c>
      <c r="E662" s="9">
        <v>2007</v>
      </c>
      <c r="F662" s="9">
        <v>11</v>
      </c>
      <c r="G662" s="9" t="s">
        <v>223</v>
      </c>
      <c r="H662" s="9" t="s">
        <v>80</v>
      </c>
      <c r="I662" s="9" t="s">
        <v>42</v>
      </c>
      <c r="J662" s="9" t="s">
        <v>31</v>
      </c>
      <c r="K662" s="9" t="s">
        <v>32</v>
      </c>
      <c r="L662" s="331">
        <v>-1</v>
      </c>
      <c r="M662" s="331">
        <v>-1</v>
      </c>
      <c r="N662" s="331">
        <v>-1</v>
      </c>
      <c r="O662" s="331">
        <v>-1</v>
      </c>
      <c r="P662" s="331">
        <v>-1</v>
      </c>
      <c r="Q662" s="331">
        <v>-1</v>
      </c>
      <c r="R662" s="331">
        <v>-1</v>
      </c>
      <c r="S662" s="331">
        <v>-1</v>
      </c>
      <c r="T662" s="331">
        <v>-1</v>
      </c>
      <c r="U662" s="331">
        <v>-1</v>
      </c>
      <c r="V662" s="331">
        <f t="shared" si="100"/>
        <v>0</v>
      </c>
      <c r="W662" s="331">
        <f t="shared" si="101"/>
        <v>0</v>
      </c>
      <c r="X662" s="331">
        <f t="shared" si="102"/>
        <v>0</v>
      </c>
      <c r="Y662" s="331">
        <f t="shared" si="103"/>
        <v>0</v>
      </c>
      <c r="Z662" s="331">
        <f t="shared" si="104"/>
        <v>0</v>
      </c>
      <c r="AA662" s="331">
        <f t="shared" si="105"/>
        <v>0</v>
      </c>
      <c r="AB662" s="331">
        <f t="shared" si="106"/>
        <v>0</v>
      </c>
      <c r="AC662" s="331">
        <f t="shared" si="107"/>
        <v>0</v>
      </c>
      <c r="AD662" s="331">
        <f t="shared" si="108"/>
        <v>0</v>
      </c>
      <c r="AE662" s="468">
        <f t="shared" si="109"/>
        <v>0</v>
      </c>
    </row>
    <row r="663" spans="1:31" x14ac:dyDescent="0.25">
      <c r="A663" s="11" t="s">
        <v>243</v>
      </c>
      <c r="B663" s="4" t="s">
        <v>244</v>
      </c>
      <c r="C663" s="4" t="s">
        <v>245</v>
      </c>
      <c r="D663" s="9" t="s">
        <v>27</v>
      </c>
      <c r="E663" s="9">
        <v>2007</v>
      </c>
      <c r="F663" s="9">
        <v>12</v>
      </c>
      <c r="G663" s="9" t="s">
        <v>48</v>
      </c>
      <c r="H663" s="9" t="s">
        <v>49</v>
      </c>
      <c r="I663" s="9" t="s">
        <v>42</v>
      </c>
      <c r="J663" s="9" t="s">
        <v>31</v>
      </c>
      <c r="K663" s="9" t="s">
        <v>32</v>
      </c>
      <c r="L663" s="331">
        <v>-1</v>
      </c>
      <c r="M663" s="331">
        <v>0.84894999999999998</v>
      </c>
      <c r="N663" s="331">
        <v>0.98158500000000004</v>
      </c>
      <c r="O663" s="331">
        <v>0.97646599999999995</v>
      </c>
      <c r="P663" s="331">
        <v>0.98158500000000004</v>
      </c>
      <c r="Q663" s="331">
        <v>-1</v>
      </c>
      <c r="R663" s="331">
        <v>-1</v>
      </c>
      <c r="S663" s="331">
        <v>-1</v>
      </c>
      <c r="T663" s="331">
        <v>-1</v>
      </c>
      <c r="U663" s="331">
        <v>-1</v>
      </c>
      <c r="V663" s="331">
        <f t="shared" si="100"/>
        <v>0</v>
      </c>
      <c r="W663" s="331">
        <f t="shared" si="101"/>
        <v>9.358071866244999E-4</v>
      </c>
      <c r="X663" s="331">
        <f t="shared" si="102"/>
        <v>1.0820122472263501E-3</v>
      </c>
      <c r="Y663" s="331">
        <f t="shared" si="103"/>
        <v>1.0763695156304598E-3</v>
      </c>
      <c r="Z663" s="331">
        <f t="shared" si="104"/>
        <v>1.0820122472263501E-3</v>
      </c>
      <c r="AA663" s="331">
        <f t="shared" si="105"/>
        <v>0</v>
      </c>
      <c r="AB663" s="331">
        <f t="shared" si="106"/>
        <v>0</v>
      </c>
      <c r="AC663" s="331">
        <f t="shared" si="107"/>
        <v>0</v>
      </c>
      <c r="AD663" s="331">
        <f t="shared" si="108"/>
        <v>0</v>
      </c>
      <c r="AE663" s="468">
        <f t="shared" si="109"/>
        <v>0</v>
      </c>
    </row>
    <row r="664" spans="1:31" x14ac:dyDescent="0.25">
      <c r="A664" s="11" t="s">
        <v>243</v>
      </c>
      <c r="B664" s="4" t="s">
        <v>244</v>
      </c>
      <c r="C664" s="4" t="s">
        <v>245</v>
      </c>
      <c r="D664" s="9" t="s">
        <v>27</v>
      </c>
      <c r="E664" s="9">
        <v>2007</v>
      </c>
      <c r="F664" s="9">
        <v>13</v>
      </c>
      <c r="G664" s="9" t="s">
        <v>202</v>
      </c>
      <c r="H664" s="9" t="s">
        <v>49</v>
      </c>
      <c r="I664" s="9" t="s">
        <v>42</v>
      </c>
      <c r="J664" s="9" t="s">
        <v>31</v>
      </c>
      <c r="K664" s="9" t="s">
        <v>32</v>
      </c>
      <c r="L664" s="331">
        <v>-1</v>
      </c>
      <c r="M664" s="331">
        <v>1.35832</v>
      </c>
      <c r="N664" s="331">
        <v>1.5705359999999999</v>
      </c>
      <c r="O664" s="331">
        <v>1.562346</v>
      </c>
      <c r="P664" s="331">
        <v>1.5705359999999999</v>
      </c>
      <c r="Q664" s="331">
        <v>-1</v>
      </c>
      <c r="R664" s="331">
        <v>-1</v>
      </c>
      <c r="S664" s="331">
        <v>-1</v>
      </c>
      <c r="T664" s="331">
        <v>-1</v>
      </c>
      <c r="U664" s="331">
        <v>-1</v>
      </c>
      <c r="V664" s="331">
        <f t="shared" si="100"/>
        <v>0</v>
      </c>
      <c r="W664" s="331">
        <f t="shared" si="101"/>
        <v>1.4972914985991999E-3</v>
      </c>
      <c r="X664" s="331">
        <f t="shared" si="102"/>
        <v>1.7312195955621599E-3</v>
      </c>
      <c r="Y664" s="331">
        <f t="shared" si="103"/>
        <v>1.7221916659332598E-3</v>
      </c>
      <c r="Z664" s="331">
        <f t="shared" si="104"/>
        <v>1.7312195955621599E-3</v>
      </c>
      <c r="AA664" s="331">
        <f t="shared" si="105"/>
        <v>0</v>
      </c>
      <c r="AB664" s="331">
        <f t="shared" si="106"/>
        <v>0</v>
      </c>
      <c r="AC664" s="331">
        <f t="shared" si="107"/>
        <v>0</v>
      </c>
      <c r="AD664" s="331">
        <f t="shared" si="108"/>
        <v>0</v>
      </c>
      <c r="AE664" s="468">
        <f t="shared" si="109"/>
        <v>0</v>
      </c>
    </row>
    <row r="665" spans="1:31" x14ac:dyDescent="0.25">
      <c r="A665" s="11" t="s">
        <v>243</v>
      </c>
      <c r="B665" s="4" t="s">
        <v>244</v>
      </c>
      <c r="C665" s="4" t="s">
        <v>245</v>
      </c>
      <c r="D665" s="9" t="s">
        <v>27</v>
      </c>
      <c r="E665" s="9">
        <v>2007</v>
      </c>
      <c r="F665" s="9">
        <v>14</v>
      </c>
      <c r="G665" s="9" t="s">
        <v>224</v>
      </c>
      <c r="H665" s="9" t="s">
        <v>49</v>
      </c>
      <c r="I665" s="9" t="s">
        <v>42</v>
      </c>
      <c r="J665" s="9" t="s">
        <v>31</v>
      </c>
      <c r="K665" s="9" t="s">
        <v>32</v>
      </c>
      <c r="L665" s="331">
        <v>-1</v>
      </c>
      <c r="M665" s="331">
        <v>9.3384499999999999</v>
      </c>
      <c r="N665" s="331">
        <v>10.797434000000001</v>
      </c>
      <c r="O665" s="331">
        <v>10.741130999999999</v>
      </c>
      <c r="P665" s="331">
        <v>10.797434000000001</v>
      </c>
      <c r="Q665" s="331">
        <v>-1</v>
      </c>
      <c r="R665" s="331">
        <v>-1</v>
      </c>
      <c r="S665" s="331">
        <v>-1</v>
      </c>
      <c r="T665" s="331">
        <v>-1</v>
      </c>
      <c r="U665" s="331">
        <v>-1</v>
      </c>
      <c r="V665" s="331">
        <f t="shared" si="100"/>
        <v>0</v>
      </c>
      <c r="W665" s="331">
        <f t="shared" si="101"/>
        <v>1.0293879052869499E-2</v>
      </c>
      <c r="X665" s="331">
        <f t="shared" si="102"/>
        <v>1.190213361717854E-2</v>
      </c>
      <c r="Y665" s="331">
        <f t="shared" si="103"/>
        <v>1.1840070183491608E-2</v>
      </c>
      <c r="Z665" s="331">
        <f t="shared" si="104"/>
        <v>1.190213361717854E-2</v>
      </c>
      <c r="AA665" s="331">
        <f t="shared" si="105"/>
        <v>0</v>
      </c>
      <c r="AB665" s="331">
        <f t="shared" si="106"/>
        <v>0</v>
      </c>
      <c r="AC665" s="331">
        <f t="shared" si="107"/>
        <v>0</v>
      </c>
      <c r="AD665" s="331">
        <f t="shared" si="108"/>
        <v>0</v>
      </c>
      <c r="AE665" s="468">
        <f t="shared" si="109"/>
        <v>0</v>
      </c>
    </row>
    <row r="666" spans="1:31" x14ac:dyDescent="0.25">
      <c r="A666" s="11" t="s">
        <v>243</v>
      </c>
      <c r="B666" s="4" t="s">
        <v>244</v>
      </c>
      <c r="C666" s="4" t="s">
        <v>245</v>
      </c>
      <c r="D666" s="9" t="s">
        <v>27</v>
      </c>
      <c r="E666" s="9">
        <v>2007</v>
      </c>
      <c r="F666" s="9">
        <v>15</v>
      </c>
      <c r="G666" s="9" t="s">
        <v>225</v>
      </c>
      <c r="H666" s="9" t="s">
        <v>51</v>
      </c>
      <c r="I666" s="9" t="s">
        <v>42</v>
      </c>
      <c r="J666" s="9" t="s">
        <v>31</v>
      </c>
      <c r="K666" s="9" t="s">
        <v>32</v>
      </c>
      <c r="L666" s="331">
        <v>-1</v>
      </c>
      <c r="M666" s="331">
        <v>40.555439999999997</v>
      </c>
      <c r="N666" s="331">
        <v>46.891581000000002</v>
      </c>
      <c r="O666" s="331">
        <v>46.647064</v>
      </c>
      <c r="P666" s="331">
        <v>46.891581000000002</v>
      </c>
      <c r="Q666" s="331">
        <v>-1</v>
      </c>
      <c r="R666" s="331">
        <v>-1</v>
      </c>
      <c r="S666" s="331">
        <v>-1</v>
      </c>
      <c r="T666" s="331">
        <v>-1</v>
      </c>
      <c r="U666" s="331">
        <v>-1</v>
      </c>
      <c r="V666" s="331">
        <f t="shared" si="100"/>
        <v>0</v>
      </c>
      <c r="W666" s="331">
        <f t="shared" si="101"/>
        <v>4.4704720194026396E-2</v>
      </c>
      <c r="X666" s="331">
        <f t="shared" si="102"/>
        <v>5.1689120080081113E-2</v>
      </c>
      <c r="Y666" s="331">
        <f t="shared" si="103"/>
        <v>5.1419586225493835E-2</v>
      </c>
      <c r="Z666" s="331">
        <f t="shared" si="104"/>
        <v>5.1689120080081113E-2</v>
      </c>
      <c r="AA666" s="331">
        <f t="shared" si="105"/>
        <v>0</v>
      </c>
      <c r="AB666" s="331">
        <f t="shared" si="106"/>
        <v>0</v>
      </c>
      <c r="AC666" s="331">
        <f t="shared" si="107"/>
        <v>0</v>
      </c>
      <c r="AD666" s="331">
        <f t="shared" si="108"/>
        <v>0</v>
      </c>
      <c r="AE666" s="468">
        <f t="shared" si="109"/>
        <v>0</v>
      </c>
    </row>
    <row r="667" spans="1:31" x14ac:dyDescent="0.25">
      <c r="A667" s="11" t="s">
        <v>243</v>
      </c>
      <c r="B667" s="4" t="s">
        <v>244</v>
      </c>
      <c r="C667" s="4" t="s">
        <v>245</v>
      </c>
      <c r="D667" s="9" t="s">
        <v>27</v>
      </c>
      <c r="E667" s="9">
        <v>2007</v>
      </c>
      <c r="F667" s="9">
        <v>16</v>
      </c>
      <c r="G667" s="9" t="s">
        <v>50</v>
      </c>
      <c r="H667" s="9" t="s">
        <v>51</v>
      </c>
      <c r="I667" s="9" t="s">
        <v>42</v>
      </c>
      <c r="J667" s="9" t="s">
        <v>31</v>
      </c>
      <c r="K667" s="9" t="s">
        <v>32</v>
      </c>
      <c r="L667" s="331">
        <v>-1</v>
      </c>
      <c r="M667" s="331">
        <v>0.34223999999999999</v>
      </c>
      <c r="N667" s="331">
        <v>0.39571000000000001</v>
      </c>
      <c r="O667" s="331">
        <v>0.393646</v>
      </c>
      <c r="P667" s="331">
        <v>0.39571000000000001</v>
      </c>
      <c r="Q667" s="331">
        <v>-1</v>
      </c>
      <c r="R667" s="331">
        <v>-1</v>
      </c>
      <c r="S667" s="331">
        <v>-1</v>
      </c>
      <c r="T667" s="331">
        <v>-1</v>
      </c>
      <c r="U667" s="331">
        <v>-1</v>
      </c>
      <c r="V667" s="331">
        <f t="shared" si="100"/>
        <v>0</v>
      </c>
      <c r="W667" s="331">
        <f t="shared" si="101"/>
        <v>3.7725502273439998E-4</v>
      </c>
      <c r="X667" s="331">
        <f t="shared" si="102"/>
        <v>4.3619560848009997E-4</v>
      </c>
      <c r="Y667" s="331">
        <f t="shared" si="103"/>
        <v>4.3392043793625998E-4</v>
      </c>
      <c r="Z667" s="331">
        <f t="shared" si="104"/>
        <v>4.3619560848009997E-4</v>
      </c>
      <c r="AA667" s="331">
        <f t="shared" si="105"/>
        <v>0</v>
      </c>
      <c r="AB667" s="331">
        <f t="shared" si="106"/>
        <v>0</v>
      </c>
      <c r="AC667" s="331">
        <f t="shared" si="107"/>
        <v>0</v>
      </c>
      <c r="AD667" s="331">
        <f t="shared" si="108"/>
        <v>0</v>
      </c>
      <c r="AE667" s="468">
        <f t="shared" si="109"/>
        <v>0</v>
      </c>
    </row>
    <row r="668" spans="1:31" x14ac:dyDescent="0.25">
      <c r="A668" s="11" t="s">
        <v>243</v>
      </c>
      <c r="B668" s="4" t="s">
        <v>244</v>
      </c>
      <c r="C668" s="4" t="s">
        <v>245</v>
      </c>
      <c r="D668" s="9" t="s">
        <v>27</v>
      </c>
      <c r="E668" s="9">
        <v>2007</v>
      </c>
      <c r="F668" s="9">
        <v>17</v>
      </c>
      <c r="G668" s="9" t="s">
        <v>52</v>
      </c>
      <c r="H668" s="9" t="s">
        <v>53</v>
      </c>
      <c r="I668" s="9" t="s">
        <v>42</v>
      </c>
      <c r="J668" s="9" t="s">
        <v>31</v>
      </c>
      <c r="K668" s="9" t="s">
        <v>32</v>
      </c>
      <c r="L668" s="331">
        <v>-1</v>
      </c>
      <c r="M668" s="331">
        <v>97.688500000000005</v>
      </c>
      <c r="N668" s="331">
        <v>112.95077000000001</v>
      </c>
      <c r="O668" s="331">
        <v>112.361788</v>
      </c>
      <c r="P668" s="331">
        <v>112.95077000000001</v>
      </c>
      <c r="Q668" s="331">
        <v>-1</v>
      </c>
      <c r="R668" s="331">
        <v>-1</v>
      </c>
      <c r="S668" s="331">
        <v>-1</v>
      </c>
      <c r="T668" s="331">
        <v>-1</v>
      </c>
      <c r="U668" s="331">
        <v>-1</v>
      </c>
      <c r="V668" s="331">
        <f t="shared" si="100"/>
        <v>0</v>
      </c>
      <c r="W668" s="331">
        <f t="shared" si="101"/>
        <v>0.107683138406935</v>
      </c>
      <c r="X668" s="331">
        <f t="shared" si="102"/>
        <v>0.12450691124420869</v>
      </c>
      <c r="Y668" s="331">
        <f t="shared" si="103"/>
        <v>0.12385766972422228</v>
      </c>
      <c r="Z668" s="331">
        <f t="shared" si="104"/>
        <v>0.12450691124420869</v>
      </c>
      <c r="AA668" s="331">
        <f t="shared" si="105"/>
        <v>0</v>
      </c>
      <c r="AB668" s="331">
        <f t="shared" si="106"/>
        <v>0</v>
      </c>
      <c r="AC668" s="331">
        <f t="shared" si="107"/>
        <v>0</v>
      </c>
      <c r="AD668" s="331">
        <f t="shared" si="108"/>
        <v>0</v>
      </c>
      <c r="AE668" s="468">
        <f t="shared" si="109"/>
        <v>0</v>
      </c>
    </row>
    <row r="669" spans="1:31" x14ac:dyDescent="0.25">
      <c r="A669" s="11" t="s">
        <v>243</v>
      </c>
      <c r="B669" s="4" t="s">
        <v>244</v>
      </c>
      <c r="C669" s="4" t="s">
        <v>245</v>
      </c>
      <c r="D669" s="9" t="s">
        <v>27</v>
      </c>
      <c r="E669" s="9">
        <v>2007</v>
      </c>
      <c r="F669" s="9">
        <v>18</v>
      </c>
      <c r="G669" s="9" t="s">
        <v>226</v>
      </c>
      <c r="H669" s="9" t="s">
        <v>53</v>
      </c>
      <c r="I669" s="9" t="s">
        <v>42</v>
      </c>
      <c r="J669" s="9" t="s">
        <v>31</v>
      </c>
      <c r="K669" s="9" t="s">
        <v>32</v>
      </c>
      <c r="L669" s="331">
        <v>-1</v>
      </c>
      <c r="M669" s="331">
        <v>69.16</v>
      </c>
      <c r="N669" s="331">
        <v>79.965147000000002</v>
      </c>
      <c r="O669" s="331">
        <v>79.548169000000001</v>
      </c>
      <c r="P669" s="331">
        <v>79.965147000000002</v>
      </c>
      <c r="Q669" s="331">
        <v>-1</v>
      </c>
      <c r="R669" s="331">
        <v>-1</v>
      </c>
      <c r="S669" s="331">
        <v>-1</v>
      </c>
      <c r="T669" s="331">
        <v>-1</v>
      </c>
      <c r="U669" s="331">
        <v>-1</v>
      </c>
      <c r="V669" s="331">
        <f t="shared" si="100"/>
        <v>0</v>
      </c>
      <c r="W669" s="331">
        <f t="shared" si="101"/>
        <v>7.6235850199599997E-2</v>
      </c>
      <c r="X669" s="331">
        <f t="shared" si="102"/>
        <v>8.814648594391257E-2</v>
      </c>
      <c r="Y669" s="331">
        <f t="shared" si="103"/>
        <v>8.7686846378491376E-2</v>
      </c>
      <c r="Z669" s="331">
        <f t="shared" si="104"/>
        <v>8.814648594391257E-2</v>
      </c>
      <c r="AA669" s="331">
        <f t="shared" si="105"/>
        <v>0</v>
      </c>
      <c r="AB669" s="331">
        <f t="shared" si="106"/>
        <v>0</v>
      </c>
      <c r="AC669" s="331">
        <f t="shared" si="107"/>
        <v>0</v>
      </c>
      <c r="AD669" s="331">
        <f t="shared" si="108"/>
        <v>0</v>
      </c>
      <c r="AE669" s="468">
        <f t="shared" si="109"/>
        <v>0</v>
      </c>
    </row>
    <row r="670" spans="1:31" x14ac:dyDescent="0.25">
      <c r="A670" s="11" t="s">
        <v>243</v>
      </c>
      <c r="B670" s="4" t="s">
        <v>244</v>
      </c>
      <c r="C670" s="4" t="s">
        <v>245</v>
      </c>
      <c r="D670" s="9" t="s">
        <v>27</v>
      </c>
      <c r="E670" s="9">
        <v>2007</v>
      </c>
      <c r="F670" s="9">
        <v>19</v>
      </c>
      <c r="G670" s="9" t="s">
        <v>54</v>
      </c>
      <c r="H670" s="9" t="s">
        <v>47</v>
      </c>
      <c r="I670" s="9" t="s">
        <v>42</v>
      </c>
      <c r="J670" s="9" t="s">
        <v>31</v>
      </c>
      <c r="K670" s="9" t="s">
        <v>32</v>
      </c>
      <c r="L670" s="331">
        <v>-1</v>
      </c>
      <c r="M670" s="331">
        <v>8.4719999999999995</v>
      </c>
      <c r="N670" s="331">
        <v>9.7956149999999997</v>
      </c>
      <c r="O670" s="331">
        <v>9.7445360000000001</v>
      </c>
      <c r="P670" s="331">
        <v>9.7956149999999997</v>
      </c>
      <c r="Q670" s="331">
        <v>-1</v>
      </c>
      <c r="R670" s="331">
        <v>-1</v>
      </c>
      <c r="S670" s="331">
        <v>-1</v>
      </c>
      <c r="T670" s="331">
        <v>-1</v>
      </c>
      <c r="U670" s="331">
        <v>-1</v>
      </c>
      <c r="V670" s="331">
        <f t="shared" si="100"/>
        <v>0</v>
      </c>
      <c r="W670" s="331">
        <f t="shared" si="101"/>
        <v>9.3387814183199976E-3</v>
      </c>
      <c r="X670" s="331">
        <f t="shared" si="102"/>
        <v>1.079781720290565E-2</v>
      </c>
      <c r="Y670" s="331">
        <f t="shared" si="103"/>
        <v>1.0741512243502159E-2</v>
      </c>
      <c r="Z670" s="331">
        <f t="shared" si="104"/>
        <v>1.079781720290565E-2</v>
      </c>
      <c r="AA670" s="331">
        <f t="shared" si="105"/>
        <v>0</v>
      </c>
      <c r="AB670" s="331">
        <f t="shared" si="106"/>
        <v>0</v>
      </c>
      <c r="AC670" s="331">
        <f t="shared" si="107"/>
        <v>0</v>
      </c>
      <c r="AD670" s="331">
        <f t="shared" si="108"/>
        <v>0</v>
      </c>
      <c r="AE670" s="468">
        <f t="shared" si="109"/>
        <v>0</v>
      </c>
    </row>
    <row r="671" spans="1:31" x14ac:dyDescent="0.25">
      <c r="A671" s="11" t="s">
        <v>243</v>
      </c>
      <c r="B671" s="4" t="s">
        <v>244</v>
      </c>
      <c r="C671" s="4" t="s">
        <v>245</v>
      </c>
      <c r="D671" s="9" t="s">
        <v>27</v>
      </c>
      <c r="E671" s="9">
        <v>2007</v>
      </c>
      <c r="F671" s="9">
        <v>20</v>
      </c>
      <c r="G671" s="9" t="s">
        <v>239</v>
      </c>
      <c r="H671" s="9" t="s">
        <v>228</v>
      </c>
      <c r="I671" s="9" t="s">
        <v>42</v>
      </c>
      <c r="J671" s="9" t="s">
        <v>31</v>
      </c>
      <c r="K671" s="9" t="s">
        <v>32</v>
      </c>
      <c r="L671" s="331">
        <v>-1</v>
      </c>
      <c r="M671" s="331">
        <v>11.40151</v>
      </c>
      <c r="N671" s="331">
        <v>13.182814</v>
      </c>
      <c r="O671" s="331">
        <v>13.114072</v>
      </c>
      <c r="P671" s="331">
        <v>13.182814</v>
      </c>
      <c r="Q671" s="331">
        <v>-1</v>
      </c>
      <c r="R671" s="331">
        <v>-1</v>
      </c>
      <c r="S671" s="331">
        <v>-1</v>
      </c>
      <c r="T671" s="331">
        <v>-1</v>
      </c>
      <c r="U671" s="331">
        <v>-1</v>
      </c>
      <c r="V671" s="331">
        <f t="shared" si="100"/>
        <v>0</v>
      </c>
      <c r="W671" s="331">
        <f t="shared" si="101"/>
        <v>1.25680134240781E-2</v>
      </c>
      <c r="X671" s="331">
        <f t="shared" si="102"/>
        <v>1.4531564969826339E-2</v>
      </c>
      <c r="Y671" s="331">
        <f t="shared" si="103"/>
        <v>1.4455789885754319E-2</v>
      </c>
      <c r="Z671" s="331">
        <f t="shared" si="104"/>
        <v>1.4531564969826339E-2</v>
      </c>
      <c r="AA671" s="331">
        <f t="shared" si="105"/>
        <v>0</v>
      </c>
      <c r="AB671" s="331">
        <f t="shared" si="106"/>
        <v>0</v>
      </c>
      <c r="AC671" s="331">
        <f t="shared" si="107"/>
        <v>0</v>
      </c>
      <c r="AD671" s="331">
        <f t="shared" si="108"/>
        <v>0</v>
      </c>
      <c r="AE671" s="468">
        <f t="shared" si="109"/>
        <v>0</v>
      </c>
    </row>
    <row r="672" spans="1:31" x14ac:dyDescent="0.25">
      <c r="A672" s="11" t="s">
        <v>243</v>
      </c>
      <c r="B672" s="4" t="s">
        <v>244</v>
      </c>
      <c r="C672" s="4" t="s">
        <v>245</v>
      </c>
      <c r="D672" s="9" t="s">
        <v>27</v>
      </c>
      <c r="E672" s="9">
        <v>2007</v>
      </c>
      <c r="F672" s="9">
        <v>21</v>
      </c>
      <c r="G672" s="9" t="s">
        <v>125</v>
      </c>
      <c r="H672" s="9" t="s">
        <v>47</v>
      </c>
      <c r="I672" s="9" t="s">
        <v>42</v>
      </c>
      <c r="J672" s="9" t="s">
        <v>31</v>
      </c>
      <c r="K672" s="9" t="s">
        <v>32</v>
      </c>
      <c r="L672" s="331">
        <v>-1</v>
      </c>
      <c r="M672" s="331">
        <v>0.70599999999999996</v>
      </c>
      <c r="N672" s="331">
        <v>0.81630100000000005</v>
      </c>
      <c r="O672" s="331">
        <v>0.81204500000000002</v>
      </c>
      <c r="P672" s="331">
        <v>0.81630100000000005</v>
      </c>
      <c r="Q672" s="331">
        <v>-1</v>
      </c>
      <c r="R672" s="331">
        <v>-1</v>
      </c>
      <c r="S672" s="331">
        <v>-1</v>
      </c>
      <c r="T672" s="331">
        <v>-1</v>
      </c>
      <c r="U672" s="331">
        <v>-1</v>
      </c>
      <c r="V672" s="331">
        <f t="shared" si="100"/>
        <v>0</v>
      </c>
      <c r="W672" s="331">
        <f t="shared" si="101"/>
        <v>7.782317848599999E-4</v>
      </c>
      <c r="X672" s="331">
        <f t="shared" si="102"/>
        <v>8.9981782466431006E-4</v>
      </c>
      <c r="Y672" s="331">
        <f t="shared" si="103"/>
        <v>8.9512638772894996E-4</v>
      </c>
      <c r="Z672" s="331">
        <f t="shared" si="104"/>
        <v>8.9981782466431006E-4</v>
      </c>
      <c r="AA672" s="331">
        <f t="shared" si="105"/>
        <v>0</v>
      </c>
      <c r="AB672" s="331">
        <f t="shared" si="106"/>
        <v>0</v>
      </c>
      <c r="AC672" s="331">
        <f t="shared" si="107"/>
        <v>0</v>
      </c>
      <c r="AD672" s="331">
        <f t="shared" si="108"/>
        <v>0</v>
      </c>
      <c r="AE672" s="468">
        <f t="shared" si="109"/>
        <v>0</v>
      </c>
    </row>
    <row r="673" spans="1:31" x14ac:dyDescent="0.25">
      <c r="A673" s="11" t="s">
        <v>243</v>
      </c>
      <c r="B673" s="4" t="s">
        <v>244</v>
      </c>
      <c r="C673" s="4" t="s">
        <v>245</v>
      </c>
      <c r="D673" s="9" t="s">
        <v>27</v>
      </c>
      <c r="E673" s="9">
        <v>2007</v>
      </c>
      <c r="F673" s="9">
        <v>22</v>
      </c>
      <c r="G673" s="9" t="s">
        <v>69</v>
      </c>
      <c r="H673" s="9" t="s">
        <v>70</v>
      </c>
      <c r="I673" s="9" t="s">
        <v>42</v>
      </c>
      <c r="J673" s="9" t="s">
        <v>31</v>
      </c>
      <c r="K673" s="9" t="s">
        <v>32</v>
      </c>
      <c r="L673" s="331">
        <v>-1</v>
      </c>
      <c r="M673" s="331">
        <v>0.2107</v>
      </c>
      <c r="N673" s="331">
        <v>0.243619</v>
      </c>
      <c r="O673" s="331">
        <v>0.24234800000000001</v>
      </c>
      <c r="P673" s="331">
        <v>0.243619</v>
      </c>
      <c r="Q673" s="331">
        <v>-1</v>
      </c>
      <c r="R673" s="331">
        <v>-1</v>
      </c>
      <c r="S673" s="331">
        <v>-1</v>
      </c>
      <c r="T673" s="331">
        <v>-1</v>
      </c>
      <c r="U673" s="331">
        <v>-1</v>
      </c>
      <c r="V673" s="331">
        <f t="shared" si="100"/>
        <v>0</v>
      </c>
      <c r="W673" s="331">
        <f t="shared" si="101"/>
        <v>2.3225699301699997E-4</v>
      </c>
      <c r="X673" s="331">
        <f t="shared" si="102"/>
        <v>2.6854397903088999E-4</v>
      </c>
      <c r="Y673" s="331">
        <f t="shared" si="103"/>
        <v>2.6714294135588002E-4</v>
      </c>
      <c r="Z673" s="331">
        <f t="shared" si="104"/>
        <v>2.6854397903088999E-4</v>
      </c>
      <c r="AA673" s="331">
        <f t="shared" si="105"/>
        <v>0</v>
      </c>
      <c r="AB673" s="331">
        <f t="shared" si="106"/>
        <v>0</v>
      </c>
      <c r="AC673" s="331">
        <f t="shared" si="107"/>
        <v>0</v>
      </c>
      <c r="AD673" s="331">
        <f t="shared" si="108"/>
        <v>0</v>
      </c>
      <c r="AE673" s="468">
        <f t="shared" si="109"/>
        <v>0</v>
      </c>
    </row>
    <row r="674" spans="1:31" x14ac:dyDescent="0.25">
      <c r="A674" s="11" t="s">
        <v>243</v>
      </c>
      <c r="B674" s="4" t="s">
        <v>244</v>
      </c>
      <c r="C674" s="4" t="s">
        <v>245</v>
      </c>
      <c r="D674" s="9" t="s">
        <v>27</v>
      </c>
      <c r="E674" s="9">
        <v>2007</v>
      </c>
      <c r="F674" s="9">
        <v>23</v>
      </c>
      <c r="G674" s="9" t="s">
        <v>69</v>
      </c>
      <c r="H674" s="9" t="s">
        <v>70</v>
      </c>
      <c r="I674" s="9" t="s">
        <v>30</v>
      </c>
      <c r="J674" s="9" t="s">
        <v>31</v>
      </c>
      <c r="K674" s="9" t="s">
        <v>32</v>
      </c>
      <c r="L674" s="331">
        <v>-1</v>
      </c>
      <c r="M674" s="331">
        <v>-1</v>
      </c>
      <c r="N674" s="331">
        <v>-1</v>
      </c>
      <c r="O674" s="331">
        <v>-1</v>
      </c>
      <c r="P674" s="331">
        <v>-1</v>
      </c>
      <c r="Q674" s="331">
        <v>-1</v>
      </c>
      <c r="R674" s="331">
        <v>-1</v>
      </c>
      <c r="S674" s="331">
        <v>-1</v>
      </c>
      <c r="T674" s="331">
        <v>-1</v>
      </c>
      <c r="U674" s="331">
        <v>-1</v>
      </c>
      <c r="V674" s="331">
        <f t="shared" si="100"/>
        <v>0</v>
      </c>
      <c r="W674" s="331">
        <f t="shared" si="101"/>
        <v>0</v>
      </c>
      <c r="X674" s="331">
        <f t="shared" si="102"/>
        <v>0</v>
      </c>
      <c r="Y674" s="331">
        <f t="shared" si="103"/>
        <v>0</v>
      </c>
      <c r="Z674" s="331">
        <f t="shared" si="104"/>
        <v>0</v>
      </c>
      <c r="AA674" s="331">
        <f t="shared" si="105"/>
        <v>0</v>
      </c>
      <c r="AB674" s="331">
        <f t="shared" si="106"/>
        <v>0</v>
      </c>
      <c r="AC674" s="331">
        <f t="shared" si="107"/>
        <v>0</v>
      </c>
      <c r="AD674" s="331">
        <f t="shared" si="108"/>
        <v>0</v>
      </c>
      <c r="AE674" s="468">
        <f t="shared" si="109"/>
        <v>0</v>
      </c>
    </row>
    <row r="675" spans="1:31" x14ac:dyDescent="0.25">
      <c r="A675" s="11" t="s">
        <v>243</v>
      </c>
      <c r="B675" s="4" t="s">
        <v>244</v>
      </c>
      <c r="C675" s="4" t="s">
        <v>245</v>
      </c>
      <c r="D675" s="9" t="s">
        <v>27</v>
      </c>
      <c r="E675" s="9">
        <v>2007</v>
      </c>
      <c r="F675" s="9">
        <v>24</v>
      </c>
      <c r="G675" s="9" t="s">
        <v>69</v>
      </c>
      <c r="H675" s="9" t="s">
        <v>70</v>
      </c>
      <c r="I675" s="9" t="s">
        <v>99</v>
      </c>
      <c r="J675" s="9" t="s">
        <v>31</v>
      </c>
      <c r="K675" s="9" t="s">
        <v>32</v>
      </c>
      <c r="L675" s="331">
        <v>-1</v>
      </c>
      <c r="M675" s="331">
        <v>14.9597</v>
      </c>
      <c r="N675" s="331">
        <v>17.296914999999998</v>
      </c>
      <c r="O675" s="331">
        <v>17.206720000000001</v>
      </c>
      <c r="P675" s="331">
        <v>17.296914999999998</v>
      </c>
      <c r="Q675" s="331">
        <v>-1</v>
      </c>
      <c r="R675" s="331">
        <v>-1</v>
      </c>
      <c r="S675" s="331">
        <v>-1</v>
      </c>
      <c r="T675" s="331">
        <v>-1</v>
      </c>
      <c r="U675" s="331">
        <v>-1</v>
      </c>
      <c r="V675" s="331">
        <f t="shared" si="100"/>
        <v>0</v>
      </c>
      <c r="W675" s="331">
        <f t="shared" si="101"/>
        <v>1.6490246504206996E-2</v>
      </c>
      <c r="X675" s="331">
        <f t="shared" si="102"/>
        <v>1.9066585032608645E-2</v>
      </c>
      <c r="Y675" s="331">
        <f t="shared" si="103"/>
        <v>1.8967162064003201E-2</v>
      </c>
      <c r="Z675" s="331">
        <f t="shared" si="104"/>
        <v>1.9066585032608645E-2</v>
      </c>
      <c r="AA675" s="331">
        <f t="shared" si="105"/>
        <v>0</v>
      </c>
      <c r="AB675" s="331">
        <f t="shared" si="106"/>
        <v>0</v>
      </c>
      <c r="AC675" s="331">
        <f t="shared" si="107"/>
        <v>0</v>
      </c>
      <c r="AD675" s="331">
        <f t="shared" si="108"/>
        <v>0</v>
      </c>
      <c r="AE675" s="468">
        <f t="shared" si="109"/>
        <v>0</v>
      </c>
    </row>
    <row r="676" spans="1:31" x14ac:dyDescent="0.25">
      <c r="A676" s="11" t="s">
        <v>243</v>
      </c>
      <c r="B676" s="4" t="s">
        <v>244</v>
      </c>
      <c r="C676" s="4" t="s">
        <v>245</v>
      </c>
      <c r="D676" s="9" t="s">
        <v>27</v>
      </c>
      <c r="E676" s="9">
        <v>2007</v>
      </c>
      <c r="F676" s="9">
        <v>25</v>
      </c>
      <c r="G676" s="9" t="s">
        <v>72</v>
      </c>
      <c r="H676" s="9" t="s">
        <v>539</v>
      </c>
      <c r="I676" s="9" t="s">
        <v>42</v>
      </c>
      <c r="J676" s="9" t="s">
        <v>31</v>
      </c>
      <c r="K676" s="9" t="s">
        <v>32</v>
      </c>
      <c r="L676" s="331">
        <v>-1</v>
      </c>
      <c r="M676" s="331">
        <v>87.310400000000001</v>
      </c>
      <c r="N676" s="331">
        <v>100.951257</v>
      </c>
      <c r="O676" s="331">
        <v>100.424847</v>
      </c>
      <c r="P676" s="331">
        <v>100.951257</v>
      </c>
      <c r="Q676" s="331">
        <v>-1</v>
      </c>
      <c r="R676" s="331">
        <v>-1</v>
      </c>
      <c r="S676" s="331">
        <v>-1</v>
      </c>
      <c r="T676" s="331">
        <v>-1</v>
      </c>
      <c r="U676" s="331">
        <v>-1</v>
      </c>
      <c r="V676" s="331">
        <f t="shared" si="100"/>
        <v>0</v>
      </c>
      <c r="W676" s="331">
        <f t="shared" si="101"/>
        <v>9.6243241400623999E-2</v>
      </c>
      <c r="X676" s="331">
        <f t="shared" si="102"/>
        <v>0.11127971234981666</v>
      </c>
      <c r="Y676" s="331">
        <f t="shared" si="103"/>
        <v>0.11069944465311955</v>
      </c>
      <c r="Z676" s="331">
        <f t="shared" si="104"/>
        <v>0.11127971234981666</v>
      </c>
      <c r="AA676" s="331">
        <f t="shared" si="105"/>
        <v>0</v>
      </c>
      <c r="AB676" s="331">
        <f t="shared" si="106"/>
        <v>0</v>
      </c>
      <c r="AC676" s="331">
        <f t="shared" si="107"/>
        <v>0</v>
      </c>
      <c r="AD676" s="331">
        <f t="shared" si="108"/>
        <v>0</v>
      </c>
      <c r="AE676" s="468">
        <f t="shared" si="109"/>
        <v>0</v>
      </c>
    </row>
    <row r="677" spans="1:31" x14ac:dyDescent="0.25">
      <c r="A677" s="11" t="s">
        <v>243</v>
      </c>
      <c r="B677" s="4" t="s">
        <v>244</v>
      </c>
      <c r="C677" s="4" t="s">
        <v>245</v>
      </c>
      <c r="D677" s="9" t="s">
        <v>27</v>
      </c>
      <c r="E677" s="9">
        <v>2007</v>
      </c>
      <c r="F677" s="9">
        <v>26</v>
      </c>
      <c r="G677" s="9" t="s">
        <v>72</v>
      </c>
      <c r="H677" s="9" t="s">
        <v>539</v>
      </c>
      <c r="I677" s="9" t="s">
        <v>30</v>
      </c>
      <c r="J677" s="9" t="s">
        <v>31</v>
      </c>
      <c r="K677" s="9" t="s">
        <v>32</v>
      </c>
      <c r="L677" s="331">
        <v>-1</v>
      </c>
      <c r="M677" s="331">
        <v>0.88639999999999997</v>
      </c>
      <c r="N677" s="331">
        <v>1.024886</v>
      </c>
      <c r="O677" s="331">
        <v>1.0195419999999999</v>
      </c>
      <c r="P677" s="331">
        <v>1.024886</v>
      </c>
      <c r="Q677" s="331">
        <v>-1</v>
      </c>
      <c r="R677" s="331">
        <v>-1</v>
      </c>
      <c r="S677" s="331">
        <v>-1</v>
      </c>
      <c r="T677" s="331">
        <v>-1</v>
      </c>
      <c r="U677" s="331">
        <v>-1</v>
      </c>
      <c r="V677" s="331">
        <f t="shared" si="100"/>
        <v>0</v>
      </c>
      <c r="W677" s="331">
        <f t="shared" si="101"/>
        <v>9.7708874518399988E-4</v>
      </c>
      <c r="X677" s="331">
        <f t="shared" si="102"/>
        <v>1.1297434292606599E-3</v>
      </c>
      <c r="Y677" s="331">
        <f t="shared" si="103"/>
        <v>1.12385267762002E-3</v>
      </c>
      <c r="Z677" s="331">
        <f t="shared" si="104"/>
        <v>1.1297434292606599E-3</v>
      </c>
      <c r="AA677" s="331">
        <f t="shared" si="105"/>
        <v>0</v>
      </c>
      <c r="AB677" s="331">
        <f t="shared" si="106"/>
        <v>0</v>
      </c>
      <c r="AC677" s="331">
        <f t="shared" si="107"/>
        <v>0</v>
      </c>
      <c r="AD677" s="331">
        <f t="shared" si="108"/>
        <v>0</v>
      </c>
      <c r="AE677" s="468">
        <f t="shared" si="109"/>
        <v>0</v>
      </c>
    </row>
    <row r="678" spans="1:31" x14ac:dyDescent="0.25">
      <c r="A678" s="11" t="s">
        <v>243</v>
      </c>
      <c r="B678" s="4" t="s">
        <v>244</v>
      </c>
      <c r="C678" s="4" t="s">
        <v>245</v>
      </c>
      <c r="D678" s="9" t="s">
        <v>27</v>
      </c>
      <c r="E678" s="9">
        <v>2007</v>
      </c>
      <c r="F678" s="9">
        <v>27</v>
      </c>
      <c r="G678" s="9" t="s">
        <v>74</v>
      </c>
      <c r="H678" s="9" t="s">
        <v>75</v>
      </c>
      <c r="I678" s="9" t="s">
        <v>42</v>
      </c>
      <c r="J678" s="9" t="s">
        <v>31</v>
      </c>
      <c r="K678" s="9" t="s">
        <v>32</v>
      </c>
      <c r="L678" s="331">
        <v>-1</v>
      </c>
      <c r="M678" s="331">
        <v>80.317160000000001</v>
      </c>
      <c r="N678" s="331">
        <v>92.865435000000005</v>
      </c>
      <c r="O678" s="331">
        <v>92.381187999999995</v>
      </c>
      <c r="P678" s="331">
        <v>92.865435000000005</v>
      </c>
      <c r="Q678" s="331">
        <v>-1</v>
      </c>
      <c r="R678" s="331">
        <v>-1</v>
      </c>
      <c r="S678" s="331">
        <v>-1</v>
      </c>
      <c r="T678" s="331">
        <v>-1</v>
      </c>
      <c r="U678" s="331">
        <v>-1</v>
      </c>
      <c r="V678" s="331">
        <f t="shared" si="100"/>
        <v>0</v>
      </c>
      <c r="W678" s="331">
        <f t="shared" si="101"/>
        <v>8.85345138550796E-2</v>
      </c>
      <c r="X678" s="331">
        <f t="shared" si="102"/>
        <v>0.10236661930856986</v>
      </c>
      <c r="Y678" s="331">
        <f t="shared" si="103"/>
        <v>0.10183282836363626</v>
      </c>
      <c r="Z678" s="331">
        <f t="shared" si="104"/>
        <v>0.10236661930856986</v>
      </c>
      <c r="AA678" s="331">
        <f t="shared" si="105"/>
        <v>0</v>
      </c>
      <c r="AB678" s="331">
        <f t="shared" si="106"/>
        <v>0</v>
      </c>
      <c r="AC678" s="331">
        <f t="shared" si="107"/>
        <v>0</v>
      </c>
      <c r="AD678" s="331">
        <f t="shared" si="108"/>
        <v>0</v>
      </c>
      <c r="AE678" s="468">
        <f t="shared" si="109"/>
        <v>0</v>
      </c>
    </row>
    <row r="679" spans="1:31" x14ac:dyDescent="0.25">
      <c r="A679" s="11" t="s">
        <v>243</v>
      </c>
      <c r="B679" s="4" t="s">
        <v>244</v>
      </c>
      <c r="C679" s="4" t="s">
        <v>245</v>
      </c>
      <c r="D679" s="9" t="s">
        <v>27</v>
      </c>
      <c r="E679" s="9">
        <v>2007</v>
      </c>
      <c r="F679" s="9">
        <v>28</v>
      </c>
      <c r="G679" s="9" t="s">
        <v>549</v>
      </c>
      <c r="H679" s="9" t="s">
        <v>550</v>
      </c>
      <c r="I679" s="9" t="s">
        <v>42</v>
      </c>
      <c r="J679" s="9" t="s">
        <v>90</v>
      </c>
      <c r="K679" s="9" t="s">
        <v>32</v>
      </c>
      <c r="L679" s="331">
        <v>-1</v>
      </c>
      <c r="M679" s="331">
        <v>-1</v>
      </c>
      <c r="N679" s="331">
        <v>-1</v>
      </c>
      <c r="O679" s="331">
        <v>-1</v>
      </c>
      <c r="P679" s="331">
        <v>-1</v>
      </c>
      <c r="Q679" s="331">
        <v>-1</v>
      </c>
      <c r="R679" s="331">
        <v>-1</v>
      </c>
      <c r="S679" s="331">
        <v>-1</v>
      </c>
      <c r="T679" s="331">
        <v>-1</v>
      </c>
      <c r="U679" s="331">
        <v>-1</v>
      </c>
      <c r="V679" s="331">
        <f t="shared" si="100"/>
        <v>0</v>
      </c>
      <c r="W679" s="331">
        <f t="shared" si="101"/>
        <v>0</v>
      </c>
      <c r="X679" s="331">
        <f t="shared" si="102"/>
        <v>0</v>
      </c>
      <c r="Y679" s="331">
        <f t="shared" si="103"/>
        <v>0</v>
      </c>
      <c r="Z679" s="331">
        <f t="shared" si="104"/>
        <v>0</v>
      </c>
      <c r="AA679" s="331">
        <f t="shared" si="105"/>
        <v>0</v>
      </c>
      <c r="AB679" s="331">
        <f t="shared" si="106"/>
        <v>0</v>
      </c>
      <c r="AC679" s="331">
        <f t="shared" si="107"/>
        <v>0</v>
      </c>
      <c r="AD679" s="331">
        <f t="shared" si="108"/>
        <v>0</v>
      </c>
      <c r="AE679" s="468">
        <f t="shared" si="109"/>
        <v>0</v>
      </c>
    </row>
    <row r="680" spans="1:31" x14ac:dyDescent="0.25">
      <c r="A680" s="11" t="s">
        <v>243</v>
      </c>
      <c r="B680" s="4" t="s">
        <v>244</v>
      </c>
      <c r="C680" s="4" t="s">
        <v>245</v>
      </c>
      <c r="D680" s="9" t="s">
        <v>27</v>
      </c>
      <c r="E680" s="9">
        <v>2007</v>
      </c>
      <c r="F680" s="9">
        <v>29</v>
      </c>
      <c r="G680" s="9" t="s">
        <v>574</v>
      </c>
      <c r="H680" s="9" t="s">
        <v>356</v>
      </c>
      <c r="I680" s="9" t="s">
        <v>42</v>
      </c>
      <c r="J680" s="9" t="s">
        <v>215</v>
      </c>
      <c r="K680" s="9" t="s">
        <v>32</v>
      </c>
      <c r="L680" s="331">
        <v>-1</v>
      </c>
      <c r="M680" s="331">
        <v>0.34340999999999999</v>
      </c>
      <c r="N680" s="331">
        <v>0.39706200000000003</v>
      </c>
      <c r="O680" s="331">
        <v>0.39499200000000001</v>
      </c>
      <c r="P680" s="331">
        <v>0.39706200000000003</v>
      </c>
      <c r="Q680" s="331">
        <v>-1</v>
      </c>
      <c r="R680" s="331">
        <v>-1</v>
      </c>
      <c r="S680" s="331">
        <v>-1</v>
      </c>
      <c r="T680" s="331">
        <v>-1</v>
      </c>
      <c r="U680" s="331">
        <v>-1</v>
      </c>
      <c r="V680" s="331">
        <f t="shared" si="100"/>
        <v>0</v>
      </c>
      <c r="W680" s="331">
        <f t="shared" si="101"/>
        <v>3.7854472696709993E-4</v>
      </c>
      <c r="X680" s="331">
        <f t="shared" si="102"/>
        <v>4.3768593337122004E-4</v>
      </c>
      <c r="Y680" s="331">
        <f t="shared" si="103"/>
        <v>4.3540414895952003E-4</v>
      </c>
      <c r="Z680" s="331">
        <f t="shared" si="104"/>
        <v>4.3768593337122004E-4</v>
      </c>
      <c r="AA680" s="331">
        <f t="shared" si="105"/>
        <v>0</v>
      </c>
      <c r="AB680" s="331">
        <f t="shared" si="106"/>
        <v>0</v>
      </c>
      <c r="AC680" s="331">
        <f t="shared" si="107"/>
        <v>0</v>
      </c>
      <c r="AD680" s="331">
        <f t="shared" si="108"/>
        <v>0</v>
      </c>
      <c r="AE680" s="468">
        <f t="shared" si="109"/>
        <v>0</v>
      </c>
    </row>
    <row r="681" spans="1:31" x14ac:dyDescent="0.25">
      <c r="A681" s="11" t="s">
        <v>243</v>
      </c>
      <c r="B681" s="4" t="s">
        <v>244</v>
      </c>
      <c r="C681" s="4" t="s">
        <v>245</v>
      </c>
      <c r="D681" s="9" t="s">
        <v>27</v>
      </c>
      <c r="E681" s="9">
        <v>2007</v>
      </c>
      <c r="F681" s="9">
        <v>30</v>
      </c>
      <c r="G681" s="9" t="s">
        <v>575</v>
      </c>
      <c r="H681" s="9" t="s">
        <v>214</v>
      </c>
      <c r="I681" s="9" t="s">
        <v>42</v>
      </c>
      <c r="J681" s="9" t="s">
        <v>215</v>
      </c>
      <c r="K681" s="9" t="s">
        <v>32</v>
      </c>
      <c r="L681" s="331">
        <v>-1</v>
      </c>
      <c r="M681" s="331">
        <v>0.45788000000000001</v>
      </c>
      <c r="N681" s="331">
        <v>0.529416</v>
      </c>
      <c r="O681" s="331">
        <v>0.52665600000000001</v>
      </c>
      <c r="P681" s="331">
        <v>0.529416</v>
      </c>
      <c r="Q681" s="331">
        <v>-1</v>
      </c>
      <c r="R681" s="331">
        <v>-1</v>
      </c>
      <c r="S681" s="331">
        <v>-1</v>
      </c>
      <c r="T681" s="331">
        <v>-1</v>
      </c>
      <c r="U681" s="331">
        <v>-1</v>
      </c>
      <c r="V681" s="331">
        <f t="shared" si="100"/>
        <v>0</v>
      </c>
      <c r="W681" s="331">
        <f t="shared" si="101"/>
        <v>5.0472630262279991E-4</v>
      </c>
      <c r="X681" s="331">
        <f t="shared" si="102"/>
        <v>5.8358124449495999E-4</v>
      </c>
      <c r="Y681" s="331">
        <f t="shared" si="103"/>
        <v>5.805388652793599E-4</v>
      </c>
      <c r="Z681" s="331">
        <f t="shared" si="104"/>
        <v>5.8358124449495999E-4</v>
      </c>
      <c r="AA681" s="331">
        <f t="shared" si="105"/>
        <v>0</v>
      </c>
      <c r="AB681" s="331">
        <f t="shared" si="106"/>
        <v>0</v>
      </c>
      <c r="AC681" s="331">
        <f t="shared" si="107"/>
        <v>0</v>
      </c>
      <c r="AD681" s="331">
        <f t="shared" si="108"/>
        <v>0</v>
      </c>
      <c r="AE681" s="468">
        <f t="shared" si="109"/>
        <v>0</v>
      </c>
    </row>
    <row r="682" spans="1:31" x14ac:dyDescent="0.25">
      <c r="A682" s="11" t="s">
        <v>243</v>
      </c>
      <c r="B682" s="4" t="s">
        <v>244</v>
      </c>
      <c r="C682" s="4" t="s">
        <v>245</v>
      </c>
      <c r="D682" s="9" t="s">
        <v>27</v>
      </c>
      <c r="E682" s="9">
        <v>2007</v>
      </c>
      <c r="F682" s="9">
        <v>31</v>
      </c>
      <c r="G682" s="9" t="s">
        <v>92</v>
      </c>
      <c r="H682" s="9" t="s">
        <v>93</v>
      </c>
      <c r="I682" s="9" t="s">
        <v>42</v>
      </c>
      <c r="J682" s="9" t="s">
        <v>94</v>
      </c>
      <c r="K682" s="9" t="s">
        <v>32</v>
      </c>
      <c r="L682" s="331">
        <v>-1</v>
      </c>
      <c r="M682" s="331">
        <v>0.22227</v>
      </c>
      <c r="N682" s="331">
        <v>0.256996</v>
      </c>
      <c r="O682" s="331">
        <v>0.25565599999999999</v>
      </c>
      <c r="P682" s="331">
        <v>0.256996</v>
      </c>
      <c r="Q682" s="331">
        <v>-1</v>
      </c>
      <c r="R682" s="331">
        <v>-1</v>
      </c>
      <c r="S682" s="331">
        <v>-1</v>
      </c>
      <c r="T682" s="331">
        <v>-1</v>
      </c>
      <c r="U682" s="331">
        <v>-1</v>
      </c>
      <c r="V682" s="331">
        <f t="shared" si="100"/>
        <v>0</v>
      </c>
      <c r="W682" s="331">
        <f t="shared" si="101"/>
        <v>2.4501073487369997E-4</v>
      </c>
      <c r="X682" s="331">
        <f t="shared" si="102"/>
        <v>2.8328959742475999E-4</v>
      </c>
      <c r="Y682" s="331">
        <f t="shared" si="103"/>
        <v>2.8181250026936E-4</v>
      </c>
      <c r="Z682" s="331">
        <f t="shared" si="104"/>
        <v>2.8328959742475999E-4</v>
      </c>
      <c r="AA682" s="331">
        <f t="shared" si="105"/>
        <v>0</v>
      </c>
      <c r="AB682" s="331">
        <f t="shared" si="106"/>
        <v>0</v>
      </c>
      <c r="AC682" s="331">
        <f t="shared" si="107"/>
        <v>0</v>
      </c>
      <c r="AD682" s="331">
        <f t="shared" si="108"/>
        <v>0</v>
      </c>
      <c r="AE682" s="468">
        <f t="shared" si="109"/>
        <v>0</v>
      </c>
    </row>
    <row r="683" spans="1:31" x14ac:dyDescent="0.25">
      <c r="A683" s="11" t="s">
        <v>243</v>
      </c>
      <c r="B683" s="4" t="s">
        <v>244</v>
      </c>
      <c r="C683" s="4" t="s">
        <v>245</v>
      </c>
      <c r="D683" s="9" t="s">
        <v>27</v>
      </c>
      <c r="E683" s="9">
        <v>2007</v>
      </c>
      <c r="F683" s="9">
        <v>32</v>
      </c>
      <c r="G683" s="9" t="s">
        <v>185</v>
      </c>
      <c r="H683" s="9" t="s">
        <v>186</v>
      </c>
      <c r="I683" s="9" t="s">
        <v>42</v>
      </c>
      <c r="J683" s="9" t="s">
        <v>107</v>
      </c>
      <c r="K683" s="9" t="s">
        <v>32</v>
      </c>
      <c r="L683" s="331">
        <v>-1</v>
      </c>
      <c r="M683" s="331">
        <v>-1</v>
      </c>
      <c r="N683" s="331">
        <v>-1</v>
      </c>
      <c r="O683" s="331">
        <v>-1</v>
      </c>
      <c r="P683" s="331">
        <v>-1</v>
      </c>
      <c r="Q683" s="331">
        <v>-1</v>
      </c>
      <c r="R683" s="331">
        <v>-1</v>
      </c>
      <c r="S683" s="331">
        <v>-1</v>
      </c>
      <c r="T683" s="331">
        <v>-1</v>
      </c>
      <c r="U683" s="331">
        <v>-1</v>
      </c>
      <c r="V683" s="331">
        <f t="shared" si="100"/>
        <v>0</v>
      </c>
      <c r="W683" s="331">
        <f t="shared" si="101"/>
        <v>0</v>
      </c>
      <c r="X683" s="331">
        <f t="shared" si="102"/>
        <v>0</v>
      </c>
      <c r="Y683" s="331">
        <f t="shared" si="103"/>
        <v>0</v>
      </c>
      <c r="Z683" s="331">
        <f t="shared" si="104"/>
        <v>0</v>
      </c>
      <c r="AA683" s="331">
        <f t="shared" si="105"/>
        <v>0</v>
      </c>
      <c r="AB683" s="331">
        <f t="shared" si="106"/>
        <v>0</v>
      </c>
      <c r="AC683" s="331">
        <f t="shared" si="107"/>
        <v>0</v>
      </c>
      <c r="AD683" s="331">
        <f t="shared" si="108"/>
        <v>0</v>
      </c>
      <c r="AE683" s="468">
        <f t="shared" si="109"/>
        <v>0</v>
      </c>
    </row>
    <row r="684" spans="1:31" x14ac:dyDescent="0.25">
      <c r="A684" s="11">
        <v>2275050011</v>
      </c>
      <c r="B684" s="4" t="s">
        <v>251</v>
      </c>
      <c r="C684" s="4" t="s">
        <v>247</v>
      </c>
      <c r="D684" s="9" t="s">
        <v>27</v>
      </c>
      <c r="E684" s="9">
        <v>2007</v>
      </c>
      <c r="F684" s="9">
        <v>1</v>
      </c>
      <c r="G684" s="9" t="s">
        <v>128</v>
      </c>
      <c r="H684" s="9" t="s">
        <v>116</v>
      </c>
      <c r="I684" s="9" t="s">
        <v>42</v>
      </c>
      <c r="J684" s="9" t="s">
        <v>129</v>
      </c>
      <c r="K684" s="9" t="s">
        <v>32</v>
      </c>
      <c r="L684" s="331">
        <v>-1</v>
      </c>
      <c r="M684" s="331">
        <v>-1</v>
      </c>
      <c r="N684" s="331">
        <v>-1</v>
      </c>
      <c r="O684" s="331">
        <v>-1</v>
      </c>
      <c r="P684" s="331">
        <v>-1</v>
      </c>
      <c r="Q684" s="331">
        <v>-1</v>
      </c>
      <c r="R684" s="331">
        <v>-1</v>
      </c>
      <c r="S684" s="331">
        <v>-1</v>
      </c>
      <c r="T684" s="331">
        <v>-1</v>
      </c>
      <c r="U684" s="331">
        <v>-1</v>
      </c>
      <c r="V684" s="331">
        <f t="shared" si="100"/>
        <v>0</v>
      </c>
      <c r="W684" s="331">
        <f t="shared" si="101"/>
        <v>0</v>
      </c>
      <c r="X684" s="331">
        <f t="shared" si="102"/>
        <v>0</v>
      </c>
      <c r="Y684" s="331">
        <f t="shared" si="103"/>
        <v>0</v>
      </c>
      <c r="Z684" s="331">
        <f t="shared" si="104"/>
        <v>0</v>
      </c>
      <c r="AA684" s="331">
        <f t="shared" si="105"/>
        <v>0</v>
      </c>
      <c r="AB684" s="331">
        <f t="shared" si="106"/>
        <v>0</v>
      </c>
      <c r="AC684" s="331">
        <f t="shared" si="107"/>
        <v>0</v>
      </c>
      <c r="AD684" s="331">
        <f t="shared" si="108"/>
        <v>0</v>
      </c>
      <c r="AE684" s="468">
        <f t="shared" si="109"/>
        <v>0</v>
      </c>
    </row>
    <row r="685" spans="1:31" x14ac:dyDescent="0.25">
      <c r="A685" s="11">
        <v>2275050011</v>
      </c>
      <c r="B685" s="4" t="s">
        <v>251</v>
      </c>
      <c r="C685" s="4" t="s">
        <v>247</v>
      </c>
      <c r="D685" s="9" t="s">
        <v>27</v>
      </c>
      <c r="E685" s="9">
        <v>2007</v>
      </c>
      <c r="F685" s="9">
        <v>2</v>
      </c>
      <c r="G685" s="9" t="s">
        <v>576</v>
      </c>
      <c r="H685" s="9" t="s">
        <v>134</v>
      </c>
      <c r="I685" s="9" t="s">
        <v>30</v>
      </c>
      <c r="J685" s="9" t="s">
        <v>129</v>
      </c>
      <c r="K685" s="9" t="s">
        <v>32</v>
      </c>
      <c r="L685" s="331">
        <v>-1</v>
      </c>
      <c r="M685" s="331">
        <v>-1</v>
      </c>
      <c r="N685" s="331">
        <v>-1</v>
      </c>
      <c r="O685" s="331">
        <v>-1</v>
      </c>
      <c r="P685" s="331">
        <v>-1</v>
      </c>
      <c r="Q685" s="331">
        <v>-1</v>
      </c>
      <c r="R685" s="331">
        <v>-1</v>
      </c>
      <c r="S685" s="331">
        <v>-1</v>
      </c>
      <c r="T685" s="331">
        <v>-1</v>
      </c>
      <c r="U685" s="331">
        <v>-1</v>
      </c>
      <c r="V685" s="331">
        <f t="shared" si="100"/>
        <v>0</v>
      </c>
      <c r="W685" s="331">
        <f t="shared" si="101"/>
        <v>0</v>
      </c>
      <c r="X685" s="331">
        <f t="shared" si="102"/>
        <v>0</v>
      </c>
      <c r="Y685" s="331">
        <f t="shared" si="103"/>
        <v>0</v>
      </c>
      <c r="Z685" s="331">
        <f t="shared" si="104"/>
        <v>0</v>
      </c>
      <c r="AA685" s="331">
        <f t="shared" si="105"/>
        <v>0</v>
      </c>
      <c r="AB685" s="331">
        <f t="shared" si="106"/>
        <v>0</v>
      </c>
      <c r="AC685" s="331">
        <f t="shared" si="107"/>
        <v>0</v>
      </c>
      <c r="AD685" s="331">
        <f t="shared" si="108"/>
        <v>0</v>
      </c>
      <c r="AE685" s="468">
        <f t="shared" si="109"/>
        <v>0</v>
      </c>
    </row>
    <row r="686" spans="1:31" x14ac:dyDescent="0.25">
      <c r="A686" s="11" t="s">
        <v>250</v>
      </c>
      <c r="B686" s="4" t="s">
        <v>251</v>
      </c>
      <c r="C686" s="4" t="s">
        <v>245</v>
      </c>
      <c r="D686" s="9" t="s">
        <v>27</v>
      </c>
      <c r="E686" s="9">
        <v>2007</v>
      </c>
      <c r="F686" s="9">
        <v>3</v>
      </c>
      <c r="G686" s="9" t="s">
        <v>105</v>
      </c>
      <c r="H686" s="9" t="s">
        <v>106</v>
      </c>
      <c r="I686" s="9" t="s">
        <v>42</v>
      </c>
      <c r="J686" s="9" t="s">
        <v>107</v>
      </c>
      <c r="K686" s="9" t="s">
        <v>32</v>
      </c>
      <c r="L686" s="331">
        <v>-1</v>
      </c>
      <c r="M686" s="331">
        <v>-1</v>
      </c>
      <c r="N686" s="331">
        <v>-1</v>
      </c>
      <c r="O686" s="331">
        <v>-1</v>
      </c>
      <c r="P686" s="331">
        <v>-1</v>
      </c>
      <c r="Q686" s="331">
        <v>-1</v>
      </c>
      <c r="R686" s="331">
        <v>-1</v>
      </c>
      <c r="S686" s="331">
        <v>-1</v>
      </c>
      <c r="T686" s="331">
        <v>-1</v>
      </c>
      <c r="U686" s="331">
        <v>-1</v>
      </c>
      <c r="V686" s="331">
        <f t="shared" si="100"/>
        <v>0</v>
      </c>
      <c r="W686" s="331">
        <f t="shared" si="101"/>
        <v>0</v>
      </c>
      <c r="X686" s="331">
        <f t="shared" si="102"/>
        <v>0</v>
      </c>
      <c r="Y686" s="331">
        <f t="shared" si="103"/>
        <v>0</v>
      </c>
      <c r="Z686" s="331">
        <f t="shared" si="104"/>
        <v>0</v>
      </c>
      <c r="AA686" s="331">
        <f t="shared" si="105"/>
        <v>0</v>
      </c>
      <c r="AB686" s="331">
        <f t="shared" si="106"/>
        <v>0</v>
      </c>
      <c r="AC686" s="331">
        <f t="shared" si="107"/>
        <v>0</v>
      </c>
      <c r="AD686" s="331">
        <f t="shared" si="108"/>
        <v>0</v>
      </c>
      <c r="AE686" s="468">
        <f t="shared" si="109"/>
        <v>0</v>
      </c>
    </row>
    <row r="687" spans="1:31" x14ac:dyDescent="0.25">
      <c r="A687" s="11" t="s">
        <v>250</v>
      </c>
      <c r="B687" s="4" t="s">
        <v>251</v>
      </c>
      <c r="C687" s="4" t="s">
        <v>245</v>
      </c>
      <c r="D687" s="9" t="s">
        <v>27</v>
      </c>
      <c r="E687" s="9">
        <v>2007</v>
      </c>
      <c r="F687" s="9">
        <v>4</v>
      </c>
      <c r="G687" s="9" t="s">
        <v>196</v>
      </c>
      <c r="H687" s="9" t="s">
        <v>118</v>
      </c>
      <c r="I687" s="9" t="s">
        <v>42</v>
      </c>
      <c r="J687" s="9" t="s">
        <v>114</v>
      </c>
      <c r="K687" s="9" t="s">
        <v>32</v>
      </c>
      <c r="L687" s="331">
        <v>-1</v>
      </c>
      <c r="M687" s="331">
        <v>-1</v>
      </c>
      <c r="N687" s="331">
        <v>-1</v>
      </c>
      <c r="O687" s="331">
        <v>-1</v>
      </c>
      <c r="P687" s="331">
        <v>-1</v>
      </c>
      <c r="Q687" s="331">
        <v>-1</v>
      </c>
      <c r="R687" s="331">
        <v>-1</v>
      </c>
      <c r="S687" s="331">
        <v>-1</v>
      </c>
      <c r="T687" s="331">
        <v>-1</v>
      </c>
      <c r="U687" s="331">
        <v>-1</v>
      </c>
      <c r="V687" s="331">
        <f t="shared" si="100"/>
        <v>0</v>
      </c>
      <c r="W687" s="331">
        <f t="shared" si="101"/>
        <v>0</v>
      </c>
      <c r="X687" s="331">
        <f t="shared" si="102"/>
        <v>0</v>
      </c>
      <c r="Y687" s="331">
        <f t="shared" si="103"/>
        <v>0</v>
      </c>
      <c r="Z687" s="331">
        <f t="shared" si="104"/>
        <v>0</v>
      </c>
      <c r="AA687" s="331">
        <f t="shared" si="105"/>
        <v>0</v>
      </c>
      <c r="AB687" s="331">
        <f t="shared" si="106"/>
        <v>0</v>
      </c>
      <c r="AC687" s="331">
        <f t="shared" si="107"/>
        <v>0</v>
      </c>
      <c r="AD687" s="331">
        <f t="shared" si="108"/>
        <v>0</v>
      </c>
      <c r="AE687" s="468">
        <f t="shared" si="109"/>
        <v>0</v>
      </c>
    </row>
    <row r="688" spans="1:31" x14ac:dyDescent="0.25">
      <c r="A688" s="11" t="s">
        <v>250</v>
      </c>
      <c r="B688" s="4" t="s">
        <v>251</v>
      </c>
      <c r="C688" s="4" t="s">
        <v>245</v>
      </c>
      <c r="D688" s="9" t="s">
        <v>27</v>
      </c>
      <c r="E688" s="9">
        <v>2007</v>
      </c>
      <c r="F688" s="9">
        <v>5</v>
      </c>
      <c r="G688" s="9" t="s">
        <v>196</v>
      </c>
      <c r="H688" s="9" t="s">
        <v>118</v>
      </c>
      <c r="I688" s="9" t="s">
        <v>30</v>
      </c>
      <c r="J688" s="9" t="s">
        <v>114</v>
      </c>
      <c r="K688" s="9" t="s">
        <v>32</v>
      </c>
      <c r="L688" s="331">
        <v>-1</v>
      </c>
      <c r="M688" s="331">
        <v>-1</v>
      </c>
      <c r="N688" s="331">
        <v>-1</v>
      </c>
      <c r="O688" s="331">
        <v>-1</v>
      </c>
      <c r="P688" s="331">
        <v>-1</v>
      </c>
      <c r="Q688" s="331">
        <v>-1</v>
      </c>
      <c r="R688" s="331">
        <v>-1</v>
      </c>
      <c r="S688" s="331">
        <v>-1</v>
      </c>
      <c r="T688" s="331">
        <v>-1</v>
      </c>
      <c r="U688" s="331">
        <v>-1</v>
      </c>
      <c r="V688" s="331">
        <f t="shared" si="100"/>
        <v>0</v>
      </c>
      <c r="W688" s="331">
        <f t="shared" si="101"/>
        <v>0</v>
      </c>
      <c r="X688" s="331">
        <f t="shared" si="102"/>
        <v>0</v>
      </c>
      <c r="Y688" s="331">
        <f t="shared" si="103"/>
        <v>0</v>
      </c>
      <c r="Z688" s="331">
        <f t="shared" si="104"/>
        <v>0</v>
      </c>
      <c r="AA688" s="331">
        <f t="shared" si="105"/>
        <v>0</v>
      </c>
      <c r="AB688" s="331">
        <f t="shared" si="106"/>
        <v>0</v>
      </c>
      <c r="AC688" s="331">
        <f t="shared" si="107"/>
        <v>0</v>
      </c>
      <c r="AD688" s="331">
        <f t="shared" si="108"/>
        <v>0</v>
      </c>
      <c r="AE688" s="468">
        <f t="shared" si="109"/>
        <v>0</v>
      </c>
    </row>
    <row r="689" spans="1:31" x14ac:dyDescent="0.25">
      <c r="A689" s="11" t="s">
        <v>250</v>
      </c>
      <c r="B689" s="4" t="s">
        <v>251</v>
      </c>
      <c r="C689" s="4" t="s">
        <v>245</v>
      </c>
      <c r="D689" s="9" t="s">
        <v>27</v>
      </c>
      <c r="E689" s="9">
        <v>2007</v>
      </c>
      <c r="F689" s="9">
        <v>6</v>
      </c>
      <c r="G689" s="9" t="s">
        <v>543</v>
      </c>
      <c r="H689" s="9" t="s">
        <v>544</v>
      </c>
      <c r="I689" s="9" t="s">
        <v>30</v>
      </c>
      <c r="J689" s="9" t="s">
        <v>94</v>
      </c>
      <c r="K689" s="9" t="s">
        <v>32</v>
      </c>
      <c r="L689" s="331">
        <v>-1</v>
      </c>
      <c r="M689" s="331">
        <v>155.38073</v>
      </c>
      <c r="N689" s="331">
        <v>179.65649099999999</v>
      </c>
      <c r="O689" s="331">
        <v>178.719672</v>
      </c>
      <c r="P689" s="331">
        <v>179.65649099999999</v>
      </c>
      <c r="Q689" s="331">
        <v>-1</v>
      </c>
      <c r="R689" s="331">
        <v>-1</v>
      </c>
      <c r="S689" s="331">
        <v>-1</v>
      </c>
      <c r="T689" s="331">
        <v>-1</v>
      </c>
      <c r="U689" s="331">
        <v>-1</v>
      </c>
      <c r="V689" s="331">
        <f t="shared" si="100"/>
        <v>0</v>
      </c>
      <c r="W689" s="331">
        <f t="shared" si="101"/>
        <v>0.17127793603505628</v>
      </c>
      <c r="X689" s="331">
        <f t="shared" si="102"/>
        <v>0.19803738194421319</v>
      </c>
      <c r="Y689" s="331">
        <f t="shared" si="103"/>
        <v>0.19700471576509032</v>
      </c>
      <c r="Z689" s="331">
        <f t="shared" si="104"/>
        <v>0.19803738194421319</v>
      </c>
      <c r="AA689" s="331">
        <f t="shared" si="105"/>
        <v>0</v>
      </c>
      <c r="AB689" s="331">
        <f t="shared" si="106"/>
        <v>0</v>
      </c>
      <c r="AC689" s="331">
        <f t="shared" si="107"/>
        <v>0</v>
      </c>
      <c r="AD689" s="331">
        <f t="shared" si="108"/>
        <v>0</v>
      </c>
      <c r="AE689" s="468">
        <f t="shared" si="109"/>
        <v>0</v>
      </c>
    </row>
    <row r="690" spans="1:31" x14ac:dyDescent="0.25">
      <c r="A690" s="11" t="s">
        <v>250</v>
      </c>
      <c r="B690" s="4" t="s">
        <v>251</v>
      </c>
      <c r="C690" s="4" t="s">
        <v>245</v>
      </c>
      <c r="D690" s="9" t="s">
        <v>27</v>
      </c>
      <c r="E690" s="9">
        <v>2007</v>
      </c>
      <c r="F690" s="9">
        <v>7</v>
      </c>
      <c r="G690" s="9" t="s">
        <v>237</v>
      </c>
      <c r="H690" s="9" t="s">
        <v>238</v>
      </c>
      <c r="I690" s="9" t="s">
        <v>42</v>
      </c>
      <c r="J690" s="9" t="s">
        <v>31</v>
      </c>
      <c r="K690" s="9" t="s">
        <v>32</v>
      </c>
      <c r="L690" s="331">
        <v>-1</v>
      </c>
      <c r="M690" s="331">
        <v>10.914960000000001</v>
      </c>
      <c r="N690" s="331">
        <v>12.620248</v>
      </c>
      <c r="O690" s="331">
        <v>12.55444</v>
      </c>
      <c r="P690" s="331">
        <v>12.620248</v>
      </c>
      <c r="Q690" s="331">
        <v>-1</v>
      </c>
      <c r="R690" s="331">
        <v>-1</v>
      </c>
      <c r="S690" s="331">
        <v>-1</v>
      </c>
      <c r="T690" s="331">
        <v>-1</v>
      </c>
      <c r="U690" s="331">
        <v>-1</v>
      </c>
      <c r="V690" s="331">
        <f t="shared" si="100"/>
        <v>0</v>
      </c>
      <c r="W690" s="331">
        <f t="shared" si="101"/>
        <v>1.2031683856197599E-2</v>
      </c>
      <c r="X690" s="331">
        <f t="shared" si="102"/>
        <v>1.3911442105404879E-2</v>
      </c>
      <c r="Y690" s="331">
        <f t="shared" si="103"/>
        <v>1.3838901202716398E-2</v>
      </c>
      <c r="Z690" s="331">
        <f t="shared" si="104"/>
        <v>1.3911442105404879E-2</v>
      </c>
      <c r="AA690" s="331">
        <f t="shared" si="105"/>
        <v>0</v>
      </c>
      <c r="AB690" s="331">
        <f t="shared" si="106"/>
        <v>0</v>
      </c>
      <c r="AC690" s="331">
        <f t="shared" si="107"/>
        <v>0</v>
      </c>
      <c r="AD690" s="331">
        <f t="shared" si="108"/>
        <v>0</v>
      </c>
      <c r="AE690" s="468">
        <f t="shared" si="109"/>
        <v>0</v>
      </c>
    </row>
    <row r="691" spans="1:31" x14ac:dyDescent="0.25">
      <c r="A691" s="11" t="s">
        <v>250</v>
      </c>
      <c r="B691" s="4" t="s">
        <v>251</v>
      </c>
      <c r="C691" s="4" t="s">
        <v>245</v>
      </c>
      <c r="D691" s="9" t="s">
        <v>27</v>
      </c>
      <c r="E691" s="9">
        <v>2007</v>
      </c>
      <c r="F691" s="9">
        <v>8</v>
      </c>
      <c r="G691" s="9" t="s">
        <v>95</v>
      </c>
      <c r="H691" s="9" t="s">
        <v>355</v>
      </c>
      <c r="I691" s="9" t="s">
        <v>42</v>
      </c>
      <c r="J691" s="9" t="s">
        <v>94</v>
      </c>
      <c r="K691" s="9" t="s">
        <v>32</v>
      </c>
      <c r="L691" s="331">
        <v>-1</v>
      </c>
      <c r="M691" s="331">
        <v>41.194200000000002</v>
      </c>
      <c r="N691" s="331">
        <v>47.630136999999998</v>
      </c>
      <c r="O691" s="331">
        <v>47.381768999999998</v>
      </c>
      <c r="P691" s="331">
        <v>47.630136999999998</v>
      </c>
      <c r="Q691" s="331">
        <v>-1</v>
      </c>
      <c r="R691" s="331">
        <v>-1</v>
      </c>
      <c r="S691" s="331">
        <v>-1</v>
      </c>
      <c r="T691" s="331">
        <v>-1</v>
      </c>
      <c r="U691" s="331">
        <v>-1</v>
      </c>
      <c r="V691" s="331">
        <f t="shared" si="100"/>
        <v>0</v>
      </c>
      <c r="W691" s="331">
        <f t="shared" si="101"/>
        <v>4.5408832566401998E-2</v>
      </c>
      <c r="X691" s="331">
        <f t="shared" si="102"/>
        <v>5.2503238711949465E-2</v>
      </c>
      <c r="Y691" s="331">
        <f t="shared" si="103"/>
        <v>5.2229459856507385E-2</v>
      </c>
      <c r="Z691" s="331">
        <f t="shared" si="104"/>
        <v>5.2503238711949465E-2</v>
      </c>
      <c r="AA691" s="331">
        <f t="shared" si="105"/>
        <v>0</v>
      </c>
      <c r="AB691" s="331">
        <f t="shared" si="106"/>
        <v>0</v>
      </c>
      <c r="AC691" s="331">
        <f t="shared" si="107"/>
        <v>0</v>
      </c>
      <c r="AD691" s="331">
        <f t="shared" si="108"/>
        <v>0</v>
      </c>
      <c r="AE691" s="468">
        <f t="shared" si="109"/>
        <v>0</v>
      </c>
    </row>
    <row r="692" spans="1:31" x14ac:dyDescent="0.25">
      <c r="A692" s="11" t="s">
        <v>250</v>
      </c>
      <c r="B692" s="4" t="s">
        <v>251</v>
      </c>
      <c r="C692" s="4" t="s">
        <v>245</v>
      </c>
      <c r="D692" s="9" t="s">
        <v>27</v>
      </c>
      <c r="E692" s="9">
        <v>2007</v>
      </c>
      <c r="F692" s="9">
        <v>9</v>
      </c>
      <c r="G692" s="9" t="s">
        <v>221</v>
      </c>
      <c r="H692" s="9" t="s">
        <v>96</v>
      </c>
      <c r="I692" s="9" t="s">
        <v>42</v>
      </c>
      <c r="J692" s="9" t="s">
        <v>94</v>
      </c>
      <c r="K692" s="9" t="s">
        <v>32</v>
      </c>
      <c r="L692" s="331">
        <v>-1</v>
      </c>
      <c r="M692" s="331">
        <v>10.25151</v>
      </c>
      <c r="N692" s="331">
        <v>11.853145</v>
      </c>
      <c r="O692" s="331">
        <v>11.791337</v>
      </c>
      <c r="P692" s="331">
        <v>11.853145</v>
      </c>
      <c r="Q692" s="331">
        <v>-1</v>
      </c>
      <c r="R692" s="331">
        <v>-1</v>
      </c>
      <c r="S692" s="331">
        <v>-1</v>
      </c>
      <c r="T692" s="331">
        <v>-1</v>
      </c>
      <c r="U692" s="331">
        <v>-1</v>
      </c>
      <c r="V692" s="331">
        <f t="shared" si="100"/>
        <v>0</v>
      </c>
      <c r="W692" s="331">
        <f t="shared" si="101"/>
        <v>1.13003554175781E-2</v>
      </c>
      <c r="X692" s="331">
        <f t="shared" si="102"/>
        <v>1.3065855792569948E-2</v>
      </c>
      <c r="Y692" s="331">
        <f t="shared" si="103"/>
        <v>1.299772413512147E-2</v>
      </c>
      <c r="Z692" s="331">
        <f t="shared" si="104"/>
        <v>1.3065855792569948E-2</v>
      </c>
      <c r="AA692" s="331">
        <f t="shared" si="105"/>
        <v>0</v>
      </c>
      <c r="AB692" s="331">
        <f t="shared" si="106"/>
        <v>0</v>
      </c>
      <c r="AC692" s="331">
        <f t="shared" si="107"/>
        <v>0</v>
      </c>
      <c r="AD692" s="331">
        <f t="shared" si="108"/>
        <v>0</v>
      </c>
      <c r="AE692" s="468">
        <f t="shared" si="109"/>
        <v>0</v>
      </c>
    </row>
    <row r="693" spans="1:31" x14ac:dyDescent="0.25">
      <c r="A693" s="11" t="s">
        <v>250</v>
      </c>
      <c r="B693" s="4" t="s">
        <v>251</v>
      </c>
      <c r="C693" s="4" t="s">
        <v>245</v>
      </c>
      <c r="D693" s="9" t="s">
        <v>27</v>
      </c>
      <c r="E693" s="9">
        <v>2007</v>
      </c>
      <c r="F693" s="9">
        <v>10</v>
      </c>
      <c r="G693" s="9" t="s">
        <v>222</v>
      </c>
      <c r="H693" s="9" t="s">
        <v>29</v>
      </c>
      <c r="I693" s="9" t="s">
        <v>42</v>
      </c>
      <c r="J693" s="9" t="s">
        <v>31</v>
      </c>
      <c r="K693" s="9" t="s">
        <v>32</v>
      </c>
      <c r="L693" s="331">
        <v>-1</v>
      </c>
      <c r="M693" s="331">
        <v>-1</v>
      </c>
      <c r="N693" s="331">
        <v>-1</v>
      </c>
      <c r="O693" s="331">
        <v>-1</v>
      </c>
      <c r="P693" s="331">
        <v>-1</v>
      </c>
      <c r="Q693" s="331">
        <v>-1</v>
      </c>
      <c r="R693" s="331">
        <v>-1</v>
      </c>
      <c r="S693" s="331">
        <v>-1</v>
      </c>
      <c r="T693" s="331">
        <v>-1</v>
      </c>
      <c r="U693" s="331">
        <v>-1</v>
      </c>
      <c r="V693" s="331">
        <f t="shared" si="100"/>
        <v>0</v>
      </c>
      <c r="W693" s="331">
        <f t="shared" si="101"/>
        <v>0</v>
      </c>
      <c r="X693" s="331">
        <f t="shared" si="102"/>
        <v>0</v>
      </c>
      <c r="Y693" s="331">
        <f t="shared" si="103"/>
        <v>0</v>
      </c>
      <c r="Z693" s="331">
        <f t="shared" si="104"/>
        <v>0</v>
      </c>
      <c r="AA693" s="331">
        <f t="shared" si="105"/>
        <v>0</v>
      </c>
      <c r="AB693" s="331">
        <f t="shared" si="106"/>
        <v>0</v>
      </c>
      <c r="AC693" s="331">
        <f t="shared" si="107"/>
        <v>0</v>
      </c>
      <c r="AD693" s="331">
        <f t="shared" si="108"/>
        <v>0</v>
      </c>
      <c r="AE693" s="468">
        <f t="shared" si="109"/>
        <v>0</v>
      </c>
    </row>
    <row r="694" spans="1:31" x14ac:dyDescent="0.25">
      <c r="A694" s="11" t="s">
        <v>250</v>
      </c>
      <c r="B694" s="4" t="s">
        <v>251</v>
      </c>
      <c r="C694" s="4" t="s">
        <v>245</v>
      </c>
      <c r="D694" s="9" t="s">
        <v>27</v>
      </c>
      <c r="E694" s="9">
        <v>2007</v>
      </c>
      <c r="F694" s="9">
        <v>11</v>
      </c>
      <c r="G694" s="9" t="s">
        <v>43</v>
      </c>
      <c r="H694" s="9" t="s">
        <v>41</v>
      </c>
      <c r="I694" s="9" t="s">
        <v>99</v>
      </c>
      <c r="J694" s="9" t="s">
        <v>31</v>
      </c>
      <c r="K694" s="9" t="s">
        <v>32</v>
      </c>
      <c r="L694" s="331">
        <v>-1</v>
      </c>
      <c r="M694" s="331">
        <v>0.17560000000000001</v>
      </c>
      <c r="N694" s="331">
        <v>0.20303499999999999</v>
      </c>
      <c r="O694" s="331">
        <v>0.20197599999999999</v>
      </c>
      <c r="P694" s="331">
        <v>0.20303499999999999</v>
      </c>
      <c r="Q694" s="331">
        <v>-1</v>
      </c>
      <c r="R694" s="331">
        <v>-1</v>
      </c>
      <c r="S694" s="331">
        <v>-1</v>
      </c>
      <c r="T694" s="331">
        <v>-1</v>
      </c>
      <c r="U694" s="331">
        <v>-1</v>
      </c>
      <c r="V694" s="331">
        <f t="shared" si="100"/>
        <v>0</v>
      </c>
      <c r="W694" s="331">
        <f t="shared" si="101"/>
        <v>1.9356586603599997E-4</v>
      </c>
      <c r="X694" s="331">
        <f t="shared" si="102"/>
        <v>2.2380777682584998E-4</v>
      </c>
      <c r="Y694" s="331">
        <f t="shared" si="103"/>
        <v>2.2264042914855997E-4</v>
      </c>
      <c r="Z694" s="331">
        <f t="shared" si="104"/>
        <v>2.2380777682584998E-4</v>
      </c>
      <c r="AA694" s="331">
        <f t="shared" si="105"/>
        <v>0</v>
      </c>
      <c r="AB694" s="331">
        <f t="shared" si="106"/>
        <v>0</v>
      </c>
      <c r="AC694" s="331">
        <f t="shared" si="107"/>
        <v>0</v>
      </c>
      <c r="AD694" s="331">
        <f t="shared" si="108"/>
        <v>0</v>
      </c>
      <c r="AE694" s="468">
        <f t="shared" si="109"/>
        <v>0</v>
      </c>
    </row>
    <row r="695" spans="1:31" x14ac:dyDescent="0.25">
      <c r="A695" s="11" t="s">
        <v>250</v>
      </c>
      <c r="B695" s="4" t="s">
        <v>251</v>
      </c>
      <c r="C695" s="4" t="s">
        <v>245</v>
      </c>
      <c r="D695" s="9" t="s">
        <v>27</v>
      </c>
      <c r="E695" s="9">
        <v>2007</v>
      </c>
      <c r="F695" s="9">
        <v>12</v>
      </c>
      <c r="G695" s="9" t="s">
        <v>44</v>
      </c>
      <c r="H695" s="9" t="s">
        <v>41</v>
      </c>
      <c r="I695" s="9" t="s">
        <v>42</v>
      </c>
      <c r="J695" s="9" t="s">
        <v>31</v>
      </c>
      <c r="K695" s="9" t="s">
        <v>32</v>
      </c>
      <c r="L695" s="331">
        <v>-1</v>
      </c>
      <c r="M695" s="331">
        <v>0.17560000000000001</v>
      </c>
      <c r="N695" s="331">
        <v>0.20303499999999999</v>
      </c>
      <c r="O695" s="331">
        <v>0.20197599999999999</v>
      </c>
      <c r="P695" s="331">
        <v>0.20303499999999999</v>
      </c>
      <c r="Q695" s="331">
        <v>-1</v>
      </c>
      <c r="R695" s="331">
        <v>-1</v>
      </c>
      <c r="S695" s="331">
        <v>-1</v>
      </c>
      <c r="T695" s="331">
        <v>-1</v>
      </c>
      <c r="U695" s="331">
        <v>-1</v>
      </c>
      <c r="V695" s="331">
        <f t="shared" si="100"/>
        <v>0</v>
      </c>
      <c r="W695" s="331">
        <f t="shared" si="101"/>
        <v>1.9356586603599997E-4</v>
      </c>
      <c r="X695" s="331">
        <f t="shared" si="102"/>
        <v>2.2380777682584998E-4</v>
      </c>
      <c r="Y695" s="331">
        <f t="shared" si="103"/>
        <v>2.2264042914855997E-4</v>
      </c>
      <c r="Z695" s="331">
        <f t="shared" si="104"/>
        <v>2.2380777682584998E-4</v>
      </c>
      <c r="AA695" s="331">
        <f t="shared" si="105"/>
        <v>0</v>
      </c>
      <c r="AB695" s="331">
        <f t="shared" si="106"/>
        <v>0</v>
      </c>
      <c r="AC695" s="331">
        <f t="shared" si="107"/>
        <v>0</v>
      </c>
      <c r="AD695" s="331">
        <f t="shared" si="108"/>
        <v>0</v>
      </c>
      <c r="AE695" s="468">
        <f t="shared" si="109"/>
        <v>0</v>
      </c>
    </row>
    <row r="696" spans="1:31" x14ac:dyDescent="0.25">
      <c r="A696" s="11" t="s">
        <v>250</v>
      </c>
      <c r="B696" s="4" t="s">
        <v>251</v>
      </c>
      <c r="C696" s="4" t="s">
        <v>245</v>
      </c>
      <c r="D696" s="9" t="s">
        <v>27</v>
      </c>
      <c r="E696" s="9">
        <v>2007</v>
      </c>
      <c r="F696" s="9">
        <v>13</v>
      </c>
      <c r="G696" s="9" t="s">
        <v>577</v>
      </c>
      <c r="H696" s="9" t="s">
        <v>578</v>
      </c>
      <c r="I696" s="9" t="s">
        <v>42</v>
      </c>
      <c r="J696" s="9" t="s">
        <v>107</v>
      </c>
      <c r="K696" s="9" t="s">
        <v>32</v>
      </c>
      <c r="L696" s="331">
        <v>-1</v>
      </c>
      <c r="M696" s="331">
        <v>-1</v>
      </c>
      <c r="N696" s="331">
        <v>-1</v>
      </c>
      <c r="O696" s="331">
        <v>-1</v>
      </c>
      <c r="P696" s="331">
        <v>-1</v>
      </c>
      <c r="Q696" s="331">
        <v>-1</v>
      </c>
      <c r="R696" s="331">
        <v>-1</v>
      </c>
      <c r="S696" s="331">
        <v>-1</v>
      </c>
      <c r="T696" s="331">
        <v>-1</v>
      </c>
      <c r="U696" s="331">
        <v>-1</v>
      </c>
      <c r="V696" s="331">
        <f t="shared" si="100"/>
        <v>0</v>
      </c>
      <c r="W696" s="331">
        <f t="shared" si="101"/>
        <v>0</v>
      </c>
      <c r="X696" s="331">
        <f t="shared" si="102"/>
        <v>0</v>
      </c>
      <c r="Y696" s="331">
        <f t="shared" si="103"/>
        <v>0</v>
      </c>
      <c r="Z696" s="331">
        <f t="shared" si="104"/>
        <v>0</v>
      </c>
      <c r="AA696" s="331">
        <f t="shared" si="105"/>
        <v>0</v>
      </c>
      <c r="AB696" s="331">
        <f t="shared" si="106"/>
        <v>0</v>
      </c>
      <c r="AC696" s="331">
        <f t="shared" si="107"/>
        <v>0</v>
      </c>
      <c r="AD696" s="331">
        <f t="shared" si="108"/>
        <v>0</v>
      </c>
      <c r="AE696" s="468">
        <f t="shared" si="109"/>
        <v>0</v>
      </c>
    </row>
    <row r="697" spans="1:31" x14ac:dyDescent="0.25">
      <c r="A697" s="11">
        <v>2275050011</v>
      </c>
      <c r="B697" s="4" t="s">
        <v>251</v>
      </c>
      <c r="C697" s="4" t="s">
        <v>247</v>
      </c>
      <c r="D697" s="9" t="s">
        <v>27</v>
      </c>
      <c r="E697" s="9">
        <v>2007</v>
      </c>
      <c r="F697" s="9">
        <v>14</v>
      </c>
      <c r="G697" s="9" t="s">
        <v>130</v>
      </c>
      <c r="H697" s="9" t="s">
        <v>131</v>
      </c>
      <c r="I697" s="9" t="s">
        <v>42</v>
      </c>
      <c r="J697" s="9" t="s">
        <v>129</v>
      </c>
      <c r="K697" s="9" t="s">
        <v>32</v>
      </c>
      <c r="L697" s="331">
        <v>-1</v>
      </c>
      <c r="M697" s="331">
        <v>-1</v>
      </c>
      <c r="N697" s="331">
        <v>-1</v>
      </c>
      <c r="O697" s="331">
        <v>-1</v>
      </c>
      <c r="P697" s="331">
        <v>-1</v>
      </c>
      <c r="Q697" s="331">
        <v>-1</v>
      </c>
      <c r="R697" s="331">
        <v>-1</v>
      </c>
      <c r="S697" s="331">
        <v>-1</v>
      </c>
      <c r="T697" s="331">
        <v>-1</v>
      </c>
      <c r="U697" s="331">
        <v>-1</v>
      </c>
      <c r="V697" s="331">
        <f t="shared" si="100"/>
        <v>0</v>
      </c>
      <c r="W697" s="331">
        <f t="shared" si="101"/>
        <v>0</v>
      </c>
      <c r="X697" s="331">
        <f t="shared" si="102"/>
        <v>0</v>
      </c>
      <c r="Y697" s="331">
        <f t="shared" si="103"/>
        <v>0</v>
      </c>
      <c r="Z697" s="331">
        <f t="shared" si="104"/>
        <v>0</v>
      </c>
      <c r="AA697" s="331">
        <f t="shared" si="105"/>
        <v>0</v>
      </c>
      <c r="AB697" s="331">
        <f t="shared" si="106"/>
        <v>0</v>
      </c>
      <c r="AC697" s="331">
        <f t="shared" si="107"/>
        <v>0</v>
      </c>
      <c r="AD697" s="331">
        <f t="shared" si="108"/>
        <v>0</v>
      </c>
      <c r="AE697" s="468">
        <f t="shared" si="109"/>
        <v>0</v>
      </c>
    </row>
    <row r="698" spans="1:31" x14ac:dyDescent="0.25">
      <c r="A698" s="11">
        <v>2275050011</v>
      </c>
      <c r="B698" s="4" t="s">
        <v>251</v>
      </c>
      <c r="C698" s="4" t="s">
        <v>247</v>
      </c>
      <c r="D698" s="9" t="s">
        <v>27</v>
      </c>
      <c r="E698" s="9">
        <v>2007</v>
      </c>
      <c r="F698" s="9">
        <v>15</v>
      </c>
      <c r="G698" s="9" t="s">
        <v>130</v>
      </c>
      <c r="H698" s="9" t="s">
        <v>131</v>
      </c>
      <c r="I698" s="9" t="s">
        <v>30</v>
      </c>
      <c r="J698" s="9" t="s">
        <v>129</v>
      </c>
      <c r="K698" s="9" t="s">
        <v>32</v>
      </c>
      <c r="L698" s="331">
        <v>-1</v>
      </c>
      <c r="M698" s="331">
        <v>-1</v>
      </c>
      <c r="N698" s="331">
        <v>-1</v>
      </c>
      <c r="O698" s="331">
        <v>-1</v>
      </c>
      <c r="P698" s="331">
        <v>-1</v>
      </c>
      <c r="Q698" s="331">
        <v>-1</v>
      </c>
      <c r="R698" s="331">
        <v>-1</v>
      </c>
      <c r="S698" s="331">
        <v>-1</v>
      </c>
      <c r="T698" s="331">
        <v>-1</v>
      </c>
      <c r="U698" s="331">
        <v>-1</v>
      </c>
      <c r="V698" s="331">
        <f t="shared" si="100"/>
        <v>0</v>
      </c>
      <c r="W698" s="331">
        <f t="shared" si="101"/>
        <v>0</v>
      </c>
      <c r="X698" s="331">
        <f t="shared" si="102"/>
        <v>0</v>
      </c>
      <c r="Y698" s="331">
        <f t="shared" si="103"/>
        <v>0</v>
      </c>
      <c r="Z698" s="331">
        <f t="shared" si="104"/>
        <v>0</v>
      </c>
      <c r="AA698" s="331">
        <f t="shared" si="105"/>
        <v>0</v>
      </c>
      <c r="AB698" s="331">
        <f t="shared" si="106"/>
        <v>0</v>
      </c>
      <c r="AC698" s="331">
        <f t="shared" si="107"/>
        <v>0</v>
      </c>
      <c r="AD698" s="331">
        <f t="shared" si="108"/>
        <v>0</v>
      </c>
      <c r="AE698" s="468">
        <f t="shared" si="109"/>
        <v>0</v>
      </c>
    </row>
    <row r="699" spans="1:31" x14ac:dyDescent="0.25">
      <c r="A699" s="11">
        <v>2275050011</v>
      </c>
      <c r="B699" s="4" t="s">
        <v>251</v>
      </c>
      <c r="C699" s="4" t="s">
        <v>247</v>
      </c>
      <c r="D699" s="9" t="s">
        <v>27</v>
      </c>
      <c r="E699" s="9">
        <v>2007</v>
      </c>
      <c r="F699" s="9">
        <v>16</v>
      </c>
      <c r="G699" s="9" t="s">
        <v>130</v>
      </c>
      <c r="H699" s="9" t="s">
        <v>131</v>
      </c>
      <c r="I699" s="9" t="s">
        <v>99</v>
      </c>
      <c r="J699" s="9" t="s">
        <v>129</v>
      </c>
      <c r="K699" s="9" t="s">
        <v>32</v>
      </c>
      <c r="L699" s="331">
        <v>-1</v>
      </c>
      <c r="M699" s="331">
        <v>-1</v>
      </c>
      <c r="N699" s="331">
        <v>-1</v>
      </c>
      <c r="O699" s="331">
        <v>-1</v>
      </c>
      <c r="P699" s="331">
        <v>-1</v>
      </c>
      <c r="Q699" s="331">
        <v>-1</v>
      </c>
      <c r="R699" s="331">
        <v>-1</v>
      </c>
      <c r="S699" s="331">
        <v>-1</v>
      </c>
      <c r="T699" s="331">
        <v>-1</v>
      </c>
      <c r="U699" s="331">
        <v>-1</v>
      </c>
      <c r="V699" s="331">
        <f t="shared" si="100"/>
        <v>0</v>
      </c>
      <c r="W699" s="331">
        <f t="shared" si="101"/>
        <v>0</v>
      </c>
      <c r="X699" s="331">
        <f t="shared" si="102"/>
        <v>0</v>
      </c>
      <c r="Y699" s="331">
        <f t="shared" si="103"/>
        <v>0</v>
      </c>
      <c r="Z699" s="331">
        <f t="shared" si="104"/>
        <v>0</v>
      </c>
      <c r="AA699" s="331">
        <f t="shared" si="105"/>
        <v>0</v>
      </c>
      <c r="AB699" s="331">
        <f t="shared" si="106"/>
        <v>0</v>
      </c>
      <c r="AC699" s="331">
        <f t="shared" si="107"/>
        <v>0</v>
      </c>
      <c r="AD699" s="331">
        <f t="shared" si="108"/>
        <v>0</v>
      </c>
      <c r="AE699" s="468">
        <f t="shared" si="109"/>
        <v>0</v>
      </c>
    </row>
    <row r="700" spans="1:31" x14ac:dyDescent="0.25">
      <c r="A700" s="11">
        <v>2275050011</v>
      </c>
      <c r="B700" s="4" t="s">
        <v>251</v>
      </c>
      <c r="C700" s="4" t="s">
        <v>247</v>
      </c>
      <c r="D700" s="9" t="s">
        <v>27</v>
      </c>
      <c r="E700" s="9">
        <v>2007</v>
      </c>
      <c r="F700" s="9">
        <v>17</v>
      </c>
      <c r="G700" s="9" t="s">
        <v>132</v>
      </c>
      <c r="H700" s="9" t="s">
        <v>113</v>
      </c>
      <c r="I700" s="9" t="s">
        <v>42</v>
      </c>
      <c r="J700" s="9" t="s">
        <v>129</v>
      </c>
      <c r="K700" s="9" t="s">
        <v>32</v>
      </c>
      <c r="L700" s="331">
        <v>-1</v>
      </c>
      <c r="M700" s="331">
        <v>-1</v>
      </c>
      <c r="N700" s="331">
        <v>-1</v>
      </c>
      <c r="O700" s="331">
        <v>-1</v>
      </c>
      <c r="P700" s="331">
        <v>-1</v>
      </c>
      <c r="Q700" s="331">
        <v>-1</v>
      </c>
      <c r="R700" s="331">
        <v>-1</v>
      </c>
      <c r="S700" s="331">
        <v>-1</v>
      </c>
      <c r="T700" s="331">
        <v>-1</v>
      </c>
      <c r="U700" s="331">
        <v>-1</v>
      </c>
      <c r="V700" s="331">
        <f t="shared" si="100"/>
        <v>0</v>
      </c>
      <c r="W700" s="331">
        <f t="shared" si="101"/>
        <v>0</v>
      </c>
      <c r="X700" s="331">
        <f t="shared" si="102"/>
        <v>0</v>
      </c>
      <c r="Y700" s="331">
        <f t="shared" si="103"/>
        <v>0</v>
      </c>
      <c r="Z700" s="331">
        <f t="shared" si="104"/>
        <v>0</v>
      </c>
      <c r="AA700" s="331">
        <f t="shared" si="105"/>
        <v>0</v>
      </c>
      <c r="AB700" s="331">
        <f t="shared" si="106"/>
        <v>0</v>
      </c>
      <c r="AC700" s="331">
        <f t="shared" si="107"/>
        <v>0</v>
      </c>
      <c r="AD700" s="331">
        <f t="shared" si="108"/>
        <v>0</v>
      </c>
      <c r="AE700" s="468">
        <f t="shared" si="109"/>
        <v>0</v>
      </c>
    </row>
    <row r="701" spans="1:31" x14ac:dyDescent="0.25">
      <c r="A701" s="11">
        <v>2275050011</v>
      </c>
      <c r="B701" s="4" t="s">
        <v>251</v>
      </c>
      <c r="C701" s="4" t="s">
        <v>247</v>
      </c>
      <c r="D701" s="9" t="s">
        <v>27</v>
      </c>
      <c r="E701" s="9">
        <v>2007</v>
      </c>
      <c r="F701" s="9">
        <v>18</v>
      </c>
      <c r="G701" s="9" t="s">
        <v>132</v>
      </c>
      <c r="H701" s="9" t="s">
        <v>113</v>
      </c>
      <c r="I701" s="9" t="s">
        <v>30</v>
      </c>
      <c r="J701" s="9" t="s">
        <v>129</v>
      </c>
      <c r="K701" s="9" t="s">
        <v>32</v>
      </c>
      <c r="L701" s="331">
        <v>-1</v>
      </c>
      <c r="M701" s="331">
        <v>-1</v>
      </c>
      <c r="N701" s="331">
        <v>-1</v>
      </c>
      <c r="O701" s="331">
        <v>-1</v>
      </c>
      <c r="P701" s="331">
        <v>-1</v>
      </c>
      <c r="Q701" s="331">
        <v>-1</v>
      </c>
      <c r="R701" s="331">
        <v>-1</v>
      </c>
      <c r="S701" s="331">
        <v>-1</v>
      </c>
      <c r="T701" s="331">
        <v>-1</v>
      </c>
      <c r="U701" s="331">
        <v>-1</v>
      </c>
      <c r="V701" s="331">
        <f t="shared" si="100"/>
        <v>0</v>
      </c>
      <c r="W701" s="331">
        <f t="shared" si="101"/>
        <v>0</v>
      </c>
      <c r="X701" s="331">
        <f t="shared" si="102"/>
        <v>0</v>
      </c>
      <c r="Y701" s="331">
        <f t="shared" si="103"/>
        <v>0</v>
      </c>
      <c r="Z701" s="331">
        <f t="shared" si="104"/>
        <v>0</v>
      </c>
      <c r="AA701" s="331">
        <f t="shared" si="105"/>
        <v>0</v>
      </c>
      <c r="AB701" s="331">
        <f t="shared" si="106"/>
        <v>0</v>
      </c>
      <c r="AC701" s="331">
        <f t="shared" si="107"/>
        <v>0</v>
      </c>
      <c r="AD701" s="331">
        <f t="shared" si="108"/>
        <v>0</v>
      </c>
      <c r="AE701" s="468">
        <f t="shared" si="109"/>
        <v>0</v>
      </c>
    </row>
    <row r="702" spans="1:31" x14ac:dyDescent="0.25">
      <c r="A702" s="11">
        <v>2275050011</v>
      </c>
      <c r="B702" s="4" t="s">
        <v>251</v>
      </c>
      <c r="C702" s="4" t="s">
        <v>247</v>
      </c>
      <c r="D702" s="9" t="s">
        <v>27</v>
      </c>
      <c r="E702" s="9">
        <v>2007</v>
      </c>
      <c r="F702" s="9">
        <v>19</v>
      </c>
      <c r="G702" s="9" t="s">
        <v>132</v>
      </c>
      <c r="H702" s="9" t="s">
        <v>113</v>
      </c>
      <c r="I702" s="9" t="s">
        <v>120</v>
      </c>
      <c r="J702" s="9" t="s">
        <v>129</v>
      </c>
      <c r="K702" s="9" t="s">
        <v>32</v>
      </c>
      <c r="L702" s="331">
        <v>-1</v>
      </c>
      <c r="M702" s="331">
        <v>-1</v>
      </c>
      <c r="N702" s="331">
        <v>-1</v>
      </c>
      <c r="O702" s="331">
        <v>-1</v>
      </c>
      <c r="P702" s="331">
        <v>-1</v>
      </c>
      <c r="Q702" s="331">
        <v>-1</v>
      </c>
      <c r="R702" s="331">
        <v>-1</v>
      </c>
      <c r="S702" s="331">
        <v>-1</v>
      </c>
      <c r="T702" s="331">
        <v>-1</v>
      </c>
      <c r="U702" s="331">
        <v>-1</v>
      </c>
      <c r="V702" s="331">
        <f t="shared" si="100"/>
        <v>0</v>
      </c>
      <c r="W702" s="331">
        <f t="shared" si="101"/>
        <v>0</v>
      </c>
      <c r="X702" s="331">
        <f t="shared" si="102"/>
        <v>0</v>
      </c>
      <c r="Y702" s="331">
        <f t="shared" si="103"/>
        <v>0</v>
      </c>
      <c r="Z702" s="331">
        <f t="shared" si="104"/>
        <v>0</v>
      </c>
      <c r="AA702" s="331">
        <f t="shared" si="105"/>
        <v>0</v>
      </c>
      <c r="AB702" s="331">
        <f t="shared" si="106"/>
        <v>0</v>
      </c>
      <c r="AC702" s="331">
        <f t="shared" si="107"/>
        <v>0</v>
      </c>
      <c r="AD702" s="331">
        <f t="shared" si="108"/>
        <v>0</v>
      </c>
      <c r="AE702" s="468">
        <f t="shared" si="109"/>
        <v>0</v>
      </c>
    </row>
    <row r="703" spans="1:31" x14ac:dyDescent="0.25">
      <c r="A703" s="11">
        <v>2275050011</v>
      </c>
      <c r="B703" s="4" t="s">
        <v>251</v>
      </c>
      <c r="C703" s="4" t="s">
        <v>247</v>
      </c>
      <c r="D703" s="9" t="s">
        <v>27</v>
      </c>
      <c r="E703" s="9">
        <v>2007</v>
      </c>
      <c r="F703" s="9">
        <v>20</v>
      </c>
      <c r="G703" s="9" t="s">
        <v>133</v>
      </c>
      <c r="H703" s="9" t="s">
        <v>134</v>
      </c>
      <c r="I703" s="9" t="s">
        <v>42</v>
      </c>
      <c r="J703" s="9" t="s">
        <v>129</v>
      </c>
      <c r="K703" s="9" t="s">
        <v>32</v>
      </c>
      <c r="L703" s="331">
        <v>-1</v>
      </c>
      <c r="M703" s="331">
        <v>-1</v>
      </c>
      <c r="N703" s="331">
        <v>-1</v>
      </c>
      <c r="O703" s="331">
        <v>-1</v>
      </c>
      <c r="P703" s="331">
        <v>-1</v>
      </c>
      <c r="Q703" s="331">
        <v>-1</v>
      </c>
      <c r="R703" s="331">
        <v>-1</v>
      </c>
      <c r="S703" s="331">
        <v>-1</v>
      </c>
      <c r="T703" s="331">
        <v>-1</v>
      </c>
      <c r="U703" s="331">
        <v>-1</v>
      </c>
      <c r="V703" s="331">
        <f t="shared" si="100"/>
        <v>0</v>
      </c>
      <c r="W703" s="331">
        <f t="shared" si="101"/>
        <v>0</v>
      </c>
      <c r="X703" s="331">
        <f t="shared" si="102"/>
        <v>0</v>
      </c>
      <c r="Y703" s="331">
        <f t="shared" si="103"/>
        <v>0</v>
      </c>
      <c r="Z703" s="331">
        <f t="shared" si="104"/>
        <v>0</v>
      </c>
      <c r="AA703" s="331">
        <f t="shared" si="105"/>
        <v>0</v>
      </c>
      <c r="AB703" s="331">
        <f t="shared" si="106"/>
        <v>0</v>
      </c>
      <c r="AC703" s="331">
        <f t="shared" si="107"/>
        <v>0</v>
      </c>
      <c r="AD703" s="331">
        <f t="shared" si="108"/>
        <v>0</v>
      </c>
      <c r="AE703" s="468">
        <f t="shared" si="109"/>
        <v>0</v>
      </c>
    </row>
    <row r="704" spans="1:31" x14ac:dyDescent="0.25">
      <c r="A704" s="11">
        <v>2275050011</v>
      </c>
      <c r="B704" s="4" t="s">
        <v>251</v>
      </c>
      <c r="C704" s="4" t="s">
        <v>247</v>
      </c>
      <c r="D704" s="9" t="s">
        <v>27</v>
      </c>
      <c r="E704" s="9">
        <v>2007</v>
      </c>
      <c r="F704" s="9">
        <v>21</v>
      </c>
      <c r="G704" s="9" t="s">
        <v>133</v>
      </c>
      <c r="H704" s="9" t="s">
        <v>134</v>
      </c>
      <c r="I704" s="9" t="s">
        <v>30</v>
      </c>
      <c r="J704" s="9" t="s">
        <v>129</v>
      </c>
      <c r="K704" s="9" t="s">
        <v>32</v>
      </c>
      <c r="L704" s="331">
        <v>-1</v>
      </c>
      <c r="M704" s="331">
        <v>-1</v>
      </c>
      <c r="N704" s="331">
        <v>-1</v>
      </c>
      <c r="O704" s="331">
        <v>-1</v>
      </c>
      <c r="P704" s="331">
        <v>-1</v>
      </c>
      <c r="Q704" s="331">
        <v>-1</v>
      </c>
      <c r="R704" s="331">
        <v>-1</v>
      </c>
      <c r="S704" s="331">
        <v>-1</v>
      </c>
      <c r="T704" s="331">
        <v>-1</v>
      </c>
      <c r="U704" s="331">
        <v>-1</v>
      </c>
      <c r="V704" s="331">
        <f t="shared" si="100"/>
        <v>0</v>
      </c>
      <c r="W704" s="331">
        <f t="shared" si="101"/>
        <v>0</v>
      </c>
      <c r="X704" s="331">
        <f t="shared" si="102"/>
        <v>0</v>
      </c>
      <c r="Y704" s="331">
        <f t="shared" si="103"/>
        <v>0</v>
      </c>
      <c r="Z704" s="331">
        <f t="shared" si="104"/>
        <v>0</v>
      </c>
      <c r="AA704" s="331">
        <f t="shared" si="105"/>
        <v>0</v>
      </c>
      <c r="AB704" s="331">
        <f t="shared" si="106"/>
        <v>0</v>
      </c>
      <c r="AC704" s="331">
        <f t="shared" si="107"/>
        <v>0</v>
      </c>
      <c r="AD704" s="331">
        <f t="shared" si="108"/>
        <v>0</v>
      </c>
      <c r="AE704" s="468">
        <f t="shared" si="109"/>
        <v>0</v>
      </c>
    </row>
    <row r="705" spans="1:31" x14ac:dyDescent="0.25">
      <c r="A705" s="11">
        <v>2275050011</v>
      </c>
      <c r="B705" s="4" t="s">
        <v>251</v>
      </c>
      <c r="C705" s="4" t="s">
        <v>247</v>
      </c>
      <c r="D705" s="9" t="s">
        <v>27</v>
      </c>
      <c r="E705" s="9">
        <v>2007</v>
      </c>
      <c r="F705" s="9">
        <v>22</v>
      </c>
      <c r="G705" s="9" t="s">
        <v>135</v>
      </c>
      <c r="H705" s="9" t="s">
        <v>134</v>
      </c>
      <c r="I705" s="9" t="s">
        <v>42</v>
      </c>
      <c r="J705" s="9" t="s">
        <v>129</v>
      </c>
      <c r="K705" s="9" t="s">
        <v>32</v>
      </c>
      <c r="L705" s="331">
        <v>-1</v>
      </c>
      <c r="M705" s="331">
        <v>-1</v>
      </c>
      <c r="N705" s="331">
        <v>-1</v>
      </c>
      <c r="O705" s="331">
        <v>-1</v>
      </c>
      <c r="P705" s="331">
        <v>-1</v>
      </c>
      <c r="Q705" s="331">
        <v>-1</v>
      </c>
      <c r="R705" s="331">
        <v>-1</v>
      </c>
      <c r="S705" s="331">
        <v>-1</v>
      </c>
      <c r="T705" s="331">
        <v>-1</v>
      </c>
      <c r="U705" s="331">
        <v>-1</v>
      </c>
      <c r="V705" s="331">
        <f t="shared" si="100"/>
        <v>0</v>
      </c>
      <c r="W705" s="331">
        <f t="shared" si="101"/>
        <v>0</v>
      </c>
      <c r="X705" s="331">
        <f t="shared" si="102"/>
        <v>0</v>
      </c>
      <c r="Y705" s="331">
        <f t="shared" si="103"/>
        <v>0</v>
      </c>
      <c r="Z705" s="331">
        <f t="shared" si="104"/>
        <v>0</v>
      </c>
      <c r="AA705" s="331">
        <f t="shared" si="105"/>
        <v>0</v>
      </c>
      <c r="AB705" s="331">
        <f t="shared" si="106"/>
        <v>0</v>
      </c>
      <c r="AC705" s="331">
        <f t="shared" si="107"/>
        <v>0</v>
      </c>
      <c r="AD705" s="331">
        <f t="shared" si="108"/>
        <v>0</v>
      </c>
      <c r="AE705" s="468">
        <f t="shared" si="109"/>
        <v>0</v>
      </c>
    </row>
    <row r="706" spans="1:31" x14ac:dyDescent="0.25">
      <c r="A706" s="11" t="s">
        <v>250</v>
      </c>
      <c r="B706" s="4" t="s">
        <v>251</v>
      </c>
      <c r="C706" s="4" t="s">
        <v>245</v>
      </c>
      <c r="D706" s="9" t="s">
        <v>27</v>
      </c>
      <c r="E706" s="9">
        <v>2007</v>
      </c>
      <c r="F706" s="9">
        <v>23</v>
      </c>
      <c r="G706" s="9" t="s">
        <v>162</v>
      </c>
      <c r="H706" s="9" t="s">
        <v>163</v>
      </c>
      <c r="I706" s="9" t="s">
        <v>42</v>
      </c>
      <c r="J706" s="9" t="s">
        <v>107</v>
      </c>
      <c r="K706" s="9" t="s">
        <v>32</v>
      </c>
      <c r="L706" s="331">
        <v>-1</v>
      </c>
      <c r="M706" s="331">
        <v>-1</v>
      </c>
      <c r="N706" s="331">
        <v>-1</v>
      </c>
      <c r="O706" s="331">
        <v>-1</v>
      </c>
      <c r="P706" s="331">
        <v>-1</v>
      </c>
      <c r="Q706" s="331">
        <v>-1</v>
      </c>
      <c r="R706" s="331">
        <v>-1</v>
      </c>
      <c r="S706" s="331">
        <v>-1</v>
      </c>
      <c r="T706" s="331">
        <v>-1</v>
      </c>
      <c r="U706" s="331">
        <v>-1</v>
      </c>
      <c r="V706" s="331">
        <f t="shared" si="100"/>
        <v>0</v>
      </c>
      <c r="W706" s="331">
        <f t="shared" si="101"/>
        <v>0</v>
      </c>
      <c r="X706" s="331">
        <f t="shared" si="102"/>
        <v>0</v>
      </c>
      <c r="Y706" s="331">
        <f t="shared" si="103"/>
        <v>0</v>
      </c>
      <c r="Z706" s="331">
        <f t="shared" si="104"/>
        <v>0</v>
      </c>
      <c r="AA706" s="331">
        <f t="shared" si="105"/>
        <v>0</v>
      </c>
      <c r="AB706" s="331">
        <f t="shared" si="106"/>
        <v>0</v>
      </c>
      <c r="AC706" s="331">
        <f t="shared" si="107"/>
        <v>0</v>
      </c>
      <c r="AD706" s="331">
        <f t="shared" si="108"/>
        <v>0</v>
      </c>
      <c r="AE706" s="468">
        <f t="shared" si="109"/>
        <v>0</v>
      </c>
    </row>
    <row r="707" spans="1:31" x14ac:dyDescent="0.25">
      <c r="A707" s="11">
        <v>2275050011</v>
      </c>
      <c r="B707" s="4" t="s">
        <v>251</v>
      </c>
      <c r="C707" s="4" t="s">
        <v>247</v>
      </c>
      <c r="D707" s="9" t="s">
        <v>27</v>
      </c>
      <c r="E707" s="9">
        <v>2007</v>
      </c>
      <c r="F707" s="9">
        <v>24</v>
      </c>
      <c r="G707" s="9" t="s">
        <v>136</v>
      </c>
      <c r="H707" s="9" t="s">
        <v>116</v>
      </c>
      <c r="I707" s="9" t="s">
        <v>42</v>
      </c>
      <c r="J707" s="9" t="s">
        <v>129</v>
      </c>
      <c r="K707" s="9" t="s">
        <v>32</v>
      </c>
      <c r="L707" s="331">
        <v>-1</v>
      </c>
      <c r="M707" s="331">
        <v>-1</v>
      </c>
      <c r="N707" s="331">
        <v>-1</v>
      </c>
      <c r="O707" s="331">
        <v>-1</v>
      </c>
      <c r="P707" s="331">
        <v>-1</v>
      </c>
      <c r="Q707" s="331">
        <v>-1</v>
      </c>
      <c r="R707" s="331">
        <v>-1</v>
      </c>
      <c r="S707" s="331">
        <v>-1</v>
      </c>
      <c r="T707" s="331">
        <v>-1</v>
      </c>
      <c r="U707" s="331">
        <v>-1</v>
      </c>
      <c r="V707" s="331">
        <f t="shared" ref="V707:V770" si="110">IF(L707=-1,0,L707)*2.20462262/2000</f>
        <v>0</v>
      </c>
      <c r="W707" s="331">
        <f t="shared" ref="W707:W770" si="111">IF(M707=-1,0,M707)*2.20462262/2000</f>
        <v>0</v>
      </c>
      <c r="X707" s="331">
        <f t="shared" ref="X707:X770" si="112">IF(N707=-1,0,N707)*2.20462262/2000</f>
        <v>0</v>
      </c>
      <c r="Y707" s="331">
        <f t="shared" ref="Y707:Y770" si="113">IF(O707=-1,0,O707)*2.20462262/2000</f>
        <v>0</v>
      </c>
      <c r="Z707" s="331">
        <f t="shared" ref="Z707:Z770" si="114">IF(P707=-1,0,P707)*2.20462262/2000</f>
        <v>0</v>
      </c>
      <c r="AA707" s="331">
        <f t="shared" ref="AA707:AA770" si="115">IF(Q707=-1,0,Q707)*2.20462262/2000</f>
        <v>0</v>
      </c>
      <c r="AB707" s="331">
        <f t="shared" ref="AB707:AB770" si="116">IF(R707=-1,0,R707)*2.20462262/2000</f>
        <v>0</v>
      </c>
      <c r="AC707" s="331">
        <f t="shared" ref="AC707:AC770" si="117">IF(S707=-1,0,S707)*2.20462262/2000</f>
        <v>0</v>
      </c>
      <c r="AD707" s="331">
        <f t="shared" ref="AD707:AD770" si="118">IF(T707=-1,0,T707)*2.20462262/2000</f>
        <v>0</v>
      </c>
      <c r="AE707" s="468">
        <f t="shared" ref="AE707:AE770" si="119">IF(U707=-1,0,U707)*2.20462262/2000</f>
        <v>0</v>
      </c>
    </row>
    <row r="708" spans="1:31" x14ac:dyDescent="0.25">
      <c r="A708" s="11">
        <v>2275050011</v>
      </c>
      <c r="B708" s="4" t="s">
        <v>251</v>
      </c>
      <c r="C708" s="4" t="s">
        <v>247</v>
      </c>
      <c r="D708" s="9" t="s">
        <v>27</v>
      </c>
      <c r="E708" s="9">
        <v>2007</v>
      </c>
      <c r="F708" s="9">
        <v>25</v>
      </c>
      <c r="G708" s="9" t="s">
        <v>136</v>
      </c>
      <c r="H708" s="9" t="s">
        <v>116</v>
      </c>
      <c r="I708" s="9" t="s">
        <v>30</v>
      </c>
      <c r="J708" s="9" t="s">
        <v>129</v>
      </c>
      <c r="K708" s="9" t="s">
        <v>32</v>
      </c>
      <c r="L708" s="331">
        <v>-1</v>
      </c>
      <c r="M708" s="331">
        <v>-1</v>
      </c>
      <c r="N708" s="331">
        <v>-1</v>
      </c>
      <c r="O708" s="331">
        <v>-1</v>
      </c>
      <c r="P708" s="331">
        <v>-1</v>
      </c>
      <c r="Q708" s="331">
        <v>-1</v>
      </c>
      <c r="R708" s="331">
        <v>-1</v>
      </c>
      <c r="S708" s="331">
        <v>-1</v>
      </c>
      <c r="T708" s="331">
        <v>-1</v>
      </c>
      <c r="U708" s="331">
        <v>-1</v>
      </c>
      <c r="V708" s="331">
        <f t="shared" si="110"/>
        <v>0</v>
      </c>
      <c r="W708" s="331">
        <f t="shared" si="111"/>
        <v>0</v>
      </c>
      <c r="X708" s="331">
        <f t="shared" si="112"/>
        <v>0</v>
      </c>
      <c r="Y708" s="331">
        <f t="shared" si="113"/>
        <v>0</v>
      </c>
      <c r="Z708" s="331">
        <f t="shared" si="114"/>
        <v>0</v>
      </c>
      <c r="AA708" s="331">
        <f t="shared" si="115"/>
        <v>0</v>
      </c>
      <c r="AB708" s="331">
        <f t="shared" si="116"/>
        <v>0</v>
      </c>
      <c r="AC708" s="331">
        <f t="shared" si="117"/>
        <v>0</v>
      </c>
      <c r="AD708" s="331">
        <f t="shared" si="118"/>
        <v>0</v>
      </c>
      <c r="AE708" s="468">
        <f t="shared" si="119"/>
        <v>0</v>
      </c>
    </row>
    <row r="709" spans="1:31" x14ac:dyDescent="0.25">
      <c r="A709" s="11">
        <v>2275050011</v>
      </c>
      <c r="B709" s="4" t="s">
        <v>251</v>
      </c>
      <c r="C709" s="4" t="s">
        <v>247</v>
      </c>
      <c r="D709" s="9" t="s">
        <v>27</v>
      </c>
      <c r="E709" s="9">
        <v>2007</v>
      </c>
      <c r="F709" s="9">
        <v>26</v>
      </c>
      <c r="G709" s="9" t="s">
        <v>136</v>
      </c>
      <c r="H709" s="9" t="s">
        <v>116</v>
      </c>
      <c r="I709" s="9" t="s">
        <v>99</v>
      </c>
      <c r="J709" s="9" t="s">
        <v>129</v>
      </c>
      <c r="K709" s="9" t="s">
        <v>32</v>
      </c>
      <c r="L709" s="331">
        <v>-1</v>
      </c>
      <c r="M709" s="331">
        <v>-1</v>
      </c>
      <c r="N709" s="331">
        <v>-1</v>
      </c>
      <c r="O709" s="331">
        <v>-1</v>
      </c>
      <c r="P709" s="331">
        <v>-1</v>
      </c>
      <c r="Q709" s="331">
        <v>-1</v>
      </c>
      <c r="R709" s="331">
        <v>-1</v>
      </c>
      <c r="S709" s="331">
        <v>-1</v>
      </c>
      <c r="T709" s="331">
        <v>-1</v>
      </c>
      <c r="U709" s="331">
        <v>-1</v>
      </c>
      <c r="V709" s="331">
        <f t="shared" si="110"/>
        <v>0</v>
      </c>
      <c r="W709" s="331">
        <f t="shared" si="111"/>
        <v>0</v>
      </c>
      <c r="X709" s="331">
        <f t="shared" si="112"/>
        <v>0</v>
      </c>
      <c r="Y709" s="331">
        <f t="shared" si="113"/>
        <v>0</v>
      </c>
      <c r="Z709" s="331">
        <f t="shared" si="114"/>
        <v>0</v>
      </c>
      <c r="AA709" s="331">
        <f t="shared" si="115"/>
        <v>0</v>
      </c>
      <c r="AB709" s="331">
        <f t="shared" si="116"/>
        <v>0</v>
      </c>
      <c r="AC709" s="331">
        <f t="shared" si="117"/>
        <v>0</v>
      </c>
      <c r="AD709" s="331">
        <f t="shared" si="118"/>
        <v>0</v>
      </c>
      <c r="AE709" s="468">
        <f t="shared" si="119"/>
        <v>0</v>
      </c>
    </row>
    <row r="710" spans="1:31" x14ac:dyDescent="0.25">
      <c r="A710" s="11">
        <v>2275050011</v>
      </c>
      <c r="B710" s="4" t="s">
        <v>251</v>
      </c>
      <c r="C710" s="4" t="s">
        <v>247</v>
      </c>
      <c r="D710" s="9" t="s">
        <v>27</v>
      </c>
      <c r="E710" s="9">
        <v>2007</v>
      </c>
      <c r="F710" s="9">
        <v>27</v>
      </c>
      <c r="G710" s="9" t="s">
        <v>137</v>
      </c>
      <c r="H710" s="9" t="s">
        <v>116</v>
      </c>
      <c r="I710" s="9" t="s">
        <v>42</v>
      </c>
      <c r="J710" s="9" t="s">
        <v>129</v>
      </c>
      <c r="K710" s="9" t="s">
        <v>32</v>
      </c>
      <c r="L710" s="331">
        <v>-1</v>
      </c>
      <c r="M710" s="331">
        <v>-1</v>
      </c>
      <c r="N710" s="331">
        <v>-1</v>
      </c>
      <c r="O710" s="331">
        <v>-1</v>
      </c>
      <c r="P710" s="331">
        <v>-1</v>
      </c>
      <c r="Q710" s="331">
        <v>-1</v>
      </c>
      <c r="R710" s="331">
        <v>-1</v>
      </c>
      <c r="S710" s="331">
        <v>-1</v>
      </c>
      <c r="T710" s="331">
        <v>-1</v>
      </c>
      <c r="U710" s="331">
        <v>-1</v>
      </c>
      <c r="V710" s="331">
        <f t="shared" si="110"/>
        <v>0</v>
      </c>
      <c r="W710" s="331">
        <f t="shared" si="111"/>
        <v>0</v>
      </c>
      <c r="X710" s="331">
        <f t="shared" si="112"/>
        <v>0</v>
      </c>
      <c r="Y710" s="331">
        <f t="shared" si="113"/>
        <v>0</v>
      </c>
      <c r="Z710" s="331">
        <f t="shared" si="114"/>
        <v>0</v>
      </c>
      <c r="AA710" s="331">
        <f t="shared" si="115"/>
        <v>0</v>
      </c>
      <c r="AB710" s="331">
        <f t="shared" si="116"/>
        <v>0</v>
      </c>
      <c r="AC710" s="331">
        <f t="shared" si="117"/>
        <v>0</v>
      </c>
      <c r="AD710" s="331">
        <f t="shared" si="118"/>
        <v>0</v>
      </c>
      <c r="AE710" s="468">
        <f t="shared" si="119"/>
        <v>0</v>
      </c>
    </row>
    <row r="711" spans="1:31" x14ac:dyDescent="0.25">
      <c r="A711" s="11">
        <v>2275050011</v>
      </c>
      <c r="B711" s="4" t="s">
        <v>251</v>
      </c>
      <c r="C711" s="4" t="s">
        <v>247</v>
      </c>
      <c r="D711" s="9" t="s">
        <v>27</v>
      </c>
      <c r="E711" s="9">
        <v>2007</v>
      </c>
      <c r="F711" s="9">
        <v>28</v>
      </c>
      <c r="G711" s="9" t="s">
        <v>139</v>
      </c>
      <c r="H711" s="9" t="s">
        <v>116</v>
      </c>
      <c r="I711" s="9" t="s">
        <v>42</v>
      </c>
      <c r="J711" s="9" t="s">
        <v>129</v>
      </c>
      <c r="K711" s="9" t="s">
        <v>32</v>
      </c>
      <c r="L711" s="331">
        <v>-1</v>
      </c>
      <c r="M711" s="331">
        <v>-1</v>
      </c>
      <c r="N711" s="331">
        <v>-1</v>
      </c>
      <c r="O711" s="331">
        <v>-1</v>
      </c>
      <c r="P711" s="331">
        <v>-1</v>
      </c>
      <c r="Q711" s="331">
        <v>-1</v>
      </c>
      <c r="R711" s="331">
        <v>-1</v>
      </c>
      <c r="S711" s="331">
        <v>-1</v>
      </c>
      <c r="T711" s="331">
        <v>-1</v>
      </c>
      <c r="U711" s="331">
        <v>-1</v>
      </c>
      <c r="V711" s="331">
        <f t="shared" si="110"/>
        <v>0</v>
      </c>
      <c r="W711" s="331">
        <f t="shared" si="111"/>
        <v>0</v>
      </c>
      <c r="X711" s="331">
        <f t="shared" si="112"/>
        <v>0</v>
      </c>
      <c r="Y711" s="331">
        <f t="shared" si="113"/>
        <v>0</v>
      </c>
      <c r="Z711" s="331">
        <f t="shared" si="114"/>
        <v>0</v>
      </c>
      <c r="AA711" s="331">
        <f t="shared" si="115"/>
        <v>0</v>
      </c>
      <c r="AB711" s="331">
        <f t="shared" si="116"/>
        <v>0</v>
      </c>
      <c r="AC711" s="331">
        <f t="shared" si="117"/>
        <v>0</v>
      </c>
      <c r="AD711" s="331">
        <f t="shared" si="118"/>
        <v>0</v>
      </c>
      <c r="AE711" s="468">
        <f t="shared" si="119"/>
        <v>0</v>
      </c>
    </row>
    <row r="712" spans="1:31" x14ac:dyDescent="0.25">
      <c r="A712" s="11">
        <v>2275050011</v>
      </c>
      <c r="B712" s="4" t="s">
        <v>251</v>
      </c>
      <c r="C712" s="4" t="s">
        <v>247</v>
      </c>
      <c r="D712" s="9" t="s">
        <v>27</v>
      </c>
      <c r="E712" s="9">
        <v>2007</v>
      </c>
      <c r="F712" s="9">
        <v>29</v>
      </c>
      <c r="G712" s="9" t="s">
        <v>139</v>
      </c>
      <c r="H712" s="9" t="s">
        <v>116</v>
      </c>
      <c r="I712" s="9" t="s">
        <v>30</v>
      </c>
      <c r="J712" s="9" t="s">
        <v>129</v>
      </c>
      <c r="K712" s="9" t="s">
        <v>32</v>
      </c>
      <c r="L712" s="331">
        <v>-1</v>
      </c>
      <c r="M712" s="331">
        <v>-1</v>
      </c>
      <c r="N712" s="331">
        <v>-1</v>
      </c>
      <c r="O712" s="331">
        <v>-1</v>
      </c>
      <c r="P712" s="331">
        <v>-1</v>
      </c>
      <c r="Q712" s="331">
        <v>-1</v>
      </c>
      <c r="R712" s="331">
        <v>-1</v>
      </c>
      <c r="S712" s="331">
        <v>-1</v>
      </c>
      <c r="T712" s="331">
        <v>-1</v>
      </c>
      <c r="U712" s="331">
        <v>-1</v>
      </c>
      <c r="V712" s="331">
        <f t="shared" si="110"/>
        <v>0</v>
      </c>
      <c r="W712" s="331">
        <f t="shared" si="111"/>
        <v>0</v>
      </c>
      <c r="X712" s="331">
        <f t="shared" si="112"/>
        <v>0</v>
      </c>
      <c r="Y712" s="331">
        <f t="shared" si="113"/>
        <v>0</v>
      </c>
      <c r="Z712" s="331">
        <f t="shared" si="114"/>
        <v>0</v>
      </c>
      <c r="AA712" s="331">
        <f t="shared" si="115"/>
        <v>0</v>
      </c>
      <c r="AB712" s="331">
        <f t="shared" si="116"/>
        <v>0</v>
      </c>
      <c r="AC712" s="331">
        <f t="shared" si="117"/>
        <v>0</v>
      </c>
      <c r="AD712" s="331">
        <f t="shared" si="118"/>
        <v>0</v>
      </c>
      <c r="AE712" s="468">
        <f t="shared" si="119"/>
        <v>0</v>
      </c>
    </row>
    <row r="713" spans="1:31" x14ac:dyDescent="0.25">
      <c r="A713" s="11">
        <v>2275050011</v>
      </c>
      <c r="B713" s="4" t="s">
        <v>251</v>
      </c>
      <c r="C713" s="4" t="s">
        <v>247</v>
      </c>
      <c r="D713" s="9" t="s">
        <v>27</v>
      </c>
      <c r="E713" s="9">
        <v>2007</v>
      </c>
      <c r="F713" s="9">
        <v>30</v>
      </c>
      <c r="G713" s="9" t="s">
        <v>140</v>
      </c>
      <c r="H713" s="9" t="s">
        <v>116</v>
      </c>
      <c r="I713" s="9" t="s">
        <v>42</v>
      </c>
      <c r="J713" s="9" t="s">
        <v>129</v>
      </c>
      <c r="K713" s="9" t="s">
        <v>32</v>
      </c>
      <c r="L713" s="331">
        <v>-1</v>
      </c>
      <c r="M713" s="331">
        <v>-1</v>
      </c>
      <c r="N713" s="331">
        <v>-1</v>
      </c>
      <c r="O713" s="331">
        <v>-1</v>
      </c>
      <c r="P713" s="331">
        <v>-1</v>
      </c>
      <c r="Q713" s="331">
        <v>-1</v>
      </c>
      <c r="R713" s="331">
        <v>-1</v>
      </c>
      <c r="S713" s="331">
        <v>-1</v>
      </c>
      <c r="T713" s="331">
        <v>-1</v>
      </c>
      <c r="U713" s="331">
        <v>-1</v>
      </c>
      <c r="V713" s="331">
        <f t="shared" si="110"/>
        <v>0</v>
      </c>
      <c r="W713" s="331">
        <f t="shared" si="111"/>
        <v>0</v>
      </c>
      <c r="X713" s="331">
        <f t="shared" si="112"/>
        <v>0</v>
      </c>
      <c r="Y713" s="331">
        <f t="shared" si="113"/>
        <v>0</v>
      </c>
      <c r="Z713" s="331">
        <f t="shared" si="114"/>
        <v>0</v>
      </c>
      <c r="AA713" s="331">
        <f t="shared" si="115"/>
        <v>0</v>
      </c>
      <c r="AB713" s="331">
        <f t="shared" si="116"/>
        <v>0</v>
      </c>
      <c r="AC713" s="331">
        <f t="shared" si="117"/>
        <v>0</v>
      </c>
      <c r="AD713" s="331">
        <f t="shared" si="118"/>
        <v>0</v>
      </c>
      <c r="AE713" s="468">
        <f t="shared" si="119"/>
        <v>0</v>
      </c>
    </row>
    <row r="714" spans="1:31" x14ac:dyDescent="0.25">
      <c r="A714" s="11">
        <v>2275050011</v>
      </c>
      <c r="B714" s="4" t="s">
        <v>251</v>
      </c>
      <c r="C714" s="4" t="s">
        <v>247</v>
      </c>
      <c r="D714" s="9" t="s">
        <v>27</v>
      </c>
      <c r="E714" s="9">
        <v>2007</v>
      </c>
      <c r="F714" s="9">
        <v>31</v>
      </c>
      <c r="G714" s="9" t="s">
        <v>141</v>
      </c>
      <c r="H714" s="9" t="s">
        <v>116</v>
      </c>
      <c r="I714" s="9" t="s">
        <v>42</v>
      </c>
      <c r="J714" s="9" t="s">
        <v>129</v>
      </c>
      <c r="K714" s="9" t="s">
        <v>32</v>
      </c>
      <c r="L714" s="331">
        <v>-1</v>
      </c>
      <c r="M714" s="331">
        <v>-1</v>
      </c>
      <c r="N714" s="331">
        <v>-1</v>
      </c>
      <c r="O714" s="331">
        <v>-1</v>
      </c>
      <c r="P714" s="331">
        <v>-1</v>
      </c>
      <c r="Q714" s="331">
        <v>-1</v>
      </c>
      <c r="R714" s="331">
        <v>-1</v>
      </c>
      <c r="S714" s="331">
        <v>-1</v>
      </c>
      <c r="T714" s="331">
        <v>-1</v>
      </c>
      <c r="U714" s="331">
        <v>-1</v>
      </c>
      <c r="V714" s="331">
        <f t="shared" si="110"/>
        <v>0</v>
      </c>
      <c r="W714" s="331">
        <f t="shared" si="111"/>
        <v>0</v>
      </c>
      <c r="X714" s="331">
        <f t="shared" si="112"/>
        <v>0</v>
      </c>
      <c r="Y714" s="331">
        <f t="shared" si="113"/>
        <v>0</v>
      </c>
      <c r="Z714" s="331">
        <f t="shared" si="114"/>
        <v>0</v>
      </c>
      <c r="AA714" s="331">
        <f t="shared" si="115"/>
        <v>0</v>
      </c>
      <c r="AB714" s="331">
        <f t="shared" si="116"/>
        <v>0</v>
      </c>
      <c r="AC714" s="331">
        <f t="shared" si="117"/>
        <v>0</v>
      </c>
      <c r="AD714" s="331">
        <f t="shared" si="118"/>
        <v>0</v>
      </c>
      <c r="AE714" s="468">
        <f t="shared" si="119"/>
        <v>0</v>
      </c>
    </row>
    <row r="715" spans="1:31" x14ac:dyDescent="0.25">
      <c r="A715" s="11">
        <v>2275050011</v>
      </c>
      <c r="B715" s="4" t="s">
        <v>251</v>
      </c>
      <c r="C715" s="4" t="s">
        <v>247</v>
      </c>
      <c r="D715" s="9" t="s">
        <v>27</v>
      </c>
      <c r="E715" s="9">
        <v>2007</v>
      </c>
      <c r="F715" s="9">
        <v>32</v>
      </c>
      <c r="G715" s="9" t="s">
        <v>142</v>
      </c>
      <c r="H715" s="9" t="s">
        <v>116</v>
      </c>
      <c r="I715" s="9" t="s">
        <v>42</v>
      </c>
      <c r="J715" s="9" t="s">
        <v>129</v>
      </c>
      <c r="K715" s="9" t="s">
        <v>32</v>
      </c>
      <c r="L715" s="331">
        <v>-1</v>
      </c>
      <c r="M715" s="331">
        <v>-1</v>
      </c>
      <c r="N715" s="331">
        <v>-1</v>
      </c>
      <c r="O715" s="331">
        <v>-1</v>
      </c>
      <c r="P715" s="331">
        <v>-1</v>
      </c>
      <c r="Q715" s="331">
        <v>-1</v>
      </c>
      <c r="R715" s="331">
        <v>-1</v>
      </c>
      <c r="S715" s="331">
        <v>-1</v>
      </c>
      <c r="T715" s="331">
        <v>-1</v>
      </c>
      <c r="U715" s="331">
        <v>-1</v>
      </c>
      <c r="V715" s="331">
        <f t="shared" si="110"/>
        <v>0</v>
      </c>
      <c r="W715" s="331">
        <f t="shared" si="111"/>
        <v>0</v>
      </c>
      <c r="X715" s="331">
        <f t="shared" si="112"/>
        <v>0</v>
      </c>
      <c r="Y715" s="331">
        <f t="shared" si="113"/>
        <v>0</v>
      </c>
      <c r="Z715" s="331">
        <f t="shared" si="114"/>
        <v>0</v>
      </c>
      <c r="AA715" s="331">
        <f t="shared" si="115"/>
        <v>0</v>
      </c>
      <c r="AB715" s="331">
        <f t="shared" si="116"/>
        <v>0</v>
      </c>
      <c r="AC715" s="331">
        <f t="shared" si="117"/>
        <v>0</v>
      </c>
      <c r="AD715" s="331">
        <f t="shared" si="118"/>
        <v>0</v>
      </c>
      <c r="AE715" s="468">
        <f t="shared" si="119"/>
        <v>0</v>
      </c>
    </row>
    <row r="716" spans="1:31" x14ac:dyDescent="0.25">
      <c r="A716" s="11" t="s">
        <v>250</v>
      </c>
      <c r="B716" s="4" t="s">
        <v>251</v>
      </c>
      <c r="C716" s="4" t="s">
        <v>245</v>
      </c>
      <c r="D716" s="9" t="s">
        <v>27</v>
      </c>
      <c r="E716" s="9">
        <v>2007</v>
      </c>
      <c r="F716" s="9">
        <v>33</v>
      </c>
      <c r="G716" s="9" t="s">
        <v>164</v>
      </c>
      <c r="H716" s="9" t="s">
        <v>165</v>
      </c>
      <c r="I716" s="9" t="s">
        <v>42</v>
      </c>
      <c r="J716" s="9" t="s">
        <v>107</v>
      </c>
      <c r="K716" s="9" t="s">
        <v>32</v>
      </c>
      <c r="L716" s="331">
        <v>-1</v>
      </c>
      <c r="M716" s="331">
        <v>-1</v>
      </c>
      <c r="N716" s="331">
        <v>-1</v>
      </c>
      <c r="O716" s="331">
        <v>-1</v>
      </c>
      <c r="P716" s="331">
        <v>-1</v>
      </c>
      <c r="Q716" s="331">
        <v>-1</v>
      </c>
      <c r="R716" s="331">
        <v>-1</v>
      </c>
      <c r="S716" s="331">
        <v>-1</v>
      </c>
      <c r="T716" s="331">
        <v>-1</v>
      </c>
      <c r="U716" s="331">
        <v>-1</v>
      </c>
      <c r="V716" s="331">
        <f t="shared" si="110"/>
        <v>0</v>
      </c>
      <c r="W716" s="331">
        <f t="shared" si="111"/>
        <v>0</v>
      </c>
      <c r="X716" s="331">
        <f t="shared" si="112"/>
        <v>0</v>
      </c>
      <c r="Y716" s="331">
        <f t="shared" si="113"/>
        <v>0</v>
      </c>
      <c r="Z716" s="331">
        <f t="shared" si="114"/>
        <v>0</v>
      </c>
      <c r="AA716" s="331">
        <f t="shared" si="115"/>
        <v>0</v>
      </c>
      <c r="AB716" s="331">
        <f t="shared" si="116"/>
        <v>0</v>
      </c>
      <c r="AC716" s="331">
        <f t="shared" si="117"/>
        <v>0</v>
      </c>
      <c r="AD716" s="331">
        <f t="shared" si="118"/>
        <v>0</v>
      </c>
      <c r="AE716" s="468">
        <f t="shared" si="119"/>
        <v>0</v>
      </c>
    </row>
    <row r="717" spans="1:31" x14ac:dyDescent="0.25">
      <c r="A717" s="11" t="s">
        <v>250</v>
      </c>
      <c r="B717" s="4" t="s">
        <v>251</v>
      </c>
      <c r="C717" s="4" t="s">
        <v>245</v>
      </c>
      <c r="D717" s="9" t="s">
        <v>27</v>
      </c>
      <c r="E717" s="9">
        <v>2007</v>
      </c>
      <c r="F717" s="9">
        <v>34</v>
      </c>
      <c r="G717" s="9" t="s">
        <v>166</v>
      </c>
      <c r="H717" s="9" t="s">
        <v>111</v>
      </c>
      <c r="I717" s="9" t="s">
        <v>42</v>
      </c>
      <c r="J717" s="9" t="s">
        <v>107</v>
      </c>
      <c r="K717" s="9" t="s">
        <v>32</v>
      </c>
      <c r="L717" s="331">
        <v>-1</v>
      </c>
      <c r="M717" s="331">
        <v>-1</v>
      </c>
      <c r="N717" s="331">
        <v>-1</v>
      </c>
      <c r="O717" s="331">
        <v>-1</v>
      </c>
      <c r="P717" s="331">
        <v>-1</v>
      </c>
      <c r="Q717" s="331">
        <v>-1</v>
      </c>
      <c r="R717" s="331">
        <v>-1</v>
      </c>
      <c r="S717" s="331">
        <v>-1</v>
      </c>
      <c r="T717" s="331">
        <v>-1</v>
      </c>
      <c r="U717" s="331">
        <v>-1</v>
      </c>
      <c r="V717" s="331">
        <f t="shared" si="110"/>
        <v>0</v>
      </c>
      <c r="W717" s="331">
        <f t="shared" si="111"/>
        <v>0</v>
      </c>
      <c r="X717" s="331">
        <f t="shared" si="112"/>
        <v>0</v>
      </c>
      <c r="Y717" s="331">
        <f t="shared" si="113"/>
        <v>0</v>
      </c>
      <c r="Z717" s="331">
        <f t="shared" si="114"/>
        <v>0</v>
      </c>
      <c r="AA717" s="331">
        <f t="shared" si="115"/>
        <v>0</v>
      </c>
      <c r="AB717" s="331">
        <f t="shared" si="116"/>
        <v>0</v>
      </c>
      <c r="AC717" s="331">
        <f t="shared" si="117"/>
        <v>0</v>
      </c>
      <c r="AD717" s="331">
        <f t="shared" si="118"/>
        <v>0</v>
      </c>
      <c r="AE717" s="468">
        <f t="shared" si="119"/>
        <v>0</v>
      </c>
    </row>
    <row r="718" spans="1:31" x14ac:dyDescent="0.25">
      <c r="A718" s="11" t="s">
        <v>250</v>
      </c>
      <c r="B718" s="4" t="s">
        <v>251</v>
      </c>
      <c r="C718" s="4" t="s">
        <v>245</v>
      </c>
      <c r="D718" s="9" t="s">
        <v>27</v>
      </c>
      <c r="E718" s="9">
        <v>2007</v>
      </c>
      <c r="F718" s="9">
        <v>35</v>
      </c>
      <c r="G718" s="9" t="s">
        <v>55</v>
      </c>
      <c r="H718" s="9" t="s">
        <v>56</v>
      </c>
      <c r="I718" s="9" t="s">
        <v>42</v>
      </c>
      <c r="J718" s="9" t="s">
        <v>31</v>
      </c>
      <c r="K718" s="9" t="s">
        <v>32</v>
      </c>
      <c r="L718" s="331">
        <v>-1</v>
      </c>
      <c r="M718" s="331">
        <v>35.079700000000003</v>
      </c>
      <c r="N718" s="331">
        <v>40.560344000000001</v>
      </c>
      <c r="O718" s="331">
        <v>40.348841999999998</v>
      </c>
      <c r="P718" s="331">
        <v>40.560344000000001</v>
      </c>
      <c r="Q718" s="331">
        <v>-1</v>
      </c>
      <c r="R718" s="331">
        <v>-1</v>
      </c>
      <c r="S718" s="331">
        <v>-1</v>
      </c>
      <c r="T718" s="331">
        <v>-1</v>
      </c>
      <c r="U718" s="331">
        <v>-1</v>
      </c>
      <c r="V718" s="331">
        <f t="shared" si="110"/>
        <v>0</v>
      </c>
      <c r="W718" s="331">
        <f t="shared" si="111"/>
        <v>3.8668750061407006E-2</v>
      </c>
      <c r="X718" s="331">
        <f t="shared" si="112"/>
        <v>4.4710125928690635E-2</v>
      </c>
      <c r="Y718" s="331">
        <f t="shared" si="113"/>
        <v>4.4476984882003016E-2</v>
      </c>
      <c r="Z718" s="331">
        <f t="shared" si="114"/>
        <v>4.4710125928690635E-2</v>
      </c>
      <c r="AA718" s="331">
        <f t="shared" si="115"/>
        <v>0</v>
      </c>
      <c r="AB718" s="331">
        <f t="shared" si="116"/>
        <v>0</v>
      </c>
      <c r="AC718" s="331">
        <f t="shared" si="117"/>
        <v>0</v>
      </c>
      <c r="AD718" s="331">
        <f t="shared" si="118"/>
        <v>0</v>
      </c>
      <c r="AE718" s="468">
        <f t="shared" si="119"/>
        <v>0</v>
      </c>
    </row>
    <row r="719" spans="1:31" x14ac:dyDescent="0.25">
      <c r="A719" s="11">
        <v>2275050011</v>
      </c>
      <c r="B719" s="4" t="s">
        <v>251</v>
      </c>
      <c r="C719" s="4" t="s">
        <v>247</v>
      </c>
      <c r="D719" s="9" t="s">
        <v>27</v>
      </c>
      <c r="E719" s="9">
        <v>2007</v>
      </c>
      <c r="F719" s="9">
        <v>36</v>
      </c>
      <c r="G719" s="9" t="s">
        <v>143</v>
      </c>
      <c r="H719" s="9" t="s">
        <v>134</v>
      </c>
      <c r="I719" s="9" t="s">
        <v>42</v>
      </c>
      <c r="J719" s="9" t="s">
        <v>129</v>
      </c>
      <c r="K719" s="9" t="s">
        <v>32</v>
      </c>
      <c r="L719" s="331">
        <v>-1</v>
      </c>
      <c r="M719" s="331">
        <v>-1</v>
      </c>
      <c r="N719" s="331">
        <v>-1</v>
      </c>
      <c r="O719" s="331">
        <v>-1</v>
      </c>
      <c r="P719" s="331">
        <v>-1</v>
      </c>
      <c r="Q719" s="331">
        <v>-1</v>
      </c>
      <c r="R719" s="331">
        <v>-1</v>
      </c>
      <c r="S719" s="331">
        <v>-1</v>
      </c>
      <c r="T719" s="331">
        <v>-1</v>
      </c>
      <c r="U719" s="331">
        <v>-1</v>
      </c>
      <c r="V719" s="331">
        <f t="shared" si="110"/>
        <v>0</v>
      </c>
      <c r="W719" s="331">
        <f t="shared" si="111"/>
        <v>0</v>
      </c>
      <c r="X719" s="331">
        <f t="shared" si="112"/>
        <v>0</v>
      </c>
      <c r="Y719" s="331">
        <f t="shared" si="113"/>
        <v>0</v>
      </c>
      <c r="Z719" s="331">
        <f t="shared" si="114"/>
        <v>0</v>
      </c>
      <c r="AA719" s="331">
        <f t="shared" si="115"/>
        <v>0</v>
      </c>
      <c r="AB719" s="331">
        <f t="shared" si="116"/>
        <v>0</v>
      </c>
      <c r="AC719" s="331">
        <f t="shared" si="117"/>
        <v>0</v>
      </c>
      <c r="AD719" s="331">
        <f t="shared" si="118"/>
        <v>0</v>
      </c>
      <c r="AE719" s="468">
        <f t="shared" si="119"/>
        <v>0</v>
      </c>
    </row>
    <row r="720" spans="1:31" x14ac:dyDescent="0.25">
      <c r="A720" s="11">
        <v>2275050011</v>
      </c>
      <c r="B720" s="4" t="s">
        <v>251</v>
      </c>
      <c r="C720" s="4" t="s">
        <v>247</v>
      </c>
      <c r="D720" s="9" t="s">
        <v>27</v>
      </c>
      <c r="E720" s="9">
        <v>2007</v>
      </c>
      <c r="F720" s="9">
        <v>37</v>
      </c>
      <c r="G720" s="9" t="s">
        <v>144</v>
      </c>
      <c r="H720" s="9" t="s">
        <v>116</v>
      </c>
      <c r="I720" s="9" t="s">
        <v>42</v>
      </c>
      <c r="J720" s="9" t="s">
        <v>129</v>
      </c>
      <c r="K720" s="9" t="s">
        <v>32</v>
      </c>
      <c r="L720" s="331">
        <v>-1</v>
      </c>
      <c r="M720" s="331">
        <v>-1</v>
      </c>
      <c r="N720" s="331">
        <v>-1</v>
      </c>
      <c r="O720" s="331">
        <v>-1</v>
      </c>
      <c r="P720" s="331">
        <v>-1</v>
      </c>
      <c r="Q720" s="331">
        <v>-1</v>
      </c>
      <c r="R720" s="331">
        <v>-1</v>
      </c>
      <c r="S720" s="331">
        <v>-1</v>
      </c>
      <c r="T720" s="331">
        <v>-1</v>
      </c>
      <c r="U720" s="331">
        <v>-1</v>
      </c>
      <c r="V720" s="331">
        <f t="shared" si="110"/>
        <v>0</v>
      </c>
      <c r="W720" s="331">
        <f t="shared" si="111"/>
        <v>0</v>
      </c>
      <c r="X720" s="331">
        <f t="shared" si="112"/>
        <v>0</v>
      </c>
      <c r="Y720" s="331">
        <f t="shared" si="113"/>
        <v>0</v>
      </c>
      <c r="Z720" s="331">
        <f t="shared" si="114"/>
        <v>0</v>
      </c>
      <c r="AA720" s="331">
        <f t="shared" si="115"/>
        <v>0</v>
      </c>
      <c r="AB720" s="331">
        <f t="shared" si="116"/>
        <v>0</v>
      </c>
      <c r="AC720" s="331">
        <f t="shared" si="117"/>
        <v>0</v>
      </c>
      <c r="AD720" s="331">
        <f t="shared" si="118"/>
        <v>0</v>
      </c>
      <c r="AE720" s="468">
        <f t="shared" si="119"/>
        <v>0</v>
      </c>
    </row>
    <row r="721" spans="1:31" x14ac:dyDescent="0.25">
      <c r="A721" s="11" t="s">
        <v>250</v>
      </c>
      <c r="B721" s="4" t="s">
        <v>251</v>
      </c>
      <c r="C721" s="4" t="s">
        <v>245</v>
      </c>
      <c r="D721" s="9" t="s">
        <v>27</v>
      </c>
      <c r="E721" s="9">
        <v>2007</v>
      </c>
      <c r="F721" s="9">
        <v>38</v>
      </c>
      <c r="G721" s="9" t="s">
        <v>127</v>
      </c>
      <c r="H721" s="9" t="s">
        <v>101</v>
      </c>
      <c r="I721" s="9" t="s">
        <v>42</v>
      </c>
      <c r="J721" s="9" t="s">
        <v>31</v>
      </c>
      <c r="K721" s="9" t="s">
        <v>32</v>
      </c>
      <c r="L721" s="331">
        <v>-1</v>
      </c>
      <c r="M721" s="331">
        <v>3.1023999999999998</v>
      </c>
      <c r="N721" s="331">
        <v>3.5871010000000001</v>
      </c>
      <c r="O721" s="331">
        <v>3.5683959999999999</v>
      </c>
      <c r="P721" s="331">
        <v>3.5871010000000001</v>
      </c>
      <c r="Q721" s="331">
        <v>-1</v>
      </c>
      <c r="R721" s="331">
        <v>-1</v>
      </c>
      <c r="S721" s="331">
        <v>-1</v>
      </c>
      <c r="T721" s="331">
        <v>-1</v>
      </c>
      <c r="U721" s="331">
        <v>-1</v>
      </c>
      <c r="V721" s="331">
        <f t="shared" si="110"/>
        <v>0</v>
      </c>
      <c r="W721" s="331">
        <f t="shared" si="111"/>
        <v>3.4198106081439997E-3</v>
      </c>
      <c r="X721" s="331">
        <f t="shared" si="112"/>
        <v>3.9541020024123101E-3</v>
      </c>
      <c r="Y721" s="331">
        <f t="shared" si="113"/>
        <v>3.9334832693587599E-3</v>
      </c>
      <c r="Z721" s="331">
        <f t="shared" si="114"/>
        <v>3.9541020024123101E-3</v>
      </c>
      <c r="AA721" s="331">
        <f t="shared" si="115"/>
        <v>0</v>
      </c>
      <c r="AB721" s="331">
        <f t="shared" si="116"/>
        <v>0</v>
      </c>
      <c r="AC721" s="331">
        <f t="shared" si="117"/>
        <v>0</v>
      </c>
      <c r="AD721" s="331">
        <f t="shared" si="118"/>
        <v>0</v>
      </c>
      <c r="AE721" s="468">
        <f t="shared" si="119"/>
        <v>0</v>
      </c>
    </row>
    <row r="722" spans="1:31" x14ac:dyDescent="0.25">
      <c r="A722" s="11" t="s">
        <v>250</v>
      </c>
      <c r="B722" s="4" t="s">
        <v>251</v>
      </c>
      <c r="C722" s="4" t="s">
        <v>245</v>
      </c>
      <c r="D722" s="9" t="s">
        <v>27</v>
      </c>
      <c r="E722" s="9">
        <v>2007</v>
      </c>
      <c r="F722" s="9">
        <v>39</v>
      </c>
      <c r="G722" s="9" t="s">
        <v>57</v>
      </c>
      <c r="H722" s="9" t="s">
        <v>58</v>
      </c>
      <c r="I722" s="9" t="s">
        <v>42</v>
      </c>
      <c r="J722" s="9" t="s">
        <v>31</v>
      </c>
      <c r="K722" s="9" t="s">
        <v>32</v>
      </c>
      <c r="L722" s="331">
        <v>-1</v>
      </c>
      <c r="M722" s="331">
        <v>-1</v>
      </c>
      <c r="N722" s="331">
        <v>-1</v>
      </c>
      <c r="O722" s="331">
        <v>-1</v>
      </c>
      <c r="P722" s="331">
        <v>-1</v>
      </c>
      <c r="Q722" s="331">
        <v>-1</v>
      </c>
      <c r="R722" s="331">
        <v>-1</v>
      </c>
      <c r="S722" s="331">
        <v>-1</v>
      </c>
      <c r="T722" s="331">
        <v>-1</v>
      </c>
      <c r="U722" s="331">
        <v>-1</v>
      </c>
      <c r="V722" s="331">
        <f t="shared" si="110"/>
        <v>0</v>
      </c>
      <c r="W722" s="331">
        <f t="shared" si="111"/>
        <v>0</v>
      </c>
      <c r="X722" s="331">
        <f t="shared" si="112"/>
        <v>0</v>
      </c>
      <c r="Y722" s="331">
        <f t="shared" si="113"/>
        <v>0</v>
      </c>
      <c r="Z722" s="331">
        <f t="shared" si="114"/>
        <v>0</v>
      </c>
      <c r="AA722" s="331">
        <f t="shared" si="115"/>
        <v>0</v>
      </c>
      <c r="AB722" s="331">
        <f t="shared" si="116"/>
        <v>0</v>
      </c>
      <c r="AC722" s="331">
        <f t="shared" si="117"/>
        <v>0</v>
      </c>
      <c r="AD722" s="331">
        <f t="shared" si="118"/>
        <v>0</v>
      </c>
      <c r="AE722" s="468">
        <f t="shared" si="119"/>
        <v>0</v>
      </c>
    </row>
    <row r="723" spans="1:31" x14ac:dyDescent="0.25">
      <c r="A723" s="11" t="s">
        <v>250</v>
      </c>
      <c r="B723" s="4" t="s">
        <v>251</v>
      </c>
      <c r="C723" s="4" t="s">
        <v>245</v>
      </c>
      <c r="D723" s="9" t="s">
        <v>27</v>
      </c>
      <c r="E723" s="9">
        <v>2007</v>
      </c>
      <c r="F723" s="9">
        <v>40</v>
      </c>
      <c r="G723" s="9" t="s">
        <v>57</v>
      </c>
      <c r="H723" s="9" t="s">
        <v>58</v>
      </c>
      <c r="I723" s="9" t="s">
        <v>30</v>
      </c>
      <c r="J723" s="9" t="s">
        <v>31</v>
      </c>
      <c r="K723" s="9" t="s">
        <v>32</v>
      </c>
      <c r="L723" s="331">
        <v>-1</v>
      </c>
      <c r="M723" s="331">
        <v>-1</v>
      </c>
      <c r="N723" s="331">
        <v>-1</v>
      </c>
      <c r="O723" s="331">
        <v>-1</v>
      </c>
      <c r="P723" s="331">
        <v>-1</v>
      </c>
      <c r="Q723" s="331">
        <v>-1</v>
      </c>
      <c r="R723" s="331">
        <v>-1</v>
      </c>
      <c r="S723" s="331">
        <v>-1</v>
      </c>
      <c r="T723" s="331">
        <v>-1</v>
      </c>
      <c r="U723" s="331">
        <v>-1</v>
      </c>
      <c r="V723" s="331">
        <f t="shared" si="110"/>
        <v>0</v>
      </c>
      <c r="W723" s="331">
        <f t="shared" si="111"/>
        <v>0</v>
      </c>
      <c r="X723" s="331">
        <f t="shared" si="112"/>
        <v>0</v>
      </c>
      <c r="Y723" s="331">
        <f t="shared" si="113"/>
        <v>0</v>
      </c>
      <c r="Z723" s="331">
        <f t="shared" si="114"/>
        <v>0</v>
      </c>
      <c r="AA723" s="331">
        <f t="shared" si="115"/>
        <v>0</v>
      </c>
      <c r="AB723" s="331">
        <f t="shared" si="116"/>
        <v>0</v>
      </c>
      <c r="AC723" s="331">
        <f t="shared" si="117"/>
        <v>0</v>
      </c>
      <c r="AD723" s="331">
        <f t="shared" si="118"/>
        <v>0</v>
      </c>
      <c r="AE723" s="468">
        <f t="shared" si="119"/>
        <v>0</v>
      </c>
    </row>
    <row r="724" spans="1:31" x14ac:dyDescent="0.25">
      <c r="A724" s="11" t="s">
        <v>250</v>
      </c>
      <c r="B724" s="4" t="s">
        <v>251</v>
      </c>
      <c r="C724" s="4" t="s">
        <v>245</v>
      </c>
      <c r="D724" s="9" t="s">
        <v>27</v>
      </c>
      <c r="E724" s="9">
        <v>2007</v>
      </c>
      <c r="F724" s="9">
        <v>41</v>
      </c>
      <c r="G724" s="9" t="s">
        <v>547</v>
      </c>
      <c r="H724" s="9" t="s">
        <v>58</v>
      </c>
      <c r="I724" s="9" t="s">
        <v>42</v>
      </c>
      <c r="J724" s="9" t="s">
        <v>31</v>
      </c>
      <c r="K724" s="9" t="s">
        <v>32</v>
      </c>
      <c r="L724" s="331">
        <v>-1</v>
      </c>
      <c r="M724" s="331">
        <v>-1</v>
      </c>
      <c r="N724" s="331">
        <v>-1</v>
      </c>
      <c r="O724" s="331">
        <v>-1</v>
      </c>
      <c r="P724" s="331">
        <v>-1</v>
      </c>
      <c r="Q724" s="331">
        <v>-1</v>
      </c>
      <c r="R724" s="331">
        <v>-1</v>
      </c>
      <c r="S724" s="331">
        <v>-1</v>
      </c>
      <c r="T724" s="331">
        <v>-1</v>
      </c>
      <c r="U724" s="331">
        <v>-1</v>
      </c>
      <c r="V724" s="331">
        <f t="shared" si="110"/>
        <v>0</v>
      </c>
      <c r="W724" s="331">
        <f t="shared" si="111"/>
        <v>0</v>
      </c>
      <c r="X724" s="331">
        <f t="shared" si="112"/>
        <v>0</v>
      </c>
      <c r="Y724" s="331">
        <f t="shared" si="113"/>
        <v>0</v>
      </c>
      <c r="Z724" s="331">
        <f t="shared" si="114"/>
        <v>0</v>
      </c>
      <c r="AA724" s="331">
        <f t="shared" si="115"/>
        <v>0</v>
      </c>
      <c r="AB724" s="331">
        <f t="shared" si="116"/>
        <v>0</v>
      </c>
      <c r="AC724" s="331">
        <f t="shared" si="117"/>
        <v>0</v>
      </c>
      <c r="AD724" s="331">
        <f t="shared" si="118"/>
        <v>0</v>
      </c>
      <c r="AE724" s="468">
        <f t="shared" si="119"/>
        <v>0</v>
      </c>
    </row>
    <row r="725" spans="1:31" x14ac:dyDescent="0.25">
      <c r="A725" s="11" t="s">
        <v>250</v>
      </c>
      <c r="B725" s="4" t="s">
        <v>251</v>
      </c>
      <c r="C725" s="4" t="s">
        <v>245</v>
      </c>
      <c r="D725" s="9" t="s">
        <v>27</v>
      </c>
      <c r="E725" s="9">
        <v>2007</v>
      </c>
      <c r="F725" s="9">
        <v>42</v>
      </c>
      <c r="G725" s="9" t="s">
        <v>61</v>
      </c>
      <c r="H725" s="9" t="s">
        <v>47</v>
      </c>
      <c r="I725" s="9" t="s">
        <v>42</v>
      </c>
      <c r="J725" s="9" t="s">
        <v>31</v>
      </c>
      <c r="K725" s="9" t="s">
        <v>32</v>
      </c>
      <c r="L725" s="331">
        <v>-1</v>
      </c>
      <c r="M725" s="331">
        <v>4.50075</v>
      </c>
      <c r="N725" s="331">
        <v>5.2039200000000001</v>
      </c>
      <c r="O725" s="331">
        <v>5.1767849999999997</v>
      </c>
      <c r="P725" s="331">
        <v>5.2039200000000001</v>
      </c>
      <c r="Q725" s="331">
        <v>-1</v>
      </c>
      <c r="R725" s="331">
        <v>-1</v>
      </c>
      <c r="S725" s="331">
        <v>-1</v>
      </c>
      <c r="T725" s="331">
        <v>-1</v>
      </c>
      <c r="U725" s="331">
        <v>-1</v>
      </c>
      <c r="V725" s="331">
        <f t="shared" si="110"/>
        <v>0</v>
      </c>
      <c r="W725" s="331">
        <f t="shared" si="111"/>
        <v>4.9612276284824999E-3</v>
      </c>
      <c r="X725" s="331">
        <f t="shared" si="112"/>
        <v>5.7363398723351998E-3</v>
      </c>
      <c r="Y725" s="331">
        <f t="shared" si="113"/>
        <v>5.7064286549383496E-3</v>
      </c>
      <c r="Z725" s="331">
        <f t="shared" si="114"/>
        <v>5.7363398723351998E-3</v>
      </c>
      <c r="AA725" s="331">
        <f t="shared" si="115"/>
        <v>0</v>
      </c>
      <c r="AB725" s="331">
        <f t="shared" si="116"/>
        <v>0</v>
      </c>
      <c r="AC725" s="331">
        <f t="shared" si="117"/>
        <v>0</v>
      </c>
      <c r="AD725" s="331">
        <f t="shared" si="118"/>
        <v>0</v>
      </c>
      <c r="AE725" s="468">
        <f t="shared" si="119"/>
        <v>0</v>
      </c>
    </row>
    <row r="726" spans="1:31" x14ac:dyDescent="0.25">
      <c r="A726" s="11" t="s">
        <v>250</v>
      </c>
      <c r="B726" s="4" t="s">
        <v>251</v>
      </c>
      <c r="C726" s="4" t="s">
        <v>245</v>
      </c>
      <c r="D726" s="9" t="s">
        <v>27</v>
      </c>
      <c r="E726" s="9">
        <v>2007</v>
      </c>
      <c r="F726" s="9">
        <v>43</v>
      </c>
      <c r="G726" s="9" t="s">
        <v>61</v>
      </c>
      <c r="H726" s="9" t="s">
        <v>47</v>
      </c>
      <c r="I726" s="9" t="s">
        <v>30</v>
      </c>
      <c r="J726" s="9" t="s">
        <v>31</v>
      </c>
      <c r="K726" s="9" t="s">
        <v>32</v>
      </c>
      <c r="L726" s="331">
        <v>-1</v>
      </c>
      <c r="M726" s="331">
        <v>79.689750000000004</v>
      </c>
      <c r="N726" s="331">
        <v>92.140001999999996</v>
      </c>
      <c r="O726" s="331">
        <v>91.659537999999998</v>
      </c>
      <c r="P726" s="331">
        <v>92.140001999999996</v>
      </c>
      <c r="Q726" s="331">
        <v>-1</v>
      </c>
      <c r="R726" s="331">
        <v>-1</v>
      </c>
      <c r="S726" s="331">
        <v>-1</v>
      </c>
      <c r="T726" s="331">
        <v>-1</v>
      </c>
      <c r="U726" s="331">
        <v>-1</v>
      </c>
      <c r="V726" s="331">
        <f t="shared" si="110"/>
        <v>0</v>
      </c>
      <c r="W726" s="331">
        <f t="shared" si="111"/>
        <v>8.7842912716072502E-2</v>
      </c>
      <c r="X726" s="331">
        <f t="shared" si="112"/>
        <v>0.10156696630802262</v>
      </c>
      <c r="Y726" s="331">
        <f t="shared" si="113"/>
        <v>0.10103734540677478</v>
      </c>
      <c r="Z726" s="331">
        <f t="shared" si="114"/>
        <v>0.10156696630802262</v>
      </c>
      <c r="AA726" s="331">
        <f t="shared" si="115"/>
        <v>0</v>
      </c>
      <c r="AB726" s="331">
        <f t="shared" si="116"/>
        <v>0</v>
      </c>
      <c r="AC726" s="331">
        <f t="shared" si="117"/>
        <v>0</v>
      </c>
      <c r="AD726" s="331">
        <f t="shared" si="118"/>
        <v>0</v>
      </c>
      <c r="AE726" s="468">
        <f t="shared" si="119"/>
        <v>0</v>
      </c>
    </row>
    <row r="727" spans="1:31" x14ac:dyDescent="0.25">
      <c r="A727" s="11" t="s">
        <v>250</v>
      </c>
      <c r="B727" s="4" t="s">
        <v>251</v>
      </c>
      <c r="C727" s="4" t="s">
        <v>245</v>
      </c>
      <c r="D727" s="9" t="s">
        <v>27</v>
      </c>
      <c r="E727" s="9">
        <v>2007</v>
      </c>
      <c r="F727" s="9">
        <v>44</v>
      </c>
      <c r="G727" s="9" t="s">
        <v>62</v>
      </c>
      <c r="H727" s="9" t="s">
        <v>47</v>
      </c>
      <c r="I727" s="9" t="s">
        <v>42</v>
      </c>
      <c r="J727" s="9" t="s">
        <v>31</v>
      </c>
      <c r="K727" s="9" t="s">
        <v>32</v>
      </c>
      <c r="L727" s="331">
        <v>-1</v>
      </c>
      <c r="M727" s="331">
        <v>52.420499999999997</v>
      </c>
      <c r="N727" s="331">
        <v>60.610366999999997</v>
      </c>
      <c r="O727" s="331">
        <v>60.294314</v>
      </c>
      <c r="P727" s="331">
        <v>60.610366999999997</v>
      </c>
      <c r="Q727" s="331">
        <v>-1</v>
      </c>
      <c r="R727" s="331">
        <v>-1</v>
      </c>
      <c r="S727" s="331">
        <v>-1</v>
      </c>
      <c r="T727" s="331">
        <v>-1</v>
      </c>
      <c r="U727" s="331">
        <v>-1</v>
      </c>
      <c r="V727" s="331">
        <f t="shared" si="110"/>
        <v>0</v>
      </c>
      <c r="W727" s="331">
        <f t="shared" si="111"/>
        <v>5.7783710025854994E-2</v>
      </c>
      <c r="X727" s="331">
        <f t="shared" si="112"/>
        <v>6.6811493047350762E-2</v>
      </c>
      <c r="Y727" s="331">
        <f t="shared" si="113"/>
        <v>6.6463104250891331E-2</v>
      </c>
      <c r="Z727" s="331">
        <f t="shared" si="114"/>
        <v>6.6811493047350762E-2</v>
      </c>
      <c r="AA727" s="331">
        <f t="shared" si="115"/>
        <v>0</v>
      </c>
      <c r="AB727" s="331">
        <f t="shared" si="116"/>
        <v>0</v>
      </c>
      <c r="AC727" s="331">
        <f t="shared" si="117"/>
        <v>0</v>
      </c>
      <c r="AD727" s="331">
        <f t="shared" si="118"/>
        <v>0</v>
      </c>
      <c r="AE727" s="468">
        <f t="shared" si="119"/>
        <v>0</v>
      </c>
    </row>
    <row r="728" spans="1:31" x14ac:dyDescent="0.25">
      <c r="A728" s="11" t="s">
        <v>250</v>
      </c>
      <c r="B728" s="4" t="s">
        <v>251</v>
      </c>
      <c r="C728" s="4" t="s">
        <v>245</v>
      </c>
      <c r="D728" s="9" t="s">
        <v>27</v>
      </c>
      <c r="E728" s="9">
        <v>2007</v>
      </c>
      <c r="F728" s="9">
        <v>45</v>
      </c>
      <c r="G728" s="9" t="s">
        <v>62</v>
      </c>
      <c r="H728" s="9" t="s">
        <v>47</v>
      </c>
      <c r="I728" s="9" t="s">
        <v>120</v>
      </c>
      <c r="J728" s="9" t="s">
        <v>31</v>
      </c>
      <c r="K728" s="9" t="s">
        <v>32</v>
      </c>
      <c r="L728" s="331">
        <v>-1</v>
      </c>
      <c r="M728" s="331">
        <v>0.52949999999999997</v>
      </c>
      <c r="N728" s="331">
        <v>0.61222600000000005</v>
      </c>
      <c r="O728" s="331">
        <v>0.60903300000000005</v>
      </c>
      <c r="P728" s="331">
        <v>0.61222600000000005</v>
      </c>
      <c r="Q728" s="331">
        <v>-1</v>
      </c>
      <c r="R728" s="331">
        <v>-1</v>
      </c>
      <c r="S728" s="331">
        <v>-1</v>
      </c>
      <c r="T728" s="331">
        <v>-1</v>
      </c>
      <c r="U728" s="331">
        <v>-1</v>
      </c>
      <c r="V728" s="331">
        <f t="shared" si="110"/>
        <v>0</v>
      </c>
      <c r="W728" s="331">
        <f t="shared" si="111"/>
        <v>5.8367383864499985E-4</v>
      </c>
      <c r="X728" s="331">
        <f t="shared" si="112"/>
        <v>6.7486364407606E-4</v>
      </c>
      <c r="Y728" s="331">
        <f t="shared" si="113"/>
        <v>6.713439640632301E-4</v>
      </c>
      <c r="Z728" s="331">
        <f t="shared" si="114"/>
        <v>6.7486364407606E-4</v>
      </c>
      <c r="AA728" s="331">
        <f t="shared" si="115"/>
        <v>0</v>
      </c>
      <c r="AB728" s="331">
        <f t="shared" si="116"/>
        <v>0</v>
      </c>
      <c r="AC728" s="331">
        <f t="shared" si="117"/>
        <v>0</v>
      </c>
      <c r="AD728" s="331">
        <f t="shared" si="118"/>
        <v>0</v>
      </c>
      <c r="AE728" s="468">
        <f t="shared" si="119"/>
        <v>0</v>
      </c>
    </row>
    <row r="729" spans="1:31" x14ac:dyDescent="0.25">
      <c r="A729" s="11" t="s">
        <v>250</v>
      </c>
      <c r="B729" s="4" t="s">
        <v>251</v>
      </c>
      <c r="C729" s="4" t="s">
        <v>245</v>
      </c>
      <c r="D729" s="9" t="s">
        <v>27</v>
      </c>
      <c r="E729" s="9">
        <v>2007</v>
      </c>
      <c r="F729" s="9">
        <v>46</v>
      </c>
      <c r="G729" s="9" t="s">
        <v>227</v>
      </c>
      <c r="H729" s="9" t="s">
        <v>228</v>
      </c>
      <c r="I729" s="9" t="s">
        <v>30</v>
      </c>
      <c r="J729" s="9" t="s">
        <v>31</v>
      </c>
      <c r="K729" s="9" t="s">
        <v>32</v>
      </c>
      <c r="L729" s="331">
        <v>-1</v>
      </c>
      <c r="M729" s="331">
        <v>0.56072999999999995</v>
      </c>
      <c r="N729" s="331">
        <v>0.64833499999999999</v>
      </c>
      <c r="O729" s="331">
        <v>0.64495400000000003</v>
      </c>
      <c r="P729" s="331">
        <v>0.64833499999999999</v>
      </c>
      <c r="Q729" s="331">
        <v>-1</v>
      </c>
      <c r="R729" s="331">
        <v>-1</v>
      </c>
      <c r="S729" s="331">
        <v>-1</v>
      </c>
      <c r="T729" s="331">
        <v>-1</v>
      </c>
      <c r="U729" s="331">
        <v>-1</v>
      </c>
      <c r="V729" s="331">
        <f t="shared" si="110"/>
        <v>0</v>
      </c>
      <c r="W729" s="331">
        <f t="shared" si="111"/>
        <v>6.1809902085629986E-4</v>
      </c>
      <c r="X729" s="331">
        <f t="shared" si="112"/>
        <v>7.1466700316884994E-4</v>
      </c>
      <c r="Y729" s="331">
        <f t="shared" si="113"/>
        <v>7.1094008862974001E-4</v>
      </c>
      <c r="Z729" s="331">
        <f t="shared" si="114"/>
        <v>7.1466700316884994E-4</v>
      </c>
      <c r="AA729" s="331">
        <f t="shared" si="115"/>
        <v>0</v>
      </c>
      <c r="AB729" s="331">
        <f t="shared" si="116"/>
        <v>0</v>
      </c>
      <c r="AC729" s="331">
        <f t="shared" si="117"/>
        <v>0</v>
      </c>
      <c r="AD729" s="331">
        <f t="shared" si="118"/>
        <v>0</v>
      </c>
      <c r="AE729" s="468">
        <f t="shared" si="119"/>
        <v>0</v>
      </c>
    </row>
    <row r="730" spans="1:31" x14ac:dyDescent="0.25">
      <c r="A730" s="11" t="s">
        <v>250</v>
      </c>
      <c r="B730" s="4" t="s">
        <v>251</v>
      </c>
      <c r="C730" s="4" t="s">
        <v>245</v>
      </c>
      <c r="D730" s="9" t="s">
        <v>27</v>
      </c>
      <c r="E730" s="9">
        <v>2007</v>
      </c>
      <c r="F730" s="9">
        <v>47</v>
      </c>
      <c r="G730" s="9" t="s">
        <v>227</v>
      </c>
      <c r="H730" s="9" t="s">
        <v>228</v>
      </c>
      <c r="I730" s="9" t="s">
        <v>99</v>
      </c>
      <c r="J730" s="9" t="s">
        <v>31</v>
      </c>
      <c r="K730" s="9" t="s">
        <v>32</v>
      </c>
      <c r="L730" s="331">
        <v>-1</v>
      </c>
      <c r="M730" s="331">
        <v>0.18690999999999999</v>
      </c>
      <c r="N730" s="331">
        <v>0.216112</v>
      </c>
      <c r="O730" s="331">
        <v>0.21498500000000001</v>
      </c>
      <c r="P730" s="331">
        <v>0.216112</v>
      </c>
      <c r="Q730" s="331">
        <v>-1</v>
      </c>
      <c r="R730" s="331">
        <v>-1</v>
      </c>
      <c r="S730" s="331">
        <v>-1</v>
      </c>
      <c r="T730" s="331">
        <v>-1</v>
      </c>
      <c r="U730" s="331">
        <v>-1</v>
      </c>
      <c r="V730" s="331">
        <f t="shared" si="110"/>
        <v>0</v>
      </c>
      <c r="W730" s="331">
        <f t="shared" si="111"/>
        <v>2.0603300695209997E-4</v>
      </c>
      <c r="X730" s="331">
        <f t="shared" si="112"/>
        <v>2.3822270182671999E-4</v>
      </c>
      <c r="Y730" s="331">
        <f t="shared" si="113"/>
        <v>2.3698039698035001E-4</v>
      </c>
      <c r="Z730" s="331">
        <f t="shared" si="114"/>
        <v>2.3822270182671999E-4</v>
      </c>
      <c r="AA730" s="331">
        <f t="shared" si="115"/>
        <v>0</v>
      </c>
      <c r="AB730" s="331">
        <f t="shared" si="116"/>
        <v>0</v>
      </c>
      <c r="AC730" s="331">
        <f t="shared" si="117"/>
        <v>0</v>
      </c>
      <c r="AD730" s="331">
        <f t="shared" si="118"/>
        <v>0</v>
      </c>
      <c r="AE730" s="468">
        <f t="shared" si="119"/>
        <v>0</v>
      </c>
    </row>
    <row r="731" spans="1:31" x14ac:dyDescent="0.25">
      <c r="A731" s="11">
        <v>2275050011</v>
      </c>
      <c r="B731" s="4" t="s">
        <v>251</v>
      </c>
      <c r="C731" s="4" t="s">
        <v>247</v>
      </c>
      <c r="D731" s="9" t="s">
        <v>27</v>
      </c>
      <c r="E731" s="9">
        <v>2007</v>
      </c>
      <c r="F731" s="9">
        <v>48</v>
      </c>
      <c r="G731" s="9" t="s">
        <v>579</v>
      </c>
      <c r="H731" s="9" t="s">
        <v>134</v>
      </c>
      <c r="I731" s="9" t="s">
        <v>42</v>
      </c>
      <c r="J731" s="9" t="s">
        <v>129</v>
      </c>
      <c r="K731" s="9" t="s">
        <v>32</v>
      </c>
      <c r="L731" s="331">
        <v>-1</v>
      </c>
      <c r="M731" s="331">
        <v>-1</v>
      </c>
      <c r="N731" s="331">
        <v>-1</v>
      </c>
      <c r="O731" s="331">
        <v>-1</v>
      </c>
      <c r="P731" s="331">
        <v>-1</v>
      </c>
      <c r="Q731" s="331">
        <v>-1</v>
      </c>
      <c r="R731" s="331">
        <v>-1</v>
      </c>
      <c r="S731" s="331">
        <v>-1</v>
      </c>
      <c r="T731" s="331">
        <v>-1</v>
      </c>
      <c r="U731" s="331">
        <v>-1</v>
      </c>
      <c r="V731" s="331">
        <f t="shared" si="110"/>
        <v>0</v>
      </c>
      <c r="W731" s="331">
        <f t="shared" si="111"/>
        <v>0</v>
      </c>
      <c r="X731" s="331">
        <f t="shared" si="112"/>
        <v>0</v>
      </c>
      <c r="Y731" s="331">
        <f t="shared" si="113"/>
        <v>0</v>
      </c>
      <c r="Z731" s="331">
        <f t="shared" si="114"/>
        <v>0</v>
      </c>
      <c r="AA731" s="331">
        <f t="shared" si="115"/>
        <v>0</v>
      </c>
      <c r="AB731" s="331">
        <f t="shared" si="116"/>
        <v>0</v>
      </c>
      <c r="AC731" s="331">
        <f t="shared" si="117"/>
        <v>0</v>
      </c>
      <c r="AD731" s="331">
        <f t="shared" si="118"/>
        <v>0</v>
      </c>
      <c r="AE731" s="468">
        <f t="shared" si="119"/>
        <v>0</v>
      </c>
    </row>
    <row r="732" spans="1:31" x14ac:dyDescent="0.25">
      <c r="A732" s="11">
        <v>2275050011</v>
      </c>
      <c r="B732" s="4" t="s">
        <v>251</v>
      </c>
      <c r="C732" s="4" t="s">
        <v>247</v>
      </c>
      <c r="D732" s="9" t="s">
        <v>27</v>
      </c>
      <c r="E732" s="9">
        <v>2007</v>
      </c>
      <c r="F732" s="9">
        <v>49</v>
      </c>
      <c r="G732" s="9" t="s">
        <v>145</v>
      </c>
      <c r="H732" s="9" t="s">
        <v>116</v>
      </c>
      <c r="I732" s="9" t="s">
        <v>42</v>
      </c>
      <c r="J732" s="9" t="s">
        <v>129</v>
      </c>
      <c r="K732" s="9" t="s">
        <v>32</v>
      </c>
      <c r="L732" s="331">
        <v>-1</v>
      </c>
      <c r="M732" s="331">
        <v>-1</v>
      </c>
      <c r="N732" s="331">
        <v>-1</v>
      </c>
      <c r="O732" s="331">
        <v>-1</v>
      </c>
      <c r="P732" s="331">
        <v>-1</v>
      </c>
      <c r="Q732" s="331">
        <v>-1</v>
      </c>
      <c r="R732" s="331">
        <v>-1</v>
      </c>
      <c r="S732" s="331">
        <v>-1</v>
      </c>
      <c r="T732" s="331">
        <v>-1</v>
      </c>
      <c r="U732" s="331">
        <v>-1</v>
      </c>
      <c r="V732" s="331">
        <f t="shared" si="110"/>
        <v>0</v>
      </c>
      <c r="W732" s="331">
        <f t="shared" si="111"/>
        <v>0</v>
      </c>
      <c r="X732" s="331">
        <f t="shared" si="112"/>
        <v>0</v>
      </c>
      <c r="Y732" s="331">
        <f t="shared" si="113"/>
        <v>0</v>
      </c>
      <c r="Z732" s="331">
        <f t="shared" si="114"/>
        <v>0</v>
      </c>
      <c r="AA732" s="331">
        <f t="shared" si="115"/>
        <v>0</v>
      </c>
      <c r="AB732" s="331">
        <f t="shared" si="116"/>
        <v>0</v>
      </c>
      <c r="AC732" s="331">
        <f t="shared" si="117"/>
        <v>0</v>
      </c>
      <c r="AD732" s="331">
        <f t="shared" si="118"/>
        <v>0</v>
      </c>
      <c r="AE732" s="468">
        <f t="shared" si="119"/>
        <v>0</v>
      </c>
    </row>
    <row r="733" spans="1:31" x14ac:dyDescent="0.25">
      <c r="A733" s="11">
        <v>2275050011</v>
      </c>
      <c r="B733" s="4" t="s">
        <v>251</v>
      </c>
      <c r="C733" s="4" t="s">
        <v>247</v>
      </c>
      <c r="D733" s="9" t="s">
        <v>27</v>
      </c>
      <c r="E733" s="9">
        <v>2007</v>
      </c>
      <c r="F733" s="9">
        <v>50</v>
      </c>
      <c r="G733" s="9" t="s">
        <v>580</v>
      </c>
      <c r="H733" s="9" t="s">
        <v>113</v>
      </c>
      <c r="I733" s="9" t="s">
        <v>42</v>
      </c>
      <c r="J733" s="9" t="s">
        <v>129</v>
      </c>
      <c r="K733" s="9" t="s">
        <v>32</v>
      </c>
      <c r="L733" s="331">
        <v>-1</v>
      </c>
      <c r="M733" s="331">
        <v>-1</v>
      </c>
      <c r="N733" s="331">
        <v>-1</v>
      </c>
      <c r="O733" s="331">
        <v>-1</v>
      </c>
      <c r="P733" s="331">
        <v>-1</v>
      </c>
      <c r="Q733" s="331">
        <v>-1</v>
      </c>
      <c r="R733" s="331">
        <v>-1</v>
      </c>
      <c r="S733" s="331">
        <v>-1</v>
      </c>
      <c r="T733" s="331">
        <v>-1</v>
      </c>
      <c r="U733" s="331">
        <v>-1</v>
      </c>
      <c r="V733" s="331">
        <f t="shared" si="110"/>
        <v>0</v>
      </c>
      <c r="W733" s="331">
        <f t="shared" si="111"/>
        <v>0</v>
      </c>
      <c r="X733" s="331">
        <f t="shared" si="112"/>
        <v>0</v>
      </c>
      <c r="Y733" s="331">
        <f t="shared" si="113"/>
        <v>0</v>
      </c>
      <c r="Z733" s="331">
        <f t="shared" si="114"/>
        <v>0</v>
      </c>
      <c r="AA733" s="331">
        <f t="shared" si="115"/>
        <v>0</v>
      </c>
      <c r="AB733" s="331">
        <f t="shared" si="116"/>
        <v>0</v>
      </c>
      <c r="AC733" s="331">
        <f t="shared" si="117"/>
        <v>0</v>
      </c>
      <c r="AD733" s="331">
        <f t="shared" si="118"/>
        <v>0</v>
      </c>
      <c r="AE733" s="468">
        <f t="shared" si="119"/>
        <v>0</v>
      </c>
    </row>
    <row r="734" spans="1:31" x14ac:dyDescent="0.25">
      <c r="A734" s="11" t="s">
        <v>250</v>
      </c>
      <c r="B734" s="4" t="s">
        <v>251</v>
      </c>
      <c r="C734" s="4" t="s">
        <v>245</v>
      </c>
      <c r="D734" s="9" t="s">
        <v>27</v>
      </c>
      <c r="E734" s="9">
        <v>2007</v>
      </c>
      <c r="F734" s="9">
        <v>51</v>
      </c>
      <c r="G734" s="9" t="s">
        <v>167</v>
      </c>
      <c r="H734" s="9" t="s">
        <v>165</v>
      </c>
      <c r="I734" s="9" t="s">
        <v>42</v>
      </c>
      <c r="J734" s="9" t="s">
        <v>107</v>
      </c>
      <c r="K734" s="9" t="s">
        <v>32</v>
      </c>
      <c r="L734" s="331">
        <v>-1</v>
      </c>
      <c r="M734" s="331">
        <v>-1</v>
      </c>
      <c r="N734" s="331">
        <v>-1</v>
      </c>
      <c r="O734" s="331">
        <v>-1</v>
      </c>
      <c r="P734" s="331">
        <v>-1</v>
      </c>
      <c r="Q734" s="331">
        <v>-1</v>
      </c>
      <c r="R734" s="331">
        <v>-1</v>
      </c>
      <c r="S734" s="331">
        <v>-1</v>
      </c>
      <c r="T734" s="331">
        <v>-1</v>
      </c>
      <c r="U734" s="331">
        <v>-1</v>
      </c>
      <c r="V734" s="331">
        <f t="shared" si="110"/>
        <v>0</v>
      </c>
      <c r="W734" s="331">
        <f t="shared" si="111"/>
        <v>0</v>
      </c>
      <c r="X734" s="331">
        <f t="shared" si="112"/>
        <v>0</v>
      </c>
      <c r="Y734" s="331">
        <f t="shared" si="113"/>
        <v>0</v>
      </c>
      <c r="Z734" s="331">
        <f t="shared" si="114"/>
        <v>0</v>
      </c>
      <c r="AA734" s="331">
        <f t="shared" si="115"/>
        <v>0</v>
      </c>
      <c r="AB734" s="331">
        <f t="shared" si="116"/>
        <v>0</v>
      </c>
      <c r="AC734" s="331">
        <f t="shared" si="117"/>
        <v>0</v>
      </c>
      <c r="AD734" s="331">
        <f t="shared" si="118"/>
        <v>0</v>
      </c>
      <c r="AE734" s="468">
        <f t="shared" si="119"/>
        <v>0</v>
      </c>
    </row>
    <row r="735" spans="1:31" x14ac:dyDescent="0.25">
      <c r="A735" s="11" t="s">
        <v>250</v>
      </c>
      <c r="B735" s="4" t="s">
        <v>251</v>
      </c>
      <c r="C735" s="4" t="s">
        <v>245</v>
      </c>
      <c r="D735" s="9" t="s">
        <v>27</v>
      </c>
      <c r="E735" s="9">
        <v>2007</v>
      </c>
      <c r="F735" s="9">
        <v>52</v>
      </c>
      <c r="G735" s="9" t="s">
        <v>359</v>
      </c>
      <c r="H735" s="9" t="s">
        <v>360</v>
      </c>
      <c r="I735" s="9" t="s">
        <v>42</v>
      </c>
      <c r="J735" s="9" t="s">
        <v>107</v>
      </c>
      <c r="K735" s="9" t="s">
        <v>32</v>
      </c>
      <c r="L735" s="331">
        <v>-1</v>
      </c>
      <c r="M735" s="331">
        <v>-1</v>
      </c>
      <c r="N735" s="331">
        <v>-1</v>
      </c>
      <c r="O735" s="331">
        <v>-1</v>
      </c>
      <c r="P735" s="331">
        <v>-1</v>
      </c>
      <c r="Q735" s="331">
        <v>-1</v>
      </c>
      <c r="R735" s="331">
        <v>-1</v>
      </c>
      <c r="S735" s="331">
        <v>-1</v>
      </c>
      <c r="T735" s="331">
        <v>-1</v>
      </c>
      <c r="U735" s="331">
        <v>-1</v>
      </c>
      <c r="V735" s="331">
        <f t="shared" si="110"/>
        <v>0</v>
      </c>
      <c r="W735" s="331">
        <f t="shared" si="111"/>
        <v>0</v>
      </c>
      <c r="X735" s="331">
        <f t="shared" si="112"/>
        <v>0</v>
      </c>
      <c r="Y735" s="331">
        <f t="shared" si="113"/>
        <v>0</v>
      </c>
      <c r="Z735" s="331">
        <f t="shared" si="114"/>
        <v>0</v>
      </c>
      <c r="AA735" s="331">
        <f t="shared" si="115"/>
        <v>0</v>
      </c>
      <c r="AB735" s="331">
        <f t="shared" si="116"/>
        <v>0</v>
      </c>
      <c r="AC735" s="331">
        <f t="shared" si="117"/>
        <v>0</v>
      </c>
      <c r="AD735" s="331">
        <f t="shared" si="118"/>
        <v>0</v>
      </c>
      <c r="AE735" s="468">
        <f t="shared" si="119"/>
        <v>0</v>
      </c>
    </row>
    <row r="736" spans="1:31" x14ac:dyDescent="0.25">
      <c r="A736" s="11" t="s">
        <v>250</v>
      </c>
      <c r="B736" s="4" t="s">
        <v>251</v>
      </c>
      <c r="C736" s="4" t="s">
        <v>245</v>
      </c>
      <c r="D736" s="9" t="s">
        <v>27</v>
      </c>
      <c r="E736" s="9">
        <v>2007</v>
      </c>
      <c r="F736" s="9">
        <v>53</v>
      </c>
      <c r="G736" s="9" t="s">
        <v>203</v>
      </c>
      <c r="H736" s="9" t="s">
        <v>64</v>
      </c>
      <c r="I736" s="9" t="s">
        <v>42</v>
      </c>
      <c r="J736" s="9" t="s">
        <v>94</v>
      </c>
      <c r="K736" s="9" t="s">
        <v>32</v>
      </c>
      <c r="L736" s="331">
        <v>-1</v>
      </c>
      <c r="M736" s="331">
        <v>2.5096500000000002</v>
      </c>
      <c r="N736" s="331">
        <v>2.9017430000000002</v>
      </c>
      <c r="O736" s="331">
        <v>2.886612</v>
      </c>
      <c r="P736" s="331">
        <v>2.9017430000000002</v>
      </c>
      <c r="Q736" s="331">
        <v>-1</v>
      </c>
      <c r="R736" s="331">
        <v>-1</v>
      </c>
      <c r="S736" s="331">
        <v>-1</v>
      </c>
      <c r="T736" s="331">
        <v>-1</v>
      </c>
      <c r="U736" s="331">
        <v>-1</v>
      </c>
      <c r="V736" s="331">
        <f t="shared" si="110"/>
        <v>0</v>
      </c>
      <c r="W736" s="331">
        <f t="shared" si="111"/>
        <v>2.7664155791414999E-3</v>
      </c>
      <c r="X736" s="331">
        <f t="shared" si="112"/>
        <v>3.1986241276133298E-3</v>
      </c>
      <c r="Y736" s="331">
        <f t="shared" si="113"/>
        <v>3.1819450551817197E-3</v>
      </c>
      <c r="Z736" s="331">
        <f t="shared" si="114"/>
        <v>3.1986241276133298E-3</v>
      </c>
      <c r="AA736" s="331">
        <f t="shared" si="115"/>
        <v>0</v>
      </c>
      <c r="AB736" s="331">
        <f t="shared" si="116"/>
        <v>0</v>
      </c>
      <c r="AC736" s="331">
        <f t="shared" si="117"/>
        <v>0</v>
      </c>
      <c r="AD736" s="331">
        <f t="shared" si="118"/>
        <v>0</v>
      </c>
      <c r="AE736" s="468">
        <f t="shared" si="119"/>
        <v>0</v>
      </c>
    </row>
    <row r="737" spans="1:31" x14ac:dyDescent="0.25">
      <c r="A737" s="11" t="s">
        <v>250</v>
      </c>
      <c r="B737" s="4" t="s">
        <v>251</v>
      </c>
      <c r="C737" s="4" t="s">
        <v>245</v>
      </c>
      <c r="D737" s="9" t="s">
        <v>27</v>
      </c>
      <c r="E737" s="9">
        <v>2007</v>
      </c>
      <c r="F737" s="9">
        <v>54</v>
      </c>
      <c r="G737" s="9" t="s">
        <v>168</v>
      </c>
      <c r="H737" s="9" t="s">
        <v>169</v>
      </c>
      <c r="I737" s="9" t="s">
        <v>30</v>
      </c>
      <c r="J737" s="9" t="s">
        <v>107</v>
      </c>
      <c r="K737" s="9" t="s">
        <v>32</v>
      </c>
      <c r="L737" s="331">
        <v>-1</v>
      </c>
      <c r="M737" s="331">
        <v>-1</v>
      </c>
      <c r="N737" s="331">
        <v>-1</v>
      </c>
      <c r="O737" s="331">
        <v>-1</v>
      </c>
      <c r="P737" s="331">
        <v>-1</v>
      </c>
      <c r="Q737" s="331">
        <v>-1</v>
      </c>
      <c r="R737" s="331">
        <v>-1</v>
      </c>
      <c r="S737" s="331">
        <v>-1</v>
      </c>
      <c r="T737" s="331">
        <v>-1</v>
      </c>
      <c r="U737" s="331">
        <v>-1</v>
      </c>
      <c r="V737" s="331">
        <f t="shared" si="110"/>
        <v>0</v>
      </c>
      <c r="W737" s="331">
        <f t="shared" si="111"/>
        <v>0</v>
      </c>
      <c r="X737" s="331">
        <f t="shared" si="112"/>
        <v>0</v>
      </c>
      <c r="Y737" s="331">
        <f t="shared" si="113"/>
        <v>0</v>
      </c>
      <c r="Z737" s="331">
        <f t="shared" si="114"/>
        <v>0</v>
      </c>
      <c r="AA737" s="331">
        <f t="shared" si="115"/>
        <v>0</v>
      </c>
      <c r="AB737" s="331">
        <f t="shared" si="116"/>
        <v>0</v>
      </c>
      <c r="AC737" s="331">
        <f t="shared" si="117"/>
        <v>0</v>
      </c>
      <c r="AD737" s="331">
        <f t="shared" si="118"/>
        <v>0</v>
      </c>
      <c r="AE737" s="468">
        <f t="shared" si="119"/>
        <v>0</v>
      </c>
    </row>
    <row r="738" spans="1:31" x14ac:dyDescent="0.25">
      <c r="A738" s="11" t="s">
        <v>250</v>
      </c>
      <c r="B738" s="4" t="s">
        <v>251</v>
      </c>
      <c r="C738" s="4" t="s">
        <v>245</v>
      </c>
      <c r="D738" s="9" t="s">
        <v>27</v>
      </c>
      <c r="E738" s="9">
        <v>2007</v>
      </c>
      <c r="F738" s="9">
        <v>55</v>
      </c>
      <c r="G738" s="9" t="s">
        <v>581</v>
      </c>
      <c r="H738" s="9" t="s">
        <v>80</v>
      </c>
      <c r="I738" s="9" t="s">
        <v>42</v>
      </c>
      <c r="J738" s="9" t="s">
        <v>31</v>
      </c>
      <c r="K738" s="9" t="s">
        <v>32</v>
      </c>
      <c r="L738" s="331">
        <v>-1</v>
      </c>
      <c r="M738" s="331">
        <v>-1</v>
      </c>
      <c r="N738" s="331">
        <v>-1</v>
      </c>
      <c r="O738" s="331">
        <v>-1</v>
      </c>
      <c r="P738" s="331">
        <v>-1</v>
      </c>
      <c r="Q738" s="331">
        <v>-1</v>
      </c>
      <c r="R738" s="331">
        <v>-1</v>
      </c>
      <c r="S738" s="331">
        <v>-1</v>
      </c>
      <c r="T738" s="331">
        <v>-1</v>
      </c>
      <c r="U738" s="331">
        <v>-1</v>
      </c>
      <c r="V738" s="331">
        <f t="shared" si="110"/>
        <v>0</v>
      </c>
      <c r="W738" s="331">
        <f t="shared" si="111"/>
        <v>0</v>
      </c>
      <c r="X738" s="331">
        <f t="shared" si="112"/>
        <v>0</v>
      </c>
      <c r="Y738" s="331">
        <f t="shared" si="113"/>
        <v>0</v>
      </c>
      <c r="Z738" s="331">
        <f t="shared" si="114"/>
        <v>0</v>
      </c>
      <c r="AA738" s="331">
        <f t="shared" si="115"/>
        <v>0</v>
      </c>
      <c r="AB738" s="331">
        <f t="shared" si="116"/>
        <v>0</v>
      </c>
      <c r="AC738" s="331">
        <f t="shared" si="117"/>
        <v>0</v>
      </c>
      <c r="AD738" s="331">
        <f t="shared" si="118"/>
        <v>0</v>
      </c>
      <c r="AE738" s="468">
        <f t="shared" si="119"/>
        <v>0</v>
      </c>
    </row>
    <row r="739" spans="1:31" x14ac:dyDescent="0.25">
      <c r="A739" s="11" t="s">
        <v>250</v>
      </c>
      <c r="B739" s="4" t="s">
        <v>251</v>
      </c>
      <c r="C739" s="4" t="s">
        <v>245</v>
      </c>
      <c r="D739" s="9" t="s">
        <v>27</v>
      </c>
      <c r="E739" s="9">
        <v>2007</v>
      </c>
      <c r="F739" s="9">
        <v>56</v>
      </c>
      <c r="G739" s="9" t="s">
        <v>548</v>
      </c>
      <c r="H739" s="9" t="s">
        <v>80</v>
      </c>
      <c r="I739" s="9" t="s">
        <v>42</v>
      </c>
      <c r="J739" s="9" t="s">
        <v>31</v>
      </c>
      <c r="K739" s="9" t="s">
        <v>32</v>
      </c>
      <c r="L739" s="331">
        <v>-1</v>
      </c>
      <c r="M739" s="331">
        <v>-1</v>
      </c>
      <c r="N739" s="331">
        <v>-1</v>
      </c>
      <c r="O739" s="331">
        <v>-1</v>
      </c>
      <c r="P739" s="331">
        <v>-1</v>
      </c>
      <c r="Q739" s="331">
        <v>-1</v>
      </c>
      <c r="R739" s="331">
        <v>-1</v>
      </c>
      <c r="S739" s="331">
        <v>-1</v>
      </c>
      <c r="T739" s="331">
        <v>-1</v>
      </c>
      <c r="U739" s="331">
        <v>-1</v>
      </c>
      <c r="V739" s="331">
        <f t="shared" si="110"/>
        <v>0</v>
      </c>
      <c r="W739" s="331">
        <f t="shared" si="111"/>
        <v>0</v>
      </c>
      <c r="X739" s="331">
        <f t="shared" si="112"/>
        <v>0</v>
      </c>
      <c r="Y739" s="331">
        <f t="shared" si="113"/>
        <v>0</v>
      </c>
      <c r="Z739" s="331">
        <f t="shared" si="114"/>
        <v>0</v>
      </c>
      <c r="AA739" s="331">
        <f t="shared" si="115"/>
        <v>0</v>
      </c>
      <c r="AB739" s="331">
        <f t="shared" si="116"/>
        <v>0</v>
      </c>
      <c r="AC739" s="331">
        <f t="shared" si="117"/>
        <v>0</v>
      </c>
      <c r="AD739" s="331">
        <f t="shared" si="118"/>
        <v>0</v>
      </c>
      <c r="AE739" s="468">
        <f t="shared" si="119"/>
        <v>0</v>
      </c>
    </row>
    <row r="740" spans="1:31" x14ac:dyDescent="0.25">
      <c r="A740" s="11" t="s">
        <v>250</v>
      </c>
      <c r="B740" s="4" t="s">
        <v>251</v>
      </c>
      <c r="C740" s="4" t="s">
        <v>245</v>
      </c>
      <c r="D740" s="9" t="s">
        <v>27</v>
      </c>
      <c r="E740" s="9">
        <v>2007</v>
      </c>
      <c r="F740" s="9">
        <v>57</v>
      </c>
      <c r="G740" s="9" t="s">
        <v>582</v>
      </c>
      <c r="H740" s="9" t="s">
        <v>75</v>
      </c>
      <c r="I740" s="9" t="s">
        <v>42</v>
      </c>
      <c r="J740" s="9" t="s">
        <v>94</v>
      </c>
      <c r="K740" s="9" t="s">
        <v>32</v>
      </c>
      <c r="L740" s="331">
        <v>-1</v>
      </c>
      <c r="M740" s="331">
        <v>22.561</v>
      </c>
      <c r="N740" s="331">
        <v>26.085795999999998</v>
      </c>
      <c r="O740" s="331">
        <v>25.949771999999999</v>
      </c>
      <c r="P740" s="331">
        <v>26.085795999999998</v>
      </c>
      <c r="Q740" s="331">
        <v>-1</v>
      </c>
      <c r="R740" s="331">
        <v>-1</v>
      </c>
      <c r="S740" s="331">
        <v>-1</v>
      </c>
      <c r="T740" s="331">
        <v>-1</v>
      </c>
      <c r="U740" s="331">
        <v>-1</v>
      </c>
      <c r="V740" s="331">
        <f t="shared" si="110"/>
        <v>0</v>
      </c>
      <c r="W740" s="331">
        <f t="shared" si="111"/>
        <v>2.4869245464909998E-2</v>
      </c>
      <c r="X740" s="331">
        <f t="shared" si="112"/>
        <v>2.8754667961152756E-2</v>
      </c>
      <c r="Y740" s="331">
        <f t="shared" si="113"/>
        <v>2.860472716752132E-2</v>
      </c>
      <c r="Z740" s="331">
        <f t="shared" si="114"/>
        <v>2.8754667961152756E-2</v>
      </c>
      <c r="AA740" s="331">
        <f t="shared" si="115"/>
        <v>0</v>
      </c>
      <c r="AB740" s="331">
        <f t="shared" si="116"/>
        <v>0</v>
      </c>
      <c r="AC740" s="331">
        <f t="shared" si="117"/>
        <v>0</v>
      </c>
      <c r="AD740" s="331">
        <f t="shared" si="118"/>
        <v>0</v>
      </c>
      <c r="AE740" s="468">
        <f t="shared" si="119"/>
        <v>0</v>
      </c>
    </row>
    <row r="741" spans="1:31" x14ac:dyDescent="0.25">
      <c r="A741" s="11" t="s">
        <v>250</v>
      </c>
      <c r="B741" s="4" t="s">
        <v>251</v>
      </c>
      <c r="C741" s="4" t="s">
        <v>245</v>
      </c>
      <c r="D741" s="9" t="s">
        <v>27</v>
      </c>
      <c r="E741" s="9">
        <v>2007</v>
      </c>
      <c r="F741" s="9">
        <v>58</v>
      </c>
      <c r="G741" s="9" t="s">
        <v>72</v>
      </c>
      <c r="H741" s="9" t="s">
        <v>539</v>
      </c>
      <c r="I741" s="9" t="s">
        <v>42</v>
      </c>
      <c r="J741" s="9" t="s">
        <v>31</v>
      </c>
      <c r="K741" s="9" t="s">
        <v>32</v>
      </c>
      <c r="L741" s="331">
        <v>-1</v>
      </c>
      <c r="M741" s="331">
        <v>53.627200000000002</v>
      </c>
      <c r="N741" s="331">
        <v>62.005595</v>
      </c>
      <c r="O741" s="331">
        <v>61.682265999999998</v>
      </c>
      <c r="P741" s="331">
        <v>62.005595</v>
      </c>
      <c r="Q741" s="331">
        <v>-1</v>
      </c>
      <c r="R741" s="331">
        <v>-1</v>
      </c>
      <c r="S741" s="331">
        <v>-1</v>
      </c>
      <c r="T741" s="331">
        <v>-1</v>
      </c>
      <c r="U741" s="331">
        <v>-1</v>
      </c>
      <c r="V741" s="331">
        <f t="shared" si="110"/>
        <v>0</v>
      </c>
      <c r="W741" s="331">
        <f t="shared" si="111"/>
        <v>5.9113869083631997E-2</v>
      </c>
      <c r="X741" s="331">
        <f t="shared" si="112"/>
        <v>6.8349468651779446E-2</v>
      </c>
      <c r="Y741" s="331">
        <f t="shared" si="113"/>
        <v>6.7993059438228462E-2</v>
      </c>
      <c r="Z741" s="331">
        <f t="shared" si="114"/>
        <v>6.8349468651779446E-2</v>
      </c>
      <c r="AA741" s="331">
        <f t="shared" si="115"/>
        <v>0</v>
      </c>
      <c r="AB741" s="331">
        <f t="shared" si="116"/>
        <v>0</v>
      </c>
      <c r="AC741" s="331">
        <f t="shared" si="117"/>
        <v>0</v>
      </c>
      <c r="AD741" s="331">
        <f t="shared" si="118"/>
        <v>0</v>
      </c>
      <c r="AE741" s="468">
        <f t="shared" si="119"/>
        <v>0</v>
      </c>
    </row>
    <row r="742" spans="1:31" x14ac:dyDescent="0.25">
      <c r="A742" s="11" t="s">
        <v>250</v>
      </c>
      <c r="B742" s="4" t="s">
        <v>251</v>
      </c>
      <c r="C742" s="4" t="s">
        <v>245</v>
      </c>
      <c r="D742" s="9" t="s">
        <v>27</v>
      </c>
      <c r="E742" s="9">
        <v>2007</v>
      </c>
      <c r="F742" s="9">
        <v>59</v>
      </c>
      <c r="G742" s="9" t="s">
        <v>74</v>
      </c>
      <c r="H742" s="9" t="s">
        <v>75</v>
      </c>
      <c r="I742" s="9" t="s">
        <v>42</v>
      </c>
      <c r="J742" s="9" t="s">
        <v>31</v>
      </c>
      <c r="K742" s="9" t="s">
        <v>32</v>
      </c>
      <c r="L742" s="331">
        <v>-1</v>
      </c>
      <c r="M742" s="331">
        <v>71.518370000000004</v>
      </c>
      <c r="N742" s="331">
        <v>82.691974999999999</v>
      </c>
      <c r="O742" s="331">
        <v>82.260777000000004</v>
      </c>
      <c r="P742" s="331">
        <v>82.691974999999999</v>
      </c>
      <c r="Q742" s="331">
        <v>-1</v>
      </c>
      <c r="R742" s="331">
        <v>-1</v>
      </c>
      <c r="S742" s="331">
        <v>-1</v>
      </c>
      <c r="T742" s="331">
        <v>-1</v>
      </c>
      <c r="U742" s="331">
        <v>-1</v>
      </c>
      <c r="V742" s="331">
        <f t="shared" si="110"/>
        <v>0</v>
      </c>
      <c r="W742" s="331">
        <f t="shared" si="111"/>
        <v>7.8835508123764692E-2</v>
      </c>
      <c r="X742" s="331">
        <f t="shared" si="112"/>
        <v>9.1152299288737235E-2</v>
      </c>
      <c r="Y742" s="331">
        <f t="shared" si="113"/>
        <v>9.0676984856487869E-2</v>
      </c>
      <c r="Z742" s="331">
        <f t="shared" si="114"/>
        <v>9.1152299288737235E-2</v>
      </c>
      <c r="AA742" s="331">
        <f t="shared" si="115"/>
        <v>0</v>
      </c>
      <c r="AB742" s="331">
        <f t="shared" si="116"/>
        <v>0</v>
      </c>
      <c r="AC742" s="331">
        <f t="shared" si="117"/>
        <v>0</v>
      </c>
      <c r="AD742" s="331">
        <f t="shared" si="118"/>
        <v>0</v>
      </c>
      <c r="AE742" s="468">
        <f t="shared" si="119"/>
        <v>0</v>
      </c>
    </row>
    <row r="743" spans="1:31" x14ac:dyDescent="0.25">
      <c r="A743" s="11" t="s">
        <v>250</v>
      </c>
      <c r="B743" s="4" t="s">
        <v>251</v>
      </c>
      <c r="C743" s="4" t="s">
        <v>245</v>
      </c>
      <c r="D743" s="9" t="s">
        <v>27</v>
      </c>
      <c r="E743" s="9">
        <v>2007</v>
      </c>
      <c r="F743" s="9">
        <v>60</v>
      </c>
      <c r="G743" s="9" t="s">
        <v>74</v>
      </c>
      <c r="H743" s="9" t="s">
        <v>75</v>
      </c>
      <c r="I743" s="9" t="s">
        <v>30</v>
      </c>
      <c r="J743" s="9" t="s">
        <v>31</v>
      </c>
      <c r="K743" s="9" t="s">
        <v>32</v>
      </c>
      <c r="L743" s="331">
        <v>-1</v>
      </c>
      <c r="M743" s="331">
        <v>0.45122000000000001</v>
      </c>
      <c r="N743" s="331">
        <v>0.52171599999999996</v>
      </c>
      <c r="O743" s="331">
        <v>0.51899499999999998</v>
      </c>
      <c r="P743" s="331">
        <v>0.52171599999999996</v>
      </c>
      <c r="Q743" s="331">
        <v>-1</v>
      </c>
      <c r="R743" s="331">
        <v>-1</v>
      </c>
      <c r="S743" s="331">
        <v>-1</v>
      </c>
      <c r="T743" s="331">
        <v>-1</v>
      </c>
      <c r="U743" s="331">
        <v>-1</v>
      </c>
      <c r="V743" s="331">
        <f t="shared" si="110"/>
        <v>0</v>
      </c>
      <c r="W743" s="331">
        <f t="shared" si="111"/>
        <v>4.9738490929820002E-4</v>
      </c>
      <c r="X743" s="331">
        <f t="shared" si="112"/>
        <v>5.750934474079599E-4</v>
      </c>
      <c r="Y743" s="331">
        <f t="shared" si="113"/>
        <v>5.7209405833344993E-4</v>
      </c>
      <c r="Z743" s="331">
        <f t="shared" si="114"/>
        <v>5.750934474079599E-4</v>
      </c>
      <c r="AA743" s="331">
        <f t="shared" si="115"/>
        <v>0</v>
      </c>
      <c r="AB743" s="331">
        <f t="shared" si="116"/>
        <v>0</v>
      </c>
      <c r="AC743" s="331">
        <f t="shared" si="117"/>
        <v>0</v>
      </c>
      <c r="AD743" s="331">
        <f t="shared" si="118"/>
        <v>0</v>
      </c>
      <c r="AE743" s="468">
        <f t="shared" si="119"/>
        <v>0</v>
      </c>
    </row>
    <row r="744" spans="1:31" x14ac:dyDescent="0.25">
      <c r="A744" s="11" t="s">
        <v>250</v>
      </c>
      <c r="B744" s="4" t="s">
        <v>251</v>
      </c>
      <c r="C744" s="4" t="s">
        <v>245</v>
      </c>
      <c r="D744" s="9" t="s">
        <v>27</v>
      </c>
      <c r="E744" s="9">
        <v>2007</v>
      </c>
      <c r="F744" s="9">
        <v>61</v>
      </c>
      <c r="G744" s="9" t="s">
        <v>564</v>
      </c>
      <c r="H744" s="9" t="s">
        <v>47</v>
      </c>
      <c r="I744" s="9" t="s">
        <v>42</v>
      </c>
      <c r="J744" s="9" t="s">
        <v>31</v>
      </c>
      <c r="K744" s="9" t="s">
        <v>32</v>
      </c>
      <c r="L744" s="331">
        <v>-1</v>
      </c>
      <c r="M744" s="331">
        <v>0.35299999999999998</v>
      </c>
      <c r="N744" s="331">
        <v>0.40815099999999999</v>
      </c>
      <c r="O744" s="331">
        <v>0.40602199999999999</v>
      </c>
      <c r="P744" s="331">
        <v>0.40815099999999999</v>
      </c>
      <c r="Q744" s="331">
        <v>-1</v>
      </c>
      <c r="R744" s="331">
        <v>-1</v>
      </c>
      <c r="S744" s="331">
        <v>-1</v>
      </c>
      <c r="T744" s="331">
        <v>-1</v>
      </c>
      <c r="U744" s="331">
        <v>-1</v>
      </c>
      <c r="V744" s="331">
        <f t="shared" si="110"/>
        <v>0</v>
      </c>
      <c r="W744" s="331">
        <f t="shared" si="111"/>
        <v>3.8911589242999995E-4</v>
      </c>
      <c r="X744" s="331">
        <f t="shared" si="112"/>
        <v>4.4990946348780995E-4</v>
      </c>
      <c r="Y744" s="331">
        <f t="shared" si="113"/>
        <v>4.4756264270881996E-4</v>
      </c>
      <c r="Z744" s="331">
        <f t="shared" si="114"/>
        <v>4.4990946348780995E-4</v>
      </c>
      <c r="AA744" s="331">
        <f t="shared" si="115"/>
        <v>0</v>
      </c>
      <c r="AB744" s="331">
        <f t="shared" si="116"/>
        <v>0</v>
      </c>
      <c r="AC744" s="331">
        <f t="shared" si="117"/>
        <v>0</v>
      </c>
      <c r="AD744" s="331">
        <f t="shared" si="118"/>
        <v>0</v>
      </c>
      <c r="AE744" s="468">
        <f t="shared" si="119"/>
        <v>0</v>
      </c>
    </row>
    <row r="745" spans="1:31" x14ac:dyDescent="0.25">
      <c r="A745" s="11" t="s">
        <v>250</v>
      </c>
      <c r="B745" s="4" t="s">
        <v>251</v>
      </c>
      <c r="C745" s="4" t="s">
        <v>245</v>
      </c>
      <c r="D745" s="9" t="s">
        <v>27</v>
      </c>
      <c r="E745" s="9">
        <v>2007</v>
      </c>
      <c r="F745" s="9">
        <v>62</v>
      </c>
      <c r="G745" s="9" t="s">
        <v>565</v>
      </c>
      <c r="H745" s="9" t="s">
        <v>47</v>
      </c>
      <c r="I745" s="9" t="s">
        <v>42</v>
      </c>
      <c r="J745" s="9" t="s">
        <v>31</v>
      </c>
      <c r="K745" s="9" t="s">
        <v>32</v>
      </c>
      <c r="L745" s="331">
        <v>-1</v>
      </c>
      <c r="M745" s="331">
        <v>0.35299999999999998</v>
      </c>
      <c r="N745" s="331">
        <v>0.40815099999999999</v>
      </c>
      <c r="O745" s="331">
        <v>0.40602199999999999</v>
      </c>
      <c r="P745" s="331">
        <v>0.40815099999999999</v>
      </c>
      <c r="Q745" s="331">
        <v>-1</v>
      </c>
      <c r="R745" s="331">
        <v>-1</v>
      </c>
      <c r="S745" s="331">
        <v>-1</v>
      </c>
      <c r="T745" s="331">
        <v>-1</v>
      </c>
      <c r="U745" s="331">
        <v>-1</v>
      </c>
      <c r="V745" s="331">
        <f t="shared" si="110"/>
        <v>0</v>
      </c>
      <c r="W745" s="331">
        <f t="shared" si="111"/>
        <v>3.8911589242999995E-4</v>
      </c>
      <c r="X745" s="331">
        <f t="shared" si="112"/>
        <v>4.4990946348780995E-4</v>
      </c>
      <c r="Y745" s="331">
        <f t="shared" si="113"/>
        <v>4.4756264270881996E-4</v>
      </c>
      <c r="Z745" s="331">
        <f t="shared" si="114"/>
        <v>4.4990946348780995E-4</v>
      </c>
      <c r="AA745" s="331">
        <f t="shared" si="115"/>
        <v>0</v>
      </c>
      <c r="AB745" s="331">
        <f t="shared" si="116"/>
        <v>0</v>
      </c>
      <c r="AC745" s="331">
        <f t="shared" si="117"/>
        <v>0</v>
      </c>
      <c r="AD745" s="331">
        <f t="shared" si="118"/>
        <v>0</v>
      </c>
      <c r="AE745" s="468">
        <f t="shared" si="119"/>
        <v>0</v>
      </c>
    </row>
    <row r="746" spans="1:31" x14ac:dyDescent="0.25">
      <c r="A746" s="11" t="s">
        <v>250</v>
      </c>
      <c r="B746" s="4" t="s">
        <v>251</v>
      </c>
      <c r="C746" s="4" t="s">
        <v>245</v>
      </c>
      <c r="D746" s="9" t="s">
        <v>27</v>
      </c>
      <c r="E746" s="9">
        <v>2007</v>
      </c>
      <c r="F746" s="9">
        <v>63</v>
      </c>
      <c r="G746" s="9" t="s">
        <v>565</v>
      </c>
      <c r="H746" s="9" t="s">
        <v>47</v>
      </c>
      <c r="I746" s="9" t="s">
        <v>30</v>
      </c>
      <c r="J746" s="9" t="s">
        <v>31</v>
      </c>
      <c r="K746" s="9" t="s">
        <v>32</v>
      </c>
      <c r="L746" s="331">
        <v>-1</v>
      </c>
      <c r="M746" s="331">
        <v>1.0589999999999999</v>
      </c>
      <c r="N746" s="331">
        <v>1.2244520000000001</v>
      </c>
      <c r="O746" s="331">
        <v>1.218067</v>
      </c>
      <c r="P746" s="331">
        <v>1.2244520000000001</v>
      </c>
      <c r="Q746" s="331">
        <v>-1</v>
      </c>
      <c r="R746" s="331">
        <v>-1</v>
      </c>
      <c r="S746" s="331">
        <v>-1</v>
      </c>
      <c r="T746" s="331">
        <v>-1</v>
      </c>
      <c r="U746" s="331">
        <v>-1</v>
      </c>
      <c r="V746" s="331">
        <f t="shared" si="110"/>
        <v>0</v>
      </c>
      <c r="W746" s="331">
        <f t="shared" si="111"/>
        <v>1.1673476772899997E-3</v>
      </c>
      <c r="X746" s="331">
        <f t="shared" si="112"/>
        <v>1.34972728815212E-3</v>
      </c>
      <c r="Y746" s="331">
        <f t="shared" si="113"/>
        <v>1.3426890304377699E-3</v>
      </c>
      <c r="Z746" s="331">
        <f t="shared" si="114"/>
        <v>1.34972728815212E-3</v>
      </c>
      <c r="AA746" s="331">
        <f t="shared" si="115"/>
        <v>0</v>
      </c>
      <c r="AB746" s="331">
        <f t="shared" si="116"/>
        <v>0</v>
      </c>
      <c r="AC746" s="331">
        <f t="shared" si="117"/>
        <v>0</v>
      </c>
      <c r="AD746" s="331">
        <f t="shared" si="118"/>
        <v>0</v>
      </c>
      <c r="AE746" s="468">
        <f t="shared" si="119"/>
        <v>0</v>
      </c>
    </row>
    <row r="747" spans="1:31" x14ac:dyDescent="0.25">
      <c r="A747" s="11" t="s">
        <v>250</v>
      </c>
      <c r="B747" s="4" t="s">
        <v>251</v>
      </c>
      <c r="C747" s="4" t="s">
        <v>245</v>
      </c>
      <c r="D747" s="9" t="s">
        <v>27</v>
      </c>
      <c r="E747" s="9">
        <v>2007</v>
      </c>
      <c r="F747" s="9">
        <v>64</v>
      </c>
      <c r="G747" s="9" t="s">
        <v>77</v>
      </c>
      <c r="H747" s="9" t="s">
        <v>47</v>
      </c>
      <c r="I747" s="9" t="s">
        <v>42</v>
      </c>
      <c r="J747" s="9" t="s">
        <v>31</v>
      </c>
      <c r="K747" s="9" t="s">
        <v>32</v>
      </c>
      <c r="L747" s="331">
        <v>-1</v>
      </c>
      <c r="M747" s="331">
        <v>63.363500000000002</v>
      </c>
      <c r="N747" s="331">
        <v>73.263036</v>
      </c>
      <c r="O747" s="331">
        <v>72.881005999999999</v>
      </c>
      <c r="P747" s="331">
        <v>73.263036</v>
      </c>
      <c r="Q747" s="331">
        <v>-1</v>
      </c>
      <c r="R747" s="331">
        <v>-1</v>
      </c>
      <c r="S747" s="331">
        <v>-1</v>
      </c>
      <c r="T747" s="331">
        <v>-1</v>
      </c>
      <c r="U747" s="331">
        <v>-1</v>
      </c>
      <c r="V747" s="331">
        <f t="shared" si="110"/>
        <v>0</v>
      </c>
      <c r="W747" s="331">
        <f t="shared" si="111"/>
        <v>6.9846302691184997E-2</v>
      </c>
      <c r="X747" s="331">
        <f t="shared" si="112"/>
        <v>8.0758673187737162E-2</v>
      </c>
      <c r="Y747" s="331">
        <f t="shared" si="113"/>
        <v>8.033755719797786E-2</v>
      </c>
      <c r="Z747" s="331">
        <f t="shared" si="114"/>
        <v>8.0758673187737162E-2</v>
      </c>
      <c r="AA747" s="331">
        <f t="shared" si="115"/>
        <v>0</v>
      </c>
      <c r="AB747" s="331">
        <f t="shared" si="116"/>
        <v>0</v>
      </c>
      <c r="AC747" s="331">
        <f t="shared" si="117"/>
        <v>0</v>
      </c>
      <c r="AD747" s="331">
        <f t="shared" si="118"/>
        <v>0</v>
      </c>
      <c r="AE747" s="468">
        <f t="shared" si="119"/>
        <v>0</v>
      </c>
    </row>
    <row r="748" spans="1:31" x14ac:dyDescent="0.25">
      <c r="A748" s="11" t="s">
        <v>250</v>
      </c>
      <c r="B748" s="4" t="s">
        <v>251</v>
      </c>
      <c r="C748" s="4" t="s">
        <v>245</v>
      </c>
      <c r="D748" s="9" t="s">
        <v>27</v>
      </c>
      <c r="E748" s="9">
        <v>2007</v>
      </c>
      <c r="F748" s="9">
        <v>65</v>
      </c>
      <c r="G748" s="9" t="s">
        <v>78</v>
      </c>
      <c r="H748" s="9" t="s">
        <v>47</v>
      </c>
      <c r="I748" s="9" t="s">
        <v>42</v>
      </c>
      <c r="J748" s="9" t="s">
        <v>31</v>
      </c>
      <c r="K748" s="9" t="s">
        <v>32</v>
      </c>
      <c r="L748" s="331">
        <v>-1</v>
      </c>
      <c r="M748" s="331">
        <v>15.355499999999999</v>
      </c>
      <c r="N748" s="331">
        <v>17.754552</v>
      </c>
      <c r="O748" s="331">
        <v>17.661971000000001</v>
      </c>
      <c r="P748" s="331">
        <v>17.754552</v>
      </c>
      <c r="Q748" s="331">
        <v>-1</v>
      </c>
      <c r="R748" s="331">
        <v>-1</v>
      </c>
      <c r="S748" s="331">
        <v>-1</v>
      </c>
      <c r="T748" s="331">
        <v>-1</v>
      </c>
      <c r="U748" s="331">
        <v>-1</v>
      </c>
      <c r="V748" s="331">
        <f t="shared" si="110"/>
        <v>0</v>
      </c>
      <c r="W748" s="331">
        <f t="shared" si="111"/>
        <v>1.6926541320705001E-2</v>
      </c>
      <c r="X748" s="331">
        <f t="shared" si="112"/>
        <v>1.957104347358312E-2</v>
      </c>
      <c r="Y748" s="331">
        <f t="shared" si="113"/>
        <v>1.9468990390192013E-2</v>
      </c>
      <c r="Z748" s="331">
        <f t="shared" si="114"/>
        <v>1.957104347358312E-2</v>
      </c>
      <c r="AA748" s="331">
        <f t="shared" si="115"/>
        <v>0</v>
      </c>
      <c r="AB748" s="331">
        <f t="shared" si="116"/>
        <v>0</v>
      </c>
      <c r="AC748" s="331">
        <f t="shared" si="117"/>
        <v>0</v>
      </c>
      <c r="AD748" s="331">
        <f t="shared" si="118"/>
        <v>0</v>
      </c>
      <c r="AE748" s="468">
        <f t="shared" si="119"/>
        <v>0</v>
      </c>
    </row>
    <row r="749" spans="1:31" x14ac:dyDescent="0.25">
      <c r="A749" s="11">
        <v>2275050011</v>
      </c>
      <c r="B749" s="4" t="s">
        <v>251</v>
      </c>
      <c r="C749" s="4" t="s">
        <v>247</v>
      </c>
      <c r="D749" s="9" t="s">
        <v>27</v>
      </c>
      <c r="E749" s="9">
        <v>2007</v>
      </c>
      <c r="F749" s="9">
        <v>66</v>
      </c>
      <c r="G749" s="9" t="s">
        <v>146</v>
      </c>
      <c r="H749" s="9" t="s">
        <v>134</v>
      </c>
      <c r="I749" s="9" t="s">
        <v>42</v>
      </c>
      <c r="J749" s="9" t="s">
        <v>129</v>
      </c>
      <c r="K749" s="9" t="s">
        <v>32</v>
      </c>
      <c r="L749" s="331">
        <v>-1</v>
      </c>
      <c r="M749" s="331">
        <v>-1</v>
      </c>
      <c r="N749" s="331">
        <v>-1</v>
      </c>
      <c r="O749" s="331">
        <v>-1</v>
      </c>
      <c r="P749" s="331">
        <v>-1</v>
      </c>
      <c r="Q749" s="331">
        <v>-1</v>
      </c>
      <c r="R749" s="331">
        <v>-1</v>
      </c>
      <c r="S749" s="331">
        <v>-1</v>
      </c>
      <c r="T749" s="331">
        <v>-1</v>
      </c>
      <c r="U749" s="331">
        <v>-1</v>
      </c>
      <c r="V749" s="331">
        <f t="shared" si="110"/>
        <v>0</v>
      </c>
      <c r="W749" s="331">
        <f t="shared" si="111"/>
        <v>0</v>
      </c>
      <c r="X749" s="331">
        <f t="shared" si="112"/>
        <v>0</v>
      </c>
      <c r="Y749" s="331">
        <f t="shared" si="113"/>
        <v>0</v>
      </c>
      <c r="Z749" s="331">
        <f t="shared" si="114"/>
        <v>0</v>
      </c>
      <c r="AA749" s="331">
        <f t="shared" si="115"/>
        <v>0</v>
      </c>
      <c r="AB749" s="331">
        <f t="shared" si="116"/>
        <v>0</v>
      </c>
      <c r="AC749" s="331">
        <f t="shared" si="117"/>
        <v>0</v>
      </c>
      <c r="AD749" s="331">
        <f t="shared" si="118"/>
        <v>0</v>
      </c>
      <c r="AE749" s="468">
        <f t="shared" si="119"/>
        <v>0</v>
      </c>
    </row>
    <row r="750" spans="1:31" x14ac:dyDescent="0.25">
      <c r="A750" s="11" t="s">
        <v>250</v>
      </c>
      <c r="B750" s="4" t="s">
        <v>251</v>
      </c>
      <c r="C750" s="4" t="s">
        <v>245</v>
      </c>
      <c r="D750" s="9" t="s">
        <v>27</v>
      </c>
      <c r="E750" s="9">
        <v>2007</v>
      </c>
      <c r="F750" s="9">
        <v>67</v>
      </c>
      <c r="G750" s="9" t="s">
        <v>108</v>
      </c>
      <c r="H750" s="9" t="s">
        <v>109</v>
      </c>
      <c r="I750" s="9" t="s">
        <v>42</v>
      </c>
      <c r="J750" s="9" t="s">
        <v>107</v>
      </c>
      <c r="K750" s="9" t="s">
        <v>32</v>
      </c>
      <c r="L750" s="331">
        <v>-1</v>
      </c>
      <c r="M750" s="331">
        <v>-1</v>
      </c>
      <c r="N750" s="331">
        <v>-1</v>
      </c>
      <c r="O750" s="331">
        <v>-1</v>
      </c>
      <c r="P750" s="331">
        <v>-1</v>
      </c>
      <c r="Q750" s="331">
        <v>-1</v>
      </c>
      <c r="R750" s="331">
        <v>-1</v>
      </c>
      <c r="S750" s="331">
        <v>-1</v>
      </c>
      <c r="T750" s="331">
        <v>-1</v>
      </c>
      <c r="U750" s="331">
        <v>-1</v>
      </c>
      <c r="V750" s="331">
        <f t="shared" si="110"/>
        <v>0</v>
      </c>
      <c r="W750" s="331">
        <f t="shared" si="111"/>
        <v>0</v>
      </c>
      <c r="X750" s="331">
        <f t="shared" si="112"/>
        <v>0</v>
      </c>
      <c r="Y750" s="331">
        <f t="shared" si="113"/>
        <v>0</v>
      </c>
      <c r="Z750" s="331">
        <f t="shared" si="114"/>
        <v>0</v>
      </c>
      <c r="AA750" s="331">
        <f t="shared" si="115"/>
        <v>0</v>
      </c>
      <c r="AB750" s="331">
        <f t="shared" si="116"/>
        <v>0</v>
      </c>
      <c r="AC750" s="331">
        <f t="shared" si="117"/>
        <v>0</v>
      </c>
      <c r="AD750" s="331">
        <f t="shared" si="118"/>
        <v>0</v>
      </c>
      <c r="AE750" s="468">
        <f t="shared" si="119"/>
        <v>0</v>
      </c>
    </row>
    <row r="751" spans="1:31" x14ac:dyDescent="0.25">
      <c r="A751" s="11" t="s">
        <v>250</v>
      </c>
      <c r="B751" s="4" t="s">
        <v>251</v>
      </c>
      <c r="C751" s="4" t="s">
        <v>245</v>
      </c>
      <c r="D751" s="9" t="s">
        <v>27</v>
      </c>
      <c r="E751" s="9">
        <v>2007</v>
      </c>
      <c r="F751" s="9">
        <v>68</v>
      </c>
      <c r="G751" s="9" t="s">
        <v>108</v>
      </c>
      <c r="H751" s="9" t="s">
        <v>109</v>
      </c>
      <c r="I751" s="9" t="s">
        <v>30</v>
      </c>
      <c r="J751" s="9" t="s">
        <v>107</v>
      </c>
      <c r="K751" s="9" t="s">
        <v>32</v>
      </c>
      <c r="L751" s="331">
        <v>-1</v>
      </c>
      <c r="M751" s="331">
        <v>-1</v>
      </c>
      <c r="N751" s="331">
        <v>-1</v>
      </c>
      <c r="O751" s="331">
        <v>-1</v>
      </c>
      <c r="P751" s="331">
        <v>-1</v>
      </c>
      <c r="Q751" s="331">
        <v>-1</v>
      </c>
      <c r="R751" s="331">
        <v>-1</v>
      </c>
      <c r="S751" s="331">
        <v>-1</v>
      </c>
      <c r="T751" s="331">
        <v>-1</v>
      </c>
      <c r="U751" s="331">
        <v>-1</v>
      </c>
      <c r="V751" s="331">
        <f t="shared" si="110"/>
        <v>0</v>
      </c>
      <c r="W751" s="331">
        <f t="shared" si="111"/>
        <v>0</v>
      </c>
      <c r="X751" s="331">
        <f t="shared" si="112"/>
        <v>0</v>
      </c>
      <c r="Y751" s="331">
        <f t="shared" si="113"/>
        <v>0</v>
      </c>
      <c r="Z751" s="331">
        <f t="shared" si="114"/>
        <v>0</v>
      </c>
      <c r="AA751" s="331">
        <f t="shared" si="115"/>
        <v>0</v>
      </c>
      <c r="AB751" s="331">
        <f t="shared" si="116"/>
        <v>0</v>
      </c>
      <c r="AC751" s="331">
        <f t="shared" si="117"/>
        <v>0</v>
      </c>
      <c r="AD751" s="331">
        <f t="shared" si="118"/>
        <v>0</v>
      </c>
      <c r="AE751" s="468">
        <f t="shared" si="119"/>
        <v>0</v>
      </c>
    </row>
    <row r="752" spans="1:31" x14ac:dyDescent="0.25">
      <c r="A752" s="11" t="s">
        <v>250</v>
      </c>
      <c r="B752" s="4" t="s">
        <v>251</v>
      </c>
      <c r="C752" s="4" t="s">
        <v>245</v>
      </c>
      <c r="D752" s="9" t="s">
        <v>27</v>
      </c>
      <c r="E752" s="9">
        <v>2007</v>
      </c>
      <c r="F752" s="9">
        <v>69</v>
      </c>
      <c r="G752" s="9" t="s">
        <v>126</v>
      </c>
      <c r="H752" s="9" t="s">
        <v>51</v>
      </c>
      <c r="I752" s="9" t="s">
        <v>42</v>
      </c>
      <c r="J752" s="9" t="s">
        <v>31</v>
      </c>
      <c r="K752" s="9" t="s">
        <v>32</v>
      </c>
      <c r="L752" s="331">
        <v>-1</v>
      </c>
      <c r="M752" s="331">
        <v>1.5400799999999999</v>
      </c>
      <c r="N752" s="331">
        <v>1.7806930000000001</v>
      </c>
      <c r="O752" s="331">
        <v>1.7714080000000001</v>
      </c>
      <c r="P752" s="331">
        <v>1.7806930000000001</v>
      </c>
      <c r="Q752" s="331">
        <v>-1</v>
      </c>
      <c r="R752" s="331">
        <v>-1</v>
      </c>
      <c r="S752" s="331">
        <v>-1</v>
      </c>
      <c r="T752" s="331">
        <v>-1</v>
      </c>
      <c r="U752" s="331">
        <v>-1</v>
      </c>
      <c r="V752" s="331">
        <f t="shared" si="110"/>
        <v>0</v>
      </c>
      <c r="W752" s="331">
        <f t="shared" si="111"/>
        <v>1.6976476023047996E-3</v>
      </c>
      <c r="X752" s="331">
        <f t="shared" si="112"/>
        <v>1.96287803353783E-3</v>
      </c>
      <c r="Y752" s="331">
        <f t="shared" si="113"/>
        <v>1.9526430730244799E-3</v>
      </c>
      <c r="Z752" s="331">
        <f t="shared" si="114"/>
        <v>1.96287803353783E-3</v>
      </c>
      <c r="AA752" s="331">
        <f t="shared" si="115"/>
        <v>0</v>
      </c>
      <c r="AB752" s="331">
        <f t="shared" si="116"/>
        <v>0</v>
      </c>
      <c r="AC752" s="331">
        <f t="shared" si="117"/>
        <v>0</v>
      </c>
      <c r="AD752" s="331">
        <f t="shared" si="118"/>
        <v>0</v>
      </c>
      <c r="AE752" s="468">
        <f t="shared" si="119"/>
        <v>0</v>
      </c>
    </row>
    <row r="753" spans="1:31" x14ac:dyDescent="0.25">
      <c r="A753" s="11">
        <v>2275050011</v>
      </c>
      <c r="B753" s="4" t="s">
        <v>251</v>
      </c>
      <c r="C753" s="4" t="s">
        <v>247</v>
      </c>
      <c r="D753" s="9" t="s">
        <v>27</v>
      </c>
      <c r="E753" s="9">
        <v>2007</v>
      </c>
      <c r="F753" s="9">
        <v>70</v>
      </c>
      <c r="G753" s="9" t="s">
        <v>147</v>
      </c>
      <c r="H753" s="9" t="s">
        <v>148</v>
      </c>
      <c r="I753" s="9" t="s">
        <v>42</v>
      </c>
      <c r="J753" s="9" t="s">
        <v>129</v>
      </c>
      <c r="K753" s="9" t="s">
        <v>32</v>
      </c>
      <c r="L753" s="331">
        <v>-1</v>
      </c>
      <c r="M753" s="331">
        <v>-1</v>
      </c>
      <c r="N753" s="331">
        <v>-1</v>
      </c>
      <c r="O753" s="331">
        <v>-1</v>
      </c>
      <c r="P753" s="331">
        <v>-1</v>
      </c>
      <c r="Q753" s="331">
        <v>-1</v>
      </c>
      <c r="R753" s="331">
        <v>-1</v>
      </c>
      <c r="S753" s="331">
        <v>-1</v>
      </c>
      <c r="T753" s="331">
        <v>-1</v>
      </c>
      <c r="U753" s="331">
        <v>-1</v>
      </c>
      <c r="V753" s="331">
        <f t="shared" si="110"/>
        <v>0</v>
      </c>
      <c r="W753" s="331">
        <f t="shared" si="111"/>
        <v>0</v>
      </c>
      <c r="X753" s="331">
        <f t="shared" si="112"/>
        <v>0</v>
      </c>
      <c r="Y753" s="331">
        <f t="shared" si="113"/>
        <v>0</v>
      </c>
      <c r="Z753" s="331">
        <f t="shared" si="114"/>
        <v>0</v>
      </c>
      <c r="AA753" s="331">
        <f t="shared" si="115"/>
        <v>0</v>
      </c>
      <c r="AB753" s="331">
        <f t="shared" si="116"/>
        <v>0</v>
      </c>
      <c r="AC753" s="331">
        <f t="shared" si="117"/>
        <v>0</v>
      </c>
      <c r="AD753" s="331">
        <f t="shared" si="118"/>
        <v>0</v>
      </c>
      <c r="AE753" s="468">
        <f t="shared" si="119"/>
        <v>0</v>
      </c>
    </row>
    <row r="754" spans="1:31" x14ac:dyDescent="0.25">
      <c r="A754" s="11" t="s">
        <v>250</v>
      </c>
      <c r="B754" s="4" t="s">
        <v>251</v>
      </c>
      <c r="C754" s="4" t="s">
        <v>245</v>
      </c>
      <c r="D754" s="9" t="s">
        <v>27</v>
      </c>
      <c r="E754" s="9">
        <v>2007</v>
      </c>
      <c r="F754" s="9">
        <v>71</v>
      </c>
      <c r="G754" s="9" t="s">
        <v>195</v>
      </c>
      <c r="H754" s="9" t="s">
        <v>180</v>
      </c>
      <c r="I754" s="9" t="s">
        <v>42</v>
      </c>
      <c r="J754" s="9" t="s">
        <v>107</v>
      </c>
      <c r="K754" s="9" t="s">
        <v>32</v>
      </c>
      <c r="L754" s="331">
        <v>-1</v>
      </c>
      <c r="M754" s="331">
        <v>-1</v>
      </c>
      <c r="N754" s="331">
        <v>-1</v>
      </c>
      <c r="O754" s="331">
        <v>-1</v>
      </c>
      <c r="P754" s="331">
        <v>-1</v>
      </c>
      <c r="Q754" s="331">
        <v>-1</v>
      </c>
      <c r="R754" s="331">
        <v>-1</v>
      </c>
      <c r="S754" s="331">
        <v>-1</v>
      </c>
      <c r="T754" s="331">
        <v>-1</v>
      </c>
      <c r="U754" s="331">
        <v>-1</v>
      </c>
      <c r="V754" s="331">
        <f t="shared" si="110"/>
        <v>0</v>
      </c>
      <c r="W754" s="331">
        <f t="shared" si="111"/>
        <v>0</v>
      </c>
      <c r="X754" s="331">
        <f t="shared" si="112"/>
        <v>0</v>
      </c>
      <c r="Y754" s="331">
        <f t="shared" si="113"/>
        <v>0</v>
      </c>
      <c r="Z754" s="331">
        <f t="shared" si="114"/>
        <v>0</v>
      </c>
      <c r="AA754" s="331">
        <f t="shared" si="115"/>
        <v>0</v>
      </c>
      <c r="AB754" s="331">
        <f t="shared" si="116"/>
        <v>0</v>
      </c>
      <c r="AC754" s="331">
        <f t="shared" si="117"/>
        <v>0</v>
      </c>
      <c r="AD754" s="331">
        <f t="shared" si="118"/>
        <v>0</v>
      </c>
      <c r="AE754" s="468">
        <f t="shared" si="119"/>
        <v>0</v>
      </c>
    </row>
    <row r="755" spans="1:31" x14ac:dyDescent="0.25">
      <c r="A755" s="11" t="s">
        <v>250</v>
      </c>
      <c r="B755" s="4" t="s">
        <v>251</v>
      </c>
      <c r="C755" s="4" t="s">
        <v>245</v>
      </c>
      <c r="D755" s="9" t="s">
        <v>27</v>
      </c>
      <c r="E755" s="9">
        <v>2007</v>
      </c>
      <c r="F755" s="9">
        <v>72</v>
      </c>
      <c r="G755" s="9" t="s">
        <v>173</v>
      </c>
      <c r="H755" s="9" t="s">
        <v>174</v>
      </c>
      <c r="I755" s="9" t="s">
        <v>42</v>
      </c>
      <c r="J755" s="9" t="s">
        <v>107</v>
      </c>
      <c r="K755" s="9" t="s">
        <v>32</v>
      </c>
      <c r="L755" s="331">
        <v>-1</v>
      </c>
      <c r="M755" s="331">
        <v>-1</v>
      </c>
      <c r="N755" s="331">
        <v>-1</v>
      </c>
      <c r="O755" s="331">
        <v>-1</v>
      </c>
      <c r="P755" s="331">
        <v>-1</v>
      </c>
      <c r="Q755" s="331">
        <v>-1</v>
      </c>
      <c r="R755" s="331">
        <v>-1</v>
      </c>
      <c r="S755" s="331">
        <v>-1</v>
      </c>
      <c r="T755" s="331">
        <v>-1</v>
      </c>
      <c r="U755" s="331">
        <v>-1</v>
      </c>
      <c r="V755" s="331">
        <f t="shared" si="110"/>
        <v>0</v>
      </c>
      <c r="W755" s="331">
        <f t="shared" si="111"/>
        <v>0</v>
      </c>
      <c r="X755" s="331">
        <f t="shared" si="112"/>
        <v>0</v>
      </c>
      <c r="Y755" s="331">
        <f t="shared" si="113"/>
        <v>0</v>
      </c>
      <c r="Z755" s="331">
        <f t="shared" si="114"/>
        <v>0</v>
      </c>
      <c r="AA755" s="331">
        <f t="shared" si="115"/>
        <v>0</v>
      </c>
      <c r="AB755" s="331">
        <f t="shared" si="116"/>
        <v>0</v>
      </c>
      <c r="AC755" s="331">
        <f t="shared" si="117"/>
        <v>0</v>
      </c>
      <c r="AD755" s="331">
        <f t="shared" si="118"/>
        <v>0</v>
      </c>
      <c r="AE755" s="468">
        <f t="shared" si="119"/>
        <v>0</v>
      </c>
    </row>
    <row r="756" spans="1:31" x14ac:dyDescent="0.25">
      <c r="A756" s="11">
        <v>2275050011</v>
      </c>
      <c r="B756" s="4" t="s">
        <v>251</v>
      </c>
      <c r="C756" s="4" t="s">
        <v>247</v>
      </c>
      <c r="D756" s="9" t="s">
        <v>27</v>
      </c>
      <c r="E756" s="9">
        <v>2007</v>
      </c>
      <c r="F756" s="9">
        <v>73</v>
      </c>
      <c r="G756" s="9" t="s">
        <v>566</v>
      </c>
      <c r="H756" s="9" t="s">
        <v>116</v>
      </c>
      <c r="I756" s="9" t="s">
        <v>42</v>
      </c>
      <c r="J756" s="9" t="s">
        <v>129</v>
      </c>
      <c r="K756" s="9" t="s">
        <v>32</v>
      </c>
      <c r="L756" s="331">
        <v>-1</v>
      </c>
      <c r="M756" s="331">
        <v>-1</v>
      </c>
      <c r="N756" s="331">
        <v>-1</v>
      </c>
      <c r="O756" s="331">
        <v>-1</v>
      </c>
      <c r="P756" s="331">
        <v>-1</v>
      </c>
      <c r="Q756" s="331">
        <v>-1</v>
      </c>
      <c r="R756" s="331">
        <v>-1</v>
      </c>
      <c r="S756" s="331">
        <v>-1</v>
      </c>
      <c r="T756" s="331">
        <v>-1</v>
      </c>
      <c r="U756" s="331">
        <v>-1</v>
      </c>
      <c r="V756" s="331">
        <f t="shared" si="110"/>
        <v>0</v>
      </c>
      <c r="W756" s="331">
        <f t="shared" si="111"/>
        <v>0</v>
      </c>
      <c r="X756" s="331">
        <f t="shared" si="112"/>
        <v>0</v>
      </c>
      <c r="Y756" s="331">
        <f t="shared" si="113"/>
        <v>0</v>
      </c>
      <c r="Z756" s="331">
        <f t="shared" si="114"/>
        <v>0</v>
      </c>
      <c r="AA756" s="331">
        <f t="shared" si="115"/>
        <v>0</v>
      </c>
      <c r="AB756" s="331">
        <f t="shared" si="116"/>
        <v>0</v>
      </c>
      <c r="AC756" s="331">
        <f t="shared" si="117"/>
        <v>0</v>
      </c>
      <c r="AD756" s="331">
        <f t="shared" si="118"/>
        <v>0</v>
      </c>
      <c r="AE756" s="468">
        <f t="shared" si="119"/>
        <v>0</v>
      </c>
    </row>
    <row r="757" spans="1:31" x14ac:dyDescent="0.25">
      <c r="A757" s="11">
        <v>2275050011</v>
      </c>
      <c r="B757" s="4" t="s">
        <v>251</v>
      </c>
      <c r="C757" s="4" t="s">
        <v>247</v>
      </c>
      <c r="D757" s="9" t="s">
        <v>27</v>
      </c>
      <c r="E757" s="9">
        <v>2007</v>
      </c>
      <c r="F757" s="9">
        <v>74</v>
      </c>
      <c r="G757" s="9" t="s">
        <v>566</v>
      </c>
      <c r="H757" s="9" t="s">
        <v>116</v>
      </c>
      <c r="I757" s="9" t="s">
        <v>30</v>
      </c>
      <c r="J757" s="9" t="s">
        <v>129</v>
      </c>
      <c r="K757" s="9" t="s">
        <v>32</v>
      </c>
      <c r="L757" s="331">
        <v>-1</v>
      </c>
      <c r="M757" s="331">
        <v>-1</v>
      </c>
      <c r="N757" s="331">
        <v>-1</v>
      </c>
      <c r="O757" s="331">
        <v>-1</v>
      </c>
      <c r="P757" s="331">
        <v>-1</v>
      </c>
      <c r="Q757" s="331">
        <v>-1</v>
      </c>
      <c r="R757" s="331">
        <v>-1</v>
      </c>
      <c r="S757" s="331">
        <v>-1</v>
      </c>
      <c r="T757" s="331">
        <v>-1</v>
      </c>
      <c r="U757" s="331">
        <v>-1</v>
      </c>
      <c r="V757" s="331">
        <f t="shared" si="110"/>
        <v>0</v>
      </c>
      <c r="W757" s="331">
        <f t="shared" si="111"/>
        <v>0</v>
      </c>
      <c r="X757" s="331">
        <f t="shared" si="112"/>
        <v>0</v>
      </c>
      <c r="Y757" s="331">
        <f t="shared" si="113"/>
        <v>0</v>
      </c>
      <c r="Z757" s="331">
        <f t="shared" si="114"/>
        <v>0</v>
      </c>
      <c r="AA757" s="331">
        <f t="shared" si="115"/>
        <v>0</v>
      </c>
      <c r="AB757" s="331">
        <f t="shared" si="116"/>
        <v>0</v>
      </c>
      <c r="AC757" s="331">
        <f t="shared" si="117"/>
        <v>0</v>
      </c>
      <c r="AD757" s="331">
        <f t="shared" si="118"/>
        <v>0</v>
      </c>
      <c r="AE757" s="468">
        <f t="shared" si="119"/>
        <v>0</v>
      </c>
    </row>
    <row r="758" spans="1:31" x14ac:dyDescent="0.25">
      <c r="A758" s="11">
        <v>2275050011</v>
      </c>
      <c r="B758" s="4" t="s">
        <v>251</v>
      </c>
      <c r="C758" s="4" t="s">
        <v>247</v>
      </c>
      <c r="D758" s="9" t="s">
        <v>27</v>
      </c>
      <c r="E758" s="9">
        <v>2007</v>
      </c>
      <c r="F758" s="9">
        <v>75</v>
      </c>
      <c r="G758" s="9" t="s">
        <v>159</v>
      </c>
      <c r="H758" s="9" t="s">
        <v>116</v>
      </c>
      <c r="I758" s="9" t="s">
        <v>42</v>
      </c>
      <c r="J758" s="9" t="s">
        <v>129</v>
      </c>
      <c r="K758" s="9" t="s">
        <v>32</v>
      </c>
      <c r="L758" s="331">
        <v>-1</v>
      </c>
      <c r="M758" s="331">
        <v>-1</v>
      </c>
      <c r="N758" s="331">
        <v>-1</v>
      </c>
      <c r="O758" s="331">
        <v>-1</v>
      </c>
      <c r="P758" s="331">
        <v>-1</v>
      </c>
      <c r="Q758" s="331">
        <v>-1</v>
      </c>
      <c r="R758" s="331">
        <v>-1</v>
      </c>
      <c r="S758" s="331">
        <v>-1</v>
      </c>
      <c r="T758" s="331">
        <v>-1</v>
      </c>
      <c r="U758" s="331">
        <v>-1</v>
      </c>
      <c r="V758" s="331">
        <f t="shared" si="110"/>
        <v>0</v>
      </c>
      <c r="W758" s="331">
        <f t="shared" si="111"/>
        <v>0</v>
      </c>
      <c r="X758" s="331">
        <f t="shared" si="112"/>
        <v>0</v>
      </c>
      <c r="Y758" s="331">
        <f t="shared" si="113"/>
        <v>0</v>
      </c>
      <c r="Z758" s="331">
        <f t="shared" si="114"/>
        <v>0</v>
      </c>
      <c r="AA758" s="331">
        <f t="shared" si="115"/>
        <v>0</v>
      </c>
      <c r="AB758" s="331">
        <f t="shared" si="116"/>
        <v>0</v>
      </c>
      <c r="AC758" s="331">
        <f t="shared" si="117"/>
        <v>0</v>
      </c>
      <c r="AD758" s="331">
        <f t="shared" si="118"/>
        <v>0</v>
      </c>
      <c r="AE758" s="468">
        <f t="shared" si="119"/>
        <v>0</v>
      </c>
    </row>
    <row r="759" spans="1:31" x14ac:dyDescent="0.25">
      <c r="A759" s="11">
        <v>2275050011</v>
      </c>
      <c r="B759" s="4" t="s">
        <v>251</v>
      </c>
      <c r="C759" s="4" t="s">
        <v>247</v>
      </c>
      <c r="D759" s="9" t="s">
        <v>27</v>
      </c>
      <c r="E759" s="9">
        <v>2007</v>
      </c>
      <c r="F759" s="9">
        <v>76</v>
      </c>
      <c r="G759" s="9" t="s">
        <v>545</v>
      </c>
      <c r="H759" s="9" t="s">
        <v>116</v>
      </c>
      <c r="I759" s="9" t="s">
        <v>42</v>
      </c>
      <c r="J759" s="9" t="s">
        <v>129</v>
      </c>
      <c r="K759" s="9" t="s">
        <v>32</v>
      </c>
      <c r="L759" s="331">
        <v>-1</v>
      </c>
      <c r="M759" s="331">
        <v>-1</v>
      </c>
      <c r="N759" s="331">
        <v>-1</v>
      </c>
      <c r="O759" s="331">
        <v>-1</v>
      </c>
      <c r="P759" s="331">
        <v>-1</v>
      </c>
      <c r="Q759" s="331">
        <v>-1</v>
      </c>
      <c r="R759" s="331">
        <v>-1</v>
      </c>
      <c r="S759" s="331">
        <v>-1</v>
      </c>
      <c r="T759" s="331">
        <v>-1</v>
      </c>
      <c r="U759" s="331">
        <v>-1</v>
      </c>
      <c r="V759" s="331">
        <f t="shared" si="110"/>
        <v>0</v>
      </c>
      <c r="W759" s="331">
        <f t="shared" si="111"/>
        <v>0</v>
      </c>
      <c r="X759" s="331">
        <f t="shared" si="112"/>
        <v>0</v>
      </c>
      <c r="Y759" s="331">
        <f t="shared" si="113"/>
        <v>0</v>
      </c>
      <c r="Z759" s="331">
        <f t="shared" si="114"/>
        <v>0</v>
      </c>
      <c r="AA759" s="331">
        <f t="shared" si="115"/>
        <v>0</v>
      </c>
      <c r="AB759" s="331">
        <f t="shared" si="116"/>
        <v>0</v>
      </c>
      <c r="AC759" s="331">
        <f t="shared" si="117"/>
        <v>0</v>
      </c>
      <c r="AD759" s="331">
        <f t="shared" si="118"/>
        <v>0</v>
      </c>
      <c r="AE759" s="468">
        <f t="shared" si="119"/>
        <v>0</v>
      </c>
    </row>
    <row r="760" spans="1:31" x14ac:dyDescent="0.25">
      <c r="A760" s="11">
        <v>2275050011</v>
      </c>
      <c r="B760" s="4" t="s">
        <v>251</v>
      </c>
      <c r="C760" s="4" t="s">
        <v>247</v>
      </c>
      <c r="D760" s="9" t="s">
        <v>27</v>
      </c>
      <c r="E760" s="9">
        <v>2007</v>
      </c>
      <c r="F760" s="9">
        <v>77</v>
      </c>
      <c r="G760" s="9" t="s">
        <v>149</v>
      </c>
      <c r="H760" s="9" t="s">
        <v>113</v>
      </c>
      <c r="I760" s="9" t="s">
        <v>42</v>
      </c>
      <c r="J760" s="9" t="s">
        <v>129</v>
      </c>
      <c r="K760" s="9" t="s">
        <v>32</v>
      </c>
      <c r="L760" s="331">
        <v>-1</v>
      </c>
      <c r="M760" s="331">
        <v>-1</v>
      </c>
      <c r="N760" s="331">
        <v>-1</v>
      </c>
      <c r="O760" s="331">
        <v>-1</v>
      </c>
      <c r="P760" s="331">
        <v>-1</v>
      </c>
      <c r="Q760" s="331">
        <v>-1</v>
      </c>
      <c r="R760" s="331">
        <v>-1</v>
      </c>
      <c r="S760" s="331">
        <v>-1</v>
      </c>
      <c r="T760" s="331">
        <v>-1</v>
      </c>
      <c r="U760" s="331">
        <v>-1</v>
      </c>
      <c r="V760" s="331">
        <f t="shared" si="110"/>
        <v>0</v>
      </c>
      <c r="W760" s="331">
        <f t="shared" si="111"/>
        <v>0</v>
      </c>
      <c r="X760" s="331">
        <f t="shared" si="112"/>
        <v>0</v>
      </c>
      <c r="Y760" s="331">
        <f t="shared" si="113"/>
        <v>0</v>
      </c>
      <c r="Z760" s="331">
        <f t="shared" si="114"/>
        <v>0</v>
      </c>
      <c r="AA760" s="331">
        <f t="shared" si="115"/>
        <v>0</v>
      </c>
      <c r="AB760" s="331">
        <f t="shared" si="116"/>
        <v>0</v>
      </c>
      <c r="AC760" s="331">
        <f t="shared" si="117"/>
        <v>0</v>
      </c>
      <c r="AD760" s="331">
        <f t="shared" si="118"/>
        <v>0</v>
      </c>
      <c r="AE760" s="468">
        <f t="shared" si="119"/>
        <v>0</v>
      </c>
    </row>
    <row r="761" spans="1:31" x14ac:dyDescent="0.25">
      <c r="A761" s="11">
        <v>2275050011</v>
      </c>
      <c r="B761" s="4" t="s">
        <v>251</v>
      </c>
      <c r="C761" s="4" t="s">
        <v>247</v>
      </c>
      <c r="D761" s="9" t="s">
        <v>27</v>
      </c>
      <c r="E761" s="9">
        <v>2007</v>
      </c>
      <c r="F761" s="9">
        <v>78</v>
      </c>
      <c r="G761" s="9" t="s">
        <v>149</v>
      </c>
      <c r="H761" s="9" t="s">
        <v>113</v>
      </c>
      <c r="I761" s="9" t="s">
        <v>30</v>
      </c>
      <c r="J761" s="9" t="s">
        <v>129</v>
      </c>
      <c r="K761" s="9" t="s">
        <v>32</v>
      </c>
      <c r="L761" s="331">
        <v>-1</v>
      </c>
      <c r="M761" s="331">
        <v>-1</v>
      </c>
      <c r="N761" s="331">
        <v>-1</v>
      </c>
      <c r="O761" s="331">
        <v>-1</v>
      </c>
      <c r="P761" s="331">
        <v>-1</v>
      </c>
      <c r="Q761" s="331">
        <v>-1</v>
      </c>
      <c r="R761" s="331">
        <v>-1</v>
      </c>
      <c r="S761" s="331">
        <v>-1</v>
      </c>
      <c r="T761" s="331">
        <v>-1</v>
      </c>
      <c r="U761" s="331">
        <v>-1</v>
      </c>
      <c r="V761" s="331">
        <f t="shared" si="110"/>
        <v>0</v>
      </c>
      <c r="W761" s="331">
        <f t="shared" si="111"/>
        <v>0</v>
      </c>
      <c r="X761" s="331">
        <f t="shared" si="112"/>
        <v>0</v>
      </c>
      <c r="Y761" s="331">
        <f t="shared" si="113"/>
        <v>0</v>
      </c>
      <c r="Z761" s="331">
        <f t="shared" si="114"/>
        <v>0</v>
      </c>
      <c r="AA761" s="331">
        <f t="shared" si="115"/>
        <v>0</v>
      </c>
      <c r="AB761" s="331">
        <f t="shared" si="116"/>
        <v>0</v>
      </c>
      <c r="AC761" s="331">
        <f t="shared" si="117"/>
        <v>0</v>
      </c>
      <c r="AD761" s="331">
        <f t="shared" si="118"/>
        <v>0</v>
      </c>
      <c r="AE761" s="468">
        <f t="shared" si="119"/>
        <v>0</v>
      </c>
    </row>
    <row r="762" spans="1:31" x14ac:dyDescent="0.25">
      <c r="A762" s="11">
        <v>2275050011</v>
      </c>
      <c r="B762" s="4" t="s">
        <v>251</v>
      </c>
      <c r="C762" s="4" t="s">
        <v>247</v>
      </c>
      <c r="D762" s="9" t="s">
        <v>27</v>
      </c>
      <c r="E762" s="9">
        <v>2007</v>
      </c>
      <c r="F762" s="9">
        <v>79</v>
      </c>
      <c r="G762" s="9" t="s">
        <v>149</v>
      </c>
      <c r="H762" s="9" t="s">
        <v>113</v>
      </c>
      <c r="I762" s="9" t="s">
        <v>99</v>
      </c>
      <c r="J762" s="9" t="s">
        <v>129</v>
      </c>
      <c r="K762" s="9" t="s">
        <v>32</v>
      </c>
      <c r="L762" s="331">
        <v>-1</v>
      </c>
      <c r="M762" s="331">
        <v>-1</v>
      </c>
      <c r="N762" s="331">
        <v>-1</v>
      </c>
      <c r="O762" s="331">
        <v>-1</v>
      </c>
      <c r="P762" s="331">
        <v>-1</v>
      </c>
      <c r="Q762" s="331">
        <v>-1</v>
      </c>
      <c r="R762" s="331">
        <v>-1</v>
      </c>
      <c r="S762" s="331">
        <v>-1</v>
      </c>
      <c r="T762" s="331">
        <v>-1</v>
      </c>
      <c r="U762" s="331">
        <v>-1</v>
      </c>
      <c r="V762" s="331">
        <f t="shared" si="110"/>
        <v>0</v>
      </c>
      <c r="W762" s="331">
        <f t="shared" si="111"/>
        <v>0</v>
      </c>
      <c r="X762" s="331">
        <f t="shared" si="112"/>
        <v>0</v>
      </c>
      <c r="Y762" s="331">
        <f t="shared" si="113"/>
        <v>0</v>
      </c>
      <c r="Z762" s="331">
        <f t="shared" si="114"/>
        <v>0</v>
      </c>
      <c r="AA762" s="331">
        <f t="shared" si="115"/>
        <v>0</v>
      </c>
      <c r="AB762" s="331">
        <f t="shared" si="116"/>
        <v>0</v>
      </c>
      <c r="AC762" s="331">
        <f t="shared" si="117"/>
        <v>0</v>
      </c>
      <c r="AD762" s="331">
        <f t="shared" si="118"/>
        <v>0</v>
      </c>
      <c r="AE762" s="468">
        <f t="shared" si="119"/>
        <v>0</v>
      </c>
    </row>
    <row r="763" spans="1:31" x14ac:dyDescent="0.25">
      <c r="A763" s="11">
        <v>2275050011</v>
      </c>
      <c r="B763" s="4" t="s">
        <v>251</v>
      </c>
      <c r="C763" s="4" t="s">
        <v>247</v>
      </c>
      <c r="D763" s="9" t="s">
        <v>27</v>
      </c>
      <c r="E763" s="9">
        <v>2007</v>
      </c>
      <c r="F763" s="9">
        <v>80</v>
      </c>
      <c r="G763" s="9" t="s">
        <v>149</v>
      </c>
      <c r="H763" s="9" t="s">
        <v>113</v>
      </c>
      <c r="I763" s="9" t="s">
        <v>120</v>
      </c>
      <c r="J763" s="9" t="s">
        <v>129</v>
      </c>
      <c r="K763" s="9" t="s">
        <v>32</v>
      </c>
      <c r="L763" s="331">
        <v>-1</v>
      </c>
      <c r="M763" s="331">
        <v>-1</v>
      </c>
      <c r="N763" s="331">
        <v>-1</v>
      </c>
      <c r="O763" s="331">
        <v>-1</v>
      </c>
      <c r="P763" s="331">
        <v>-1</v>
      </c>
      <c r="Q763" s="331">
        <v>-1</v>
      </c>
      <c r="R763" s="331">
        <v>-1</v>
      </c>
      <c r="S763" s="331">
        <v>-1</v>
      </c>
      <c r="T763" s="331">
        <v>-1</v>
      </c>
      <c r="U763" s="331">
        <v>-1</v>
      </c>
      <c r="V763" s="331">
        <f t="shared" si="110"/>
        <v>0</v>
      </c>
      <c r="W763" s="331">
        <f t="shared" si="111"/>
        <v>0</v>
      </c>
      <c r="X763" s="331">
        <f t="shared" si="112"/>
        <v>0</v>
      </c>
      <c r="Y763" s="331">
        <f t="shared" si="113"/>
        <v>0</v>
      </c>
      <c r="Z763" s="331">
        <f t="shared" si="114"/>
        <v>0</v>
      </c>
      <c r="AA763" s="331">
        <f t="shared" si="115"/>
        <v>0</v>
      </c>
      <c r="AB763" s="331">
        <f t="shared" si="116"/>
        <v>0</v>
      </c>
      <c r="AC763" s="331">
        <f t="shared" si="117"/>
        <v>0</v>
      </c>
      <c r="AD763" s="331">
        <f t="shared" si="118"/>
        <v>0</v>
      </c>
      <c r="AE763" s="468">
        <f t="shared" si="119"/>
        <v>0</v>
      </c>
    </row>
    <row r="764" spans="1:31" x14ac:dyDescent="0.25">
      <c r="A764" s="11">
        <v>2275050011</v>
      </c>
      <c r="B764" s="4" t="s">
        <v>251</v>
      </c>
      <c r="C764" s="4" t="s">
        <v>247</v>
      </c>
      <c r="D764" s="9" t="s">
        <v>27</v>
      </c>
      <c r="E764" s="9">
        <v>2007</v>
      </c>
      <c r="F764" s="9">
        <v>81</v>
      </c>
      <c r="G764" s="9" t="s">
        <v>149</v>
      </c>
      <c r="H764" s="9" t="s">
        <v>113</v>
      </c>
      <c r="I764" s="9" t="s">
        <v>121</v>
      </c>
      <c r="J764" s="9" t="s">
        <v>129</v>
      </c>
      <c r="K764" s="9" t="s">
        <v>32</v>
      </c>
      <c r="L764" s="331">
        <v>-1</v>
      </c>
      <c r="M764" s="331">
        <v>-1</v>
      </c>
      <c r="N764" s="331">
        <v>-1</v>
      </c>
      <c r="O764" s="331">
        <v>-1</v>
      </c>
      <c r="P764" s="331">
        <v>-1</v>
      </c>
      <c r="Q764" s="331">
        <v>-1</v>
      </c>
      <c r="R764" s="331">
        <v>-1</v>
      </c>
      <c r="S764" s="331">
        <v>-1</v>
      </c>
      <c r="T764" s="331">
        <v>-1</v>
      </c>
      <c r="U764" s="331">
        <v>-1</v>
      </c>
      <c r="V764" s="331">
        <f t="shared" si="110"/>
        <v>0</v>
      </c>
      <c r="W764" s="331">
        <f t="shared" si="111"/>
        <v>0</v>
      </c>
      <c r="X764" s="331">
        <f t="shared" si="112"/>
        <v>0</v>
      </c>
      <c r="Y764" s="331">
        <f t="shared" si="113"/>
        <v>0</v>
      </c>
      <c r="Z764" s="331">
        <f t="shared" si="114"/>
        <v>0</v>
      </c>
      <c r="AA764" s="331">
        <f t="shared" si="115"/>
        <v>0</v>
      </c>
      <c r="AB764" s="331">
        <f t="shared" si="116"/>
        <v>0</v>
      </c>
      <c r="AC764" s="331">
        <f t="shared" si="117"/>
        <v>0</v>
      </c>
      <c r="AD764" s="331">
        <f t="shared" si="118"/>
        <v>0</v>
      </c>
      <c r="AE764" s="468">
        <f t="shared" si="119"/>
        <v>0</v>
      </c>
    </row>
    <row r="765" spans="1:31" x14ac:dyDescent="0.25">
      <c r="A765" s="11">
        <v>2275050011</v>
      </c>
      <c r="B765" s="4" t="s">
        <v>251</v>
      </c>
      <c r="C765" s="4" t="s">
        <v>247</v>
      </c>
      <c r="D765" s="9" t="s">
        <v>27</v>
      </c>
      <c r="E765" s="9">
        <v>2007</v>
      </c>
      <c r="F765" s="9">
        <v>82</v>
      </c>
      <c r="G765" s="9" t="s">
        <v>149</v>
      </c>
      <c r="H765" s="9" t="s">
        <v>113</v>
      </c>
      <c r="I765" s="9" t="s">
        <v>124</v>
      </c>
      <c r="J765" s="9" t="s">
        <v>129</v>
      </c>
      <c r="K765" s="9" t="s">
        <v>32</v>
      </c>
      <c r="L765" s="331">
        <v>-1</v>
      </c>
      <c r="M765" s="331">
        <v>-1</v>
      </c>
      <c r="N765" s="331">
        <v>-1</v>
      </c>
      <c r="O765" s="331">
        <v>-1</v>
      </c>
      <c r="P765" s="331">
        <v>-1</v>
      </c>
      <c r="Q765" s="331">
        <v>-1</v>
      </c>
      <c r="R765" s="331">
        <v>-1</v>
      </c>
      <c r="S765" s="331">
        <v>-1</v>
      </c>
      <c r="T765" s="331">
        <v>-1</v>
      </c>
      <c r="U765" s="331">
        <v>-1</v>
      </c>
      <c r="V765" s="331">
        <f t="shared" si="110"/>
        <v>0</v>
      </c>
      <c r="W765" s="331">
        <f t="shared" si="111"/>
        <v>0</v>
      </c>
      <c r="X765" s="331">
        <f t="shared" si="112"/>
        <v>0</v>
      </c>
      <c r="Y765" s="331">
        <f t="shared" si="113"/>
        <v>0</v>
      </c>
      <c r="Z765" s="331">
        <f t="shared" si="114"/>
        <v>0</v>
      </c>
      <c r="AA765" s="331">
        <f t="shared" si="115"/>
        <v>0</v>
      </c>
      <c r="AB765" s="331">
        <f t="shared" si="116"/>
        <v>0</v>
      </c>
      <c r="AC765" s="331">
        <f t="shared" si="117"/>
        <v>0</v>
      </c>
      <c r="AD765" s="331">
        <f t="shared" si="118"/>
        <v>0</v>
      </c>
      <c r="AE765" s="468">
        <f t="shared" si="119"/>
        <v>0</v>
      </c>
    </row>
    <row r="766" spans="1:31" x14ac:dyDescent="0.25">
      <c r="A766" s="11">
        <v>2275050011</v>
      </c>
      <c r="B766" s="4" t="s">
        <v>251</v>
      </c>
      <c r="C766" s="4" t="s">
        <v>247</v>
      </c>
      <c r="D766" s="9" t="s">
        <v>27</v>
      </c>
      <c r="E766" s="9">
        <v>2007</v>
      </c>
      <c r="F766" s="9">
        <v>83</v>
      </c>
      <c r="G766" s="9" t="s">
        <v>150</v>
      </c>
      <c r="H766" s="9" t="s">
        <v>113</v>
      </c>
      <c r="I766" s="9" t="s">
        <v>42</v>
      </c>
      <c r="J766" s="9" t="s">
        <v>129</v>
      </c>
      <c r="K766" s="9" t="s">
        <v>32</v>
      </c>
      <c r="L766" s="331">
        <v>-1</v>
      </c>
      <c r="M766" s="331">
        <v>-1</v>
      </c>
      <c r="N766" s="331">
        <v>-1</v>
      </c>
      <c r="O766" s="331">
        <v>-1</v>
      </c>
      <c r="P766" s="331">
        <v>-1</v>
      </c>
      <c r="Q766" s="331">
        <v>-1</v>
      </c>
      <c r="R766" s="331">
        <v>-1</v>
      </c>
      <c r="S766" s="331">
        <v>-1</v>
      </c>
      <c r="T766" s="331">
        <v>-1</v>
      </c>
      <c r="U766" s="331">
        <v>-1</v>
      </c>
      <c r="V766" s="331">
        <f t="shared" si="110"/>
        <v>0</v>
      </c>
      <c r="W766" s="331">
        <f t="shared" si="111"/>
        <v>0</v>
      </c>
      <c r="X766" s="331">
        <f t="shared" si="112"/>
        <v>0</v>
      </c>
      <c r="Y766" s="331">
        <f t="shared" si="113"/>
        <v>0</v>
      </c>
      <c r="Z766" s="331">
        <f t="shared" si="114"/>
        <v>0</v>
      </c>
      <c r="AA766" s="331">
        <f t="shared" si="115"/>
        <v>0</v>
      </c>
      <c r="AB766" s="331">
        <f t="shared" si="116"/>
        <v>0</v>
      </c>
      <c r="AC766" s="331">
        <f t="shared" si="117"/>
        <v>0</v>
      </c>
      <c r="AD766" s="331">
        <f t="shared" si="118"/>
        <v>0</v>
      </c>
      <c r="AE766" s="468">
        <f t="shared" si="119"/>
        <v>0</v>
      </c>
    </row>
    <row r="767" spans="1:31" x14ac:dyDescent="0.25">
      <c r="A767" s="11">
        <v>2275050011</v>
      </c>
      <c r="B767" s="4" t="s">
        <v>251</v>
      </c>
      <c r="C767" s="4" t="s">
        <v>247</v>
      </c>
      <c r="D767" s="9" t="s">
        <v>27</v>
      </c>
      <c r="E767" s="9">
        <v>2007</v>
      </c>
      <c r="F767" s="9">
        <v>84</v>
      </c>
      <c r="G767" s="9" t="s">
        <v>151</v>
      </c>
      <c r="H767" s="9" t="s">
        <v>116</v>
      </c>
      <c r="I767" s="9" t="s">
        <v>42</v>
      </c>
      <c r="J767" s="9" t="s">
        <v>129</v>
      </c>
      <c r="K767" s="9" t="s">
        <v>32</v>
      </c>
      <c r="L767" s="331">
        <v>-1</v>
      </c>
      <c r="M767" s="331">
        <v>-1</v>
      </c>
      <c r="N767" s="331">
        <v>-1</v>
      </c>
      <c r="O767" s="331">
        <v>-1</v>
      </c>
      <c r="P767" s="331">
        <v>-1</v>
      </c>
      <c r="Q767" s="331">
        <v>-1</v>
      </c>
      <c r="R767" s="331">
        <v>-1</v>
      </c>
      <c r="S767" s="331">
        <v>-1</v>
      </c>
      <c r="T767" s="331">
        <v>-1</v>
      </c>
      <c r="U767" s="331">
        <v>-1</v>
      </c>
      <c r="V767" s="331">
        <f t="shared" si="110"/>
        <v>0</v>
      </c>
      <c r="W767" s="331">
        <f t="shared" si="111"/>
        <v>0</v>
      </c>
      <c r="X767" s="331">
        <f t="shared" si="112"/>
        <v>0</v>
      </c>
      <c r="Y767" s="331">
        <f t="shared" si="113"/>
        <v>0</v>
      </c>
      <c r="Z767" s="331">
        <f t="shared" si="114"/>
        <v>0</v>
      </c>
      <c r="AA767" s="331">
        <f t="shared" si="115"/>
        <v>0</v>
      </c>
      <c r="AB767" s="331">
        <f t="shared" si="116"/>
        <v>0</v>
      </c>
      <c r="AC767" s="331">
        <f t="shared" si="117"/>
        <v>0</v>
      </c>
      <c r="AD767" s="331">
        <f t="shared" si="118"/>
        <v>0</v>
      </c>
      <c r="AE767" s="468">
        <f t="shared" si="119"/>
        <v>0</v>
      </c>
    </row>
    <row r="768" spans="1:31" x14ac:dyDescent="0.25">
      <c r="A768" s="11">
        <v>2275050011</v>
      </c>
      <c r="B768" s="4" t="s">
        <v>251</v>
      </c>
      <c r="C768" s="4" t="s">
        <v>247</v>
      </c>
      <c r="D768" s="9" t="s">
        <v>27</v>
      </c>
      <c r="E768" s="9">
        <v>2007</v>
      </c>
      <c r="F768" s="9">
        <v>85</v>
      </c>
      <c r="G768" s="9" t="s">
        <v>152</v>
      </c>
      <c r="H768" s="9" t="s">
        <v>116</v>
      </c>
      <c r="I768" s="9" t="s">
        <v>42</v>
      </c>
      <c r="J768" s="9" t="s">
        <v>129</v>
      </c>
      <c r="K768" s="9" t="s">
        <v>32</v>
      </c>
      <c r="L768" s="331">
        <v>-1</v>
      </c>
      <c r="M768" s="331">
        <v>-1</v>
      </c>
      <c r="N768" s="331">
        <v>-1</v>
      </c>
      <c r="O768" s="331">
        <v>-1</v>
      </c>
      <c r="P768" s="331">
        <v>-1</v>
      </c>
      <c r="Q768" s="331">
        <v>-1</v>
      </c>
      <c r="R768" s="331">
        <v>-1</v>
      </c>
      <c r="S768" s="331">
        <v>-1</v>
      </c>
      <c r="T768" s="331">
        <v>-1</v>
      </c>
      <c r="U768" s="331">
        <v>-1</v>
      </c>
      <c r="V768" s="331">
        <f t="shared" si="110"/>
        <v>0</v>
      </c>
      <c r="W768" s="331">
        <f t="shared" si="111"/>
        <v>0</v>
      </c>
      <c r="X768" s="331">
        <f t="shared" si="112"/>
        <v>0</v>
      </c>
      <c r="Y768" s="331">
        <f t="shared" si="113"/>
        <v>0</v>
      </c>
      <c r="Z768" s="331">
        <f t="shared" si="114"/>
        <v>0</v>
      </c>
      <c r="AA768" s="331">
        <f t="shared" si="115"/>
        <v>0</v>
      </c>
      <c r="AB768" s="331">
        <f t="shared" si="116"/>
        <v>0</v>
      </c>
      <c r="AC768" s="331">
        <f t="shared" si="117"/>
        <v>0</v>
      </c>
      <c r="AD768" s="331">
        <f t="shared" si="118"/>
        <v>0</v>
      </c>
      <c r="AE768" s="468">
        <f t="shared" si="119"/>
        <v>0</v>
      </c>
    </row>
    <row r="769" spans="1:31" x14ac:dyDescent="0.25">
      <c r="A769" s="11">
        <v>2275050011</v>
      </c>
      <c r="B769" s="4" t="s">
        <v>251</v>
      </c>
      <c r="C769" s="4" t="s">
        <v>247</v>
      </c>
      <c r="D769" s="9" t="s">
        <v>27</v>
      </c>
      <c r="E769" s="9">
        <v>2007</v>
      </c>
      <c r="F769" s="9">
        <v>86</v>
      </c>
      <c r="G769" s="9" t="s">
        <v>152</v>
      </c>
      <c r="H769" s="9" t="s">
        <v>116</v>
      </c>
      <c r="I769" s="9" t="s">
        <v>30</v>
      </c>
      <c r="J769" s="9" t="s">
        <v>129</v>
      </c>
      <c r="K769" s="9" t="s">
        <v>32</v>
      </c>
      <c r="L769" s="331">
        <v>-1</v>
      </c>
      <c r="M769" s="331">
        <v>-1</v>
      </c>
      <c r="N769" s="331">
        <v>-1</v>
      </c>
      <c r="O769" s="331">
        <v>-1</v>
      </c>
      <c r="P769" s="331">
        <v>-1</v>
      </c>
      <c r="Q769" s="331">
        <v>-1</v>
      </c>
      <c r="R769" s="331">
        <v>-1</v>
      </c>
      <c r="S769" s="331">
        <v>-1</v>
      </c>
      <c r="T769" s="331">
        <v>-1</v>
      </c>
      <c r="U769" s="331">
        <v>-1</v>
      </c>
      <c r="V769" s="331">
        <f t="shared" si="110"/>
        <v>0</v>
      </c>
      <c r="W769" s="331">
        <f t="shared" si="111"/>
        <v>0</v>
      </c>
      <c r="X769" s="331">
        <f t="shared" si="112"/>
        <v>0</v>
      </c>
      <c r="Y769" s="331">
        <f t="shared" si="113"/>
        <v>0</v>
      </c>
      <c r="Z769" s="331">
        <f t="shared" si="114"/>
        <v>0</v>
      </c>
      <c r="AA769" s="331">
        <f t="shared" si="115"/>
        <v>0</v>
      </c>
      <c r="AB769" s="331">
        <f t="shared" si="116"/>
        <v>0</v>
      </c>
      <c r="AC769" s="331">
        <f t="shared" si="117"/>
        <v>0</v>
      </c>
      <c r="AD769" s="331">
        <f t="shared" si="118"/>
        <v>0</v>
      </c>
      <c r="AE769" s="468">
        <f t="shared" si="119"/>
        <v>0</v>
      </c>
    </row>
    <row r="770" spans="1:31" x14ac:dyDescent="0.25">
      <c r="A770" s="11">
        <v>2275050011</v>
      </c>
      <c r="B770" s="4" t="s">
        <v>251</v>
      </c>
      <c r="C770" s="4" t="s">
        <v>247</v>
      </c>
      <c r="D770" s="9" t="s">
        <v>27</v>
      </c>
      <c r="E770" s="9">
        <v>2007</v>
      </c>
      <c r="F770" s="9">
        <v>87</v>
      </c>
      <c r="G770" s="9" t="s">
        <v>153</v>
      </c>
      <c r="H770" s="9" t="s">
        <v>134</v>
      </c>
      <c r="I770" s="9" t="s">
        <v>42</v>
      </c>
      <c r="J770" s="9" t="s">
        <v>129</v>
      </c>
      <c r="K770" s="9" t="s">
        <v>32</v>
      </c>
      <c r="L770" s="331">
        <v>-1</v>
      </c>
      <c r="M770" s="331">
        <v>-1</v>
      </c>
      <c r="N770" s="331">
        <v>-1</v>
      </c>
      <c r="O770" s="331">
        <v>-1</v>
      </c>
      <c r="P770" s="331">
        <v>-1</v>
      </c>
      <c r="Q770" s="331">
        <v>-1</v>
      </c>
      <c r="R770" s="331">
        <v>-1</v>
      </c>
      <c r="S770" s="331">
        <v>-1</v>
      </c>
      <c r="T770" s="331">
        <v>-1</v>
      </c>
      <c r="U770" s="331">
        <v>-1</v>
      </c>
      <c r="V770" s="331">
        <f t="shared" si="110"/>
        <v>0</v>
      </c>
      <c r="W770" s="331">
        <f t="shared" si="111"/>
        <v>0</v>
      </c>
      <c r="X770" s="331">
        <f t="shared" si="112"/>
        <v>0</v>
      </c>
      <c r="Y770" s="331">
        <f t="shared" si="113"/>
        <v>0</v>
      </c>
      <c r="Z770" s="331">
        <f t="shared" si="114"/>
        <v>0</v>
      </c>
      <c r="AA770" s="331">
        <f t="shared" si="115"/>
        <v>0</v>
      </c>
      <c r="AB770" s="331">
        <f t="shared" si="116"/>
        <v>0</v>
      </c>
      <c r="AC770" s="331">
        <f t="shared" si="117"/>
        <v>0</v>
      </c>
      <c r="AD770" s="331">
        <f t="shared" si="118"/>
        <v>0</v>
      </c>
      <c r="AE770" s="468">
        <f t="shared" si="119"/>
        <v>0</v>
      </c>
    </row>
    <row r="771" spans="1:31" x14ac:dyDescent="0.25">
      <c r="A771" s="11" t="s">
        <v>250</v>
      </c>
      <c r="B771" s="4" t="s">
        <v>251</v>
      </c>
      <c r="C771" s="4" t="s">
        <v>245</v>
      </c>
      <c r="D771" s="9" t="s">
        <v>27</v>
      </c>
      <c r="E771" s="9">
        <v>2007</v>
      </c>
      <c r="F771" s="9">
        <v>88</v>
      </c>
      <c r="G771" s="9" t="s">
        <v>177</v>
      </c>
      <c r="H771" s="9" t="s">
        <v>178</v>
      </c>
      <c r="I771" s="9" t="s">
        <v>42</v>
      </c>
      <c r="J771" s="9" t="s">
        <v>107</v>
      </c>
      <c r="K771" s="9" t="s">
        <v>32</v>
      </c>
      <c r="L771" s="331">
        <v>-1</v>
      </c>
      <c r="M771" s="331">
        <v>-1</v>
      </c>
      <c r="N771" s="331">
        <v>-1</v>
      </c>
      <c r="O771" s="331">
        <v>-1</v>
      </c>
      <c r="P771" s="331">
        <v>-1</v>
      </c>
      <c r="Q771" s="331">
        <v>-1</v>
      </c>
      <c r="R771" s="331">
        <v>-1</v>
      </c>
      <c r="S771" s="331">
        <v>-1</v>
      </c>
      <c r="T771" s="331">
        <v>-1</v>
      </c>
      <c r="U771" s="331">
        <v>-1</v>
      </c>
      <c r="V771" s="331">
        <f t="shared" ref="V771:V834" si="120">IF(L771=-1,0,L771)*2.20462262/2000</f>
        <v>0</v>
      </c>
      <c r="W771" s="331">
        <f t="shared" ref="W771:W834" si="121">IF(M771=-1,0,M771)*2.20462262/2000</f>
        <v>0</v>
      </c>
      <c r="X771" s="331">
        <f t="shared" ref="X771:X834" si="122">IF(N771=-1,0,N771)*2.20462262/2000</f>
        <v>0</v>
      </c>
      <c r="Y771" s="331">
        <f t="shared" ref="Y771:Y834" si="123">IF(O771=-1,0,O771)*2.20462262/2000</f>
        <v>0</v>
      </c>
      <c r="Z771" s="331">
        <f t="shared" ref="Z771:Z834" si="124">IF(P771=-1,0,P771)*2.20462262/2000</f>
        <v>0</v>
      </c>
      <c r="AA771" s="331">
        <f t="shared" ref="AA771:AA834" si="125">IF(Q771=-1,0,Q771)*2.20462262/2000</f>
        <v>0</v>
      </c>
      <c r="AB771" s="331">
        <f t="shared" ref="AB771:AB834" si="126">IF(R771=-1,0,R771)*2.20462262/2000</f>
        <v>0</v>
      </c>
      <c r="AC771" s="331">
        <f t="shared" ref="AC771:AC834" si="127">IF(S771=-1,0,S771)*2.20462262/2000</f>
        <v>0</v>
      </c>
      <c r="AD771" s="331">
        <f t="shared" ref="AD771:AD834" si="128">IF(T771=-1,0,T771)*2.20462262/2000</f>
        <v>0</v>
      </c>
      <c r="AE771" s="468">
        <f t="shared" ref="AE771:AE834" si="129">IF(U771=-1,0,U771)*2.20462262/2000</f>
        <v>0</v>
      </c>
    </row>
    <row r="772" spans="1:31" x14ac:dyDescent="0.25">
      <c r="A772" s="11" t="s">
        <v>250</v>
      </c>
      <c r="B772" s="4" t="s">
        <v>251</v>
      </c>
      <c r="C772" s="4" t="s">
        <v>245</v>
      </c>
      <c r="D772" s="9" t="s">
        <v>27</v>
      </c>
      <c r="E772" s="9">
        <v>2007</v>
      </c>
      <c r="F772" s="9">
        <v>89</v>
      </c>
      <c r="G772" s="9" t="s">
        <v>177</v>
      </c>
      <c r="H772" s="9" t="s">
        <v>178</v>
      </c>
      <c r="I772" s="9" t="s">
        <v>30</v>
      </c>
      <c r="J772" s="9" t="s">
        <v>107</v>
      </c>
      <c r="K772" s="9" t="s">
        <v>32</v>
      </c>
      <c r="L772" s="331">
        <v>-1</v>
      </c>
      <c r="M772" s="331">
        <v>-1</v>
      </c>
      <c r="N772" s="331">
        <v>-1</v>
      </c>
      <c r="O772" s="331">
        <v>-1</v>
      </c>
      <c r="P772" s="331">
        <v>-1</v>
      </c>
      <c r="Q772" s="331">
        <v>-1</v>
      </c>
      <c r="R772" s="331">
        <v>-1</v>
      </c>
      <c r="S772" s="331">
        <v>-1</v>
      </c>
      <c r="T772" s="331">
        <v>-1</v>
      </c>
      <c r="U772" s="331">
        <v>-1</v>
      </c>
      <c r="V772" s="331">
        <f t="shared" si="120"/>
        <v>0</v>
      </c>
      <c r="W772" s="331">
        <f t="shared" si="121"/>
        <v>0</v>
      </c>
      <c r="X772" s="331">
        <f t="shared" si="122"/>
        <v>0</v>
      </c>
      <c r="Y772" s="331">
        <f t="shared" si="123"/>
        <v>0</v>
      </c>
      <c r="Z772" s="331">
        <f t="shared" si="124"/>
        <v>0</v>
      </c>
      <c r="AA772" s="331">
        <f t="shared" si="125"/>
        <v>0</v>
      </c>
      <c r="AB772" s="331">
        <f t="shared" si="126"/>
        <v>0</v>
      </c>
      <c r="AC772" s="331">
        <f t="shared" si="127"/>
        <v>0</v>
      </c>
      <c r="AD772" s="331">
        <f t="shared" si="128"/>
        <v>0</v>
      </c>
      <c r="AE772" s="468">
        <f t="shared" si="129"/>
        <v>0</v>
      </c>
    </row>
    <row r="773" spans="1:31" x14ac:dyDescent="0.25">
      <c r="A773" s="11" t="s">
        <v>250</v>
      </c>
      <c r="B773" s="4" t="s">
        <v>251</v>
      </c>
      <c r="C773" s="4" t="s">
        <v>245</v>
      </c>
      <c r="D773" s="9" t="s">
        <v>27</v>
      </c>
      <c r="E773" s="9">
        <v>2007</v>
      </c>
      <c r="F773" s="9">
        <v>90</v>
      </c>
      <c r="G773" s="9" t="s">
        <v>181</v>
      </c>
      <c r="H773" s="9" t="s">
        <v>182</v>
      </c>
      <c r="I773" s="9" t="s">
        <v>42</v>
      </c>
      <c r="J773" s="9" t="s">
        <v>107</v>
      </c>
      <c r="K773" s="9" t="s">
        <v>32</v>
      </c>
      <c r="L773" s="331">
        <v>-1</v>
      </c>
      <c r="M773" s="331">
        <v>-1</v>
      </c>
      <c r="N773" s="331">
        <v>-1</v>
      </c>
      <c r="O773" s="331">
        <v>-1</v>
      </c>
      <c r="P773" s="331">
        <v>-1</v>
      </c>
      <c r="Q773" s="331">
        <v>-1</v>
      </c>
      <c r="R773" s="331">
        <v>-1</v>
      </c>
      <c r="S773" s="331">
        <v>-1</v>
      </c>
      <c r="T773" s="331">
        <v>-1</v>
      </c>
      <c r="U773" s="331">
        <v>-1</v>
      </c>
      <c r="V773" s="331">
        <f t="shared" si="120"/>
        <v>0</v>
      </c>
      <c r="W773" s="331">
        <f t="shared" si="121"/>
        <v>0</v>
      </c>
      <c r="X773" s="331">
        <f t="shared" si="122"/>
        <v>0</v>
      </c>
      <c r="Y773" s="331">
        <f t="shared" si="123"/>
        <v>0</v>
      </c>
      <c r="Z773" s="331">
        <f t="shared" si="124"/>
        <v>0</v>
      </c>
      <c r="AA773" s="331">
        <f t="shared" si="125"/>
        <v>0</v>
      </c>
      <c r="AB773" s="331">
        <f t="shared" si="126"/>
        <v>0</v>
      </c>
      <c r="AC773" s="331">
        <f t="shared" si="127"/>
        <v>0</v>
      </c>
      <c r="AD773" s="331">
        <f t="shared" si="128"/>
        <v>0</v>
      </c>
      <c r="AE773" s="468">
        <f t="shared" si="129"/>
        <v>0</v>
      </c>
    </row>
    <row r="774" spans="1:31" x14ac:dyDescent="0.25">
      <c r="A774" s="11" t="s">
        <v>250</v>
      </c>
      <c r="B774" s="4" t="s">
        <v>251</v>
      </c>
      <c r="C774" s="4" t="s">
        <v>245</v>
      </c>
      <c r="D774" s="9" t="s">
        <v>27</v>
      </c>
      <c r="E774" s="9">
        <v>2007</v>
      </c>
      <c r="F774" s="9">
        <v>91</v>
      </c>
      <c r="G774" s="9" t="s">
        <v>181</v>
      </c>
      <c r="H774" s="9" t="s">
        <v>182</v>
      </c>
      <c r="I774" s="9" t="s">
        <v>30</v>
      </c>
      <c r="J774" s="9" t="s">
        <v>107</v>
      </c>
      <c r="K774" s="9" t="s">
        <v>32</v>
      </c>
      <c r="L774" s="331">
        <v>-1</v>
      </c>
      <c r="M774" s="331">
        <v>-1</v>
      </c>
      <c r="N774" s="331">
        <v>-1</v>
      </c>
      <c r="O774" s="331">
        <v>-1</v>
      </c>
      <c r="P774" s="331">
        <v>-1</v>
      </c>
      <c r="Q774" s="331">
        <v>-1</v>
      </c>
      <c r="R774" s="331">
        <v>-1</v>
      </c>
      <c r="S774" s="331">
        <v>-1</v>
      </c>
      <c r="T774" s="331">
        <v>-1</v>
      </c>
      <c r="U774" s="331">
        <v>-1</v>
      </c>
      <c r="V774" s="331">
        <f t="shared" si="120"/>
        <v>0</v>
      </c>
      <c r="W774" s="331">
        <f t="shared" si="121"/>
        <v>0</v>
      </c>
      <c r="X774" s="331">
        <f t="shared" si="122"/>
        <v>0</v>
      </c>
      <c r="Y774" s="331">
        <f t="shared" si="123"/>
        <v>0</v>
      </c>
      <c r="Z774" s="331">
        <f t="shared" si="124"/>
        <v>0</v>
      </c>
      <c r="AA774" s="331">
        <f t="shared" si="125"/>
        <v>0</v>
      </c>
      <c r="AB774" s="331">
        <f t="shared" si="126"/>
        <v>0</v>
      </c>
      <c r="AC774" s="331">
        <f t="shared" si="127"/>
        <v>0</v>
      </c>
      <c r="AD774" s="331">
        <f t="shared" si="128"/>
        <v>0</v>
      </c>
      <c r="AE774" s="468">
        <f t="shared" si="129"/>
        <v>0</v>
      </c>
    </row>
    <row r="775" spans="1:31" x14ac:dyDescent="0.25">
      <c r="A775" s="11" t="s">
        <v>250</v>
      </c>
      <c r="B775" s="4" t="s">
        <v>251</v>
      </c>
      <c r="C775" s="4" t="s">
        <v>245</v>
      </c>
      <c r="D775" s="9" t="s">
        <v>27</v>
      </c>
      <c r="E775" s="9">
        <v>2007</v>
      </c>
      <c r="F775" s="9">
        <v>92</v>
      </c>
      <c r="G775" s="9" t="s">
        <v>183</v>
      </c>
      <c r="H775" s="9" t="s">
        <v>161</v>
      </c>
      <c r="I775" s="9" t="s">
        <v>42</v>
      </c>
      <c r="J775" s="9" t="s">
        <v>107</v>
      </c>
      <c r="K775" s="9" t="s">
        <v>32</v>
      </c>
      <c r="L775" s="331">
        <v>-1</v>
      </c>
      <c r="M775" s="331">
        <v>-1</v>
      </c>
      <c r="N775" s="331">
        <v>-1</v>
      </c>
      <c r="O775" s="331">
        <v>-1</v>
      </c>
      <c r="P775" s="331">
        <v>-1</v>
      </c>
      <c r="Q775" s="331">
        <v>-1</v>
      </c>
      <c r="R775" s="331">
        <v>-1</v>
      </c>
      <c r="S775" s="331">
        <v>-1</v>
      </c>
      <c r="T775" s="331">
        <v>-1</v>
      </c>
      <c r="U775" s="331">
        <v>-1</v>
      </c>
      <c r="V775" s="331">
        <f t="shared" si="120"/>
        <v>0</v>
      </c>
      <c r="W775" s="331">
        <f t="shared" si="121"/>
        <v>0</v>
      </c>
      <c r="X775" s="331">
        <f t="shared" si="122"/>
        <v>0</v>
      </c>
      <c r="Y775" s="331">
        <f t="shared" si="123"/>
        <v>0</v>
      </c>
      <c r="Z775" s="331">
        <f t="shared" si="124"/>
        <v>0</v>
      </c>
      <c r="AA775" s="331">
        <f t="shared" si="125"/>
        <v>0</v>
      </c>
      <c r="AB775" s="331">
        <f t="shared" si="126"/>
        <v>0</v>
      </c>
      <c r="AC775" s="331">
        <f t="shared" si="127"/>
        <v>0</v>
      </c>
      <c r="AD775" s="331">
        <f t="shared" si="128"/>
        <v>0</v>
      </c>
      <c r="AE775" s="468">
        <f t="shared" si="129"/>
        <v>0</v>
      </c>
    </row>
    <row r="776" spans="1:31" x14ac:dyDescent="0.25">
      <c r="A776" s="11" t="s">
        <v>250</v>
      </c>
      <c r="B776" s="4" t="s">
        <v>251</v>
      </c>
      <c r="C776" s="4" t="s">
        <v>245</v>
      </c>
      <c r="D776" s="9" t="s">
        <v>27</v>
      </c>
      <c r="E776" s="9">
        <v>2007</v>
      </c>
      <c r="F776" s="9">
        <v>93</v>
      </c>
      <c r="G776" s="9" t="s">
        <v>230</v>
      </c>
      <c r="H776" s="9" t="s">
        <v>231</v>
      </c>
      <c r="I776" s="9" t="s">
        <v>42</v>
      </c>
      <c r="J776" s="9" t="s">
        <v>107</v>
      </c>
      <c r="K776" s="9" t="s">
        <v>32</v>
      </c>
      <c r="L776" s="331">
        <v>-1</v>
      </c>
      <c r="M776" s="331">
        <v>-1</v>
      </c>
      <c r="N776" s="331">
        <v>-1</v>
      </c>
      <c r="O776" s="331">
        <v>-1</v>
      </c>
      <c r="P776" s="331">
        <v>-1</v>
      </c>
      <c r="Q776" s="331">
        <v>-1</v>
      </c>
      <c r="R776" s="331">
        <v>-1</v>
      </c>
      <c r="S776" s="331">
        <v>-1</v>
      </c>
      <c r="T776" s="331">
        <v>-1</v>
      </c>
      <c r="U776" s="331">
        <v>-1</v>
      </c>
      <c r="V776" s="331">
        <f t="shared" si="120"/>
        <v>0</v>
      </c>
      <c r="W776" s="331">
        <f t="shared" si="121"/>
        <v>0</v>
      </c>
      <c r="X776" s="331">
        <f t="shared" si="122"/>
        <v>0</v>
      </c>
      <c r="Y776" s="331">
        <f t="shared" si="123"/>
        <v>0</v>
      </c>
      <c r="Z776" s="331">
        <f t="shared" si="124"/>
        <v>0</v>
      </c>
      <c r="AA776" s="331">
        <f t="shared" si="125"/>
        <v>0</v>
      </c>
      <c r="AB776" s="331">
        <f t="shared" si="126"/>
        <v>0</v>
      </c>
      <c r="AC776" s="331">
        <f t="shared" si="127"/>
        <v>0</v>
      </c>
      <c r="AD776" s="331">
        <f t="shared" si="128"/>
        <v>0</v>
      </c>
      <c r="AE776" s="468">
        <f t="shared" si="129"/>
        <v>0</v>
      </c>
    </row>
    <row r="777" spans="1:31" x14ac:dyDescent="0.25">
      <c r="A777" s="11">
        <v>2275050011</v>
      </c>
      <c r="B777" s="4" t="s">
        <v>251</v>
      </c>
      <c r="C777" s="4" t="s">
        <v>247</v>
      </c>
      <c r="D777" s="9" t="s">
        <v>27</v>
      </c>
      <c r="E777" s="9">
        <v>2007</v>
      </c>
      <c r="F777" s="9">
        <v>94</v>
      </c>
      <c r="G777" s="9" t="s">
        <v>154</v>
      </c>
      <c r="H777" s="9" t="s">
        <v>116</v>
      </c>
      <c r="I777" s="9" t="s">
        <v>42</v>
      </c>
      <c r="J777" s="9" t="s">
        <v>129</v>
      </c>
      <c r="K777" s="9" t="s">
        <v>32</v>
      </c>
      <c r="L777" s="331">
        <v>-1</v>
      </c>
      <c r="M777" s="331">
        <v>-1</v>
      </c>
      <c r="N777" s="331">
        <v>-1</v>
      </c>
      <c r="O777" s="331">
        <v>-1</v>
      </c>
      <c r="P777" s="331">
        <v>-1</v>
      </c>
      <c r="Q777" s="331">
        <v>-1</v>
      </c>
      <c r="R777" s="331">
        <v>-1</v>
      </c>
      <c r="S777" s="331">
        <v>-1</v>
      </c>
      <c r="T777" s="331">
        <v>-1</v>
      </c>
      <c r="U777" s="331">
        <v>-1</v>
      </c>
      <c r="V777" s="331">
        <f t="shared" si="120"/>
        <v>0</v>
      </c>
      <c r="W777" s="331">
        <f t="shared" si="121"/>
        <v>0</v>
      </c>
      <c r="X777" s="331">
        <f t="shared" si="122"/>
        <v>0</v>
      </c>
      <c r="Y777" s="331">
        <f t="shared" si="123"/>
        <v>0</v>
      </c>
      <c r="Z777" s="331">
        <f t="shared" si="124"/>
        <v>0</v>
      </c>
      <c r="AA777" s="331">
        <f t="shared" si="125"/>
        <v>0</v>
      </c>
      <c r="AB777" s="331">
        <f t="shared" si="126"/>
        <v>0</v>
      </c>
      <c r="AC777" s="331">
        <f t="shared" si="127"/>
        <v>0</v>
      </c>
      <c r="AD777" s="331">
        <f t="shared" si="128"/>
        <v>0</v>
      </c>
      <c r="AE777" s="468">
        <f t="shared" si="129"/>
        <v>0</v>
      </c>
    </row>
    <row r="778" spans="1:31" x14ac:dyDescent="0.25">
      <c r="A778" s="11">
        <v>2275050011</v>
      </c>
      <c r="B778" s="4" t="s">
        <v>251</v>
      </c>
      <c r="C778" s="4" t="s">
        <v>247</v>
      </c>
      <c r="D778" s="9" t="s">
        <v>27</v>
      </c>
      <c r="E778" s="9">
        <v>2007</v>
      </c>
      <c r="F778" s="9">
        <v>95</v>
      </c>
      <c r="G778" s="9" t="s">
        <v>154</v>
      </c>
      <c r="H778" s="9" t="s">
        <v>116</v>
      </c>
      <c r="I778" s="9" t="s">
        <v>30</v>
      </c>
      <c r="J778" s="9" t="s">
        <v>129</v>
      </c>
      <c r="K778" s="9" t="s">
        <v>32</v>
      </c>
      <c r="L778" s="331">
        <v>-1</v>
      </c>
      <c r="M778" s="331">
        <v>-1</v>
      </c>
      <c r="N778" s="331">
        <v>-1</v>
      </c>
      <c r="O778" s="331">
        <v>-1</v>
      </c>
      <c r="P778" s="331">
        <v>-1</v>
      </c>
      <c r="Q778" s="331">
        <v>-1</v>
      </c>
      <c r="R778" s="331">
        <v>-1</v>
      </c>
      <c r="S778" s="331">
        <v>-1</v>
      </c>
      <c r="T778" s="331">
        <v>-1</v>
      </c>
      <c r="U778" s="331">
        <v>-1</v>
      </c>
      <c r="V778" s="331">
        <f t="shared" si="120"/>
        <v>0</v>
      </c>
      <c r="W778" s="331">
        <f t="shared" si="121"/>
        <v>0</v>
      </c>
      <c r="X778" s="331">
        <f t="shared" si="122"/>
        <v>0</v>
      </c>
      <c r="Y778" s="331">
        <f t="shared" si="123"/>
        <v>0</v>
      </c>
      <c r="Z778" s="331">
        <f t="shared" si="124"/>
        <v>0</v>
      </c>
      <c r="AA778" s="331">
        <f t="shared" si="125"/>
        <v>0</v>
      </c>
      <c r="AB778" s="331">
        <f t="shared" si="126"/>
        <v>0</v>
      </c>
      <c r="AC778" s="331">
        <f t="shared" si="127"/>
        <v>0</v>
      </c>
      <c r="AD778" s="331">
        <f t="shared" si="128"/>
        <v>0</v>
      </c>
      <c r="AE778" s="468">
        <f t="shared" si="129"/>
        <v>0</v>
      </c>
    </row>
    <row r="779" spans="1:31" x14ac:dyDescent="0.25">
      <c r="A779" s="11">
        <v>2275050011</v>
      </c>
      <c r="B779" s="4" t="s">
        <v>251</v>
      </c>
      <c r="C779" s="4" t="s">
        <v>247</v>
      </c>
      <c r="D779" s="9" t="s">
        <v>27</v>
      </c>
      <c r="E779" s="9">
        <v>2007</v>
      </c>
      <c r="F779" s="9">
        <v>96</v>
      </c>
      <c r="G779" s="9" t="s">
        <v>155</v>
      </c>
      <c r="H779" s="9" t="s">
        <v>116</v>
      </c>
      <c r="I779" s="9" t="s">
        <v>42</v>
      </c>
      <c r="J779" s="9" t="s">
        <v>129</v>
      </c>
      <c r="K779" s="9" t="s">
        <v>32</v>
      </c>
      <c r="L779" s="331">
        <v>-1</v>
      </c>
      <c r="M779" s="331">
        <v>-1</v>
      </c>
      <c r="N779" s="331">
        <v>-1</v>
      </c>
      <c r="O779" s="331">
        <v>-1</v>
      </c>
      <c r="P779" s="331">
        <v>-1</v>
      </c>
      <c r="Q779" s="331">
        <v>-1</v>
      </c>
      <c r="R779" s="331">
        <v>-1</v>
      </c>
      <c r="S779" s="331">
        <v>-1</v>
      </c>
      <c r="T779" s="331">
        <v>-1</v>
      </c>
      <c r="U779" s="331">
        <v>-1</v>
      </c>
      <c r="V779" s="331">
        <f t="shared" si="120"/>
        <v>0</v>
      </c>
      <c r="W779" s="331">
        <f t="shared" si="121"/>
        <v>0</v>
      </c>
      <c r="X779" s="331">
        <f t="shared" si="122"/>
        <v>0</v>
      </c>
      <c r="Y779" s="331">
        <f t="shared" si="123"/>
        <v>0</v>
      </c>
      <c r="Z779" s="331">
        <f t="shared" si="124"/>
        <v>0</v>
      </c>
      <c r="AA779" s="331">
        <f t="shared" si="125"/>
        <v>0</v>
      </c>
      <c r="AB779" s="331">
        <f t="shared" si="126"/>
        <v>0</v>
      </c>
      <c r="AC779" s="331">
        <f t="shared" si="127"/>
        <v>0</v>
      </c>
      <c r="AD779" s="331">
        <f t="shared" si="128"/>
        <v>0</v>
      </c>
      <c r="AE779" s="468">
        <f t="shared" si="129"/>
        <v>0</v>
      </c>
    </row>
    <row r="780" spans="1:31" x14ac:dyDescent="0.25">
      <c r="A780" s="11">
        <v>2275050011</v>
      </c>
      <c r="B780" s="4" t="s">
        <v>251</v>
      </c>
      <c r="C780" s="4" t="s">
        <v>247</v>
      </c>
      <c r="D780" s="9" t="s">
        <v>27</v>
      </c>
      <c r="E780" s="9">
        <v>2007</v>
      </c>
      <c r="F780" s="9">
        <v>97</v>
      </c>
      <c r="G780" s="9" t="s">
        <v>155</v>
      </c>
      <c r="H780" s="9" t="s">
        <v>116</v>
      </c>
      <c r="I780" s="9" t="s">
        <v>30</v>
      </c>
      <c r="J780" s="9" t="s">
        <v>129</v>
      </c>
      <c r="K780" s="9" t="s">
        <v>32</v>
      </c>
      <c r="L780" s="331">
        <v>-1</v>
      </c>
      <c r="M780" s="331">
        <v>-1</v>
      </c>
      <c r="N780" s="331">
        <v>-1</v>
      </c>
      <c r="O780" s="331">
        <v>-1</v>
      </c>
      <c r="P780" s="331">
        <v>-1</v>
      </c>
      <c r="Q780" s="331">
        <v>-1</v>
      </c>
      <c r="R780" s="331">
        <v>-1</v>
      </c>
      <c r="S780" s="331">
        <v>-1</v>
      </c>
      <c r="T780" s="331">
        <v>-1</v>
      </c>
      <c r="U780" s="331">
        <v>-1</v>
      </c>
      <c r="V780" s="331">
        <f t="shared" si="120"/>
        <v>0</v>
      </c>
      <c r="W780" s="331">
        <f t="shared" si="121"/>
        <v>0</v>
      </c>
      <c r="X780" s="331">
        <f t="shared" si="122"/>
        <v>0</v>
      </c>
      <c r="Y780" s="331">
        <f t="shared" si="123"/>
        <v>0</v>
      </c>
      <c r="Z780" s="331">
        <f t="shared" si="124"/>
        <v>0</v>
      </c>
      <c r="AA780" s="331">
        <f t="shared" si="125"/>
        <v>0</v>
      </c>
      <c r="AB780" s="331">
        <f t="shared" si="126"/>
        <v>0</v>
      </c>
      <c r="AC780" s="331">
        <f t="shared" si="127"/>
        <v>0</v>
      </c>
      <c r="AD780" s="331">
        <f t="shared" si="128"/>
        <v>0</v>
      </c>
      <c r="AE780" s="468">
        <f t="shared" si="129"/>
        <v>0</v>
      </c>
    </row>
    <row r="781" spans="1:31" x14ac:dyDescent="0.25">
      <c r="A781" s="11">
        <v>2275050011</v>
      </c>
      <c r="B781" s="4" t="s">
        <v>251</v>
      </c>
      <c r="C781" s="4" t="s">
        <v>247</v>
      </c>
      <c r="D781" s="9" t="s">
        <v>27</v>
      </c>
      <c r="E781" s="9">
        <v>2007</v>
      </c>
      <c r="F781" s="9">
        <v>98</v>
      </c>
      <c r="G781" s="9" t="s">
        <v>155</v>
      </c>
      <c r="H781" s="9" t="s">
        <v>116</v>
      </c>
      <c r="I781" s="9" t="s">
        <v>99</v>
      </c>
      <c r="J781" s="9" t="s">
        <v>129</v>
      </c>
      <c r="K781" s="9" t="s">
        <v>32</v>
      </c>
      <c r="L781" s="331">
        <v>-1</v>
      </c>
      <c r="M781" s="331">
        <v>-1</v>
      </c>
      <c r="N781" s="331">
        <v>-1</v>
      </c>
      <c r="O781" s="331">
        <v>-1</v>
      </c>
      <c r="P781" s="331">
        <v>-1</v>
      </c>
      <c r="Q781" s="331">
        <v>-1</v>
      </c>
      <c r="R781" s="331">
        <v>-1</v>
      </c>
      <c r="S781" s="331">
        <v>-1</v>
      </c>
      <c r="T781" s="331">
        <v>-1</v>
      </c>
      <c r="U781" s="331">
        <v>-1</v>
      </c>
      <c r="V781" s="331">
        <f t="shared" si="120"/>
        <v>0</v>
      </c>
      <c r="W781" s="331">
        <f t="shared" si="121"/>
        <v>0</v>
      </c>
      <c r="X781" s="331">
        <f t="shared" si="122"/>
        <v>0</v>
      </c>
      <c r="Y781" s="331">
        <f t="shared" si="123"/>
        <v>0</v>
      </c>
      <c r="Z781" s="331">
        <f t="shared" si="124"/>
        <v>0</v>
      </c>
      <c r="AA781" s="331">
        <f t="shared" si="125"/>
        <v>0</v>
      </c>
      <c r="AB781" s="331">
        <f t="shared" si="126"/>
        <v>0</v>
      </c>
      <c r="AC781" s="331">
        <f t="shared" si="127"/>
        <v>0</v>
      </c>
      <c r="AD781" s="331">
        <f t="shared" si="128"/>
        <v>0</v>
      </c>
      <c r="AE781" s="468">
        <f t="shared" si="129"/>
        <v>0</v>
      </c>
    </row>
    <row r="782" spans="1:31" x14ac:dyDescent="0.25">
      <c r="A782" s="11">
        <v>2275050011</v>
      </c>
      <c r="B782" s="4" t="s">
        <v>251</v>
      </c>
      <c r="C782" s="4" t="s">
        <v>247</v>
      </c>
      <c r="D782" s="9" t="s">
        <v>27</v>
      </c>
      <c r="E782" s="9">
        <v>2007</v>
      </c>
      <c r="F782" s="9">
        <v>99</v>
      </c>
      <c r="G782" s="9" t="s">
        <v>156</v>
      </c>
      <c r="H782" s="9" t="s">
        <v>116</v>
      </c>
      <c r="I782" s="9" t="s">
        <v>42</v>
      </c>
      <c r="J782" s="9" t="s">
        <v>129</v>
      </c>
      <c r="K782" s="9" t="s">
        <v>32</v>
      </c>
      <c r="L782" s="331">
        <v>-1</v>
      </c>
      <c r="M782" s="331">
        <v>-1</v>
      </c>
      <c r="N782" s="331">
        <v>-1</v>
      </c>
      <c r="O782" s="331">
        <v>-1</v>
      </c>
      <c r="P782" s="331">
        <v>-1</v>
      </c>
      <c r="Q782" s="331">
        <v>-1</v>
      </c>
      <c r="R782" s="331">
        <v>-1</v>
      </c>
      <c r="S782" s="331">
        <v>-1</v>
      </c>
      <c r="T782" s="331">
        <v>-1</v>
      </c>
      <c r="U782" s="331">
        <v>-1</v>
      </c>
      <c r="V782" s="331">
        <f t="shared" si="120"/>
        <v>0</v>
      </c>
      <c r="W782" s="331">
        <f t="shared" si="121"/>
        <v>0</v>
      </c>
      <c r="X782" s="331">
        <f t="shared" si="122"/>
        <v>0</v>
      </c>
      <c r="Y782" s="331">
        <f t="shared" si="123"/>
        <v>0</v>
      </c>
      <c r="Z782" s="331">
        <f t="shared" si="124"/>
        <v>0</v>
      </c>
      <c r="AA782" s="331">
        <f t="shared" si="125"/>
        <v>0</v>
      </c>
      <c r="AB782" s="331">
        <f t="shared" si="126"/>
        <v>0</v>
      </c>
      <c r="AC782" s="331">
        <f t="shared" si="127"/>
        <v>0</v>
      </c>
      <c r="AD782" s="331">
        <f t="shared" si="128"/>
        <v>0</v>
      </c>
      <c r="AE782" s="468">
        <f t="shared" si="129"/>
        <v>0</v>
      </c>
    </row>
    <row r="783" spans="1:31" x14ac:dyDescent="0.25">
      <c r="A783" s="11">
        <v>2275050011</v>
      </c>
      <c r="B783" s="4" t="s">
        <v>251</v>
      </c>
      <c r="C783" s="4" t="s">
        <v>247</v>
      </c>
      <c r="D783" s="9" t="s">
        <v>27</v>
      </c>
      <c r="E783" s="9">
        <v>2007</v>
      </c>
      <c r="F783" s="9">
        <v>100</v>
      </c>
      <c r="G783" s="9" t="s">
        <v>156</v>
      </c>
      <c r="H783" s="9" t="s">
        <v>116</v>
      </c>
      <c r="I783" s="9" t="s">
        <v>30</v>
      </c>
      <c r="J783" s="9" t="s">
        <v>129</v>
      </c>
      <c r="K783" s="9" t="s">
        <v>32</v>
      </c>
      <c r="L783" s="331">
        <v>-1</v>
      </c>
      <c r="M783" s="331">
        <v>-1</v>
      </c>
      <c r="N783" s="331">
        <v>-1</v>
      </c>
      <c r="O783" s="331">
        <v>-1</v>
      </c>
      <c r="P783" s="331">
        <v>-1</v>
      </c>
      <c r="Q783" s="331">
        <v>-1</v>
      </c>
      <c r="R783" s="331">
        <v>-1</v>
      </c>
      <c r="S783" s="331">
        <v>-1</v>
      </c>
      <c r="T783" s="331">
        <v>-1</v>
      </c>
      <c r="U783" s="331">
        <v>-1</v>
      </c>
      <c r="V783" s="331">
        <f t="shared" si="120"/>
        <v>0</v>
      </c>
      <c r="W783" s="331">
        <f t="shared" si="121"/>
        <v>0</v>
      </c>
      <c r="X783" s="331">
        <f t="shared" si="122"/>
        <v>0</v>
      </c>
      <c r="Y783" s="331">
        <f t="shared" si="123"/>
        <v>0</v>
      </c>
      <c r="Z783" s="331">
        <f t="shared" si="124"/>
        <v>0</v>
      </c>
      <c r="AA783" s="331">
        <f t="shared" si="125"/>
        <v>0</v>
      </c>
      <c r="AB783" s="331">
        <f t="shared" si="126"/>
        <v>0</v>
      </c>
      <c r="AC783" s="331">
        <f t="shared" si="127"/>
        <v>0</v>
      </c>
      <c r="AD783" s="331">
        <f t="shared" si="128"/>
        <v>0</v>
      </c>
      <c r="AE783" s="468">
        <f t="shared" si="129"/>
        <v>0</v>
      </c>
    </row>
    <row r="784" spans="1:31" x14ac:dyDescent="0.25">
      <c r="A784" s="11">
        <v>2275050011</v>
      </c>
      <c r="B784" s="4" t="s">
        <v>251</v>
      </c>
      <c r="C784" s="4" t="s">
        <v>247</v>
      </c>
      <c r="D784" s="9" t="s">
        <v>27</v>
      </c>
      <c r="E784" s="9">
        <v>2007</v>
      </c>
      <c r="F784" s="9">
        <v>101</v>
      </c>
      <c r="G784" s="9" t="s">
        <v>157</v>
      </c>
      <c r="H784" s="9" t="s">
        <v>116</v>
      </c>
      <c r="I784" s="9" t="s">
        <v>42</v>
      </c>
      <c r="J784" s="9" t="s">
        <v>129</v>
      </c>
      <c r="K784" s="9" t="s">
        <v>32</v>
      </c>
      <c r="L784" s="331">
        <v>-1</v>
      </c>
      <c r="M784" s="331">
        <v>-1</v>
      </c>
      <c r="N784" s="331">
        <v>-1</v>
      </c>
      <c r="O784" s="331">
        <v>-1</v>
      </c>
      <c r="P784" s="331">
        <v>-1</v>
      </c>
      <c r="Q784" s="331">
        <v>-1</v>
      </c>
      <c r="R784" s="331">
        <v>-1</v>
      </c>
      <c r="S784" s="331">
        <v>-1</v>
      </c>
      <c r="T784" s="331">
        <v>-1</v>
      </c>
      <c r="U784" s="331">
        <v>-1</v>
      </c>
      <c r="V784" s="331">
        <f t="shared" si="120"/>
        <v>0</v>
      </c>
      <c r="W784" s="331">
        <f t="shared" si="121"/>
        <v>0</v>
      </c>
      <c r="X784" s="331">
        <f t="shared" si="122"/>
        <v>0</v>
      </c>
      <c r="Y784" s="331">
        <f t="shared" si="123"/>
        <v>0</v>
      </c>
      <c r="Z784" s="331">
        <f t="shared" si="124"/>
        <v>0</v>
      </c>
      <c r="AA784" s="331">
        <f t="shared" si="125"/>
        <v>0</v>
      </c>
      <c r="AB784" s="331">
        <f t="shared" si="126"/>
        <v>0</v>
      </c>
      <c r="AC784" s="331">
        <f t="shared" si="127"/>
        <v>0</v>
      </c>
      <c r="AD784" s="331">
        <f t="shared" si="128"/>
        <v>0</v>
      </c>
      <c r="AE784" s="468">
        <f t="shared" si="129"/>
        <v>0</v>
      </c>
    </row>
    <row r="785" spans="1:31" x14ac:dyDescent="0.25">
      <c r="A785" s="11">
        <v>2275050011</v>
      </c>
      <c r="B785" s="4" t="s">
        <v>251</v>
      </c>
      <c r="C785" s="4" t="s">
        <v>247</v>
      </c>
      <c r="D785" s="9" t="s">
        <v>27</v>
      </c>
      <c r="E785" s="9">
        <v>2007</v>
      </c>
      <c r="F785" s="9">
        <v>102</v>
      </c>
      <c r="G785" s="9" t="s">
        <v>157</v>
      </c>
      <c r="H785" s="9" t="s">
        <v>116</v>
      </c>
      <c r="I785" s="9" t="s">
        <v>30</v>
      </c>
      <c r="J785" s="9" t="s">
        <v>129</v>
      </c>
      <c r="K785" s="9" t="s">
        <v>32</v>
      </c>
      <c r="L785" s="331">
        <v>-1</v>
      </c>
      <c r="M785" s="331">
        <v>-1</v>
      </c>
      <c r="N785" s="331">
        <v>-1</v>
      </c>
      <c r="O785" s="331">
        <v>-1</v>
      </c>
      <c r="P785" s="331">
        <v>-1</v>
      </c>
      <c r="Q785" s="331">
        <v>-1</v>
      </c>
      <c r="R785" s="331">
        <v>-1</v>
      </c>
      <c r="S785" s="331">
        <v>-1</v>
      </c>
      <c r="T785" s="331">
        <v>-1</v>
      </c>
      <c r="U785" s="331">
        <v>-1</v>
      </c>
      <c r="V785" s="331">
        <f t="shared" si="120"/>
        <v>0</v>
      </c>
      <c r="W785" s="331">
        <f t="shared" si="121"/>
        <v>0</v>
      </c>
      <c r="X785" s="331">
        <f t="shared" si="122"/>
        <v>0</v>
      </c>
      <c r="Y785" s="331">
        <f t="shared" si="123"/>
        <v>0</v>
      </c>
      <c r="Z785" s="331">
        <f t="shared" si="124"/>
        <v>0</v>
      </c>
      <c r="AA785" s="331">
        <f t="shared" si="125"/>
        <v>0</v>
      </c>
      <c r="AB785" s="331">
        <f t="shared" si="126"/>
        <v>0</v>
      </c>
      <c r="AC785" s="331">
        <f t="shared" si="127"/>
        <v>0</v>
      </c>
      <c r="AD785" s="331">
        <f t="shared" si="128"/>
        <v>0</v>
      </c>
      <c r="AE785" s="468">
        <f t="shared" si="129"/>
        <v>0</v>
      </c>
    </row>
    <row r="786" spans="1:31" x14ac:dyDescent="0.25">
      <c r="A786" s="11">
        <v>2275050011</v>
      </c>
      <c r="B786" s="4" t="s">
        <v>251</v>
      </c>
      <c r="C786" s="4" t="s">
        <v>247</v>
      </c>
      <c r="D786" s="9" t="s">
        <v>27</v>
      </c>
      <c r="E786" s="9">
        <v>2007</v>
      </c>
      <c r="F786" s="9">
        <v>103</v>
      </c>
      <c r="G786" s="9" t="s">
        <v>157</v>
      </c>
      <c r="H786" s="9" t="s">
        <v>116</v>
      </c>
      <c r="I786" s="9" t="s">
        <v>99</v>
      </c>
      <c r="J786" s="9" t="s">
        <v>129</v>
      </c>
      <c r="K786" s="9" t="s">
        <v>32</v>
      </c>
      <c r="L786" s="331">
        <v>-1</v>
      </c>
      <c r="M786" s="331">
        <v>-1</v>
      </c>
      <c r="N786" s="331">
        <v>-1</v>
      </c>
      <c r="O786" s="331">
        <v>-1</v>
      </c>
      <c r="P786" s="331">
        <v>-1</v>
      </c>
      <c r="Q786" s="331">
        <v>-1</v>
      </c>
      <c r="R786" s="331">
        <v>-1</v>
      </c>
      <c r="S786" s="331">
        <v>-1</v>
      </c>
      <c r="T786" s="331">
        <v>-1</v>
      </c>
      <c r="U786" s="331">
        <v>-1</v>
      </c>
      <c r="V786" s="331">
        <f t="shared" si="120"/>
        <v>0</v>
      </c>
      <c r="W786" s="331">
        <f t="shared" si="121"/>
        <v>0</v>
      </c>
      <c r="X786" s="331">
        <f t="shared" si="122"/>
        <v>0</v>
      </c>
      <c r="Y786" s="331">
        <f t="shared" si="123"/>
        <v>0</v>
      </c>
      <c r="Z786" s="331">
        <f t="shared" si="124"/>
        <v>0</v>
      </c>
      <c r="AA786" s="331">
        <f t="shared" si="125"/>
        <v>0</v>
      </c>
      <c r="AB786" s="331">
        <f t="shared" si="126"/>
        <v>0</v>
      </c>
      <c r="AC786" s="331">
        <f t="shared" si="127"/>
        <v>0</v>
      </c>
      <c r="AD786" s="331">
        <f t="shared" si="128"/>
        <v>0</v>
      </c>
      <c r="AE786" s="468">
        <f t="shared" si="129"/>
        <v>0</v>
      </c>
    </row>
    <row r="787" spans="1:31" x14ac:dyDescent="0.25">
      <c r="A787" s="11" t="s">
        <v>250</v>
      </c>
      <c r="B787" s="4" t="s">
        <v>251</v>
      </c>
      <c r="C787" s="4" t="s">
        <v>245</v>
      </c>
      <c r="D787" s="9" t="s">
        <v>27</v>
      </c>
      <c r="E787" s="9">
        <v>2007</v>
      </c>
      <c r="F787" s="9">
        <v>104</v>
      </c>
      <c r="G787" s="9" t="s">
        <v>81</v>
      </c>
      <c r="H787" s="9" t="s">
        <v>53</v>
      </c>
      <c r="I787" s="9" t="s">
        <v>42</v>
      </c>
      <c r="J787" s="9" t="s">
        <v>31</v>
      </c>
      <c r="K787" s="9" t="s">
        <v>32</v>
      </c>
      <c r="L787" s="331">
        <v>-1</v>
      </c>
      <c r="M787" s="331">
        <v>78.496600000000001</v>
      </c>
      <c r="N787" s="331">
        <v>90.760441999999998</v>
      </c>
      <c r="O787" s="331">
        <v>90.287171000000001</v>
      </c>
      <c r="P787" s="331">
        <v>90.760441999999998</v>
      </c>
      <c r="Q787" s="331">
        <v>-1</v>
      </c>
      <c r="R787" s="331">
        <v>-1</v>
      </c>
      <c r="S787" s="331">
        <v>-1</v>
      </c>
      <c r="T787" s="331">
        <v>-1</v>
      </c>
      <c r="U787" s="331">
        <v>-1</v>
      </c>
      <c r="V787" s="331">
        <f t="shared" si="120"/>
        <v>0</v>
      </c>
      <c r="W787" s="331">
        <f t="shared" si="121"/>
        <v>8.6527689976546002E-2</v>
      </c>
      <c r="X787" s="331">
        <f t="shared" si="122"/>
        <v>0.10004626171719902</v>
      </c>
      <c r="Y787" s="331">
        <f t="shared" si="123"/>
        <v>9.9524569741204008E-2</v>
      </c>
      <c r="Z787" s="331">
        <f t="shared" si="124"/>
        <v>0.10004626171719902</v>
      </c>
      <c r="AA787" s="331">
        <f t="shared" si="125"/>
        <v>0</v>
      </c>
      <c r="AB787" s="331">
        <f t="shared" si="126"/>
        <v>0</v>
      </c>
      <c r="AC787" s="331">
        <f t="shared" si="127"/>
        <v>0</v>
      </c>
      <c r="AD787" s="331">
        <f t="shared" si="128"/>
        <v>0</v>
      </c>
      <c r="AE787" s="468">
        <f t="shared" si="129"/>
        <v>0</v>
      </c>
    </row>
    <row r="788" spans="1:31" x14ac:dyDescent="0.25">
      <c r="A788" s="11" t="s">
        <v>250</v>
      </c>
      <c r="B788" s="4" t="s">
        <v>251</v>
      </c>
      <c r="C788" s="4" t="s">
        <v>245</v>
      </c>
      <c r="D788" s="9" t="s">
        <v>27</v>
      </c>
      <c r="E788" s="9">
        <v>2007</v>
      </c>
      <c r="F788" s="9">
        <v>105</v>
      </c>
      <c r="G788" s="9" t="s">
        <v>81</v>
      </c>
      <c r="H788" s="9" t="s">
        <v>53</v>
      </c>
      <c r="I788" s="9" t="s">
        <v>30</v>
      </c>
      <c r="J788" s="9" t="s">
        <v>31</v>
      </c>
      <c r="K788" s="9" t="s">
        <v>32</v>
      </c>
      <c r="L788" s="331">
        <v>-1</v>
      </c>
      <c r="M788" s="331">
        <v>1.9018999999999999</v>
      </c>
      <c r="N788" s="331">
        <v>2.1990419999999999</v>
      </c>
      <c r="O788" s="331">
        <v>2.1875749999999998</v>
      </c>
      <c r="P788" s="331">
        <v>2.1990419999999999</v>
      </c>
      <c r="Q788" s="331">
        <v>-1</v>
      </c>
      <c r="R788" s="331">
        <v>-1</v>
      </c>
      <c r="S788" s="331">
        <v>-1</v>
      </c>
      <c r="T788" s="331">
        <v>-1</v>
      </c>
      <c r="U788" s="331">
        <v>-1</v>
      </c>
      <c r="V788" s="331">
        <f t="shared" si="120"/>
        <v>0</v>
      </c>
      <c r="W788" s="331">
        <f t="shared" si="121"/>
        <v>2.0964858804889998E-3</v>
      </c>
      <c r="X788" s="331">
        <f t="shared" si="122"/>
        <v>2.4240288677650195E-3</v>
      </c>
      <c r="Y788" s="331">
        <f t="shared" si="123"/>
        <v>2.4113886639732496E-3</v>
      </c>
      <c r="Z788" s="331">
        <f t="shared" si="124"/>
        <v>2.4240288677650195E-3</v>
      </c>
      <c r="AA788" s="331">
        <f t="shared" si="125"/>
        <v>0</v>
      </c>
      <c r="AB788" s="331">
        <f t="shared" si="126"/>
        <v>0</v>
      </c>
      <c r="AC788" s="331">
        <f t="shared" si="127"/>
        <v>0</v>
      </c>
      <c r="AD788" s="331">
        <f t="shared" si="128"/>
        <v>0</v>
      </c>
      <c r="AE788" s="468">
        <f t="shared" si="129"/>
        <v>0</v>
      </c>
    </row>
    <row r="789" spans="1:31" x14ac:dyDescent="0.25">
      <c r="A789" s="11" t="s">
        <v>250</v>
      </c>
      <c r="B789" s="4" t="s">
        <v>251</v>
      </c>
      <c r="C789" s="4" t="s">
        <v>245</v>
      </c>
      <c r="D789" s="9" t="s">
        <v>27</v>
      </c>
      <c r="E789" s="9">
        <v>2007</v>
      </c>
      <c r="F789" s="9">
        <v>106</v>
      </c>
      <c r="G789" s="9" t="s">
        <v>82</v>
      </c>
      <c r="H789" s="9" t="s">
        <v>80</v>
      </c>
      <c r="I789" s="9" t="s">
        <v>42</v>
      </c>
      <c r="J789" s="9" t="s">
        <v>31</v>
      </c>
      <c r="K789" s="9" t="s">
        <v>32</v>
      </c>
      <c r="L789" s="331">
        <v>-1</v>
      </c>
      <c r="M789" s="331">
        <v>-1</v>
      </c>
      <c r="N789" s="331">
        <v>-1</v>
      </c>
      <c r="O789" s="331">
        <v>-1</v>
      </c>
      <c r="P789" s="331">
        <v>-1</v>
      </c>
      <c r="Q789" s="331">
        <v>-1</v>
      </c>
      <c r="R789" s="331">
        <v>-1</v>
      </c>
      <c r="S789" s="331">
        <v>-1</v>
      </c>
      <c r="T789" s="331">
        <v>-1</v>
      </c>
      <c r="U789" s="331">
        <v>-1</v>
      </c>
      <c r="V789" s="331">
        <f t="shared" si="120"/>
        <v>0</v>
      </c>
      <c r="W789" s="331">
        <f t="shared" si="121"/>
        <v>0</v>
      </c>
      <c r="X789" s="331">
        <f t="shared" si="122"/>
        <v>0</v>
      </c>
      <c r="Y789" s="331">
        <f t="shared" si="123"/>
        <v>0</v>
      </c>
      <c r="Z789" s="331">
        <f t="shared" si="124"/>
        <v>0</v>
      </c>
      <c r="AA789" s="331">
        <f t="shared" si="125"/>
        <v>0</v>
      </c>
      <c r="AB789" s="331">
        <f t="shared" si="126"/>
        <v>0</v>
      </c>
      <c r="AC789" s="331">
        <f t="shared" si="127"/>
        <v>0</v>
      </c>
      <c r="AD789" s="331">
        <f t="shared" si="128"/>
        <v>0</v>
      </c>
      <c r="AE789" s="468">
        <f t="shared" si="129"/>
        <v>0</v>
      </c>
    </row>
    <row r="790" spans="1:31" x14ac:dyDescent="0.25">
      <c r="A790" s="11" t="s">
        <v>250</v>
      </c>
      <c r="B790" s="4" t="s">
        <v>251</v>
      </c>
      <c r="C790" s="4" t="s">
        <v>245</v>
      </c>
      <c r="D790" s="9" t="s">
        <v>27</v>
      </c>
      <c r="E790" s="9">
        <v>2007</v>
      </c>
      <c r="F790" s="9">
        <v>107</v>
      </c>
      <c r="G790" s="9" t="s">
        <v>583</v>
      </c>
      <c r="H790" s="9" t="s">
        <v>47</v>
      </c>
      <c r="I790" s="9" t="s">
        <v>42</v>
      </c>
      <c r="J790" s="9" t="s">
        <v>31</v>
      </c>
      <c r="K790" s="9" t="s">
        <v>32</v>
      </c>
      <c r="L790" s="331">
        <v>-1</v>
      </c>
      <c r="M790" s="331">
        <v>5.4714999999999998</v>
      </c>
      <c r="N790" s="331">
        <v>6.3263350000000003</v>
      </c>
      <c r="O790" s="331">
        <v>6.2933459999999997</v>
      </c>
      <c r="P790" s="331">
        <v>6.3263350000000003</v>
      </c>
      <c r="Q790" s="331">
        <v>-1</v>
      </c>
      <c r="R790" s="331">
        <v>-1</v>
      </c>
      <c r="S790" s="331">
        <v>-1</v>
      </c>
      <c r="T790" s="331">
        <v>-1</v>
      </c>
      <c r="U790" s="331">
        <v>-1</v>
      </c>
      <c r="V790" s="331">
        <f t="shared" si="120"/>
        <v>0</v>
      </c>
      <c r="W790" s="331">
        <f t="shared" si="121"/>
        <v>6.0312963326649999E-3</v>
      </c>
      <c r="X790" s="331">
        <f t="shared" si="122"/>
        <v>6.9735906213488491E-3</v>
      </c>
      <c r="Y790" s="331">
        <f t="shared" si="123"/>
        <v>6.9372264735432596E-3</v>
      </c>
      <c r="Z790" s="331">
        <f t="shared" si="124"/>
        <v>6.9735906213488491E-3</v>
      </c>
      <c r="AA790" s="331">
        <f t="shared" si="125"/>
        <v>0</v>
      </c>
      <c r="AB790" s="331">
        <f t="shared" si="126"/>
        <v>0</v>
      </c>
      <c r="AC790" s="331">
        <f t="shared" si="127"/>
        <v>0</v>
      </c>
      <c r="AD790" s="331">
        <f t="shared" si="128"/>
        <v>0</v>
      </c>
      <c r="AE790" s="468">
        <f t="shared" si="129"/>
        <v>0</v>
      </c>
    </row>
    <row r="791" spans="1:31" x14ac:dyDescent="0.25">
      <c r="A791" s="11" t="s">
        <v>250</v>
      </c>
      <c r="B791" s="4" t="s">
        <v>251</v>
      </c>
      <c r="C791" s="4" t="s">
        <v>245</v>
      </c>
      <c r="D791" s="9" t="s">
        <v>27</v>
      </c>
      <c r="E791" s="9">
        <v>2007</v>
      </c>
      <c r="F791" s="9">
        <v>108</v>
      </c>
      <c r="G791" s="9" t="s">
        <v>184</v>
      </c>
      <c r="H791" s="9" t="s">
        <v>176</v>
      </c>
      <c r="I791" s="9" t="s">
        <v>42</v>
      </c>
      <c r="J791" s="9" t="s">
        <v>107</v>
      </c>
      <c r="K791" s="9" t="s">
        <v>32</v>
      </c>
      <c r="L791" s="331">
        <v>-1</v>
      </c>
      <c r="M791" s="331">
        <v>-1</v>
      </c>
      <c r="N791" s="331">
        <v>-1</v>
      </c>
      <c r="O791" s="331">
        <v>-1</v>
      </c>
      <c r="P791" s="331">
        <v>-1</v>
      </c>
      <c r="Q791" s="331">
        <v>-1</v>
      </c>
      <c r="R791" s="331">
        <v>-1</v>
      </c>
      <c r="S791" s="331">
        <v>-1</v>
      </c>
      <c r="T791" s="331">
        <v>-1</v>
      </c>
      <c r="U791" s="331">
        <v>-1</v>
      </c>
      <c r="V791" s="331">
        <f t="shared" si="120"/>
        <v>0</v>
      </c>
      <c r="W791" s="331">
        <f t="shared" si="121"/>
        <v>0</v>
      </c>
      <c r="X791" s="331">
        <f t="shared" si="122"/>
        <v>0</v>
      </c>
      <c r="Y791" s="331">
        <f t="shared" si="123"/>
        <v>0</v>
      </c>
      <c r="Z791" s="331">
        <f t="shared" si="124"/>
        <v>0</v>
      </c>
      <c r="AA791" s="331">
        <f t="shared" si="125"/>
        <v>0</v>
      </c>
      <c r="AB791" s="331">
        <f t="shared" si="126"/>
        <v>0</v>
      </c>
      <c r="AC791" s="331">
        <f t="shared" si="127"/>
        <v>0</v>
      </c>
      <c r="AD791" s="331">
        <f t="shared" si="128"/>
        <v>0</v>
      </c>
      <c r="AE791" s="468">
        <f t="shared" si="129"/>
        <v>0</v>
      </c>
    </row>
    <row r="792" spans="1:31" x14ac:dyDescent="0.25">
      <c r="A792" s="11" t="s">
        <v>250</v>
      </c>
      <c r="B792" s="4" t="s">
        <v>251</v>
      </c>
      <c r="C792" s="4" t="s">
        <v>245</v>
      </c>
      <c r="D792" s="9" t="s">
        <v>27</v>
      </c>
      <c r="E792" s="9">
        <v>2007</v>
      </c>
      <c r="F792" s="9">
        <v>109</v>
      </c>
      <c r="G792" s="9" t="s">
        <v>185</v>
      </c>
      <c r="H792" s="9" t="s">
        <v>186</v>
      </c>
      <c r="I792" s="9" t="s">
        <v>42</v>
      </c>
      <c r="J792" s="9" t="s">
        <v>107</v>
      </c>
      <c r="K792" s="9" t="s">
        <v>32</v>
      </c>
      <c r="L792" s="331">
        <v>-1</v>
      </c>
      <c r="M792" s="331">
        <v>-1</v>
      </c>
      <c r="N792" s="331">
        <v>-1</v>
      </c>
      <c r="O792" s="331">
        <v>-1</v>
      </c>
      <c r="P792" s="331">
        <v>-1</v>
      </c>
      <c r="Q792" s="331">
        <v>-1</v>
      </c>
      <c r="R792" s="331">
        <v>-1</v>
      </c>
      <c r="S792" s="331">
        <v>-1</v>
      </c>
      <c r="T792" s="331">
        <v>-1</v>
      </c>
      <c r="U792" s="331">
        <v>-1</v>
      </c>
      <c r="V792" s="331">
        <f t="shared" si="120"/>
        <v>0</v>
      </c>
      <c r="W792" s="331">
        <f t="shared" si="121"/>
        <v>0</v>
      </c>
      <c r="X792" s="331">
        <f t="shared" si="122"/>
        <v>0</v>
      </c>
      <c r="Y792" s="331">
        <f t="shared" si="123"/>
        <v>0</v>
      </c>
      <c r="Z792" s="331">
        <f t="shared" si="124"/>
        <v>0</v>
      </c>
      <c r="AA792" s="331">
        <f t="shared" si="125"/>
        <v>0</v>
      </c>
      <c r="AB792" s="331">
        <f t="shared" si="126"/>
        <v>0</v>
      </c>
      <c r="AC792" s="331">
        <f t="shared" si="127"/>
        <v>0</v>
      </c>
      <c r="AD792" s="331">
        <f t="shared" si="128"/>
        <v>0</v>
      </c>
      <c r="AE792" s="468">
        <f t="shared" si="129"/>
        <v>0</v>
      </c>
    </row>
    <row r="793" spans="1:31" x14ac:dyDescent="0.25">
      <c r="A793" s="11" t="s">
        <v>250</v>
      </c>
      <c r="B793" s="4" t="s">
        <v>251</v>
      </c>
      <c r="C793" s="4" t="s">
        <v>245</v>
      </c>
      <c r="D793" s="9" t="s">
        <v>27</v>
      </c>
      <c r="E793" s="9">
        <v>2007</v>
      </c>
      <c r="F793" s="9">
        <v>110</v>
      </c>
      <c r="G793" s="9" t="s">
        <v>187</v>
      </c>
      <c r="H793" s="9" t="s">
        <v>182</v>
      </c>
      <c r="I793" s="9" t="s">
        <v>42</v>
      </c>
      <c r="J793" s="9" t="s">
        <v>107</v>
      </c>
      <c r="K793" s="9" t="s">
        <v>32</v>
      </c>
      <c r="L793" s="331">
        <v>-1</v>
      </c>
      <c r="M793" s="331">
        <v>-1</v>
      </c>
      <c r="N793" s="331">
        <v>-1</v>
      </c>
      <c r="O793" s="331">
        <v>-1</v>
      </c>
      <c r="P793" s="331">
        <v>-1</v>
      </c>
      <c r="Q793" s="331">
        <v>-1</v>
      </c>
      <c r="R793" s="331">
        <v>-1</v>
      </c>
      <c r="S793" s="331">
        <v>-1</v>
      </c>
      <c r="T793" s="331">
        <v>-1</v>
      </c>
      <c r="U793" s="331">
        <v>-1</v>
      </c>
      <c r="V793" s="331">
        <f t="shared" si="120"/>
        <v>0</v>
      </c>
      <c r="W793" s="331">
        <f t="shared" si="121"/>
        <v>0</v>
      </c>
      <c r="X793" s="331">
        <f t="shared" si="122"/>
        <v>0</v>
      </c>
      <c r="Y793" s="331">
        <f t="shared" si="123"/>
        <v>0</v>
      </c>
      <c r="Z793" s="331">
        <f t="shared" si="124"/>
        <v>0</v>
      </c>
      <c r="AA793" s="331">
        <f t="shared" si="125"/>
        <v>0</v>
      </c>
      <c r="AB793" s="331">
        <f t="shared" si="126"/>
        <v>0</v>
      </c>
      <c r="AC793" s="331">
        <f t="shared" si="127"/>
        <v>0</v>
      </c>
      <c r="AD793" s="331">
        <f t="shared" si="128"/>
        <v>0</v>
      </c>
      <c r="AE793" s="468">
        <f t="shared" si="129"/>
        <v>0</v>
      </c>
    </row>
    <row r="794" spans="1:31" x14ac:dyDescent="0.25">
      <c r="A794" s="11" t="s">
        <v>250</v>
      </c>
      <c r="B794" s="4" t="s">
        <v>251</v>
      </c>
      <c r="C794" s="4" t="s">
        <v>245</v>
      </c>
      <c r="D794" s="9" t="s">
        <v>27</v>
      </c>
      <c r="E794" s="9">
        <v>2007</v>
      </c>
      <c r="F794" s="9">
        <v>111</v>
      </c>
      <c r="G794" s="9" t="s">
        <v>187</v>
      </c>
      <c r="H794" s="9" t="s">
        <v>182</v>
      </c>
      <c r="I794" s="9" t="s">
        <v>30</v>
      </c>
      <c r="J794" s="9" t="s">
        <v>107</v>
      </c>
      <c r="K794" s="9" t="s">
        <v>32</v>
      </c>
      <c r="L794" s="331">
        <v>-1</v>
      </c>
      <c r="M794" s="331">
        <v>-1</v>
      </c>
      <c r="N794" s="331">
        <v>-1</v>
      </c>
      <c r="O794" s="331">
        <v>-1</v>
      </c>
      <c r="P794" s="331">
        <v>-1</v>
      </c>
      <c r="Q794" s="331">
        <v>-1</v>
      </c>
      <c r="R794" s="331">
        <v>-1</v>
      </c>
      <c r="S794" s="331">
        <v>-1</v>
      </c>
      <c r="T794" s="331">
        <v>-1</v>
      </c>
      <c r="U794" s="331">
        <v>-1</v>
      </c>
      <c r="V794" s="331">
        <f t="shared" si="120"/>
        <v>0</v>
      </c>
      <c r="W794" s="331">
        <f t="shared" si="121"/>
        <v>0</v>
      </c>
      <c r="X794" s="331">
        <f t="shared" si="122"/>
        <v>0</v>
      </c>
      <c r="Y794" s="331">
        <f t="shared" si="123"/>
        <v>0</v>
      </c>
      <c r="Z794" s="331">
        <f t="shared" si="124"/>
        <v>0</v>
      </c>
      <c r="AA794" s="331">
        <f t="shared" si="125"/>
        <v>0</v>
      </c>
      <c r="AB794" s="331">
        <f t="shared" si="126"/>
        <v>0</v>
      </c>
      <c r="AC794" s="331">
        <f t="shared" si="127"/>
        <v>0</v>
      </c>
      <c r="AD794" s="331">
        <f t="shared" si="128"/>
        <v>0</v>
      </c>
      <c r="AE794" s="468">
        <f t="shared" si="129"/>
        <v>0</v>
      </c>
    </row>
    <row r="795" spans="1:31" x14ac:dyDescent="0.25">
      <c r="A795" s="11" t="s">
        <v>250</v>
      </c>
      <c r="B795" s="4" t="s">
        <v>251</v>
      </c>
      <c r="C795" s="4" t="s">
        <v>245</v>
      </c>
      <c r="D795" s="9" t="s">
        <v>27</v>
      </c>
      <c r="E795" s="9">
        <v>2007</v>
      </c>
      <c r="F795" s="9">
        <v>112</v>
      </c>
      <c r="G795" s="9" t="s">
        <v>187</v>
      </c>
      <c r="H795" s="9" t="s">
        <v>182</v>
      </c>
      <c r="I795" s="9" t="s">
        <v>99</v>
      </c>
      <c r="J795" s="9" t="s">
        <v>107</v>
      </c>
      <c r="K795" s="9" t="s">
        <v>32</v>
      </c>
      <c r="L795" s="331">
        <v>-1</v>
      </c>
      <c r="M795" s="331">
        <v>-1</v>
      </c>
      <c r="N795" s="331">
        <v>-1</v>
      </c>
      <c r="O795" s="331">
        <v>-1</v>
      </c>
      <c r="P795" s="331">
        <v>-1</v>
      </c>
      <c r="Q795" s="331">
        <v>-1</v>
      </c>
      <c r="R795" s="331">
        <v>-1</v>
      </c>
      <c r="S795" s="331">
        <v>-1</v>
      </c>
      <c r="T795" s="331">
        <v>-1</v>
      </c>
      <c r="U795" s="331">
        <v>-1</v>
      </c>
      <c r="V795" s="331">
        <f t="shared" si="120"/>
        <v>0</v>
      </c>
      <c r="W795" s="331">
        <f t="shared" si="121"/>
        <v>0</v>
      </c>
      <c r="X795" s="331">
        <f t="shared" si="122"/>
        <v>0</v>
      </c>
      <c r="Y795" s="331">
        <f t="shared" si="123"/>
        <v>0</v>
      </c>
      <c r="Z795" s="331">
        <f t="shared" si="124"/>
        <v>0</v>
      </c>
      <c r="AA795" s="331">
        <f t="shared" si="125"/>
        <v>0</v>
      </c>
      <c r="AB795" s="331">
        <f t="shared" si="126"/>
        <v>0</v>
      </c>
      <c r="AC795" s="331">
        <f t="shared" si="127"/>
        <v>0</v>
      </c>
      <c r="AD795" s="331">
        <f t="shared" si="128"/>
        <v>0</v>
      </c>
      <c r="AE795" s="468">
        <f t="shared" si="129"/>
        <v>0</v>
      </c>
    </row>
    <row r="796" spans="1:31" x14ac:dyDescent="0.25">
      <c r="A796" s="11" t="s">
        <v>250</v>
      </c>
      <c r="B796" s="4" t="s">
        <v>251</v>
      </c>
      <c r="C796" s="4" t="s">
        <v>245</v>
      </c>
      <c r="D796" s="9" t="s">
        <v>27</v>
      </c>
      <c r="E796" s="9">
        <v>2007</v>
      </c>
      <c r="F796" s="9">
        <v>113</v>
      </c>
      <c r="G796" s="9" t="s">
        <v>188</v>
      </c>
      <c r="H796" s="9" t="s">
        <v>189</v>
      </c>
      <c r="I796" s="9" t="s">
        <v>42</v>
      </c>
      <c r="J796" s="9" t="s">
        <v>107</v>
      </c>
      <c r="K796" s="9" t="s">
        <v>32</v>
      </c>
      <c r="L796" s="331">
        <v>-1</v>
      </c>
      <c r="M796" s="331">
        <v>-1</v>
      </c>
      <c r="N796" s="331">
        <v>-1</v>
      </c>
      <c r="O796" s="331">
        <v>-1</v>
      </c>
      <c r="P796" s="331">
        <v>-1</v>
      </c>
      <c r="Q796" s="331">
        <v>-1</v>
      </c>
      <c r="R796" s="331">
        <v>-1</v>
      </c>
      <c r="S796" s="331">
        <v>-1</v>
      </c>
      <c r="T796" s="331">
        <v>-1</v>
      </c>
      <c r="U796" s="331">
        <v>-1</v>
      </c>
      <c r="V796" s="331">
        <f t="shared" si="120"/>
        <v>0</v>
      </c>
      <c r="W796" s="331">
        <f t="shared" si="121"/>
        <v>0</v>
      </c>
      <c r="X796" s="331">
        <f t="shared" si="122"/>
        <v>0</v>
      </c>
      <c r="Y796" s="331">
        <f t="shared" si="123"/>
        <v>0</v>
      </c>
      <c r="Z796" s="331">
        <f t="shared" si="124"/>
        <v>0</v>
      </c>
      <c r="AA796" s="331">
        <f t="shared" si="125"/>
        <v>0</v>
      </c>
      <c r="AB796" s="331">
        <f t="shared" si="126"/>
        <v>0</v>
      </c>
      <c r="AC796" s="331">
        <f t="shared" si="127"/>
        <v>0</v>
      </c>
      <c r="AD796" s="331">
        <f t="shared" si="128"/>
        <v>0</v>
      </c>
      <c r="AE796" s="468">
        <f t="shared" si="129"/>
        <v>0</v>
      </c>
    </row>
    <row r="797" spans="1:31" x14ac:dyDescent="0.25">
      <c r="A797" s="11" t="s">
        <v>250</v>
      </c>
      <c r="B797" s="4" t="s">
        <v>251</v>
      </c>
      <c r="C797" s="4" t="s">
        <v>245</v>
      </c>
      <c r="D797" s="9" t="s">
        <v>27</v>
      </c>
      <c r="E797" s="9">
        <v>2007</v>
      </c>
      <c r="F797" s="9">
        <v>114</v>
      </c>
      <c r="G797" s="9" t="s">
        <v>112</v>
      </c>
      <c r="H797" s="9" t="s">
        <v>113</v>
      </c>
      <c r="I797" s="9" t="s">
        <v>42</v>
      </c>
      <c r="J797" s="9" t="s">
        <v>114</v>
      </c>
      <c r="K797" s="9" t="s">
        <v>32</v>
      </c>
      <c r="L797" s="331">
        <v>-1</v>
      </c>
      <c r="M797" s="331">
        <v>-1</v>
      </c>
      <c r="N797" s="331">
        <v>-1</v>
      </c>
      <c r="O797" s="331">
        <v>-1</v>
      </c>
      <c r="P797" s="331">
        <v>-1</v>
      </c>
      <c r="Q797" s="331">
        <v>-1</v>
      </c>
      <c r="R797" s="331">
        <v>-1</v>
      </c>
      <c r="S797" s="331">
        <v>-1</v>
      </c>
      <c r="T797" s="331">
        <v>-1</v>
      </c>
      <c r="U797" s="331">
        <v>-1</v>
      </c>
      <c r="V797" s="331">
        <f t="shared" si="120"/>
        <v>0</v>
      </c>
      <c r="W797" s="331">
        <f t="shared" si="121"/>
        <v>0</v>
      </c>
      <c r="X797" s="331">
        <f t="shared" si="122"/>
        <v>0</v>
      </c>
      <c r="Y797" s="331">
        <f t="shared" si="123"/>
        <v>0</v>
      </c>
      <c r="Z797" s="331">
        <f t="shared" si="124"/>
        <v>0</v>
      </c>
      <c r="AA797" s="331">
        <f t="shared" si="125"/>
        <v>0</v>
      </c>
      <c r="AB797" s="331">
        <f t="shared" si="126"/>
        <v>0</v>
      </c>
      <c r="AC797" s="331">
        <f t="shared" si="127"/>
        <v>0</v>
      </c>
      <c r="AD797" s="331">
        <f t="shared" si="128"/>
        <v>0</v>
      </c>
      <c r="AE797" s="468">
        <f t="shared" si="129"/>
        <v>0</v>
      </c>
    </row>
    <row r="798" spans="1:31" x14ac:dyDescent="0.25">
      <c r="A798" s="11" t="s">
        <v>250</v>
      </c>
      <c r="B798" s="4" t="s">
        <v>251</v>
      </c>
      <c r="C798" s="4" t="s">
        <v>245</v>
      </c>
      <c r="D798" s="9" t="s">
        <v>27</v>
      </c>
      <c r="E798" s="9">
        <v>2007</v>
      </c>
      <c r="F798" s="9">
        <v>115</v>
      </c>
      <c r="G798" s="9" t="s">
        <v>542</v>
      </c>
      <c r="H798" s="9" t="s">
        <v>47</v>
      </c>
      <c r="I798" s="9" t="s">
        <v>42</v>
      </c>
      <c r="J798" s="9" t="s">
        <v>31</v>
      </c>
      <c r="K798" s="9" t="s">
        <v>32</v>
      </c>
      <c r="L798" s="331">
        <v>-1</v>
      </c>
      <c r="M798" s="331">
        <v>1.9415</v>
      </c>
      <c r="N798" s="331">
        <v>2.244828</v>
      </c>
      <c r="O798" s="331">
        <v>2.233123</v>
      </c>
      <c r="P798" s="331">
        <v>2.244828</v>
      </c>
      <c r="Q798" s="331">
        <v>-1</v>
      </c>
      <c r="R798" s="331">
        <v>-1</v>
      </c>
      <c r="S798" s="331">
        <v>-1</v>
      </c>
      <c r="T798" s="331">
        <v>-1</v>
      </c>
      <c r="U798" s="331">
        <v>-1</v>
      </c>
      <c r="V798" s="331">
        <f t="shared" si="120"/>
        <v>0</v>
      </c>
      <c r="W798" s="331">
        <f t="shared" si="121"/>
        <v>2.1401374083649997E-3</v>
      </c>
      <c r="X798" s="331">
        <f t="shared" si="122"/>
        <v>2.4744992934046797E-3</v>
      </c>
      <c r="Y798" s="331">
        <f t="shared" si="123"/>
        <v>2.4615967395211296E-3</v>
      </c>
      <c r="Z798" s="331">
        <f t="shared" si="124"/>
        <v>2.4744992934046797E-3</v>
      </c>
      <c r="AA798" s="331">
        <f t="shared" si="125"/>
        <v>0</v>
      </c>
      <c r="AB798" s="331">
        <f t="shared" si="126"/>
        <v>0</v>
      </c>
      <c r="AC798" s="331">
        <f t="shared" si="127"/>
        <v>0</v>
      </c>
      <c r="AD798" s="331">
        <f t="shared" si="128"/>
        <v>0</v>
      </c>
      <c r="AE798" s="468">
        <f t="shared" si="129"/>
        <v>0</v>
      </c>
    </row>
    <row r="799" spans="1:31" x14ac:dyDescent="0.25">
      <c r="A799" s="11" t="s">
        <v>250</v>
      </c>
      <c r="B799" s="4" t="s">
        <v>251</v>
      </c>
      <c r="C799" s="4" t="s">
        <v>245</v>
      </c>
      <c r="D799" s="9" t="s">
        <v>27</v>
      </c>
      <c r="E799" s="9">
        <v>2007</v>
      </c>
      <c r="F799" s="9">
        <v>116</v>
      </c>
      <c r="G799" s="9" t="s">
        <v>191</v>
      </c>
      <c r="H799" s="9" t="s">
        <v>192</v>
      </c>
      <c r="I799" s="9" t="s">
        <v>42</v>
      </c>
      <c r="J799" s="9" t="s">
        <v>107</v>
      </c>
      <c r="K799" s="9" t="s">
        <v>32</v>
      </c>
      <c r="L799" s="331">
        <v>-1</v>
      </c>
      <c r="M799" s="331">
        <v>-1</v>
      </c>
      <c r="N799" s="331">
        <v>-1</v>
      </c>
      <c r="O799" s="331">
        <v>-1</v>
      </c>
      <c r="P799" s="331">
        <v>-1</v>
      </c>
      <c r="Q799" s="331">
        <v>-1</v>
      </c>
      <c r="R799" s="331">
        <v>-1</v>
      </c>
      <c r="S799" s="331">
        <v>-1</v>
      </c>
      <c r="T799" s="331">
        <v>-1</v>
      </c>
      <c r="U799" s="331">
        <v>-1</v>
      </c>
      <c r="V799" s="331">
        <f t="shared" si="120"/>
        <v>0</v>
      </c>
      <c r="W799" s="331">
        <f t="shared" si="121"/>
        <v>0</v>
      </c>
      <c r="X799" s="331">
        <f t="shared" si="122"/>
        <v>0</v>
      </c>
      <c r="Y799" s="331">
        <f t="shared" si="123"/>
        <v>0</v>
      </c>
      <c r="Z799" s="331">
        <f t="shared" si="124"/>
        <v>0</v>
      </c>
      <c r="AA799" s="331">
        <f t="shared" si="125"/>
        <v>0</v>
      </c>
      <c r="AB799" s="331">
        <f t="shared" si="126"/>
        <v>0</v>
      </c>
      <c r="AC799" s="331">
        <f t="shared" si="127"/>
        <v>0</v>
      </c>
      <c r="AD799" s="331">
        <f t="shared" si="128"/>
        <v>0</v>
      </c>
      <c r="AE799" s="468">
        <f t="shared" si="129"/>
        <v>0</v>
      </c>
    </row>
    <row r="800" spans="1:31" x14ac:dyDescent="0.25">
      <c r="A800" s="11" t="s">
        <v>250</v>
      </c>
      <c r="B800" s="4" t="s">
        <v>251</v>
      </c>
      <c r="C800" s="4" t="s">
        <v>245</v>
      </c>
      <c r="D800" s="9" t="s">
        <v>27</v>
      </c>
      <c r="E800" s="9">
        <v>2007</v>
      </c>
      <c r="F800" s="9">
        <v>117</v>
      </c>
      <c r="G800" s="9" t="s">
        <v>584</v>
      </c>
      <c r="H800" s="9" t="s">
        <v>58</v>
      </c>
      <c r="I800" s="9" t="s">
        <v>42</v>
      </c>
      <c r="J800" s="9" t="s">
        <v>31</v>
      </c>
      <c r="K800" s="9" t="s">
        <v>32</v>
      </c>
      <c r="L800" s="331">
        <v>-1</v>
      </c>
      <c r="M800" s="331">
        <v>-1</v>
      </c>
      <c r="N800" s="331">
        <v>-1</v>
      </c>
      <c r="O800" s="331">
        <v>-1</v>
      </c>
      <c r="P800" s="331">
        <v>-1</v>
      </c>
      <c r="Q800" s="331">
        <v>-1</v>
      </c>
      <c r="R800" s="331">
        <v>-1</v>
      </c>
      <c r="S800" s="331">
        <v>-1</v>
      </c>
      <c r="T800" s="331">
        <v>-1</v>
      </c>
      <c r="U800" s="331">
        <v>-1</v>
      </c>
      <c r="V800" s="331">
        <f t="shared" si="120"/>
        <v>0</v>
      </c>
      <c r="W800" s="331">
        <f t="shared" si="121"/>
        <v>0</v>
      </c>
      <c r="X800" s="331">
        <f t="shared" si="122"/>
        <v>0</v>
      </c>
      <c r="Y800" s="331">
        <f t="shared" si="123"/>
        <v>0</v>
      </c>
      <c r="Z800" s="331">
        <f t="shared" si="124"/>
        <v>0</v>
      </c>
      <c r="AA800" s="331">
        <f t="shared" si="125"/>
        <v>0</v>
      </c>
      <c r="AB800" s="331">
        <f t="shared" si="126"/>
        <v>0</v>
      </c>
      <c r="AC800" s="331">
        <f t="shared" si="127"/>
        <v>0</v>
      </c>
      <c r="AD800" s="331">
        <f t="shared" si="128"/>
        <v>0</v>
      </c>
      <c r="AE800" s="468">
        <f t="shared" si="129"/>
        <v>0</v>
      </c>
    </row>
    <row r="801" spans="1:31" x14ac:dyDescent="0.25">
      <c r="A801" s="11" t="s">
        <v>250</v>
      </c>
      <c r="B801" s="4" t="s">
        <v>251</v>
      </c>
      <c r="C801" s="4" t="s">
        <v>245</v>
      </c>
      <c r="D801" s="9" t="s">
        <v>27</v>
      </c>
      <c r="E801" s="9">
        <v>2007</v>
      </c>
      <c r="F801" s="9">
        <v>118</v>
      </c>
      <c r="G801" s="9" t="s">
        <v>585</v>
      </c>
      <c r="H801" s="9" t="s">
        <v>58</v>
      </c>
      <c r="I801" s="9" t="s">
        <v>30</v>
      </c>
      <c r="J801" s="9" t="s">
        <v>31</v>
      </c>
      <c r="K801" s="9" t="s">
        <v>32</v>
      </c>
      <c r="L801" s="331">
        <v>-1</v>
      </c>
      <c r="M801" s="331">
        <v>-1</v>
      </c>
      <c r="N801" s="331">
        <v>-1</v>
      </c>
      <c r="O801" s="331">
        <v>-1</v>
      </c>
      <c r="P801" s="331">
        <v>-1</v>
      </c>
      <c r="Q801" s="331">
        <v>-1</v>
      </c>
      <c r="R801" s="331">
        <v>-1</v>
      </c>
      <c r="S801" s="331">
        <v>-1</v>
      </c>
      <c r="T801" s="331">
        <v>-1</v>
      </c>
      <c r="U801" s="331">
        <v>-1</v>
      </c>
      <c r="V801" s="331">
        <f t="shared" si="120"/>
        <v>0</v>
      </c>
      <c r="W801" s="331">
        <f t="shared" si="121"/>
        <v>0</v>
      </c>
      <c r="X801" s="331">
        <f t="shared" si="122"/>
        <v>0</v>
      </c>
      <c r="Y801" s="331">
        <f t="shared" si="123"/>
        <v>0</v>
      </c>
      <c r="Z801" s="331">
        <f t="shared" si="124"/>
        <v>0</v>
      </c>
      <c r="AA801" s="331">
        <f t="shared" si="125"/>
        <v>0</v>
      </c>
      <c r="AB801" s="331">
        <f t="shared" si="126"/>
        <v>0</v>
      </c>
      <c r="AC801" s="331">
        <f t="shared" si="127"/>
        <v>0</v>
      </c>
      <c r="AD801" s="331">
        <f t="shared" si="128"/>
        <v>0</v>
      </c>
      <c r="AE801" s="468">
        <f t="shared" si="129"/>
        <v>0</v>
      </c>
    </row>
    <row r="802" spans="1:31" x14ac:dyDescent="0.25">
      <c r="A802" s="11" t="s">
        <v>250</v>
      </c>
      <c r="B802" s="4" t="s">
        <v>251</v>
      </c>
      <c r="C802" s="4" t="s">
        <v>245</v>
      </c>
      <c r="D802" s="9" t="s">
        <v>27</v>
      </c>
      <c r="E802" s="9">
        <v>2007</v>
      </c>
      <c r="F802" s="9">
        <v>119</v>
      </c>
      <c r="G802" s="9" t="s">
        <v>527</v>
      </c>
      <c r="H802" s="9" t="s">
        <v>528</v>
      </c>
      <c r="I802" s="9" t="s">
        <v>42</v>
      </c>
      <c r="J802" s="9" t="s">
        <v>107</v>
      </c>
      <c r="K802" s="9" t="s">
        <v>32</v>
      </c>
      <c r="L802" s="331">
        <v>-1</v>
      </c>
      <c r="M802" s="331">
        <v>-1</v>
      </c>
      <c r="N802" s="331">
        <v>-1</v>
      </c>
      <c r="O802" s="331">
        <v>-1</v>
      </c>
      <c r="P802" s="331">
        <v>-1</v>
      </c>
      <c r="Q802" s="331">
        <v>-1</v>
      </c>
      <c r="R802" s="331">
        <v>-1</v>
      </c>
      <c r="S802" s="331">
        <v>-1</v>
      </c>
      <c r="T802" s="331">
        <v>-1</v>
      </c>
      <c r="U802" s="331">
        <v>-1</v>
      </c>
      <c r="V802" s="331">
        <f t="shared" si="120"/>
        <v>0</v>
      </c>
      <c r="W802" s="331">
        <f t="shared" si="121"/>
        <v>0</v>
      </c>
      <c r="X802" s="331">
        <f t="shared" si="122"/>
        <v>0</v>
      </c>
      <c r="Y802" s="331">
        <f t="shared" si="123"/>
        <v>0</v>
      </c>
      <c r="Z802" s="331">
        <f t="shared" si="124"/>
        <v>0</v>
      </c>
      <c r="AA802" s="331">
        <f t="shared" si="125"/>
        <v>0</v>
      </c>
      <c r="AB802" s="331">
        <f t="shared" si="126"/>
        <v>0</v>
      </c>
      <c r="AC802" s="331">
        <f t="shared" si="127"/>
        <v>0</v>
      </c>
      <c r="AD802" s="331">
        <f t="shared" si="128"/>
        <v>0</v>
      </c>
      <c r="AE802" s="468">
        <f t="shared" si="129"/>
        <v>0</v>
      </c>
    </row>
    <row r="803" spans="1:31" x14ac:dyDescent="0.25">
      <c r="A803" s="11" t="s">
        <v>250</v>
      </c>
      <c r="B803" s="4" t="s">
        <v>251</v>
      </c>
      <c r="C803" s="4" t="s">
        <v>245</v>
      </c>
      <c r="D803" s="9" t="s">
        <v>27</v>
      </c>
      <c r="E803" s="9">
        <v>2007</v>
      </c>
      <c r="F803" s="9">
        <v>120</v>
      </c>
      <c r="G803" s="9" t="s">
        <v>122</v>
      </c>
      <c r="H803" s="9" t="s">
        <v>123</v>
      </c>
      <c r="I803" s="9" t="s">
        <v>42</v>
      </c>
      <c r="J803" s="9" t="s">
        <v>119</v>
      </c>
      <c r="K803" s="9" t="s">
        <v>32</v>
      </c>
      <c r="L803" s="331">
        <v>-1</v>
      </c>
      <c r="M803" s="331">
        <v>-1</v>
      </c>
      <c r="N803" s="331">
        <v>-1</v>
      </c>
      <c r="O803" s="331">
        <v>-1</v>
      </c>
      <c r="P803" s="331">
        <v>-1</v>
      </c>
      <c r="Q803" s="331">
        <v>-1</v>
      </c>
      <c r="R803" s="331">
        <v>-1</v>
      </c>
      <c r="S803" s="331">
        <v>-1</v>
      </c>
      <c r="T803" s="331">
        <v>-1</v>
      </c>
      <c r="U803" s="331">
        <v>-1</v>
      </c>
      <c r="V803" s="331">
        <f t="shared" si="120"/>
        <v>0</v>
      </c>
      <c r="W803" s="331">
        <f t="shared" si="121"/>
        <v>0</v>
      </c>
      <c r="X803" s="331">
        <f t="shared" si="122"/>
        <v>0</v>
      </c>
      <c r="Y803" s="331">
        <f t="shared" si="123"/>
        <v>0</v>
      </c>
      <c r="Z803" s="331">
        <f t="shared" si="124"/>
        <v>0</v>
      </c>
      <c r="AA803" s="331">
        <f t="shared" si="125"/>
        <v>0</v>
      </c>
      <c r="AB803" s="331">
        <f t="shared" si="126"/>
        <v>0</v>
      </c>
      <c r="AC803" s="331">
        <f t="shared" si="127"/>
        <v>0</v>
      </c>
      <c r="AD803" s="331">
        <f t="shared" si="128"/>
        <v>0</v>
      </c>
      <c r="AE803" s="468">
        <f t="shared" si="129"/>
        <v>0</v>
      </c>
    </row>
    <row r="804" spans="1:31" x14ac:dyDescent="0.25">
      <c r="A804" s="11" t="s">
        <v>250</v>
      </c>
      <c r="B804" s="4" t="s">
        <v>251</v>
      </c>
      <c r="C804" s="4" t="s">
        <v>245</v>
      </c>
      <c r="D804" s="9" t="s">
        <v>27</v>
      </c>
      <c r="E804" s="9">
        <v>2007</v>
      </c>
      <c r="F804" s="9">
        <v>121</v>
      </c>
      <c r="G804" s="9" t="s">
        <v>122</v>
      </c>
      <c r="H804" s="9" t="s">
        <v>123</v>
      </c>
      <c r="I804" s="9" t="s">
        <v>30</v>
      </c>
      <c r="J804" s="9" t="s">
        <v>119</v>
      </c>
      <c r="K804" s="9" t="s">
        <v>32</v>
      </c>
      <c r="L804" s="331">
        <v>-1</v>
      </c>
      <c r="M804" s="331">
        <v>-1</v>
      </c>
      <c r="N804" s="331">
        <v>-1</v>
      </c>
      <c r="O804" s="331">
        <v>-1</v>
      </c>
      <c r="P804" s="331">
        <v>-1</v>
      </c>
      <c r="Q804" s="331">
        <v>-1</v>
      </c>
      <c r="R804" s="331">
        <v>-1</v>
      </c>
      <c r="S804" s="331">
        <v>-1</v>
      </c>
      <c r="T804" s="331">
        <v>-1</v>
      </c>
      <c r="U804" s="331">
        <v>-1</v>
      </c>
      <c r="V804" s="331">
        <f t="shared" si="120"/>
        <v>0</v>
      </c>
      <c r="W804" s="331">
        <f t="shared" si="121"/>
        <v>0</v>
      </c>
      <c r="X804" s="331">
        <f t="shared" si="122"/>
        <v>0</v>
      </c>
      <c r="Y804" s="331">
        <f t="shared" si="123"/>
        <v>0</v>
      </c>
      <c r="Z804" s="331">
        <f t="shared" si="124"/>
        <v>0</v>
      </c>
      <c r="AA804" s="331">
        <f t="shared" si="125"/>
        <v>0</v>
      </c>
      <c r="AB804" s="331">
        <f t="shared" si="126"/>
        <v>0</v>
      </c>
      <c r="AC804" s="331">
        <f t="shared" si="127"/>
        <v>0</v>
      </c>
      <c r="AD804" s="331">
        <f t="shared" si="128"/>
        <v>0</v>
      </c>
      <c r="AE804" s="468">
        <f t="shared" si="129"/>
        <v>0</v>
      </c>
    </row>
    <row r="805" spans="1:31" x14ac:dyDescent="0.25">
      <c r="A805" s="11" t="s">
        <v>250</v>
      </c>
      <c r="B805" s="4" t="s">
        <v>251</v>
      </c>
      <c r="C805" s="4" t="s">
        <v>245</v>
      </c>
      <c r="D805" s="9" t="s">
        <v>27</v>
      </c>
      <c r="E805" s="9">
        <v>2007</v>
      </c>
      <c r="F805" s="9">
        <v>122</v>
      </c>
      <c r="G805" s="9" t="s">
        <v>122</v>
      </c>
      <c r="H805" s="9" t="s">
        <v>123</v>
      </c>
      <c r="I805" s="9" t="s">
        <v>99</v>
      </c>
      <c r="J805" s="9" t="s">
        <v>119</v>
      </c>
      <c r="K805" s="9" t="s">
        <v>32</v>
      </c>
      <c r="L805" s="331">
        <v>-1</v>
      </c>
      <c r="M805" s="331">
        <v>-1</v>
      </c>
      <c r="N805" s="331">
        <v>-1</v>
      </c>
      <c r="O805" s="331">
        <v>-1</v>
      </c>
      <c r="P805" s="331">
        <v>-1</v>
      </c>
      <c r="Q805" s="331">
        <v>-1</v>
      </c>
      <c r="R805" s="331">
        <v>-1</v>
      </c>
      <c r="S805" s="331">
        <v>-1</v>
      </c>
      <c r="T805" s="331">
        <v>-1</v>
      </c>
      <c r="U805" s="331">
        <v>-1</v>
      </c>
      <c r="V805" s="331">
        <f t="shared" si="120"/>
        <v>0</v>
      </c>
      <c r="W805" s="331">
        <f t="shared" si="121"/>
        <v>0</v>
      </c>
      <c r="X805" s="331">
        <f t="shared" si="122"/>
        <v>0</v>
      </c>
      <c r="Y805" s="331">
        <f t="shared" si="123"/>
        <v>0</v>
      </c>
      <c r="Z805" s="331">
        <f t="shared" si="124"/>
        <v>0</v>
      </c>
      <c r="AA805" s="331">
        <f t="shared" si="125"/>
        <v>0</v>
      </c>
      <c r="AB805" s="331">
        <f t="shared" si="126"/>
        <v>0</v>
      </c>
      <c r="AC805" s="331">
        <f t="shared" si="127"/>
        <v>0</v>
      </c>
      <c r="AD805" s="331">
        <f t="shared" si="128"/>
        <v>0</v>
      </c>
      <c r="AE805" s="468">
        <f t="shared" si="129"/>
        <v>0</v>
      </c>
    </row>
    <row r="806" spans="1:31" x14ac:dyDescent="0.25">
      <c r="A806" s="11" t="s">
        <v>250</v>
      </c>
      <c r="B806" s="4" t="s">
        <v>251</v>
      </c>
      <c r="C806" s="4" t="s">
        <v>245</v>
      </c>
      <c r="D806" s="9" t="s">
        <v>27</v>
      </c>
      <c r="E806" s="9">
        <v>2007</v>
      </c>
      <c r="F806" s="9">
        <v>123</v>
      </c>
      <c r="G806" s="9" t="s">
        <v>122</v>
      </c>
      <c r="H806" s="9" t="s">
        <v>123</v>
      </c>
      <c r="I806" s="9" t="s">
        <v>120</v>
      </c>
      <c r="J806" s="9" t="s">
        <v>119</v>
      </c>
      <c r="K806" s="9" t="s">
        <v>32</v>
      </c>
      <c r="L806" s="331">
        <v>-1</v>
      </c>
      <c r="M806" s="331">
        <v>-1</v>
      </c>
      <c r="N806" s="331">
        <v>-1</v>
      </c>
      <c r="O806" s="331">
        <v>-1</v>
      </c>
      <c r="P806" s="331">
        <v>-1</v>
      </c>
      <c r="Q806" s="331">
        <v>-1</v>
      </c>
      <c r="R806" s="331">
        <v>-1</v>
      </c>
      <c r="S806" s="331">
        <v>-1</v>
      </c>
      <c r="T806" s="331">
        <v>-1</v>
      </c>
      <c r="U806" s="331">
        <v>-1</v>
      </c>
      <c r="V806" s="331">
        <f t="shared" si="120"/>
        <v>0</v>
      </c>
      <c r="W806" s="331">
        <f t="shared" si="121"/>
        <v>0</v>
      </c>
      <c r="X806" s="331">
        <f t="shared" si="122"/>
        <v>0</v>
      </c>
      <c r="Y806" s="331">
        <f t="shared" si="123"/>
        <v>0</v>
      </c>
      <c r="Z806" s="331">
        <f t="shared" si="124"/>
        <v>0</v>
      </c>
      <c r="AA806" s="331">
        <f t="shared" si="125"/>
        <v>0</v>
      </c>
      <c r="AB806" s="331">
        <f t="shared" si="126"/>
        <v>0</v>
      </c>
      <c r="AC806" s="331">
        <f t="shared" si="127"/>
        <v>0</v>
      </c>
      <c r="AD806" s="331">
        <f t="shared" si="128"/>
        <v>0</v>
      </c>
      <c r="AE806" s="468">
        <f t="shared" si="129"/>
        <v>0</v>
      </c>
    </row>
    <row r="807" spans="1:31" x14ac:dyDescent="0.25">
      <c r="A807" s="11" t="s">
        <v>250</v>
      </c>
      <c r="B807" s="4" t="s">
        <v>251</v>
      </c>
      <c r="C807" s="4" t="s">
        <v>245</v>
      </c>
      <c r="D807" s="9" t="s">
        <v>27</v>
      </c>
      <c r="E807" s="9">
        <v>2007</v>
      </c>
      <c r="F807" s="9">
        <v>124</v>
      </c>
      <c r="G807" s="9" t="s">
        <v>586</v>
      </c>
      <c r="H807" s="9" t="s">
        <v>587</v>
      </c>
      <c r="I807" s="9" t="s">
        <v>42</v>
      </c>
      <c r="J807" s="9" t="s">
        <v>119</v>
      </c>
      <c r="K807" s="9" t="s">
        <v>32</v>
      </c>
      <c r="L807" s="331">
        <v>-1</v>
      </c>
      <c r="M807" s="331">
        <v>-1</v>
      </c>
      <c r="N807" s="331">
        <v>-1</v>
      </c>
      <c r="O807" s="331">
        <v>-1</v>
      </c>
      <c r="P807" s="331">
        <v>-1</v>
      </c>
      <c r="Q807" s="331">
        <v>-1</v>
      </c>
      <c r="R807" s="331">
        <v>-1</v>
      </c>
      <c r="S807" s="331">
        <v>-1</v>
      </c>
      <c r="T807" s="331">
        <v>-1</v>
      </c>
      <c r="U807" s="331">
        <v>-1</v>
      </c>
      <c r="V807" s="331">
        <f t="shared" si="120"/>
        <v>0</v>
      </c>
      <c r="W807" s="331">
        <f t="shared" si="121"/>
        <v>0</v>
      </c>
      <c r="X807" s="331">
        <f t="shared" si="122"/>
        <v>0</v>
      </c>
      <c r="Y807" s="331">
        <f t="shared" si="123"/>
        <v>0</v>
      </c>
      <c r="Z807" s="331">
        <f t="shared" si="124"/>
        <v>0</v>
      </c>
      <c r="AA807" s="331">
        <f t="shared" si="125"/>
        <v>0</v>
      </c>
      <c r="AB807" s="331">
        <f t="shared" si="126"/>
        <v>0</v>
      </c>
      <c r="AC807" s="331">
        <f t="shared" si="127"/>
        <v>0</v>
      </c>
      <c r="AD807" s="331">
        <f t="shared" si="128"/>
        <v>0</v>
      </c>
      <c r="AE807" s="468">
        <f t="shared" si="129"/>
        <v>0</v>
      </c>
    </row>
    <row r="808" spans="1:31" ht="26.25" x14ac:dyDescent="0.25">
      <c r="A808" s="12" t="s">
        <v>248</v>
      </c>
      <c r="B808" s="4" t="s">
        <v>249</v>
      </c>
      <c r="C808" s="4"/>
      <c r="D808" s="9" t="s">
        <v>27</v>
      </c>
      <c r="E808" s="9">
        <v>2007</v>
      </c>
      <c r="F808" s="9">
        <v>1</v>
      </c>
      <c r="G808" s="9" t="s">
        <v>572</v>
      </c>
      <c r="H808" s="9" t="s">
        <v>118</v>
      </c>
      <c r="I808" s="9" t="s">
        <v>42</v>
      </c>
      <c r="J808" s="9" t="s">
        <v>114</v>
      </c>
      <c r="K808" s="9" t="s">
        <v>34</v>
      </c>
      <c r="L808" s="331">
        <v>0.23677699999999999</v>
      </c>
      <c r="M808" s="331">
        <v>9.8480000000000009E-3</v>
      </c>
      <c r="N808" s="331">
        <v>1.1387E-2</v>
      </c>
      <c r="O808" s="331">
        <v>1.1327E-2</v>
      </c>
      <c r="P808" s="331">
        <v>1.1387E-2</v>
      </c>
      <c r="Q808" s="331">
        <v>0.18279899999999999</v>
      </c>
      <c r="R808" s="331">
        <v>3.6187999999999998E-2</v>
      </c>
      <c r="S808" s="331">
        <v>-1</v>
      </c>
      <c r="T808" s="331">
        <v>-1</v>
      </c>
      <c r="U808" s="331">
        <v>28.009616999999999</v>
      </c>
      <c r="V808" s="331">
        <f t="shared" si="120"/>
        <v>2.6100196504786998E-4</v>
      </c>
      <c r="W808" s="331">
        <f t="shared" si="121"/>
        <v>1.0855561780880001E-5</v>
      </c>
      <c r="X808" s="331">
        <f t="shared" si="122"/>
        <v>1.2552018886969999E-5</v>
      </c>
      <c r="Y808" s="331">
        <f t="shared" si="123"/>
        <v>1.248588020837E-5</v>
      </c>
      <c r="Z808" s="331">
        <f t="shared" si="124"/>
        <v>1.2552018886969999E-5</v>
      </c>
      <c r="AA808" s="331">
        <f t="shared" si="125"/>
        <v>2.0150140515669E-4</v>
      </c>
      <c r="AB808" s="331">
        <f t="shared" si="126"/>
        <v>3.9890441686279998E-5</v>
      </c>
      <c r="AC808" s="331">
        <f t="shared" si="127"/>
        <v>0</v>
      </c>
      <c r="AD808" s="331">
        <f t="shared" si="128"/>
        <v>0</v>
      </c>
      <c r="AE808" s="468">
        <f t="shared" si="129"/>
        <v>3.0875317607868265E-2</v>
      </c>
    </row>
    <row r="809" spans="1:31" ht="26.25" x14ac:dyDescent="0.25">
      <c r="A809" s="12" t="s">
        <v>248</v>
      </c>
      <c r="B809" s="4" t="s">
        <v>249</v>
      </c>
      <c r="C809" s="4"/>
      <c r="D809" s="9" t="s">
        <v>27</v>
      </c>
      <c r="E809" s="9">
        <v>2007</v>
      </c>
      <c r="F809" s="9">
        <v>2</v>
      </c>
      <c r="G809" s="9" t="s">
        <v>242</v>
      </c>
      <c r="H809" s="9" t="s">
        <v>123</v>
      </c>
      <c r="I809" s="9" t="s">
        <v>42</v>
      </c>
      <c r="J809" s="9" t="s">
        <v>119</v>
      </c>
      <c r="K809" s="9" t="s">
        <v>34</v>
      </c>
      <c r="L809" s="331">
        <v>0.768343</v>
      </c>
      <c r="M809" s="331">
        <v>9.8850999999999994E-2</v>
      </c>
      <c r="N809" s="331">
        <v>0.11429499999999999</v>
      </c>
      <c r="O809" s="331">
        <v>0.11369899999999999</v>
      </c>
      <c r="P809" s="331">
        <v>0.11429499999999999</v>
      </c>
      <c r="Q809" s="331">
        <v>1.9040440000000001</v>
      </c>
      <c r="R809" s="331">
        <v>0.28894399999999998</v>
      </c>
      <c r="S809" s="331">
        <v>-1</v>
      </c>
      <c r="T809" s="331">
        <v>-1</v>
      </c>
      <c r="U809" s="331">
        <v>223.640736</v>
      </c>
      <c r="V809" s="331">
        <f t="shared" si="120"/>
        <v>8.4695317885933002E-4</v>
      </c>
      <c r="W809" s="331">
        <f t="shared" si="121"/>
        <v>1.0896457530480999E-4</v>
      </c>
      <c r="X809" s="331">
        <f t="shared" si="122"/>
        <v>1.2598867117645E-4</v>
      </c>
      <c r="Y809" s="331">
        <f t="shared" si="123"/>
        <v>1.2533169363568999E-4</v>
      </c>
      <c r="Z809" s="331">
        <f t="shared" si="124"/>
        <v>1.2598867117645E-4</v>
      </c>
      <c r="AA809" s="331">
        <f t="shared" si="125"/>
        <v>2.0988492359376399E-3</v>
      </c>
      <c r="AB809" s="331">
        <f t="shared" si="126"/>
        <v>3.1850623915663994E-4</v>
      </c>
      <c r="AC809" s="331">
        <f t="shared" si="127"/>
        <v>0</v>
      </c>
      <c r="AD809" s="331">
        <f t="shared" si="128"/>
        <v>0</v>
      </c>
      <c r="AE809" s="468">
        <f t="shared" si="129"/>
        <v>0.24652171266952416</v>
      </c>
    </row>
    <row r="810" spans="1:31" ht="26.25" x14ac:dyDescent="0.25">
      <c r="A810" s="12" t="s">
        <v>248</v>
      </c>
      <c r="B810" s="4" t="s">
        <v>249</v>
      </c>
      <c r="C810" s="4"/>
      <c r="D810" s="9" t="s">
        <v>27</v>
      </c>
      <c r="E810" s="9">
        <v>2007</v>
      </c>
      <c r="F810" s="9">
        <v>3</v>
      </c>
      <c r="G810" s="9" t="s">
        <v>185</v>
      </c>
      <c r="H810" s="9" t="s">
        <v>186</v>
      </c>
      <c r="I810" s="9" t="s">
        <v>42</v>
      </c>
      <c r="J810" s="9" t="s">
        <v>107</v>
      </c>
      <c r="K810" s="9" t="s">
        <v>34</v>
      </c>
      <c r="L810" s="331">
        <v>1.2692779999999999</v>
      </c>
      <c r="M810" s="331">
        <v>3.7935000000000003E-2</v>
      </c>
      <c r="N810" s="331">
        <v>4.3860999999999997E-2</v>
      </c>
      <c r="O810" s="331">
        <v>4.3632999999999998E-2</v>
      </c>
      <c r="P810" s="331">
        <v>4.3860999999999997E-2</v>
      </c>
      <c r="Q810" s="331">
        <v>5.8597539999999997</v>
      </c>
      <c r="R810" s="331">
        <v>1.0218689999999999</v>
      </c>
      <c r="S810" s="331">
        <v>-1</v>
      </c>
      <c r="T810" s="331">
        <v>-1</v>
      </c>
      <c r="U810" s="331">
        <v>790.91991299999995</v>
      </c>
      <c r="V810" s="331">
        <f t="shared" si="120"/>
        <v>1.3991394949341798E-3</v>
      </c>
      <c r="W810" s="331">
        <f t="shared" si="121"/>
        <v>4.1816179544850003E-5</v>
      </c>
      <c r="X810" s="331">
        <f t="shared" si="122"/>
        <v>4.8348476367909995E-5</v>
      </c>
      <c r="Y810" s="331">
        <f t="shared" si="123"/>
        <v>4.8097149389229994E-5</v>
      </c>
      <c r="Z810" s="331">
        <f t="shared" si="124"/>
        <v>4.8348476367909995E-5</v>
      </c>
      <c r="AA810" s="331">
        <f t="shared" si="125"/>
        <v>6.4592731080177395E-3</v>
      </c>
      <c r="AB810" s="331">
        <f t="shared" si="126"/>
        <v>1.1264177560383899E-3</v>
      </c>
      <c r="AC810" s="331">
        <f t="shared" si="127"/>
        <v>0</v>
      </c>
      <c r="AD810" s="331">
        <f t="shared" si="128"/>
        <v>0</v>
      </c>
      <c r="AE810" s="468">
        <f t="shared" si="129"/>
        <v>0.8718399654041159</v>
      </c>
    </row>
    <row r="811" spans="1:31" ht="26.25" x14ac:dyDescent="0.25">
      <c r="A811" s="21" t="s">
        <v>207</v>
      </c>
      <c r="B811" s="4" t="s">
        <v>208</v>
      </c>
      <c r="C811" s="4" t="s">
        <v>212</v>
      </c>
      <c r="D811" s="9" t="s">
        <v>27</v>
      </c>
      <c r="E811" s="9">
        <v>2007</v>
      </c>
      <c r="F811" s="9">
        <v>4</v>
      </c>
      <c r="G811" s="9" t="s">
        <v>213</v>
      </c>
      <c r="H811" s="9" t="s">
        <v>356</v>
      </c>
      <c r="I811" s="9" t="s">
        <v>42</v>
      </c>
      <c r="J811" s="9" t="s">
        <v>215</v>
      </c>
      <c r="K811" s="9" t="s">
        <v>34</v>
      </c>
      <c r="L811" s="331">
        <v>1.2697860000000001</v>
      </c>
      <c r="M811" s="331">
        <v>0.30288500000000002</v>
      </c>
      <c r="N811" s="331">
        <v>0.35020600000000002</v>
      </c>
      <c r="O811" s="331">
        <v>0.34838000000000002</v>
      </c>
      <c r="P811" s="331">
        <v>0.35020600000000002</v>
      </c>
      <c r="Q811" s="331">
        <v>22.135361</v>
      </c>
      <c r="R811" s="331">
        <v>1.487617</v>
      </c>
      <c r="S811" s="331">
        <v>0.43482300000000002</v>
      </c>
      <c r="T811" s="331">
        <v>0.43482300000000002</v>
      </c>
      <c r="U811" s="331">
        <v>1151.4066580000001</v>
      </c>
      <c r="V811" s="331">
        <f t="shared" si="120"/>
        <v>1.39969946907966E-3</v>
      </c>
      <c r="W811" s="331">
        <f t="shared" si="121"/>
        <v>3.3387356112935001E-4</v>
      </c>
      <c r="X811" s="331">
        <f t="shared" si="122"/>
        <v>3.8603603462985999E-4</v>
      </c>
      <c r="Y811" s="331">
        <f t="shared" si="123"/>
        <v>3.840232141778E-4</v>
      </c>
      <c r="Z811" s="331">
        <f t="shared" si="124"/>
        <v>3.8603603462985999E-4</v>
      </c>
      <c r="AA811" s="331">
        <f t="shared" si="125"/>
        <v>2.4400058781232907E-2</v>
      </c>
      <c r="AB811" s="331">
        <f t="shared" si="126"/>
        <v>1.6398170440482698E-3</v>
      </c>
      <c r="AC811" s="331">
        <f t="shared" si="127"/>
        <v>4.7931031074812996E-4</v>
      </c>
      <c r="AD811" s="331">
        <f t="shared" si="128"/>
        <v>4.7931031074812996E-4</v>
      </c>
      <c r="AE811" s="468">
        <f t="shared" si="129"/>
        <v>1.2692085815227019</v>
      </c>
    </row>
    <row r="812" spans="1:31" ht="26.25" x14ac:dyDescent="0.25">
      <c r="A812" s="21" t="s">
        <v>207</v>
      </c>
      <c r="B812" s="4" t="s">
        <v>208</v>
      </c>
      <c r="C812" s="4" t="s">
        <v>212</v>
      </c>
      <c r="D812" s="9" t="s">
        <v>27</v>
      </c>
      <c r="E812" s="9">
        <v>2007</v>
      </c>
      <c r="F812" s="9">
        <v>5</v>
      </c>
      <c r="G812" s="9" t="s">
        <v>289</v>
      </c>
      <c r="H812" s="9" t="s">
        <v>290</v>
      </c>
      <c r="I812" s="9" t="s">
        <v>42</v>
      </c>
      <c r="J812" s="9" t="s">
        <v>215</v>
      </c>
      <c r="K812" s="9" t="s">
        <v>34</v>
      </c>
      <c r="L812" s="331">
        <v>0.19162999999999999</v>
      </c>
      <c r="M812" s="331">
        <v>4.7906999999999998E-2</v>
      </c>
      <c r="N812" s="331">
        <v>5.5391999999999997E-2</v>
      </c>
      <c r="O812" s="331">
        <v>5.5102999999999999E-2</v>
      </c>
      <c r="P812" s="331">
        <v>5.5391999999999997E-2</v>
      </c>
      <c r="Q812" s="331">
        <v>13.504137999999999</v>
      </c>
      <c r="R812" s="331">
        <v>0.61186499999999999</v>
      </c>
      <c r="S812" s="331">
        <v>0.107865</v>
      </c>
      <c r="T812" s="331">
        <v>0.107865</v>
      </c>
      <c r="U812" s="331">
        <v>473.57975699999997</v>
      </c>
      <c r="V812" s="331">
        <f t="shared" si="120"/>
        <v>2.1123591633529998E-4</v>
      </c>
      <c r="W812" s="331">
        <f t="shared" si="121"/>
        <v>5.2808427928169997E-5</v>
      </c>
      <c r="X812" s="331">
        <f t="shared" si="122"/>
        <v>6.1059228083519993E-5</v>
      </c>
      <c r="Y812" s="331">
        <f t="shared" si="123"/>
        <v>6.0740660114930001E-5</v>
      </c>
      <c r="Z812" s="331">
        <f t="shared" si="124"/>
        <v>6.1059228083519993E-5</v>
      </c>
      <c r="AA812" s="331">
        <f t="shared" si="125"/>
        <v>1.4885764049200778E-2</v>
      </c>
      <c r="AB812" s="331">
        <f t="shared" si="126"/>
        <v>6.7446570969314991E-4</v>
      </c>
      <c r="AC812" s="331">
        <f t="shared" si="127"/>
        <v>1.1890080945315001E-4</v>
      </c>
      <c r="AD812" s="331">
        <f t="shared" si="128"/>
        <v>1.1890080945315001E-4</v>
      </c>
      <c r="AE812" s="468">
        <f t="shared" si="129"/>
        <v>0.52203232232815167</v>
      </c>
    </row>
    <row r="813" spans="1:31" x14ac:dyDescent="0.25">
      <c r="A813" s="11" t="s">
        <v>243</v>
      </c>
      <c r="B813" s="4" t="s">
        <v>244</v>
      </c>
      <c r="C813" s="4" t="s">
        <v>245</v>
      </c>
      <c r="D813" s="9" t="s">
        <v>27</v>
      </c>
      <c r="E813" s="9">
        <v>2007</v>
      </c>
      <c r="F813" s="9">
        <v>1</v>
      </c>
      <c r="G813" s="9" t="s">
        <v>573</v>
      </c>
      <c r="H813" s="9" t="s">
        <v>165</v>
      </c>
      <c r="I813" s="9" t="s">
        <v>42</v>
      </c>
      <c r="J813" s="9" t="s">
        <v>107</v>
      </c>
      <c r="K813" s="9" t="s">
        <v>34</v>
      </c>
      <c r="L813" s="331">
        <v>127.32726599999999</v>
      </c>
      <c r="M813" s="331">
        <v>4.3468369999999998</v>
      </c>
      <c r="N813" s="331">
        <v>5.0259609999999997</v>
      </c>
      <c r="O813" s="331">
        <v>4.9997540000000003</v>
      </c>
      <c r="P813" s="331">
        <v>5.0259609999999997</v>
      </c>
      <c r="Q813" s="331">
        <v>114.022785</v>
      </c>
      <c r="R813" s="331">
        <v>23.668955</v>
      </c>
      <c r="S813" s="331">
        <v>-1</v>
      </c>
      <c r="T813" s="331">
        <v>-1</v>
      </c>
      <c r="U813" s="331">
        <v>18319.624993000001</v>
      </c>
      <c r="V813" s="331">
        <f t="shared" si="120"/>
        <v>0.14035428538317846</v>
      </c>
      <c r="W813" s="331">
        <f t="shared" si="121"/>
        <v>4.7915675878264698E-3</v>
      </c>
      <c r="X813" s="331">
        <f t="shared" si="122"/>
        <v>5.5401736539189093E-3</v>
      </c>
      <c r="Y813" s="331">
        <f t="shared" si="123"/>
        <v>5.5112853814177397E-3</v>
      </c>
      <c r="Z813" s="331">
        <f t="shared" si="124"/>
        <v>5.5401736539189093E-3</v>
      </c>
      <c r="AA813" s="331">
        <f t="shared" si="125"/>
        <v>0.12568860550319835</v>
      </c>
      <c r="AB813" s="331">
        <f t="shared" si="126"/>
        <v>2.6090556792381047E-2</v>
      </c>
      <c r="AC813" s="331">
        <f t="shared" si="127"/>
        <v>0</v>
      </c>
      <c r="AD813" s="331">
        <f t="shared" si="128"/>
        <v>0</v>
      </c>
      <c r="AE813" s="468">
        <f t="shared" si="129"/>
        <v>20.193929824742572</v>
      </c>
    </row>
    <row r="814" spans="1:31" x14ac:dyDescent="0.25">
      <c r="A814" s="11" t="s">
        <v>243</v>
      </c>
      <c r="B814" s="4" t="s">
        <v>244</v>
      </c>
      <c r="C814" s="4" t="s">
        <v>245</v>
      </c>
      <c r="D814" s="9" t="s">
        <v>27</v>
      </c>
      <c r="E814" s="9">
        <v>2007</v>
      </c>
      <c r="F814" s="9">
        <v>2</v>
      </c>
      <c r="G814" s="9" t="s">
        <v>233</v>
      </c>
      <c r="H814" s="9" t="s">
        <v>234</v>
      </c>
      <c r="I814" s="9" t="s">
        <v>30</v>
      </c>
      <c r="J814" s="9" t="s">
        <v>94</v>
      </c>
      <c r="K814" s="9" t="s">
        <v>34</v>
      </c>
      <c r="L814" s="331">
        <v>0.60175699999999999</v>
      </c>
      <c r="M814" s="331">
        <v>2.6450999999999999E-2</v>
      </c>
      <c r="N814" s="331">
        <v>3.0582999999999999E-2</v>
      </c>
      <c r="O814" s="331">
        <v>3.0424E-2</v>
      </c>
      <c r="P814" s="331">
        <v>3.0582999999999999E-2</v>
      </c>
      <c r="Q814" s="331">
        <v>19.067481999999998</v>
      </c>
      <c r="R814" s="331">
        <v>1.696987</v>
      </c>
      <c r="S814" s="331">
        <v>0.187389</v>
      </c>
      <c r="T814" s="331">
        <v>0.187389</v>
      </c>
      <c r="U814" s="331">
        <v>1313.457596</v>
      </c>
      <c r="V814" s="331">
        <f t="shared" si="120"/>
        <v>6.6332354697166995E-4</v>
      </c>
      <c r="W814" s="331">
        <f t="shared" si="121"/>
        <v>2.9157236460809997E-5</v>
      </c>
      <c r="X814" s="331">
        <f t="shared" si="122"/>
        <v>3.3711986793729998E-5</v>
      </c>
      <c r="Y814" s="331">
        <f t="shared" si="123"/>
        <v>3.3536719295439995E-5</v>
      </c>
      <c r="Z814" s="331">
        <f t="shared" si="124"/>
        <v>3.3711986793729998E-5</v>
      </c>
      <c r="AA814" s="331">
        <f t="shared" si="125"/>
        <v>2.1018301061821419E-2</v>
      </c>
      <c r="AB814" s="331">
        <f t="shared" si="126"/>
        <v>1.87060796302297E-3</v>
      </c>
      <c r="AC814" s="331">
        <f t="shared" si="127"/>
        <v>2.0656101406958999E-4</v>
      </c>
      <c r="AD814" s="331">
        <f t="shared" si="128"/>
        <v>2.0656101406958999E-4</v>
      </c>
      <c r="AE814" s="468">
        <f t="shared" si="129"/>
        <v>1.4478391632762107</v>
      </c>
    </row>
    <row r="815" spans="1:31" x14ac:dyDescent="0.25">
      <c r="A815" s="11" t="s">
        <v>243</v>
      </c>
      <c r="B815" s="4" t="s">
        <v>244</v>
      </c>
      <c r="C815" s="4" t="s">
        <v>245</v>
      </c>
      <c r="D815" s="9" t="s">
        <v>27</v>
      </c>
      <c r="E815" s="9">
        <v>2007</v>
      </c>
      <c r="F815" s="9">
        <v>3</v>
      </c>
      <c r="G815" s="9" t="s">
        <v>222</v>
      </c>
      <c r="H815" s="9" t="s">
        <v>29</v>
      </c>
      <c r="I815" s="9" t="s">
        <v>42</v>
      </c>
      <c r="J815" s="9" t="s">
        <v>31</v>
      </c>
      <c r="K815" s="9" t="s">
        <v>34</v>
      </c>
      <c r="L815" s="331">
        <v>5.1109770000000001</v>
      </c>
      <c r="M815" s="331">
        <v>2.2533999999999998E-2</v>
      </c>
      <c r="N815" s="331">
        <v>2.6054000000000001E-2</v>
      </c>
      <c r="O815" s="331">
        <v>2.5918E-2</v>
      </c>
      <c r="P815" s="331">
        <v>2.6054000000000001E-2</v>
      </c>
      <c r="Q815" s="331">
        <v>0.15856799999999999</v>
      </c>
      <c r="R815" s="331">
        <v>9.5591999999999996E-2</v>
      </c>
      <c r="S815" s="331">
        <v>-1</v>
      </c>
      <c r="T815" s="331">
        <v>-1</v>
      </c>
      <c r="U815" s="331">
        <v>73.987558000000007</v>
      </c>
      <c r="V815" s="331">
        <f t="shared" si="120"/>
        <v>5.6338877522498698E-3</v>
      </c>
      <c r="W815" s="331">
        <f t="shared" si="121"/>
        <v>2.4839483059539997E-5</v>
      </c>
      <c r="X815" s="331">
        <f t="shared" si="122"/>
        <v>2.8719618870740001E-5</v>
      </c>
      <c r="Y815" s="331">
        <f t="shared" si="123"/>
        <v>2.8569704532579998E-5</v>
      </c>
      <c r="Z815" s="331">
        <f t="shared" si="124"/>
        <v>2.8719618870740001E-5</v>
      </c>
      <c r="AA815" s="331">
        <f t="shared" si="125"/>
        <v>1.7479129980407999E-4</v>
      </c>
      <c r="AB815" s="331">
        <f t="shared" si="126"/>
        <v>1.0537214274552E-4</v>
      </c>
      <c r="AC815" s="331">
        <f t="shared" si="127"/>
        <v>0</v>
      </c>
      <c r="AD815" s="331">
        <f t="shared" si="128"/>
        <v>0</v>
      </c>
      <c r="AE815" s="468">
        <f t="shared" si="129"/>
        <v>8.1557321982680994E-2</v>
      </c>
    </row>
    <row r="816" spans="1:31" x14ac:dyDescent="0.25">
      <c r="A816" s="11" t="s">
        <v>243</v>
      </c>
      <c r="B816" s="4" t="s">
        <v>244</v>
      </c>
      <c r="C816" s="4" t="s">
        <v>245</v>
      </c>
      <c r="D816" s="9" t="s">
        <v>27</v>
      </c>
      <c r="E816" s="9">
        <v>2007</v>
      </c>
      <c r="F816" s="9">
        <v>4</v>
      </c>
      <c r="G816" s="9" t="s">
        <v>28</v>
      </c>
      <c r="H816" s="9" t="s">
        <v>29</v>
      </c>
      <c r="I816" s="9" t="s">
        <v>42</v>
      </c>
      <c r="J816" s="9" t="s">
        <v>31</v>
      </c>
      <c r="K816" s="9" t="s">
        <v>34</v>
      </c>
      <c r="L816" s="331">
        <v>17.227193</v>
      </c>
      <c r="M816" s="331">
        <v>4.4840000000000001E-3</v>
      </c>
      <c r="N816" s="331">
        <v>5.1850000000000004E-3</v>
      </c>
      <c r="O816" s="331">
        <v>5.1580000000000003E-3</v>
      </c>
      <c r="P816" s="331">
        <v>5.1850000000000004E-3</v>
      </c>
      <c r="Q816" s="331">
        <v>0.58306500000000006</v>
      </c>
      <c r="R816" s="331">
        <v>0.34577999999999998</v>
      </c>
      <c r="S816" s="331">
        <v>-1</v>
      </c>
      <c r="T816" s="331">
        <v>-1</v>
      </c>
      <c r="U816" s="331">
        <v>267.63174400000003</v>
      </c>
      <c r="V816" s="331">
        <f t="shared" si="120"/>
        <v>1.8989729683452829E-2</v>
      </c>
      <c r="W816" s="331">
        <f t="shared" si="121"/>
        <v>4.94276391404E-6</v>
      </c>
      <c r="X816" s="331">
        <f t="shared" si="122"/>
        <v>5.71548414235E-6</v>
      </c>
      <c r="Y816" s="331">
        <f t="shared" si="123"/>
        <v>5.6857217369799999E-6</v>
      </c>
      <c r="Z816" s="331">
        <f t="shared" si="124"/>
        <v>5.71548414235E-6</v>
      </c>
      <c r="AA816" s="331">
        <f t="shared" si="125"/>
        <v>6.4271914396515006E-4</v>
      </c>
      <c r="AB816" s="331">
        <f t="shared" si="126"/>
        <v>3.8115720477179991E-4</v>
      </c>
      <c r="AC816" s="331">
        <f t="shared" si="127"/>
        <v>0</v>
      </c>
      <c r="AD816" s="331">
        <f t="shared" si="128"/>
        <v>0</v>
      </c>
      <c r="AE816" s="468">
        <f t="shared" si="129"/>
        <v>0.29501349832622464</v>
      </c>
    </row>
    <row r="817" spans="1:31" x14ac:dyDescent="0.25">
      <c r="A817" s="11" t="s">
        <v>243</v>
      </c>
      <c r="B817" s="4" t="s">
        <v>244</v>
      </c>
      <c r="C817" s="4" t="s">
        <v>245</v>
      </c>
      <c r="D817" s="9" t="s">
        <v>27</v>
      </c>
      <c r="E817" s="9">
        <v>2007</v>
      </c>
      <c r="F817" s="9">
        <v>5</v>
      </c>
      <c r="G817" s="9" t="s">
        <v>40</v>
      </c>
      <c r="H817" s="9" t="s">
        <v>41</v>
      </c>
      <c r="I817" s="9" t="s">
        <v>42</v>
      </c>
      <c r="J817" s="9" t="s">
        <v>31</v>
      </c>
      <c r="K817" s="9" t="s">
        <v>34</v>
      </c>
      <c r="L817" s="331">
        <v>24.109567999999999</v>
      </c>
      <c r="M817" s="331">
        <v>0.409802</v>
      </c>
      <c r="N817" s="331">
        <v>0.473827</v>
      </c>
      <c r="O817" s="331">
        <v>0.471356</v>
      </c>
      <c r="P817" s="331">
        <v>0.473827</v>
      </c>
      <c r="Q817" s="331">
        <v>50.405349000000001</v>
      </c>
      <c r="R817" s="331">
        <v>4.3181419999999999</v>
      </c>
      <c r="S817" s="331">
        <v>-1</v>
      </c>
      <c r="T817" s="331">
        <v>-1</v>
      </c>
      <c r="U817" s="331">
        <v>3342.2150280000001</v>
      </c>
      <c r="V817" s="331">
        <f t="shared" si="120"/>
        <v>2.6576249485614076E-2</v>
      </c>
      <c r="W817" s="331">
        <f t="shared" si="121"/>
        <v>4.5172937946061999E-4</v>
      </c>
      <c r="X817" s="331">
        <f t="shared" si="122"/>
        <v>5.2230486108336988E-4</v>
      </c>
      <c r="Y817" s="331">
        <f t="shared" si="123"/>
        <v>5.1958104983635994E-4</v>
      </c>
      <c r="Z817" s="331">
        <f t="shared" si="124"/>
        <v>5.2230486108336988E-4</v>
      </c>
      <c r="AA817" s="331">
        <f t="shared" si="125"/>
        <v>5.5562386287197188E-2</v>
      </c>
      <c r="AB817" s="331">
        <f t="shared" si="126"/>
        <v>4.7599367647860203E-3</v>
      </c>
      <c r="AC817" s="331">
        <f t="shared" si="127"/>
        <v>0</v>
      </c>
      <c r="AD817" s="331">
        <f t="shared" si="128"/>
        <v>0</v>
      </c>
      <c r="AE817" s="468">
        <f t="shared" si="129"/>
        <v>3.6841614258163662</v>
      </c>
    </row>
    <row r="818" spans="1:31" x14ac:dyDescent="0.25">
      <c r="A818" s="11" t="s">
        <v>243</v>
      </c>
      <c r="B818" s="4" t="s">
        <v>244</v>
      </c>
      <c r="C818" s="4" t="s">
        <v>245</v>
      </c>
      <c r="D818" s="9" t="s">
        <v>27</v>
      </c>
      <c r="E818" s="9">
        <v>2007</v>
      </c>
      <c r="F818" s="9">
        <v>6</v>
      </c>
      <c r="G818" s="9" t="s">
        <v>43</v>
      </c>
      <c r="H818" s="9" t="s">
        <v>41</v>
      </c>
      <c r="I818" s="9" t="s">
        <v>42</v>
      </c>
      <c r="J818" s="9" t="s">
        <v>31</v>
      </c>
      <c r="K818" s="9" t="s">
        <v>34</v>
      </c>
      <c r="L818" s="331">
        <v>26.837319999999998</v>
      </c>
      <c r="M818" s="331">
        <v>0.48795100000000002</v>
      </c>
      <c r="N818" s="331">
        <v>0.56418500000000005</v>
      </c>
      <c r="O818" s="331">
        <v>0.56124300000000005</v>
      </c>
      <c r="P818" s="331">
        <v>0.56418500000000005</v>
      </c>
      <c r="Q818" s="331">
        <v>60.163330000000002</v>
      </c>
      <c r="R818" s="331">
        <v>5.1410640000000001</v>
      </c>
      <c r="S818" s="331">
        <v>-1</v>
      </c>
      <c r="T818" s="331">
        <v>-1</v>
      </c>
      <c r="U818" s="331">
        <v>3979.1517920000001</v>
      </c>
      <c r="V818" s="331">
        <f t="shared" si="120"/>
        <v>2.9583081366089198E-2</v>
      </c>
      <c r="W818" s="331">
        <f t="shared" si="121"/>
        <v>5.3787390602580995E-4</v>
      </c>
      <c r="X818" s="331">
        <f t="shared" si="122"/>
        <v>6.2190750643235004E-4</v>
      </c>
      <c r="Y818" s="331">
        <f t="shared" si="123"/>
        <v>6.1866450655833E-4</v>
      </c>
      <c r="Z818" s="331">
        <f t="shared" si="124"/>
        <v>6.2190750643235004E-4</v>
      </c>
      <c r="AA818" s="331">
        <f t="shared" si="125"/>
        <v>6.6318719106262289E-2</v>
      </c>
      <c r="AB818" s="331">
        <f t="shared" si="126"/>
        <v>5.6670529926338403E-3</v>
      </c>
      <c r="AC818" s="331">
        <f t="shared" si="127"/>
        <v>0</v>
      </c>
      <c r="AD818" s="331">
        <f t="shared" si="128"/>
        <v>0</v>
      </c>
      <c r="AE818" s="468">
        <f t="shared" si="129"/>
        <v>4.3862640245283675</v>
      </c>
    </row>
    <row r="819" spans="1:31" x14ac:dyDescent="0.25">
      <c r="A819" s="11" t="s">
        <v>243</v>
      </c>
      <c r="B819" s="4" t="s">
        <v>244</v>
      </c>
      <c r="C819" s="4" t="s">
        <v>245</v>
      </c>
      <c r="D819" s="9" t="s">
        <v>27</v>
      </c>
      <c r="E819" s="9">
        <v>2007</v>
      </c>
      <c r="F819" s="9">
        <v>7</v>
      </c>
      <c r="G819" s="9" t="s">
        <v>328</v>
      </c>
      <c r="H819" s="9" t="s">
        <v>41</v>
      </c>
      <c r="I819" s="9" t="s">
        <v>42</v>
      </c>
      <c r="J819" s="9" t="s">
        <v>31</v>
      </c>
      <c r="K819" s="9" t="s">
        <v>34</v>
      </c>
      <c r="L819" s="331">
        <v>0.211317</v>
      </c>
      <c r="M819" s="331">
        <v>3.8419999999999999E-3</v>
      </c>
      <c r="N819" s="331">
        <v>4.4419999999999998E-3</v>
      </c>
      <c r="O819" s="331">
        <v>4.4190000000000002E-3</v>
      </c>
      <c r="P819" s="331">
        <v>4.4419999999999998E-3</v>
      </c>
      <c r="Q819" s="331">
        <v>0.47372700000000001</v>
      </c>
      <c r="R819" s="331">
        <v>4.0481000000000003E-2</v>
      </c>
      <c r="S819" s="331">
        <v>-1</v>
      </c>
      <c r="T819" s="331">
        <v>-1</v>
      </c>
      <c r="U819" s="331">
        <v>31.331904000000002</v>
      </c>
      <c r="V819" s="331">
        <f t="shared" si="120"/>
        <v>2.3293711909526998E-4</v>
      </c>
      <c r="W819" s="331">
        <f t="shared" si="121"/>
        <v>4.2350800530199992E-6</v>
      </c>
      <c r="X819" s="331">
        <f t="shared" si="122"/>
        <v>4.8964668390199994E-6</v>
      </c>
      <c r="Y819" s="331">
        <f t="shared" si="123"/>
        <v>4.8711136788899992E-6</v>
      </c>
      <c r="Z819" s="331">
        <f t="shared" si="124"/>
        <v>4.8964668390199994E-6</v>
      </c>
      <c r="AA819" s="331">
        <f t="shared" si="125"/>
        <v>5.2219462995237002E-4</v>
      </c>
      <c r="AB819" s="331">
        <f t="shared" si="126"/>
        <v>4.462266414011E-5</v>
      </c>
      <c r="AC819" s="331">
        <f t="shared" si="127"/>
        <v>0</v>
      </c>
      <c r="AD819" s="331">
        <f t="shared" si="128"/>
        <v>0</v>
      </c>
      <c r="AE819" s="468">
        <f t="shared" si="129"/>
        <v>3.4537512143034244E-2</v>
      </c>
    </row>
    <row r="820" spans="1:31" x14ac:dyDescent="0.25">
      <c r="A820" s="11" t="s">
        <v>243</v>
      </c>
      <c r="B820" s="4" t="s">
        <v>244</v>
      </c>
      <c r="C820" s="4" t="s">
        <v>245</v>
      </c>
      <c r="D820" s="9" t="s">
        <v>27</v>
      </c>
      <c r="E820" s="9">
        <v>2007</v>
      </c>
      <c r="F820" s="9">
        <v>8</v>
      </c>
      <c r="G820" s="9" t="s">
        <v>44</v>
      </c>
      <c r="H820" s="9" t="s">
        <v>41</v>
      </c>
      <c r="I820" s="9" t="s">
        <v>42</v>
      </c>
      <c r="J820" s="9" t="s">
        <v>31</v>
      </c>
      <c r="K820" s="9" t="s">
        <v>34</v>
      </c>
      <c r="L820" s="331">
        <v>2.9608240000000001</v>
      </c>
      <c r="M820" s="331">
        <v>5.0326999999999997E-2</v>
      </c>
      <c r="N820" s="331">
        <v>5.8188999999999998E-2</v>
      </c>
      <c r="O820" s="331">
        <v>5.7886E-2</v>
      </c>
      <c r="P820" s="331">
        <v>5.8188999999999998E-2</v>
      </c>
      <c r="Q820" s="331">
        <v>6.190131</v>
      </c>
      <c r="R820" s="331">
        <v>0.53029800000000005</v>
      </c>
      <c r="S820" s="331">
        <v>-1</v>
      </c>
      <c r="T820" s="331">
        <v>-1</v>
      </c>
      <c r="U820" s="331">
        <v>410.44745999999998</v>
      </c>
      <c r="V820" s="331">
        <f t="shared" si="120"/>
        <v>3.2637497821194402E-3</v>
      </c>
      <c r="W820" s="331">
        <f t="shared" si="121"/>
        <v>5.5476021298369998E-5</v>
      </c>
      <c r="X820" s="331">
        <f t="shared" si="122"/>
        <v>6.414239281758999E-5</v>
      </c>
      <c r="Y820" s="331">
        <f t="shared" si="123"/>
        <v>6.3808392490659991E-5</v>
      </c>
      <c r="Z820" s="331">
        <f t="shared" si="124"/>
        <v>6.414239281758999E-5</v>
      </c>
      <c r="AA820" s="331">
        <f t="shared" si="125"/>
        <v>6.8234514116816102E-3</v>
      </c>
      <c r="AB820" s="331">
        <f t="shared" si="126"/>
        <v>5.8455348307038006E-4</v>
      </c>
      <c r="AC820" s="331">
        <f t="shared" si="127"/>
        <v>0</v>
      </c>
      <c r="AD820" s="331">
        <f t="shared" si="128"/>
        <v>0</v>
      </c>
      <c r="AE820" s="468">
        <f t="shared" si="129"/>
        <v>0.45244087731877253</v>
      </c>
    </row>
    <row r="821" spans="1:31" x14ac:dyDescent="0.25">
      <c r="A821" s="11" t="s">
        <v>243</v>
      </c>
      <c r="B821" s="4" t="s">
        <v>244</v>
      </c>
      <c r="C821" s="4" t="s">
        <v>245</v>
      </c>
      <c r="D821" s="9" t="s">
        <v>27</v>
      </c>
      <c r="E821" s="9">
        <v>2007</v>
      </c>
      <c r="F821" s="9">
        <v>9</v>
      </c>
      <c r="G821" s="9" t="s">
        <v>45</v>
      </c>
      <c r="H821" s="9" t="s">
        <v>41</v>
      </c>
      <c r="I821" s="9" t="s">
        <v>42</v>
      </c>
      <c r="J821" s="9" t="s">
        <v>31</v>
      </c>
      <c r="K821" s="9" t="s">
        <v>34</v>
      </c>
      <c r="L821" s="331">
        <v>23.686592999999998</v>
      </c>
      <c r="M821" s="331">
        <v>0.402613</v>
      </c>
      <c r="N821" s="331">
        <v>0.46551399999999998</v>
      </c>
      <c r="O821" s="331">
        <v>0.46308700000000003</v>
      </c>
      <c r="P821" s="331">
        <v>0.46551399999999998</v>
      </c>
      <c r="Q821" s="331">
        <v>49.521045000000001</v>
      </c>
      <c r="R821" s="331">
        <v>4.2423849999999996</v>
      </c>
      <c r="S821" s="331">
        <v>-1</v>
      </c>
      <c r="T821" s="331">
        <v>-1</v>
      </c>
      <c r="U821" s="331">
        <v>3283.5796770000002</v>
      </c>
      <c r="V821" s="331">
        <f t="shared" si="120"/>
        <v>2.6109999359266826E-2</v>
      </c>
      <c r="W821" s="331">
        <f t="shared" si="121"/>
        <v>4.4380486345303E-4</v>
      </c>
      <c r="X821" s="331">
        <f t="shared" si="122"/>
        <v>5.131413471633399E-4</v>
      </c>
      <c r="Y821" s="331">
        <f t="shared" si="123"/>
        <v>5.1046603761396999E-4</v>
      </c>
      <c r="Z821" s="331">
        <f t="shared" si="124"/>
        <v>5.131413471633399E-4</v>
      </c>
      <c r="AA821" s="331">
        <f t="shared" si="125"/>
        <v>5.4587607986518946E-2</v>
      </c>
      <c r="AB821" s="331">
        <f t="shared" si="126"/>
        <v>4.6764289668743486E-3</v>
      </c>
      <c r="AC821" s="331">
        <f t="shared" si="127"/>
        <v>0</v>
      </c>
      <c r="AD821" s="331">
        <f t="shared" si="128"/>
        <v>0</v>
      </c>
      <c r="AE821" s="468">
        <f t="shared" si="129"/>
        <v>3.6195270152432468</v>
      </c>
    </row>
    <row r="822" spans="1:31" x14ac:dyDescent="0.25">
      <c r="A822" s="11" t="s">
        <v>243</v>
      </c>
      <c r="B822" s="4" t="s">
        <v>244</v>
      </c>
      <c r="C822" s="4" t="s">
        <v>245</v>
      </c>
      <c r="D822" s="9" t="s">
        <v>27</v>
      </c>
      <c r="E822" s="9">
        <v>2007</v>
      </c>
      <c r="F822" s="9">
        <v>10</v>
      </c>
      <c r="G822" s="9" t="s">
        <v>46</v>
      </c>
      <c r="H822" s="9" t="s">
        <v>47</v>
      </c>
      <c r="I822" s="9" t="s">
        <v>42</v>
      </c>
      <c r="J822" s="9" t="s">
        <v>31</v>
      </c>
      <c r="K822" s="9" t="s">
        <v>34</v>
      </c>
      <c r="L822" s="331">
        <v>12.33947</v>
      </c>
      <c r="M822" s="331">
        <v>0.18710599999999999</v>
      </c>
      <c r="N822" s="331">
        <v>0.216338</v>
      </c>
      <c r="O822" s="331">
        <v>0.21521000000000001</v>
      </c>
      <c r="P822" s="331">
        <v>0.216338</v>
      </c>
      <c r="Q822" s="331">
        <v>49.007187999999999</v>
      </c>
      <c r="R822" s="331">
        <v>3.5605730000000002</v>
      </c>
      <c r="S822" s="331">
        <v>-1</v>
      </c>
      <c r="T822" s="331">
        <v>-1</v>
      </c>
      <c r="U822" s="331">
        <v>2755.8615140000002</v>
      </c>
      <c r="V822" s="331">
        <f t="shared" si="120"/>
        <v>1.36019373404057E-2</v>
      </c>
      <c r="W822" s="331">
        <f t="shared" si="121"/>
        <v>2.0624905996885997E-4</v>
      </c>
      <c r="X822" s="331">
        <f t="shared" si="122"/>
        <v>2.3847182418277999E-4</v>
      </c>
      <c r="Y822" s="331">
        <f t="shared" si="123"/>
        <v>2.372284170251E-4</v>
      </c>
      <c r="Z822" s="331">
        <f t="shared" si="124"/>
        <v>2.3847182418277999E-4</v>
      </c>
      <c r="AA822" s="331">
        <f t="shared" si="125"/>
        <v>5.402117760369627E-2</v>
      </c>
      <c r="AB822" s="331">
        <f t="shared" si="126"/>
        <v>3.9248598879806302E-3</v>
      </c>
      <c r="AC822" s="331">
        <f t="shared" si="127"/>
        <v>0</v>
      </c>
      <c r="AD822" s="331">
        <f t="shared" si="128"/>
        <v>0</v>
      </c>
      <c r="AE822" s="468">
        <f t="shared" si="129"/>
        <v>3.0378173156759236</v>
      </c>
    </row>
    <row r="823" spans="1:31" x14ac:dyDescent="0.25">
      <c r="A823" s="11" t="s">
        <v>243</v>
      </c>
      <c r="B823" s="4" t="s">
        <v>244</v>
      </c>
      <c r="C823" s="4" t="s">
        <v>245</v>
      </c>
      <c r="D823" s="9" t="s">
        <v>27</v>
      </c>
      <c r="E823" s="9">
        <v>2007</v>
      </c>
      <c r="F823" s="9">
        <v>11</v>
      </c>
      <c r="G823" s="9" t="s">
        <v>223</v>
      </c>
      <c r="H823" s="9" t="s">
        <v>80</v>
      </c>
      <c r="I823" s="9" t="s">
        <v>42</v>
      </c>
      <c r="J823" s="9" t="s">
        <v>31</v>
      </c>
      <c r="K823" s="9" t="s">
        <v>34</v>
      </c>
      <c r="L823" s="331">
        <v>9.0046879999999998</v>
      </c>
      <c r="M823" s="331">
        <v>0.133244</v>
      </c>
      <c r="N823" s="331">
        <v>0.154061</v>
      </c>
      <c r="O823" s="331">
        <v>0.153257</v>
      </c>
      <c r="P823" s="331">
        <v>0.154061</v>
      </c>
      <c r="Q823" s="331">
        <v>36.022427</v>
      </c>
      <c r="R823" s="331">
        <v>2.6136119999999998</v>
      </c>
      <c r="S823" s="331">
        <v>-1</v>
      </c>
      <c r="T823" s="331">
        <v>-1</v>
      </c>
      <c r="U823" s="331">
        <v>2022.9196219999999</v>
      </c>
      <c r="V823" s="331">
        <f t="shared" si="120"/>
        <v>9.9259694254212796E-3</v>
      </c>
      <c r="W823" s="331">
        <f t="shared" si="121"/>
        <v>1.4687636818964001E-4</v>
      </c>
      <c r="X823" s="331">
        <f t="shared" si="122"/>
        <v>1.6982318272990997E-4</v>
      </c>
      <c r="Y823" s="331">
        <f t="shared" si="123"/>
        <v>1.6893692443666999E-4</v>
      </c>
      <c r="Z823" s="331">
        <f t="shared" si="124"/>
        <v>1.6982318272990997E-4</v>
      </c>
      <c r="AA823" s="331">
        <f t="shared" si="125"/>
        <v>3.9707928695749364E-2</v>
      </c>
      <c r="AB823" s="331">
        <f t="shared" si="126"/>
        <v>2.8810140675517197E-3</v>
      </c>
      <c r="AC823" s="331">
        <f t="shared" si="127"/>
        <v>0</v>
      </c>
      <c r="AD823" s="331">
        <f t="shared" si="128"/>
        <v>0</v>
      </c>
      <c r="AE823" s="468">
        <f t="shared" si="129"/>
        <v>2.2298871785515244</v>
      </c>
    </row>
    <row r="824" spans="1:31" x14ac:dyDescent="0.25">
      <c r="A824" s="11" t="s">
        <v>243</v>
      </c>
      <c r="B824" s="4" t="s">
        <v>244</v>
      </c>
      <c r="C824" s="4" t="s">
        <v>245</v>
      </c>
      <c r="D824" s="9" t="s">
        <v>27</v>
      </c>
      <c r="E824" s="9">
        <v>2007</v>
      </c>
      <c r="F824" s="9">
        <v>12</v>
      </c>
      <c r="G824" s="9" t="s">
        <v>48</v>
      </c>
      <c r="H824" s="9" t="s">
        <v>49</v>
      </c>
      <c r="I824" s="9" t="s">
        <v>42</v>
      </c>
      <c r="J824" s="9" t="s">
        <v>31</v>
      </c>
      <c r="K824" s="9" t="s">
        <v>34</v>
      </c>
      <c r="L824" s="331">
        <v>1.306057</v>
      </c>
      <c r="M824" s="331">
        <v>2.0370000000000002E-3</v>
      </c>
      <c r="N824" s="331">
        <v>2.356E-3</v>
      </c>
      <c r="O824" s="331">
        <v>2.343E-3</v>
      </c>
      <c r="P824" s="331">
        <v>2.356E-3</v>
      </c>
      <c r="Q824" s="331">
        <v>1.313423</v>
      </c>
      <c r="R824" s="331">
        <v>0.23103199999999999</v>
      </c>
      <c r="S824" s="331">
        <v>3.8137999999999998E-2</v>
      </c>
      <c r="T824" s="331">
        <v>3.8137999999999998E-2</v>
      </c>
      <c r="U824" s="331">
        <v>178.817305</v>
      </c>
      <c r="V824" s="331">
        <f t="shared" si="120"/>
        <v>1.43968140260467E-3</v>
      </c>
      <c r="W824" s="331">
        <f t="shared" si="121"/>
        <v>2.2454081384700002E-6</v>
      </c>
      <c r="X824" s="331">
        <f t="shared" si="122"/>
        <v>2.5970454463599998E-6</v>
      </c>
      <c r="Y824" s="331">
        <f t="shared" si="123"/>
        <v>2.5827153993299997E-6</v>
      </c>
      <c r="Z824" s="331">
        <f t="shared" si="124"/>
        <v>2.5970454463599998E-6</v>
      </c>
      <c r="AA824" s="331">
        <f t="shared" si="125"/>
        <v>1.4478010277141299E-3</v>
      </c>
      <c r="AB824" s="331">
        <f t="shared" si="126"/>
        <v>2.5466918657191993E-4</v>
      </c>
      <c r="AC824" s="331">
        <f t="shared" si="127"/>
        <v>4.2039948740779991E-5</v>
      </c>
      <c r="AD824" s="331">
        <f t="shared" si="128"/>
        <v>4.2039948740779991E-5</v>
      </c>
      <c r="AE824" s="468">
        <f t="shared" si="129"/>
        <v>0.19711233772521952</v>
      </c>
    </row>
    <row r="825" spans="1:31" x14ac:dyDescent="0.25">
      <c r="A825" s="11" t="s">
        <v>243</v>
      </c>
      <c r="B825" s="4" t="s">
        <v>244</v>
      </c>
      <c r="C825" s="4" t="s">
        <v>245</v>
      </c>
      <c r="D825" s="9" t="s">
        <v>27</v>
      </c>
      <c r="E825" s="9">
        <v>2007</v>
      </c>
      <c r="F825" s="9">
        <v>13</v>
      </c>
      <c r="G825" s="9" t="s">
        <v>202</v>
      </c>
      <c r="H825" s="9" t="s">
        <v>49</v>
      </c>
      <c r="I825" s="9" t="s">
        <v>42</v>
      </c>
      <c r="J825" s="9" t="s">
        <v>31</v>
      </c>
      <c r="K825" s="9" t="s">
        <v>34</v>
      </c>
      <c r="L825" s="331">
        <v>2.0896910000000002</v>
      </c>
      <c r="M825" s="331">
        <v>3.2599999999999999E-3</v>
      </c>
      <c r="N825" s="331">
        <v>3.7690000000000002E-3</v>
      </c>
      <c r="O825" s="331">
        <v>3.7490000000000002E-3</v>
      </c>
      <c r="P825" s="331">
        <v>3.7690000000000002E-3</v>
      </c>
      <c r="Q825" s="331">
        <v>2.101477</v>
      </c>
      <c r="R825" s="331">
        <v>0.36965100000000001</v>
      </c>
      <c r="S825" s="331">
        <v>6.1019999999999998E-2</v>
      </c>
      <c r="T825" s="331">
        <v>6.1019999999999998E-2</v>
      </c>
      <c r="U825" s="331">
        <v>286.107688</v>
      </c>
      <c r="V825" s="331">
        <f t="shared" si="120"/>
        <v>2.3034900237052102E-3</v>
      </c>
      <c r="W825" s="331">
        <f t="shared" si="121"/>
        <v>3.5935348705999992E-6</v>
      </c>
      <c r="X825" s="331">
        <f t="shared" si="122"/>
        <v>4.1546113273899995E-6</v>
      </c>
      <c r="Y825" s="331">
        <f t="shared" si="123"/>
        <v>4.13256510119E-6</v>
      </c>
      <c r="Z825" s="331">
        <f t="shared" si="124"/>
        <v>4.1546113273899995E-6</v>
      </c>
      <c r="AA825" s="331">
        <f t="shared" si="125"/>
        <v>2.3164818648048701E-3</v>
      </c>
      <c r="AB825" s="331">
        <f t="shared" si="126"/>
        <v>4.0747047805281001E-4</v>
      </c>
      <c r="AC825" s="331">
        <f t="shared" si="127"/>
        <v>6.7263036136199999E-5</v>
      </c>
      <c r="AD825" s="331">
        <f t="shared" si="128"/>
        <v>6.7263036136199999E-5</v>
      </c>
      <c r="AE825" s="468">
        <f t="shared" si="129"/>
        <v>0.31537974036035127</v>
      </c>
    </row>
    <row r="826" spans="1:31" x14ac:dyDescent="0.25">
      <c r="A826" s="11" t="s">
        <v>243</v>
      </c>
      <c r="B826" s="4" t="s">
        <v>244</v>
      </c>
      <c r="C826" s="4" t="s">
        <v>245</v>
      </c>
      <c r="D826" s="9" t="s">
        <v>27</v>
      </c>
      <c r="E826" s="9">
        <v>2007</v>
      </c>
      <c r="F826" s="9">
        <v>14</v>
      </c>
      <c r="G826" s="9" t="s">
        <v>224</v>
      </c>
      <c r="H826" s="9" t="s">
        <v>49</v>
      </c>
      <c r="I826" s="9" t="s">
        <v>42</v>
      </c>
      <c r="J826" s="9" t="s">
        <v>31</v>
      </c>
      <c r="K826" s="9" t="s">
        <v>34</v>
      </c>
      <c r="L826" s="331">
        <v>17.008931</v>
      </c>
      <c r="M826" s="331">
        <v>0.18517600000000001</v>
      </c>
      <c r="N826" s="331">
        <v>0.21410599999999999</v>
      </c>
      <c r="O826" s="331">
        <v>0.21299000000000001</v>
      </c>
      <c r="P826" s="331">
        <v>0.21410599999999999</v>
      </c>
      <c r="Q826" s="331">
        <v>10.497113000000001</v>
      </c>
      <c r="R826" s="331">
        <v>2.0397949999999998</v>
      </c>
      <c r="S826" s="331">
        <v>0.34987000000000001</v>
      </c>
      <c r="T826" s="331">
        <v>0.34987000000000001</v>
      </c>
      <c r="U826" s="331">
        <v>1578.7888230000001</v>
      </c>
      <c r="V826" s="331">
        <f t="shared" si="120"/>
        <v>1.8749137012309611E-2</v>
      </c>
      <c r="W826" s="331">
        <f t="shared" si="121"/>
        <v>2.0412159914056001E-4</v>
      </c>
      <c r="X826" s="331">
        <f t="shared" si="122"/>
        <v>2.3601146533885998E-4</v>
      </c>
      <c r="Y826" s="331">
        <f t="shared" si="123"/>
        <v>2.3478128591690001E-4</v>
      </c>
      <c r="Z826" s="331">
        <f t="shared" si="124"/>
        <v>2.3601146533885998E-4</v>
      </c>
      <c r="AA826" s="331">
        <f t="shared" si="125"/>
        <v>1.157108638224803E-2</v>
      </c>
      <c r="AB826" s="331">
        <f t="shared" si="126"/>
        <v>2.2484890985814496E-3</v>
      </c>
      <c r="AC826" s="331">
        <f t="shared" si="127"/>
        <v>3.856656580297E-4</v>
      </c>
      <c r="AD826" s="331">
        <f t="shared" si="128"/>
        <v>3.856656580297E-4</v>
      </c>
      <c r="AE826" s="468">
        <f t="shared" si="129"/>
        <v>1.7403167756944882</v>
      </c>
    </row>
    <row r="827" spans="1:31" x14ac:dyDescent="0.25">
      <c r="A827" s="11" t="s">
        <v>243</v>
      </c>
      <c r="B827" s="4" t="s">
        <v>244</v>
      </c>
      <c r="C827" s="4" t="s">
        <v>245</v>
      </c>
      <c r="D827" s="9" t="s">
        <v>27</v>
      </c>
      <c r="E827" s="9">
        <v>2007</v>
      </c>
      <c r="F827" s="9">
        <v>15</v>
      </c>
      <c r="G827" s="9" t="s">
        <v>225</v>
      </c>
      <c r="H827" s="9" t="s">
        <v>51</v>
      </c>
      <c r="I827" s="9" t="s">
        <v>42</v>
      </c>
      <c r="J827" s="9" t="s">
        <v>31</v>
      </c>
      <c r="K827" s="9" t="s">
        <v>34</v>
      </c>
      <c r="L827" s="331">
        <v>36.274343999999999</v>
      </c>
      <c r="M827" s="331">
        <v>0.83669800000000005</v>
      </c>
      <c r="N827" s="331">
        <v>0.96741900000000003</v>
      </c>
      <c r="O827" s="331">
        <v>0.96237399999999995</v>
      </c>
      <c r="P827" s="331">
        <v>0.96741900000000003</v>
      </c>
      <c r="Q827" s="331">
        <v>52.128425999999997</v>
      </c>
      <c r="R827" s="331">
        <v>7.4561190000000002</v>
      </c>
      <c r="S827" s="331">
        <v>1.428107</v>
      </c>
      <c r="T827" s="331">
        <v>1.428107</v>
      </c>
      <c r="U827" s="331">
        <v>5770.9901339999997</v>
      </c>
      <c r="V827" s="331">
        <f t="shared" si="120"/>
        <v>3.9985619654030635E-2</v>
      </c>
      <c r="W827" s="331">
        <f t="shared" si="121"/>
        <v>9.2230166845438E-4</v>
      </c>
      <c r="X827" s="331">
        <f t="shared" si="122"/>
        <v>1.0663969052088899E-3</v>
      </c>
      <c r="Y827" s="331">
        <f t="shared" si="123"/>
        <v>1.06083574464994E-3</v>
      </c>
      <c r="Z827" s="331">
        <f t="shared" si="124"/>
        <v>1.0663969052088899E-3</v>
      </c>
      <c r="AA827" s="331">
        <f t="shared" si="125"/>
        <v>5.7461753552298059E-2</v>
      </c>
      <c r="AB827" s="331">
        <f t="shared" si="126"/>
        <v>8.2189643024058907E-3</v>
      </c>
      <c r="AC827" s="331">
        <f t="shared" si="127"/>
        <v>1.57421849799017E-3</v>
      </c>
      <c r="AD827" s="331">
        <f t="shared" si="128"/>
        <v>1.57421849799017E-3</v>
      </c>
      <c r="AE827" s="468">
        <f t="shared" si="129"/>
        <v>6.3614276946066148</v>
      </c>
    </row>
    <row r="828" spans="1:31" x14ac:dyDescent="0.25">
      <c r="A828" s="11" t="s">
        <v>243</v>
      </c>
      <c r="B828" s="4" t="s">
        <v>244</v>
      </c>
      <c r="C828" s="4" t="s">
        <v>245</v>
      </c>
      <c r="D828" s="9" t="s">
        <v>27</v>
      </c>
      <c r="E828" s="9">
        <v>2007</v>
      </c>
      <c r="F828" s="9">
        <v>16</v>
      </c>
      <c r="G828" s="9" t="s">
        <v>50</v>
      </c>
      <c r="H828" s="9" t="s">
        <v>51</v>
      </c>
      <c r="I828" s="9" t="s">
        <v>42</v>
      </c>
      <c r="J828" s="9" t="s">
        <v>31</v>
      </c>
      <c r="K828" s="9" t="s">
        <v>34</v>
      </c>
      <c r="L828" s="331">
        <v>0.30611300000000002</v>
      </c>
      <c r="M828" s="331">
        <v>7.0609999999999996E-3</v>
      </c>
      <c r="N828" s="331">
        <v>8.1639999999999994E-3</v>
      </c>
      <c r="O828" s="331">
        <v>8.1209999999999997E-3</v>
      </c>
      <c r="P828" s="331">
        <v>8.1639999999999994E-3</v>
      </c>
      <c r="Q828" s="331">
        <v>0.43990200000000002</v>
      </c>
      <c r="R828" s="331">
        <v>6.2921000000000005E-2</v>
      </c>
      <c r="S828" s="331">
        <v>1.2052E-2</v>
      </c>
      <c r="T828" s="331">
        <v>1.2052E-2</v>
      </c>
      <c r="U828" s="331">
        <v>48.700339</v>
      </c>
      <c r="V828" s="331">
        <f t="shared" si="120"/>
        <v>3.3743182203803E-4</v>
      </c>
      <c r="W828" s="331">
        <f t="shared" si="121"/>
        <v>7.7834201599099987E-6</v>
      </c>
      <c r="X828" s="331">
        <f t="shared" si="122"/>
        <v>8.9992695348400002E-6</v>
      </c>
      <c r="Y828" s="331">
        <f t="shared" si="123"/>
        <v>8.951870148509998E-6</v>
      </c>
      <c r="Z828" s="331">
        <f t="shared" si="124"/>
        <v>8.9992695348400002E-6</v>
      </c>
      <c r="AA828" s="331">
        <f t="shared" si="125"/>
        <v>4.8490894989161999E-4</v>
      </c>
      <c r="AB828" s="331">
        <f t="shared" si="126"/>
        <v>6.9358529936509994E-5</v>
      </c>
      <c r="AC828" s="331">
        <f t="shared" si="127"/>
        <v>1.3285055908120001E-5</v>
      </c>
      <c r="AD828" s="331">
        <f t="shared" si="128"/>
        <v>1.3285055908120001E-5</v>
      </c>
      <c r="AE828" s="468">
        <f t="shared" si="129"/>
        <v>5.3682934480534086E-2</v>
      </c>
    </row>
    <row r="829" spans="1:31" x14ac:dyDescent="0.25">
      <c r="A829" s="11" t="s">
        <v>243</v>
      </c>
      <c r="B829" s="4" t="s">
        <v>244</v>
      </c>
      <c r="C829" s="4" t="s">
        <v>245</v>
      </c>
      <c r="D829" s="9" t="s">
        <v>27</v>
      </c>
      <c r="E829" s="9">
        <v>2007</v>
      </c>
      <c r="F829" s="9">
        <v>17</v>
      </c>
      <c r="G829" s="9" t="s">
        <v>52</v>
      </c>
      <c r="H829" s="9" t="s">
        <v>53</v>
      </c>
      <c r="I829" s="9" t="s">
        <v>42</v>
      </c>
      <c r="J829" s="9" t="s">
        <v>31</v>
      </c>
      <c r="K829" s="9" t="s">
        <v>34</v>
      </c>
      <c r="L829" s="331">
        <v>136.50526099999999</v>
      </c>
      <c r="M829" s="331">
        <v>15.612007999999999</v>
      </c>
      <c r="N829" s="331">
        <v>18.051134999999999</v>
      </c>
      <c r="O829" s="331">
        <v>17.957007000000001</v>
      </c>
      <c r="P829" s="331">
        <v>18.051134999999999</v>
      </c>
      <c r="Q829" s="331">
        <v>95.384996000000001</v>
      </c>
      <c r="R829" s="331">
        <v>14.000026999999999</v>
      </c>
      <c r="S829" s="331">
        <v>2.566163</v>
      </c>
      <c r="T829" s="331">
        <v>2.566163</v>
      </c>
      <c r="U829" s="331">
        <v>10835.934244</v>
      </c>
      <c r="V829" s="331">
        <f t="shared" si="120"/>
        <v>0.15047129307480187</v>
      </c>
      <c r="W829" s="331">
        <f t="shared" si="121"/>
        <v>1.7209292990210477E-2</v>
      </c>
      <c r="X829" s="331">
        <f t="shared" si="122"/>
        <v>1.9897970268836846E-2</v>
      </c>
      <c r="Y829" s="331">
        <f t="shared" si="123"/>
        <v>1.9794211909849171E-2</v>
      </c>
      <c r="Z829" s="331">
        <f t="shared" si="124"/>
        <v>1.9897970268836846E-2</v>
      </c>
      <c r="AA829" s="331">
        <f t="shared" si="125"/>
        <v>0.10514395989510476</v>
      </c>
      <c r="AB829" s="331">
        <f t="shared" si="126"/>
        <v>1.5432388102405369E-2</v>
      </c>
      <c r="AC829" s="331">
        <f t="shared" si="127"/>
        <v>2.8287104982035296E-3</v>
      </c>
      <c r="AD829" s="331">
        <f t="shared" si="128"/>
        <v>2.8287104982035296E-3</v>
      </c>
      <c r="AE829" s="468">
        <f t="shared" si="129"/>
        <v>11.944572871577499</v>
      </c>
    </row>
    <row r="830" spans="1:31" x14ac:dyDescent="0.25">
      <c r="A830" s="11" t="s">
        <v>243</v>
      </c>
      <c r="B830" s="4" t="s">
        <v>244</v>
      </c>
      <c r="C830" s="4" t="s">
        <v>245</v>
      </c>
      <c r="D830" s="9" t="s">
        <v>27</v>
      </c>
      <c r="E830" s="9">
        <v>2007</v>
      </c>
      <c r="F830" s="9">
        <v>18</v>
      </c>
      <c r="G830" s="9" t="s">
        <v>226</v>
      </c>
      <c r="H830" s="9" t="s">
        <v>53</v>
      </c>
      <c r="I830" s="9" t="s">
        <v>42</v>
      </c>
      <c r="J830" s="9" t="s">
        <v>31</v>
      </c>
      <c r="K830" s="9" t="s">
        <v>34</v>
      </c>
      <c r="L830" s="331">
        <v>96.640893000000005</v>
      </c>
      <c r="M830" s="331">
        <v>11.052749</v>
      </c>
      <c r="N830" s="331">
        <v>12.779564000000001</v>
      </c>
      <c r="O830" s="331">
        <v>12.712925</v>
      </c>
      <c r="P830" s="331">
        <v>12.779564000000001</v>
      </c>
      <c r="Q830" s="331">
        <v>67.529200000000003</v>
      </c>
      <c r="R830" s="331">
        <v>9.911524</v>
      </c>
      <c r="S830" s="331">
        <v>1.8167530000000001</v>
      </c>
      <c r="T830" s="331">
        <v>1.8167530000000001</v>
      </c>
      <c r="U830" s="331">
        <v>7671.457872</v>
      </c>
      <c r="V830" s="331">
        <f t="shared" si="120"/>
        <v>0.10652834936239983</v>
      </c>
      <c r="W830" s="331">
        <f t="shared" si="121"/>
        <v>1.218357022929119E-2</v>
      </c>
      <c r="X830" s="331">
        <f t="shared" si="122"/>
        <v>1.408705793406884E-2</v>
      </c>
      <c r="Y830" s="331">
        <f t="shared" si="123"/>
        <v>1.4013601010681749E-2</v>
      </c>
      <c r="Z830" s="331">
        <f t="shared" si="124"/>
        <v>1.408705793406884E-2</v>
      </c>
      <c r="AA830" s="331">
        <f t="shared" si="125"/>
        <v>7.4438200915251995E-2</v>
      </c>
      <c r="AB830" s="331">
        <f t="shared" si="126"/>
        <v>1.0925585004536439E-2</v>
      </c>
      <c r="AC830" s="331">
        <f t="shared" si="127"/>
        <v>2.0026273793764299E-3</v>
      </c>
      <c r="AD830" s="331">
        <f t="shared" si="128"/>
        <v>2.0026273793764299E-3</v>
      </c>
      <c r="AE830" s="468">
        <f t="shared" si="129"/>
        <v>8.4563347764941312</v>
      </c>
    </row>
    <row r="831" spans="1:31" x14ac:dyDescent="0.25">
      <c r="A831" s="11" t="s">
        <v>243</v>
      </c>
      <c r="B831" s="4" t="s">
        <v>244</v>
      </c>
      <c r="C831" s="4" t="s">
        <v>245</v>
      </c>
      <c r="D831" s="9" t="s">
        <v>27</v>
      </c>
      <c r="E831" s="9">
        <v>2007</v>
      </c>
      <c r="F831" s="9">
        <v>19</v>
      </c>
      <c r="G831" s="9" t="s">
        <v>54</v>
      </c>
      <c r="H831" s="9" t="s">
        <v>47</v>
      </c>
      <c r="I831" s="9" t="s">
        <v>42</v>
      </c>
      <c r="J831" s="9" t="s">
        <v>31</v>
      </c>
      <c r="K831" s="9" t="s">
        <v>34</v>
      </c>
      <c r="L831" s="331">
        <v>5.3379180000000002</v>
      </c>
      <c r="M831" s="331">
        <v>8.7933999999999998E-2</v>
      </c>
      <c r="N831" s="331">
        <v>0.101672</v>
      </c>
      <c r="O831" s="331">
        <v>0.101142</v>
      </c>
      <c r="P831" s="331">
        <v>0.101672</v>
      </c>
      <c r="Q831" s="331">
        <v>24.665523</v>
      </c>
      <c r="R831" s="331">
        <v>1.6806639999999999</v>
      </c>
      <c r="S831" s="331">
        <v>-1</v>
      </c>
      <c r="T831" s="331">
        <v>-1</v>
      </c>
      <c r="U831" s="331">
        <v>1300.8234090000001</v>
      </c>
      <c r="V831" s="331">
        <f t="shared" si="120"/>
        <v>5.8840473832525797E-3</v>
      </c>
      <c r="W831" s="331">
        <f t="shared" si="121"/>
        <v>9.6930642733539983E-5</v>
      </c>
      <c r="X831" s="331">
        <f t="shared" si="122"/>
        <v>1.1207419551031999E-4</v>
      </c>
      <c r="Y831" s="331">
        <f t="shared" si="123"/>
        <v>1.1148997051601998E-4</v>
      </c>
      <c r="Z831" s="331">
        <f t="shared" si="124"/>
        <v>1.1207419551031999E-4</v>
      </c>
      <c r="AA831" s="331">
        <f t="shared" si="125"/>
        <v>2.7189084969965131E-2</v>
      </c>
      <c r="AB831" s="331">
        <f t="shared" si="126"/>
        <v>1.8526149355098398E-3</v>
      </c>
      <c r="AC831" s="331">
        <f t="shared" si="127"/>
        <v>0</v>
      </c>
      <c r="AD831" s="331">
        <f t="shared" si="128"/>
        <v>0</v>
      </c>
      <c r="AE831" s="468">
        <f t="shared" si="129"/>
        <v>1.4339123560534559</v>
      </c>
    </row>
    <row r="832" spans="1:31" x14ac:dyDescent="0.25">
      <c r="A832" s="11" t="s">
        <v>243</v>
      </c>
      <c r="B832" s="4" t="s">
        <v>244</v>
      </c>
      <c r="C832" s="4" t="s">
        <v>245</v>
      </c>
      <c r="D832" s="9" t="s">
        <v>27</v>
      </c>
      <c r="E832" s="9">
        <v>2007</v>
      </c>
      <c r="F832" s="9">
        <v>20</v>
      </c>
      <c r="G832" s="9" t="s">
        <v>239</v>
      </c>
      <c r="H832" s="9" t="s">
        <v>228</v>
      </c>
      <c r="I832" s="9" t="s">
        <v>42</v>
      </c>
      <c r="J832" s="9" t="s">
        <v>31</v>
      </c>
      <c r="K832" s="9" t="s">
        <v>34</v>
      </c>
      <c r="L832" s="331">
        <v>4.6593939999999998</v>
      </c>
      <c r="M832" s="331">
        <v>1.5799999999999999E-4</v>
      </c>
      <c r="N832" s="331">
        <v>1.83E-4</v>
      </c>
      <c r="O832" s="331">
        <v>1.8200000000000001E-4</v>
      </c>
      <c r="P832" s="331">
        <v>1.83E-4</v>
      </c>
      <c r="Q832" s="331">
        <v>22.425929</v>
      </c>
      <c r="R832" s="331">
        <v>2.0148229999999998</v>
      </c>
      <c r="S832" s="331">
        <v>0.295879</v>
      </c>
      <c r="T832" s="331">
        <v>0.295879</v>
      </c>
      <c r="U832" s="331">
        <v>1559.4608410000001</v>
      </c>
      <c r="V832" s="331">
        <f t="shared" si="120"/>
        <v>5.1361027039461401E-3</v>
      </c>
      <c r="W832" s="331">
        <f t="shared" si="121"/>
        <v>1.7416518697999998E-7</v>
      </c>
      <c r="X832" s="331">
        <f t="shared" si="122"/>
        <v>2.0172296972999997E-7</v>
      </c>
      <c r="Y832" s="331">
        <f t="shared" si="123"/>
        <v>2.0062065841999997E-7</v>
      </c>
      <c r="Z832" s="331">
        <f t="shared" si="124"/>
        <v>2.0172296972999997E-7</v>
      </c>
      <c r="AA832" s="331">
        <f t="shared" si="125"/>
        <v>2.4720355173956991E-2</v>
      </c>
      <c r="AB832" s="331">
        <f t="shared" si="126"/>
        <v>2.2209621805481293E-3</v>
      </c>
      <c r="AC832" s="331">
        <f t="shared" si="127"/>
        <v>3.2615076809148997E-4</v>
      </c>
      <c r="AD832" s="331">
        <f t="shared" si="128"/>
        <v>3.2615076809148997E-4</v>
      </c>
      <c r="AE832" s="468">
        <f t="shared" si="129"/>
        <v>1.7190113225364116</v>
      </c>
    </row>
    <row r="833" spans="1:31" x14ac:dyDescent="0.25">
      <c r="A833" s="11" t="s">
        <v>243</v>
      </c>
      <c r="B833" s="4" t="s">
        <v>244</v>
      </c>
      <c r="C833" s="4" t="s">
        <v>245</v>
      </c>
      <c r="D833" s="9" t="s">
        <v>27</v>
      </c>
      <c r="E833" s="9">
        <v>2007</v>
      </c>
      <c r="F833" s="9">
        <v>21</v>
      </c>
      <c r="G833" s="9" t="s">
        <v>125</v>
      </c>
      <c r="H833" s="9" t="s">
        <v>47</v>
      </c>
      <c r="I833" s="9" t="s">
        <v>42</v>
      </c>
      <c r="J833" s="9" t="s">
        <v>31</v>
      </c>
      <c r="K833" s="9" t="s">
        <v>34</v>
      </c>
      <c r="L833" s="331">
        <v>0.71354300000000004</v>
      </c>
      <c r="M833" s="331">
        <v>1.2109E-2</v>
      </c>
      <c r="N833" s="331">
        <v>1.4001E-2</v>
      </c>
      <c r="O833" s="331">
        <v>1.3927999999999999E-2</v>
      </c>
      <c r="P833" s="331">
        <v>1.4001E-2</v>
      </c>
      <c r="Q833" s="331">
        <v>3.386603</v>
      </c>
      <c r="R833" s="331">
        <v>0.23047500000000001</v>
      </c>
      <c r="S833" s="331">
        <v>-1</v>
      </c>
      <c r="T833" s="331">
        <v>-1</v>
      </c>
      <c r="U833" s="331">
        <v>178.38635199999999</v>
      </c>
      <c r="V833" s="331">
        <f t="shared" si="120"/>
        <v>7.8654651907133003E-4</v>
      </c>
      <c r="W833" s="331">
        <f t="shared" si="121"/>
        <v>1.3347887652789999E-5</v>
      </c>
      <c r="X833" s="331">
        <f t="shared" si="122"/>
        <v>1.5433460651309997E-5</v>
      </c>
      <c r="Y833" s="331">
        <f t="shared" si="123"/>
        <v>1.5352991925679999E-5</v>
      </c>
      <c r="Z833" s="331">
        <f t="shared" si="124"/>
        <v>1.5433460651309997E-5</v>
      </c>
      <c r="AA833" s="331">
        <f t="shared" si="125"/>
        <v>3.7330907893799296E-3</v>
      </c>
      <c r="AB833" s="331">
        <f t="shared" si="126"/>
        <v>2.5405519917224997E-4</v>
      </c>
      <c r="AC833" s="331">
        <f t="shared" si="127"/>
        <v>0</v>
      </c>
      <c r="AD833" s="331">
        <f t="shared" si="128"/>
        <v>0</v>
      </c>
      <c r="AE833" s="468">
        <f t="shared" si="129"/>
        <v>0.19663729335924107</v>
      </c>
    </row>
    <row r="834" spans="1:31" x14ac:dyDescent="0.25">
      <c r="A834" s="11" t="s">
        <v>243</v>
      </c>
      <c r="B834" s="4" t="s">
        <v>244</v>
      </c>
      <c r="C834" s="4" t="s">
        <v>245</v>
      </c>
      <c r="D834" s="9" t="s">
        <v>27</v>
      </c>
      <c r="E834" s="9">
        <v>2007</v>
      </c>
      <c r="F834" s="9">
        <v>22</v>
      </c>
      <c r="G834" s="9" t="s">
        <v>69</v>
      </c>
      <c r="H834" s="9" t="s">
        <v>70</v>
      </c>
      <c r="I834" s="9" t="s">
        <v>42</v>
      </c>
      <c r="J834" s="9" t="s">
        <v>31</v>
      </c>
      <c r="K834" s="9" t="s">
        <v>34</v>
      </c>
      <c r="L834" s="331">
        <v>2.2037000000000001E-2</v>
      </c>
      <c r="M834" s="331">
        <v>6.7019999999999996E-3</v>
      </c>
      <c r="N834" s="331">
        <v>7.7489999999999998E-3</v>
      </c>
      <c r="O834" s="331">
        <v>7.7079999999999996E-3</v>
      </c>
      <c r="P834" s="331">
        <v>7.7489999999999998E-3</v>
      </c>
      <c r="Q834" s="331">
        <v>0.87477099999999997</v>
      </c>
      <c r="R834" s="331">
        <v>7.5528999999999999E-2</v>
      </c>
      <c r="S834" s="331">
        <v>1.9886000000000001E-2</v>
      </c>
      <c r="T834" s="331">
        <v>1.9886000000000001E-2</v>
      </c>
      <c r="U834" s="331">
        <v>58.458964999999999</v>
      </c>
      <c r="V834" s="331">
        <f t="shared" si="120"/>
        <v>2.4291634338469998E-5</v>
      </c>
      <c r="W834" s="331">
        <f t="shared" si="121"/>
        <v>7.3876903996199993E-6</v>
      </c>
      <c r="X834" s="331">
        <f t="shared" si="122"/>
        <v>8.5418103411899982E-6</v>
      </c>
      <c r="Y834" s="331">
        <f t="shared" si="123"/>
        <v>8.4966155774799993E-6</v>
      </c>
      <c r="Z834" s="331">
        <f t="shared" si="124"/>
        <v>8.5418103411899982E-6</v>
      </c>
      <c r="AA834" s="331">
        <f t="shared" si="125"/>
        <v>9.6426996696000991E-4</v>
      </c>
      <c r="AB834" s="331">
        <f t="shared" si="126"/>
        <v>8.3256470932989996E-5</v>
      </c>
      <c r="AC834" s="331">
        <f t="shared" si="127"/>
        <v>2.192056271066E-5</v>
      </c>
      <c r="AD834" s="331">
        <f t="shared" si="128"/>
        <v>2.192056271066E-5</v>
      </c>
      <c r="AE834" s="468">
        <f t="shared" si="129"/>
        <v>6.4439978290394148E-2</v>
      </c>
    </row>
    <row r="835" spans="1:31" x14ac:dyDescent="0.25">
      <c r="A835" s="11" t="s">
        <v>243</v>
      </c>
      <c r="B835" s="4" t="s">
        <v>244</v>
      </c>
      <c r="C835" s="4" t="s">
        <v>245</v>
      </c>
      <c r="D835" s="9" t="s">
        <v>27</v>
      </c>
      <c r="E835" s="9">
        <v>2007</v>
      </c>
      <c r="F835" s="9">
        <v>23</v>
      </c>
      <c r="G835" s="9" t="s">
        <v>69</v>
      </c>
      <c r="H835" s="9" t="s">
        <v>70</v>
      </c>
      <c r="I835" s="9" t="s">
        <v>30</v>
      </c>
      <c r="J835" s="9" t="s">
        <v>31</v>
      </c>
      <c r="K835" s="9" t="s">
        <v>34</v>
      </c>
      <c r="L835" s="331">
        <v>-1</v>
      </c>
      <c r="M835" s="331">
        <v>-1</v>
      </c>
      <c r="N835" s="331">
        <v>-1</v>
      </c>
      <c r="O835" s="331">
        <v>-1</v>
      </c>
      <c r="P835" s="331">
        <v>-1</v>
      </c>
      <c r="Q835" s="331">
        <v>-1</v>
      </c>
      <c r="R835" s="331">
        <v>-1</v>
      </c>
      <c r="S835" s="331">
        <v>-1</v>
      </c>
      <c r="T835" s="331">
        <v>-1</v>
      </c>
      <c r="U835" s="331">
        <v>-1</v>
      </c>
      <c r="V835" s="331">
        <f t="shared" ref="V835:V898" si="130">IF(L835=-1,0,L835)*2.20462262/2000</f>
        <v>0</v>
      </c>
      <c r="W835" s="331">
        <f t="shared" ref="W835:W898" si="131">IF(M835=-1,0,M835)*2.20462262/2000</f>
        <v>0</v>
      </c>
      <c r="X835" s="331">
        <f t="shared" ref="X835:X898" si="132">IF(N835=-1,0,N835)*2.20462262/2000</f>
        <v>0</v>
      </c>
      <c r="Y835" s="331">
        <f t="shared" ref="Y835:Y898" si="133">IF(O835=-1,0,O835)*2.20462262/2000</f>
        <v>0</v>
      </c>
      <c r="Z835" s="331">
        <f t="shared" ref="Z835:Z898" si="134">IF(P835=-1,0,P835)*2.20462262/2000</f>
        <v>0</v>
      </c>
      <c r="AA835" s="331">
        <f t="shared" ref="AA835:AA898" si="135">IF(Q835=-1,0,Q835)*2.20462262/2000</f>
        <v>0</v>
      </c>
      <c r="AB835" s="331">
        <f t="shared" ref="AB835:AB898" si="136">IF(R835=-1,0,R835)*2.20462262/2000</f>
        <v>0</v>
      </c>
      <c r="AC835" s="331">
        <f t="shared" ref="AC835:AC898" si="137">IF(S835=-1,0,S835)*2.20462262/2000</f>
        <v>0</v>
      </c>
      <c r="AD835" s="331">
        <f t="shared" ref="AD835:AD898" si="138">IF(T835=-1,0,T835)*2.20462262/2000</f>
        <v>0</v>
      </c>
      <c r="AE835" s="468">
        <f t="shared" ref="AE835:AE898" si="139">IF(U835=-1,0,U835)*2.20462262/2000</f>
        <v>0</v>
      </c>
    </row>
    <row r="836" spans="1:31" x14ac:dyDescent="0.25">
      <c r="A836" s="11" t="s">
        <v>243</v>
      </c>
      <c r="B836" s="4" t="s">
        <v>244</v>
      </c>
      <c r="C836" s="4" t="s">
        <v>245</v>
      </c>
      <c r="D836" s="9" t="s">
        <v>27</v>
      </c>
      <c r="E836" s="9">
        <v>2007</v>
      </c>
      <c r="F836" s="9">
        <v>24</v>
      </c>
      <c r="G836" s="9" t="s">
        <v>69</v>
      </c>
      <c r="H836" s="9" t="s">
        <v>70</v>
      </c>
      <c r="I836" s="9" t="s">
        <v>99</v>
      </c>
      <c r="J836" s="9" t="s">
        <v>31</v>
      </c>
      <c r="K836" s="9" t="s">
        <v>34</v>
      </c>
      <c r="L836" s="331">
        <v>1.564603</v>
      </c>
      <c r="M836" s="331">
        <v>0.47582200000000002</v>
      </c>
      <c r="N836" s="331">
        <v>0.55016100000000001</v>
      </c>
      <c r="O836" s="331">
        <v>0.54729300000000003</v>
      </c>
      <c r="P836" s="331">
        <v>0.55016100000000001</v>
      </c>
      <c r="Q836" s="331">
        <v>62.108755000000002</v>
      </c>
      <c r="R836" s="331">
        <v>5.3625579999999999</v>
      </c>
      <c r="S836" s="331">
        <v>1.4119330000000001</v>
      </c>
      <c r="T836" s="331">
        <v>1.4119330000000001</v>
      </c>
      <c r="U836" s="331">
        <v>4150.5865030000004</v>
      </c>
      <c r="V836" s="331">
        <f t="shared" si="130"/>
        <v>1.72467958255993E-3</v>
      </c>
      <c r="W836" s="331">
        <f t="shared" si="131"/>
        <v>5.2450397214682002E-4</v>
      </c>
      <c r="X836" s="331">
        <f t="shared" si="132"/>
        <v>6.0644869262090994E-4</v>
      </c>
      <c r="Y836" s="331">
        <f t="shared" si="133"/>
        <v>6.0328726378383005E-4</v>
      </c>
      <c r="Z836" s="331">
        <f t="shared" si="134"/>
        <v>6.0644869262090994E-4</v>
      </c>
      <c r="AA836" s="331">
        <f t="shared" si="135"/>
        <v>6.8463183086519053E-2</v>
      </c>
      <c r="AB836" s="331">
        <f t="shared" si="136"/>
        <v>5.9112083339309804E-3</v>
      </c>
      <c r="AC836" s="331">
        <f t="shared" si="137"/>
        <v>1.55638971486223E-3</v>
      </c>
      <c r="AD836" s="331">
        <f t="shared" si="138"/>
        <v>1.55638971486223E-3</v>
      </c>
      <c r="AE836" s="468">
        <f t="shared" si="139"/>
        <v>4.5752384453902497</v>
      </c>
    </row>
    <row r="837" spans="1:31" x14ac:dyDescent="0.25">
      <c r="A837" s="11" t="s">
        <v>243</v>
      </c>
      <c r="B837" s="4" t="s">
        <v>244</v>
      </c>
      <c r="C837" s="4" t="s">
        <v>245</v>
      </c>
      <c r="D837" s="9" t="s">
        <v>27</v>
      </c>
      <c r="E837" s="9">
        <v>2007</v>
      </c>
      <c r="F837" s="9">
        <v>25</v>
      </c>
      <c r="G837" s="9" t="s">
        <v>72</v>
      </c>
      <c r="H837" s="9" t="s">
        <v>539</v>
      </c>
      <c r="I837" s="9" t="s">
        <v>42</v>
      </c>
      <c r="J837" s="9" t="s">
        <v>31</v>
      </c>
      <c r="K837" s="9" t="s">
        <v>34</v>
      </c>
      <c r="L837" s="331">
        <v>11.701941</v>
      </c>
      <c r="M837" s="331">
        <v>8.5814229999999991</v>
      </c>
      <c r="N837" s="331">
        <v>9.9221339999999998</v>
      </c>
      <c r="O837" s="331">
        <v>9.8703950000000003</v>
      </c>
      <c r="P837" s="331">
        <v>9.9221339999999998</v>
      </c>
      <c r="Q837" s="331">
        <v>248.953799</v>
      </c>
      <c r="R837" s="331">
        <v>20.054908000000001</v>
      </c>
      <c r="S837" s="331">
        <v>14.705079</v>
      </c>
      <c r="T837" s="331">
        <v>14.705079</v>
      </c>
      <c r="U837" s="331">
        <v>15522.374249</v>
      </c>
      <c r="V837" s="331">
        <f t="shared" si="130"/>
        <v>1.2899181913252709E-2</v>
      </c>
      <c r="W837" s="331">
        <f t="shared" si="131"/>
        <v>9.4593996287941299E-3</v>
      </c>
      <c r="X837" s="331">
        <f t="shared" si="132"/>
        <v>1.0937280527535538E-2</v>
      </c>
      <c r="Y837" s="331">
        <f t="shared" si="133"/>
        <v>1.088024804266745E-2</v>
      </c>
      <c r="Z837" s="331">
        <f t="shared" si="134"/>
        <v>1.0937280527535538E-2</v>
      </c>
      <c r="AA837" s="331">
        <f t="shared" si="135"/>
        <v>0.27442458830516664</v>
      </c>
      <c r="AB837" s="331">
        <f t="shared" si="136"/>
        <v>2.2106751909409479E-2</v>
      </c>
      <c r="AC837" s="331">
        <f t="shared" si="137"/>
        <v>1.620957489614349E-2</v>
      </c>
      <c r="AD837" s="331">
        <f t="shared" si="138"/>
        <v>1.620957489614349E-2</v>
      </c>
      <c r="AE837" s="468">
        <f t="shared" si="139"/>
        <v>17.110488692725454</v>
      </c>
    </row>
    <row r="838" spans="1:31" x14ac:dyDescent="0.25">
      <c r="A838" s="11" t="s">
        <v>243</v>
      </c>
      <c r="B838" s="4" t="s">
        <v>244</v>
      </c>
      <c r="C838" s="4" t="s">
        <v>245</v>
      </c>
      <c r="D838" s="9" t="s">
        <v>27</v>
      </c>
      <c r="E838" s="9">
        <v>2007</v>
      </c>
      <c r="F838" s="9">
        <v>26</v>
      </c>
      <c r="G838" s="9" t="s">
        <v>72</v>
      </c>
      <c r="H838" s="9" t="s">
        <v>539</v>
      </c>
      <c r="I838" s="9" t="s">
        <v>30</v>
      </c>
      <c r="J838" s="9" t="s">
        <v>31</v>
      </c>
      <c r="K838" s="9" t="s">
        <v>34</v>
      </c>
      <c r="L838" s="331">
        <v>0.118801</v>
      </c>
      <c r="M838" s="331">
        <v>8.7121000000000004E-2</v>
      </c>
      <c r="N838" s="331">
        <v>0.100732</v>
      </c>
      <c r="O838" s="331">
        <v>0.100207</v>
      </c>
      <c r="P838" s="331">
        <v>0.100732</v>
      </c>
      <c r="Q838" s="331">
        <v>2.52745</v>
      </c>
      <c r="R838" s="331">
        <v>0.20360300000000001</v>
      </c>
      <c r="S838" s="331">
        <v>0.14929000000000001</v>
      </c>
      <c r="T838" s="331">
        <v>0.14929000000000001</v>
      </c>
      <c r="U838" s="331">
        <v>157.58755600000001</v>
      </c>
      <c r="V838" s="331">
        <f t="shared" si="130"/>
        <v>1.3095568593931E-4</v>
      </c>
      <c r="W838" s="331">
        <f t="shared" si="131"/>
        <v>9.6034463638509999E-5</v>
      </c>
      <c r="X838" s="331">
        <f t="shared" si="132"/>
        <v>1.1103802287891999E-4</v>
      </c>
      <c r="Y838" s="331">
        <f t="shared" si="133"/>
        <v>1.1045930944117E-4</v>
      </c>
      <c r="Z838" s="331">
        <f t="shared" si="134"/>
        <v>1.1103802287891999E-4</v>
      </c>
      <c r="AA838" s="331">
        <f t="shared" si="135"/>
        <v>2.7860367204594998E-3</v>
      </c>
      <c r="AB838" s="331">
        <f t="shared" si="136"/>
        <v>2.2443388964992999E-4</v>
      </c>
      <c r="AC838" s="331">
        <f t="shared" si="137"/>
        <v>1.6456405546989999E-4</v>
      </c>
      <c r="AD838" s="331">
        <f t="shared" si="138"/>
        <v>1.6456405546989999E-4</v>
      </c>
      <c r="AE838" s="468">
        <f t="shared" si="139"/>
        <v>0.17371054529405835</v>
      </c>
    </row>
    <row r="839" spans="1:31" x14ac:dyDescent="0.25">
      <c r="A839" s="11" t="s">
        <v>243</v>
      </c>
      <c r="B839" s="4" t="s">
        <v>244</v>
      </c>
      <c r="C839" s="4" t="s">
        <v>245</v>
      </c>
      <c r="D839" s="9" t="s">
        <v>27</v>
      </c>
      <c r="E839" s="9">
        <v>2007</v>
      </c>
      <c r="F839" s="9">
        <v>27</v>
      </c>
      <c r="G839" s="9" t="s">
        <v>74</v>
      </c>
      <c r="H839" s="9" t="s">
        <v>75</v>
      </c>
      <c r="I839" s="9" t="s">
        <v>42</v>
      </c>
      <c r="J839" s="9" t="s">
        <v>31</v>
      </c>
      <c r="K839" s="9" t="s">
        <v>34</v>
      </c>
      <c r="L839" s="331">
        <v>10.810067999999999</v>
      </c>
      <c r="M839" s="331">
        <v>0.27574799999999999</v>
      </c>
      <c r="N839" s="331">
        <v>0.31883</v>
      </c>
      <c r="O839" s="331">
        <v>0.31716699999999998</v>
      </c>
      <c r="P839" s="331">
        <v>0.31883</v>
      </c>
      <c r="Q839" s="331">
        <v>281.18182400000001</v>
      </c>
      <c r="R839" s="331">
        <v>23.546120999999999</v>
      </c>
      <c r="S839" s="331">
        <v>6.5880640000000001</v>
      </c>
      <c r="T839" s="331">
        <v>6.5880640000000001</v>
      </c>
      <c r="U839" s="331">
        <v>18224.552073999999</v>
      </c>
      <c r="V839" s="331">
        <f t="shared" si="130"/>
        <v>1.1916060218269079E-2</v>
      </c>
      <c r="W839" s="331">
        <f t="shared" si="131"/>
        <v>3.0396013910987996E-4</v>
      </c>
      <c r="X839" s="331">
        <f t="shared" si="132"/>
        <v>3.5144991496729999E-4</v>
      </c>
      <c r="Y839" s="331">
        <f t="shared" si="133"/>
        <v>3.4961677125876992E-4</v>
      </c>
      <c r="Z839" s="331">
        <f t="shared" si="134"/>
        <v>3.5144991496729999E-4</v>
      </c>
      <c r="AA839" s="331">
        <f t="shared" si="135"/>
        <v>0.30994990476162948</v>
      </c>
      <c r="AB839" s="331">
        <f t="shared" si="136"/>
        <v>2.5955155484928508E-2</v>
      </c>
      <c r="AC839" s="331">
        <f t="shared" si="137"/>
        <v>7.2620974582038398E-3</v>
      </c>
      <c r="AD839" s="331">
        <f t="shared" si="138"/>
        <v>7.2620974582038398E-3</v>
      </c>
      <c r="AE839" s="468">
        <f t="shared" si="139"/>
        <v>20.089129870854155</v>
      </c>
    </row>
    <row r="840" spans="1:31" x14ac:dyDescent="0.25">
      <c r="A840" s="11" t="s">
        <v>243</v>
      </c>
      <c r="B840" s="4" t="s">
        <v>244</v>
      </c>
      <c r="C840" s="4" t="s">
        <v>245</v>
      </c>
      <c r="D840" s="9" t="s">
        <v>27</v>
      </c>
      <c r="E840" s="9">
        <v>2007</v>
      </c>
      <c r="F840" s="9">
        <v>28</v>
      </c>
      <c r="G840" s="9" t="s">
        <v>549</v>
      </c>
      <c r="H840" s="9" t="s">
        <v>550</v>
      </c>
      <c r="I840" s="9" t="s">
        <v>42</v>
      </c>
      <c r="J840" s="9" t="s">
        <v>90</v>
      </c>
      <c r="K840" s="9" t="s">
        <v>34</v>
      </c>
      <c r="L840" s="331">
        <v>35.075456000000003</v>
      </c>
      <c r="M840" s="331">
        <v>9.77102</v>
      </c>
      <c r="N840" s="331">
        <v>11.297586000000001</v>
      </c>
      <c r="O840" s="331">
        <v>11.238675000000001</v>
      </c>
      <c r="P840" s="331">
        <v>11.297586000000001</v>
      </c>
      <c r="Q840" s="331">
        <v>1377.6055060000001</v>
      </c>
      <c r="R840" s="331">
        <v>64.209434000000002</v>
      </c>
      <c r="S840" s="331">
        <v>-1</v>
      </c>
      <c r="T840" s="331">
        <v>-1</v>
      </c>
      <c r="U840" s="331">
        <v>49697.704601999998</v>
      </c>
      <c r="V840" s="331">
        <f t="shared" si="130"/>
        <v>3.8664071852207361E-2</v>
      </c>
      <c r="W840" s="331">
        <f t="shared" si="131"/>
        <v>1.07707058562362E-2</v>
      </c>
      <c r="X840" s="331">
        <f t="shared" si="132"/>
        <v>1.2453456823497661E-2</v>
      </c>
      <c r="Y840" s="331">
        <f t="shared" si="133"/>
        <v>1.2388518561914249E-2</v>
      </c>
      <c r="Z840" s="331">
        <f t="shared" si="134"/>
        <v>1.2453456823497661E-2</v>
      </c>
      <c r="AA840" s="331">
        <f t="shared" si="135"/>
        <v>1.5185501299820727</v>
      </c>
      <c r="AB840" s="331">
        <f t="shared" si="136"/>
        <v>7.0778785306898545E-2</v>
      </c>
      <c r="AC840" s="331">
        <f t="shared" si="137"/>
        <v>0</v>
      </c>
      <c r="AD840" s="331">
        <f t="shared" si="138"/>
        <v>0</v>
      </c>
      <c r="AE840" s="468">
        <f t="shared" si="139"/>
        <v>54.782341863823639</v>
      </c>
    </row>
    <row r="841" spans="1:31" x14ac:dyDescent="0.25">
      <c r="A841" s="11" t="s">
        <v>243</v>
      </c>
      <c r="B841" s="4" t="s">
        <v>244</v>
      </c>
      <c r="C841" s="4" t="s">
        <v>245</v>
      </c>
      <c r="D841" s="9" t="s">
        <v>27</v>
      </c>
      <c r="E841" s="9">
        <v>2007</v>
      </c>
      <c r="F841" s="9">
        <v>29</v>
      </c>
      <c r="G841" s="9" t="s">
        <v>574</v>
      </c>
      <c r="H841" s="9" t="s">
        <v>356</v>
      </c>
      <c r="I841" s="9" t="s">
        <v>42</v>
      </c>
      <c r="J841" s="9" t="s">
        <v>215</v>
      </c>
      <c r="K841" s="9" t="s">
        <v>34</v>
      </c>
      <c r="L841" s="331">
        <v>0.22567100000000001</v>
      </c>
      <c r="M841" s="331">
        <v>6.7097000000000004E-2</v>
      </c>
      <c r="N841" s="331">
        <v>7.7579999999999996E-2</v>
      </c>
      <c r="O841" s="331">
        <v>7.7174999999999994E-2</v>
      </c>
      <c r="P841" s="331">
        <v>7.7579999999999996E-2</v>
      </c>
      <c r="Q841" s="331">
        <v>2.4329079999999998</v>
      </c>
      <c r="R841" s="331">
        <v>0.26445400000000002</v>
      </c>
      <c r="S841" s="331">
        <v>7.7604999999999993E-2</v>
      </c>
      <c r="T841" s="331">
        <v>7.7604999999999993E-2</v>
      </c>
      <c r="U841" s="331">
        <v>204.685813</v>
      </c>
      <c r="V841" s="331">
        <f t="shared" si="130"/>
        <v>2.4875969563900997E-4</v>
      </c>
      <c r="W841" s="331">
        <f t="shared" si="131"/>
        <v>7.396178196707E-5</v>
      </c>
      <c r="X841" s="331">
        <f t="shared" si="132"/>
        <v>8.5517311429799986E-5</v>
      </c>
      <c r="Y841" s="331">
        <f t="shared" si="133"/>
        <v>8.5070875349249991E-5</v>
      </c>
      <c r="Z841" s="331">
        <f t="shared" si="134"/>
        <v>8.5517311429799986E-5</v>
      </c>
      <c r="AA841" s="331">
        <f t="shared" si="135"/>
        <v>2.6818220045894798E-3</v>
      </c>
      <c r="AB841" s="331">
        <f t="shared" si="136"/>
        <v>2.9151063517474004E-4</v>
      </c>
      <c r="AC841" s="331">
        <f t="shared" si="137"/>
        <v>8.5544869212549992E-5</v>
      </c>
      <c r="AD841" s="331">
        <f t="shared" si="138"/>
        <v>8.5544869212549992E-5</v>
      </c>
      <c r="AE841" s="468">
        <f t="shared" si="139"/>
        <v>0.225627486666445</v>
      </c>
    </row>
    <row r="842" spans="1:31" x14ac:dyDescent="0.25">
      <c r="A842" s="11" t="s">
        <v>243</v>
      </c>
      <c r="B842" s="4" t="s">
        <v>244</v>
      </c>
      <c r="C842" s="4" t="s">
        <v>245</v>
      </c>
      <c r="D842" s="9" t="s">
        <v>27</v>
      </c>
      <c r="E842" s="9">
        <v>2007</v>
      </c>
      <c r="F842" s="9">
        <v>30</v>
      </c>
      <c r="G842" s="9" t="s">
        <v>575</v>
      </c>
      <c r="H842" s="9" t="s">
        <v>214</v>
      </c>
      <c r="I842" s="9" t="s">
        <v>42</v>
      </c>
      <c r="J842" s="9" t="s">
        <v>215</v>
      </c>
      <c r="K842" s="9" t="s">
        <v>34</v>
      </c>
      <c r="L842" s="331">
        <v>0.46138600000000002</v>
      </c>
      <c r="M842" s="331">
        <v>0.11737</v>
      </c>
      <c r="N842" s="331">
        <v>0.13570699999999999</v>
      </c>
      <c r="O842" s="331">
        <v>0.13500000000000001</v>
      </c>
      <c r="P842" s="331">
        <v>0.13570699999999999</v>
      </c>
      <c r="Q842" s="331">
        <v>7.1744110000000001</v>
      </c>
      <c r="R842" s="331">
        <v>0.51677399999999996</v>
      </c>
      <c r="S842" s="331">
        <v>0.155114</v>
      </c>
      <c r="T842" s="331">
        <v>0.155114</v>
      </c>
      <c r="U842" s="331">
        <v>399.97952500000002</v>
      </c>
      <c r="V842" s="331">
        <f t="shared" si="130"/>
        <v>5.0859100607566002E-4</v>
      </c>
      <c r="W842" s="331">
        <f t="shared" si="131"/>
        <v>1.2937827845469998E-4</v>
      </c>
      <c r="X842" s="331">
        <f t="shared" si="132"/>
        <v>1.4959136094616998E-4</v>
      </c>
      <c r="Y842" s="331">
        <f t="shared" si="133"/>
        <v>1.4881202684999999E-4</v>
      </c>
      <c r="Z842" s="331">
        <f t="shared" si="134"/>
        <v>1.4959136094616998E-4</v>
      </c>
      <c r="AA842" s="331">
        <f t="shared" si="135"/>
        <v>7.9084343878884095E-3</v>
      </c>
      <c r="AB842" s="331">
        <f t="shared" si="136"/>
        <v>5.6964582491393992E-4</v>
      </c>
      <c r="AC842" s="331">
        <f t="shared" si="137"/>
        <v>1.7098391653934001E-4</v>
      </c>
      <c r="AD842" s="331">
        <f t="shared" si="138"/>
        <v>1.7098391653934001E-4</v>
      </c>
      <c r="AE842" s="468">
        <f t="shared" si="139"/>
        <v>0.44090195417592776</v>
      </c>
    </row>
    <row r="843" spans="1:31" x14ac:dyDescent="0.25">
      <c r="A843" s="11" t="s">
        <v>243</v>
      </c>
      <c r="B843" s="4" t="s">
        <v>244</v>
      </c>
      <c r="C843" s="4" t="s">
        <v>245</v>
      </c>
      <c r="D843" s="9" t="s">
        <v>27</v>
      </c>
      <c r="E843" s="9">
        <v>2007</v>
      </c>
      <c r="F843" s="9">
        <v>31</v>
      </c>
      <c r="G843" s="9" t="s">
        <v>92</v>
      </c>
      <c r="H843" s="9" t="s">
        <v>93</v>
      </c>
      <c r="I843" s="9" t="s">
        <v>42</v>
      </c>
      <c r="J843" s="9" t="s">
        <v>94</v>
      </c>
      <c r="K843" s="9" t="s">
        <v>34</v>
      </c>
      <c r="L843" s="331">
        <v>7.732E-2</v>
      </c>
      <c r="M843" s="331">
        <v>2.1465000000000001E-2</v>
      </c>
      <c r="N843" s="331">
        <v>2.4819000000000001E-2</v>
      </c>
      <c r="O843" s="331">
        <v>2.4688999999999999E-2</v>
      </c>
      <c r="P843" s="331">
        <v>2.4819000000000001E-2</v>
      </c>
      <c r="Q843" s="331">
        <v>0.88922000000000001</v>
      </c>
      <c r="R843" s="331">
        <v>9.8806000000000005E-2</v>
      </c>
      <c r="S843" s="331">
        <v>2.4645E-2</v>
      </c>
      <c r="T843" s="331">
        <v>2.4645E-2</v>
      </c>
      <c r="U843" s="331">
        <v>76.475117999999995</v>
      </c>
      <c r="V843" s="331">
        <f t="shared" si="130"/>
        <v>8.5230710489200007E-5</v>
      </c>
      <c r="W843" s="331">
        <f t="shared" si="131"/>
        <v>2.366111226915E-5</v>
      </c>
      <c r="X843" s="331">
        <f t="shared" si="132"/>
        <v>2.7358264402889998E-5</v>
      </c>
      <c r="Y843" s="331">
        <f t="shared" si="133"/>
        <v>2.7214963932589995E-5</v>
      </c>
      <c r="Z843" s="331">
        <f t="shared" si="134"/>
        <v>2.7358264402889998E-5</v>
      </c>
      <c r="AA843" s="331">
        <f t="shared" si="135"/>
        <v>9.8019726307819999E-4</v>
      </c>
      <c r="AB843" s="331">
        <f t="shared" si="136"/>
        <v>1.0891497129586001E-4</v>
      </c>
      <c r="AC843" s="331">
        <f t="shared" si="137"/>
        <v>2.716646223495E-5</v>
      </c>
      <c r="AD843" s="331">
        <f t="shared" si="138"/>
        <v>2.716646223495E-5</v>
      </c>
      <c r="AE843" s="468">
        <f t="shared" si="139"/>
        <v>8.4299387504984571E-2</v>
      </c>
    </row>
    <row r="844" spans="1:31" x14ac:dyDescent="0.25">
      <c r="A844" s="11" t="s">
        <v>243</v>
      </c>
      <c r="B844" s="4" t="s">
        <v>244</v>
      </c>
      <c r="C844" s="4" t="s">
        <v>245</v>
      </c>
      <c r="D844" s="9" t="s">
        <v>27</v>
      </c>
      <c r="E844" s="9">
        <v>2007</v>
      </c>
      <c r="F844" s="9">
        <v>32</v>
      </c>
      <c r="G844" s="9" t="s">
        <v>185</v>
      </c>
      <c r="H844" s="9" t="s">
        <v>186</v>
      </c>
      <c r="I844" s="9" t="s">
        <v>42</v>
      </c>
      <c r="J844" s="9" t="s">
        <v>107</v>
      </c>
      <c r="K844" s="9" t="s">
        <v>34</v>
      </c>
      <c r="L844" s="331">
        <v>2.5385999999999999E-2</v>
      </c>
      <c r="M844" s="331">
        <v>7.5900000000000002E-4</v>
      </c>
      <c r="N844" s="331">
        <v>8.7699999999999996E-4</v>
      </c>
      <c r="O844" s="331">
        <v>8.7299999999999997E-4</v>
      </c>
      <c r="P844" s="331">
        <v>8.7699999999999996E-4</v>
      </c>
      <c r="Q844" s="331">
        <v>0.11719499999999999</v>
      </c>
      <c r="R844" s="331">
        <v>2.0437E-2</v>
      </c>
      <c r="S844" s="331">
        <v>-1</v>
      </c>
      <c r="T844" s="331">
        <v>-1</v>
      </c>
      <c r="U844" s="331">
        <v>15.818398</v>
      </c>
      <c r="V844" s="331">
        <f t="shared" si="130"/>
        <v>2.798327491566E-5</v>
      </c>
      <c r="W844" s="331">
        <f t="shared" si="131"/>
        <v>8.3665428428999999E-7</v>
      </c>
      <c r="X844" s="331">
        <f t="shared" si="132"/>
        <v>9.6672701886999978E-7</v>
      </c>
      <c r="Y844" s="331">
        <f t="shared" si="133"/>
        <v>9.6231777362999989E-7</v>
      </c>
      <c r="Z844" s="331">
        <f t="shared" si="134"/>
        <v>9.6672701886999978E-7</v>
      </c>
      <c r="AA844" s="331">
        <f t="shared" si="135"/>
        <v>1.2918537397545E-4</v>
      </c>
      <c r="AB844" s="331">
        <f t="shared" si="136"/>
        <v>2.2527936242469998E-5</v>
      </c>
      <c r="AC844" s="331">
        <f t="shared" si="137"/>
        <v>0</v>
      </c>
      <c r="AD844" s="331">
        <f t="shared" si="138"/>
        <v>0</v>
      </c>
      <c r="AE844" s="468">
        <f t="shared" si="139"/>
        <v>1.7436799021481382E-2</v>
      </c>
    </row>
    <row r="845" spans="1:31" x14ac:dyDescent="0.25">
      <c r="A845" s="11">
        <v>2275050011</v>
      </c>
      <c r="B845" s="4" t="s">
        <v>251</v>
      </c>
      <c r="C845" s="4" t="s">
        <v>247</v>
      </c>
      <c r="D845" s="9" t="s">
        <v>27</v>
      </c>
      <c r="E845" s="9">
        <v>2007</v>
      </c>
      <c r="F845" s="9">
        <v>1</v>
      </c>
      <c r="G845" s="9" t="s">
        <v>128</v>
      </c>
      <c r="H845" s="9" t="s">
        <v>116</v>
      </c>
      <c r="I845" s="9" t="s">
        <v>42</v>
      </c>
      <c r="J845" s="9" t="s">
        <v>129</v>
      </c>
      <c r="K845" s="9" t="s">
        <v>34</v>
      </c>
      <c r="L845" s="331">
        <v>76.569821000000005</v>
      </c>
      <c r="M845" s="331">
        <v>0.76228099999999999</v>
      </c>
      <c r="N845" s="331">
        <v>0.66503699999999999</v>
      </c>
      <c r="O845" s="331">
        <v>0.63628399999999996</v>
      </c>
      <c r="P845" s="331">
        <v>0.74681200000000003</v>
      </c>
      <c r="Q845" s="331">
        <v>2.3254E-2</v>
      </c>
      <c r="R845" s="331">
        <v>6.7335000000000006E-2</v>
      </c>
      <c r="S845" s="331">
        <v>-1</v>
      </c>
      <c r="T845" s="331">
        <v>-1</v>
      </c>
      <c r="U845" s="331">
        <v>52.116582999999999</v>
      </c>
      <c r="V845" s="331">
        <f t="shared" si="130"/>
        <v>8.4403779692975509E-2</v>
      </c>
      <c r="W845" s="331">
        <f t="shared" si="131"/>
        <v>8.4027096769810996E-4</v>
      </c>
      <c r="X845" s="331">
        <f t="shared" si="132"/>
        <v>7.3307780666846992E-4</v>
      </c>
      <c r="Y845" s="331">
        <f t="shared" si="133"/>
        <v>7.0138304957203992E-4</v>
      </c>
      <c r="Z845" s="331">
        <f t="shared" si="134"/>
        <v>8.2321931404371999E-4</v>
      </c>
      <c r="AA845" s="331">
        <f t="shared" si="135"/>
        <v>2.5633147202740001E-5</v>
      </c>
      <c r="AB845" s="331">
        <f t="shared" si="136"/>
        <v>7.4224132058850007E-5</v>
      </c>
      <c r="AC845" s="331">
        <f t="shared" si="137"/>
        <v>0</v>
      </c>
      <c r="AD845" s="331">
        <f t="shared" si="138"/>
        <v>0</v>
      </c>
      <c r="AE845" s="468">
        <f t="shared" si="139"/>
        <v>5.7448698879453725E-2</v>
      </c>
    </row>
    <row r="846" spans="1:31" x14ac:dyDescent="0.25">
      <c r="A846" s="11">
        <v>2275050011</v>
      </c>
      <c r="B846" s="4" t="s">
        <v>251</v>
      </c>
      <c r="C846" s="4" t="s">
        <v>247</v>
      </c>
      <c r="D846" s="9" t="s">
        <v>27</v>
      </c>
      <c r="E846" s="9">
        <v>2007</v>
      </c>
      <c r="F846" s="9">
        <v>2</v>
      </c>
      <c r="G846" s="9" t="s">
        <v>576</v>
      </c>
      <c r="H846" s="9" t="s">
        <v>134</v>
      </c>
      <c r="I846" s="9" t="s">
        <v>30</v>
      </c>
      <c r="J846" s="9" t="s">
        <v>129</v>
      </c>
      <c r="K846" s="9" t="s">
        <v>34</v>
      </c>
      <c r="L846" s="331">
        <v>0.85258800000000001</v>
      </c>
      <c r="M846" s="331">
        <v>8.1379999999999994E-3</v>
      </c>
      <c r="N846" s="331">
        <v>7.1000000000000004E-3</v>
      </c>
      <c r="O846" s="331">
        <v>6.7930000000000004E-3</v>
      </c>
      <c r="P846" s="331">
        <v>7.9729999999999992E-3</v>
      </c>
      <c r="Q846" s="331">
        <v>5.1279999999999997E-3</v>
      </c>
      <c r="R846" s="331">
        <v>1.147E-3</v>
      </c>
      <c r="S846" s="331">
        <v>-1</v>
      </c>
      <c r="T846" s="331">
        <v>-1</v>
      </c>
      <c r="U846" s="331">
        <v>0.88758800000000004</v>
      </c>
      <c r="V846" s="331">
        <f t="shared" si="130"/>
        <v>9.3981739517027998E-4</v>
      </c>
      <c r="W846" s="331">
        <f t="shared" si="131"/>
        <v>8.9706094407799993E-6</v>
      </c>
      <c r="X846" s="331">
        <f t="shared" si="132"/>
        <v>7.8264103009999993E-6</v>
      </c>
      <c r="Y846" s="331">
        <f t="shared" si="133"/>
        <v>7.4880007288299993E-6</v>
      </c>
      <c r="Z846" s="331">
        <f t="shared" si="134"/>
        <v>8.7887280746299988E-6</v>
      </c>
      <c r="AA846" s="331">
        <f t="shared" si="135"/>
        <v>5.652652397679999E-6</v>
      </c>
      <c r="AB846" s="331">
        <f t="shared" si="136"/>
        <v>1.2643510725699999E-6</v>
      </c>
      <c r="AC846" s="331">
        <f t="shared" si="137"/>
        <v>0</v>
      </c>
      <c r="AD846" s="331">
        <f t="shared" si="138"/>
        <v>0</v>
      </c>
      <c r="AE846" s="468">
        <f t="shared" si="139"/>
        <v>9.7839829102028004E-4</v>
      </c>
    </row>
    <row r="847" spans="1:31" x14ac:dyDescent="0.25">
      <c r="A847" s="11" t="s">
        <v>250</v>
      </c>
      <c r="B847" s="4" t="s">
        <v>251</v>
      </c>
      <c r="C847" s="4" t="s">
        <v>245</v>
      </c>
      <c r="D847" s="9" t="s">
        <v>27</v>
      </c>
      <c r="E847" s="9">
        <v>2007</v>
      </c>
      <c r="F847" s="9">
        <v>3</v>
      </c>
      <c r="G847" s="9" t="s">
        <v>105</v>
      </c>
      <c r="H847" s="9" t="s">
        <v>106</v>
      </c>
      <c r="I847" s="9" t="s">
        <v>42</v>
      </c>
      <c r="J847" s="9" t="s">
        <v>107</v>
      </c>
      <c r="K847" s="9" t="s">
        <v>34</v>
      </c>
      <c r="L847" s="331">
        <v>20.049242</v>
      </c>
      <c r="M847" s="331">
        <v>1.518926</v>
      </c>
      <c r="N847" s="331">
        <v>1.756235</v>
      </c>
      <c r="O847" s="331">
        <v>1.747077</v>
      </c>
      <c r="P847" s="331">
        <v>1.756235</v>
      </c>
      <c r="Q847" s="331">
        <v>46.844082999999998</v>
      </c>
      <c r="R847" s="331">
        <v>5.865659</v>
      </c>
      <c r="S847" s="331">
        <v>-1</v>
      </c>
      <c r="T847" s="331">
        <v>-1</v>
      </c>
      <c r="U847" s="331">
        <v>4539.9834190000001</v>
      </c>
      <c r="V847" s="331">
        <f t="shared" si="130"/>
        <v>2.2100506213527018E-2</v>
      </c>
      <c r="W847" s="331">
        <f t="shared" si="131"/>
        <v>1.6743293088530599E-3</v>
      </c>
      <c r="X847" s="331">
        <f t="shared" si="132"/>
        <v>1.9359177035178498E-3</v>
      </c>
      <c r="Y847" s="331">
        <f t="shared" si="133"/>
        <v>1.9258227365408697E-3</v>
      </c>
      <c r="Z847" s="331">
        <f t="shared" si="134"/>
        <v>1.9359177035178498E-3</v>
      </c>
      <c r="AA847" s="331">
        <f t="shared" si="135"/>
        <v>5.1636762497478728E-2</v>
      </c>
      <c r="AB847" s="331">
        <f t="shared" si="136"/>
        <v>6.46578225630329E-3</v>
      </c>
      <c r="AC847" s="331">
        <f t="shared" si="137"/>
        <v>0</v>
      </c>
      <c r="AD847" s="331">
        <f t="shared" si="138"/>
        <v>0</v>
      </c>
      <c r="AE847" s="468">
        <f t="shared" si="139"/>
        <v>5.0044750699761691</v>
      </c>
    </row>
    <row r="848" spans="1:31" x14ac:dyDescent="0.25">
      <c r="A848" s="11" t="s">
        <v>250</v>
      </c>
      <c r="B848" s="4" t="s">
        <v>251</v>
      </c>
      <c r="C848" s="4" t="s">
        <v>245</v>
      </c>
      <c r="D848" s="9" t="s">
        <v>27</v>
      </c>
      <c r="E848" s="9">
        <v>2007</v>
      </c>
      <c r="F848" s="9">
        <v>4</v>
      </c>
      <c r="G848" s="9" t="s">
        <v>196</v>
      </c>
      <c r="H848" s="9" t="s">
        <v>118</v>
      </c>
      <c r="I848" s="9" t="s">
        <v>42</v>
      </c>
      <c r="J848" s="9" t="s">
        <v>114</v>
      </c>
      <c r="K848" s="9" t="s">
        <v>34</v>
      </c>
      <c r="L848" s="331">
        <v>0.49825399999999997</v>
      </c>
      <c r="M848" s="331">
        <v>2.0723999999999999E-2</v>
      </c>
      <c r="N848" s="331">
        <v>2.3961E-2</v>
      </c>
      <c r="O848" s="331">
        <v>2.3836E-2</v>
      </c>
      <c r="P848" s="331">
        <v>2.3961E-2</v>
      </c>
      <c r="Q848" s="331">
        <v>0.38466699999999998</v>
      </c>
      <c r="R848" s="331">
        <v>7.6151999999999997E-2</v>
      </c>
      <c r="S848" s="331">
        <v>-1</v>
      </c>
      <c r="T848" s="331">
        <v>-1</v>
      </c>
      <c r="U848" s="331">
        <v>58.941099999999999</v>
      </c>
      <c r="V848" s="331">
        <f t="shared" si="130"/>
        <v>5.4923101945273983E-4</v>
      </c>
      <c r="W848" s="331">
        <f t="shared" si="131"/>
        <v>2.2844299588439997E-5</v>
      </c>
      <c r="X848" s="331">
        <f t="shared" si="132"/>
        <v>2.6412481298909999E-5</v>
      </c>
      <c r="Y848" s="331">
        <f t="shared" si="133"/>
        <v>2.6274692385159995E-5</v>
      </c>
      <c r="Z848" s="331">
        <f t="shared" si="134"/>
        <v>2.6412481298909999E-5</v>
      </c>
      <c r="AA848" s="331">
        <f t="shared" si="135"/>
        <v>4.2402278468376997E-4</v>
      </c>
      <c r="AB848" s="331">
        <f t="shared" si="136"/>
        <v>8.3943210879119985E-5</v>
      </c>
      <c r="AC848" s="331">
        <f t="shared" si="137"/>
        <v>0</v>
      </c>
      <c r="AD848" s="331">
        <f t="shared" si="138"/>
        <v>0</v>
      </c>
      <c r="AE848" s="468">
        <f t="shared" si="139"/>
        <v>6.4971441153841E-2</v>
      </c>
    </row>
    <row r="849" spans="1:31" x14ac:dyDescent="0.25">
      <c r="A849" s="11" t="s">
        <v>250</v>
      </c>
      <c r="B849" s="4" t="s">
        <v>251</v>
      </c>
      <c r="C849" s="4" t="s">
        <v>245</v>
      </c>
      <c r="D849" s="9" t="s">
        <v>27</v>
      </c>
      <c r="E849" s="9">
        <v>2007</v>
      </c>
      <c r="F849" s="9">
        <v>5</v>
      </c>
      <c r="G849" s="9" t="s">
        <v>196</v>
      </c>
      <c r="H849" s="9" t="s">
        <v>118</v>
      </c>
      <c r="I849" s="9" t="s">
        <v>30</v>
      </c>
      <c r="J849" s="9" t="s">
        <v>114</v>
      </c>
      <c r="K849" s="9" t="s">
        <v>34</v>
      </c>
      <c r="L849" s="331">
        <v>2.1289999999999998E-3</v>
      </c>
      <c r="M849" s="331">
        <v>8.8999999999999995E-5</v>
      </c>
      <c r="N849" s="331">
        <v>1.02E-4</v>
      </c>
      <c r="O849" s="331">
        <v>1.02E-4</v>
      </c>
      <c r="P849" s="331">
        <v>1.02E-4</v>
      </c>
      <c r="Q849" s="331">
        <v>1.6440000000000001E-3</v>
      </c>
      <c r="R849" s="331">
        <v>3.2499999999999999E-4</v>
      </c>
      <c r="S849" s="331">
        <v>-1</v>
      </c>
      <c r="T849" s="331">
        <v>-1</v>
      </c>
      <c r="U849" s="331">
        <v>0.25188500000000003</v>
      </c>
      <c r="V849" s="331">
        <f t="shared" si="130"/>
        <v>2.3468207789899997E-6</v>
      </c>
      <c r="W849" s="331">
        <f t="shared" si="131"/>
        <v>9.810570658999999E-8</v>
      </c>
      <c r="X849" s="331">
        <f t="shared" si="132"/>
        <v>1.1243575361999999E-7</v>
      </c>
      <c r="Y849" s="331">
        <f t="shared" si="133"/>
        <v>1.1243575361999999E-7</v>
      </c>
      <c r="Z849" s="331">
        <f t="shared" si="134"/>
        <v>1.1243575361999999E-7</v>
      </c>
      <c r="AA849" s="331">
        <f t="shared" si="135"/>
        <v>1.8121997936399999E-6</v>
      </c>
      <c r="AB849" s="331">
        <f t="shared" si="136"/>
        <v>3.5825117574999997E-7</v>
      </c>
      <c r="AC849" s="331">
        <f t="shared" si="137"/>
        <v>0</v>
      </c>
      <c r="AD849" s="331">
        <f t="shared" si="138"/>
        <v>0</v>
      </c>
      <c r="AE849" s="468">
        <f t="shared" si="139"/>
        <v>2.7765568431935002E-4</v>
      </c>
    </row>
    <row r="850" spans="1:31" x14ac:dyDescent="0.25">
      <c r="A850" s="11" t="s">
        <v>250</v>
      </c>
      <c r="B850" s="4" t="s">
        <v>251</v>
      </c>
      <c r="C850" s="4" t="s">
        <v>245</v>
      </c>
      <c r="D850" s="9" t="s">
        <v>27</v>
      </c>
      <c r="E850" s="9">
        <v>2007</v>
      </c>
      <c r="F850" s="9">
        <v>6</v>
      </c>
      <c r="G850" s="9" t="s">
        <v>543</v>
      </c>
      <c r="H850" s="9" t="s">
        <v>544</v>
      </c>
      <c r="I850" s="9" t="s">
        <v>30</v>
      </c>
      <c r="J850" s="9" t="s">
        <v>94</v>
      </c>
      <c r="K850" s="9" t="s">
        <v>34</v>
      </c>
      <c r="L850" s="331">
        <v>6.2940000000000001E-3</v>
      </c>
      <c r="M850" s="331">
        <v>3.7764609999999998</v>
      </c>
      <c r="N850" s="331">
        <v>4.366473</v>
      </c>
      <c r="O850" s="331">
        <v>4.3437039999999998</v>
      </c>
      <c r="P850" s="331">
        <v>4.366473</v>
      </c>
      <c r="Q850" s="331">
        <v>718.16224699999998</v>
      </c>
      <c r="R850" s="331">
        <v>80.762034</v>
      </c>
      <c r="S850" s="331">
        <v>15.967347</v>
      </c>
      <c r="T850" s="331">
        <v>15.967347</v>
      </c>
      <c r="U850" s="331">
        <v>62509.313931999997</v>
      </c>
      <c r="V850" s="331">
        <f t="shared" si="130"/>
        <v>6.9379473851399997E-6</v>
      </c>
      <c r="W850" s="331">
        <f t="shared" si="131"/>
        <v>4.1628356720739097E-3</v>
      </c>
      <c r="X850" s="331">
        <f t="shared" si="132"/>
        <v>4.8132125727096296E-3</v>
      </c>
      <c r="Y850" s="331">
        <f t="shared" si="133"/>
        <v>4.7881140464922393E-3</v>
      </c>
      <c r="Z850" s="331">
        <f t="shared" si="134"/>
        <v>4.8132125727096296E-3</v>
      </c>
      <c r="AA850" s="331">
        <f t="shared" si="135"/>
        <v>0.79163836728311354</v>
      </c>
      <c r="AB850" s="331">
        <f t="shared" si="136"/>
        <v>8.9024903496804544E-2</v>
      </c>
      <c r="AC850" s="331">
        <f t="shared" si="137"/>
        <v>1.7600987188794569E-2</v>
      </c>
      <c r="AD850" s="331">
        <f t="shared" si="138"/>
        <v>1.7600987188794569E-2</v>
      </c>
      <c r="AE850" s="468">
        <f t="shared" si="139"/>
        <v>68.904723727584155</v>
      </c>
    </row>
    <row r="851" spans="1:31" x14ac:dyDescent="0.25">
      <c r="A851" s="11" t="s">
        <v>250</v>
      </c>
      <c r="B851" s="4" t="s">
        <v>251</v>
      </c>
      <c r="C851" s="4" t="s">
        <v>245</v>
      </c>
      <c r="D851" s="9" t="s">
        <v>27</v>
      </c>
      <c r="E851" s="9">
        <v>2007</v>
      </c>
      <c r="F851" s="9">
        <v>7</v>
      </c>
      <c r="G851" s="9" t="s">
        <v>237</v>
      </c>
      <c r="H851" s="9" t="s">
        <v>238</v>
      </c>
      <c r="I851" s="9" t="s">
        <v>42</v>
      </c>
      <c r="J851" s="9" t="s">
        <v>31</v>
      </c>
      <c r="K851" s="9" t="s">
        <v>34</v>
      </c>
      <c r="L851" s="331">
        <v>0.24532799999999999</v>
      </c>
      <c r="M851" s="331">
        <v>6.5700000000000003E-4</v>
      </c>
      <c r="N851" s="331">
        <v>7.5900000000000002E-4</v>
      </c>
      <c r="O851" s="331">
        <v>7.5600000000000005E-4</v>
      </c>
      <c r="P851" s="331">
        <v>7.5900000000000002E-4</v>
      </c>
      <c r="Q851" s="331">
        <v>44.000006999999997</v>
      </c>
      <c r="R851" s="331">
        <v>3.308738</v>
      </c>
      <c r="S851" s="331">
        <v>0.33123399999999997</v>
      </c>
      <c r="T851" s="331">
        <v>0.33123399999999997</v>
      </c>
      <c r="U851" s="331">
        <v>2560.9423790000001</v>
      </c>
      <c r="V851" s="331">
        <f t="shared" si="130"/>
        <v>2.7042782905968002E-4</v>
      </c>
      <c r="W851" s="331">
        <f t="shared" si="131"/>
        <v>7.2421853067000007E-7</v>
      </c>
      <c r="X851" s="331">
        <f t="shared" si="132"/>
        <v>8.3665428428999999E-7</v>
      </c>
      <c r="Y851" s="331">
        <f t="shared" si="133"/>
        <v>8.3334735036000007E-7</v>
      </c>
      <c r="Z851" s="331">
        <f t="shared" si="134"/>
        <v>8.3665428428999999E-7</v>
      </c>
      <c r="AA851" s="331">
        <f t="shared" si="135"/>
        <v>4.8501705356179169E-2</v>
      </c>
      <c r="AB851" s="331">
        <f t="shared" si="136"/>
        <v>3.6472593192267799E-3</v>
      </c>
      <c r="AC851" s="331">
        <f t="shared" si="137"/>
        <v>3.6512298445653995E-4</v>
      </c>
      <c r="AD851" s="331">
        <f t="shared" si="138"/>
        <v>3.6512298445653995E-4</v>
      </c>
      <c r="AE851" s="468">
        <f t="shared" si="139"/>
        <v>2.8229557486300063</v>
      </c>
    </row>
    <row r="852" spans="1:31" x14ac:dyDescent="0.25">
      <c r="A852" s="11" t="s">
        <v>250</v>
      </c>
      <c r="B852" s="4" t="s">
        <v>251</v>
      </c>
      <c r="C852" s="4" t="s">
        <v>245</v>
      </c>
      <c r="D852" s="9" t="s">
        <v>27</v>
      </c>
      <c r="E852" s="9">
        <v>2007</v>
      </c>
      <c r="F852" s="9">
        <v>8</v>
      </c>
      <c r="G852" s="9" t="s">
        <v>95</v>
      </c>
      <c r="H852" s="9" t="s">
        <v>355</v>
      </c>
      <c r="I852" s="9" t="s">
        <v>42</v>
      </c>
      <c r="J852" s="9" t="s">
        <v>94</v>
      </c>
      <c r="K852" s="9" t="s">
        <v>34</v>
      </c>
      <c r="L852" s="331">
        <v>5.2017959999999999</v>
      </c>
      <c r="M852" s="331">
        <v>0.39099800000000001</v>
      </c>
      <c r="N852" s="331">
        <v>0.45208500000000001</v>
      </c>
      <c r="O852" s="331">
        <v>0.44972699999999999</v>
      </c>
      <c r="P852" s="331">
        <v>0.45208500000000001</v>
      </c>
      <c r="Q852" s="331">
        <v>70.162036000000001</v>
      </c>
      <c r="R852" s="331">
        <v>9.6940290000000005</v>
      </c>
      <c r="S852" s="331">
        <v>1.3555619999999999</v>
      </c>
      <c r="T852" s="331">
        <v>1.3555619999999999</v>
      </c>
      <c r="U852" s="331">
        <v>7503.1184000000003</v>
      </c>
      <c r="V852" s="331">
        <f t="shared" si="130"/>
        <v>5.7339985631127601E-3</v>
      </c>
      <c r="W852" s="331">
        <f t="shared" si="131"/>
        <v>4.3100151758737999E-4</v>
      </c>
      <c r="X852" s="331">
        <f t="shared" si="132"/>
        <v>4.9833840858134993E-4</v>
      </c>
      <c r="Y852" s="331">
        <f t="shared" si="133"/>
        <v>4.9573915851236993E-4</v>
      </c>
      <c r="Z852" s="331">
        <f t="shared" si="134"/>
        <v>4.9833840858134993E-4</v>
      </c>
      <c r="AA852" s="331">
        <f t="shared" si="135"/>
        <v>7.7340405815427157E-2</v>
      </c>
      <c r="AB852" s="331">
        <f t="shared" si="136"/>
        <v>1.068583780616799E-2</v>
      </c>
      <c r="AC852" s="331">
        <f t="shared" si="137"/>
        <v>1.4942513240062199E-3</v>
      </c>
      <c r="AD852" s="331">
        <f t="shared" si="138"/>
        <v>1.4942513240062199E-3</v>
      </c>
      <c r="AE852" s="468">
        <f t="shared" si="139"/>
        <v>8.2707722725891042</v>
      </c>
    </row>
    <row r="853" spans="1:31" x14ac:dyDescent="0.25">
      <c r="A853" s="11" t="s">
        <v>250</v>
      </c>
      <c r="B853" s="4" t="s">
        <v>251</v>
      </c>
      <c r="C853" s="4" t="s">
        <v>245</v>
      </c>
      <c r="D853" s="9" t="s">
        <v>27</v>
      </c>
      <c r="E853" s="9">
        <v>2007</v>
      </c>
      <c r="F853" s="9">
        <v>9</v>
      </c>
      <c r="G853" s="9" t="s">
        <v>221</v>
      </c>
      <c r="H853" s="9" t="s">
        <v>96</v>
      </c>
      <c r="I853" s="9" t="s">
        <v>42</v>
      </c>
      <c r="J853" s="9" t="s">
        <v>94</v>
      </c>
      <c r="K853" s="9" t="s">
        <v>34</v>
      </c>
      <c r="L853" s="331">
        <v>4.8859999999999997E-3</v>
      </c>
      <c r="M853" s="331">
        <v>0.146146</v>
      </c>
      <c r="N853" s="331">
        <v>0.16897899999999999</v>
      </c>
      <c r="O853" s="331">
        <v>0.168098</v>
      </c>
      <c r="P853" s="331">
        <v>0.16897899999999999</v>
      </c>
      <c r="Q853" s="331">
        <v>18.513642000000001</v>
      </c>
      <c r="R853" s="331">
        <v>2.734213</v>
      </c>
      <c r="S853" s="331">
        <v>0.53130599999999994</v>
      </c>
      <c r="T853" s="331">
        <v>0.53130599999999994</v>
      </c>
      <c r="U853" s="331">
        <v>2116.2641149999999</v>
      </c>
      <c r="V853" s="331">
        <f t="shared" si="130"/>
        <v>5.3858930606599998E-6</v>
      </c>
      <c r="W853" s="331">
        <f t="shared" si="131"/>
        <v>1.6109838871125997E-4</v>
      </c>
      <c r="X853" s="331">
        <f t="shared" si="132"/>
        <v>1.8626746285249E-4</v>
      </c>
      <c r="Y853" s="331">
        <f t="shared" si="133"/>
        <v>1.8529632658838001E-4</v>
      </c>
      <c r="Z853" s="331">
        <f t="shared" si="134"/>
        <v>1.8626746285249E-4</v>
      </c>
      <c r="AA853" s="331">
        <f t="shared" si="135"/>
        <v>2.0407796965891019E-2</v>
      </c>
      <c r="AB853" s="331">
        <f t="shared" si="136"/>
        <v>3.0139539138490296E-3</v>
      </c>
      <c r="AC853" s="331">
        <f t="shared" si="137"/>
        <v>5.8566461287085992E-4</v>
      </c>
      <c r="AD853" s="331">
        <f t="shared" si="138"/>
        <v>5.8566461287085992E-4</v>
      </c>
      <c r="AE853" s="468">
        <f t="shared" si="139"/>
        <v>2.3327818689116402</v>
      </c>
    </row>
    <row r="854" spans="1:31" x14ac:dyDescent="0.25">
      <c r="A854" s="11" t="s">
        <v>250</v>
      </c>
      <c r="B854" s="4" t="s">
        <v>251</v>
      </c>
      <c r="C854" s="4" t="s">
        <v>245</v>
      </c>
      <c r="D854" s="9" t="s">
        <v>27</v>
      </c>
      <c r="E854" s="9">
        <v>2007</v>
      </c>
      <c r="F854" s="9">
        <v>10</v>
      </c>
      <c r="G854" s="9" t="s">
        <v>222</v>
      </c>
      <c r="H854" s="9" t="s">
        <v>29</v>
      </c>
      <c r="I854" s="9" t="s">
        <v>42</v>
      </c>
      <c r="J854" s="9" t="s">
        <v>31</v>
      </c>
      <c r="K854" s="9" t="s">
        <v>34</v>
      </c>
      <c r="L854" s="331">
        <v>1.703659</v>
      </c>
      <c r="M854" s="331">
        <v>7.5110000000000003E-3</v>
      </c>
      <c r="N854" s="331">
        <v>8.685E-3</v>
      </c>
      <c r="O854" s="331">
        <v>8.6390000000000008E-3</v>
      </c>
      <c r="P854" s="331">
        <v>8.685E-3</v>
      </c>
      <c r="Q854" s="331">
        <v>5.2856E-2</v>
      </c>
      <c r="R854" s="331">
        <v>3.1864000000000003E-2</v>
      </c>
      <c r="S854" s="331">
        <v>-1</v>
      </c>
      <c r="T854" s="331">
        <v>-1</v>
      </c>
      <c r="U854" s="331">
        <v>24.662519</v>
      </c>
      <c r="V854" s="331">
        <f t="shared" si="130"/>
        <v>1.8779625840832899E-3</v>
      </c>
      <c r="W854" s="331">
        <f t="shared" si="131"/>
        <v>8.2794602494099997E-6</v>
      </c>
      <c r="X854" s="331">
        <f t="shared" si="132"/>
        <v>9.5735737273499993E-6</v>
      </c>
      <c r="Y854" s="331">
        <f t="shared" si="133"/>
        <v>9.5228674070899989E-6</v>
      </c>
      <c r="Z854" s="331">
        <f t="shared" si="134"/>
        <v>9.5735737273499993E-6</v>
      </c>
      <c r="AA854" s="331">
        <f t="shared" si="135"/>
        <v>5.8263766601359995E-5</v>
      </c>
      <c r="AB854" s="331">
        <f t="shared" si="136"/>
        <v>3.5124047581839996E-5</v>
      </c>
      <c r="AC854" s="331">
        <f t="shared" si="137"/>
        <v>0</v>
      </c>
      <c r="AD854" s="331">
        <f t="shared" si="138"/>
        <v>0</v>
      </c>
      <c r="AE854" s="468">
        <f t="shared" si="139"/>
        <v>2.7185773626789887E-2</v>
      </c>
    </row>
    <row r="855" spans="1:31" x14ac:dyDescent="0.25">
      <c r="A855" s="11" t="s">
        <v>250</v>
      </c>
      <c r="B855" s="4" t="s">
        <v>251</v>
      </c>
      <c r="C855" s="4" t="s">
        <v>245</v>
      </c>
      <c r="D855" s="9" t="s">
        <v>27</v>
      </c>
      <c r="E855" s="9">
        <v>2007</v>
      </c>
      <c r="F855" s="9">
        <v>11</v>
      </c>
      <c r="G855" s="9" t="s">
        <v>43</v>
      </c>
      <c r="H855" s="9" t="s">
        <v>41</v>
      </c>
      <c r="I855" s="9" t="s">
        <v>99</v>
      </c>
      <c r="J855" s="9" t="s">
        <v>31</v>
      </c>
      <c r="K855" s="9" t="s">
        <v>34</v>
      </c>
      <c r="L855" s="331">
        <v>0.211317</v>
      </c>
      <c r="M855" s="331">
        <v>3.8419999999999999E-3</v>
      </c>
      <c r="N855" s="331">
        <v>4.4419999999999998E-3</v>
      </c>
      <c r="O855" s="331">
        <v>4.4190000000000002E-3</v>
      </c>
      <c r="P855" s="331">
        <v>4.4419999999999998E-3</v>
      </c>
      <c r="Q855" s="331">
        <v>0.47372700000000001</v>
      </c>
      <c r="R855" s="331">
        <v>4.0481000000000003E-2</v>
      </c>
      <c r="S855" s="331">
        <v>-1</v>
      </c>
      <c r="T855" s="331">
        <v>-1</v>
      </c>
      <c r="U855" s="331">
        <v>31.331904000000002</v>
      </c>
      <c r="V855" s="331">
        <f t="shared" si="130"/>
        <v>2.3293711909526998E-4</v>
      </c>
      <c r="W855" s="331">
        <f t="shared" si="131"/>
        <v>4.2350800530199992E-6</v>
      </c>
      <c r="X855" s="331">
        <f t="shared" si="132"/>
        <v>4.8964668390199994E-6</v>
      </c>
      <c r="Y855" s="331">
        <f t="shared" si="133"/>
        <v>4.8711136788899992E-6</v>
      </c>
      <c r="Z855" s="331">
        <f t="shared" si="134"/>
        <v>4.8964668390199994E-6</v>
      </c>
      <c r="AA855" s="331">
        <f t="shared" si="135"/>
        <v>5.2219462995237002E-4</v>
      </c>
      <c r="AB855" s="331">
        <f t="shared" si="136"/>
        <v>4.462266414011E-5</v>
      </c>
      <c r="AC855" s="331">
        <f t="shared" si="137"/>
        <v>0</v>
      </c>
      <c r="AD855" s="331">
        <f t="shared" si="138"/>
        <v>0</v>
      </c>
      <c r="AE855" s="468">
        <f t="shared" si="139"/>
        <v>3.4537512143034244E-2</v>
      </c>
    </row>
    <row r="856" spans="1:31" x14ac:dyDescent="0.25">
      <c r="A856" s="11" t="s">
        <v>250</v>
      </c>
      <c r="B856" s="4" t="s">
        <v>251</v>
      </c>
      <c r="C856" s="4" t="s">
        <v>245</v>
      </c>
      <c r="D856" s="9" t="s">
        <v>27</v>
      </c>
      <c r="E856" s="9">
        <v>2007</v>
      </c>
      <c r="F856" s="9">
        <v>12</v>
      </c>
      <c r="G856" s="9" t="s">
        <v>44</v>
      </c>
      <c r="H856" s="9" t="s">
        <v>41</v>
      </c>
      <c r="I856" s="9" t="s">
        <v>42</v>
      </c>
      <c r="J856" s="9" t="s">
        <v>31</v>
      </c>
      <c r="K856" s="9" t="s">
        <v>34</v>
      </c>
      <c r="L856" s="331">
        <v>0.21148700000000001</v>
      </c>
      <c r="M856" s="331">
        <v>3.5950000000000001E-3</v>
      </c>
      <c r="N856" s="331">
        <v>4.156E-3</v>
      </c>
      <c r="O856" s="331">
        <v>4.1349999999999998E-3</v>
      </c>
      <c r="P856" s="331">
        <v>4.156E-3</v>
      </c>
      <c r="Q856" s="331">
        <v>0.44215199999999999</v>
      </c>
      <c r="R856" s="331">
        <v>3.7878000000000002E-2</v>
      </c>
      <c r="S856" s="331">
        <v>-1</v>
      </c>
      <c r="T856" s="331">
        <v>-1</v>
      </c>
      <c r="U856" s="331">
        <v>29.317675999999999</v>
      </c>
      <c r="V856" s="331">
        <f t="shared" si="130"/>
        <v>2.3312451201796999E-4</v>
      </c>
      <c r="W856" s="331">
        <f t="shared" si="131"/>
        <v>3.9628091594499992E-6</v>
      </c>
      <c r="X856" s="331">
        <f t="shared" si="132"/>
        <v>4.5812058043599989E-6</v>
      </c>
      <c r="Y856" s="331">
        <f t="shared" si="133"/>
        <v>4.5580572668499995E-6</v>
      </c>
      <c r="Z856" s="331">
        <f t="shared" si="134"/>
        <v>4.5812058043599989E-6</v>
      </c>
      <c r="AA856" s="331">
        <f t="shared" si="135"/>
        <v>4.8738915033911997E-4</v>
      </c>
      <c r="AB856" s="331">
        <f t="shared" si="136"/>
        <v>4.1753347800180005E-5</v>
      </c>
      <c r="AC856" s="331">
        <f t="shared" si="137"/>
        <v>0</v>
      </c>
      <c r="AD856" s="331">
        <f t="shared" si="138"/>
        <v>0</v>
      </c>
      <c r="AE856" s="468">
        <f t="shared" si="139"/>
        <v>3.2317205837715558E-2</v>
      </c>
    </row>
    <row r="857" spans="1:31" x14ac:dyDescent="0.25">
      <c r="A857" s="11" t="s">
        <v>250</v>
      </c>
      <c r="B857" s="4" t="s">
        <v>251</v>
      </c>
      <c r="C857" s="4" t="s">
        <v>245</v>
      </c>
      <c r="D857" s="9" t="s">
        <v>27</v>
      </c>
      <c r="E857" s="9">
        <v>2007</v>
      </c>
      <c r="F857" s="9">
        <v>13</v>
      </c>
      <c r="G857" s="9" t="s">
        <v>577</v>
      </c>
      <c r="H857" s="9" t="s">
        <v>578</v>
      </c>
      <c r="I857" s="9" t="s">
        <v>42</v>
      </c>
      <c r="J857" s="9" t="s">
        <v>107</v>
      </c>
      <c r="K857" s="9" t="s">
        <v>34</v>
      </c>
      <c r="L857" s="331">
        <v>0.75774300000000006</v>
      </c>
      <c r="M857" s="331">
        <v>4.6167E-2</v>
      </c>
      <c r="N857" s="331">
        <v>5.3379999999999997E-2</v>
      </c>
      <c r="O857" s="331">
        <v>5.3102000000000003E-2</v>
      </c>
      <c r="P857" s="331">
        <v>5.3379999999999997E-2</v>
      </c>
      <c r="Q857" s="331">
        <v>2.5044</v>
      </c>
      <c r="R857" s="331">
        <v>0.29687799999999998</v>
      </c>
      <c r="S857" s="331">
        <v>-1</v>
      </c>
      <c r="T857" s="331">
        <v>-1</v>
      </c>
      <c r="U857" s="331">
        <v>229.782094</v>
      </c>
      <c r="V857" s="331">
        <f t="shared" si="130"/>
        <v>8.3526867897333005E-4</v>
      </c>
      <c r="W857" s="331">
        <f t="shared" si="131"/>
        <v>5.0890406248769998E-5</v>
      </c>
      <c r="X857" s="331">
        <f t="shared" si="132"/>
        <v>5.8841377727799994E-5</v>
      </c>
      <c r="Y857" s="331">
        <f t="shared" si="133"/>
        <v>5.8534935183619995E-5</v>
      </c>
      <c r="Z857" s="331">
        <f t="shared" si="134"/>
        <v>5.8841377727799994E-5</v>
      </c>
      <c r="AA857" s="331">
        <f t="shared" si="135"/>
        <v>2.7606284447640001E-3</v>
      </c>
      <c r="AB857" s="331">
        <f t="shared" si="136"/>
        <v>3.2725197709017995E-4</v>
      </c>
      <c r="AC857" s="331">
        <f t="shared" si="137"/>
        <v>0</v>
      </c>
      <c r="AD857" s="331">
        <f t="shared" si="138"/>
        <v>0</v>
      </c>
      <c r="AE857" s="468">
        <f t="shared" si="139"/>
        <v>0.25329140105168313</v>
      </c>
    </row>
    <row r="858" spans="1:31" x14ac:dyDescent="0.25">
      <c r="A858" s="11">
        <v>2275050011</v>
      </c>
      <c r="B858" s="4" t="s">
        <v>251</v>
      </c>
      <c r="C858" s="4" t="s">
        <v>247</v>
      </c>
      <c r="D858" s="9" t="s">
        <v>27</v>
      </c>
      <c r="E858" s="9">
        <v>2007</v>
      </c>
      <c r="F858" s="9">
        <v>14</v>
      </c>
      <c r="G858" s="9" t="s">
        <v>130</v>
      </c>
      <c r="H858" s="9" t="s">
        <v>131</v>
      </c>
      <c r="I858" s="9" t="s">
        <v>42</v>
      </c>
      <c r="J858" s="9" t="s">
        <v>129</v>
      </c>
      <c r="K858" s="9" t="s">
        <v>34</v>
      </c>
      <c r="L858" s="331">
        <v>4659.9538270000003</v>
      </c>
      <c r="M858" s="331">
        <v>99.514414000000002</v>
      </c>
      <c r="N858" s="331">
        <v>86.819310999999999</v>
      </c>
      <c r="O858" s="331">
        <v>83.065676999999994</v>
      </c>
      <c r="P858" s="331">
        <v>97.495016000000007</v>
      </c>
      <c r="Q858" s="331">
        <v>22.845559000000002</v>
      </c>
      <c r="R858" s="331">
        <v>6.1178619999999997</v>
      </c>
      <c r="S858" s="331">
        <v>-1</v>
      </c>
      <c r="T858" s="331">
        <v>-1</v>
      </c>
      <c r="U858" s="331">
        <v>4735.187019</v>
      </c>
      <c r="V858" s="331">
        <f t="shared" si="130"/>
        <v>5.1367198075798832</v>
      </c>
      <c r="W858" s="331">
        <f t="shared" si="131"/>
        <v>0.10969586406022233</v>
      </c>
      <c r="X858" s="331">
        <f t="shared" si="132"/>
        <v>9.5701908441707409E-2</v>
      </c>
      <c r="Y858" s="331">
        <f t="shared" si="133"/>
        <v>9.1564235229906851E-2</v>
      </c>
      <c r="Z858" s="331">
        <f t="shared" si="134"/>
        <v>0.10746985880543096</v>
      </c>
      <c r="AA858" s="331">
        <f t="shared" si="135"/>
        <v>2.5182918068972292E-2</v>
      </c>
      <c r="AB858" s="331">
        <f t="shared" si="136"/>
        <v>6.743788475619219E-3</v>
      </c>
      <c r="AC858" s="331">
        <f t="shared" si="137"/>
        <v>0</v>
      </c>
      <c r="AD858" s="331">
        <f t="shared" si="138"/>
        <v>0</v>
      </c>
      <c r="AE858" s="468">
        <f t="shared" si="139"/>
        <v>5.2196502060088843</v>
      </c>
    </row>
    <row r="859" spans="1:31" x14ac:dyDescent="0.25">
      <c r="A859" s="11">
        <v>2275050011</v>
      </c>
      <c r="B859" s="4" t="s">
        <v>251</v>
      </c>
      <c r="C859" s="4" t="s">
        <v>247</v>
      </c>
      <c r="D859" s="9" t="s">
        <v>27</v>
      </c>
      <c r="E859" s="9">
        <v>2007</v>
      </c>
      <c r="F859" s="9">
        <v>15</v>
      </c>
      <c r="G859" s="9" t="s">
        <v>130</v>
      </c>
      <c r="H859" s="9" t="s">
        <v>131</v>
      </c>
      <c r="I859" s="9" t="s">
        <v>30</v>
      </c>
      <c r="J859" s="9" t="s">
        <v>129</v>
      </c>
      <c r="K859" s="9" t="s">
        <v>34</v>
      </c>
      <c r="L859" s="331">
        <v>6.140752</v>
      </c>
      <c r="M859" s="331">
        <v>0.131137</v>
      </c>
      <c r="N859" s="331">
        <v>0.114408</v>
      </c>
      <c r="O859" s="331">
        <v>0.109462</v>
      </c>
      <c r="P859" s="331">
        <v>0.12847600000000001</v>
      </c>
      <c r="Q859" s="331">
        <v>3.0105E-2</v>
      </c>
      <c r="R859" s="331">
        <v>8.0619999999999997E-3</v>
      </c>
      <c r="S859" s="331">
        <v>-1</v>
      </c>
      <c r="T859" s="331">
        <v>-1</v>
      </c>
      <c r="U859" s="331">
        <v>6.2398930000000004</v>
      </c>
      <c r="V859" s="331">
        <f t="shared" si="130"/>
        <v>6.7690203815051189E-3</v>
      </c>
      <c r="W859" s="331">
        <f t="shared" si="131"/>
        <v>1.4455379825946998E-4</v>
      </c>
      <c r="X859" s="331">
        <f t="shared" si="132"/>
        <v>1.2611323235447999E-4</v>
      </c>
      <c r="Y859" s="331">
        <f t="shared" si="133"/>
        <v>1.2066120061522E-4</v>
      </c>
      <c r="Z859" s="331">
        <f t="shared" si="134"/>
        <v>1.4162054786355998E-4</v>
      </c>
      <c r="AA859" s="331">
        <f t="shared" si="135"/>
        <v>3.3185081987549997E-5</v>
      </c>
      <c r="AB859" s="331">
        <f t="shared" si="136"/>
        <v>8.886833781219998E-6</v>
      </c>
      <c r="AC859" s="331">
        <f t="shared" si="137"/>
        <v>0</v>
      </c>
      <c r="AD859" s="331">
        <f t="shared" si="138"/>
        <v>0</v>
      </c>
      <c r="AE859" s="468">
        <f t="shared" si="139"/>
        <v>6.8783046270898297E-3</v>
      </c>
    </row>
    <row r="860" spans="1:31" x14ac:dyDescent="0.25">
      <c r="A860" s="11">
        <v>2275050011</v>
      </c>
      <c r="B860" s="4" t="s">
        <v>251</v>
      </c>
      <c r="C860" s="4" t="s">
        <v>247</v>
      </c>
      <c r="D860" s="9" t="s">
        <v>27</v>
      </c>
      <c r="E860" s="9">
        <v>2007</v>
      </c>
      <c r="F860" s="9">
        <v>16</v>
      </c>
      <c r="G860" s="9" t="s">
        <v>130</v>
      </c>
      <c r="H860" s="9" t="s">
        <v>131</v>
      </c>
      <c r="I860" s="9" t="s">
        <v>99</v>
      </c>
      <c r="J860" s="9" t="s">
        <v>129</v>
      </c>
      <c r="K860" s="9" t="s">
        <v>34</v>
      </c>
      <c r="L860" s="331">
        <v>391.25365299999999</v>
      </c>
      <c r="M860" s="331">
        <v>8.3553139999999999</v>
      </c>
      <c r="N860" s="331">
        <v>7.2894230000000002</v>
      </c>
      <c r="O860" s="331">
        <v>6.9742639999999998</v>
      </c>
      <c r="P860" s="331">
        <v>8.1857640000000007</v>
      </c>
      <c r="Q860" s="331">
        <v>1.9181319999999999</v>
      </c>
      <c r="R860" s="331">
        <v>0.51366100000000003</v>
      </c>
      <c r="S860" s="331">
        <v>-1</v>
      </c>
      <c r="T860" s="331">
        <v>-1</v>
      </c>
      <c r="U860" s="331">
        <v>397.57029599999998</v>
      </c>
      <c r="V860" s="331">
        <f t="shared" si="130"/>
        <v>0.4312833267807154</v>
      </c>
      <c r="W860" s="331">
        <f t="shared" si="131"/>
        <v>9.2101571208013395E-3</v>
      </c>
      <c r="X860" s="331">
        <f t="shared" si="132"/>
        <v>8.0352134162741309E-3</v>
      </c>
      <c r="Y860" s="331">
        <f t="shared" si="133"/>
        <v>7.6878100861258397E-3</v>
      </c>
      <c r="Z860" s="331">
        <f t="shared" si="134"/>
        <v>9.0232602381908403E-3</v>
      </c>
      <c r="AA860" s="331">
        <f t="shared" si="135"/>
        <v>2.1143785976729199E-3</v>
      </c>
      <c r="AB860" s="331">
        <f t="shared" si="136"/>
        <v>5.6621432980591001E-4</v>
      </c>
      <c r="AC860" s="331">
        <f t="shared" si="137"/>
        <v>0</v>
      </c>
      <c r="AD860" s="331">
        <f t="shared" si="138"/>
        <v>0</v>
      </c>
      <c r="AE860" s="468">
        <f t="shared" si="139"/>
        <v>0.43824623380084771</v>
      </c>
    </row>
    <row r="861" spans="1:31" x14ac:dyDescent="0.25">
      <c r="A861" s="11">
        <v>2275050011</v>
      </c>
      <c r="B861" s="4" t="s">
        <v>251</v>
      </c>
      <c r="C861" s="4" t="s">
        <v>247</v>
      </c>
      <c r="D861" s="9" t="s">
        <v>27</v>
      </c>
      <c r="E861" s="9">
        <v>2007</v>
      </c>
      <c r="F861" s="9">
        <v>17</v>
      </c>
      <c r="G861" s="9" t="s">
        <v>132</v>
      </c>
      <c r="H861" s="9" t="s">
        <v>113</v>
      </c>
      <c r="I861" s="9" t="s">
        <v>42</v>
      </c>
      <c r="J861" s="9" t="s">
        <v>129</v>
      </c>
      <c r="K861" s="9" t="s">
        <v>34</v>
      </c>
      <c r="L861" s="331">
        <v>6599.2359509999997</v>
      </c>
      <c r="M861" s="331">
        <v>67.369724000000005</v>
      </c>
      <c r="N861" s="331">
        <v>58.775334999999998</v>
      </c>
      <c r="O861" s="331">
        <v>56.234181999999997</v>
      </c>
      <c r="P861" s="331">
        <v>66.002622000000002</v>
      </c>
      <c r="Q861" s="331">
        <v>33.588751999999999</v>
      </c>
      <c r="R861" s="331">
        <v>8.1901910000000004</v>
      </c>
      <c r="S861" s="331">
        <v>-1</v>
      </c>
      <c r="T861" s="331">
        <v>-1</v>
      </c>
      <c r="U861" s="331">
        <v>6339.1568790000001</v>
      </c>
      <c r="V861" s="331">
        <f t="shared" si="130"/>
        <v>7.2744124261459042</v>
      </c>
      <c r="W861" s="331">
        <f t="shared" si="131"/>
        <v>7.4262408716778444E-2</v>
      </c>
      <c r="X861" s="331">
        <f t="shared" si="132"/>
        <v>6.4788716519538839E-2</v>
      </c>
      <c r="Y861" s="331">
        <f t="shared" si="133"/>
        <v>6.1987574827198418E-2</v>
      </c>
      <c r="Z861" s="331">
        <f t="shared" si="134"/>
        <v>7.2755436720254821E-2</v>
      </c>
      <c r="AA861" s="331">
        <f t="shared" si="135"/>
        <v>3.7025261218385119E-2</v>
      </c>
      <c r="AB861" s="331">
        <f t="shared" si="136"/>
        <v>9.0281401703602108E-3</v>
      </c>
      <c r="AC861" s="331">
        <f t="shared" si="137"/>
        <v>0</v>
      </c>
      <c r="AD861" s="331">
        <f t="shared" si="138"/>
        <v>0</v>
      </c>
      <c r="AE861" s="468">
        <f t="shared" si="139"/>
        <v>6.9877243235860016</v>
      </c>
    </row>
    <row r="862" spans="1:31" x14ac:dyDescent="0.25">
      <c r="A862" s="11">
        <v>2275050011</v>
      </c>
      <c r="B862" s="4" t="s">
        <v>251</v>
      </c>
      <c r="C862" s="4" t="s">
        <v>247</v>
      </c>
      <c r="D862" s="9" t="s">
        <v>27</v>
      </c>
      <c r="E862" s="9">
        <v>2007</v>
      </c>
      <c r="F862" s="9">
        <v>18</v>
      </c>
      <c r="G862" s="9" t="s">
        <v>132</v>
      </c>
      <c r="H862" s="9" t="s">
        <v>113</v>
      </c>
      <c r="I862" s="9" t="s">
        <v>30</v>
      </c>
      <c r="J862" s="9" t="s">
        <v>129</v>
      </c>
      <c r="K862" s="9" t="s">
        <v>34</v>
      </c>
      <c r="L862" s="331">
        <v>176.484747</v>
      </c>
      <c r="M862" s="331">
        <v>1.8016829999999999</v>
      </c>
      <c r="N862" s="331">
        <v>1.571841</v>
      </c>
      <c r="O862" s="331">
        <v>1.5038819999999999</v>
      </c>
      <c r="P862" s="331">
        <v>1.7651220000000001</v>
      </c>
      <c r="Q862" s="331">
        <v>0.89827100000000004</v>
      </c>
      <c r="R862" s="331">
        <v>0.219032</v>
      </c>
      <c r="S862" s="331">
        <v>-1</v>
      </c>
      <c r="T862" s="331">
        <v>-1</v>
      </c>
      <c r="U862" s="331">
        <v>169.52939799999999</v>
      </c>
      <c r="V862" s="331">
        <f t="shared" si="130"/>
        <v>0.19454113266058853</v>
      </c>
      <c r="W862" s="331">
        <f t="shared" si="131"/>
        <v>1.98601554793473E-3</v>
      </c>
      <c r="X862" s="331">
        <f t="shared" si="132"/>
        <v>1.7326581118217099E-3</v>
      </c>
      <c r="Y862" s="331">
        <f t="shared" si="133"/>
        <v>1.6577461375054199E-3</v>
      </c>
      <c r="Z862" s="331">
        <f t="shared" si="134"/>
        <v>1.9457139441298199E-3</v>
      </c>
      <c r="AA862" s="331">
        <f t="shared" si="135"/>
        <v>9.9017428274501005E-4</v>
      </c>
      <c r="AB862" s="331">
        <f t="shared" si="136"/>
        <v>2.4144145085191999E-4</v>
      </c>
      <c r="AC862" s="331">
        <f t="shared" si="137"/>
        <v>0</v>
      </c>
      <c r="AD862" s="331">
        <f t="shared" si="138"/>
        <v>0</v>
      </c>
      <c r="AE862" s="468">
        <f t="shared" si="139"/>
        <v>0.18687417279289137</v>
      </c>
    </row>
    <row r="863" spans="1:31" x14ac:dyDescent="0.25">
      <c r="A863" s="11">
        <v>2275050011</v>
      </c>
      <c r="B863" s="4" t="s">
        <v>251</v>
      </c>
      <c r="C863" s="4" t="s">
        <v>247</v>
      </c>
      <c r="D863" s="9" t="s">
        <v>27</v>
      </c>
      <c r="E863" s="9">
        <v>2007</v>
      </c>
      <c r="F863" s="9">
        <v>19</v>
      </c>
      <c r="G863" s="9" t="s">
        <v>132</v>
      </c>
      <c r="H863" s="9" t="s">
        <v>113</v>
      </c>
      <c r="I863" s="9" t="s">
        <v>120</v>
      </c>
      <c r="J863" s="9" t="s">
        <v>129</v>
      </c>
      <c r="K863" s="9" t="s">
        <v>34</v>
      </c>
      <c r="L863" s="331">
        <v>33.264141000000002</v>
      </c>
      <c r="M863" s="331">
        <v>0.339584</v>
      </c>
      <c r="N863" s="331">
        <v>0.296263</v>
      </c>
      <c r="O863" s="331">
        <v>0.28345399999999998</v>
      </c>
      <c r="P863" s="331">
        <v>0.33269300000000002</v>
      </c>
      <c r="Q863" s="331">
        <v>0.16930799999999999</v>
      </c>
      <c r="R863" s="331">
        <v>4.1284000000000001E-2</v>
      </c>
      <c r="S863" s="331">
        <v>-1</v>
      </c>
      <c r="T863" s="331">
        <v>-1</v>
      </c>
      <c r="U863" s="331">
        <v>31.953185000000001</v>
      </c>
      <c r="V863" s="331">
        <f t="shared" si="130"/>
        <v>3.6667438841734706E-2</v>
      </c>
      <c r="W863" s="331">
        <f t="shared" si="131"/>
        <v>3.7432728389504E-4</v>
      </c>
      <c r="X863" s="331">
        <f t="shared" si="132"/>
        <v>3.2657405563452996E-4</v>
      </c>
      <c r="Y863" s="331">
        <f t="shared" si="133"/>
        <v>3.1245455006474E-4</v>
      </c>
      <c r="Z863" s="331">
        <f t="shared" si="134"/>
        <v>3.6673125665782999E-4</v>
      </c>
      <c r="AA863" s="331">
        <f t="shared" si="135"/>
        <v>1.8663012327347996E-4</v>
      </c>
      <c r="AB863" s="331">
        <f t="shared" si="136"/>
        <v>4.5507820122039998E-5</v>
      </c>
      <c r="AC863" s="331">
        <f t="shared" si="137"/>
        <v>0</v>
      </c>
      <c r="AD863" s="331">
        <f t="shared" si="138"/>
        <v>0</v>
      </c>
      <c r="AE863" s="468">
        <f t="shared" si="139"/>
        <v>3.5222357216022356E-2</v>
      </c>
    </row>
    <row r="864" spans="1:31" x14ac:dyDescent="0.25">
      <c r="A864" s="11">
        <v>2275050011</v>
      </c>
      <c r="B864" s="4" t="s">
        <v>251</v>
      </c>
      <c r="C864" s="4" t="s">
        <v>247</v>
      </c>
      <c r="D864" s="9" t="s">
        <v>27</v>
      </c>
      <c r="E864" s="9">
        <v>2007</v>
      </c>
      <c r="F864" s="9">
        <v>20</v>
      </c>
      <c r="G864" s="9" t="s">
        <v>133</v>
      </c>
      <c r="H864" s="9" t="s">
        <v>134</v>
      </c>
      <c r="I864" s="9" t="s">
        <v>42</v>
      </c>
      <c r="J864" s="9" t="s">
        <v>129</v>
      </c>
      <c r="K864" s="9" t="s">
        <v>34</v>
      </c>
      <c r="L864" s="331">
        <v>303.652851</v>
      </c>
      <c r="M864" s="331">
        <v>2.527193</v>
      </c>
      <c r="N864" s="331">
        <v>2.2047979999999998</v>
      </c>
      <c r="O864" s="331">
        <v>2.1094740000000001</v>
      </c>
      <c r="P864" s="331">
        <v>2.4759099999999998</v>
      </c>
      <c r="Q864" s="331">
        <v>0.20824899999999999</v>
      </c>
      <c r="R864" s="331">
        <v>0.35602899999999998</v>
      </c>
      <c r="S864" s="331">
        <v>-1</v>
      </c>
      <c r="T864" s="331">
        <v>-1</v>
      </c>
      <c r="U864" s="331">
        <v>275.56426299999998</v>
      </c>
      <c r="V864" s="331">
        <f t="shared" si="130"/>
        <v>0.33471997197104481</v>
      </c>
      <c r="W864" s="331">
        <f t="shared" si="131"/>
        <v>2.7857534264528298E-3</v>
      </c>
      <c r="X864" s="331">
        <f t="shared" si="132"/>
        <v>2.4303737716653796E-3</v>
      </c>
      <c r="Y864" s="331">
        <f t="shared" si="133"/>
        <v>2.32529704835094E-3</v>
      </c>
      <c r="Z864" s="331">
        <f t="shared" si="134"/>
        <v>2.7292235955420998E-3</v>
      </c>
      <c r="AA864" s="331">
        <f t="shared" si="135"/>
        <v>2.2955522799618995E-4</v>
      </c>
      <c r="AB864" s="331">
        <f t="shared" si="136"/>
        <v>3.9245479338798994E-4</v>
      </c>
      <c r="AC864" s="331">
        <f t="shared" si="137"/>
        <v>0</v>
      </c>
      <c r="AD864" s="331">
        <f t="shared" si="138"/>
        <v>0</v>
      </c>
      <c r="AE864" s="468">
        <f t="shared" si="139"/>
        <v>0.30375760373671451</v>
      </c>
    </row>
    <row r="865" spans="1:31" x14ac:dyDescent="0.25">
      <c r="A865" s="11">
        <v>2275050011</v>
      </c>
      <c r="B865" s="4" t="s">
        <v>251</v>
      </c>
      <c r="C865" s="4" t="s">
        <v>247</v>
      </c>
      <c r="D865" s="9" t="s">
        <v>27</v>
      </c>
      <c r="E865" s="9">
        <v>2007</v>
      </c>
      <c r="F865" s="9">
        <v>21</v>
      </c>
      <c r="G865" s="9" t="s">
        <v>133</v>
      </c>
      <c r="H865" s="9" t="s">
        <v>134</v>
      </c>
      <c r="I865" s="9" t="s">
        <v>30</v>
      </c>
      <c r="J865" s="9" t="s">
        <v>129</v>
      </c>
      <c r="K865" s="9" t="s">
        <v>34</v>
      </c>
      <c r="L865" s="331">
        <v>24.620501000000001</v>
      </c>
      <c r="M865" s="331">
        <v>0.20490800000000001</v>
      </c>
      <c r="N865" s="331">
        <v>0.17876700000000001</v>
      </c>
      <c r="O865" s="331">
        <v>0.171038</v>
      </c>
      <c r="P865" s="331">
        <v>0.20074900000000001</v>
      </c>
      <c r="Q865" s="331">
        <v>1.6885000000000001E-2</v>
      </c>
      <c r="R865" s="331">
        <v>2.8867E-2</v>
      </c>
      <c r="S865" s="331">
        <v>-1</v>
      </c>
      <c r="T865" s="331">
        <v>-1</v>
      </c>
      <c r="U865" s="331">
        <v>22.343048</v>
      </c>
      <c r="V865" s="331">
        <f t="shared" si="130"/>
        <v>2.713945671016631E-2</v>
      </c>
      <c r="W865" s="331">
        <f t="shared" si="131"/>
        <v>2.2587240590948E-4</v>
      </c>
      <c r="X865" s="331">
        <f t="shared" si="132"/>
        <v>1.9705688595477E-4</v>
      </c>
      <c r="Y865" s="331">
        <f t="shared" si="133"/>
        <v>1.8853712183978001E-4</v>
      </c>
      <c r="Z865" s="331">
        <f t="shared" si="134"/>
        <v>2.2128789317119E-4</v>
      </c>
      <c r="AA865" s="331">
        <f t="shared" si="135"/>
        <v>1.8612526469350002E-5</v>
      </c>
      <c r="AB865" s="331">
        <f t="shared" si="136"/>
        <v>3.1820420585769998E-5</v>
      </c>
      <c r="AC865" s="331">
        <f t="shared" si="137"/>
        <v>0</v>
      </c>
      <c r="AD865" s="331">
        <f t="shared" si="138"/>
        <v>0</v>
      </c>
      <c r="AE865" s="468">
        <f t="shared" si="139"/>
        <v>2.4628994510272877E-2</v>
      </c>
    </row>
    <row r="866" spans="1:31" x14ac:dyDescent="0.25">
      <c r="A866" s="11">
        <v>2275050011</v>
      </c>
      <c r="B866" s="4" t="s">
        <v>251</v>
      </c>
      <c r="C866" s="4" t="s">
        <v>247</v>
      </c>
      <c r="D866" s="9" t="s">
        <v>27</v>
      </c>
      <c r="E866" s="9">
        <v>2007</v>
      </c>
      <c r="F866" s="9">
        <v>22</v>
      </c>
      <c r="G866" s="9" t="s">
        <v>135</v>
      </c>
      <c r="H866" s="9" t="s">
        <v>134</v>
      </c>
      <c r="I866" s="9" t="s">
        <v>42</v>
      </c>
      <c r="J866" s="9" t="s">
        <v>129</v>
      </c>
      <c r="K866" s="9" t="s">
        <v>34</v>
      </c>
      <c r="L866" s="331">
        <v>26.949541</v>
      </c>
      <c r="M866" s="331">
        <v>0.22429099999999999</v>
      </c>
      <c r="N866" s="331">
        <v>0.19567799999999999</v>
      </c>
      <c r="O866" s="331">
        <v>0.187218</v>
      </c>
      <c r="P866" s="331">
        <v>0.21973999999999999</v>
      </c>
      <c r="Q866" s="331">
        <v>2.5100000000000001E-3</v>
      </c>
      <c r="R866" s="331">
        <v>3.1615999999999998E-2</v>
      </c>
      <c r="S866" s="331">
        <v>-1</v>
      </c>
      <c r="T866" s="331">
        <v>-1</v>
      </c>
      <c r="U866" s="331">
        <v>24.470462999999999</v>
      </c>
      <c r="V866" s="331">
        <f t="shared" si="130"/>
        <v>2.9706783843608708E-2</v>
      </c>
      <c r="W866" s="331">
        <f t="shared" si="131"/>
        <v>2.4723850603120998E-4</v>
      </c>
      <c r="X866" s="331">
        <f t="shared" si="132"/>
        <v>2.1569807251818E-4</v>
      </c>
      <c r="Y866" s="331">
        <f t="shared" si="133"/>
        <v>2.0637251883557996E-4</v>
      </c>
      <c r="Z866" s="331">
        <f t="shared" si="134"/>
        <v>2.4222188725939997E-4</v>
      </c>
      <c r="AA866" s="331">
        <f t="shared" si="135"/>
        <v>2.7668013880999997E-6</v>
      </c>
      <c r="AB866" s="331">
        <f t="shared" si="136"/>
        <v>3.4850674376959996E-5</v>
      </c>
      <c r="AC866" s="331">
        <f t="shared" si="137"/>
        <v>0</v>
      </c>
      <c r="AD866" s="331">
        <f t="shared" si="138"/>
        <v>0</v>
      </c>
      <c r="AE866" s="468">
        <f t="shared" si="139"/>
        <v>2.6974068125836529E-2</v>
      </c>
    </row>
    <row r="867" spans="1:31" x14ac:dyDescent="0.25">
      <c r="A867" s="11" t="s">
        <v>250</v>
      </c>
      <c r="B867" s="4" t="s">
        <v>251</v>
      </c>
      <c r="C867" s="4" t="s">
        <v>245</v>
      </c>
      <c r="D867" s="9" t="s">
        <v>27</v>
      </c>
      <c r="E867" s="9">
        <v>2007</v>
      </c>
      <c r="F867" s="9">
        <v>23</v>
      </c>
      <c r="G867" s="9" t="s">
        <v>162</v>
      </c>
      <c r="H867" s="9" t="s">
        <v>163</v>
      </c>
      <c r="I867" s="9" t="s">
        <v>42</v>
      </c>
      <c r="J867" s="9" t="s">
        <v>107</v>
      </c>
      <c r="K867" s="9" t="s">
        <v>34</v>
      </c>
      <c r="L867" s="331">
        <v>2.9211999999999998E-2</v>
      </c>
      <c r="M867" s="331">
        <v>3.0000000000000001E-6</v>
      </c>
      <c r="N867" s="331">
        <v>3.0000000000000001E-6</v>
      </c>
      <c r="O867" s="331">
        <v>3.0000000000000001E-6</v>
      </c>
      <c r="P867" s="331">
        <v>3.0000000000000001E-6</v>
      </c>
      <c r="Q867" s="331">
        <v>0.212419</v>
      </c>
      <c r="R867" s="331">
        <v>3.7475000000000001E-2</v>
      </c>
      <c r="S867" s="331">
        <v>-1</v>
      </c>
      <c r="T867" s="331">
        <v>-1</v>
      </c>
      <c r="U867" s="331">
        <v>29.005718999999999</v>
      </c>
      <c r="V867" s="331">
        <f t="shared" si="130"/>
        <v>3.2200717987719995E-5</v>
      </c>
      <c r="W867" s="331">
        <f t="shared" si="131"/>
        <v>3.3069339299999998E-9</v>
      </c>
      <c r="X867" s="331">
        <f t="shared" si="132"/>
        <v>3.3069339299999998E-9</v>
      </c>
      <c r="Y867" s="331">
        <f t="shared" si="133"/>
        <v>3.3069339299999998E-9</v>
      </c>
      <c r="Z867" s="331">
        <f t="shared" si="134"/>
        <v>3.3069339299999998E-9</v>
      </c>
      <c r="AA867" s="331">
        <f t="shared" si="135"/>
        <v>2.3415186615888996E-4</v>
      </c>
      <c r="AB867" s="331">
        <f t="shared" si="136"/>
        <v>4.1309116342249996E-5</v>
      </c>
      <c r="AC867" s="331">
        <f t="shared" si="137"/>
        <v>0</v>
      </c>
      <c r="AD867" s="331">
        <f t="shared" si="138"/>
        <v>0</v>
      </c>
      <c r="AE867" s="468">
        <f t="shared" si="139"/>
        <v>3.1973332108381887E-2</v>
      </c>
    </row>
    <row r="868" spans="1:31" x14ac:dyDescent="0.25">
      <c r="A868" s="11">
        <v>2275050011</v>
      </c>
      <c r="B868" s="4" t="s">
        <v>251</v>
      </c>
      <c r="C868" s="4" t="s">
        <v>247</v>
      </c>
      <c r="D868" s="9" t="s">
        <v>27</v>
      </c>
      <c r="E868" s="9">
        <v>2007</v>
      </c>
      <c r="F868" s="9">
        <v>24</v>
      </c>
      <c r="G868" s="9" t="s">
        <v>136</v>
      </c>
      <c r="H868" s="9" t="s">
        <v>116</v>
      </c>
      <c r="I868" s="9" t="s">
        <v>42</v>
      </c>
      <c r="J868" s="9" t="s">
        <v>129</v>
      </c>
      <c r="K868" s="9" t="s">
        <v>34</v>
      </c>
      <c r="L868" s="331">
        <v>4.1137259999999998</v>
      </c>
      <c r="M868" s="331">
        <v>4.2008999999999998E-2</v>
      </c>
      <c r="N868" s="331">
        <v>3.6650000000000002E-2</v>
      </c>
      <c r="O868" s="331">
        <v>3.5064999999999999E-2</v>
      </c>
      <c r="P868" s="331">
        <v>4.1155999999999998E-2</v>
      </c>
      <c r="Q868" s="331">
        <v>1.366E-3</v>
      </c>
      <c r="R868" s="331">
        <v>3.8219999999999999E-3</v>
      </c>
      <c r="S868" s="331">
        <v>-1</v>
      </c>
      <c r="T868" s="331">
        <v>-1</v>
      </c>
      <c r="U868" s="331">
        <v>2.9585870000000001</v>
      </c>
      <c r="V868" s="331">
        <f t="shared" si="130"/>
        <v>4.5346066960410599E-3</v>
      </c>
      <c r="W868" s="331">
        <f t="shared" si="131"/>
        <v>4.6306995821789992E-5</v>
      </c>
      <c r="X868" s="331">
        <f t="shared" si="132"/>
        <v>4.0399709511499998E-5</v>
      </c>
      <c r="Y868" s="331">
        <f t="shared" si="133"/>
        <v>3.8652546085149995E-5</v>
      </c>
      <c r="Z868" s="331">
        <f t="shared" si="134"/>
        <v>4.5366724274359995E-5</v>
      </c>
      <c r="AA868" s="331">
        <f t="shared" si="135"/>
        <v>1.50575724946E-6</v>
      </c>
      <c r="AB868" s="331">
        <f t="shared" si="136"/>
        <v>4.2130338268199997E-6</v>
      </c>
      <c r="AC868" s="331">
        <f t="shared" si="137"/>
        <v>0</v>
      </c>
      <c r="AD868" s="331">
        <f t="shared" si="138"/>
        <v>0</v>
      </c>
      <c r="AE868" s="468">
        <f t="shared" si="139"/>
        <v>3.2612839117189697E-3</v>
      </c>
    </row>
    <row r="869" spans="1:31" x14ac:dyDescent="0.25">
      <c r="A869" s="11">
        <v>2275050011</v>
      </c>
      <c r="B869" s="4" t="s">
        <v>251</v>
      </c>
      <c r="C869" s="4" t="s">
        <v>247</v>
      </c>
      <c r="D869" s="9" t="s">
        <v>27</v>
      </c>
      <c r="E869" s="9">
        <v>2007</v>
      </c>
      <c r="F869" s="9">
        <v>25</v>
      </c>
      <c r="G869" s="9" t="s">
        <v>136</v>
      </c>
      <c r="H869" s="9" t="s">
        <v>116</v>
      </c>
      <c r="I869" s="9" t="s">
        <v>30</v>
      </c>
      <c r="J869" s="9" t="s">
        <v>129</v>
      </c>
      <c r="K869" s="9" t="s">
        <v>34</v>
      </c>
      <c r="L869" s="331">
        <v>63.762759000000003</v>
      </c>
      <c r="M869" s="331">
        <v>0.65113399999999999</v>
      </c>
      <c r="N869" s="331">
        <v>0.56806900000000005</v>
      </c>
      <c r="O869" s="331">
        <v>0.54350799999999999</v>
      </c>
      <c r="P869" s="331">
        <v>0.63792099999999996</v>
      </c>
      <c r="Q869" s="331">
        <v>2.1166999999999998E-2</v>
      </c>
      <c r="R869" s="331">
        <v>5.9249000000000003E-2</v>
      </c>
      <c r="S869" s="331">
        <v>-1</v>
      </c>
      <c r="T869" s="331">
        <v>-1</v>
      </c>
      <c r="U869" s="331">
        <v>45.858100999999998</v>
      </c>
      <c r="V869" s="331">
        <f t="shared" si="130"/>
        <v>7.0286410402504287E-2</v>
      </c>
      <c r="W869" s="331">
        <f t="shared" si="131"/>
        <v>7.1775237252553992E-4</v>
      </c>
      <c r="X869" s="331">
        <f t="shared" si="132"/>
        <v>6.2618888356039007E-4</v>
      </c>
      <c r="Y869" s="331">
        <f t="shared" si="133"/>
        <v>5.9911501547547995E-4</v>
      </c>
      <c r="Z869" s="331">
        <f t="shared" si="134"/>
        <v>7.0318753318651E-4</v>
      </c>
      <c r="AA869" s="331">
        <f t="shared" si="135"/>
        <v>2.3332623498769998E-5</v>
      </c>
      <c r="AB869" s="331">
        <f t="shared" si="136"/>
        <v>6.5310842806190001E-5</v>
      </c>
      <c r="AC869" s="331">
        <f t="shared" si="137"/>
        <v>0</v>
      </c>
      <c r="AD869" s="331">
        <f t="shared" si="138"/>
        <v>0</v>
      </c>
      <c r="AE869" s="468">
        <f t="shared" si="139"/>
        <v>5.0549903387422303E-2</v>
      </c>
    </row>
    <row r="870" spans="1:31" x14ac:dyDescent="0.25">
      <c r="A870" s="11">
        <v>2275050011</v>
      </c>
      <c r="B870" s="4" t="s">
        <v>251</v>
      </c>
      <c r="C870" s="4" t="s">
        <v>247</v>
      </c>
      <c r="D870" s="9" t="s">
        <v>27</v>
      </c>
      <c r="E870" s="9">
        <v>2007</v>
      </c>
      <c r="F870" s="9">
        <v>26</v>
      </c>
      <c r="G870" s="9" t="s">
        <v>136</v>
      </c>
      <c r="H870" s="9" t="s">
        <v>116</v>
      </c>
      <c r="I870" s="9" t="s">
        <v>99</v>
      </c>
      <c r="J870" s="9" t="s">
        <v>129</v>
      </c>
      <c r="K870" s="9" t="s">
        <v>34</v>
      </c>
      <c r="L870" s="331">
        <v>10.284316</v>
      </c>
      <c r="M870" s="331">
        <v>0.105022</v>
      </c>
      <c r="N870" s="331">
        <v>9.1623999999999997E-2</v>
      </c>
      <c r="O870" s="331">
        <v>8.7663000000000005E-2</v>
      </c>
      <c r="P870" s="331">
        <v>0.102891</v>
      </c>
      <c r="Q870" s="331">
        <v>3.4139999999999999E-3</v>
      </c>
      <c r="R870" s="331">
        <v>9.5560000000000003E-3</v>
      </c>
      <c r="S870" s="331">
        <v>-1</v>
      </c>
      <c r="T870" s="331">
        <v>-1</v>
      </c>
      <c r="U870" s="331">
        <v>7.3964679999999996</v>
      </c>
      <c r="V870" s="331">
        <f t="shared" si="130"/>
        <v>1.1336517842413959E-2</v>
      </c>
      <c r="W870" s="331">
        <f t="shared" si="131"/>
        <v>1.1576693839882001E-4</v>
      </c>
      <c r="X870" s="331">
        <f t="shared" si="132"/>
        <v>1.0099817146743999E-4</v>
      </c>
      <c r="Y870" s="331">
        <f t="shared" si="133"/>
        <v>9.6631916368529998E-5</v>
      </c>
      <c r="Z870" s="331">
        <f t="shared" si="134"/>
        <v>1.1341791299720999E-4</v>
      </c>
      <c r="AA870" s="331">
        <f t="shared" si="135"/>
        <v>3.7632908123399996E-6</v>
      </c>
      <c r="AB870" s="331">
        <f t="shared" si="136"/>
        <v>1.0533686878360001E-5</v>
      </c>
      <c r="AC870" s="331">
        <f t="shared" si="137"/>
        <v>0</v>
      </c>
      <c r="AD870" s="331">
        <f t="shared" si="138"/>
        <v>0</v>
      </c>
      <c r="AE870" s="468">
        <f t="shared" si="139"/>
        <v>8.1532103304530791E-3</v>
      </c>
    </row>
    <row r="871" spans="1:31" x14ac:dyDescent="0.25">
      <c r="A871" s="11">
        <v>2275050011</v>
      </c>
      <c r="B871" s="4" t="s">
        <v>251</v>
      </c>
      <c r="C871" s="4" t="s">
        <v>247</v>
      </c>
      <c r="D871" s="9" t="s">
        <v>27</v>
      </c>
      <c r="E871" s="9">
        <v>2007</v>
      </c>
      <c r="F871" s="9">
        <v>27</v>
      </c>
      <c r="G871" s="9" t="s">
        <v>137</v>
      </c>
      <c r="H871" s="9" t="s">
        <v>116</v>
      </c>
      <c r="I871" s="9" t="s">
        <v>42</v>
      </c>
      <c r="J871" s="9" t="s">
        <v>129</v>
      </c>
      <c r="K871" s="9" t="s">
        <v>34</v>
      </c>
      <c r="L871" s="331">
        <v>44.326413000000002</v>
      </c>
      <c r="M871" s="331">
        <v>0.46283299999999999</v>
      </c>
      <c r="N871" s="331">
        <v>0.40378900000000001</v>
      </c>
      <c r="O871" s="331">
        <v>0.38633099999999998</v>
      </c>
      <c r="P871" s="331">
        <v>0.45344099999999998</v>
      </c>
      <c r="Q871" s="331">
        <v>2.8129999999999999E-2</v>
      </c>
      <c r="R871" s="331">
        <v>4.3279999999999999E-2</v>
      </c>
      <c r="S871" s="331">
        <v>-1</v>
      </c>
      <c r="T871" s="331">
        <v>-1</v>
      </c>
      <c r="U871" s="331">
        <v>33.498243000000002</v>
      </c>
      <c r="V871" s="331">
        <f t="shared" si="130"/>
        <v>4.8861506381631031E-2</v>
      </c>
      <c r="W871" s="331">
        <f t="shared" si="131"/>
        <v>5.1018605054122998E-4</v>
      </c>
      <c r="X871" s="331">
        <f t="shared" si="132"/>
        <v>4.4510118155358997E-4</v>
      </c>
      <c r="Y871" s="331">
        <f t="shared" si="133"/>
        <v>4.2585703070360998E-4</v>
      </c>
      <c r="Z871" s="331">
        <f t="shared" si="134"/>
        <v>4.9983314271770992E-4</v>
      </c>
      <c r="AA871" s="331">
        <f t="shared" si="135"/>
        <v>3.1008017150299998E-5</v>
      </c>
      <c r="AB871" s="331">
        <f t="shared" si="136"/>
        <v>4.7708033496799997E-5</v>
      </c>
      <c r="AC871" s="331">
        <f t="shared" si="137"/>
        <v>0</v>
      </c>
      <c r="AD871" s="331">
        <f t="shared" si="138"/>
        <v>0</v>
      </c>
      <c r="AE871" s="468">
        <f t="shared" si="139"/>
        <v>3.6925492124028333E-2</v>
      </c>
    </row>
    <row r="872" spans="1:31" x14ac:dyDescent="0.25">
      <c r="A872" s="11">
        <v>2275050011</v>
      </c>
      <c r="B872" s="4" t="s">
        <v>251</v>
      </c>
      <c r="C872" s="4" t="s">
        <v>247</v>
      </c>
      <c r="D872" s="9" t="s">
        <v>27</v>
      </c>
      <c r="E872" s="9">
        <v>2007</v>
      </c>
      <c r="F872" s="9">
        <v>28</v>
      </c>
      <c r="G872" s="9" t="s">
        <v>139</v>
      </c>
      <c r="H872" s="9" t="s">
        <v>116</v>
      </c>
      <c r="I872" s="9" t="s">
        <v>42</v>
      </c>
      <c r="J872" s="9" t="s">
        <v>129</v>
      </c>
      <c r="K872" s="9" t="s">
        <v>34</v>
      </c>
      <c r="L872" s="331">
        <v>63.960127</v>
      </c>
      <c r="M872" s="331">
        <v>0.64313100000000001</v>
      </c>
      <c r="N872" s="331">
        <v>0.56108599999999997</v>
      </c>
      <c r="O872" s="331">
        <v>0.53682799999999997</v>
      </c>
      <c r="P872" s="331">
        <v>0.63007999999999997</v>
      </c>
      <c r="Q872" s="331">
        <v>1.3545E-2</v>
      </c>
      <c r="R872" s="331">
        <v>5.7491E-2</v>
      </c>
      <c r="S872" s="331">
        <v>-1</v>
      </c>
      <c r="T872" s="331">
        <v>-1</v>
      </c>
      <c r="U872" s="331">
        <v>44.497574</v>
      </c>
      <c r="V872" s="331">
        <f t="shared" si="130"/>
        <v>7.0503971381136371E-2</v>
      </c>
      <c r="W872" s="331">
        <f t="shared" si="131"/>
        <v>7.0893057511161E-4</v>
      </c>
      <c r="X872" s="331">
        <f t="shared" si="132"/>
        <v>6.1849144368265993E-4</v>
      </c>
      <c r="Y872" s="331">
        <f t="shared" si="133"/>
        <v>5.9175157592467997E-4</v>
      </c>
      <c r="Z872" s="331">
        <f t="shared" si="134"/>
        <v>6.9454431020479985E-4</v>
      </c>
      <c r="AA872" s="331">
        <f t="shared" si="135"/>
        <v>1.493080669395E-5</v>
      </c>
      <c r="AB872" s="331">
        <f t="shared" si="136"/>
        <v>6.3372979523209995E-5</v>
      </c>
      <c r="AC872" s="331">
        <f t="shared" si="137"/>
        <v>0</v>
      </c>
      <c r="AD872" s="331">
        <f t="shared" si="138"/>
        <v>0</v>
      </c>
      <c r="AE872" s="468">
        <f t="shared" si="139"/>
        <v>4.9050179087761943E-2</v>
      </c>
    </row>
    <row r="873" spans="1:31" x14ac:dyDescent="0.25">
      <c r="A873" s="11">
        <v>2275050011</v>
      </c>
      <c r="B873" s="4" t="s">
        <v>251</v>
      </c>
      <c r="C873" s="4" t="s">
        <v>247</v>
      </c>
      <c r="D873" s="9" t="s">
        <v>27</v>
      </c>
      <c r="E873" s="9">
        <v>2007</v>
      </c>
      <c r="F873" s="9">
        <v>29</v>
      </c>
      <c r="G873" s="9" t="s">
        <v>139</v>
      </c>
      <c r="H873" s="9" t="s">
        <v>116</v>
      </c>
      <c r="I873" s="9" t="s">
        <v>30</v>
      </c>
      <c r="J873" s="9" t="s">
        <v>129</v>
      </c>
      <c r="K873" s="9" t="s">
        <v>34</v>
      </c>
      <c r="L873" s="331">
        <v>89.544178000000002</v>
      </c>
      <c r="M873" s="331">
        <v>0.90038300000000004</v>
      </c>
      <c r="N873" s="331">
        <v>0.78552100000000002</v>
      </c>
      <c r="O873" s="331">
        <v>0.75155899999999998</v>
      </c>
      <c r="P873" s="331">
        <v>0.88211200000000001</v>
      </c>
      <c r="Q873" s="331">
        <v>1.8963000000000001E-2</v>
      </c>
      <c r="R873" s="331">
        <v>8.0487000000000003E-2</v>
      </c>
      <c r="S873" s="331">
        <v>-1</v>
      </c>
      <c r="T873" s="331">
        <v>-1</v>
      </c>
      <c r="U873" s="331">
        <v>62.296604000000002</v>
      </c>
      <c r="V873" s="331">
        <f t="shared" si="130"/>
        <v>9.8705560154053171E-2</v>
      </c>
      <c r="W873" s="331">
        <f t="shared" si="131"/>
        <v>9.9250236423172999E-4</v>
      </c>
      <c r="X873" s="331">
        <f t="shared" si="132"/>
        <v>8.6588868254250991E-4</v>
      </c>
      <c r="Y873" s="331">
        <f t="shared" si="133"/>
        <v>8.2845198583228995E-4</v>
      </c>
      <c r="Z873" s="331">
        <f t="shared" si="134"/>
        <v>9.7236203428672E-4</v>
      </c>
      <c r="AA873" s="331">
        <f t="shared" si="135"/>
        <v>2.0903129371530002E-5</v>
      </c>
      <c r="AB873" s="331">
        <f t="shared" si="136"/>
        <v>8.8721730407970007E-5</v>
      </c>
      <c r="AC873" s="331">
        <f t="shared" si="137"/>
        <v>0</v>
      </c>
      <c r="AD873" s="331">
        <f t="shared" si="138"/>
        <v>0</v>
      </c>
      <c r="AE873" s="468">
        <f t="shared" si="139"/>
        <v>6.8670251163791232E-2</v>
      </c>
    </row>
    <row r="874" spans="1:31" x14ac:dyDescent="0.25">
      <c r="A874" s="11">
        <v>2275050011</v>
      </c>
      <c r="B874" s="4" t="s">
        <v>251</v>
      </c>
      <c r="C874" s="4" t="s">
        <v>247</v>
      </c>
      <c r="D874" s="9" t="s">
        <v>27</v>
      </c>
      <c r="E874" s="9">
        <v>2007</v>
      </c>
      <c r="F874" s="9">
        <v>30</v>
      </c>
      <c r="G874" s="9" t="s">
        <v>140</v>
      </c>
      <c r="H874" s="9" t="s">
        <v>116</v>
      </c>
      <c r="I874" s="9" t="s">
        <v>42</v>
      </c>
      <c r="J874" s="9" t="s">
        <v>129</v>
      </c>
      <c r="K874" s="9" t="s">
        <v>34</v>
      </c>
      <c r="L874" s="331">
        <v>5.2148719999999997</v>
      </c>
      <c r="M874" s="331">
        <v>5.4450999999999999E-2</v>
      </c>
      <c r="N874" s="331">
        <v>4.7504999999999999E-2</v>
      </c>
      <c r="O874" s="331">
        <v>4.5450999999999998E-2</v>
      </c>
      <c r="P874" s="331">
        <v>5.3345999999999998E-2</v>
      </c>
      <c r="Q874" s="331">
        <v>3.3089999999999999E-3</v>
      </c>
      <c r="R874" s="331">
        <v>5.0920000000000002E-3</v>
      </c>
      <c r="S874" s="331">
        <v>-1</v>
      </c>
      <c r="T874" s="331">
        <v>-1</v>
      </c>
      <c r="U874" s="331">
        <v>3.9409700000000001</v>
      </c>
      <c r="V874" s="331">
        <f t="shared" si="130"/>
        <v>5.7484123858023194E-3</v>
      </c>
      <c r="W874" s="331">
        <f t="shared" si="131"/>
        <v>6.0021953140809999E-5</v>
      </c>
      <c r="X874" s="331">
        <f t="shared" si="132"/>
        <v>5.2365298781549995E-5</v>
      </c>
      <c r="Y874" s="331">
        <f t="shared" si="133"/>
        <v>5.0101151350809998E-5</v>
      </c>
      <c r="Z874" s="331">
        <f t="shared" si="134"/>
        <v>5.8803899143259995E-5</v>
      </c>
      <c r="AA874" s="331">
        <f t="shared" si="135"/>
        <v>3.6475481247899996E-6</v>
      </c>
      <c r="AB874" s="331">
        <f t="shared" si="136"/>
        <v>5.61296919052E-6</v>
      </c>
      <c r="AC874" s="331">
        <f t="shared" si="137"/>
        <v>0</v>
      </c>
      <c r="AD874" s="331">
        <f t="shared" si="138"/>
        <v>0</v>
      </c>
      <c r="AE874" s="468">
        <f t="shared" si="139"/>
        <v>4.3441758033706994E-3</v>
      </c>
    </row>
    <row r="875" spans="1:31" x14ac:dyDescent="0.25">
      <c r="A875" s="11">
        <v>2275050011</v>
      </c>
      <c r="B875" s="4" t="s">
        <v>251</v>
      </c>
      <c r="C875" s="4" t="s">
        <v>247</v>
      </c>
      <c r="D875" s="9" t="s">
        <v>27</v>
      </c>
      <c r="E875" s="9">
        <v>2007</v>
      </c>
      <c r="F875" s="9">
        <v>31</v>
      </c>
      <c r="G875" s="9" t="s">
        <v>141</v>
      </c>
      <c r="H875" s="9" t="s">
        <v>116</v>
      </c>
      <c r="I875" s="9" t="s">
        <v>42</v>
      </c>
      <c r="J875" s="9" t="s">
        <v>129</v>
      </c>
      <c r="K875" s="9" t="s">
        <v>34</v>
      </c>
      <c r="L875" s="331">
        <v>59.696119000000003</v>
      </c>
      <c r="M875" s="331">
        <v>0.60025499999999998</v>
      </c>
      <c r="N875" s="331">
        <v>0.52368000000000003</v>
      </c>
      <c r="O875" s="331">
        <v>0.50103900000000001</v>
      </c>
      <c r="P875" s="331">
        <v>0.58807500000000001</v>
      </c>
      <c r="Q875" s="331">
        <v>1.2642E-2</v>
      </c>
      <c r="R875" s="331">
        <v>5.3657999999999997E-2</v>
      </c>
      <c r="S875" s="331">
        <v>-1</v>
      </c>
      <c r="T875" s="331">
        <v>-1</v>
      </c>
      <c r="U875" s="331">
        <v>41.531069000000002</v>
      </c>
      <c r="V875" s="331">
        <f t="shared" si="130"/>
        <v>6.5803707136805889E-2</v>
      </c>
      <c r="W875" s="331">
        <f t="shared" si="131"/>
        <v>6.6166787538404987E-4</v>
      </c>
      <c r="X875" s="331">
        <f t="shared" si="132"/>
        <v>5.7725838682079998E-4</v>
      </c>
      <c r="Y875" s="331">
        <f t="shared" si="133"/>
        <v>5.5230095645109002E-4</v>
      </c>
      <c r="Z875" s="331">
        <f t="shared" si="134"/>
        <v>6.4824172362824991E-4</v>
      </c>
      <c r="AA875" s="331">
        <f t="shared" si="135"/>
        <v>1.3935419581020001E-5</v>
      </c>
      <c r="AB875" s="331">
        <f t="shared" si="136"/>
        <v>5.9147820271979994E-5</v>
      </c>
      <c r="AC875" s="331">
        <f t="shared" si="137"/>
        <v>0</v>
      </c>
      <c r="AD875" s="331">
        <f t="shared" si="138"/>
        <v>0</v>
      </c>
      <c r="AE875" s="468">
        <f t="shared" si="139"/>
        <v>4.5780167075090389E-2</v>
      </c>
    </row>
    <row r="876" spans="1:31" x14ac:dyDescent="0.25">
      <c r="A876" s="11">
        <v>2275050011</v>
      </c>
      <c r="B876" s="4" t="s">
        <v>251</v>
      </c>
      <c r="C876" s="4" t="s">
        <v>247</v>
      </c>
      <c r="D876" s="9" t="s">
        <v>27</v>
      </c>
      <c r="E876" s="9">
        <v>2007</v>
      </c>
      <c r="F876" s="9">
        <v>32</v>
      </c>
      <c r="G876" s="9" t="s">
        <v>142</v>
      </c>
      <c r="H876" s="9" t="s">
        <v>116</v>
      </c>
      <c r="I876" s="9" t="s">
        <v>42</v>
      </c>
      <c r="J876" s="9" t="s">
        <v>129</v>
      </c>
      <c r="K876" s="9" t="s">
        <v>34</v>
      </c>
      <c r="L876" s="331">
        <v>64.406951000000007</v>
      </c>
      <c r="M876" s="331">
        <v>0.65048799999999996</v>
      </c>
      <c r="N876" s="331">
        <v>0.56750500000000004</v>
      </c>
      <c r="O876" s="331">
        <v>0.54296900000000003</v>
      </c>
      <c r="P876" s="331">
        <v>0.63728799999999997</v>
      </c>
      <c r="Q876" s="331">
        <v>1.5509E-2</v>
      </c>
      <c r="R876" s="331">
        <v>5.8456000000000001E-2</v>
      </c>
      <c r="S876" s="331">
        <v>-1</v>
      </c>
      <c r="T876" s="331">
        <v>-1</v>
      </c>
      <c r="U876" s="331">
        <v>45.244535999999997</v>
      </c>
      <c r="V876" s="331">
        <f t="shared" si="130"/>
        <v>7.0996510529915804E-2</v>
      </c>
      <c r="W876" s="331">
        <f t="shared" si="131"/>
        <v>7.1704027941927998E-4</v>
      </c>
      <c r="X876" s="331">
        <f t="shared" si="132"/>
        <v>6.2556717998155E-4</v>
      </c>
      <c r="Y876" s="331">
        <f t="shared" si="133"/>
        <v>5.9852086967938998E-4</v>
      </c>
      <c r="Z876" s="331">
        <f t="shared" si="134"/>
        <v>7.0248977012727992E-4</v>
      </c>
      <c r="AA876" s="331">
        <f t="shared" si="135"/>
        <v>1.7095746106789999E-5</v>
      </c>
      <c r="AB876" s="331">
        <f t="shared" si="136"/>
        <v>6.4436709937360003E-5</v>
      </c>
      <c r="AC876" s="331">
        <f t="shared" si="137"/>
        <v>0</v>
      </c>
      <c r="AD876" s="331">
        <f t="shared" si="138"/>
        <v>0</v>
      </c>
      <c r="AE876" s="468">
        <f t="shared" si="139"/>
        <v>4.9873563748502152E-2</v>
      </c>
    </row>
    <row r="877" spans="1:31" x14ac:dyDescent="0.25">
      <c r="A877" s="11" t="s">
        <v>250</v>
      </c>
      <c r="B877" s="4" t="s">
        <v>251</v>
      </c>
      <c r="C877" s="4" t="s">
        <v>245</v>
      </c>
      <c r="D877" s="9" t="s">
        <v>27</v>
      </c>
      <c r="E877" s="9">
        <v>2007</v>
      </c>
      <c r="F877" s="9">
        <v>33</v>
      </c>
      <c r="G877" s="9" t="s">
        <v>164</v>
      </c>
      <c r="H877" s="9" t="s">
        <v>165</v>
      </c>
      <c r="I877" s="9" t="s">
        <v>42</v>
      </c>
      <c r="J877" s="9" t="s">
        <v>107</v>
      </c>
      <c r="K877" s="9" t="s">
        <v>34</v>
      </c>
      <c r="L877" s="331">
        <v>0.83134300000000005</v>
      </c>
      <c r="M877" s="331">
        <v>3.0414E-2</v>
      </c>
      <c r="N877" s="331">
        <v>3.5165000000000002E-2</v>
      </c>
      <c r="O877" s="331">
        <v>3.4981999999999999E-2</v>
      </c>
      <c r="P877" s="331">
        <v>3.5165000000000002E-2</v>
      </c>
      <c r="Q877" s="331">
        <v>0.20164000000000001</v>
      </c>
      <c r="R877" s="331">
        <v>5.6716999999999997E-2</v>
      </c>
      <c r="S877" s="331">
        <v>-1</v>
      </c>
      <c r="T877" s="331">
        <v>-1</v>
      </c>
      <c r="U877" s="331">
        <v>43.898696999999999</v>
      </c>
      <c r="V877" s="331">
        <f t="shared" si="130"/>
        <v>9.1639879138932995E-4</v>
      </c>
      <c r="W877" s="331">
        <f t="shared" si="131"/>
        <v>3.3525696182339995E-5</v>
      </c>
      <c r="X877" s="331">
        <f t="shared" si="132"/>
        <v>3.8762777216149999E-5</v>
      </c>
      <c r="Y877" s="331">
        <f t="shared" si="133"/>
        <v>3.8561054246419997E-5</v>
      </c>
      <c r="Z877" s="331">
        <f t="shared" si="134"/>
        <v>3.8762777216149999E-5</v>
      </c>
      <c r="AA877" s="331">
        <f t="shared" si="135"/>
        <v>2.2227005254839998E-4</v>
      </c>
      <c r="AB877" s="331">
        <f t="shared" si="136"/>
        <v>6.2519790569270003E-5</v>
      </c>
      <c r="AC877" s="331">
        <f t="shared" si="137"/>
        <v>0</v>
      </c>
      <c r="AD877" s="331">
        <f t="shared" si="138"/>
        <v>0</v>
      </c>
      <c r="AE877" s="468">
        <f t="shared" si="139"/>
        <v>4.8390030197363071E-2</v>
      </c>
    </row>
    <row r="878" spans="1:31" x14ac:dyDescent="0.25">
      <c r="A878" s="11" t="s">
        <v>250</v>
      </c>
      <c r="B878" s="4" t="s">
        <v>251</v>
      </c>
      <c r="C878" s="4" t="s">
        <v>245</v>
      </c>
      <c r="D878" s="9" t="s">
        <v>27</v>
      </c>
      <c r="E878" s="9">
        <v>2007</v>
      </c>
      <c r="F878" s="9">
        <v>34</v>
      </c>
      <c r="G878" s="9" t="s">
        <v>166</v>
      </c>
      <c r="H878" s="9" t="s">
        <v>111</v>
      </c>
      <c r="I878" s="9" t="s">
        <v>42</v>
      </c>
      <c r="J878" s="9" t="s">
        <v>107</v>
      </c>
      <c r="K878" s="9" t="s">
        <v>34</v>
      </c>
      <c r="L878" s="331">
        <v>0.88193699999999997</v>
      </c>
      <c r="M878" s="331">
        <v>4.7433000000000003E-2</v>
      </c>
      <c r="N878" s="331">
        <v>5.4843000000000003E-2</v>
      </c>
      <c r="O878" s="331">
        <v>5.4557000000000001E-2</v>
      </c>
      <c r="P878" s="331">
        <v>5.4843000000000003E-2</v>
      </c>
      <c r="Q878" s="331">
        <v>3.5730599999999999</v>
      </c>
      <c r="R878" s="331">
        <v>0.41750100000000001</v>
      </c>
      <c r="S878" s="331">
        <v>-1</v>
      </c>
      <c r="T878" s="331">
        <v>-1</v>
      </c>
      <c r="U878" s="331">
        <v>323.14318300000002</v>
      </c>
      <c r="V878" s="331">
        <f t="shared" si="130"/>
        <v>9.7216912980746994E-4</v>
      </c>
      <c r="W878" s="331">
        <f t="shared" si="131"/>
        <v>5.2285932367229997E-5</v>
      </c>
      <c r="X878" s="331">
        <f t="shared" si="132"/>
        <v>6.0454059174330001E-5</v>
      </c>
      <c r="Y878" s="331">
        <f t="shared" si="133"/>
        <v>6.0138798139669996E-5</v>
      </c>
      <c r="Z878" s="331">
        <f t="shared" si="134"/>
        <v>6.0454059174330001E-5</v>
      </c>
      <c r="AA878" s="331">
        <f t="shared" si="135"/>
        <v>3.9386244493085998E-3</v>
      </c>
      <c r="AB878" s="331">
        <f t="shared" si="136"/>
        <v>4.6021607423631002E-4</v>
      </c>
      <c r="AC878" s="331">
        <f t="shared" si="137"/>
        <v>0</v>
      </c>
      <c r="AD878" s="331">
        <f t="shared" si="138"/>
        <v>0</v>
      </c>
      <c r="AE878" s="468">
        <f t="shared" si="139"/>
        <v>0.35620438537029975</v>
      </c>
    </row>
    <row r="879" spans="1:31" x14ac:dyDescent="0.25">
      <c r="A879" s="11" t="s">
        <v>250</v>
      </c>
      <c r="B879" s="4" t="s">
        <v>251</v>
      </c>
      <c r="C879" s="4" t="s">
        <v>245</v>
      </c>
      <c r="D879" s="9" t="s">
        <v>27</v>
      </c>
      <c r="E879" s="9">
        <v>2007</v>
      </c>
      <c r="F879" s="9">
        <v>35</v>
      </c>
      <c r="G879" s="9" t="s">
        <v>55</v>
      </c>
      <c r="H879" s="9" t="s">
        <v>56</v>
      </c>
      <c r="I879" s="9" t="s">
        <v>42</v>
      </c>
      <c r="J879" s="9" t="s">
        <v>31</v>
      </c>
      <c r="K879" s="9" t="s">
        <v>34</v>
      </c>
      <c r="L879" s="331">
        <v>1.01E-3</v>
      </c>
      <c r="M879" s="331">
        <v>4.7198999999999998E-2</v>
      </c>
      <c r="N879" s="331">
        <v>5.4573999999999998E-2</v>
      </c>
      <c r="O879" s="331">
        <v>5.4288999999999997E-2</v>
      </c>
      <c r="P879" s="331">
        <v>5.4573999999999998E-2</v>
      </c>
      <c r="Q879" s="331">
        <v>166.501124</v>
      </c>
      <c r="R879" s="331">
        <v>11.574971</v>
      </c>
      <c r="S879" s="331">
        <v>1.096797</v>
      </c>
      <c r="T879" s="331">
        <v>1.096797</v>
      </c>
      <c r="U879" s="331">
        <v>8958.9558199999992</v>
      </c>
      <c r="V879" s="331">
        <f t="shared" si="130"/>
        <v>1.1133344231000001E-6</v>
      </c>
      <c r="W879" s="331">
        <f t="shared" si="131"/>
        <v>5.2027991520689997E-5</v>
      </c>
      <c r="X879" s="331">
        <f t="shared" si="132"/>
        <v>6.0157537431939995E-5</v>
      </c>
      <c r="Y879" s="331">
        <f t="shared" si="133"/>
        <v>5.9843378708589996E-5</v>
      </c>
      <c r="Z879" s="331">
        <f t="shared" si="134"/>
        <v>6.0157537431939995E-5</v>
      </c>
      <c r="AA879" s="331">
        <f t="shared" si="135"/>
        <v>0.18353607211291242</v>
      </c>
      <c r="AB879" s="331">
        <f t="shared" si="136"/>
        <v>1.2759221446222008E-2</v>
      </c>
      <c r="AC879" s="331">
        <f t="shared" si="137"/>
        <v>1.2090117378740699E-3</v>
      </c>
      <c r="AD879" s="331">
        <f t="shared" si="138"/>
        <v>1.2090117378740699E-3</v>
      </c>
      <c r="AE879" s="468">
        <f t="shared" si="139"/>
        <v>9.8755583261763213</v>
      </c>
    </row>
    <row r="880" spans="1:31" x14ac:dyDescent="0.25">
      <c r="A880" s="11">
        <v>2275050011</v>
      </c>
      <c r="B880" s="4" t="s">
        <v>251</v>
      </c>
      <c r="C880" s="4" t="s">
        <v>247</v>
      </c>
      <c r="D880" s="9" t="s">
        <v>27</v>
      </c>
      <c r="E880" s="9">
        <v>2007</v>
      </c>
      <c r="F880" s="9">
        <v>36</v>
      </c>
      <c r="G880" s="9" t="s">
        <v>143</v>
      </c>
      <c r="H880" s="9" t="s">
        <v>134</v>
      </c>
      <c r="I880" s="9" t="s">
        <v>42</v>
      </c>
      <c r="J880" s="9" t="s">
        <v>129</v>
      </c>
      <c r="K880" s="9" t="s">
        <v>34</v>
      </c>
      <c r="L880" s="331">
        <v>18.983461999999999</v>
      </c>
      <c r="M880" s="331">
        <v>0.15799299999999999</v>
      </c>
      <c r="N880" s="331">
        <v>0.13783699999999999</v>
      </c>
      <c r="O880" s="331">
        <v>0.131878</v>
      </c>
      <c r="P880" s="331">
        <v>0.15478600000000001</v>
      </c>
      <c r="Q880" s="331">
        <v>1.3021E-2</v>
      </c>
      <c r="R880" s="331">
        <v>2.2253999999999999E-2</v>
      </c>
      <c r="S880" s="331">
        <v>-1</v>
      </c>
      <c r="T880" s="331">
        <v>-1</v>
      </c>
      <c r="U880" s="331">
        <v>17.224312999999999</v>
      </c>
      <c r="V880" s="331">
        <f t="shared" si="130"/>
        <v>2.0925684865555218E-2</v>
      </c>
      <c r="W880" s="331">
        <f t="shared" si="131"/>
        <v>1.7415747080083E-4</v>
      </c>
      <c r="X880" s="331">
        <f t="shared" si="132"/>
        <v>1.5193928403646999E-4</v>
      </c>
      <c r="Y880" s="331">
        <f t="shared" si="133"/>
        <v>1.4537061094017998E-4</v>
      </c>
      <c r="Z880" s="331">
        <f t="shared" si="134"/>
        <v>1.7062235842966E-4</v>
      </c>
      <c r="AA880" s="331">
        <f t="shared" si="135"/>
        <v>1.4353195567509997E-5</v>
      </c>
      <c r="AB880" s="331">
        <f t="shared" si="136"/>
        <v>2.4530835892739998E-5</v>
      </c>
      <c r="AC880" s="331">
        <f t="shared" si="137"/>
        <v>0</v>
      </c>
      <c r="AD880" s="331">
        <f t="shared" si="138"/>
        <v>0</v>
      </c>
      <c r="AE880" s="468">
        <f t="shared" si="139"/>
        <v>1.8986555026880025E-2</v>
      </c>
    </row>
    <row r="881" spans="1:31" x14ac:dyDescent="0.25">
      <c r="A881" s="11">
        <v>2275050011</v>
      </c>
      <c r="B881" s="4" t="s">
        <v>251</v>
      </c>
      <c r="C881" s="4" t="s">
        <v>247</v>
      </c>
      <c r="D881" s="9" t="s">
        <v>27</v>
      </c>
      <c r="E881" s="9">
        <v>2007</v>
      </c>
      <c r="F881" s="9">
        <v>37</v>
      </c>
      <c r="G881" s="9" t="s">
        <v>144</v>
      </c>
      <c r="H881" s="9" t="s">
        <v>116</v>
      </c>
      <c r="I881" s="9" t="s">
        <v>42</v>
      </c>
      <c r="J881" s="9" t="s">
        <v>129</v>
      </c>
      <c r="K881" s="9" t="s">
        <v>34</v>
      </c>
      <c r="L881" s="331">
        <v>257.64792799999998</v>
      </c>
      <c r="M881" s="331">
        <v>2.6310539999999998</v>
      </c>
      <c r="N881" s="331">
        <v>2.2954089999999998</v>
      </c>
      <c r="O881" s="331">
        <v>2.196167</v>
      </c>
      <c r="P881" s="331">
        <v>2.5776629999999998</v>
      </c>
      <c r="Q881" s="331">
        <v>8.5484000000000004E-2</v>
      </c>
      <c r="R881" s="331">
        <v>0.239228</v>
      </c>
      <c r="S881" s="331">
        <v>-1</v>
      </c>
      <c r="T881" s="331">
        <v>-1</v>
      </c>
      <c r="U881" s="331">
        <v>185.16136299999999</v>
      </c>
      <c r="V881" s="331">
        <f t="shared" si="130"/>
        <v>0.28400822503246564</v>
      </c>
      <c r="W881" s="331">
        <f t="shared" si="131"/>
        <v>2.9002405814207398E-3</v>
      </c>
      <c r="X881" s="331">
        <f t="shared" si="132"/>
        <v>2.5302553017757896E-3</v>
      </c>
      <c r="Y881" s="331">
        <f t="shared" si="133"/>
        <v>2.4208597227487697E-3</v>
      </c>
      <c r="Z881" s="331">
        <f t="shared" si="134"/>
        <v>2.8413870782685296E-3</v>
      </c>
      <c r="AA881" s="331">
        <f t="shared" si="135"/>
        <v>9.4229980024039997E-5</v>
      </c>
      <c r="AB881" s="331">
        <f t="shared" si="136"/>
        <v>2.6370373006868E-4</v>
      </c>
      <c r="AC881" s="331">
        <f t="shared" si="137"/>
        <v>0</v>
      </c>
      <c r="AD881" s="331">
        <f t="shared" si="138"/>
        <v>0</v>
      </c>
      <c r="AE881" s="468">
        <f t="shared" si="139"/>
        <v>0.20410546460991552</v>
      </c>
    </row>
    <row r="882" spans="1:31" x14ac:dyDescent="0.25">
      <c r="A882" s="11" t="s">
        <v>250</v>
      </c>
      <c r="B882" s="4" t="s">
        <v>251</v>
      </c>
      <c r="C882" s="4" t="s">
        <v>245</v>
      </c>
      <c r="D882" s="9" t="s">
        <v>27</v>
      </c>
      <c r="E882" s="9">
        <v>2007</v>
      </c>
      <c r="F882" s="9">
        <v>38</v>
      </c>
      <c r="G882" s="9" t="s">
        <v>127</v>
      </c>
      <c r="H882" s="9" t="s">
        <v>101</v>
      </c>
      <c r="I882" s="9" t="s">
        <v>42</v>
      </c>
      <c r="J882" s="9" t="s">
        <v>31</v>
      </c>
      <c r="K882" s="9" t="s">
        <v>34</v>
      </c>
      <c r="L882" s="331">
        <v>3.8337940000000001</v>
      </c>
      <c r="M882" s="331">
        <v>0.64807300000000001</v>
      </c>
      <c r="N882" s="331">
        <v>0.74932399999999999</v>
      </c>
      <c r="O882" s="331">
        <v>0.745417</v>
      </c>
      <c r="P882" s="331">
        <v>0.74932399999999999</v>
      </c>
      <c r="Q882" s="331">
        <v>1.030616</v>
      </c>
      <c r="R882" s="331">
        <v>0.39668300000000001</v>
      </c>
      <c r="S882" s="331">
        <v>0.30219400000000002</v>
      </c>
      <c r="T882" s="331">
        <v>0.30219400000000002</v>
      </c>
      <c r="U882" s="331">
        <v>307.030372</v>
      </c>
      <c r="V882" s="331">
        <f t="shared" si="130"/>
        <v>4.2260344864101396E-3</v>
      </c>
      <c r="W882" s="331">
        <f t="shared" si="131"/>
        <v>7.1437819760562988E-4</v>
      </c>
      <c r="X882" s="331">
        <f t="shared" si="132"/>
        <v>8.2598832005443992E-4</v>
      </c>
      <c r="Y882" s="331">
        <f t="shared" si="133"/>
        <v>8.2168158976626989E-4</v>
      </c>
      <c r="Z882" s="331">
        <f t="shared" si="134"/>
        <v>8.2598832005443992E-4</v>
      </c>
      <c r="AA882" s="331">
        <f t="shared" si="135"/>
        <v>1.1360596730669598E-3</v>
      </c>
      <c r="AB882" s="331">
        <f t="shared" si="136"/>
        <v>4.3726815738472997E-4</v>
      </c>
      <c r="AC882" s="331">
        <f t="shared" si="137"/>
        <v>3.3311186401413999E-4</v>
      </c>
      <c r="AD882" s="331">
        <f t="shared" si="138"/>
        <v>3.3311186401413999E-4</v>
      </c>
      <c r="AE882" s="468">
        <f t="shared" si="139"/>
        <v>0.33844305156910731</v>
      </c>
    </row>
    <row r="883" spans="1:31" x14ac:dyDescent="0.25">
      <c r="A883" s="11" t="s">
        <v>250</v>
      </c>
      <c r="B883" s="4" t="s">
        <v>251</v>
      </c>
      <c r="C883" s="4" t="s">
        <v>245</v>
      </c>
      <c r="D883" s="9" t="s">
        <v>27</v>
      </c>
      <c r="E883" s="9">
        <v>2007</v>
      </c>
      <c r="F883" s="9">
        <v>39</v>
      </c>
      <c r="G883" s="9" t="s">
        <v>57</v>
      </c>
      <c r="H883" s="9" t="s">
        <v>58</v>
      </c>
      <c r="I883" s="9" t="s">
        <v>42</v>
      </c>
      <c r="J883" s="9" t="s">
        <v>31</v>
      </c>
      <c r="K883" s="9" t="s">
        <v>34</v>
      </c>
      <c r="L883" s="331">
        <v>2.1740279999999998</v>
      </c>
      <c r="M883" s="331">
        <v>9.2049999999999996E-3</v>
      </c>
      <c r="N883" s="331">
        <v>1.0643E-2</v>
      </c>
      <c r="O883" s="331">
        <v>1.0588E-2</v>
      </c>
      <c r="P883" s="331">
        <v>1.0643E-2</v>
      </c>
      <c r="Q883" s="331">
        <v>0.50743400000000005</v>
      </c>
      <c r="R883" s="331">
        <v>0.11814</v>
      </c>
      <c r="S883" s="331">
        <v>-1</v>
      </c>
      <c r="T883" s="331">
        <v>-1</v>
      </c>
      <c r="U883" s="331">
        <v>91.439779000000001</v>
      </c>
      <c r="V883" s="331">
        <f t="shared" si="130"/>
        <v>2.39645565265668E-3</v>
      </c>
      <c r="W883" s="331">
        <f t="shared" si="131"/>
        <v>1.0146775608549998E-5</v>
      </c>
      <c r="X883" s="331">
        <f t="shared" si="132"/>
        <v>1.1731899272329999E-5</v>
      </c>
      <c r="Y883" s="331">
        <f t="shared" si="133"/>
        <v>1.1671272150280001E-5</v>
      </c>
      <c r="Z883" s="331">
        <f t="shared" si="134"/>
        <v>1.1731899272329999E-5</v>
      </c>
      <c r="AA883" s="331">
        <f t="shared" si="135"/>
        <v>5.5935023727854004E-4</v>
      </c>
      <c r="AB883" s="331">
        <f t="shared" si="136"/>
        <v>1.302270581634E-4</v>
      </c>
      <c r="AC883" s="331">
        <f t="shared" si="137"/>
        <v>0</v>
      </c>
      <c r="AD883" s="331">
        <f t="shared" si="138"/>
        <v>0</v>
      </c>
      <c r="AE883" s="468">
        <f t="shared" si="139"/>
        <v>0.10079510257560048</v>
      </c>
    </row>
    <row r="884" spans="1:31" x14ac:dyDescent="0.25">
      <c r="A884" s="11" t="s">
        <v>250</v>
      </c>
      <c r="B884" s="4" t="s">
        <v>251</v>
      </c>
      <c r="C884" s="4" t="s">
        <v>245</v>
      </c>
      <c r="D884" s="9" t="s">
        <v>27</v>
      </c>
      <c r="E884" s="9">
        <v>2007</v>
      </c>
      <c r="F884" s="9">
        <v>40</v>
      </c>
      <c r="G884" s="9" t="s">
        <v>57</v>
      </c>
      <c r="H884" s="9" t="s">
        <v>58</v>
      </c>
      <c r="I884" s="9" t="s">
        <v>30</v>
      </c>
      <c r="J884" s="9" t="s">
        <v>31</v>
      </c>
      <c r="K884" s="9" t="s">
        <v>34</v>
      </c>
      <c r="L884" s="331">
        <v>84.787092999999999</v>
      </c>
      <c r="M884" s="331">
        <v>0.35899199999999998</v>
      </c>
      <c r="N884" s="331">
        <v>0.41507899999999998</v>
      </c>
      <c r="O884" s="331">
        <v>0.41291499999999998</v>
      </c>
      <c r="P884" s="331">
        <v>0.41507899999999998</v>
      </c>
      <c r="Q884" s="331">
        <v>19.789919999999999</v>
      </c>
      <c r="R884" s="331">
        <v>4.6074679999999999</v>
      </c>
      <c r="S884" s="331">
        <v>-1</v>
      </c>
      <c r="T884" s="331">
        <v>-1</v>
      </c>
      <c r="U884" s="331">
        <v>3566.1513660000001</v>
      </c>
      <c r="V884" s="331">
        <f t="shared" si="130"/>
        <v>9.3461771555921822E-2</v>
      </c>
      <c r="W884" s="331">
        <f t="shared" si="131"/>
        <v>3.9572094179951995E-4</v>
      </c>
      <c r="X884" s="331">
        <f t="shared" si="132"/>
        <v>4.5754627624348992E-4</v>
      </c>
      <c r="Y884" s="331">
        <f t="shared" si="133"/>
        <v>4.5516087456864995E-4</v>
      </c>
      <c r="Z884" s="331">
        <f t="shared" si="134"/>
        <v>4.5754627624348992E-4</v>
      </c>
      <c r="AA884" s="331">
        <f t="shared" si="135"/>
        <v>2.18146526399952E-2</v>
      </c>
      <c r="AB884" s="331">
        <f t="shared" si="136"/>
        <v>5.0788640868630799E-3</v>
      </c>
      <c r="AC884" s="331">
        <f t="shared" si="137"/>
        <v>0</v>
      </c>
      <c r="AD884" s="331">
        <f t="shared" si="138"/>
        <v>0</v>
      </c>
      <c r="AE884" s="468">
        <f t="shared" si="139"/>
        <v>3.9310089839137494</v>
      </c>
    </row>
    <row r="885" spans="1:31" x14ac:dyDescent="0.25">
      <c r="A885" s="11" t="s">
        <v>250</v>
      </c>
      <c r="B885" s="4" t="s">
        <v>251</v>
      </c>
      <c r="C885" s="4" t="s">
        <v>245</v>
      </c>
      <c r="D885" s="9" t="s">
        <v>27</v>
      </c>
      <c r="E885" s="9">
        <v>2007</v>
      </c>
      <c r="F885" s="9">
        <v>41</v>
      </c>
      <c r="G885" s="9" t="s">
        <v>547</v>
      </c>
      <c r="H885" s="9" t="s">
        <v>58</v>
      </c>
      <c r="I885" s="9" t="s">
        <v>42</v>
      </c>
      <c r="J885" s="9" t="s">
        <v>31</v>
      </c>
      <c r="K885" s="9" t="s">
        <v>34</v>
      </c>
      <c r="L885" s="331">
        <v>312.93627099999998</v>
      </c>
      <c r="M885" s="331">
        <v>1.3249850000000001</v>
      </c>
      <c r="N885" s="331">
        <v>1.5319929999999999</v>
      </c>
      <c r="O885" s="331">
        <v>1.5240050000000001</v>
      </c>
      <c r="P885" s="331">
        <v>1.5319929999999999</v>
      </c>
      <c r="Q885" s="331">
        <v>73.145707000000002</v>
      </c>
      <c r="R885" s="331">
        <v>17.039272</v>
      </c>
      <c r="S885" s="331">
        <v>-1</v>
      </c>
      <c r="T885" s="331">
        <v>-1</v>
      </c>
      <c r="U885" s="331">
        <v>13188.291391000001</v>
      </c>
      <c r="V885" s="331">
        <f t="shared" si="130"/>
        <v>0.34495319083252496</v>
      </c>
      <c r="W885" s="331">
        <f t="shared" si="131"/>
        <v>1.4605459510803501E-3</v>
      </c>
      <c r="X885" s="331">
        <f t="shared" si="132"/>
        <v>1.6887332107408299E-3</v>
      </c>
      <c r="Y885" s="331">
        <f t="shared" si="133"/>
        <v>1.6799279479965499E-3</v>
      </c>
      <c r="Z885" s="331">
        <f t="shared" si="134"/>
        <v>1.6887332107408299E-3</v>
      </c>
      <c r="AA885" s="331">
        <f t="shared" si="135"/>
        <v>8.0629340104046168E-2</v>
      </c>
      <c r="AB885" s="331">
        <f t="shared" si="136"/>
        <v>1.878258223976632E-2</v>
      </c>
      <c r="AC885" s="331">
        <f t="shared" si="137"/>
        <v>0</v>
      </c>
      <c r="AD885" s="331">
        <f t="shared" si="138"/>
        <v>0</v>
      </c>
      <c r="AE885" s="468">
        <f t="shared" si="139"/>
        <v>14.537602759874931</v>
      </c>
    </row>
    <row r="886" spans="1:31" x14ac:dyDescent="0.25">
      <c r="A886" s="11" t="s">
        <v>250</v>
      </c>
      <c r="B886" s="4" t="s">
        <v>251</v>
      </c>
      <c r="C886" s="4" t="s">
        <v>245</v>
      </c>
      <c r="D886" s="9" t="s">
        <v>27</v>
      </c>
      <c r="E886" s="9">
        <v>2007</v>
      </c>
      <c r="F886" s="9">
        <v>42</v>
      </c>
      <c r="G886" s="9" t="s">
        <v>61</v>
      </c>
      <c r="H886" s="9" t="s">
        <v>47</v>
      </c>
      <c r="I886" s="9" t="s">
        <v>42</v>
      </c>
      <c r="J886" s="9" t="s">
        <v>31</v>
      </c>
      <c r="K886" s="9" t="s">
        <v>34</v>
      </c>
      <c r="L886" s="331">
        <v>4.0250459999999997</v>
      </c>
      <c r="M886" s="331">
        <v>0.116623</v>
      </c>
      <c r="N886" s="331">
        <v>0.13484299999999999</v>
      </c>
      <c r="O886" s="331">
        <v>0.13414000000000001</v>
      </c>
      <c r="P886" s="331">
        <v>0.13484299999999999</v>
      </c>
      <c r="Q886" s="331">
        <v>5.5861219999999996</v>
      </c>
      <c r="R886" s="331">
        <v>0.63992700000000002</v>
      </c>
      <c r="S886" s="331">
        <v>-1</v>
      </c>
      <c r="T886" s="331">
        <v>-1</v>
      </c>
      <c r="U886" s="331">
        <v>495.29987899999998</v>
      </c>
      <c r="V886" s="331">
        <f t="shared" si="130"/>
        <v>4.4368537290702592E-3</v>
      </c>
      <c r="W886" s="331">
        <f t="shared" si="131"/>
        <v>1.2855485190612999E-4</v>
      </c>
      <c r="X886" s="331">
        <f t="shared" si="132"/>
        <v>1.4863896397433E-4</v>
      </c>
      <c r="Y886" s="331">
        <f t="shared" si="133"/>
        <v>1.4786403912339999E-4</v>
      </c>
      <c r="Z886" s="331">
        <f t="shared" si="134"/>
        <v>1.4863896397433E-4</v>
      </c>
      <c r="AA886" s="331">
        <f t="shared" si="135"/>
        <v>6.157645459639819E-3</v>
      </c>
      <c r="AB886" s="331">
        <f t="shared" si="136"/>
        <v>7.0539876967437001E-4</v>
      </c>
      <c r="AC886" s="331">
        <f t="shared" si="137"/>
        <v>0</v>
      </c>
      <c r="AD886" s="331">
        <f t="shared" si="138"/>
        <v>0</v>
      </c>
      <c r="AE886" s="468">
        <f t="shared" si="139"/>
        <v>0.54597465846333149</v>
      </c>
    </row>
    <row r="887" spans="1:31" x14ac:dyDescent="0.25">
      <c r="A887" s="11" t="s">
        <v>250</v>
      </c>
      <c r="B887" s="4" t="s">
        <v>251</v>
      </c>
      <c r="C887" s="4" t="s">
        <v>245</v>
      </c>
      <c r="D887" s="9" t="s">
        <v>27</v>
      </c>
      <c r="E887" s="9">
        <v>2007</v>
      </c>
      <c r="F887" s="9">
        <v>43</v>
      </c>
      <c r="G887" s="9" t="s">
        <v>61</v>
      </c>
      <c r="H887" s="9" t="s">
        <v>47</v>
      </c>
      <c r="I887" s="9" t="s">
        <v>30</v>
      </c>
      <c r="J887" s="9" t="s">
        <v>31</v>
      </c>
      <c r="K887" s="9" t="s">
        <v>34</v>
      </c>
      <c r="L887" s="331">
        <v>71.266990000000007</v>
      </c>
      <c r="M887" s="331">
        <v>2.0649109999999999</v>
      </c>
      <c r="N887" s="331">
        <v>2.3875199999999999</v>
      </c>
      <c r="O887" s="331">
        <v>2.3750710000000002</v>
      </c>
      <c r="P887" s="331">
        <v>2.3875199999999999</v>
      </c>
      <c r="Q887" s="331">
        <v>98.907225999999994</v>
      </c>
      <c r="R887" s="331">
        <v>11.33048</v>
      </c>
      <c r="S887" s="331">
        <v>-1</v>
      </c>
      <c r="T887" s="331">
        <v>-1</v>
      </c>
      <c r="U887" s="331">
        <v>8769.7213859999993</v>
      </c>
      <c r="V887" s="331">
        <f t="shared" si="130"/>
        <v>7.8558409106656901E-2</v>
      </c>
      <c r="W887" s="331">
        <f t="shared" si="131"/>
        <v>2.2761747494434098E-3</v>
      </c>
      <c r="X887" s="331">
        <f t="shared" si="132"/>
        <v>2.6317902988512E-3</v>
      </c>
      <c r="Y887" s="331">
        <f t="shared" si="133"/>
        <v>2.6180676253530102E-3</v>
      </c>
      <c r="Z887" s="331">
        <f t="shared" si="134"/>
        <v>2.6317902988512E-3</v>
      </c>
      <c r="AA887" s="331">
        <f t="shared" si="135"/>
        <v>0.10902655386052605</v>
      </c>
      <c r="AB887" s="331">
        <f t="shared" si="136"/>
        <v>1.2489716251728799E-2</v>
      </c>
      <c r="AC887" s="331">
        <f t="shared" si="137"/>
        <v>0</v>
      </c>
      <c r="AD887" s="331">
        <f t="shared" si="138"/>
        <v>0</v>
      </c>
      <c r="AE887" s="468">
        <f t="shared" si="139"/>
        <v>9.6669630693366742</v>
      </c>
    </row>
    <row r="888" spans="1:31" x14ac:dyDescent="0.25">
      <c r="A888" s="11" t="s">
        <v>250</v>
      </c>
      <c r="B888" s="4" t="s">
        <v>251</v>
      </c>
      <c r="C888" s="4" t="s">
        <v>245</v>
      </c>
      <c r="D888" s="9" t="s">
        <v>27</v>
      </c>
      <c r="E888" s="9">
        <v>2007</v>
      </c>
      <c r="F888" s="9">
        <v>44</v>
      </c>
      <c r="G888" s="9" t="s">
        <v>62</v>
      </c>
      <c r="H888" s="9" t="s">
        <v>47</v>
      </c>
      <c r="I888" s="9" t="s">
        <v>42</v>
      </c>
      <c r="J888" s="9" t="s">
        <v>31</v>
      </c>
      <c r="K888" s="9" t="s">
        <v>34</v>
      </c>
      <c r="L888" s="331">
        <v>47.758122</v>
      </c>
      <c r="M888" s="331">
        <v>1.693201</v>
      </c>
      <c r="N888" s="331">
        <v>1.9577359999999999</v>
      </c>
      <c r="O888" s="331">
        <v>1.947527</v>
      </c>
      <c r="P888" s="331">
        <v>1.9577359999999999</v>
      </c>
      <c r="Q888" s="331">
        <v>53.960016000000003</v>
      </c>
      <c r="R888" s="331">
        <v>6.7514469999999998</v>
      </c>
      <c r="S888" s="331">
        <v>-1</v>
      </c>
      <c r="T888" s="331">
        <v>-1</v>
      </c>
      <c r="U888" s="331">
        <v>5225.577918</v>
      </c>
      <c r="V888" s="331">
        <f t="shared" si="130"/>
        <v>5.2644318024959814E-2</v>
      </c>
      <c r="W888" s="331">
        <f t="shared" si="131"/>
        <v>1.8664346124033099E-3</v>
      </c>
      <c r="X888" s="331">
        <f t="shared" si="132"/>
        <v>2.15803453479416E-3</v>
      </c>
      <c r="Y888" s="331">
        <f t="shared" si="133"/>
        <v>2.1467810386303697E-3</v>
      </c>
      <c r="Z888" s="331">
        <f t="shared" si="134"/>
        <v>2.15803453479416E-3</v>
      </c>
      <c r="AA888" s="331">
        <f t="shared" si="135"/>
        <v>5.948073592458096E-2</v>
      </c>
      <c r="AB888" s="331">
        <f t="shared" si="136"/>
        <v>7.4421963869655688E-3</v>
      </c>
      <c r="AC888" s="331">
        <f t="shared" si="137"/>
        <v>0</v>
      </c>
      <c r="AD888" s="331">
        <f t="shared" si="138"/>
        <v>0</v>
      </c>
      <c r="AE888" s="468">
        <f t="shared" si="139"/>
        <v>5.7602136402976525</v>
      </c>
    </row>
    <row r="889" spans="1:31" x14ac:dyDescent="0.25">
      <c r="A889" s="11" t="s">
        <v>250</v>
      </c>
      <c r="B889" s="4" t="s">
        <v>251</v>
      </c>
      <c r="C889" s="4" t="s">
        <v>245</v>
      </c>
      <c r="D889" s="9" t="s">
        <v>27</v>
      </c>
      <c r="E889" s="9">
        <v>2007</v>
      </c>
      <c r="F889" s="9">
        <v>45</v>
      </c>
      <c r="G889" s="9" t="s">
        <v>62</v>
      </c>
      <c r="H889" s="9" t="s">
        <v>47</v>
      </c>
      <c r="I889" s="9" t="s">
        <v>120</v>
      </c>
      <c r="J889" s="9" t="s">
        <v>31</v>
      </c>
      <c r="K889" s="9" t="s">
        <v>34</v>
      </c>
      <c r="L889" s="331">
        <v>0.48240499999999997</v>
      </c>
      <c r="M889" s="331">
        <v>1.7103E-2</v>
      </c>
      <c r="N889" s="331">
        <v>1.9775000000000001E-2</v>
      </c>
      <c r="O889" s="331">
        <v>1.9671999999999999E-2</v>
      </c>
      <c r="P889" s="331">
        <v>1.9775000000000001E-2</v>
      </c>
      <c r="Q889" s="331">
        <v>0.54505099999999995</v>
      </c>
      <c r="R889" s="331">
        <v>6.8196000000000007E-2</v>
      </c>
      <c r="S889" s="331">
        <v>-1</v>
      </c>
      <c r="T889" s="331">
        <v>-1</v>
      </c>
      <c r="U889" s="331">
        <v>52.783614999999998</v>
      </c>
      <c r="V889" s="331">
        <f t="shared" si="130"/>
        <v>5.3176048750054996E-4</v>
      </c>
      <c r="W889" s="331">
        <f t="shared" si="131"/>
        <v>1.8852830334929999E-5</v>
      </c>
      <c r="X889" s="331">
        <f t="shared" si="132"/>
        <v>2.179820615525E-5</v>
      </c>
      <c r="Y889" s="331">
        <f t="shared" si="133"/>
        <v>2.1684668090319999E-5</v>
      </c>
      <c r="Z889" s="331">
        <f t="shared" si="134"/>
        <v>2.179820615525E-5</v>
      </c>
      <c r="AA889" s="331">
        <f t="shared" si="135"/>
        <v>6.0081588182680991E-4</v>
      </c>
      <c r="AB889" s="331">
        <f t="shared" si="136"/>
        <v>7.5173222096760003E-5</v>
      </c>
      <c r="AC889" s="331">
        <f t="shared" si="137"/>
        <v>0</v>
      </c>
      <c r="AD889" s="331">
        <f t="shared" si="138"/>
        <v>0</v>
      </c>
      <c r="AE889" s="468">
        <f t="shared" si="139"/>
        <v>5.8183975797185643E-2</v>
      </c>
    </row>
    <row r="890" spans="1:31" x14ac:dyDescent="0.25">
      <c r="A890" s="11" t="s">
        <v>250</v>
      </c>
      <c r="B890" s="4" t="s">
        <v>251</v>
      </c>
      <c r="C890" s="4" t="s">
        <v>245</v>
      </c>
      <c r="D890" s="9" t="s">
        <v>27</v>
      </c>
      <c r="E890" s="9">
        <v>2007</v>
      </c>
      <c r="F890" s="9">
        <v>46</v>
      </c>
      <c r="G890" s="9" t="s">
        <v>227</v>
      </c>
      <c r="H890" s="9" t="s">
        <v>228</v>
      </c>
      <c r="I890" s="9" t="s">
        <v>30</v>
      </c>
      <c r="J890" s="9" t="s">
        <v>31</v>
      </c>
      <c r="K890" s="9" t="s">
        <v>34</v>
      </c>
      <c r="L890" s="331">
        <v>2.0358170000000002</v>
      </c>
      <c r="M890" s="331">
        <v>8.5000000000000006E-5</v>
      </c>
      <c r="N890" s="331">
        <v>9.7999999999999997E-5</v>
      </c>
      <c r="O890" s="331">
        <v>9.7999999999999997E-5</v>
      </c>
      <c r="P890" s="331">
        <v>9.7999999999999997E-5</v>
      </c>
      <c r="Q890" s="331">
        <v>16.774933999999998</v>
      </c>
      <c r="R890" s="331">
        <v>1.0897380000000001</v>
      </c>
      <c r="S890" s="331">
        <v>0.12723100000000001</v>
      </c>
      <c r="T890" s="331">
        <v>0.12723100000000001</v>
      </c>
      <c r="U890" s="331">
        <v>843.45010200000002</v>
      </c>
      <c r="V890" s="331">
        <f t="shared" si="130"/>
        <v>2.2441041041902704E-3</v>
      </c>
      <c r="W890" s="331">
        <f t="shared" si="131"/>
        <v>9.3696461349999995E-8</v>
      </c>
      <c r="X890" s="331">
        <f t="shared" si="132"/>
        <v>1.0802650837999999E-7</v>
      </c>
      <c r="Y890" s="331">
        <f t="shared" si="133"/>
        <v>1.0802650837999999E-7</v>
      </c>
      <c r="Z890" s="331">
        <f t="shared" si="134"/>
        <v>1.0802650837999999E-7</v>
      </c>
      <c r="AA890" s="331">
        <f t="shared" si="135"/>
        <v>1.8491199472703539E-2</v>
      </c>
      <c r="AB890" s="331">
        <f t="shared" si="136"/>
        <v>1.2012305223367801E-3</v>
      </c>
      <c r="AC890" s="331">
        <f t="shared" si="137"/>
        <v>1.4024817028261E-4</v>
      </c>
      <c r="AD890" s="331">
        <f t="shared" si="138"/>
        <v>1.4024817028261E-4</v>
      </c>
      <c r="AE890" s="468">
        <f t="shared" si="139"/>
        <v>0.92974458685525363</v>
      </c>
    </row>
    <row r="891" spans="1:31" x14ac:dyDescent="0.25">
      <c r="A891" s="11" t="s">
        <v>250</v>
      </c>
      <c r="B891" s="4" t="s">
        <v>251</v>
      </c>
      <c r="C891" s="4" t="s">
        <v>245</v>
      </c>
      <c r="D891" s="9" t="s">
        <v>27</v>
      </c>
      <c r="E891" s="9">
        <v>2007</v>
      </c>
      <c r="F891" s="9">
        <v>47</v>
      </c>
      <c r="G891" s="9" t="s">
        <v>227</v>
      </c>
      <c r="H891" s="9" t="s">
        <v>228</v>
      </c>
      <c r="I891" s="9" t="s">
        <v>99</v>
      </c>
      <c r="J891" s="9" t="s">
        <v>31</v>
      </c>
      <c r="K891" s="9" t="s">
        <v>34</v>
      </c>
      <c r="L891" s="331">
        <v>0.67860600000000004</v>
      </c>
      <c r="M891" s="331">
        <v>2.8E-5</v>
      </c>
      <c r="N891" s="331">
        <v>3.3000000000000003E-5</v>
      </c>
      <c r="O891" s="331">
        <v>3.3000000000000003E-5</v>
      </c>
      <c r="P891" s="331">
        <v>3.3000000000000003E-5</v>
      </c>
      <c r="Q891" s="331">
        <v>5.5916449999999998</v>
      </c>
      <c r="R891" s="331">
        <v>0.36324600000000001</v>
      </c>
      <c r="S891" s="331">
        <v>4.2410000000000003E-2</v>
      </c>
      <c r="T891" s="331">
        <v>4.2410000000000003E-2</v>
      </c>
      <c r="U891" s="331">
        <v>281.15003400000001</v>
      </c>
      <c r="V891" s="331">
        <f t="shared" si="130"/>
        <v>7.4803506883385992E-4</v>
      </c>
      <c r="W891" s="331">
        <f t="shared" si="131"/>
        <v>3.0864716679999996E-8</v>
      </c>
      <c r="X891" s="331">
        <f t="shared" si="132"/>
        <v>3.6376273229999997E-8</v>
      </c>
      <c r="Y891" s="331">
        <f t="shared" si="133"/>
        <v>3.6376273229999997E-8</v>
      </c>
      <c r="Z891" s="331">
        <f t="shared" si="134"/>
        <v>3.6376273229999997E-8</v>
      </c>
      <c r="AA891" s="331">
        <f t="shared" si="135"/>
        <v>6.1637335250049495E-3</v>
      </c>
      <c r="AB891" s="331">
        <f t="shared" si="136"/>
        <v>4.0041017411226001E-4</v>
      </c>
      <c r="AC891" s="331">
        <f t="shared" si="137"/>
        <v>4.6749022657100001E-5</v>
      </c>
      <c r="AD891" s="331">
        <f t="shared" si="138"/>
        <v>4.6749022657100001E-5</v>
      </c>
      <c r="AE891" s="468">
        <f t="shared" si="139"/>
        <v>0.30991486228508458</v>
      </c>
    </row>
    <row r="892" spans="1:31" x14ac:dyDescent="0.25">
      <c r="A892" s="11">
        <v>2275050011</v>
      </c>
      <c r="B892" s="4" t="s">
        <v>251</v>
      </c>
      <c r="C892" s="4" t="s">
        <v>247</v>
      </c>
      <c r="D892" s="9" t="s">
        <v>27</v>
      </c>
      <c r="E892" s="9">
        <v>2007</v>
      </c>
      <c r="F892" s="9">
        <v>48</v>
      </c>
      <c r="G892" s="9" t="s">
        <v>579</v>
      </c>
      <c r="H892" s="9" t="s">
        <v>134</v>
      </c>
      <c r="I892" s="9" t="s">
        <v>42</v>
      </c>
      <c r="J892" s="9" t="s">
        <v>129</v>
      </c>
      <c r="K892" s="9" t="s">
        <v>34</v>
      </c>
      <c r="L892" s="331">
        <v>3.2583190000000002</v>
      </c>
      <c r="M892" s="331">
        <v>2.7118E-2</v>
      </c>
      <c r="N892" s="331">
        <v>2.3657999999999998E-2</v>
      </c>
      <c r="O892" s="331">
        <v>2.2636E-2</v>
      </c>
      <c r="P892" s="331">
        <v>2.6568000000000001E-2</v>
      </c>
      <c r="Q892" s="331">
        <v>2.2360000000000001E-3</v>
      </c>
      <c r="R892" s="331">
        <v>3.8219999999999999E-3</v>
      </c>
      <c r="S892" s="331">
        <v>-1</v>
      </c>
      <c r="T892" s="331">
        <v>-1</v>
      </c>
      <c r="U892" s="331">
        <v>2.9585870000000001</v>
      </c>
      <c r="V892" s="331">
        <f t="shared" si="130"/>
        <v>3.5916818852878901E-3</v>
      </c>
      <c r="W892" s="331">
        <f t="shared" si="131"/>
        <v>2.9892478104579999E-5</v>
      </c>
      <c r="X892" s="331">
        <f t="shared" si="132"/>
        <v>2.6078480971979997E-5</v>
      </c>
      <c r="Y892" s="331">
        <f t="shared" si="133"/>
        <v>2.4951918813159998E-5</v>
      </c>
      <c r="Z892" s="331">
        <f t="shared" si="134"/>
        <v>2.9286206884079997E-5</v>
      </c>
      <c r="AA892" s="331">
        <f t="shared" si="135"/>
        <v>2.4647680891600001E-6</v>
      </c>
      <c r="AB892" s="331">
        <f t="shared" si="136"/>
        <v>4.2130338268199997E-6</v>
      </c>
      <c r="AC892" s="331">
        <f t="shared" si="137"/>
        <v>0</v>
      </c>
      <c r="AD892" s="331">
        <f t="shared" si="138"/>
        <v>0</v>
      </c>
      <c r="AE892" s="468">
        <f t="shared" si="139"/>
        <v>3.2612839117189697E-3</v>
      </c>
    </row>
    <row r="893" spans="1:31" x14ac:dyDescent="0.25">
      <c r="A893" s="11">
        <v>2275050011</v>
      </c>
      <c r="B893" s="4" t="s">
        <v>251</v>
      </c>
      <c r="C893" s="4" t="s">
        <v>247</v>
      </c>
      <c r="D893" s="9" t="s">
        <v>27</v>
      </c>
      <c r="E893" s="9">
        <v>2007</v>
      </c>
      <c r="F893" s="9">
        <v>49</v>
      </c>
      <c r="G893" s="9" t="s">
        <v>145</v>
      </c>
      <c r="H893" s="9" t="s">
        <v>116</v>
      </c>
      <c r="I893" s="9" t="s">
        <v>42</v>
      </c>
      <c r="J893" s="9" t="s">
        <v>129</v>
      </c>
      <c r="K893" s="9" t="s">
        <v>34</v>
      </c>
      <c r="L893" s="331">
        <v>2.0568629999999999</v>
      </c>
      <c r="M893" s="331">
        <v>2.1003999999999998E-2</v>
      </c>
      <c r="N893" s="331">
        <v>1.8325000000000001E-2</v>
      </c>
      <c r="O893" s="331">
        <v>1.7533E-2</v>
      </c>
      <c r="P893" s="331">
        <v>2.0577999999999999E-2</v>
      </c>
      <c r="Q893" s="331">
        <v>6.8300000000000001E-4</v>
      </c>
      <c r="R893" s="331">
        <v>1.9109999999999999E-3</v>
      </c>
      <c r="S893" s="331">
        <v>-1</v>
      </c>
      <c r="T893" s="331">
        <v>-1</v>
      </c>
      <c r="U893" s="331">
        <v>1.4792940000000001</v>
      </c>
      <c r="V893" s="331">
        <f t="shared" si="130"/>
        <v>2.26730334802053E-3</v>
      </c>
      <c r="W893" s="331">
        <f t="shared" si="131"/>
        <v>2.3152946755239996E-5</v>
      </c>
      <c r="X893" s="331">
        <f t="shared" si="132"/>
        <v>2.0199854755749999E-5</v>
      </c>
      <c r="Y893" s="331">
        <f t="shared" si="133"/>
        <v>1.9326824198229997E-5</v>
      </c>
      <c r="Z893" s="331">
        <f t="shared" si="134"/>
        <v>2.2683362137179998E-5</v>
      </c>
      <c r="AA893" s="331">
        <f t="shared" si="135"/>
        <v>7.5287862472999998E-7</v>
      </c>
      <c r="AB893" s="331">
        <f t="shared" si="136"/>
        <v>2.1065169134099999E-6</v>
      </c>
      <c r="AC893" s="331">
        <f t="shared" si="137"/>
        <v>0</v>
      </c>
      <c r="AD893" s="331">
        <f t="shared" si="138"/>
        <v>0</v>
      </c>
      <c r="AE893" s="468">
        <f t="shared" si="139"/>
        <v>1.63064250701514E-3</v>
      </c>
    </row>
    <row r="894" spans="1:31" x14ac:dyDescent="0.25">
      <c r="A894" s="11">
        <v>2275050011</v>
      </c>
      <c r="B894" s="4" t="s">
        <v>251</v>
      </c>
      <c r="C894" s="4" t="s">
        <v>247</v>
      </c>
      <c r="D894" s="9" t="s">
        <v>27</v>
      </c>
      <c r="E894" s="9">
        <v>2007</v>
      </c>
      <c r="F894" s="9">
        <v>50</v>
      </c>
      <c r="G894" s="9" t="s">
        <v>580</v>
      </c>
      <c r="H894" s="9" t="s">
        <v>113</v>
      </c>
      <c r="I894" s="9" t="s">
        <v>42</v>
      </c>
      <c r="J894" s="9" t="s">
        <v>129</v>
      </c>
      <c r="K894" s="9" t="s">
        <v>34</v>
      </c>
      <c r="L894" s="331">
        <v>0.92867599999999995</v>
      </c>
      <c r="M894" s="331">
        <v>9.4800000000000006E-3</v>
      </c>
      <c r="N894" s="331">
        <v>8.2699999999999996E-3</v>
      </c>
      <c r="O894" s="331">
        <v>7.9129999999999999E-3</v>
      </c>
      <c r="P894" s="331">
        <v>9.2870000000000001E-3</v>
      </c>
      <c r="Q894" s="331">
        <v>4.7270000000000003E-3</v>
      </c>
      <c r="R894" s="331">
        <v>1.152E-3</v>
      </c>
      <c r="S894" s="331">
        <v>-1</v>
      </c>
      <c r="T894" s="331">
        <v>-1</v>
      </c>
      <c r="U894" s="331">
        <v>0.89141300000000001</v>
      </c>
      <c r="V894" s="331">
        <f t="shared" si="130"/>
        <v>1.02369005812556E-3</v>
      </c>
      <c r="W894" s="331">
        <f t="shared" si="131"/>
        <v>1.0449911218799999E-5</v>
      </c>
      <c r="X894" s="331">
        <f t="shared" si="132"/>
        <v>9.116114533699999E-6</v>
      </c>
      <c r="Y894" s="331">
        <f t="shared" si="133"/>
        <v>8.7225893960300004E-6</v>
      </c>
      <c r="Z894" s="331">
        <f t="shared" si="134"/>
        <v>1.023716513597E-5</v>
      </c>
      <c r="AA894" s="331">
        <f t="shared" si="135"/>
        <v>5.21062556237E-6</v>
      </c>
      <c r="AB894" s="331">
        <f t="shared" si="136"/>
        <v>1.26986262912E-6</v>
      </c>
      <c r="AC894" s="331">
        <f t="shared" si="137"/>
        <v>0</v>
      </c>
      <c r="AD894" s="331">
        <f t="shared" si="138"/>
        <v>0</v>
      </c>
      <c r="AE894" s="468">
        <f t="shared" si="139"/>
        <v>9.8261463178102998E-4</v>
      </c>
    </row>
    <row r="895" spans="1:31" x14ac:dyDescent="0.25">
      <c r="A895" s="11" t="s">
        <v>250</v>
      </c>
      <c r="B895" s="4" t="s">
        <v>251</v>
      </c>
      <c r="C895" s="4" t="s">
        <v>245</v>
      </c>
      <c r="D895" s="9" t="s">
        <v>27</v>
      </c>
      <c r="E895" s="9">
        <v>2007</v>
      </c>
      <c r="F895" s="9">
        <v>51</v>
      </c>
      <c r="G895" s="9" t="s">
        <v>167</v>
      </c>
      <c r="H895" s="9" t="s">
        <v>165</v>
      </c>
      <c r="I895" s="9" t="s">
        <v>42</v>
      </c>
      <c r="J895" s="9" t="s">
        <v>107</v>
      </c>
      <c r="K895" s="9" t="s">
        <v>34</v>
      </c>
      <c r="L895" s="331">
        <v>0.20250099999999999</v>
      </c>
      <c r="M895" s="331">
        <v>5.0000000000000004E-6</v>
      </c>
      <c r="N895" s="331">
        <v>5.0000000000000004E-6</v>
      </c>
      <c r="O895" s="331">
        <v>5.0000000000000004E-6</v>
      </c>
      <c r="P895" s="331">
        <v>5.0000000000000004E-6</v>
      </c>
      <c r="Q895" s="331">
        <v>0.30032300000000001</v>
      </c>
      <c r="R895" s="331">
        <v>6.0275000000000002E-2</v>
      </c>
      <c r="S895" s="331">
        <v>-1</v>
      </c>
      <c r="T895" s="331">
        <v>-1</v>
      </c>
      <c r="U895" s="331">
        <v>46.652321999999998</v>
      </c>
      <c r="V895" s="331">
        <f t="shared" si="130"/>
        <v>2.2321914258630998E-4</v>
      </c>
      <c r="W895" s="331">
        <f t="shared" si="131"/>
        <v>5.5115565500000001E-9</v>
      </c>
      <c r="X895" s="331">
        <f t="shared" si="132"/>
        <v>5.5115565500000001E-9</v>
      </c>
      <c r="Y895" s="331">
        <f t="shared" si="133"/>
        <v>5.5115565500000001E-9</v>
      </c>
      <c r="Z895" s="331">
        <f t="shared" si="134"/>
        <v>5.5115565500000001E-9</v>
      </c>
      <c r="AA895" s="331">
        <f t="shared" si="135"/>
        <v>3.3104943955312999E-4</v>
      </c>
      <c r="AB895" s="331">
        <f t="shared" si="136"/>
        <v>6.6441814210249999E-5</v>
      </c>
      <c r="AC895" s="331">
        <f t="shared" si="137"/>
        <v>0</v>
      </c>
      <c r="AD895" s="331">
        <f t="shared" si="138"/>
        <v>0</v>
      </c>
      <c r="AE895" s="468">
        <f t="shared" si="139"/>
        <v>5.1425382178361817E-2</v>
      </c>
    </row>
    <row r="896" spans="1:31" x14ac:dyDescent="0.25">
      <c r="A896" s="11" t="s">
        <v>250</v>
      </c>
      <c r="B896" s="4" t="s">
        <v>251</v>
      </c>
      <c r="C896" s="4" t="s">
        <v>245</v>
      </c>
      <c r="D896" s="9" t="s">
        <v>27</v>
      </c>
      <c r="E896" s="9">
        <v>2007</v>
      </c>
      <c r="F896" s="9">
        <v>52</v>
      </c>
      <c r="G896" s="9" t="s">
        <v>359</v>
      </c>
      <c r="H896" s="9" t="s">
        <v>360</v>
      </c>
      <c r="I896" s="9" t="s">
        <v>42</v>
      </c>
      <c r="J896" s="9" t="s">
        <v>107</v>
      </c>
      <c r="K896" s="9" t="s">
        <v>34</v>
      </c>
      <c r="L896" s="331">
        <v>3.2330999999999999E-2</v>
      </c>
      <c r="M896" s="331">
        <v>1.4E-5</v>
      </c>
      <c r="N896" s="331">
        <v>1.5999999999999999E-5</v>
      </c>
      <c r="O896" s="331">
        <v>1.5999999999999999E-5</v>
      </c>
      <c r="P896" s="331">
        <v>1.5999999999999999E-5</v>
      </c>
      <c r="Q896" s="331">
        <v>0.109445</v>
      </c>
      <c r="R896" s="331">
        <v>1.2182E-2</v>
      </c>
      <c r="S896" s="331">
        <v>-1</v>
      </c>
      <c r="T896" s="331">
        <v>-1</v>
      </c>
      <c r="U896" s="331">
        <v>9.4284470000000002</v>
      </c>
      <c r="V896" s="331">
        <f t="shared" si="130"/>
        <v>3.5638826963609996E-5</v>
      </c>
      <c r="W896" s="331">
        <f t="shared" si="131"/>
        <v>1.5432358339999998E-8</v>
      </c>
      <c r="X896" s="331">
        <f t="shared" si="132"/>
        <v>1.7636980959999999E-8</v>
      </c>
      <c r="Y896" s="331">
        <f t="shared" si="133"/>
        <v>1.7636980959999999E-8</v>
      </c>
      <c r="Z896" s="331">
        <f t="shared" si="134"/>
        <v>1.7636980959999999E-8</v>
      </c>
      <c r="AA896" s="331">
        <f t="shared" si="135"/>
        <v>1.2064246132294999E-4</v>
      </c>
      <c r="AB896" s="331">
        <f t="shared" si="136"/>
        <v>1.3428356378419999E-5</v>
      </c>
      <c r="AC896" s="331">
        <f t="shared" si="137"/>
        <v>0</v>
      </c>
      <c r="AD896" s="331">
        <f t="shared" si="138"/>
        <v>0</v>
      </c>
      <c r="AE896" s="468">
        <f t="shared" si="139"/>
        <v>1.039308376383557E-2</v>
      </c>
    </row>
    <row r="897" spans="1:31" x14ac:dyDescent="0.25">
      <c r="A897" s="11" t="s">
        <v>250</v>
      </c>
      <c r="B897" s="4" t="s">
        <v>251</v>
      </c>
      <c r="C897" s="4" t="s">
        <v>245</v>
      </c>
      <c r="D897" s="9" t="s">
        <v>27</v>
      </c>
      <c r="E897" s="9">
        <v>2007</v>
      </c>
      <c r="F897" s="9">
        <v>53</v>
      </c>
      <c r="G897" s="9" t="s">
        <v>203</v>
      </c>
      <c r="H897" s="9" t="s">
        <v>64</v>
      </c>
      <c r="I897" s="9" t="s">
        <v>42</v>
      </c>
      <c r="J897" s="9" t="s">
        <v>94</v>
      </c>
      <c r="K897" s="9" t="s">
        <v>34</v>
      </c>
      <c r="L897" s="331">
        <v>0.31230200000000002</v>
      </c>
      <c r="M897" s="331">
        <v>1.6701000000000001E-2</v>
      </c>
      <c r="N897" s="331">
        <v>1.9310000000000001E-2</v>
      </c>
      <c r="O897" s="331">
        <v>1.9210000000000001E-2</v>
      </c>
      <c r="P897" s="331">
        <v>1.9310000000000001E-2</v>
      </c>
      <c r="Q897" s="331">
        <v>8.4334819999999997</v>
      </c>
      <c r="R897" s="331">
        <v>0.713951</v>
      </c>
      <c r="S897" s="331">
        <v>7.2800000000000004E-2</v>
      </c>
      <c r="T897" s="331">
        <v>7.2800000000000004E-2</v>
      </c>
      <c r="U897" s="331">
        <v>552.59354499999995</v>
      </c>
      <c r="V897" s="331">
        <f t="shared" si="130"/>
        <v>3.4425402673562001E-4</v>
      </c>
      <c r="W897" s="331">
        <f t="shared" si="131"/>
        <v>1.840970118831E-5</v>
      </c>
      <c r="X897" s="331">
        <f t="shared" si="132"/>
        <v>2.1285631396099999E-5</v>
      </c>
      <c r="Y897" s="331">
        <f t="shared" si="133"/>
        <v>2.1175400265100002E-5</v>
      </c>
      <c r="Z897" s="331">
        <f t="shared" si="134"/>
        <v>2.1285631396099999E-5</v>
      </c>
      <c r="AA897" s="331">
        <f t="shared" si="135"/>
        <v>9.2963225912814189E-3</v>
      </c>
      <c r="AB897" s="331">
        <f t="shared" si="136"/>
        <v>7.8699626208580996E-4</v>
      </c>
      <c r="AC897" s="331">
        <f t="shared" si="137"/>
        <v>8.0248263368000011E-5</v>
      </c>
      <c r="AD897" s="331">
        <f t="shared" si="138"/>
        <v>8.0248263368000011E-5</v>
      </c>
      <c r="AE897" s="468">
        <f t="shared" si="139"/>
        <v>0.6091301144864939</v>
      </c>
    </row>
    <row r="898" spans="1:31" x14ac:dyDescent="0.25">
      <c r="A898" s="11" t="s">
        <v>250</v>
      </c>
      <c r="B898" s="4" t="s">
        <v>251</v>
      </c>
      <c r="C898" s="4" t="s">
        <v>245</v>
      </c>
      <c r="D898" s="9" t="s">
        <v>27</v>
      </c>
      <c r="E898" s="9">
        <v>2007</v>
      </c>
      <c r="F898" s="9">
        <v>54</v>
      </c>
      <c r="G898" s="9" t="s">
        <v>168</v>
      </c>
      <c r="H898" s="9" t="s">
        <v>169</v>
      </c>
      <c r="I898" s="9" t="s">
        <v>30</v>
      </c>
      <c r="J898" s="9" t="s">
        <v>107</v>
      </c>
      <c r="K898" s="9" t="s">
        <v>34</v>
      </c>
      <c r="L898" s="331">
        <v>6.2634999999999996E-2</v>
      </c>
      <c r="M898" s="331">
        <v>4.4893000000000002E-2</v>
      </c>
      <c r="N898" s="331">
        <v>5.1907000000000002E-2</v>
      </c>
      <c r="O898" s="331">
        <v>5.1637000000000002E-2</v>
      </c>
      <c r="P898" s="331">
        <v>5.1907000000000002E-2</v>
      </c>
      <c r="Q898" s="331">
        <v>0.18646799999999999</v>
      </c>
      <c r="R898" s="331">
        <v>2.0983999999999999E-2</v>
      </c>
      <c r="S898" s="331">
        <v>-1</v>
      </c>
      <c r="T898" s="331">
        <v>-1</v>
      </c>
      <c r="U898" s="331">
        <v>16.241128</v>
      </c>
      <c r="V898" s="331">
        <f t="shared" si="130"/>
        <v>6.9043268901849988E-5</v>
      </c>
      <c r="W898" s="331">
        <f t="shared" si="131"/>
        <v>4.948606163983E-5</v>
      </c>
      <c r="X898" s="331">
        <f t="shared" si="132"/>
        <v>5.7217673168169995E-5</v>
      </c>
      <c r="Y898" s="331">
        <f t="shared" si="133"/>
        <v>5.6920049114469995E-5</v>
      </c>
      <c r="Z898" s="331">
        <f t="shared" si="134"/>
        <v>5.7217673168169995E-5</v>
      </c>
      <c r="AA898" s="331">
        <f t="shared" si="135"/>
        <v>2.0554578535308E-4</v>
      </c>
      <c r="AB898" s="331">
        <f t="shared" si="136"/>
        <v>2.313090052904E-5</v>
      </c>
      <c r="AC898" s="331">
        <f t="shared" si="137"/>
        <v>0</v>
      </c>
      <c r="AD898" s="331">
        <f t="shared" si="138"/>
        <v>0</v>
      </c>
      <c r="AE898" s="468">
        <f t="shared" si="139"/>
        <v>1.7902779081557678E-2</v>
      </c>
    </row>
    <row r="899" spans="1:31" x14ac:dyDescent="0.25">
      <c r="A899" s="11" t="s">
        <v>250</v>
      </c>
      <c r="B899" s="4" t="s">
        <v>251</v>
      </c>
      <c r="C899" s="4" t="s">
        <v>245</v>
      </c>
      <c r="D899" s="9" t="s">
        <v>27</v>
      </c>
      <c r="E899" s="9">
        <v>2007</v>
      </c>
      <c r="F899" s="9">
        <v>55</v>
      </c>
      <c r="G899" s="9" t="s">
        <v>581</v>
      </c>
      <c r="H899" s="9" t="s">
        <v>80</v>
      </c>
      <c r="I899" s="9" t="s">
        <v>42</v>
      </c>
      <c r="J899" s="9" t="s">
        <v>31</v>
      </c>
      <c r="K899" s="9" t="s">
        <v>34</v>
      </c>
      <c r="L899" s="331">
        <v>64.898387</v>
      </c>
      <c r="M899" s="331">
        <v>2.2698140000000002</v>
      </c>
      <c r="N899" s="331">
        <v>2.6244360000000002</v>
      </c>
      <c r="O899" s="331">
        <v>2.610751</v>
      </c>
      <c r="P899" s="331">
        <v>2.6244360000000002</v>
      </c>
      <c r="Q899" s="331">
        <v>73.653712999999996</v>
      </c>
      <c r="R899" s="331">
        <v>9.2065180000000009</v>
      </c>
      <c r="S899" s="331">
        <v>-1</v>
      </c>
      <c r="T899" s="331">
        <v>-1</v>
      </c>
      <c r="U899" s="331">
        <v>7125.7880709999999</v>
      </c>
      <c r="V899" s="331">
        <f t="shared" ref="V899:V962" si="140">IF(L899=-1,0,L899)*2.20462262/2000</f>
        <v>7.1538225990856977E-2</v>
      </c>
      <c r="W899" s="331">
        <f t="shared" ref="W899:W962" si="141">IF(M899=-1,0,M899)*2.20462262/2000</f>
        <v>2.50204164379634E-3</v>
      </c>
      <c r="X899" s="331">
        <f t="shared" ref="X899:X962" si="142">IF(N899=-1,0,N899)*2.20462262/2000</f>
        <v>2.8929454851711603E-3</v>
      </c>
      <c r="Y899" s="331">
        <f t="shared" ref="Y899:Y962" si="143">IF(O899=-1,0,O899)*2.20462262/2000</f>
        <v>2.87786035489381E-3</v>
      </c>
      <c r="Z899" s="331">
        <f t="shared" ref="Z899:Z962" si="144">IF(P899=-1,0,P899)*2.20462262/2000</f>
        <v>2.8929454851711603E-3</v>
      </c>
      <c r="AA899" s="331">
        <f t="shared" ref="AA899:AA962" si="145">IF(Q899=-1,0,Q899)*2.20462262/2000</f>
        <v>8.1189320863394018E-2</v>
      </c>
      <c r="AB899" s="331">
        <f t="shared" ref="AB899:AB962" si="146">IF(R899=-1,0,R899)*2.20462262/2000</f>
        <v>1.014844891711858E-2</v>
      </c>
      <c r="AC899" s="331">
        <f t="shared" ref="AC899:AC962" si="147">IF(S899=-1,0,S899)*2.20462262/2000</f>
        <v>0</v>
      </c>
      <c r="AD899" s="331">
        <f t="shared" ref="AD899:AD962" si="148">IF(T899=-1,0,T899)*2.20462262/2000</f>
        <v>0</v>
      </c>
      <c r="AE899" s="468">
        <f t="shared" ref="AE899:AE962" si="149">IF(U899=-1,0,U899)*2.20462262/2000</f>
        <v>7.854836783326383</v>
      </c>
    </row>
    <row r="900" spans="1:31" x14ac:dyDescent="0.25">
      <c r="A900" s="11" t="s">
        <v>250</v>
      </c>
      <c r="B900" s="4" t="s">
        <v>251</v>
      </c>
      <c r="C900" s="4" t="s">
        <v>245</v>
      </c>
      <c r="D900" s="9" t="s">
        <v>27</v>
      </c>
      <c r="E900" s="9">
        <v>2007</v>
      </c>
      <c r="F900" s="9">
        <v>56</v>
      </c>
      <c r="G900" s="9" t="s">
        <v>548</v>
      </c>
      <c r="H900" s="9" t="s">
        <v>80</v>
      </c>
      <c r="I900" s="9" t="s">
        <v>42</v>
      </c>
      <c r="J900" s="9" t="s">
        <v>31</v>
      </c>
      <c r="K900" s="9" t="s">
        <v>34</v>
      </c>
      <c r="L900" s="331">
        <v>6.7167529999999998</v>
      </c>
      <c r="M900" s="331">
        <v>9.6686999999999995E-2</v>
      </c>
      <c r="N900" s="331">
        <v>0.111793</v>
      </c>
      <c r="O900" s="331">
        <v>0.11121</v>
      </c>
      <c r="P900" s="331">
        <v>0.111793</v>
      </c>
      <c r="Q900" s="331">
        <v>18.682158000000001</v>
      </c>
      <c r="R900" s="331">
        <v>1.5891139999999999</v>
      </c>
      <c r="S900" s="331">
        <v>-1</v>
      </c>
      <c r="T900" s="331">
        <v>-1</v>
      </c>
      <c r="U900" s="331">
        <v>1229.96423</v>
      </c>
      <c r="V900" s="331">
        <f t="shared" si="140"/>
        <v>7.4039527983764293E-3</v>
      </c>
      <c r="W900" s="331">
        <f t="shared" si="141"/>
        <v>1.0657917362996999E-4</v>
      </c>
      <c r="X900" s="331">
        <f t="shared" si="142"/>
        <v>1.2323068827883E-4</v>
      </c>
      <c r="Y900" s="331">
        <f t="shared" si="143"/>
        <v>1.2258804078509999E-4</v>
      </c>
      <c r="Z900" s="331">
        <f t="shared" si="144"/>
        <v>1.2323068827883E-4</v>
      </c>
      <c r="AA900" s="331">
        <f t="shared" si="145"/>
        <v>2.059355405860698E-2</v>
      </c>
      <c r="AB900" s="331">
        <f t="shared" si="146"/>
        <v>1.7516983350793398E-3</v>
      </c>
      <c r="AC900" s="331">
        <f t="shared" si="147"/>
        <v>0</v>
      </c>
      <c r="AD900" s="331">
        <f t="shared" si="148"/>
        <v>0</v>
      </c>
      <c r="AE900" s="468">
        <f t="shared" si="149"/>
        <v>1.3558034816244413</v>
      </c>
    </row>
    <row r="901" spans="1:31" x14ac:dyDescent="0.25">
      <c r="A901" s="11" t="s">
        <v>250</v>
      </c>
      <c r="B901" s="4" t="s">
        <v>251</v>
      </c>
      <c r="C901" s="4" t="s">
        <v>245</v>
      </c>
      <c r="D901" s="9" t="s">
        <v>27</v>
      </c>
      <c r="E901" s="9">
        <v>2007</v>
      </c>
      <c r="F901" s="9">
        <v>57</v>
      </c>
      <c r="G901" s="9" t="s">
        <v>582</v>
      </c>
      <c r="H901" s="9" t="s">
        <v>75</v>
      </c>
      <c r="I901" s="9" t="s">
        <v>42</v>
      </c>
      <c r="J901" s="9" t="s">
        <v>94</v>
      </c>
      <c r="K901" s="9" t="s">
        <v>34</v>
      </c>
      <c r="L901" s="331">
        <v>3.0365359999999999</v>
      </c>
      <c r="M901" s="331">
        <v>7.7456999999999998E-2</v>
      </c>
      <c r="N901" s="331">
        <v>8.9559E-2</v>
      </c>
      <c r="O901" s="331">
        <v>8.9092000000000005E-2</v>
      </c>
      <c r="P901" s="331">
        <v>8.9559E-2</v>
      </c>
      <c r="Q901" s="331">
        <v>78.983659000000003</v>
      </c>
      <c r="R901" s="331">
        <v>6.6140790000000003</v>
      </c>
      <c r="S901" s="331">
        <v>1.8505799999999999</v>
      </c>
      <c r="T901" s="331">
        <v>1.8505799999999999</v>
      </c>
      <c r="U901" s="331">
        <v>5119.2561999999998</v>
      </c>
      <c r="V901" s="331">
        <f t="shared" si="140"/>
        <v>3.3472079760221594E-3</v>
      </c>
      <c r="W901" s="331">
        <f t="shared" si="141"/>
        <v>8.5381727138669997E-5</v>
      </c>
      <c r="X901" s="331">
        <f t="shared" si="142"/>
        <v>9.8721898612289999E-5</v>
      </c>
      <c r="Y901" s="331">
        <f t="shared" si="143"/>
        <v>9.8207119230520005E-5</v>
      </c>
      <c r="Z901" s="331">
        <f t="shared" si="144"/>
        <v>9.8721898612289999E-5</v>
      </c>
      <c r="AA901" s="331">
        <f t="shared" si="145"/>
        <v>8.7064580620883292E-2</v>
      </c>
      <c r="AB901" s="331">
        <f t="shared" si="146"/>
        <v>7.2907740869334898E-3</v>
      </c>
      <c r="AC901" s="331">
        <f t="shared" si="147"/>
        <v>2.0399152640597999E-3</v>
      </c>
      <c r="AD901" s="331">
        <f t="shared" si="148"/>
        <v>2.0399152640597999E-3</v>
      </c>
      <c r="AE901" s="468">
        <f t="shared" si="149"/>
        <v>5.6430140080476212</v>
      </c>
    </row>
    <row r="902" spans="1:31" x14ac:dyDescent="0.25">
      <c r="A902" s="11" t="s">
        <v>250</v>
      </c>
      <c r="B902" s="4" t="s">
        <v>251</v>
      </c>
      <c r="C902" s="4" t="s">
        <v>245</v>
      </c>
      <c r="D902" s="9" t="s">
        <v>27</v>
      </c>
      <c r="E902" s="9">
        <v>2007</v>
      </c>
      <c r="F902" s="9">
        <v>58</v>
      </c>
      <c r="G902" s="9" t="s">
        <v>72</v>
      </c>
      <c r="H902" s="9" t="s">
        <v>539</v>
      </c>
      <c r="I902" s="9" t="s">
        <v>42</v>
      </c>
      <c r="J902" s="9" t="s">
        <v>31</v>
      </c>
      <c r="K902" s="9" t="s">
        <v>34</v>
      </c>
      <c r="L902" s="331">
        <v>7.1874859999999998</v>
      </c>
      <c r="M902" s="331">
        <v>5.270823</v>
      </c>
      <c r="N902" s="331">
        <v>6.0943050000000003</v>
      </c>
      <c r="O902" s="331">
        <v>6.0625270000000002</v>
      </c>
      <c r="P902" s="331">
        <v>6.0943050000000003</v>
      </c>
      <c r="Q902" s="331">
        <v>152.910709</v>
      </c>
      <c r="R902" s="331">
        <v>12.317989000000001</v>
      </c>
      <c r="S902" s="331">
        <v>9.0320529999999994</v>
      </c>
      <c r="T902" s="331">
        <v>9.0320529999999994</v>
      </c>
      <c r="U902" s="331">
        <v>9534.0471280000002</v>
      </c>
      <c r="V902" s="331">
        <f t="shared" si="140"/>
        <v>7.9228471082666597E-3</v>
      </c>
      <c r="W902" s="331">
        <f t="shared" si="141"/>
        <v>5.8100878059081295E-3</v>
      </c>
      <c r="X902" s="331">
        <f t="shared" si="142"/>
        <v>6.71782132808955E-3</v>
      </c>
      <c r="Y902" s="331">
        <f t="shared" si="143"/>
        <v>6.6827920792803695E-3</v>
      </c>
      <c r="Z902" s="331">
        <f t="shared" si="144"/>
        <v>6.71782132808955E-3</v>
      </c>
      <c r="AA902" s="331">
        <f t="shared" si="145"/>
        <v>0.16855520395081877</v>
      </c>
      <c r="AB902" s="331">
        <f t="shared" si="146"/>
        <v>1.3578258591155591E-2</v>
      </c>
      <c r="AC902" s="331">
        <f t="shared" si="147"/>
        <v>9.9561341744194287E-3</v>
      </c>
      <c r="AD902" s="331">
        <f t="shared" si="148"/>
        <v>9.9561341744194287E-3</v>
      </c>
      <c r="AE902" s="468">
        <f t="shared" si="149"/>
        <v>10.509487979267416</v>
      </c>
    </row>
    <row r="903" spans="1:31" x14ac:dyDescent="0.25">
      <c r="A903" s="11" t="s">
        <v>250</v>
      </c>
      <c r="B903" s="4" t="s">
        <v>251</v>
      </c>
      <c r="C903" s="4" t="s">
        <v>245</v>
      </c>
      <c r="D903" s="9" t="s">
        <v>27</v>
      </c>
      <c r="E903" s="9">
        <v>2007</v>
      </c>
      <c r="F903" s="9">
        <v>59</v>
      </c>
      <c r="G903" s="9" t="s">
        <v>74</v>
      </c>
      <c r="H903" s="9" t="s">
        <v>75</v>
      </c>
      <c r="I903" s="9" t="s">
        <v>42</v>
      </c>
      <c r="J903" s="9" t="s">
        <v>31</v>
      </c>
      <c r="K903" s="9" t="s">
        <v>34</v>
      </c>
      <c r="L903" s="331">
        <v>9.6258189999999999</v>
      </c>
      <c r="M903" s="331">
        <v>0.24554000000000001</v>
      </c>
      <c r="N903" s="331">
        <v>0.28390199999999999</v>
      </c>
      <c r="O903" s="331">
        <v>0.28242099999999998</v>
      </c>
      <c r="P903" s="331">
        <v>0.28390199999999999</v>
      </c>
      <c r="Q903" s="331">
        <v>250.378197</v>
      </c>
      <c r="R903" s="331">
        <v>20.966629999999999</v>
      </c>
      <c r="S903" s="331">
        <v>5.8663379999999998</v>
      </c>
      <c r="T903" s="331">
        <v>5.8663379999999998</v>
      </c>
      <c r="U903" s="331">
        <v>16228.042156</v>
      </c>
      <c r="V903" s="331">
        <f t="shared" si="140"/>
        <v>1.061064915171289E-2</v>
      </c>
      <c r="W903" s="331">
        <f t="shared" si="141"/>
        <v>2.7066151905739998E-4</v>
      </c>
      <c r="X903" s="331">
        <f t="shared" si="142"/>
        <v>3.1294838553161999E-4</v>
      </c>
      <c r="Y903" s="331">
        <f t="shared" si="143"/>
        <v>3.1131586248150993E-4</v>
      </c>
      <c r="Z903" s="331">
        <f t="shared" si="144"/>
        <v>3.1294838553161999E-4</v>
      </c>
      <c r="AA903" s="331">
        <f t="shared" si="145"/>
        <v>0.27599471833050809</v>
      </c>
      <c r="AB903" s="331">
        <f t="shared" si="146"/>
        <v>2.31117533815853E-2</v>
      </c>
      <c r="AC903" s="331">
        <f t="shared" si="147"/>
        <v>6.4665307256827793E-3</v>
      </c>
      <c r="AD903" s="331">
        <f t="shared" si="148"/>
        <v>6.4665307256827793E-3</v>
      </c>
      <c r="AE903" s="468">
        <f t="shared" si="149"/>
        <v>17.888354407715582</v>
      </c>
    </row>
    <row r="904" spans="1:31" x14ac:dyDescent="0.25">
      <c r="A904" s="11" t="s">
        <v>250</v>
      </c>
      <c r="B904" s="4" t="s">
        <v>251</v>
      </c>
      <c r="C904" s="4" t="s">
        <v>245</v>
      </c>
      <c r="D904" s="9" t="s">
        <v>27</v>
      </c>
      <c r="E904" s="9">
        <v>2007</v>
      </c>
      <c r="F904" s="9">
        <v>60</v>
      </c>
      <c r="G904" s="9" t="s">
        <v>74</v>
      </c>
      <c r="H904" s="9" t="s">
        <v>75</v>
      </c>
      <c r="I904" s="9" t="s">
        <v>30</v>
      </c>
      <c r="J904" s="9" t="s">
        <v>31</v>
      </c>
      <c r="K904" s="9" t="s">
        <v>34</v>
      </c>
      <c r="L904" s="331">
        <v>6.0731E-2</v>
      </c>
      <c r="M904" s="331">
        <v>1.549E-3</v>
      </c>
      <c r="N904" s="331">
        <v>1.7910000000000001E-3</v>
      </c>
      <c r="O904" s="331">
        <v>1.7819999999999999E-3</v>
      </c>
      <c r="P904" s="331">
        <v>1.7910000000000001E-3</v>
      </c>
      <c r="Q904" s="331">
        <v>1.5796730000000001</v>
      </c>
      <c r="R904" s="331">
        <v>0.13228200000000001</v>
      </c>
      <c r="S904" s="331">
        <v>3.7012000000000003E-2</v>
      </c>
      <c r="T904" s="331">
        <v>3.7012000000000003E-2</v>
      </c>
      <c r="U904" s="331">
        <v>102.385124</v>
      </c>
      <c r="V904" s="331">
        <f t="shared" si="140"/>
        <v>6.694446816761E-5</v>
      </c>
      <c r="W904" s="331">
        <f t="shared" si="141"/>
        <v>1.7074802191899997E-6</v>
      </c>
      <c r="X904" s="331">
        <f t="shared" si="142"/>
        <v>1.9742395562099998E-6</v>
      </c>
      <c r="Y904" s="331">
        <f t="shared" si="143"/>
        <v>1.9643187544199996E-6</v>
      </c>
      <c r="Z904" s="331">
        <f t="shared" si="144"/>
        <v>1.9742395562099998E-6</v>
      </c>
      <c r="AA904" s="331">
        <f t="shared" si="145"/>
        <v>1.7412914140016299E-3</v>
      </c>
      <c r="AB904" s="331">
        <f t="shared" si="146"/>
        <v>1.4581594470942E-4</v>
      </c>
      <c r="AC904" s="331">
        <f t="shared" si="147"/>
        <v>4.0798746205720002E-5</v>
      </c>
      <c r="AD904" s="331">
        <f t="shared" si="148"/>
        <v>4.0798746205720002E-5</v>
      </c>
      <c r="AE904" s="468">
        <f t="shared" si="149"/>
        <v>0.11286028016095244</v>
      </c>
    </row>
    <row r="905" spans="1:31" x14ac:dyDescent="0.25">
      <c r="A905" s="11" t="s">
        <v>250</v>
      </c>
      <c r="B905" s="4" t="s">
        <v>251</v>
      </c>
      <c r="C905" s="4" t="s">
        <v>245</v>
      </c>
      <c r="D905" s="9" t="s">
        <v>27</v>
      </c>
      <c r="E905" s="9">
        <v>2007</v>
      </c>
      <c r="F905" s="9">
        <v>61</v>
      </c>
      <c r="G905" s="9" t="s">
        <v>564</v>
      </c>
      <c r="H905" s="9" t="s">
        <v>47</v>
      </c>
      <c r="I905" s="9" t="s">
        <v>42</v>
      </c>
      <c r="J905" s="9" t="s">
        <v>31</v>
      </c>
      <c r="K905" s="9" t="s">
        <v>34</v>
      </c>
      <c r="L905" s="331">
        <v>0.17421700000000001</v>
      </c>
      <c r="M905" s="331">
        <v>2.8700000000000002E-3</v>
      </c>
      <c r="N905" s="331">
        <v>3.3180000000000002E-3</v>
      </c>
      <c r="O905" s="331">
        <v>3.3010000000000001E-3</v>
      </c>
      <c r="P905" s="331">
        <v>3.3180000000000002E-3</v>
      </c>
      <c r="Q905" s="331">
        <v>0.80501699999999998</v>
      </c>
      <c r="R905" s="331">
        <v>5.4851999999999998E-2</v>
      </c>
      <c r="S905" s="331">
        <v>-1</v>
      </c>
      <c r="T905" s="331">
        <v>-1</v>
      </c>
      <c r="U905" s="331">
        <v>42.455466000000001</v>
      </c>
      <c r="V905" s="331">
        <f t="shared" si="140"/>
        <v>1.9204136949427001E-4</v>
      </c>
      <c r="W905" s="331">
        <f t="shared" si="141"/>
        <v>3.1636334597000003E-6</v>
      </c>
      <c r="X905" s="331">
        <f t="shared" si="142"/>
        <v>3.6574689265799997E-6</v>
      </c>
      <c r="Y905" s="331">
        <f t="shared" si="143"/>
        <v>3.6387296343099998E-6</v>
      </c>
      <c r="Z905" s="331">
        <f t="shared" si="144"/>
        <v>3.6574689265799997E-6</v>
      </c>
      <c r="AA905" s="331">
        <f t="shared" si="145"/>
        <v>8.8737934384226986E-4</v>
      </c>
      <c r="AB905" s="331">
        <f t="shared" si="146"/>
        <v>6.0463979976119994E-5</v>
      </c>
      <c r="AC905" s="331">
        <f t="shared" si="147"/>
        <v>0</v>
      </c>
      <c r="AD905" s="331">
        <f t="shared" si="148"/>
        <v>0</v>
      </c>
      <c r="AE905" s="468">
        <f t="shared" si="149"/>
        <v>4.6799140343120459E-2</v>
      </c>
    </row>
    <row r="906" spans="1:31" x14ac:dyDescent="0.25">
      <c r="A906" s="11" t="s">
        <v>250</v>
      </c>
      <c r="B906" s="4" t="s">
        <v>251</v>
      </c>
      <c r="C906" s="4" t="s">
        <v>245</v>
      </c>
      <c r="D906" s="9" t="s">
        <v>27</v>
      </c>
      <c r="E906" s="9">
        <v>2007</v>
      </c>
      <c r="F906" s="9">
        <v>62</v>
      </c>
      <c r="G906" s="9" t="s">
        <v>565</v>
      </c>
      <c r="H906" s="9" t="s">
        <v>47</v>
      </c>
      <c r="I906" s="9" t="s">
        <v>42</v>
      </c>
      <c r="J906" s="9" t="s">
        <v>31</v>
      </c>
      <c r="K906" s="9" t="s">
        <v>34</v>
      </c>
      <c r="L906" s="331">
        <v>0.17421700000000001</v>
      </c>
      <c r="M906" s="331">
        <v>2.8700000000000002E-3</v>
      </c>
      <c r="N906" s="331">
        <v>3.3180000000000002E-3</v>
      </c>
      <c r="O906" s="331">
        <v>3.3010000000000001E-3</v>
      </c>
      <c r="P906" s="331">
        <v>3.3180000000000002E-3</v>
      </c>
      <c r="Q906" s="331">
        <v>0.80501699999999998</v>
      </c>
      <c r="R906" s="331">
        <v>5.4851999999999998E-2</v>
      </c>
      <c r="S906" s="331">
        <v>-1</v>
      </c>
      <c r="T906" s="331">
        <v>-1</v>
      </c>
      <c r="U906" s="331">
        <v>42.455466000000001</v>
      </c>
      <c r="V906" s="331">
        <f t="shared" si="140"/>
        <v>1.9204136949427001E-4</v>
      </c>
      <c r="W906" s="331">
        <f t="shared" si="141"/>
        <v>3.1636334597000003E-6</v>
      </c>
      <c r="X906" s="331">
        <f t="shared" si="142"/>
        <v>3.6574689265799997E-6</v>
      </c>
      <c r="Y906" s="331">
        <f t="shared" si="143"/>
        <v>3.6387296343099998E-6</v>
      </c>
      <c r="Z906" s="331">
        <f t="shared" si="144"/>
        <v>3.6574689265799997E-6</v>
      </c>
      <c r="AA906" s="331">
        <f t="shared" si="145"/>
        <v>8.8737934384226986E-4</v>
      </c>
      <c r="AB906" s="331">
        <f t="shared" si="146"/>
        <v>6.0463979976119994E-5</v>
      </c>
      <c r="AC906" s="331">
        <f t="shared" si="147"/>
        <v>0</v>
      </c>
      <c r="AD906" s="331">
        <f t="shared" si="148"/>
        <v>0</v>
      </c>
      <c r="AE906" s="468">
        <f t="shared" si="149"/>
        <v>4.6799140343120459E-2</v>
      </c>
    </row>
    <row r="907" spans="1:31" x14ac:dyDescent="0.25">
      <c r="A907" s="11" t="s">
        <v>250</v>
      </c>
      <c r="B907" s="4" t="s">
        <v>251</v>
      </c>
      <c r="C907" s="4" t="s">
        <v>245</v>
      </c>
      <c r="D907" s="9" t="s">
        <v>27</v>
      </c>
      <c r="E907" s="9">
        <v>2007</v>
      </c>
      <c r="F907" s="9">
        <v>63</v>
      </c>
      <c r="G907" s="9" t="s">
        <v>565</v>
      </c>
      <c r="H907" s="9" t="s">
        <v>47</v>
      </c>
      <c r="I907" s="9" t="s">
        <v>30</v>
      </c>
      <c r="J907" s="9" t="s">
        <v>31</v>
      </c>
      <c r="K907" s="9" t="s">
        <v>34</v>
      </c>
      <c r="L907" s="331">
        <v>0.52265200000000001</v>
      </c>
      <c r="M907" s="331">
        <v>8.6099999999999996E-3</v>
      </c>
      <c r="N907" s="331">
        <v>9.9550000000000003E-3</v>
      </c>
      <c r="O907" s="331">
        <v>9.9030000000000003E-3</v>
      </c>
      <c r="P907" s="331">
        <v>9.9550000000000003E-3</v>
      </c>
      <c r="Q907" s="331">
        <v>2.4150499999999999</v>
      </c>
      <c r="R907" s="331">
        <v>0.16455700000000001</v>
      </c>
      <c r="S907" s="331">
        <v>-1</v>
      </c>
      <c r="T907" s="331">
        <v>-1</v>
      </c>
      <c r="U907" s="331">
        <v>127.366399</v>
      </c>
      <c r="V907" s="331">
        <f t="shared" si="140"/>
        <v>5.7612521079411993E-4</v>
      </c>
      <c r="W907" s="331">
        <f t="shared" si="141"/>
        <v>9.4909003790999997E-6</v>
      </c>
      <c r="X907" s="331">
        <f t="shared" si="142"/>
        <v>1.097350909105E-5</v>
      </c>
      <c r="Y907" s="331">
        <f t="shared" si="143"/>
        <v>1.0916188902929999E-5</v>
      </c>
      <c r="Z907" s="331">
        <f t="shared" si="144"/>
        <v>1.097350909105E-5</v>
      </c>
      <c r="AA907" s="331">
        <f t="shared" si="145"/>
        <v>2.6621369292155E-3</v>
      </c>
      <c r="AB907" s="331">
        <f t="shared" si="146"/>
        <v>1.8139304223967E-4</v>
      </c>
      <c r="AC907" s="331">
        <f t="shared" si="147"/>
        <v>0</v>
      </c>
      <c r="AD907" s="331">
        <f t="shared" si="148"/>
        <v>0</v>
      </c>
      <c r="AE907" s="468">
        <f t="shared" si="149"/>
        <v>0.14039742213167267</v>
      </c>
    </row>
    <row r="908" spans="1:31" x14ac:dyDescent="0.25">
      <c r="A908" s="11" t="s">
        <v>250</v>
      </c>
      <c r="B908" s="4" t="s">
        <v>251</v>
      </c>
      <c r="C908" s="4" t="s">
        <v>245</v>
      </c>
      <c r="D908" s="9" t="s">
        <v>27</v>
      </c>
      <c r="E908" s="9">
        <v>2007</v>
      </c>
      <c r="F908" s="9">
        <v>64</v>
      </c>
      <c r="G908" s="9" t="s">
        <v>77</v>
      </c>
      <c r="H908" s="9" t="s">
        <v>47</v>
      </c>
      <c r="I908" s="9" t="s">
        <v>42</v>
      </c>
      <c r="J908" s="9" t="s">
        <v>31</v>
      </c>
      <c r="K908" s="9" t="s">
        <v>34</v>
      </c>
      <c r="L908" s="331">
        <v>48.250635000000003</v>
      </c>
      <c r="M908" s="331">
        <v>0.79485799999999995</v>
      </c>
      <c r="N908" s="331">
        <v>0.91904200000000003</v>
      </c>
      <c r="O908" s="331">
        <v>0.91425000000000001</v>
      </c>
      <c r="P908" s="331">
        <v>0.91904200000000003</v>
      </c>
      <c r="Q908" s="331">
        <v>223.05044100000001</v>
      </c>
      <c r="R908" s="331">
        <v>15.201022999999999</v>
      </c>
      <c r="S908" s="331">
        <v>-1</v>
      </c>
      <c r="T908" s="331">
        <v>-1</v>
      </c>
      <c r="U908" s="331">
        <v>11765.497906000001</v>
      </c>
      <c r="V908" s="331">
        <f t="shared" si="140"/>
        <v>5.3187220675181848E-2</v>
      </c>
      <c r="W908" s="331">
        <f t="shared" si="141"/>
        <v>8.7618096324397986E-4</v>
      </c>
      <c r="X908" s="331">
        <f t="shared" si="142"/>
        <v>1.0130703909650202E-3</v>
      </c>
      <c r="Y908" s="331">
        <f t="shared" si="143"/>
        <v>1.0077881151674998E-3</v>
      </c>
      <c r="Z908" s="331">
        <f t="shared" si="144"/>
        <v>1.0130703909650202E-3</v>
      </c>
      <c r="AA908" s="331">
        <f t="shared" si="145"/>
        <v>0.2458710238147877</v>
      </c>
      <c r="AB908" s="331">
        <f t="shared" si="146"/>
        <v>1.6756259576470128E-2</v>
      </c>
      <c r="AC908" s="331">
        <f t="shared" si="147"/>
        <v>0</v>
      </c>
      <c r="AD908" s="331">
        <f t="shared" si="148"/>
        <v>0</v>
      </c>
      <c r="AE908" s="468">
        <f t="shared" si="149"/>
        <v>12.969241409565116</v>
      </c>
    </row>
    <row r="909" spans="1:31" x14ac:dyDescent="0.25">
      <c r="A909" s="11" t="s">
        <v>250</v>
      </c>
      <c r="B909" s="4" t="s">
        <v>251</v>
      </c>
      <c r="C909" s="4" t="s">
        <v>245</v>
      </c>
      <c r="D909" s="9" t="s">
        <v>27</v>
      </c>
      <c r="E909" s="9">
        <v>2007</v>
      </c>
      <c r="F909" s="9">
        <v>65</v>
      </c>
      <c r="G909" s="9" t="s">
        <v>78</v>
      </c>
      <c r="H909" s="9" t="s">
        <v>47</v>
      </c>
      <c r="I909" s="9" t="s">
        <v>42</v>
      </c>
      <c r="J909" s="9" t="s">
        <v>31</v>
      </c>
      <c r="K909" s="9" t="s">
        <v>34</v>
      </c>
      <c r="L909" s="331">
        <v>16.316583999999999</v>
      </c>
      <c r="M909" s="331">
        <v>0.24049000000000001</v>
      </c>
      <c r="N909" s="331">
        <v>0.278063</v>
      </c>
      <c r="O909" s="331">
        <v>0.276613</v>
      </c>
      <c r="P909" s="331">
        <v>0.278063</v>
      </c>
      <c r="Q909" s="331">
        <v>44.993918000000001</v>
      </c>
      <c r="R909" s="331">
        <v>3.8403580000000002</v>
      </c>
      <c r="S909" s="331">
        <v>-1</v>
      </c>
      <c r="T909" s="331">
        <v>-1</v>
      </c>
      <c r="U909" s="331">
        <v>2972.413556</v>
      </c>
      <c r="V909" s="331">
        <f t="shared" si="140"/>
        <v>1.7985955083765038E-2</v>
      </c>
      <c r="W909" s="331">
        <f t="shared" si="141"/>
        <v>2.6509484694189997E-4</v>
      </c>
      <c r="X909" s="331">
        <f t="shared" si="142"/>
        <v>3.0651198979252998E-4</v>
      </c>
      <c r="Y909" s="331">
        <f t="shared" si="143"/>
        <v>3.0491363839302998E-4</v>
      </c>
      <c r="Z909" s="331">
        <f t="shared" si="144"/>
        <v>3.0651198979252998E-4</v>
      </c>
      <c r="AA909" s="331">
        <f t="shared" si="145"/>
        <v>4.9597304692612573E-2</v>
      </c>
      <c r="AB909" s="331">
        <f t="shared" si="146"/>
        <v>4.2332700578489799E-3</v>
      </c>
      <c r="AC909" s="331">
        <f t="shared" si="147"/>
        <v>0</v>
      </c>
      <c r="AD909" s="331">
        <f t="shared" si="148"/>
        <v>0</v>
      </c>
      <c r="AE909" s="468">
        <f t="shared" si="149"/>
        <v>3.2765250807761181</v>
      </c>
    </row>
    <row r="910" spans="1:31" x14ac:dyDescent="0.25">
      <c r="A910" s="11">
        <v>2275050011</v>
      </c>
      <c r="B910" s="4" t="s">
        <v>251</v>
      </c>
      <c r="C910" s="4" t="s">
        <v>247</v>
      </c>
      <c r="D910" s="9" t="s">
        <v>27</v>
      </c>
      <c r="E910" s="9">
        <v>2007</v>
      </c>
      <c r="F910" s="9">
        <v>66</v>
      </c>
      <c r="G910" s="9" t="s">
        <v>146</v>
      </c>
      <c r="H910" s="9" t="s">
        <v>134</v>
      </c>
      <c r="I910" s="9" t="s">
        <v>42</v>
      </c>
      <c r="J910" s="9" t="s">
        <v>129</v>
      </c>
      <c r="K910" s="9" t="s">
        <v>34</v>
      </c>
      <c r="L910" s="331">
        <v>2.557763</v>
      </c>
      <c r="M910" s="331">
        <v>2.4413000000000001E-2</v>
      </c>
      <c r="N910" s="331">
        <v>2.1298999999999998E-2</v>
      </c>
      <c r="O910" s="331">
        <v>2.0378E-2</v>
      </c>
      <c r="P910" s="331">
        <v>2.3917999999999998E-2</v>
      </c>
      <c r="Q910" s="331">
        <v>1.5383000000000001E-2</v>
      </c>
      <c r="R910" s="331">
        <v>3.4399999999999999E-3</v>
      </c>
      <c r="S910" s="331">
        <v>-1</v>
      </c>
      <c r="T910" s="331">
        <v>-1</v>
      </c>
      <c r="U910" s="331">
        <v>2.6627649999999998</v>
      </c>
      <c r="V910" s="331">
        <f t="shared" si="140"/>
        <v>2.8194510831995299E-3</v>
      </c>
      <c r="W910" s="331">
        <f t="shared" si="141"/>
        <v>2.6910726011029999E-5</v>
      </c>
      <c r="X910" s="331">
        <f t="shared" si="142"/>
        <v>2.3478128591689998E-5</v>
      </c>
      <c r="Y910" s="331">
        <f t="shared" si="143"/>
        <v>2.246289987518E-5</v>
      </c>
      <c r="Z910" s="331">
        <f t="shared" si="144"/>
        <v>2.6365081912579996E-5</v>
      </c>
      <c r="AA910" s="331">
        <f t="shared" si="145"/>
        <v>1.695685488173E-5</v>
      </c>
      <c r="AB910" s="331">
        <f t="shared" si="146"/>
        <v>3.7919509063999997E-6</v>
      </c>
      <c r="AC910" s="331">
        <f t="shared" si="147"/>
        <v>0</v>
      </c>
      <c r="AD910" s="331">
        <f t="shared" si="148"/>
        <v>0</v>
      </c>
      <c r="AE910" s="468">
        <f t="shared" si="149"/>
        <v>2.9351959753721496E-3</v>
      </c>
    </row>
    <row r="911" spans="1:31" x14ac:dyDescent="0.25">
      <c r="A911" s="11" t="s">
        <v>250</v>
      </c>
      <c r="B911" s="4" t="s">
        <v>251</v>
      </c>
      <c r="C911" s="4" t="s">
        <v>245</v>
      </c>
      <c r="D911" s="9" t="s">
        <v>27</v>
      </c>
      <c r="E911" s="9">
        <v>2007</v>
      </c>
      <c r="F911" s="9">
        <v>67</v>
      </c>
      <c r="G911" s="9" t="s">
        <v>108</v>
      </c>
      <c r="H911" s="9" t="s">
        <v>109</v>
      </c>
      <c r="I911" s="9" t="s">
        <v>42</v>
      </c>
      <c r="J911" s="9" t="s">
        <v>107</v>
      </c>
      <c r="K911" s="9" t="s">
        <v>34</v>
      </c>
      <c r="L911" s="331">
        <v>1.2454E-2</v>
      </c>
      <c r="M911" s="331">
        <v>3.7469999999999999E-3</v>
      </c>
      <c r="N911" s="331">
        <v>4.333E-3</v>
      </c>
      <c r="O911" s="331">
        <v>4.3099999999999996E-3</v>
      </c>
      <c r="P911" s="331">
        <v>4.333E-3</v>
      </c>
      <c r="Q911" s="331">
        <v>4.2358E-2</v>
      </c>
      <c r="R911" s="331">
        <v>5.8599999999999998E-3</v>
      </c>
      <c r="S911" s="331">
        <v>-1</v>
      </c>
      <c r="T911" s="331">
        <v>-1</v>
      </c>
      <c r="U911" s="331">
        <v>4.5352579999999998</v>
      </c>
      <c r="V911" s="331">
        <f t="shared" si="140"/>
        <v>1.372818505474E-5</v>
      </c>
      <c r="W911" s="331">
        <f t="shared" si="141"/>
        <v>4.1303604785700001E-6</v>
      </c>
      <c r="X911" s="331">
        <f t="shared" si="142"/>
        <v>4.7763149062299999E-6</v>
      </c>
      <c r="Y911" s="331">
        <f t="shared" si="143"/>
        <v>4.7509617460999989E-6</v>
      </c>
      <c r="Z911" s="331">
        <f t="shared" si="144"/>
        <v>4.7763149062299999E-6</v>
      </c>
      <c r="AA911" s="331">
        <f t="shared" si="145"/>
        <v>4.6691702468979996E-5</v>
      </c>
      <c r="AB911" s="331">
        <f t="shared" si="146"/>
        <v>6.459544276599999E-6</v>
      </c>
      <c r="AC911" s="331">
        <f t="shared" si="147"/>
        <v>0</v>
      </c>
      <c r="AD911" s="331">
        <f t="shared" si="148"/>
        <v>0</v>
      </c>
      <c r="AE911" s="468">
        <f t="shared" si="149"/>
        <v>4.9992661871679795E-3</v>
      </c>
    </row>
    <row r="912" spans="1:31" x14ac:dyDescent="0.25">
      <c r="A912" s="11" t="s">
        <v>250</v>
      </c>
      <c r="B912" s="4" t="s">
        <v>251</v>
      </c>
      <c r="C912" s="4" t="s">
        <v>245</v>
      </c>
      <c r="D912" s="9" t="s">
        <v>27</v>
      </c>
      <c r="E912" s="9">
        <v>2007</v>
      </c>
      <c r="F912" s="9">
        <v>68</v>
      </c>
      <c r="G912" s="9" t="s">
        <v>108</v>
      </c>
      <c r="H912" s="9" t="s">
        <v>109</v>
      </c>
      <c r="I912" s="9" t="s">
        <v>30</v>
      </c>
      <c r="J912" s="9" t="s">
        <v>107</v>
      </c>
      <c r="K912" s="9" t="s">
        <v>34</v>
      </c>
      <c r="L912" s="331">
        <v>0.53552</v>
      </c>
      <c r="M912" s="331">
        <v>0.161139</v>
      </c>
      <c r="N912" s="331">
        <v>0.18631500000000001</v>
      </c>
      <c r="O912" s="331">
        <v>0.18534300000000001</v>
      </c>
      <c r="P912" s="331">
        <v>0.18631500000000001</v>
      </c>
      <c r="Q912" s="331">
        <v>1.821412</v>
      </c>
      <c r="R912" s="331">
        <v>0.25196099999999999</v>
      </c>
      <c r="S912" s="331">
        <v>-1</v>
      </c>
      <c r="T912" s="331">
        <v>-1</v>
      </c>
      <c r="U912" s="331">
        <v>195.01611</v>
      </c>
      <c r="V912" s="331">
        <f t="shared" si="140"/>
        <v>5.9030975273119998E-4</v>
      </c>
      <c r="W912" s="331">
        <f t="shared" si="141"/>
        <v>1.7762534218209E-4</v>
      </c>
      <c r="X912" s="331">
        <f t="shared" si="142"/>
        <v>2.0537713172264998E-4</v>
      </c>
      <c r="Y912" s="331">
        <f t="shared" si="143"/>
        <v>2.0430568512933001E-4</v>
      </c>
      <c r="Z912" s="331">
        <f t="shared" si="144"/>
        <v>2.0537713172264998E-4</v>
      </c>
      <c r="AA912" s="331">
        <f t="shared" si="145"/>
        <v>2.0077630477697201E-3</v>
      </c>
      <c r="AB912" s="331">
        <f t="shared" si="146"/>
        <v>2.7773945997890999E-4</v>
      </c>
      <c r="AC912" s="331">
        <f t="shared" si="147"/>
        <v>0</v>
      </c>
      <c r="AD912" s="331">
        <f t="shared" si="148"/>
        <v>0</v>
      </c>
      <c r="AE912" s="468">
        <f t="shared" si="149"/>
        <v>0.21496846368520409</v>
      </c>
    </row>
    <row r="913" spans="1:31" x14ac:dyDescent="0.25">
      <c r="A913" s="11" t="s">
        <v>250</v>
      </c>
      <c r="B913" s="4" t="s">
        <v>251</v>
      </c>
      <c r="C913" s="4" t="s">
        <v>245</v>
      </c>
      <c r="D913" s="9" t="s">
        <v>27</v>
      </c>
      <c r="E913" s="9">
        <v>2007</v>
      </c>
      <c r="F913" s="9">
        <v>69</v>
      </c>
      <c r="G913" s="9" t="s">
        <v>126</v>
      </c>
      <c r="H913" s="9" t="s">
        <v>51</v>
      </c>
      <c r="I913" s="9" t="s">
        <v>42</v>
      </c>
      <c r="J913" s="9" t="s">
        <v>31</v>
      </c>
      <c r="K913" s="9" t="s">
        <v>34</v>
      </c>
      <c r="L913" s="331">
        <v>2.5344709999999999</v>
      </c>
      <c r="M913" s="331">
        <v>0.109444</v>
      </c>
      <c r="N913" s="331">
        <v>0.12654299999999999</v>
      </c>
      <c r="O913" s="331">
        <v>0.12588299999999999</v>
      </c>
      <c r="P913" s="331">
        <v>0.12654299999999999</v>
      </c>
      <c r="Q913" s="331">
        <v>1.803215</v>
      </c>
      <c r="R913" s="331">
        <v>0.29185299999999997</v>
      </c>
      <c r="S913" s="331">
        <v>5.9166999999999997E-2</v>
      </c>
      <c r="T913" s="331">
        <v>5.9166999999999997E-2</v>
      </c>
      <c r="U913" s="331">
        <v>225.892256</v>
      </c>
      <c r="V913" s="331">
        <f t="shared" si="140"/>
        <v>2.7937760481670099E-3</v>
      </c>
      <c r="W913" s="331">
        <f t="shared" si="141"/>
        <v>1.2064135901164E-4</v>
      </c>
      <c r="X913" s="331">
        <f t="shared" si="142"/>
        <v>1.3948978010132999E-4</v>
      </c>
      <c r="Y913" s="331">
        <f t="shared" si="143"/>
        <v>1.3876225463672998E-4</v>
      </c>
      <c r="Z913" s="331">
        <f t="shared" si="144"/>
        <v>1.3948978010132999E-4</v>
      </c>
      <c r="AA913" s="331">
        <f t="shared" si="145"/>
        <v>1.9877042888616497E-3</v>
      </c>
      <c r="AB913" s="331">
        <f t="shared" si="146"/>
        <v>3.2171286275742994E-4</v>
      </c>
      <c r="AC913" s="331">
        <f t="shared" si="147"/>
        <v>6.522045327876999E-5</v>
      </c>
      <c r="AD913" s="331">
        <f t="shared" si="148"/>
        <v>6.522045327876999E-5</v>
      </c>
      <c r="AE913" s="468">
        <f t="shared" si="149"/>
        <v>0.24900358863021535</v>
      </c>
    </row>
    <row r="914" spans="1:31" x14ac:dyDescent="0.25">
      <c r="A914" s="11">
        <v>2275050011</v>
      </c>
      <c r="B914" s="4" t="s">
        <v>251</v>
      </c>
      <c r="C914" s="4" t="s">
        <v>247</v>
      </c>
      <c r="D914" s="9" t="s">
        <v>27</v>
      </c>
      <c r="E914" s="9">
        <v>2007</v>
      </c>
      <c r="F914" s="9">
        <v>70</v>
      </c>
      <c r="G914" s="9" t="s">
        <v>147</v>
      </c>
      <c r="H914" s="9" t="s">
        <v>148</v>
      </c>
      <c r="I914" s="9" t="s">
        <v>42</v>
      </c>
      <c r="J914" s="9" t="s">
        <v>129</v>
      </c>
      <c r="K914" s="9" t="s">
        <v>34</v>
      </c>
      <c r="L914" s="331">
        <v>146.292832</v>
      </c>
      <c r="M914" s="331">
        <v>1.3382099999999999</v>
      </c>
      <c r="N914" s="331">
        <v>1.167494</v>
      </c>
      <c r="O914" s="331">
        <v>1.1170180000000001</v>
      </c>
      <c r="P914" s="331">
        <v>1.3110550000000001</v>
      </c>
      <c r="Q914" s="331">
        <v>0.29691699999999999</v>
      </c>
      <c r="R914" s="331">
        <v>0.18348</v>
      </c>
      <c r="S914" s="331">
        <v>-1</v>
      </c>
      <c r="T914" s="331">
        <v>-1</v>
      </c>
      <c r="U914" s="331">
        <v>142.012182</v>
      </c>
      <c r="V914" s="331">
        <f t="shared" si="140"/>
        <v>0.16126024328552993</v>
      </c>
      <c r="W914" s="331">
        <f t="shared" si="141"/>
        <v>1.4751240181550998E-3</v>
      </c>
      <c r="X914" s="331">
        <f t="shared" si="142"/>
        <v>1.2869418405571399E-3</v>
      </c>
      <c r="Y914" s="331">
        <f t="shared" si="143"/>
        <v>1.2313015748735801E-3</v>
      </c>
      <c r="Z914" s="331">
        <f t="shared" si="144"/>
        <v>1.44519075453205E-3</v>
      </c>
      <c r="AA914" s="331">
        <f t="shared" si="145"/>
        <v>3.2729496723126996E-4</v>
      </c>
      <c r="AB914" s="331">
        <f t="shared" si="146"/>
        <v>2.022520791588E-4</v>
      </c>
      <c r="AC914" s="331">
        <f t="shared" si="147"/>
        <v>0</v>
      </c>
      <c r="AD914" s="331">
        <f t="shared" si="148"/>
        <v>0</v>
      </c>
      <c r="AE914" s="468">
        <f t="shared" si="149"/>
        <v>0.15654163437637839</v>
      </c>
    </row>
    <row r="915" spans="1:31" x14ac:dyDescent="0.25">
      <c r="A915" s="11" t="s">
        <v>250</v>
      </c>
      <c r="B915" s="4" t="s">
        <v>251</v>
      </c>
      <c r="C915" s="4" t="s">
        <v>245</v>
      </c>
      <c r="D915" s="9" t="s">
        <v>27</v>
      </c>
      <c r="E915" s="9">
        <v>2007</v>
      </c>
      <c r="F915" s="9">
        <v>71</v>
      </c>
      <c r="G915" s="9" t="s">
        <v>195</v>
      </c>
      <c r="H915" s="9" t="s">
        <v>180</v>
      </c>
      <c r="I915" s="9" t="s">
        <v>42</v>
      </c>
      <c r="J915" s="9" t="s">
        <v>107</v>
      </c>
      <c r="K915" s="9" t="s">
        <v>34</v>
      </c>
      <c r="L915" s="331">
        <v>3.731287</v>
      </c>
      <c r="M915" s="331">
        <v>1.4295580000000001</v>
      </c>
      <c r="N915" s="331">
        <v>1.652903</v>
      </c>
      <c r="O915" s="331">
        <v>1.6442840000000001</v>
      </c>
      <c r="P915" s="331">
        <v>1.652903</v>
      </c>
      <c r="Q915" s="331">
        <v>2.8822E-2</v>
      </c>
      <c r="R915" s="331">
        <v>2.2088E-2</v>
      </c>
      <c r="S915" s="331">
        <v>-1</v>
      </c>
      <c r="T915" s="331">
        <v>-1</v>
      </c>
      <c r="U915" s="331">
        <v>17.096347000000002</v>
      </c>
      <c r="V915" s="331">
        <f t="shared" si="140"/>
        <v>4.1130398609559703E-3</v>
      </c>
      <c r="W915" s="331">
        <f t="shared" si="141"/>
        <v>1.5758179517009801E-3</v>
      </c>
      <c r="X915" s="331">
        <f t="shared" si="142"/>
        <v>1.8220136712329301E-3</v>
      </c>
      <c r="Y915" s="331">
        <f t="shared" si="143"/>
        <v>1.8125128500520399E-3</v>
      </c>
      <c r="Z915" s="331">
        <f t="shared" si="144"/>
        <v>1.8220136712329301E-3</v>
      </c>
      <c r="AA915" s="331">
        <f t="shared" si="145"/>
        <v>3.1770816576819999E-5</v>
      </c>
      <c r="AB915" s="331">
        <f t="shared" si="146"/>
        <v>2.434785221528E-5</v>
      </c>
      <c r="AC915" s="331">
        <f t="shared" si="147"/>
        <v>0</v>
      </c>
      <c r="AD915" s="331">
        <f t="shared" si="148"/>
        <v>0</v>
      </c>
      <c r="AE915" s="468">
        <f t="shared" si="149"/>
        <v>1.884549665778457E-2</v>
      </c>
    </row>
    <row r="916" spans="1:31" x14ac:dyDescent="0.25">
      <c r="A916" s="11" t="s">
        <v>250</v>
      </c>
      <c r="B916" s="4" t="s">
        <v>251</v>
      </c>
      <c r="C916" s="4" t="s">
        <v>245</v>
      </c>
      <c r="D916" s="9" t="s">
        <v>27</v>
      </c>
      <c r="E916" s="9">
        <v>2007</v>
      </c>
      <c r="F916" s="9">
        <v>72</v>
      </c>
      <c r="G916" s="9" t="s">
        <v>173</v>
      </c>
      <c r="H916" s="9" t="s">
        <v>174</v>
      </c>
      <c r="I916" s="9" t="s">
        <v>42</v>
      </c>
      <c r="J916" s="9" t="s">
        <v>107</v>
      </c>
      <c r="K916" s="9" t="s">
        <v>34</v>
      </c>
      <c r="L916" s="331">
        <v>6.4492380000000002</v>
      </c>
      <c r="M916" s="331">
        <v>2.5300000000000002E-4</v>
      </c>
      <c r="N916" s="331">
        <v>2.92E-4</v>
      </c>
      <c r="O916" s="331">
        <v>2.9100000000000003E-4</v>
      </c>
      <c r="P916" s="331">
        <v>2.92E-4</v>
      </c>
      <c r="Q916" s="331">
        <v>17.606650999999999</v>
      </c>
      <c r="R916" s="331">
        <v>3.2340390000000001</v>
      </c>
      <c r="S916" s="331">
        <v>-1</v>
      </c>
      <c r="T916" s="331">
        <v>-1</v>
      </c>
      <c r="U916" s="331">
        <v>2503.1259660000001</v>
      </c>
      <c r="V916" s="331">
        <f t="shared" si="140"/>
        <v>7.1090679882817795E-3</v>
      </c>
      <c r="W916" s="331">
        <f t="shared" si="141"/>
        <v>2.7888476143000001E-7</v>
      </c>
      <c r="X916" s="331">
        <f t="shared" si="142"/>
        <v>3.2187490251999999E-7</v>
      </c>
      <c r="Y916" s="331">
        <f t="shared" si="143"/>
        <v>3.2077259121000002E-7</v>
      </c>
      <c r="Z916" s="331">
        <f t="shared" si="144"/>
        <v>3.2187490251999999E-7</v>
      </c>
      <c r="AA916" s="331">
        <f t="shared" si="145"/>
        <v>1.9408010528522809E-2</v>
      </c>
      <c r="AB916" s="331">
        <f t="shared" si="146"/>
        <v>3.5649177666810901E-3</v>
      </c>
      <c r="AC916" s="331">
        <f t="shared" si="147"/>
        <v>0</v>
      </c>
      <c r="AD916" s="331">
        <f t="shared" si="148"/>
        <v>0</v>
      </c>
      <c r="AE916" s="468">
        <f t="shared" si="149"/>
        <v>2.7592240626764757</v>
      </c>
    </row>
    <row r="917" spans="1:31" x14ac:dyDescent="0.25">
      <c r="A917" s="11">
        <v>2275050011</v>
      </c>
      <c r="B917" s="4" t="s">
        <v>251</v>
      </c>
      <c r="C917" s="4" t="s">
        <v>247</v>
      </c>
      <c r="D917" s="9" t="s">
        <v>27</v>
      </c>
      <c r="E917" s="9">
        <v>2007</v>
      </c>
      <c r="F917" s="9">
        <v>73</v>
      </c>
      <c r="G917" s="9" t="s">
        <v>566</v>
      </c>
      <c r="H917" s="9" t="s">
        <v>116</v>
      </c>
      <c r="I917" s="9" t="s">
        <v>42</v>
      </c>
      <c r="J917" s="9" t="s">
        <v>129</v>
      </c>
      <c r="K917" s="9" t="s">
        <v>34</v>
      </c>
      <c r="L917" s="331">
        <v>2.4443290000000002</v>
      </c>
      <c r="M917" s="331">
        <v>2.5649000000000002E-2</v>
      </c>
      <c r="N917" s="331">
        <v>2.2377000000000001E-2</v>
      </c>
      <c r="O917" s="331">
        <v>2.1409999999999998E-2</v>
      </c>
      <c r="P917" s="331">
        <v>2.5128999999999999E-2</v>
      </c>
      <c r="Q917" s="331">
        <v>1.792E-3</v>
      </c>
      <c r="R917" s="331">
        <v>2.4130000000000002E-3</v>
      </c>
      <c r="S917" s="331">
        <v>-1</v>
      </c>
      <c r="T917" s="331">
        <v>-1</v>
      </c>
      <c r="U917" s="331">
        <v>1.8674040000000001</v>
      </c>
      <c r="V917" s="331">
        <f t="shared" si="140"/>
        <v>2.6944115020609903E-3</v>
      </c>
      <c r="W917" s="331">
        <f t="shared" si="141"/>
        <v>2.8273182790190002E-5</v>
      </c>
      <c r="X917" s="331">
        <f t="shared" si="142"/>
        <v>2.4666420183870002E-5</v>
      </c>
      <c r="Y917" s="331">
        <f t="shared" si="143"/>
        <v>2.3600485147099995E-5</v>
      </c>
      <c r="Z917" s="331">
        <f t="shared" si="144"/>
        <v>2.7699980908989997E-5</v>
      </c>
      <c r="AA917" s="331">
        <f t="shared" si="145"/>
        <v>1.9753418675199998E-6</v>
      </c>
      <c r="AB917" s="331">
        <f t="shared" si="146"/>
        <v>2.6598771910300003E-6</v>
      </c>
      <c r="AC917" s="331">
        <f t="shared" si="147"/>
        <v>0</v>
      </c>
      <c r="AD917" s="331">
        <f t="shared" si="148"/>
        <v>0</v>
      </c>
      <c r="AE917" s="468">
        <f t="shared" si="149"/>
        <v>2.0584605495392399E-3</v>
      </c>
    </row>
    <row r="918" spans="1:31" x14ac:dyDescent="0.25">
      <c r="A918" s="11">
        <v>2275050011</v>
      </c>
      <c r="B918" s="4" t="s">
        <v>251</v>
      </c>
      <c r="C918" s="4" t="s">
        <v>247</v>
      </c>
      <c r="D918" s="9" t="s">
        <v>27</v>
      </c>
      <c r="E918" s="9">
        <v>2007</v>
      </c>
      <c r="F918" s="9">
        <v>74</v>
      </c>
      <c r="G918" s="9" t="s">
        <v>566</v>
      </c>
      <c r="H918" s="9" t="s">
        <v>116</v>
      </c>
      <c r="I918" s="9" t="s">
        <v>30</v>
      </c>
      <c r="J918" s="9" t="s">
        <v>129</v>
      </c>
      <c r="K918" s="9" t="s">
        <v>34</v>
      </c>
      <c r="L918" s="331">
        <v>36.664934000000002</v>
      </c>
      <c r="M918" s="331">
        <v>0.38473600000000002</v>
      </c>
      <c r="N918" s="331">
        <v>0.33565499999999998</v>
      </c>
      <c r="O918" s="331">
        <v>0.32114300000000001</v>
      </c>
      <c r="P918" s="331">
        <v>0.37692799999999999</v>
      </c>
      <c r="Q918" s="331">
        <v>2.6875E-2</v>
      </c>
      <c r="R918" s="331">
        <v>3.619E-2</v>
      </c>
      <c r="S918" s="331">
        <v>-1</v>
      </c>
      <c r="T918" s="331">
        <v>-1</v>
      </c>
      <c r="U918" s="331">
        <v>28.011063</v>
      </c>
      <c r="V918" s="331">
        <f t="shared" si="140"/>
        <v>4.0416171428603542E-2</v>
      </c>
      <c r="W918" s="331">
        <f t="shared" si="141"/>
        <v>4.2409884416415999E-4</v>
      </c>
      <c r="X918" s="331">
        <f t="shared" si="142"/>
        <v>3.6999630275804995E-4</v>
      </c>
      <c r="Y918" s="331">
        <f t="shared" si="143"/>
        <v>3.5399956102732998E-4</v>
      </c>
      <c r="Z918" s="331">
        <f t="shared" si="144"/>
        <v>4.1549199745567994E-4</v>
      </c>
      <c r="AA918" s="331">
        <f t="shared" si="145"/>
        <v>2.9624616456249999E-5</v>
      </c>
      <c r="AB918" s="331">
        <f t="shared" si="146"/>
        <v>3.9892646308899998E-5</v>
      </c>
      <c r="AC918" s="331">
        <f t="shared" si="147"/>
        <v>0</v>
      </c>
      <c r="AD918" s="331">
        <f t="shared" si="148"/>
        <v>0</v>
      </c>
      <c r="AE918" s="468">
        <f t="shared" si="149"/>
        <v>3.0876911550022527E-2</v>
      </c>
    </row>
    <row r="919" spans="1:31" x14ac:dyDescent="0.25">
      <c r="A919" s="11">
        <v>2275050011</v>
      </c>
      <c r="B919" s="4" t="s">
        <v>251</v>
      </c>
      <c r="C919" s="4" t="s">
        <v>247</v>
      </c>
      <c r="D919" s="9" t="s">
        <v>27</v>
      </c>
      <c r="E919" s="9">
        <v>2007</v>
      </c>
      <c r="F919" s="9">
        <v>75</v>
      </c>
      <c r="G919" s="9" t="s">
        <v>159</v>
      </c>
      <c r="H919" s="9" t="s">
        <v>116</v>
      </c>
      <c r="I919" s="9" t="s">
        <v>42</v>
      </c>
      <c r="J919" s="9" t="s">
        <v>129</v>
      </c>
      <c r="K919" s="9" t="s">
        <v>34</v>
      </c>
      <c r="L919" s="331">
        <v>1.439481</v>
      </c>
      <c r="M919" s="331">
        <v>2.9381000000000001E-2</v>
      </c>
      <c r="N919" s="331">
        <v>2.5633E-2</v>
      </c>
      <c r="O919" s="331">
        <v>2.4525000000000002E-2</v>
      </c>
      <c r="P919" s="331">
        <v>2.8785000000000002E-2</v>
      </c>
      <c r="Q919" s="331">
        <v>9.1799999999999998E-4</v>
      </c>
      <c r="R919" s="331">
        <v>1.446E-3</v>
      </c>
      <c r="S919" s="331">
        <v>-1</v>
      </c>
      <c r="T919" s="331">
        <v>-1</v>
      </c>
      <c r="U919" s="331">
        <v>1.1195299999999999</v>
      </c>
      <c r="V919" s="331">
        <f t="shared" si="140"/>
        <v>1.5867561868301099E-3</v>
      </c>
      <c r="W919" s="331">
        <f t="shared" si="141"/>
        <v>3.2387008599109997E-5</v>
      </c>
      <c r="X919" s="331">
        <f t="shared" si="142"/>
        <v>2.8255545809229999E-5</v>
      </c>
      <c r="Y919" s="331">
        <f t="shared" si="143"/>
        <v>2.703418487775E-5</v>
      </c>
      <c r="Z919" s="331">
        <f t="shared" si="144"/>
        <v>3.173003105835E-5</v>
      </c>
      <c r="AA919" s="331">
        <f t="shared" si="145"/>
        <v>1.0119217825799999E-6</v>
      </c>
      <c r="AB919" s="331">
        <f t="shared" si="146"/>
        <v>1.5939421542599999E-6</v>
      </c>
      <c r="AC919" s="331">
        <f t="shared" si="147"/>
        <v>0</v>
      </c>
      <c r="AD919" s="331">
        <f t="shared" si="148"/>
        <v>0</v>
      </c>
      <c r="AE919" s="468">
        <f t="shared" si="149"/>
        <v>1.2340705808842997E-3</v>
      </c>
    </row>
    <row r="920" spans="1:31" x14ac:dyDescent="0.25">
      <c r="A920" s="11">
        <v>2275050011</v>
      </c>
      <c r="B920" s="4" t="s">
        <v>251</v>
      </c>
      <c r="C920" s="4" t="s">
        <v>247</v>
      </c>
      <c r="D920" s="9" t="s">
        <v>27</v>
      </c>
      <c r="E920" s="9">
        <v>2007</v>
      </c>
      <c r="F920" s="9">
        <v>76</v>
      </c>
      <c r="G920" s="9" t="s">
        <v>545</v>
      </c>
      <c r="H920" s="9" t="s">
        <v>116</v>
      </c>
      <c r="I920" s="9" t="s">
        <v>42</v>
      </c>
      <c r="J920" s="9" t="s">
        <v>129</v>
      </c>
      <c r="K920" s="9" t="s">
        <v>34</v>
      </c>
      <c r="L920" s="331">
        <v>14.665974</v>
      </c>
      <c r="M920" s="331">
        <v>0.153894</v>
      </c>
      <c r="N920" s="331">
        <v>0.13426199999999999</v>
      </c>
      <c r="O920" s="331">
        <v>0.12845699999999999</v>
      </c>
      <c r="P920" s="331">
        <v>0.15077099999999999</v>
      </c>
      <c r="Q920" s="331">
        <v>1.0749999999999999E-2</v>
      </c>
      <c r="R920" s="331">
        <v>1.4475999999999999E-2</v>
      </c>
      <c r="S920" s="331">
        <v>-1</v>
      </c>
      <c r="T920" s="331">
        <v>-1</v>
      </c>
      <c r="U920" s="331">
        <v>11.204425000000001</v>
      </c>
      <c r="V920" s="331">
        <f t="shared" si="140"/>
        <v>1.6166469012365941E-2</v>
      </c>
      <c r="W920" s="331">
        <f t="shared" si="141"/>
        <v>1.6963909674113999E-4</v>
      </c>
      <c r="X920" s="331">
        <f t="shared" si="142"/>
        <v>1.4799852110321997E-4</v>
      </c>
      <c r="Y920" s="331">
        <f t="shared" si="143"/>
        <v>1.4159960394866998E-4</v>
      </c>
      <c r="Z920" s="331">
        <f t="shared" si="144"/>
        <v>1.6619657852000997E-4</v>
      </c>
      <c r="AA920" s="331">
        <f t="shared" si="145"/>
        <v>1.1849846582499998E-5</v>
      </c>
      <c r="AB920" s="331">
        <f t="shared" si="146"/>
        <v>1.5957058523559998E-5</v>
      </c>
      <c r="AC920" s="331">
        <f t="shared" si="147"/>
        <v>0</v>
      </c>
      <c r="AD920" s="331">
        <f t="shared" si="148"/>
        <v>0</v>
      </c>
      <c r="AE920" s="468">
        <f t="shared" si="149"/>
        <v>1.235076439954675E-2</v>
      </c>
    </row>
    <row r="921" spans="1:31" x14ac:dyDescent="0.25">
      <c r="A921" s="11">
        <v>2275050011</v>
      </c>
      <c r="B921" s="4" t="s">
        <v>251</v>
      </c>
      <c r="C921" s="4" t="s">
        <v>247</v>
      </c>
      <c r="D921" s="9" t="s">
        <v>27</v>
      </c>
      <c r="E921" s="9">
        <v>2007</v>
      </c>
      <c r="F921" s="9">
        <v>77</v>
      </c>
      <c r="G921" s="9" t="s">
        <v>149</v>
      </c>
      <c r="H921" s="9" t="s">
        <v>113</v>
      </c>
      <c r="I921" s="9" t="s">
        <v>42</v>
      </c>
      <c r="J921" s="9" t="s">
        <v>129</v>
      </c>
      <c r="K921" s="9" t="s">
        <v>34</v>
      </c>
      <c r="L921" s="331">
        <v>26.002936999999999</v>
      </c>
      <c r="M921" s="331">
        <v>0.26542700000000002</v>
      </c>
      <c r="N921" s="331">
        <v>0.23156599999999999</v>
      </c>
      <c r="O921" s="331">
        <v>0.221554</v>
      </c>
      <c r="P921" s="331">
        <v>0.26004100000000002</v>
      </c>
      <c r="Q921" s="331">
        <v>0.132356</v>
      </c>
      <c r="R921" s="331">
        <v>3.2247999999999999E-2</v>
      </c>
      <c r="S921" s="331">
        <v>-1</v>
      </c>
      <c r="T921" s="331">
        <v>-1</v>
      </c>
      <c r="U921" s="331">
        <v>24.959569999999999</v>
      </c>
      <c r="V921" s="331">
        <f t="shared" si="140"/>
        <v>2.8663331548317468E-2</v>
      </c>
      <c r="W921" s="331">
        <f t="shared" si="141"/>
        <v>2.9258318407937003E-4</v>
      </c>
      <c r="X921" s="331">
        <f t="shared" si="142"/>
        <v>2.5525782081145998E-4</v>
      </c>
      <c r="Y921" s="331">
        <f t="shared" si="143"/>
        <v>2.4422147997573996E-4</v>
      </c>
      <c r="Z921" s="331">
        <f t="shared" si="144"/>
        <v>2.8664613536371003E-4</v>
      </c>
      <c r="AA921" s="331">
        <f t="shared" si="145"/>
        <v>1.4589751574635998E-4</v>
      </c>
      <c r="AB921" s="331">
        <f t="shared" si="146"/>
        <v>3.5547335124879992E-5</v>
      </c>
      <c r="AC921" s="331">
        <f t="shared" si="147"/>
        <v>0</v>
      </c>
      <c r="AD921" s="331">
        <f t="shared" si="148"/>
        <v>0</v>
      </c>
      <c r="AE921" s="468">
        <f t="shared" si="149"/>
        <v>2.7513216303736699E-2</v>
      </c>
    </row>
    <row r="922" spans="1:31" x14ac:dyDescent="0.25">
      <c r="A922" s="11">
        <v>2275050011</v>
      </c>
      <c r="B922" s="4" t="s">
        <v>251</v>
      </c>
      <c r="C922" s="4" t="s">
        <v>247</v>
      </c>
      <c r="D922" s="9" t="s">
        <v>27</v>
      </c>
      <c r="E922" s="9">
        <v>2007</v>
      </c>
      <c r="F922" s="9">
        <v>78</v>
      </c>
      <c r="G922" s="9" t="s">
        <v>149</v>
      </c>
      <c r="H922" s="9" t="s">
        <v>113</v>
      </c>
      <c r="I922" s="9" t="s">
        <v>30</v>
      </c>
      <c r="J922" s="9" t="s">
        <v>129</v>
      </c>
      <c r="K922" s="9" t="s">
        <v>34</v>
      </c>
      <c r="L922" s="331">
        <v>3.7147049999999999</v>
      </c>
      <c r="M922" s="331">
        <v>3.7918E-2</v>
      </c>
      <c r="N922" s="331">
        <v>3.3080999999999999E-2</v>
      </c>
      <c r="O922" s="331">
        <v>3.1650999999999999E-2</v>
      </c>
      <c r="P922" s="331">
        <v>3.7149000000000001E-2</v>
      </c>
      <c r="Q922" s="331">
        <v>1.8908000000000001E-2</v>
      </c>
      <c r="R922" s="331">
        <v>4.607E-3</v>
      </c>
      <c r="S922" s="331">
        <v>-1</v>
      </c>
      <c r="T922" s="331">
        <v>-1</v>
      </c>
      <c r="U922" s="331">
        <v>3.5656530000000002</v>
      </c>
      <c r="V922" s="331">
        <f t="shared" si="140"/>
        <v>4.094761334813549E-3</v>
      </c>
      <c r="W922" s="331">
        <f t="shared" si="141"/>
        <v>4.1797440252579997E-5</v>
      </c>
      <c r="X922" s="331">
        <f t="shared" si="142"/>
        <v>3.6465560446109996E-5</v>
      </c>
      <c r="Y922" s="331">
        <f t="shared" si="143"/>
        <v>3.4889255272809995E-5</v>
      </c>
      <c r="Z922" s="331">
        <f t="shared" si="144"/>
        <v>4.0949762855189998E-5</v>
      </c>
      <c r="AA922" s="331">
        <f t="shared" si="145"/>
        <v>2.084250224948E-5</v>
      </c>
      <c r="AB922" s="331">
        <f t="shared" si="146"/>
        <v>5.0783482051699999E-6</v>
      </c>
      <c r="AC922" s="331">
        <f t="shared" si="147"/>
        <v>0</v>
      </c>
      <c r="AD922" s="331">
        <f t="shared" si="148"/>
        <v>0</v>
      </c>
      <c r="AE922" s="468">
        <f t="shared" si="149"/>
        <v>3.9304596294354299E-3</v>
      </c>
    </row>
    <row r="923" spans="1:31" x14ac:dyDescent="0.25">
      <c r="A923" s="11">
        <v>2275050011</v>
      </c>
      <c r="B923" s="4" t="s">
        <v>251</v>
      </c>
      <c r="C923" s="4" t="s">
        <v>247</v>
      </c>
      <c r="D923" s="9" t="s">
        <v>27</v>
      </c>
      <c r="E923" s="9">
        <v>2007</v>
      </c>
      <c r="F923" s="9">
        <v>79</v>
      </c>
      <c r="G923" s="9" t="s">
        <v>149</v>
      </c>
      <c r="H923" s="9" t="s">
        <v>113</v>
      </c>
      <c r="I923" s="9" t="s">
        <v>99</v>
      </c>
      <c r="J923" s="9" t="s">
        <v>129</v>
      </c>
      <c r="K923" s="9" t="s">
        <v>34</v>
      </c>
      <c r="L923" s="331">
        <v>1.857353</v>
      </c>
      <c r="M923" s="331">
        <v>1.8959E-2</v>
      </c>
      <c r="N923" s="331">
        <v>1.6539999999999999E-2</v>
      </c>
      <c r="O923" s="331">
        <v>1.5824999999999999E-2</v>
      </c>
      <c r="P923" s="331">
        <v>1.8574E-2</v>
      </c>
      <c r="Q923" s="331">
        <v>9.4540000000000006E-3</v>
      </c>
      <c r="R923" s="331">
        <v>2.3029999999999999E-3</v>
      </c>
      <c r="S923" s="331">
        <v>-1</v>
      </c>
      <c r="T923" s="331">
        <v>-1</v>
      </c>
      <c r="U923" s="331">
        <v>1.782826</v>
      </c>
      <c r="V923" s="331">
        <f t="shared" si="140"/>
        <v>2.0473812185624299E-3</v>
      </c>
      <c r="W923" s="331">
        <f t="shared" si="141"/>
        <v>2.0898720126289999E-5</v>
      </c>
      <c r="X923" s="331">
        <f t="shared" si="142"/>
        <v>1.8232229067399998E-5</v>
      </c>
      <c r="Y923" s="331">
        <f t="shared" si="143"/>
        <v>1.7444076480749997E-5</v>
      </c>
      <c r="Z923" s="331">
        <f t="shared" si="144"/>
        <v>2.0474330271939999E-5</v>
      </c>
      <c r="AA923" s="331">
        <f t="shared" si="145"/>
        <v>1.042125112474E-5</v>
      </c>
      <c r="AB923" s="331">
        <f t="shared" si="146"/>
        <v>2.5386229469299996E-6</v>
      </c>
      <c r="AC923" s="331">
        <f t="shared" si="147"/>
        <v>0</v>
      </c>
      <c r="AD923" s="331">
        <f t="shared" si="148"/>
        <v>0</v>
      </c>
      <c r="AE923" s="468">
        <f t="shared" si="149"/>
        <v>1.96522926356206E-3</v>
      </c>
    </row>
    <row r="924" spans="1:31" x14ac:dyDescent="0.25">
      <c r="A924" s="11">
        <v>2275050011</v>
      </c>
      <c r="B924" s="4" t="s">
        <v>251</v>
      </c>
      <c r="C924" s="4" t="s">
        <v>247</v>
      </c>
      <c r="D924" s="9" t="s">
        <v>27</v>
      </c>
      <c r="E924" s="9">
        <v>2007</v>
      </c>
      <c r="F924" s="9">
        <v>80</v>
      </c>
      <c r="G924" s="9" t="s">
        <v>149</v>
      </c>
      <c r="H924" s="9" t="s">
        <v>113</v>
      </c>
      <c r="I924" s="9" t="s">
        <v>120</v>
      </c>
      <c r="J924" s="9" t="s">
        <v>129</v>
      </c>
      <c r="K924" s="9" t="s">
        <v>34</v>
      </c>
      <c r="L924" s="331">
        <v>0.92867599999999995</v>
      </c>
      <c r="M924" s="331">
        <v>9.4800000000000006E-3</v>
      </c>
      <c r="N924" s="331">
        <v>8.2699999999999996E-3</v>
      </c>
      <c r="O924" s="331">
        <v>7.9129999999999999E-3</v>
      </c>
      <c r="P924" s="331">
        <v>9.2870000000000001E-3</v>
      </c>
      <c r="Q924" s="331">
        <v>4.7270000000000003E-3</v>
      </c>
      <c r="R924" s="331">
        <v>1.152E-3</v>
      </c>
      <c r="S924" s="331">
        <v>-1</v>
      </c>
      <c r="T924" s="331">
        <v>-1</v>
      </c>
      <c r="U924" s="331">
        <v>0.89141300000000001</v>
      </c>
      <c r="V924" s="331">
        <f t="shared" si="140"/>
        <v>1.02369005812556E-3</v>
      </c>
      <c r="W924" s="331">
        <f t="shared" si="141"/>
        <v>1.0449911218799999E-5</v>
      </c>
      <c r="X924" s="331">
        <f t="shared" si="142"/>
        <v>9.116114533699999E-6</v>
      </c>
      <c r="Y924" s="331">
        <f t="shared" si="143"/>
        <v>8.7225893960300004E-6</v>
      </c>
      <c r="Z924" s="331">
        <f t="shared" si="144"/>
        <v>1.023716513597E-5</v>
      </c>
      <c r="AA924" s="331">
        <f t="shared" si="145"/>
        <v>5.21062556237E-6</v>
      </c>
      <c r="AB924" s="331">
        <f t="shared" si="146"/>
        <v>1.26986262912E-6</v>
      </c>
      <c r="AC924" s="331">
        <f t="shared" si="147"/>
        <v>0</v>
      </c>
      <c r="AD924" s="331">
        <f t="shared" si="148"/>
        <v>0</v>
      </c>
      <c r="AE924" s="468">
        <f t="shared" si="149"/>
        <v>9.8261463178102998E-4</v>
      </c>
    </row>
    <row r="925" spans="1:31" x14ac:dyDescent="0.25">
      <c r="A925" s="11">
        <v>2275050011</v>
      </c>
      <c r="B925" s="4" t="s">
        <v>251</v>
      </c>
      <c r="C925" s="4" t="s">
        <v>247</v>
      </c>
      <c r="D925" s="9" t="s">
        <v>27</v>
      </c>
      <c r="E925" s="9">
        <v>2007</v>
      </c>
      <c r="F925" s="9">
        <v>81</v>
      </c>
      <c r="G925" s="9" t="s">
        <v>149</v>
      </c>
      <c r="H925" s="9" t="s">
        <v>113</v>
      </c>
      <c r="I925" s="9" t="s">
        <v>121</v>
      </c>
      <c r="J925" s="9" t="s">
        <v>129</v>
      </c>
      <c r="K925" s="9" t="s">
        <v>34</v>
      </c>
      <c r="L925" s="331">
        <v>58.506608999999997</v>
      </c>
      <c r="M925" s="331">
        <v>0.59721000000000002</v>
      </c>
      <c r="N925" s="331">
        <v>0.52102400000000004</v>
      </c>
      <c r="O925" s="331">
        <v>0.49849700000000002</v>
      </c>
      <c r="P925" s="331">
        <v>0.58509100000000003</v>
      </c>
      <c r="Q925" s="331">
        <v>0.29780099999999998</v>
      </c>
      <c r="R925" s="331">
        <v>7.2556999999999996E-2</v>
      </c>
      <c r="S925" s="331">
        <v>-1</v>
      </c>
      <c r="T925" s="331">
        <v>-1</v>
      </c>
      <c r="U925" s="331">
        <v>56.159033000000001</v>
      </c>
      <c r="V925" s="331">
        <f t="shared" si="140"/>
        <v>6.4492496810447789E-2</v>
      </c>
      <c r="W925" s="331">
        <f t="shared" si="141"/>
        <v>6.5831133744509993E-4</v>
      </c>
      <c r="X925" s="331">
        <f t="shared" si="142"/>
        <v>5.7433064798143995E-4</v>
      </c>
      <c r="Y925" s="331">
        <f t="shared" si="143"/>
        <v>5.4949888110107008E-4</v>
      </c>
      <c r="Z925" s="331">
        <f t="shared" si="144"/>
        <v>6.4495242667921004E-4</v>
      </c>
      <c r="AA925" s="331">
        <f t="shared" si="145"/>
        <v>3.2826941042930996E-4</v>
      </c>
      <c r="AB925" s="331">
        <f t="shared" si="146"/>
        <v>7.9980401719669997E-5</v>
      </c>
      <c r="AC925" s="331">
        <f t="shared" si="147"/>
        <v>0</v>
      </c>
      <c r="AD925" s="331">
        <f t="shared" si="148"/>
        <v>0</v>
      </c>
      <c r="AE925" s="468">
        <f t="shared" si="149"/>
        <v>6.1904737234563231E-2</v>
      </c>
    </row>
    <row r="926" spans="1:31" x14ac:dyDescent="0.25">
      <c r="A926" s="11">
        <v>2275050011</v>
      </c>
      <c r="B926" s="4" t="s">
        <v>251</v>
      </c>
      <c r="C926" s="4" t="s">
        <v>247</v>
      </c>
      <c r="D926" s="9" t="s">
        <v>27</v>
      </c>
      <c r="E926" s="9">
        <v>2007</v>
      </c>
      <c r="F926" s="9">
        <v>82</v>
      </c>
      <c r="G926" s="9" t="s">
        <v>149</v>
      </c>
      <c r="H926" s="9" t="s">
        <v>113</v>
      </c>
      <c r="I926" s="9" t="s">
        <v>124</v>
      </c>
      <c r="J926" s="9" t="s">
        <v>129</v>
      </c>
      <c r="K926" s="9" t="s">
        <v>34</v>
      </c>
      <c r="L926" s="331">
        <v>42.719110999999998</v>
      </c>
      <c r="M926" s="331">
        <v>0.436058</v>
      </c>
      <c r="N926" s="331">
        <v>0.38042999999999999</v>
      </c>
      <c r="O926" s="331">
        <v>0.36398200000000003</v>
      </c>
      <c r="P926" s="331">
        <v>0.42720999999999998</v>
      </c>
      <c r="Q926" s="331">
        <v>0.217442</v>
      </c>
      <c r="R926" s="331">
        <v>5.2977999999999997E-2</v>
      </c>
      <c r="S926" s="331">
        <v>-1</v>
      </c>
      <c r="T926" s="331">
        <v>-1</v>
      </c>
      <c r="U926" s="331">
        <v>41.005007999999997</v>
      </c>
      <c r="V926" s="331">
        <f t="shared" si="140"/>
        <v>4.7089759208445409E-2</v>
      </c>
      <c r="W926" s="331">
        <f t="shared" si="141"/>
        <v>4.8067166521597996E-4</v>
      </c>
      <c r="X926" s="331">
        <f t="shared" si="142"/>
        <v>4.1935229166329996E-4</v>
      </c>
      <c r="Y926" s="331">
        <f t="shared" si="143"/>
        <v>4.0122147523641999E-4</v>
      </c>
      <c r="Z926" s="331">
        <f t="shared" si="144"/>
        <v>4.7091841474509994E-4</v>
      </c>
      <c r="AA926" s="331">
        <f t="shared" si="145"/>
        <v>2.3968877586901999E-4</v>
      </c>
      <c r="AB926" s="331">
        <f t="shared" si="146"/>
        <v>5.8398248581179992E-5</v>
      </c>
      <c r="AC926" s="331">
        <f t="shared" si="147"/>
        <v>0</v>
      </c>
      <c r="AD926" s="331">
        <f t="shared" si="148"/>
        <v>0</v>
      </c>
      <c r="AE926" s="468">
        <f t="shared" si="149"/>
        <v>4.5200284085040475E-2</v>
      </c>
    </row>
    <row r="927" spans="1:31" x14ac:dyDescent="0.25">
      <c r="A927" s="11">
        <v>2275050011</v>
      </c>
      <c r="B927" s="4" t="s">
        <v>251</v>
      </c>
      <c r="C927" s="4" t="s">
        <v>247</v>
      </c>
      <c r="D927" s="9" t="s">
        <v>27</v>
      </c>
      <c r="E927" s="9">
        <v>2007</v>
      </c>
      <c r="F927" s="9">
        <v>83</v>
      </c>
      <c r="G927" s="9" t="s">
        <v>150</v>
      </c>
      <c r="H927" s="9" t="s">
        <v>113</v>
      </c>
      <c r="I927" s="9" t="s">
        <v>42</v>
      </c>
      <c r="J927" s="9" t="s">
        <v>129</v>
      </c>
      <c r="K927" s="9" t="s">
        <v>34</v>
      </c>
      <c r="L927" s="331">
        <v>92.274636000000001</v>
      </c>
      <c r="M927" s="331">
        <v>0.93370200000000003</v>
      </c>
      <c r="N927" s="331">
        <v>0.81459000000000004</v>
      </c>
      <c r="O927" s="331">
        <v>0.77937100000000004</v>
      </c>
      <c r="P927" s="331">
        <v>0.91475499999999998</v>
      </c>
      <c r="Q927" s="331">
        <v>0.243566</v>
      </c>
      <c r="R927" s="331">
        <v>0.112446</v>
      </c>
      <c r="S927" s="331">
        <v>-1</v>
      </c>
      <c r="T927" s="331">
        <v>-1</v>
      </c>
      <c r="U927" s="331">
        <v>87.032867999999993</v>
      </c>
      <c r="V927" s="331">
        <f t="shared" si="140"/>
        <v>0.10171537488893316</v>
      </c>
      <c r="W927" s="331">
        <f t="shared" si="141"/>
        <v>1.0292302747696199E-3</v>
      </c>
      <c r="X927" s="331">
        <f t="shared" si="142"/>
        <v>8.9793177001290005E-4</v>
      </c>
      <c r="Y927" s="331">
        <f t="shared" si="143"/>
        <v>8.5910946798600991E-4</v>
      </c>
      <c r="Z927" s="331">
        <f t="shared" si="144"/>
        <v>1.00834478237905E-3</v>
      </c>
      <c r="AA927" s="331">
        <f t="shared" si="145"/>
        <v>2.6848555653146002E-4</v>
      </c>
      <c r="AB927" s="331">
        <f t="shared" si="146"/>
        <v>1.2395049756425998E-4</v>
      </c>
      <c r="AC927" s="331">
        <f t="shared" si="147"/>
        <v>0</v>
      </c>
      <c r="AD927" s="331">
        <f t="shared" si="148"/>
        <v>0</v>
      </c>
      <c r="AE927" s="468">
        <f t="shared" si="149"/>
        <v>9.5937314738137061E-2</v>
      </c>
    </row>
    <row r="928" spans="1:31" x14ac:dyDescent="0.25">
      <c r="A928" s="11">
        <v>2275050011</v>
      </c>
      <c r="B928" s="4" t="s">
        <v>251</v>
      </c>
      <c r="C928" s="4" t="s">
        <v>247</v>
      </c>
      <c r="D928" s="9" t="s">
        <v>27</v>
      </c>
      <c r="E928" s="9">
        <v>2007</v>
      </c>
      <c r="F928" s="9">
        <v>84</v>
      </c>
      <c r="G928" s="9" t="s">
        <v>151</v>
      </c>
      <c r="H928" s="9" t="s">
        <v>116</v>
      </c>
      <c r="I928" s="9" t="s">
        <v>42</v>
      </c>
      <c r="J928" s="9" t="s">
        <v>129</v>
      </c>
      <c r="K928" s="9" t="s">
        <v>34</v>
      </c>
      <c r="L928" s="331">
        <v>344.28199699999999</v>
      </c>
      <c r="M928" s="331">
        <v>3.4274559999999998</v>
      </c>
      <c r="N928" s="331">
        <v>2.9902129999999998</v>
      </c>
      <c r="O928" s="331">
        <v>2.8609309999999999</v>
      </c>
      <c r="P928" s="331">
        <v>3.357904</v>
      </c>
      <c r="Q928" s="331">
        <v>7.1550000000000002E-2</v>
      </c>
      <c r="R928" s="331">
        <v>0.30275800000000003</v>
      </c>
      <c r="S928" s="331">
        <v>-1</v>
      </c>
      <c r="T928" s="331">
        <v>-1</v>
      </c>
      <c r="U928" s="331">
        <v>234.332548</v>
      </c>
      <c r="V928" s="331">
        <f t="shared" si="140"/>
        <v>0.37950593912248604</v>
      </c>
      <c r="W928" s="331">
        <f t="shared" si="141"/>
        <v>3.7781235133273598E-3</v>
      </c>
      <c r="X928" s="331">
        <f t="shared" si="142"/>
        <v>3.2961456092090295E-3</v>
      </c>
      <c r="Y928" s="331">
        <f t="shared" si="143"/>
        <v>3.1536365984296097E-3</v>
      </c>
      <c r="Z928" s="331">
        <f t="shared" si="144"/>
        <v>3.7014555570942399E-3</v>
      </c>
      <c r="AA928" s="331">
        <f t="shared" si="145"/>
        <v>7.8870374230500005E-5</v>
      </c>
      <c r="AB928" s="331">
        <f t="shared" si="146"/>
        <v>3.3373356759298001E-4</v>
      </c>
      <c r="AC928" s="331">
        <f t="shared" si="147"/>
        <v>0</v>
      </c>
      <c r="AD928" s="331">
        <f t="shared" si="148"/>
        <v>0</v>
      </c>
      <c r="AE928" s="468">
        <f t="shared" si="149"/>
        <v>0.25830741796151785</v>
      </c>
    </row>
    <row r="929" spans="1:31" x14ac:dyDescent="0.25">
      <c r="A929" s="11">
        <v>2275050011</v>
      </c>
      <c r="B929" s="4" t="s">
        <v>251</v>
      </c>
      <c r="C929" s="4" t="s">
        <v>247</v>
      </c>
      <c r="D929" s="9" t="s">
        <v>27</v>
      </c>
      <c r="E929" s="9">
        <v>2007</v>
      </c>
      <c r="F929" s="9">
        <v>85</v>
      </c>
      <c r="G929" s="9" t="s">
        <v>152</v>
      </c>
      <c r="H929" s="9" t="s">
        <v>116</v>
      </c>
      <c r="I929" s="9" t="s">
        <v>42</v>
      </c>
      <c r="J929" s="9" t="s">
        <v>129</v>
      </c>
      <c r="K929" s="9" t="s">
        <v>34</v>
      </c>
      <c r="L929" s="331">
        <v>61.705896000000003</v>
      </c>
      <c r="M929" s="331">
        <v>0.63012999999999997</v>
      </c>
      <c r="N929" s="331">
        <v>0.54974400000000001</v>
      </c>
      <c r="O929" s="331">
        <v>0.525976</v>
      </c>
      <c r="P929" s="331">
        <v>0.61734299999999998</v>
      </c>
      <c r="Q929" s="331">
        <v>2.0483999999999999E-2</v>
      </c>
      <c r="R929" s="331">
        <v>5.7336999999999999E-2</v>
      </c>
      <c r="S929" s="331">
        <v>-1</v>
      </c>
      <c r="T929" s="331">
        <v>-1</v>
      </c>
      <c r="U929" s="331">
        <v>44.378807000000002</v>
      </c>
      <c r="V929" s="331">
        <f t="shared" si="140"/>
        <v>6.801910705448376E-2</v>
      </c>
      <c r="W929" s="331">
        <f t="shared" si="141"/>
        <v>6.9459942577029983E-4</v>
      </c>
      <c r="X929" s="331">
        <f t="shared" si="142"/>
        <v>6.0598902880464002E-4</v>
      </c>
      <c r="Y929" s="331">
        <f t="shared" si="143"/>
        <v>5.7978929358855997E-4</v>
      </c>
      <c r="Z929" s="331">
        <f t="shared" si="144"/>
        <v>6.8050417104932993E-4</v>
      </c>
      <c r="AA929" s="331">
        <f t="shared" si="145"/>
        <v>2.257974487404E-5</v>
      </c>
      <c r="AB929" s="331">
        <f t="shared" si="146"/>
        <v>6.320322358147E-5</v>
      </c>
      <c r="AC929" s="331">
        <f t="shared" si="147"/>
        <v>0</v>
      </c>
      <c r="AD929" s="331">
        <f t="shared" si="148"/>
        <v>0</v>
      </c>
      <c r="AE929" s="468">
        <f t="shared" si="149"/>
        <v>4.891926088040717E-2</v>
      </c>
    </row>
    <row r="930" spans="1:31" x14ac:dyDescent="0.25">
      <c r="A930" s="11">
        <v>2275050011</v>
      </c>
      <c r="B930" s="4" t="s">
        <v>251</v>
      </c>
      <c r="C930" s="4" t="s">
        <v>247</v>
      </c>
      <c r="D930" s="9" t="s">
        <v>27</v>
      </c>
      <c r="E930" s="9">
        <v>2007</v>
      </c>
      <c r="F930" s="9">
        <v>86</v>
      </c>
      <c r="G930" s="9" t="s">
        <v>152</v>
      </c>
      <c r="H930" s="9" t="s">
        <v>116</v>
      </c>
      <c r="I930" s="9" t="s">
        <v>30</v>
      </c>
      <c r="J930" s="9" t="s">
        <v>129</v>
      </c>
      <c r="K930" s="9" t="s">
        <v>34</v>
      </c>
      <c r="L930" s="331">
        <v>80.217663999999999</v>
      </c>
      <c r="M930" s="331">
        <v>0.81916900000000004</v>
      </c>
      <c r="N930" s="331">
        <v>0.71466700000000005</v>
      </c>
      <c r="O930" s="331">
        <v>0.68376899999999996</v>
      </c>
      <c r="P930" s="331">
        <v>0.80254599999999998</v>
      </c>
      <c r="Q930" s="331">
        <v>2.6630000000000001E-2</v>
      </c>
      <c r="R930" s="331">
        <v>7.4538999999999994E-2</v>
      </c>
      <c r="S930" s="331">
        <v>-1</v>
      </c>
      <c r="T930" s="331">
        <v>-1</v>
      </c>
      <c r="U930" s="331">
        <v>57.692449000000003</v>
      </c>
      <c r="V930" s="331">
        <f t="shared" si="140"/>
        <v>8.8424838288979832E-2</v>
      </c>
      <c r="W930" s="331">
        <f t="shared" si="141"/>
        <v>9.0297925350138995E-4</v>
      </c>
      <c r="X930" s="331">
        <f t="shared" si="142"/>
        <v>7.8778551698376997E-4</v>
      </c>
      <c r="Y930" s="331">
        <f t="shared" si="143"/>
        <v>7.5372630212738987E-4</v>
      </c>
      <c r="Z930" s="331">
        <f t="shared" si="144"/>
        <v>8.8465553259526003E-4</v>
      </c>
      <c r="AA930" s="331">
        <f t="shared" si="145"/>
        <v>2.9354550185299999E-5</v>
      </c>
      <c r="AB930" s="331">
        <f t="shared" si="146"/>
        <v>8.2165182736089983E-5</v>
      </c>
      <c r="AC930" s="331">
        <f t="shared" si="147"/>
        <v>0</v>
      </c>
      <c r="AD930" s="331">
        <f t="shared" si="148"/>
        <v>0</v>
      </c>
      <c r="AE930" s="468">
        <f t="shared" si="149"/>
        <v>6.3595039034298195E-2</v>
      </c>
    </row>
    <row r="931" spans="1:31" x14ac:dyDescent="0.25">
      <c r="A931" s="11">
        <v>2275050011</v>
      </c>
      <c r="B931" s="4" t="s">
        <v>251</v>
      </c>
      <c r="C931" s="4" t="s">
        <v>247</v>
      </c>
      <c r="D931" s="9" t="s">
        <v>27</v>
      </c>
      <c r="E931" s="9">
        <v>2007</v>
      </c>
      <c r="F931" s="9">
        <v>87</v>
      </c>
      <c r="G931" s="9" t="s">
        <v>153</v>
      </c>
      <c r="H931" s="9" t="s">
        <v>134</v>
      </c>
      <c r="I931" s="9" t="s">
        <v>42</v>
      </c>
      <c r="J931" s="9" t="s">
        <v>129</v>
      </c>
      <c r="K931" s="9" t="s">
        <v>34</v>
      </c>
      <c r="L931" s="331">
        <v>93.247570999999994</v>
      </c>
      <c r="M931" s="331">
        <v>0.77606600000000003</v>
      </c>
      <c r="N931" s="331">
        <v>0.67706299999999997</v>
      </c>
      <c r="O931" s="331">
        <v>0.64778999999999998</v>
      </c>
      <c r="P931" s="331">
        <v>0.76031800000000005</v>
      </c>
      <c r="Q931" s="331">
        <v>0.11214300000000001</v>
      </c>
      <c r="R931" s="331">
        <v>0.109472</v>
      </c>
      <c r="S931" s="331">
        <v>-1</v>
      </c>
      <c r="T931" s="331">
        <v>-1</v>
      </c>
      <c r="U931" s="331">
        <v>84.730851000000001</v>
      </c>
      <c r="V931" s="331">
        <f t="shared" si="140"/>
        <v>0.102787852143328</v>
      </c>
      <c r="W931" s="331">
        <f t="shared" si="141"/>
        <v>8.5546632910646001E-4</v>
      </c>
      <c r="X931" s="331">
        <f t="shared" si="142"/>
        <v>7.4633420248252996E-4</v>
      </c>
      <c r="Y931" s="331">
        <f t="shared" si="143"/>
        <v>7.1406624350489991E-4</v>
      </c>
      <c r="Z931" s="331">
        <f t="shared" si="144"/>
        <v>8.3810713059658004E-4</v>
      </c>
      <c r="AA931" s="331">
        <f t="shared" si="145"/>
        <v>1.2361649723732998E-4</v>
      </c>
      <c r="AB931" s="331">
        <f t="shared" si="146"/>
        <v>1.2067222372831999E-4</v>
      </c>
      <c r="AC931" s="331">
        <f t="shared" si="147"/>
        <v>0</v>
      </c>
      <c r="AD931" s="331">
        <f t="shared" si="148"/>
        <v>0</v>
      </c>
      <c r="AE931" s="468">
        <f t="shared" si="149"/>
        <v>9.3399775363224802E-2</v>
      </c>
    </row>
    <row r="932" spans="1:31" x14ac:dyDescent="0.25">
      <c r="A932" s="11" t="s">
        <v>250</v>
      </c>
      <c r="B932" s="4" t="s">
        <v>251</v>
      </c>
      <c r="C932" s="4" t="s">
        <v>245</v>
      </c>
      <c r="D932" s="9" t="s">
        <v>27</v>
      </c>
      <c r="E932" s="9">
        <v>2007</v>
      </c>
      <c r="F932" s="9">
        <v>88</v>
      </c>
      <c r="G932" s="9" t="s">
        <v>177</v>
      </c>
      <c r="H932" s="9" t="s">
        <v>178</v>
      </c>
      <c r="I932" s="9" t="s">
        <v>42</v>
      </c>
      <c r="J932" s="9" t="s">
        <v>107</v>
      </c>
      <c r="K932" s="9" t="s">
        <v>34</v>
      </c>
      <c r="L932" s="331">
        <v>0.136799</v>
      </c>
      <c r="M932" s="331">
        <v>1.2101000000000001E-2</v>
      </c>
      <c r="N932" s="331">
        <v>1.3991E-2</v>
      </c>
      <c r="O932" s="331">
        <v>1.3918E-2</v>
      </c>
      <c r="P932" s="331">
        <v>1.3991E-2</v>
      </c>
      <c r="Q932" s="331">
        <v>1.0883E-2</v>
      </c>
      <c r="R932" s="331">
        <v>4.6499999999999996E-3</v>
      </c>
      <c r="S932" s="331">
        <v>-1</v>
      </c>
      <c r="T932" s="331">
        <v>-1</v>
      </c>
      <c r="U932" s="331">
        <v>3.5994359999999999</v>
      </c>
      <c r="V932" s="331">
        <f t="shared" si="140"/>
        <v>1.5079508489669E-4</v>
      </c>
      <c r="W932" s="331">
        <f t="shared" si="141"/>
        <v>1.3339069162309999E-5</v>
      </c>
      <c r="X932" s="331">
        <f t="shared" si="142"/>
        <v>1.5422437538210001E-5</v>
      </c>
      <c r="Y932" s="331">
        <f t="shared" si="143"/>
        <v>1.534196881258E-5</v>
      </c>
      <c r="Z932" s="331">
        <f t="shared" si="144"/>
        <v>1.5422437538210001E-5</v>
      </c>
      <c r="AA932" s="331">
        <f t="shared" si="145"/>
        <v>1.1996453986730001E-5</v>
      </c>
      <c r="AB932" s="331">
        <f t="shared" si="146"/>
        <v>5.1257475914999987E-6</v>
      </c>
      <c r="AC932" s="331">
        <f t="shared" si="147"/>
        <v>0</v>
      </c>
      <c r="AD932" s="331">
        <f t="shared" si="148"/>
        <v>0</v>
      </c>
      <c r="AE932" s="468">
        <f t="shared" si="149"/>
        <v>3.9676990124211595E-3</v>
      </c>
    </row>
    <row r="933" spans="1:31" x14ac:dyDescent="0.25">
      <c r="A933" s="11" t="s">
        <v>250</v>
      </c>
      <c r="B933" s="4" t="s">
        <v>251</v>
      </c>
      <c r="C933" s="4" t="s">
        <v>245</v>
      </c>
      <c r="D933" s="9" t="s">
        <v>27</v>
      </c>
      <c r="E933" s="9">
        <v>2007</v>
      </c>
      <c r="F933" s="9">
        <v>89</v>
      </c>
      <c r="G933" s="9" t="s">
        <v>177</v>
      </c>
      <c r="H933" s="9" t="s">
        <v>178</v>
      </c>
      <c r="I933" s="9" t="s">
        <v>30</v>
      </c>
      <c r="J933" s="9" t="s">
        <v>107</v>
      </c>
      <c r="K933" s="9" t="s">
        <v>34</v>
      </c>
      <c r="L933" s="331">
        <v>2.1431830000000001</v>
      </c>
      <c r="M933" s="331">
        <v>0.18958</v>
      </c>
      <c r="N933" s="331">
        <v>0.219199</v>
      </c>
      <c r="O933" s="331">
        <v>0.218056</v>
      </c>
      <c r="P933" s="331">
        <v>0.219199</v>
      </c>
      <c r="Q933" s="331">
        <v>0.17050299999999999</v>
      </c>
      <c r="R933" s="331">
        <v>7.2857000000000005E-2</v>
      </c>
      <c r="S933" s="331">
        <v>-1</v>
      </c>
      <c r="T933" s="331">
        <v>-1</v>
      </c>
      <c r="U933" s="331">
        <v>56.391160999999997</v>
      </c>
      <c r="V933" s="331">
        <f t="shared" si="140"/>
        <v>2.3624548602997298E-3</v>
      </c>
      <c r="W933" s="331">
        <f t="shared" si="141"/>
        <v>2.0897617814979999E-4</v>
      </c>
      <c r="X933" s="331">
        <f t="shared" si="142"/>
        <v>2.4162553684068999E-4</v>
      </c>
      <c r="Y933" s="331">
        <f t="shared" si="143"/>
        <v>2.4036559501335999E-4</v>
      </c>
      <c r="Z933" s="331">
        <f t="shared" si="144"/>
        <v>2.4162553684068999E-4</v>
      </c>
      <c r="AA933" s="331">
        <f t="shared" si="145"/>
        <v>1.8794738528892999E-4</v>
      </c>
      <c r="AB933" s="331">
        <f t="shared" si="146"/>
        <v>8.0311095112670002E-5</v>
      </c>
      <c r="AC933" s="331">
        <f t="shared" si="147"/>
        <v>0</v>
      </c>
      <c r="AD933" s="331">
        <f t="shared" si="148"/>
        <v>0</v>
      </c>
      <c r="AE933" s="468">
        <f t="shared" si="149"/>
        <v>6.2160614554330904E-2</v>
      </c>
    </row>
    <row r="934" spans="1:31" x14ac:dyDescent="0.25">
      <c r="A934" s="11" t="s">
        <v>250</v>
      </c>
      <c r="B934" s="4" t="s">
        <v>251</v>
      </c>
      <c r="C934" s="4" t="s">
        <v>245</v>
      </c>
      <c r="D934" s="9" t="s">
        <v>27</v>
      </c>
      <c r="E934" s="9">
        <v>2007</v>
      </c>
      <c r="F934" s="9">
        <v>90</v>
      </c>
      <c r="G934" s="9" t="s">
        <v>181</v>
      </c>
      <c r="H934" s="9" t="s">
        <v>182</v>
      </c>
      <c r="I934" s="9" t="s">
        <v>42</v>
      </c>
      <c r="J934" s="9" t="s">
        <v>107</v>
      </c>
      <c r="K934" s="9" t="s">
        <v>34</v>
      </c>
      <c r="L934" s="331">
        <v>0.67072100000000001</v>
      </c>
      <c r="M934" s="331">
        <v>3.4E-5</v>
      </c>
      <c r="N934" s="331">
        <v>4.0000000000000003E-5</v>
      </c>
      <c r="O934" s="331">
        <v>4.0000000000000003E-5</v>
      </c>
      <c r="P934" s="331">
        <v>4.0000000000000003E-5</v>
      </c>
      <c r="Q934" s="331">
        <v>2.4619550000000001</v>
      </c>
      <c r="R934" s="331">
        <v>0.43982900000000003</v>
      </c>
      <c r="S934" s="331">
        <v>-1</v>
      </c>
      <c r="T934" s="331">
        <v>-1</v>
      </c>
      <c r="U934" s="331">
        <v>340.42513100000002</v>
      </c>
      <c r="V934" s="331">
        <f t="shared" si="140"/>
        <v>7.3934334415450996E-4</v>
      </c>
      <c r="W934" s="331">
        <f t="shared" si="141"/>
        <v>3.7478584539999995E-8</v>
      </c>
      <c r="X934" s="331">
        <f t="shared" si="142"/>
        <v>4.4092452400000001E-8</v>
      </c>
      <c r="Y934" s="331">
        <f t="shared" si="143"/>
        <v>4.4092452400000001E-8</v>
      </c>
      <c r="Z934" s="331">
        <f t="shared" si="144"/>
        <v>4.4092452400000001E-8</v>
      </c>
      <c r="AA934" s="331">
        <f t="shared" si="145"/>
        <v>2.71384084121105E-3</v>
      </c>
      <c r="AB934" s="331">
        <f t="shared" si="146"/>
        <v>4.8482848116599E-4</v>
      </c>
      <c r="AC934" s="331">
        <f t="shared" si="147"/>
        <v>0</v>
      </c>
      <c r="AD934" s="331">
        <f t="shared" si="148"/>
        <v>0</v>
      </c>
      <c r="AE934" s="468">
        <f t="shared" si="149"/>
        <v>0.37525447210953161</v>
      </c>
    </row>
    <row r="935" spans="1:31" x14ac:dyDescent="0.25">
      <c r="A935" s="11" t="s">
        <v>250</v>
      </c>
      <c r="B935" s="4" t="s">
        <v>251</v>
      </c>
      <c r="C935" s="4" t="s">
        <v>245</v>
      </c>
      <c r="D935" s="9" t="s">
        <v>27</v>
      </c>
      <c r="E935" s="9">
        <v>2007</v>
      </c>
      <c r="F935" s="9">
        <v>91</v>
      </c>
      <c r="G935" s="9" t="s">
        <v>181</v>
      </c>
      <c r="H935" s="9" t="s">
        <v>182</v>
      </c>
      <c r="I935" s="9" t="s">
        <v>30</v>
      </c>
      <c r="J935" s="9" t="s">
        <v>107</v>
      </c>
      <c r="K935" s="9" t="s">
        <v>34</v>
      </c>
      <c r="L935" s="331">
        <v>8.3642819999999993</v>
      </c>
      <c r="M935" s="331">
        <v>4.2900000000000002E-4</v>
      </c>
      <c r="N935" s="331">
        <v>4.9600000000000002E-4</v>
      </c>
      <c r="O935" s="331">
        <v>4.9299999999999995E-4</v>
      </c>
      <c r="P935" s="331">
        <v>4.9600000000000002E-4</v>
      </c>
      <c r="Q935" s="331">
        <v>30.702031000000002</v>
      </c>
      <c r="R935" s="331">
        <v>5.4849300000000003</v>
      </c>
      <c r="S935" s="331">
        <v>-1</v>
      </c>
      <c r="T935" s="331">
        <v>-1</v>
      </c>
      <c r="U935" s="331">
        <v>4245.3016379999999</v>
      </c>
      <c r="V935" s="331">
        <f t="shared" si="140"/>
        <v>9.2200426486294187E-3</v>
      </c>
      <c r="W935" s="331">
        <f t="shared" si="141"/>
        <v>4.7289155198999999E-7</v>
      </c>
      <c r="X935" s="331">
        <f t="shared" si="142"/>
        <v>5.4674640975999999E-7</v>
      </c>
      <c r="Y935" s="331">
        <f t="shared" si="143"/>
        <v>5.4343947582999996E-7</v>
      </c>
      <c r="Z935" s="331">
        <f t="shared" si="144"/>
        <v>5.4674640975999999E-7</v>
      </c>
      <c r="AA935" s="331">
        <f t="shared" si="145"/>
        <v>3.3843196011270608E-2</v>
      </c>
      <c r="AB935" s="331">
        <f t="shared" si="146"/>
        <v>6.0461003735583002E-3</v>
      </c>
      <c r="AC935" s="331">
        <f t="shared" si="147"/>
        <v>0</v>
      </c>
      <c r="AD935" s="331">
        <f t="shared" si="148"/>
        <v>0</v>
      </c>
      <c r="AE935" s="468">
        <f t="shared" si="149"/>
        <v>4.6796440099289258</v>
      </c>
    </row>
    <row r="936" spans="1:31" x14ac:dyDescent="0.25">
      <c r="A936" s="11" t="s">
        <v>250</v>
      </c>
      <c r="B936" s="4" t="s">
        <v>251</v>
      </c>
      <c r="C936" s="4" t="s">
        <v>245</v>
      </c>
      <c r="D936" s="9" t="s">
        <v>27</v>
      </c>
      <c r="E936" s="9">
        <v>2007</v>
      </c>
      <c r="F936" s="9">
        <v>92</v>
      </c>
      <c r="G936" s="9" t="s">
        <v>183</v>
      </c>
      <c r="H936" s="9" t="s">
        <v>161</v>
      </c>
      <c r="I936" s="9" t="s">
        <v>42</v>
      </c>
      <c r="J936" s="9" t="s">
        <v>107</v>
      </c>
      <c r="K936" s="9" t="s">
        <v>34</v>
      </c>
      <c r="L936" s="331">
        <v>46.519663999999999</v>
      </c>
      <c r="M936" s="331">
        <v>6.8892179999999996</v>
      </c>
      <c r="N936" s="331">
        <v>6.0103569999999999</v>
      </c>
      <c r="O936" s="331">
        <v>5.7504989999999996</v>
      </c>
      <c r="P936" s="331">
        <v>6.7494180000000004</v>
      </c>
      <c r="Q936" s="331">
        <v>0.162435</v>
      </c>
      <c r="R936" s="331">
        <v>0.123214</v>
      </c>
      <c r="S936" s="331">
        <v>-1</v>
      </c>
      <c r="T936" s="331">
        <v>-1</v>
      </c>
      <c r="U936" s="331">
        <v>95.367106000000007</v>
      </c>
      <c r="V936" s="331">
        <f t="shared" si="140"/>
        <v>5.1279151764599837E-2</v>
      </c>
      <c r="W936" s="331">
        <f t="shared" si="141"/>
        <v>7.5940629184555793E-3</v>
      </c>
      <c r="X936" s="331">
        <f t="shared" si="142"/>
        <v>6.6252844982376694E-3</v>
      </c>
      <c r="Y936" s="331">
        <f t="shared" si="143"/>
        <v>6.338840085843689E-3</v>
      </c>
      <c r="Z936" s="331">
        <f t="shared" si="144"/>
        <v>7.4399597973175803E-3</v>
      </c>
      <c r="AA936" s="331">
        <f t="shared" si="145"/>
        <v>1.7905393763984997E-4</v>
      </c>
      <c r="AB936" s="331">
        <f t="shared" si="146"/>
        <v>1.3582018575034001E-4</v>
      </c>
      <c r="AC936" s="331">
        <f t="shared" si="147"/>
        <v>0</v>
      </c>
      <c r="AD936" s="331">
        <f t="shared" si="148"/>
        <v>0</v>
      </c>
      <c r="AE936" s="468">
        <f t="shared" si="149"/>
        <v>0.10512423954576885</v>
      </c>
    </row>
    <row r="937" spans="1:31" x14ac:dyDescent="0.25">
      <c r="A937" s="11" t="s">
        <v>250</v>
      </c>
      <c r="B937" s="4" t="s">
        <v>251</v>
      </c>
      <c r="C937" s="4" t="s">
        <v>245</v>
      </c>
      <c r="D937" s="9" t="s">
        <v>27</v>
      </c>
      <c r="E937" s="9">
        <v>2007</v>
      </c>
      <c r="F937" s="9">
        <v>93</v>
      </c>
      <c r="G937" s="9" t="s">
        <v>230</v>
      </c>
      <c r="H937" s="9" t="s">
        <v>231</v>
      </c>
      <c r="I937" s="9" t="s">
        <v>42</v>
      </c>
      <c r="J937" s="9" t="s">
        <v>107</v>
      </c>
      <c r="K937" s="9" t="s">
        <v>34</v>
      </c>
      <c r="L937" s="331">
        <v>36.828316000000001</v>
      </c>
      <c r="M937" s="331">
        <v>6.3524900000000004</v>
      </c>
      <c r="N937" s="331">
        <v>7.3449660000000003</v>
      </c>
      <c r="O937" s="331">
        <v>7.3066649999999997</v>
      </c>
      <c r="P937" s="331">
        <v>7.3449660000000003</v>
      </c>
      <c r="Q937" s="331">
        <v>20.218458999999999</v>
      </c>
      <c r="R937" s="331">
        <v>4.1968230000000002</v>
      </c>
      <c r="S937" s="331">
        <v>-1</v>
      </c>
      <c r="T937" s="331">
        <v>-1</v>
      </c>
      <c r="U937" s="331">
        <v>3248.3150209999999</v>
      </c>
      <c r="V937" s="331">
        <f t="shared" si="140"/>
        <v>4.0596269255053961E-2</v>
      </c>
      <c r="W937" s="331">
        <f t="shared" si="141"/>
        <v>7.0024215736619001E-3</v>
      </c>
      <c r="X937" s="331">
        <f t="shared" si="142"/>
        <v>8.0964390933654599E-3</v>
      </c>
      <c r="Y937" s="331">
        <f t="shared" si="143"/>
        <v>8.0542194678811484E-3</v>
      </c>
      <c r="Z937" s="331">
        <f t="shared" si="144"/>
        <v>8.0964390933654599E-3</v>
      </c>
      <c r="AA937" s="331">
        <f t="shared" si="145"/>
        <v>2.2287036026471287E-2</v>
      </c>
      <c r="AB937" s="331">
        <f t="shared" si="146"/>
        <v>4.6262054589681295E-3</v>
      </c>
      <c r="AC937" s="331">
        <f t="shared" si="147"/>
        <v>0</v>
      </c>
      <c r="AD937" s="331">
        <f t="shared" si="148"/>
        <v>0</v>
      </c>
      <c r="AE937" s="468">
        <f t="shared" si="149"/>
        <v>3.580654386091187</v>
      </c>
    </row>
    <row r="938" spans="1:31" x14ac:dyDescent="0.25">
      <c r="A938" s="11">
        <v>2275050011</v>
      </c>
      <c r="B938" s="4" t="s">
        <v>251</v>
      </c>
      <c r="C938" s="4" t="s">
        <v>247</v>
      </c>
      <c r="D938" s="9" t="s">
        <v>27</v>
      </c>
      <c r="E938" s="9">
        <v>2007</v>
      </c>
      <c r="F938" s="9">
        <v>94</v>
      </c>
      <c r="G938" s="9" t="s">
        <v>154</v>
      </c>
      <c r="H938" s="9" t="s">
        <v>116</v>
      </c>
      <c r="I938" s="9" t="s">
        <v>42</v>
      </c>
      <c r="J938" s="9" t="s">
        <v>129</v>
      </c>
      <c r="K938" s="9" t="s">
        <v>34</v>
      </c>
      <c r="L938" s="331">
        <v>175.81392600000001</v>
      </c>
      <c r="M938" s="331">
        <v>1.7502930000000001</v>
      </c>
      <c r="N938" s="331">
        <v>1.527007</v>
      </c>
      <c r="O938" s="331">
        <v>1.460987</v>
      </c>
      <c r="P938" s="331">
        <v>1.7147749999999999</v>
      </c>
      <c r="Q938" s="331">
        <v>4.2625999999999997E-2</v>
      </c>
      <c r="R938" s="331">
        <v>0.15449099999999999</v>
      </c>
      <c r="S938" s="331">
        <v>-1</v>
      </c>
      <c r="T938" s="331">
        <v>-1</v>
      </c>
      <c r="U938" s="331">
        <v>119.57532</v>
      </c>
      <c r="V938" s="331">
        <f t="shared" si="140"/>
        <v>0.19380167908530305</v>
      </c>
      <c r="W938" s="331">
        <f t="shared" si="141"/>
        <v>1.92936776971383E-3</v>
      </c>
      <c r="X938" s="331">
        <f t="shared" si="142"/>
        <v>1.6832370865491699E-3</v>
      </c>
      <c r="Y938" s="331">
        <f t="shared" si="143"/>
        <v>1.6104624938629698E-3</v>
      </c>
      <c r="Z938" s="331">
        <f t="shared" si="144"/>
        <v>1.89021587660525E-3</v>
      </c>
      <c r="AA938" s="331">
        <f t="shared" si="145"/>
        <v>4.6987121900059988E-5</v>
      </c>
      <c r="AB938" s="331">
        <f t="shared" si="146"/>
        <v>1.7029717659320997E-4</v>
      </c>
      <c r="AC938" s="331">
        <f t="shared" si="147"/>
        <v>0</v>
      </c>
      <c r="AD938" s="331">
        <f t="shared" si="148"/>
        <v>0</v>
      </c>
      <c r="AE938" s="468">
        <f t="shared" si="149"/>
        <v>0.1318092276328692</v>
      </c>
    </row>
    <row r="939" spans="1:31" x14ac:dyDescent="0.25">
      <c r="A939" s="11">
        <v>2275050011</v>
      </c>
      <c r="B939" s="4" t="s">
        <v>251</v>
      </c>
      <c r="C939" s="4" t="s">
        <v>247</v>
      </c>
      <c r="D939" s="9" t="s">
        <v>27</v>
      </c>
      <c r="E939" s="9">
        <v>2007</v>
      </c>
      <c r="F939" s="9">
        <v>95</v>
      </c>
      <c r="G939" s="9" t="s">
        <v>154</v>
      </c>
      <c r="H939" s="9" t="s">
        <v>116</v>
      </c>
      <c r="I939" s="9" t="s">
        <v>30</v>
      </c>
      <c r="J939" s="9" t="s">
        <v>129</v>
      </c>
      <c r="K939" s="9" t="s">
        <v>34</v>
      </c>
      <c r="L939" s="331">
        <v>19.534880999999999</v>
      </c>
      <c r="M939" s="331">
        <v>0.19447700000000001</v>
      </c>
      <c r="N939" s="331">
        <v>0.16966700000000001</v>
      </c>
      <c r="O939" s="331">
        <v>0.162332</v>
      </c>
      <c r="P939" s="331">
        <v>0.19053100000000001</v>
      </c>
      <c r="Q939" s="331">
        <v>4.7359999999999998E-3</v>
      </c>
      <c r="R939" s="331">
        <v>1.7166000000000001E-2</v>
      </c>
      <c r="S939" s="331">
        <v>-1</v>
      </c>
      <c r="T939" s="331">
        <v>-1</v>
      </c>
      <c r="U939" s="331">
        <v>13.286147</v>
      </c>
      <c r="V939" s="331">
        <f t="shared" si="140"/>
        <v>2.1533520265804108E-2</v>
      </c>
      <c r="W939" s="331">
        <f t="shared" si="141"/>
        <v>2.1437419663487001E-4</v>
      </c>
      <c r="X939" s="331">
        <f t="shared" si="142"/>
        <v>1.8702585303377001E-4</v>
      </c>
      <c r="Y939" s="331">
        <f t="shared" si="143"/>
        <v>1.7894039957491999E-4</v>
      </c>
      <c r="Z939" s="331">
        <f t="shared" si="144"/>
        <v>2.1002447620561E-4</v>
      </c>
      <c r="AA939" s="331">
        <f t="shared" si="145"/>
        <v>5.2205463641599997E-6</v>
      </c>
      <c r="AB939" s="331">
        <f t="shared" si="146"/>
        <v>1.8922275947459998E-5</v>
      </c>
      <c r="AC939" s="331">
        <f t="shared" si="147"/>
        <v>0</v>
      </c>
      <c r="AD939" s="331">
        <f t="shared" si="148"/>
        <v>0</v>
      </c>
      <c r="AE939" s="468">
        <f t="shared" si="149"/>
        <v>1.4645470104422569E-2</v>
      </c>
    </row>
    <row r="940" spans="1:31" x14ac:dyDescent="0.25">
      <c r="A940" s="11">
        <v>2275050011</v>
      </c>
      <c r="B940" s="4" t="s">
        <v>251</v>
      </c>
      <c r="C940" s="4" t="s">
        <v>247</v>
      </c>
      <c r="D940" s="9" t="s">
        <v>27</v>
      </c>
      <c r="E940" s="9">
        <v>2007</v>
      </c>
      <c r="F940" s="9">
        <v>96</v>
      </c>
      <c r="G940" s="9" t="s">
        <v>155</v>
      </c>
      <c r="H940" s="9" t="s">
        <v>116</v>
      </c>
      <c r="I940" s="9" t="s">
        <v>42</v>
      </c>
      <c r="J940" s="9" t="s">
        <v>129</v>
      </c>
      <c r="K940" s="9" t="s">
        <v>34</v>
      </c>
      <c r="L940" s="331">
        <v>1091.586174</v>
      </c>
      <c r="M940" s="331">
        <v>10.976095000000001</v>
      </c>
      <c r="N940" s="331">
        <v>9.5758690000000009</v>
      </c>
      <c r="O940" s="331">
        <v>9.1618560000000002</v>
      </c>
      <c r="P940" s="331">
        <v>10.753361999999999</v>
      </c>
      <c r="Q940" s="331">
        <v>0.23116500000000001</v>
      </c>
      <c r="R940" s="331">
        <v>0.98117699999999997</v>
      </c>
      <c r="S940" s="331">
        <v>-1</v>
      </c>
      <c r="T940" s="331">
        <v>-1</v>
      </c>
      <c r="U940" s="331">
        <v>759.42526499999997</v>
      </c>
      <c r="V940" s="331">
        <f t="shared" si="140"/>
        <v>1.2032677854398279</v>
      </c>
      <c r="W940" s="331">
        <f t="shared" si="141"/>
        <v>1.209907365813445E-2</v>
      </c>
      <c r="X940" s="331">
        <f t="shared" si="142"/>
        <v>1.055558870177839E-2</v>
      </c>
      <c r="Y940" s="331">
        <f t="shared" si="143"/>
        <v>1.009921748939136E-2</v>
      </c>
      <c r="Z940" s="331">
        <f t="shared" si="144"/>
        <v>1.1853552553124218E-2</v>
      </c>
      <c r="AA940" s="331">
        <f t="shared" si="145"/>
        <v>2.5481579397615E-4</v>
      </c>
      <c r="AB940" s="331">
        <f t="shared" si="146"/>
        <v>1.0815625042118698E-3</v>
      </c>
      <c r="AC940" s="331">
        <f t="shared" si="147"/>
        <v>0</v>
      </c>
      <c r="AD940" s="331">
        <f t="shared" si="148"/>
        <v>0</v>
      </c>
      <c r="AE940" s="468">
        <f t="shared" si="149"/>
        <v>0.83712305870924708</v>
      </c>
    </row>
    <row r="941" spans="1:31" x14ac:dyDescent="0.25">
      <c r="A941" s="11">
        <v>2275050011</v>
      </c>
      <c r="B941" s="4" t="s">
        <v>251</v>
      </c>
      <c r="C941" s="4" t="s">
        <v>247</v>
      </c>
      <c r="D941" s="9" t="s">
        <v>27</v>
      </c>
      <c r="E941" s="9">
        <v>2007</v>
      </c>
      <c r="F941" s="9">
        <v>97</v>
      </c>
      <c r="G941" s="9" t="s">
        <v>155</v>
      </c>
      <c r="H941" s="9" t="s">
        <v>116</v>
      </c>
      <c r="I941" s="9" t="s">
        <v>30</v>
      </c>
      <c r="J941" s="9" t="s">
        <v>129</v>
      </c>
      <c r="K941" s="9" t="s">
        <v>34</v>
      </c>
      <c r="L941" s="331">
        <v>12.792025000000001</v>
      </c>
      <c r="M941" s="331">
        <v>0.12862599999999999</v>
      </c>
      <c r="N941" s="331">
        <v>0.112217</v>
      </c>
      <c r="O941" s="331">
        <v>0.107366</v>
      </c>
      <c r="P941" s="331">
        <v>0.12601599999999999</v>
      </c>
      <c r="Q941" s="331">
        <v>2.709E-3</v>
      </c>
      <c r="R941" s="331">
        <v>1.1498E-2</v>
      </c>
      <c r="S941" s="331">
        <v>-1</v>
      </c>
      <c r="T941" s="331">
        <v>-1</v>
      </c>
      <c r="U941" s="331">
        <v>8.8995149999999992</v>
      </c>
      <c r="V941" s="331">
        <f t="shared" si="140"/>
        <v>1.4100793835302749E-2</v>
      </c>
      <c r="W941" s="331">
        <f t="shared" si="141"/>
        <v>1.4178589456005999E-4</v>
      </c>
      <c r="X941" s="331">
        <f t="shared" si="142"/>
        <v>1.2369806827426999E-4</v>
      </c>
      <c r="Y941" s="331">
        <f t="shared" si="143"/>
        <v>1.1835075610946E-4</v>
      </c>
      <c r="Z941" s="331">
        <f t="shared" si="144"/>
        <v>1.3890886204095997E-4</v>
      </c>
      <c r="AA941" s="331">
        <f t="shared" si="145"/>
        <v>2.9861613387899997E-6</v>
      </c>
      <c r="AB941" s="331">
        <f t="shared" si="146"/>
        <v>1.2674375442379999E-5</v>
      </c>
      <c r="AC941" s="331">
        <f t="shared" si="147"/>
        <v>0</v>
      </c>
      <c r="AD941" s="331">
        <f t="shared" si="148"/>
        <v>0</v>
      </c>
      <c r="AE941" s="468">
        <f t="shared" si="149"/>
        <v>9.8100360380146481E-3</v>
      </c>
    </row>
    <row r="942" spans="1:31" x14ac:dyDescent="0.25">
      <c r="A942" s="11">
        <v>2275050011</v>
      </c>
      <c r="B942" s="4" t="s">
        <v>251</v>
      </c>
      <c r="C942" s="4" t="s">
        <v>247</v>
      </c>
      <c r="D942" s="9" t="s">
        <v>27</v>
      </c>
      <c r="E942" s="9">
        <v>2007</v>
      </c>
      <c r="F942" s="9">
        <v>98</v>
      </c>
      <c r="G942" s="9" t="s">
        <v>155</v>
      </c>
      <c r="H942" s="9" t="s">
        <v>116</v>
      </c>
      <c r="I942" s="9" t="s">
        <v>99</v>
      </c>
      <c r="J942" s="9" t="s">
        <v>129</v>
      </c>
      <c r="K942" s="9" t="s">
        <v>34</v>
      </c>
      <c r="L942" s="331">
        <v>17.056034</v>
      </c>
      <c r="M942" s="331">
        <v>0.17150099999999999</v>
      </c>
      <c r="N942" s="331">
        <v>0.14962300000000001</v>
      </c>
      <c r="O942" s="331">
        <v>0.143154</v>
      </c>
      <c r="P942" s="331">
        <v>0.168021</v>
      </c>
      <c r="Q942" s="331">
        <v>3.6120000000000002E-3</v>
      </c>
      <c r="R942" s="331">
        <v>1.5330999999999999E-2</v>
      </c>
      <c r="S942" s="331">
        <v>-1</v>
      </c>
      <c r="T942" s="331">
        <v>-1</v>
      </c>
      <c r="U942" s="331">
        <v>11.866020000000001</v>
      </c>
      <c r="V942" s="331">
        <f t="shared" si="140"/>
        <v>1.8801059181944538E-2</v>
      </c>
      <c r="W942" s="331">
        <f t="shared" si="141"/>
        <v>1.8904749197630997E-4</v>
      </c>
      <c r="X942" s="331">
        <f t="shared" si="142"/>
        <v>1.6493112513613E-4</v>
      </c>
      <c r="Y942" s="331">
        <f t="shared" si="143"/>
        <v>1.5780027327173999E-4</v>
      </c>
      <c r="Z942" s="331">
        <f t="shared" si="144"/>
        <v>1.8521144861750999E-4</v>
      </c>
      <c r="AA942" s="331">
        <f t="shared" si="145"/>
        <v>3.9815484517199996E-6</v>
      </c>
      <c r="AB942" s="331">
        <f t="shared" si="146"/>
        <v>1.6899534693609998E-5</v>
      </c>
      <c r="AC942" s="331">
        <f t="shared" si="147"/>
        <v>0</v>
      </c>
      <c r="AD942" s="331">
        <f t="shared" si="148"/>
        <v>0</v>
      </c>
      <c r="AE942" s="468">
        <f t="shared" si="149"/>
        <v>1.30800480506862E-2</v>
      </c>
    </row>
    <row r="943" spans="1:31" x14ac:dyDescent="0.25">
      <c r="A943" s="11">
        <v>2275050011</v>
      </c>
      <c r="B943" s="4" t="s">
        <v>251</v>
      </c>
      <c r="C943" s="4" t="s">
        <v>247</v>
      </c>
      <c r="D943" s="9" t="s">
        <v>27</v>
      </c>
      <c r="E943" s="9">
        <v>2007</v>
      </c>
      <c r="F943" s="9">
        <v>99</v>
      </c>
      <c r="G943" s="9" t="s">
        <v>156</v>
      </c>
      <c r="H943" s="9" t="s">
        <v>116</v>
      </c>
      <c r="I943" s="9" t="s">
        <v>42</v>
      </c>
      <c r="J943" s="9" t="s">
        <v>129</v>
      </c>
      <c r="K943" s="9" t="s">
        <v>34</v>
      </c>
      <c r="L943" s="331">
        <v>172.15399500000001</v>
      </c>
      <c r="M943" s="331">
        <v>1.8095159999999999</v>
      </c>
      <c r="N943" s="331">
        <v>1.578676</v>
      </c>
      <c r="O943" s="331">
        <v>1.5104219999999999</v>
      </c>
      <c r="P943" s="331">
        <v>1.772797</v>
      </c>
      <c r="Q943" s="331">
        <v>0.132551</v>
      </c>
      <c r="R943" s="331">
        <v>0.17055699999999999</v>
      </c>
      <c r="S943" s="331">
        <v>-1</v>
      </c>
      <c r="T943" s="331">
        <v>-1</v>
      </c>
      <c r="U943" s="331">
        <v>132.009897</v>
      </c>
      <c r="V943" s="331">
        <f t="shared" si="140"/>
        <v>0.18976729575018345</v>
      </c>
      <c r="W943" s="331">
        <f t="shared" si="141"/>
        <v>1.99464995242596E-3</v>
      </c>
      <c r="X943" s="331">
        <f t="shared" si="142"/>
        <v>1.7401924096255598E-3</v>
      </c>
      <c r="Y943" s="331">
        <f t="shared" si="143"/>
        <v>1.6649552534728199E-3</v>
      </c>
      <c r="Z943" s="331">
        <f t="shared" si="144"/>
        <v>1.9541741834340699E-3</v>
      </c>
      <c r="AA943" s="331">
        <f t="shared" si="145"/>
        <v>1.4611246645181001E-4</v>
      </c>
      <c r="AB943" s="331">
        <f t="shared" si="146"/>
        <v>1.8800691009966997E-4</v>
      </c>
      <c r="AC943" s="331">
        <f t="shared" si="147"/>
        <v>0</v>
      </c>
      <c r="AD943" s="331">
        <f t="shared" si="148"/>
        <v>0</v>
      </c>
      <c r="AE943" s="468">
        <f t="shared" si="149"/>
        <v>0.14551600249503505</v>
      </c>
    </row>
    <row r="944" spans="1:31" x14ac:dyDescent="0.25">
      <c r="A944" s="11">
        <v>2275050011</v>
      </c>
      <c r="B944" s="4" t="s">
        <v>251</v>
      </c>
      <c r="C944" s="4" t="s">
        <v>247</v>
      </c>
      <c r="D944" s="9" t="s">
        <v>27</v>
      </c>
      <c r="E944" s="9">
        <v>2007</v>
      </c>
      <c r="F944" s="9">
        <v>100</v>
      </c>
      <c r="G944" s="9" t="s">
        <v>156</v>
      </c>
      <c r="H944" s="9" t="s">
        <v>116</v>
      </c>
      <c r="I944" s="9" t="s">
        <v>30</v>
      </c>
      <c r="J944" s="9" t="s">
        <v>129</v>
      </c>
      <c r="K944" s="9" t="s">
        <v>34</v>
      </c>
      <c r="L944" s="331">
        <v>19.128222000000001</v>
      </c>
      <c r="M944" s="331">
        <v>0.20105700000000001</v>
      </c>
      <c r="N944" s="331">
        <v>0.17540800000000001</v>
      </c>
      <c r="O944" s="331">
        <v>0.167825</v>
      </c>
      <c r="P944" s="331">
        <v>0.19697700000000001</v>
      </c>
      <c r="Q944" s="331">
        <v>1.4728E-2</v>
      </c>
      <c r="R944" s="331">
        <v>1.8950999999999999E-2</v>
      </c>
      <c r="S944" s="331">
        <v>-1</v>
      </c>
      <c r="T944" s="331">
        <v>-1</v>
      </c>
      <c r="U944" s="331">
        <v>14.667766</v>
      </c>
      <c r="V944" s="331">
        <f t="shared" si="140"/>
        <v>2.1085255450790819E-2</v>
      </c>
      <c r="W944" s="331">
        <f t="shared" si="141"/>
        <v>2.2162740505466999E-4</v>
      </c>
      <c r="X944" s="331">
        <f t="shared" si="142"/>
        <v>1.9335422226447998E-4</v>
      </c>
      <c r="Y944" s="331">
        <f t="shared" si="143"/>
        <v>1.8499539560074999E-4</v>
      </c>
      <c r="Z944" s="331">
        <f t="shared" si="144"/>
        <v>2.1712997490987E-4</v>
      </c>
      <c r="AA944" s="331">
        <f t="shared" si="145"/>
        <v>1.6234840973679997E-5</v>
      </c>
      <c r="AB944" s="331">
        <f t="shared" si="146"/>
        <v>2.0889901635809999E-5</v>
      </c>
      <c r="AC944" s="331">
        <f t="shared" si="147"/>
        <v>0</v>
      </c>
      <c r="AD944" s="331">
        <f t="shared" si="148"/>
        <v>0</v>
      </c>
      <c r="AE944" s="468">
        <f t="shared" si="149"/>
        <v>1.6168444354233459E-2</v>
      </c>
    </row>
    <row r="945" spans="1:31" x14ac:dyDescent="0.25">
      <c r="A945" s="11">
        <v>2275050011</v>
      </c>
      <c r="B945" s="4" t="s">
        <v>251</v>
      </c>
      <c r="C945" s="4" t="s">
        <v>247</v>
      </c>
      <c r="D945" s="9" t="s">
        <v>27</v>
      </c>
      <c r="E945" s="9">
        <v>2007</v>
      </c>
      <c r="F945" s="9">
        <v>101</v>
      </c>
      <c r="G945" s="9" t="s">
        <v>157</v>
      </c>
      <c r="H945" s="9" t="s">
        <v>116</v>
      </c>
      <c r="I945" s="9" t="s">
        <v>42</v>
      </c>
      <c r="J945" s="9" t="s">
        <v>129</v>
      </c>
      <c r="K945" s="9" t="s">
        <v>34</v>
      </c>
      <c r="L945" s="331">
        <v>157.102101</v>
      </c>
      <c r="M945" s="331">
        <v>1.772723</v>
      </c>
      <c r="N945" s="331">
        <v>1.546576</v>
      </c>
      <c r="O945" s="331">
        <v>1.4797100000000001</v>
      </c>
      <c r="P945" s="331">
        <v>1.73675</v>
      </c>
      <c r="Q945" s="331">
        <v>0.16205800000000001</v>
      </c>
      <c r="R945" s="331">
        <v>0.15942700000000001</v>
      </c>
      <c r="S945" s="331">
        <v>-1</v>
      </c>
      <c r="T945" s="331">
        <v>-1</v>
      </c>
      <c r="U945" s="331">
        <v>123.39531599999999</v>
      </c>
      <c r="V945" s="331">
        <f t="shared" si="140"/>
        <v>0.1731754227570623</v>
      </c>
      <c r="W945" s="331">
        <f t="shared" si="141"/>
        <v>1.9540926123971297E-3</v>
      </c>
      <c r="X945" s="331">
        <f t="shared" si="142"/>
        <v>1.7048082165745599E-3</v>
      </c>
      <c r="Y945" s="331">
        <f t="shared" si="143"/>
        <v>1.6311010685201E-3</v>
      </c>
      <c r="Z945" s="331">
        <f t="shared" si="144"/>
        <v>1.9144391676424999E-3</v>
      </c>
      <c r="AA945" s="331">
        <f t="shared" si="145"/>
        <v>1.7863836627598001E-4</v>
      </c>
      <c r="AB945" s="331">
        <f t="shared" si="146"/>
        <v>1.7573818521937002E-4</v>
      </c>
      <c r="AC945" s="331">
        <f t="shared" si="147"/>
        <v>0</v>
      </c>
      <c r="AD945" s="331">
        <f t="shared" si="148"/>
        <v>0</v>
      </c>
      <c r="AE945" s="468">
        <f t="shared" si="149"/>
        <v>0.13602005242782395</v>
      </c>
    </row>
    <row r="946" spans="1:31" x14ac:dyDescent="0.25">
      <c r="A946" s="11">
        <v>2275050011</v>
      </c>
      <c r="B946" s="4" t="s">
        <v>251</v>
      </c>
      <c r="C946" s="4" t="s">
        <v>247</v>
      </c>
      <c r="D946" s="9" t="s">
        <v>27</v>
      </c>
      <c r="E946" s="9">
        <v>2007</v>
      </c>
      <c r="F946" s="9">
        <v>102</v>
      </c>
      <c r="G946" s="9" t="s">
        <v>157</v>
      </c>
      <c r="H946" s="9" t="s">
        <v>116</v>
      </c>
      <c r="I946" s="9" t="s">
        <v>30</v>
      </c>
      <c r="J946" s="9" t="s">
        <v>129</v>
      </c>
      <c r="K946" s="9" t="s">
        <v>34</v>
      </c>
      <c r="L946" s="331">
        <v>2.3103250000000002</v>
      </c>
      <c r="M946" s="331">
        <v>2.6068999999999998E-2</v>
      </c>
      <c r="N946" s="331">
        <v>2.2744E-2</v>
      </c>
      <c r="O946" s="331">
        <v>2.1760000000000002E-2</v>
      </c>
      <c r="P946" s="331">
        <v>2.554E-2</v>
      </c>
      <c r="Q946" s="331">
        <v>2.3830000000000001E-3</v>
      </c>
      <c r="R946" s="331">
        <v>2.3449999999999999E-3</v>
      </c>
      <c r="S946" s="331">
        <v>-1</v>
      </c>
      <c r="T946" s="331">
        <v>-1</v>
      </c>
      <c r="U946" s="331">
        <v>1.8146370000000001</v>
      </c>
      <c r="V946" s="331">
        <f t="shared" si="140"/>
        <v>2.5466973772757502E-3</v>
      </c>
      <c r="W946" s="331">
        <f t="shared" si="141"/>
        <v>2.8736153540389998E-5</v>
      </c>
      <c r="X946" s="331">
        <f t="shared" si="142"/>
        <v>2.5070968434639998E-5</v>
      </c>
      <c r="Y946" s="331">
        <f t="shared" si="143"/>
        <v>2.3986294105599999E-5</v>
      </c>
      <c r="Z946" s="331">
        <f t="shared" si="144"/>
        <v>2.8153030857399999E-5</v>
      </c>
      <c r="AA946" s="331">
        <f t="shared" si="145"/>
        <v>2.6268078517299999E-6</v>
      </c>
      <c r="AB946" s="331">
        <f t="shared" si="146"/>
        <v>2.5849200219499997E-6</v>
      </c>
      <c r="AC946" s="331">
        <f t="shared" si="147"/>
        <v>0</v>
      </c>
      <c r="AD946" s="331">
        <f t="shared" si="148"/>
        <v>0</v>
      </c>
      <c r="AE946" s="468">
        <f t="shared" si="149"/>
        <v>2.0002948886444698E-3</v>
      </c>
    </row>
    <row r="947" spans="1:31" x14ac:dyDescent="0.25">
      <c r="A947" s="11">
        <v>2275050011</v>
      </c>
      <c r="B947" s="4" t="s">
        <v>251</v>
      </c>
      <c r="C947" s="4" t="s">
        <v>247</v>
      </c>
      <c r="D947" s="9" t="s">
        <v>27</v>
      </c>
      <c r="E947" s="9">
        <v>2007</v>
      </c>
      <c r="F947" s="9">
        <v>103</v>
      </c>
      <c r="G947" s="9" t="s">
        <v>157</v>
      </c>
      <c r="H947" s="9" t="s">
        <v>116</v>
      </c>
      <c r="I947" s="9" t="s">
        <v>99</v>
      </c>
      <c r="J947" s="9" t="s">
        <v>129</v>
      </c>
      <c r="K947" s="9" t="s">
        <v>34</v>
      </c>
      <c r="L947" s="331">
        <v>1.1551629999999999</v>
      </c>
      <c r="M947" s="331">
        <v>1.3035E-2</v>
      </c>
      <c r="N947" s="331">
        <v>1.1372E-2</v>
      </c>
      <c r="O947" s="331">
        <v>1.0880000000000001E-2</v>
      </c>
      <c r="P947" s="331">
        <v>1.277E-2</v>
      </c>
      <c r="Q947" s="331">
        <v>1.1919999999999999E-3</v>
      </c>
      <c r="R947" s="331">
        <v>1.1720000000000001E-3</v>
      </c>
      <c r="S947" s="331">
        <v>-1</v>
      </c>
      <c r="T947" s="331">
        <v>-1</v>
      </c>
      <c r="U947" s="331">
        <v>0.90731799999999996</v>
      </c>
      <c r="V947" s="331">
        <f t="shared" si="140"/>
        <v>1.2733492397935297E-3</v>
      </c>
      <c r="W947" s="331">
        <f t="shared" si="141"/>
        <v>1.4368627925849999E-5</v>
      </c>
      <c r="X947" s="331">
        <f t="shared" si="142"/>
        <v>1.2535484217319999E-5</v>
      </c>
      <c r="Y947" s="331">
        <f t="shared" si="143"/>
        <v>1.1993147052799999E-5</v>
      </c>
      <c r="Z947" s="331">
        <f t="shared" si="144"/>
        <v>1.4076515428699999E-5</v>
      </c>
      <c r="AA947" s="331">
        <f t="shared" si="145"/>
        <v>1.3139550815199999E-6</v>
      </c>
      <c r="AB947" s="331">
        <f t="shared" si="146"/>
        <v>1.2919088553200001E-6</v>
      </c>
      <c r="AC947" s="331">
        <f t="shared" si="147"/>
        <v>0</v>
      </c>
      <c r="AD947" s="331">
        <f t="shared" si="148"/>
        <v>0</v>
      </c>
      <c r="AE947" s="468">
        <f t="shared" si="149"/>
        <v>1.0001468931665797E-3</v>
      </c>
    </row>
    <row r="948" spans="1:31" x14ac:dyDescent="0.25">
      <c r="A948" s="11" t="s">
        <v>250</v>
      </c>
      <c r="B948" s="4" t="s">
        <v>251</v>
      </c>
      <c r="C948" s="4" t="s">
        <v>245</v>
      </c>
      <c r="D948" s="9" t="s">
        <v>27</v>
      </c>
      <c r="E948" s="9">
        <v>2007</v>
      </c>
      <c r="F948" s="9">
        <v>104</v>
      </c>
      <c r="G948" s="9" t="s">
        <v>81</v>
      </c>
      <c r="H948" s="9" t="s">
        <v>53</v>
      </c>
      <c r="I948" s="9" t="s">
        <v>42</v>
      </c>
      <c r="J948" s="9" t="s">
        <v>31</v>
      </c>
      <c r="K948" s="9" t="s">
        <v>34</v>
      </c>
      <c r="L948" s="331">
        <v>177.20779999999999</v>
      </c>
      <c r="M948" s="331">
        <v>25.958392</v>
      </c>
      <c r="N948" s="331">
        <v>30.013977000000001</v>
      </c>
      <c r="O948" s="331">
        <v>29.857468999999998</v>
      </c>
      <c r="P948" s="331">
        <v>30.013977000000001</v>
      </c>
      <c r="Q948" s="331">
        <v>91.345400999999995</v>
      </c>
      <c r="R948" s="331">
        <v>14.722352000000001</v>
      </c>
      <c r="S948" s="331">
        <v>2.762489</v>
      </c>
      <c r="T948" s="331">
        <v>2.762489</v>
      </c>
      <c r="U948" s="331">
        <v>11395.009346000001</v>
      </c>
      <c r="V948" s="331">
        <f t="shared" si="140"/>
        <v>0.19533816216021799</v>
      </c>
      <c r="W948" s="331">
        <f t="shared" si="141"/>
        <v>2.8614229091013518E-2</v>
      </c>
      <c r="X948" s="331">
        <f t="shared" si="142"/>
        <v>3.3084746305179873E-2</v>
      </c>
      <c r="Y948" s="331">
        <f t="shared" si="143"/>
        <v>3.2912225766674387E-2</v>
      </c>
      <c r="Z948" s="331">
        <f t="shared" si="144"/>
        <v>3.3084746305179873E-2</v>
      </c>
      <c r="AA948" s="331">
        <f t="shared" si="145"/>
        <v>0.1006910686387853</v>
      </c>
      <c r="AB948" s="331">
        <f t="shared" si="146"/>
        <v>1.6228615119401119E-2</v>
      </c>
      <c r="AC948" s="331">
        <f t="shared" si="147"/>
        <v>3.0451228684505896E-3</v>
      </c>
      <c r="AD948" s="331">
        <f t="shared" si="148"/>
        <v>3.0451228684505896E-3</v>
      </c>
      <c r="AE948" s="468">
        <f t="shared" si="149"/>
        <v>12.560847679651502</v>
      </c>
    </row>
    <row r="949" spans="1:31" x14ac:dyDescent="0.25">
      <c r="A949" s="11" t="s">
        <v>250</v>
      </c>
      <c r="B949" s="4" t="s">
        <v>251</v>
      </c>
      <c r="C949" s="4" t="s">
        <v>245</v>
      </c>
      <c r="D949" s="9" t="s">
        <v>27</v>
      </c>
      <c r="E949" s="9">
        <v>2007</v>
      </c>
      <c r="F949" s="9">
        <v>105</v>
      </c>
      <c r="G949" s="9" t="s">
        <v>81</v>
      </c>
      <c r="H949" s="9" t="s">
        <v>53</v>
      </c>
      <c r="I949" s="9" t="s">
        <v>30</v>
      </c>
      <c r="J949" s="9" t="s">
        <v>31</v>
      </c>
      <c r="K949" s="9" t="s">
        <v>34</v>
      </c>
      <c r="L949" s="331">
        <v>4.2935809999999996</v>
      </c>
      <c r="M949" s="331">
        <v>0.62894799999999995</v>
      </c>
      <c r="N949" s="331">
        <v>0.72721100000000005</v>
      </c>
      <c r="O949" s="331">
        <v>0.72341900000000003</v>
      </c>
      <c r="P949" s="331">
        <v>0.72721100000000005</v>
      </c>
      <c r="Q949" s="331">
        <v>2.2132149999999999</v>
      </c>
      <c r="R949" s="331">
        <v>0.356709</v>
      </c>
      <c r="S949" s="331">
        <v>6.6933000000000006E-2</v>
      </c>
      <c r="T949" s="331">
        <v>6.6933000000000006E-2</v>
      </c>
      <c r="U949" s="331">
        <v>276.09053499999999</v>
      </c>
      <c r="V949" s="331">
        <f t="shared" si="140"/>
        <v>4.7328628967011101E-3</v>
      </c>
      <c r="W949" s="331">
        <f t="shared" si="141"/>
        <v>6.9329649380187985E-4</v>
      </c>
      <c r="X949" s="331">
        <f t="shared" si="142"/>
        <v>8.0161291005640995E-4</v>
      </c>
      <c r="Y949" s="331">
        <f t="shared" si="143"/>
        <v>7.9743294556888994E-4</v>
      </c>
      <c r="Z949" s="331">
        <f t="shared" si="144"/>
        <v>8.0161291005640995E-4</v>
      </c>
      <c r="AA949" s="331">
        <f t="shared" si="145"/>
        <v>2.4396519259616495E-3</v>
      </c>
      <c r="AB949" s="331">
        <f t="shared" si="146"/>
        <v>3.9320436507878998E-4</v>
      </c>
      <c r="AC949" s="331">
        <f t="shared" si="147"/>
        <v>7.3781002912230004E-5</v>
      </c>
      <c r="AD949" s="331">
        <f t="shared" si="148"/>
        <v>7.3781002912230004E-5</v>
      </c>
      <c r="AE949" s="468">
        <f t="shared" si="149"/>
        <v>0.30433771931445081</v>
      </c>
    </row>
    <row r="950" spans="1:31" x14ac:dyDescent="0.25">
      <c r="A950" s="11" t="s">
        <v>250</v>
      </c>
      <c r="B950" s="4" t="s">
        <v>251</v>
      </c>
      <c r="C950" s="4" t="s">
        <v>245</v>
      </c>
      <c r="D950" s="9" t="s">
        <v>27</v>
      </c>
      <c r="E950" s="9">
        <v>2007</v>
      </c>
      <c r="F950" s="9">
        <v>106</v>
      </c>
      <c r="G950" s="9" t="s">
        <v>82</v>
      </c>
      <c r="H950" s="9" t="s">
        <v>80</v>
      </c>
      <c r="I950" s="9" t="s">
        <v>42</v>
      </c>
      <c r="J950" s="9" t="s">
        <v>31</v>
      </c>
      <c r="K950" s="9" t="s">
        <v>34</v>
      </c>
      <c r="L950" s="331">
        <v>3.3956400000000002</v>
      </c>
      <c r="M950" s="331">
        <v>9.8799999999999999E-2</v>
      </c>
      <c r="N950" s="331">
        <v>0.114236</v>
      </c>
      <c r="O950" s="331">
        <v>0.11364</v>
      </c>
      <c r="P950" s="331">
        <v>0.114236</v>
      </c>
      <c r="Q950" s="331">
        <v>28.483709999999999</v>
      </c>
      <c r="R950" s="331">
        <v>1.938507</v>
      </c>
      <c r="S950" s="331">
        <v>-1</v>
      </c>
      <c r="T950" s="331">
        <v>-1</v>
      </c>
      <c r="U950" s="331">
        <v>1500.392151</v>
      </c>
      <c r="V950" s="331">
        <f t="shared" si="140"/>
        <v>3.7430523766884003E-3</v>
      </c>
      <c r="W950" s="331">
        <f t="shared" si="141"/>
        <v>1.0890835742799999E-4</v>
      </c>
      <c r="X950" s="331">
        <f t="shared" si="142"/>
        <v>1.2592363480916E-4</v>
      </c>
      <c r="Y950" s="331">
        <f t="shared" si="143"/>
        <v>1.2526665726839999E-4</v>
      </c>
      <c r="Z950" s="331">
        <f t="shared" si="144"/>
        <v>1.2592363480916E-4</v>
      </c>
      <c r="AA950" s="331">
        <f t="shared" si="145"/>
        <v>3.1397915683760096E-2</v>
      </c>
      <c r="AB950" s="331">
        <f t="shared" si="146"/>
        <v>2.1368381906141697E-3</v>
      </c>
      <c r="AC950" s="331">
        <f t="shared" si="147"/>
        <v>0</v>
      </c>
      <c r="AD950" s="331">
        <f t="shared" si="148"/>
        <v>0</v>
      </c>
      <c r="AE950" s="468">
        <f t="shared" si="149"/>
        <v>1.6538992374825277</v>
      </c>
    </row>
    <row r="951" spans="1:31" x14ac:dyDescent="0.25">
      <c r="A951" s="11" t="s">
        <v>250</v>
      </c>
      <c r="B951" s="4" t="s">
        <v>251</v>
      </c>
      <c r="C951" s="4" t="s">
        <v>245</v>
      </c>
      <c r="D951" s="9" t="s">
        <v>27</v>
      </c>
      <c r="E951" s="9">
        <v>2007</v>
      </c>
      <c r="F951" s="9">
        <v>107</v>
      </c>
      <c r="G951" s="9" t="s">
        <v>583</v>
      </c>
      <c r="H951" s="9" t="s">
        <v>47</v>
      </c>
      <c r="I951" s="9" t="s">
        <v>42</v>
      </c>
      <c r="J951" s="9" t="s">
        <v>31</v>
      </c>
      <c r="K951" s="9" t="s">
        <v>34</v>
      </c>
      <c r="L951" s="331">
        <v>2.700367</v>
      </c>
      <c r="M951" s="331">
        <v>4.4484000000000003E-2</v>
      </c>
      <c r="N951" s="331">
        <v>5.1434000000000001E-2</v>
      </c>
      <c r="O951" s="331">
        <v>5.1166000000000003E-2</v>
      </c>
      <c r="P951" s="331">
        <v>5.1434000000000001E-2</v>
      </c>
      <c r="Q951" s="331">
        <v>12.47776</v>
      </c>
      <c r="R951" s="331">
        <v>0.850213</v>
      </c>
      <c r="S951" s="331">
        <v>-1</v>
      </c>
      <c r="T951" s="331">
        <v>-1</v>
      </c>
      <c r="U951" s="331">
        <v>658.05972999999994</v>
      </c>
      <c r="V951" s="331">
        <f t="shared" si="140"/>
        <v>2.97664508525077E-3</v>
      </c>
      <c r="W951" s="331">
        <f t="shared" si="141"/>
        <v>4.9035216314040004E-5</v>
      </c>
      <c r="X951" s="331">
        <f t="shared" si="142"/>
        <v>5.6696279918539994E-5</v>
      </c>
      <c r="Y951" s="331">
        <f t="shared" si="143"/>
        <v>5.6400860487460002E-5</v>
      </c>
      <c r="Z951" s="331">
        <f t="shared" si="144"/>
        <v>5.6696279918539994E-5</v>
      </c>
      <c r="AA951" s="331">
        <f t="shared" si="145"/>
        <v>1.37543759714656E-2</v>
      </c>
      <c r="AB951" s="331">
        <f t="shared" si="146"/>
        <v>9.3719940580902993E-4</v>
      </c>
      <c r="AC951" s="331">
        <f t="shared" si="147"/>
        <v>0</v>
      </c>
      <c r="AD951" s="331">
        <f t="shared" si="148"/>
        <v>0</v>
      </c>
      <c r="AE951" s="468">
        <f t="shared" si="149"/>
        <v>0.72538668303454623</v>
      </c>
    </row>
    <row r="952" spans="1:31" x14ac:dyDescent="0.25">
      <c r="A952" s="11" t="s">
        <v>250</v>
      </c>
      <c r="B952" s="4" t="s">
        <v>251</v>
      </c>
      <c r="C952" s="4" t="s">
        <v>245</v>
      </c>
      <c r="D952" s="9" t="s">
        <v>27</v>
      </c>
      <c r="E952" s="9">
        <v>2007</v>
      </c>
      <c r="F952" s="9">
        <v>108</v>
      </c>
      <c r="G952" s="9" t="s">
        <v>184</v>
      </c>
      <c r="H952" s="9" t="s">
        <v>176</v>
      </c>
      <c r="I952" s="9" t="s">
        <v>42</v>
      </c>
      <c r="J952" s="9" t="s">
        <v>107</v>
      </c>
      <c r="K952" s="9" t="s">
        <v>34</v>
      </c>
      <c r="L952" s="331">
        <v>0.18671199999999999</v>
      </c>
      <c r="M952" s="331">
        <v>4.3680000000000004E-3</v>
      </c>
      <c r="N952" s="331">
        <v>5.0499999999999998E-3</v>
      </c>
      <c r="O952" s="331">
        <v>5.0239999999999998E-3</v>
      </c>
      <c r="P952" s="331">
        <v>5.0499999999999998E-3</v>
      </c>
      <c r="Q952" s="331">
        <v>0.92518999999999996</v>
      </c>
      <c r="R952" s="331">
        <v>0.163545</v>
      </c>
      <c r="S952" s="331">
        <v>-1</v>
      </c>
      <c r="T952" s="331">
        <v>-1</v>
      </c>
      <c r="U952" s="331">
        <v>126.582649</v>
      </c>
      <c r="V952" s="331">
        <f t="shared" si="140"/>
        <v>2.0581474931271999E-4</v>
      </c>
      <c r="W952" s="331">
        <f t="shared" si="141"/>
        <v>4.8148958020799998E-6</v>
      </c>
      <c r="X952" s="331">
        <f t="shared" si="142"/>
        <v>5.5666721154999995E-6</v>
      </c>
      <c r="Y952" s="331">
        <f t="shared" si="143"/>
        <v>5.5380120214399994E-6</v>
      </c>
      <c r="Z952" s="331">
        <f t="shared" si="144"/>
        <v>5.5666721154999995E-6</v>
      </c>
      <c r="AA952" s="331">
        <f t="shared" si="145"/>
        <v>1.0198474008988997E-3</v>
      </c>
      <c r="AB952" s="331">
        <f t="shared" si="146"/>
        <v>1.8027750319394998E-4</v>
      </c>
      <c r="AC952" s="331">
        <f t="shared" si="147"/>
        <v>0</v>
      </c>
      <c r="AD952" s="331">
        <f t="shared" si="148"/>
        <v>0</v>
      </c>
      <c r="AE952" s="468">
        <f t="shared" si="149"/>
        <v>0.13953348564246018</v>
      </c>
    </row>
    <row r="953" spans="1:31" x14ac:dyDescent="0.25">
      <c r="A953" s="11" t="s">
        <v>250</v>
      </c>
      <c r="B953" s="4" t="s">
        <v>251</v>
      </c>
      <c r="C953" s="4" t="s">
        <v>245</v>
      </c>
      <c r="D953" s="9" t="s">
        <v>27</v>
      </c>
      <c r="E953" s="9">
        <v>2007</v>
      </c>
      <c r="F953" s="9">
        <v>109</v>
      </c>
      <c r="G953" s="9" t="s">
        <v>185</v>
      </c>
      <c r="H953" s="9" t="s">
        <v>186</v>
      </c>
      <c r="I953" s="9" t="s">
        <v>42</v>
      </c>
      <c r="J953" s="9" t="s">
        <v>107</v>
      </c>
      <c r="K953" s="9" t="s">
        <v>34</v>
      </c>
      <c r="L953" s="331">
        <v>1.5992900000000001</v>
      </c>
      <c r="M953" s="331">
        <v>4.7798E-2</v>
      </c>
      <c r="N953" s="331">
        <v>5.5265000000000002E-2</v>
      </c>
      <c r="O953" s="331">
        <v>5.4976999999999998E-2</v>
      </c>
      <c r="P953" s="331">
        <v>5.5265000000000002E-2</v>
      </c>
      <c r="Q953" s="331">
        <v>7.3832899999999997</v>
      </c>
      <c r="R953" s="331">
        <v>1.2875540000000001</v>
      </c>
      <c r="S953" s="331">
        <v>-1</v>
      </c>
      <c r="T953" s="331">
        <v>-1</v>
      </c>
      <c r="U953" s="331">
        <v>996.55909099999997</v>
      </c>
      <c r="V953" s="331">
        <f t="shared" si="140"/>
        <v>1.7629154549699E-3</v>
      </c>
      <c r="W953" s="331">
        <f t="shared" si="141"/>
        <v>5.268827599538E-5</v>
      </c>
      <c r="X953" s="331">
        <f t="shared" si="142"/>
        <v>6.0919234547149996E-5</v>
      </c>
      <c r="Y953" s="331">
        <f t="shared" si="143"/>
        <v>6.0601768889869998E-5</v>
      </c>
      <c r="Z953" s="331">
        <f t="shared" si="144"/>
        <v>6.0919234547149996E-5</v>
      </c>
      <c r="AA953" s="331">
        <f t="shared" si="145"/>
        <v>8.1386840720099E-3</v>
      </c>
      <c r="AB953" s="331">
        <f t="shared" si="146"/>
        <v>1.4192853364357401E-3</v>
      </c>
      <c r="AC953" s="331">
        <f t="shared" si="147"/>
        <v>0</v>
      </c>
      <c r="AD953" s="331">
        <f t="shared" si="148"/>
        <v>0</v>
      </c>
      <c r="AE953" s="468">
        <f t="shared" si="149"/>
        <v>1.0985183570926189</v>
      </c>
    </row>
    <row r="954" spans="1:31" x14ac:dyDescent="0.25">
      <c r="A954" s="11" t="s">
        <v>250</v>
      </c>
      <c r="B954" s="4" t="s">
        <v>251</v>
      </c>
      <c r="C954" s="4" t="s">
        <v>245</v>
      </c>
      <c r="D954" s="9" t="s">
        <v>27</v>
      </c>
      <c r="E954" s="9">
        <v>2007</v>
      </c>
      <c r="F954" s="9">
        <v>110</v>
      </c>
      <c r="G954" s="9" t="s">
        <v>187</v>
      </c>
      <c r="H954" s="9" t="s">
        <v>182</v>
      </c>
      <c r="I954" s="9" t="s">
        <v>42</v>
      </c>
      <c r="J954" s="9" t="s">
        <v>107</v>
      </c>
      <c r="K954" s="9" t="s">
        <v>34</v>
      </c>
      <c r="L954" s="331">
        <v>2.2414540000000001</v>
      </c>
      <c r="M954" s="331">
        <v>8.4055000000000005E-2</v>
      </c>
      <c r="N954" s="331">
        <v>9.7186999999999996E-2</v>
      </c>
      <c r="O954" s="331">
        <v>9.6681000000000003E-2</v>
      </c>
      <c r="P954" s="331">
        <v>9.7186999999999996E-2</v>
      </c>
      <c r="Q954" s="331">
        <v>3.1311450000000001</v>
      </c>
      <c r="R954" s="331">
        <v>0.648447</v>
      </c>
      <c r="S954" s="331">
        <v>-1</v>
      </c>
      <c r="T954" s="331">
        <v>-1</v>
      </c>
      <c r="U954" s="331">
        <v>501.89385199999998</v>
      </c>
      <c r="V954" s="331">
        <f t="shared" si="140"/>
        <v>2.47078009504474E-3</v>
      </c>
      <c r="W954" s="331">
        <f t="shared" si="141"/>
        <v>9.2654777162050003E-5</v>
      </c>
      <c r="X954" s="331">
        <f t="shared" si="142"/>
        <v>1.0713032928496999E-4</v>
      </c>
      <c r="Y954" s="331">
        <f t="shared" si="143"/>
        <v>1.0657255976210999E-4</v>
      </c>
      <c r="Z954" s="331">
        <f t="shared" si="144"/>
        <v>1.0713032928496999E-4</v>
      </c>
      <c r="AA954" s="331">
        <f t="shared" si="145"/>
        <v>3.4514965467499501E-3</v>
      </c>
      <c r="AB954" s="331">
        <f t="shared" si="146"/>
        <v>7.1479046203556994E-4</v>
      </c>
      <c r="AC954" s="331">
        <f t="shared" si="147"/>
        <v>0</v>
      </c>
      <c r="AD954" s="331">
        <f t="shared" si="148"/>
        <v>0</v>
      </c>
      <c r="AE954" s="468">
        <f t="shared" si="149"/>
        <v>0.55324326947906599</v>
      </c>
    </row>
    <row r="955" spans="1:31" x14ac:dyDescent="0.25">
      <c r="A955" s="11" t="s">
        <v>250</v>
      </c>
      <c r="B955" s="4" t="s">
        <v>251</v>
      </c>
      <c r="C955" s="4" t="s">
        <v>245</v>
      </c>
      <c r="D955" s="9" t="s">
        <v>27</v>
      </c>
      <c r="E955" s="9">
        <v>2007</v>
      </c>
      <c r="F955" s="9">
        <v>111</v>
      </c>
      <c r="G955" s="9" t="s">
        <v>187</v>
      </c>
      <c r="H955" s="9" t="s">
        <v>182</v>
      </c>
      <c r="I955" s="9" t="s">
        <v>30</v>
      </c>
      <c r="J955" s="9" t="s">
        <v>107</v>
      </c>
      <c r="K955" s="9" t="s">
        <v>34</v>
      </c>
      <c r="L955" s="331">
        <v>4.3950000000000003E-2</v>
      </c>
      <c r="M955" s="331">
        <v>1.6479999999999999E-3</v>
      </c>
      <c r="N955" s="331">
        <v>1.9059999999999999E-3</v>
      </c>
      <c r="O955" s="331">
        <v>1.8959999999999999E-3</v>
      </c>
      <c r="P955" s="331">
        <v>1.9059999999999999E-3</v>
      </c>
      <c r="Q955" s="331">
        <v>6.1394999999999998E-2</v>
      </c>
      <c r="R955" s="331">
        <v>1.2715000000000001E-2</v>
      </c>
      <c r="S955" s="331">
        <v>-1</v>
      </c>
      <c r="T955" s="331">
        <v>-1</v>
      </c>
      <c r="U955" s="331">
        <v>9.841056</v>
      </c>
      <c r="V955" s="331">
        <f t="shared" si="140"/>
        <v>4.8446582074499999E-5</v>
      </c>
      <c r="W955" s="331">
        <f t="shared" si="141"/>
        <v>1.8166090388799998E-6</v>
      </c>
      <c r="X955" s="331">
        <f t="shared" si="142"/>
        <v>2.10100535686E-6</v>
      </c>
      <c r="Y955" s="331">
        <f t="shared" si="143"/>
        <v>2.0899822437599999E-6</v>
      </c>
      <c r="Z955" s="331">
        <f t="shared" si="144"/>
        <v>2.10100535686E-6</v>
      </c>
      <c r="AA955" s="331">
        <f t="shared" si="145"/>
        <v>6.7676402877449995E-5</v>
      </c>
      <c r="AB955" s="331">
        <f t="shared" si="146"/>
        <v>1.4015888306649999E-5</v>
      </c>
      <c r="AC955" s="331">
        <f t="shared" si="147"/>
        <v>0</v>
      </c>
      <c r="AD955" s="331">
        <f t="shared" si="148"/>
        <v>0</v>
      </c>
      <c r="AE955" s="468">
        <f t="shared" si="149"/>
        <v>1.084790733114336E-2</v>
      </c>
    </row>
    <row r="956" spans="1:31" x14ac:dyDescent="0.25">
      <c r="A956" s="11" t="s">
        <v>250</v>
      </c>
      <c r="B956" s="4" t="s">
        <v>251</v>
      </c>
      <c r="C956" s="4" t="s">
        <v>245</v>
      </c>
      <c r="D956" s="9" t="s">
        <v>27</v>
      </c>
      <c r="E956" s="9">
        <v>2007</v>
      </c>
      <c r="F956" s="9">
        <v>112</v>
      </c>
      <c r="G956" s="9" t="s">
        <v>187</v>
      </c>
      <c r="H956" s="9" t="s">
        <v>182</v>
      </c>
      <c r="I956" s="9" t="s">
        <v>99</v>
      </c>
      <c r="J956" s="9" t="s">
        <v>107</v>
      </c>
      <c r="K956" s="9" t="s">
        <v>34</v>
      </c>
      <c r="L956" s="331">
        <v>6.5924999999999997E-2</v>
      </c>
      <c r="M956" s="331">
        <v>2.4719999999999998E-3</v>
      </c>
      <c r="N956" s="331">
        <v>2.8579999999999999E-3</v>
      </c>
      <c r="O956" s="331">
        <v>2.8440000000000002E-3</v>
      </c>
      <c r="P956" s="331">
        <v>2.8579999999999999E-3</v>
      </c>
      <c r="Q956" s="331">
        <v>9.2091999999999993E-2</v>
      </c>
      <c r="R956" s="331">
        <v>1.9071999999999999E-2</v>
      </c>
      <c r="S956" s="331">
        <v>-1</v>
      </c>
      <c r="T956" s="331">
        <v>-1</v>
      </c>
      <c r="U956" s="331">
        <v>14.761583999999999</v>
      </c>
      <c r="V956" s="331">
        <f t="shared" si="140"/>
        <v>7.2669873111749992E-5</v>
      </c>
      <c r="W956" s="331">
        <f t="shared" si="141"/>
        <v>2.7249135583199995E-6</v>
      </c>
      <c r="X956" s="331">
        <f t="shared" si="142"/>
        <v>3.1504057239799998E-6</v>
      </c>
      <c r="Y956" s="331">
        <f t="shared" si="143"/>
        <v>3.1349733656400002E-6</v>
      </c>
      <c r="Z956" s="331">
        <f t="shared" si="144"/>
        <v>3.1504057239799998E-6</v>
      </c>
      <c r="AA956" s="331">
        <f t="shared" si="145"/>
        <v>1.0151405316051999E-4</v>
      </c>
      <c r="AB956" s="331">
        <f t="shared" si="146"/>
        <v>2.1023281304319999E-5</v>
      </c>
      <c r="AC956" s="331">
        <f t="shared" si="147"/>
        <v>0</v>
      </c>
      <c r="AD956" s="331">
        <f t="shared" si="148"/>
        <v>0</v>
      </c>
      <c r="AE956" s="468">
        <f t="shared" si="149"/>
        <v>1.6271860996715039E-2</v>
      </c>
    </row>
    <row r="957" spans="1:31" x14ac:dyDescent="0.25">
      <c r="A957" s="11" t="s">
        <v>250</v>
      </c>
      <c r="B957" s="4" t="s">
        <v>251</v>
      </c>
      <c r="C957" s="4" t="s">
        <v>245</v>
      </c>
      <c r="D957" s="9" t="s">
        <v>27</v>
      </c>
      <c r="E957" s="9">
        <v>2007</v>
      </c>
      <c r="F957" s="9">
        <v>113</v>
      </c>
      <c r="G957" s="9" t="s">
        <v>188</v>
      </c>
      <c r="H957" s="9" t="s">
        <v>189</v>
      </c>
      <c r="I957" s="9" t="s">
        <v>42</v>
      </c>
      <c r="J957" s="9" t="s">
        <v>107</v>
      </c>
      <c r="K957" s="9" t="s">
        <v>34</v>
      </c>
      <c r="L957" s="331">
        <v>6.0463760000000004</v>
      </c>
      <c r="M957" s="331">
        <v>0.26788600000000001</v>
      </c>
      <c r="N957" s="331">
        <v>0.30973800000000001</v>
      </c>
      <c r="O957" s="331">
        <v>0.30812299999999998</v>
      </c>
      <c r="P957" s="331">
        <v>0.30973800000000001</v>
      </c>
      <c r="Q957" s="331">
        <v>2.4552640000000001</v>
      </c>
      <c r="R957" s="331">
        <v>0.60152799999999995</v>
      </c>
      <c r="S957" s="331">
        <v>-1</v>
      </c>
      <c r="T957" s="331">
        <v>-1</v>
      </c>
      <c r="U957" s="331">
        <v>465.57900100000001</v>
      </c>
      <c r="V957" s="331">
        <f t="shared" si="140"/>
        <v>6.6649886493125605E-3</v>
      </c>
      <c r="W957" s="331">
        <f t="shared" si="141"/>
        <v>2.9529376759066E-4</v>
      </c>
      <c r="X957" s="331">
        <f t="shared" si="142"/>
        <v>3.4142770053678E-4</v>
      </c>
      <c r="Y957" s="331">
        <f t="shared" si="143"/>
        <v>3.3964746777112999E-4</v>
      </c>
      <c r="Z957" s="331">
        <f t="shared" si="144"/>
        <v>3.4142770053678E-4</v>
      </c>
      <c r="AA957" s="331">
        <f t="shared" si="145"/>
        <v>2.7064652762358401E-3</v>
      </c>
      <c r="AB957" s="331">
        <f t="shared" si="146"/>
        <v>6.6307111768167993E-4</v>
      </c>
      <c r="AC957" s="331">
        <f t="shared" si="147"/>
        <v>0</v>
      </c>
      <c r="AD957" s="331">
        <f t="shared" si="148"/>
        <v>0</v>
      </c>
      <c r="AE957" s="468">
        <f t="shared" si="149"/>
        <v>0.51321299850080127</v>
      </c>
    </row>
    <row r="958" spans="1:31" x14ac:dyDescent="0.25">
      <c r="A958" s="11" t="s">
        <v>250</v>
      </c>
      <c r="B958" s="4" t="s">
        <v>251</v>
      </c>
      <c r="C958" s="4" t="s">
        <v>245</v>
      </c>
      <c r="D958" s="9" t="s">
        <v>27</v>
      </c>
      <c r="E958" s="9">
        <v>2007</v>
      </c>
      <c r="F958" s="9">
        <v>114</v>
      </c>
      <c r="G958" s="9" t="s">
        <v>112</v>
      </c>
      <c r="H958" s="9" t="s">
        <v>113</v>
      </c>
      <c r="I958" s="9" t="s">
        <v>42</v>
      </c>
      <c r="J958" s="9" t="s">
        <v>114</v>
      </c>
      <c r="K958" s="9" t="s">
        <v>34</v>
      </c>
      <c r="L958" s="331">
        <v>0.109218</v>
      </c>
      <c r="M958" s="331">
        <v>1.1050000000000001E-3</v>
      </c>
      <c r="N958" s="331">
        <v>9.6400000000000001E-4</v>
      </c>
      <c r="O958" s="331">
        <v>9.2199999999999997E-4</v>
      </c>
      <c r="P958" s="331">
        <v>1.083E-3</v>
      </c>
      <c r="Q958" s="331">
        <v>1.8799999999999999E-4</v>
      </c>
      <c r="R958" s="331">
        <v>1.35E-4</v>
      </c>
      <c r="S958" s="331">
        <v>-1</v>
      </c>
      <c r="T958" s="331">
        <v>-1</v>
      </c>
      <c r="U958" s="331">
        <v>0.10452500000000001</v>
      </c>
      <c r="V958" s="331">
        <f t="shared" si="140"/>
        <v>1.2039223665557999E-4</v>
      </c>
      <c r="W958" s="331">
        <f t="shared" si="141"/>
        <v>1.21805399755E-6</v>
      </c>
      <c r="X958" s="331">
        <f t="shared" si="142"/>
        <v>1.0626281028399999E-6</v>
      </c>
      <c r="Y958" s="331">
        <f t="shared" si="143"/>
        <v>1.0163310278199998E-6</v>
      </c>
      <c r="Z958" s="331">
        <f t="shared" si="144"/>
        <v>1.19380314873E-6</v>
      </c>
      <c r="AA958" s="331">
        <f t="shared" si="145"/>
        <v>2.0723452627999999E-7</v>
      </c>
      <c r="AB958" s="331">
        <f t="shared" si="146"/>
        <v>1.4881202684999998E-7</v>
      </c>
      <c r="AC958" s="331">
        <f t="shared" si="147"/>
        <v>0</v>
      </c>
      <c r="AD958" s="331">
        <f t="shared" si="148"/>
        <v>0</v>
      </c>
      <c r="AE958" s="468">
        <f t="shared" si="149"/>
        <v>1.1521908967775E-4</v>
      </c>
    </row>
    <row r="959" spans="1:31" x14ac:dyDescent="0.25">
      <c r="A959" s="11" t="s">
        <v>250</v>
      </c>
      <c r="B959" s="4" t="s">
        <v>251</v>
      </c>
      <c r="C959" s="4" t="s">
        <v>245</v>
      </c>
      <c r="D959" s="9" t="s">
        <v>27</v>
      </c>
      <c r="E959" s="9">
        <v>2007</v>
      </c>
      <c r="F959" s="9">
        <v>115</v>
      </c>
      <c r="G959" s="9" t="s">
        <v>542</v>
      </c>
      <c r="H959" s="9" t="s">
        <v>47</v>
      </c>
      <c r="I959" s="9" t="s">
        <v>42</v>
      </c>
      <c r="J959" s="9" t="s">
        <v>31</v>
      </c>
      <c r="K959" s="9" t="s">
        <v>34</v>
      </c>
      <c r="L959" s="331">
        <v>2.0630160000000002</v>
      </c>
      <c r="M959" s="331">
        <v>3.0407E-2</v>
      </c>
      <c r="N959" s="331">
        <v>3.5157000000000001E-2</v>
      </c>
      <c r="O959" s="331">
        <v>3.4973999999999998E-2</v>
      </c>
      <c r="P959" s="331">
        <v>3.5157000000000001E-2</v>
      </c>
      <c r="Q959" s="331">
        <v>5.6888860000000001</v>
      </c>
      <c r="R959" s="331">
        <v>0.48556300000000002</v>
      </c>
      <c r="S959" s="331">
        <v>-1</v>
      </c>
      <c r="T959" s="331">
        <v>-1</v>
      </c>
      <c r="U959" s="331">
        <v>375.82240400000001</v>
      </c>
      <c r="V959" s="331">
        <f t="shared" si="140"/>
        <v>2.2740858695109601E-3</v>
      </c>
      <c r="W959" s="331">
        <f t="shared" si="141"/>
        <v>3.3517980003169996E-5</v>
      </c>
      <c r="X959" s="331">
        <f t="shared" si="142"/>
        <v>3.8753958725669999E-5</v>
      </c>
      <c r="Y959" s="331">
        <f t="shared" si="143"/>
        <v>3.8552235755939998E-5</v>
      </c>
      <c r="Z959" s="331">
        <f t="shared" si="144"/>
        <v>3.8753958725669999E-5</v>
      </c>
      <c r="AA959" s="331">
        <f t="shared" si="145"/>
        <v>6.27092337910066E-3</v>
      </c>
      <c r="AB959" s="331">
        <f t="shared" si="146"/>
        <v>5.3524158661752994E-4</v>
      </c>
      <c r="AC959" s="331">
        <f t="shared" si="147"/>
        <v>0</v>
      </c>
      <c r="AD959" s="331">
        <f t="shared" si="148"/>
        <v>0</v>
      </c>
      <c r="AE959" s="468">
        <f t="shared" si="149"/>
        <v>0.4142732864805892</v>
      </c>
    </row>
    <row r="960" spans="1:31" x14ac:dyDescent="0.25">
      <c r="A960" s="11" t="s">
        <v>250</v>
      </c>
      <c r="B960" s="4" t="s">
        <v>251</v>
      </c>
      <c r="C960" s="4" t="s">
        <v>245</v>
      </c>
      <c r="D960" s="9" t="s">
        <v>27</v>
      </c>
      <c r="E960" s="9">
        <v>2007</v>
      </c>
      <c r="F960" s="9">
        <v>116</v>
      </c>
      <c r="G960" s="9" t="s">
        <v>191</v>
      </c>
      <c r="H960" s="9" t="s">
        <v>192</v>
      </c>
      <c r="I960" s="9" t="s">
        <v>42</v>
      </c>
      <c r="J960" s="9" t="s">
        <v>107</v>
      </c>
      <c r="K960" s="9" t="s">
        <v>34</v>
      </c>
      <c r="L960" s="331">
        <v>0.493867</v>
      </c>
      <c r="M960" s="331">
        <v>2.4995E-2</v>
      </c>
      <c r="N960" s="331">
        <v>2.8899999999999999E-2</v>
      </c>
      <c r="O960" s="331">
        <v>2.8749E-2</v>
      </c>
      <c r="P960" s="331">
        <v>2.8899999999999999E-2</v>
      </c>
      <c r="Q960" s="331">
        <v>2.1689880000000001</v>
      </c>
      <c r="R960" s="331">
        <v>0.25050099999999997</v>
      </c>
      <c r="S960" s="331">
        <v>-1</v>
      </c>
      <c r="T960" s="331">
        <v>-1</v>
      </c>
      <c r="U960" s="331">
        <v>193.88591</v>
      </c>
      <c r="V960" s="331">
        <f t="shared" si="140"/>
        <v>5.4439517973577003E-4</v>
      </c>
      <c r="W960" s="331">
        <f t="shared" si="141"/>
        <v>2.755227119345E-5</v>
      </c>
      <c r="X960" s="331">
        <f t="shared" si="142"/>
        <v>3.1856796858999997E-5</v>
      </c>
      <c r="Y960" s="331">
        <f t="shared" si="143"/>
        <v>3.1690347851190001E-5</v>
      </c>
      <c r="Z960" s="331">
        <f t="shared" si="144"/>
        <v>3.1856796858999997E-5</v>
      </c>
      <c r="AA960" s="331">
        <f t="shared" si="145"/>
        <v>2.3909000036542796E-3</v>
      </c>
      <c r="AB960" s="331">
        <f t="shared" si="146"/>
        <v>2.7613008546630995E-4</v>
      </c>
      <c r="AC960" s="331">
        <f t="shared" si="147"/>
        <v>0</v>
      </c>
      <c r="AD960" s="331">
        <f t="shared" si="148"/>
        <v>0</v>
      </c>
      <c r="AE960" s="468">
        <f t="shared" si="149"/>
        <v>0.21372263144264206</v>
      </c>
    </row>
    <row r="961" spans="1:31" x14ac:dyDescent="0.25">
      <c r="A961" s="11" t="s">
        <v>250</v>
      </c>
      <c r="B961" s="4" t="s">
        <v>251</v>
      </c>
      <c r="C961" s="4" t="s">
        <v>245</v>
      </c>
      <c r="D961" s="9" t="s">
        <v>27</v>
      </c>
      <c r="E961" s="9">
        <v>2007</v>
      </c>
      <c r="F961" s="9">
        <v>117</v>
      </c>
      <c r="G961" s="9" t="s">
        <v>584</v>
      </c>
      <c r="H961" s="9" t="s">
        <v>58</v>
      </c>
      <c r="I961" s="9" t="s">
        <v>42</v>
      </c>
      <c r="J961" s="9" t="s">
        <v>31</v>
      </c>
      <c r="K961" s="9" t="s">
        <v>34</v>
      </c>
      <c r="L961" s="331">
        <v>5.5656759999999998</v>
      </c>
      <c r="M961" s="331">
        <v>8.6733000000000005E-2</v>
      </c>
      <c r="N961" s="331">
        <v>0.100284</v>
      </c>
      <c r="O961" s="331">
        <v>9.9761000000000002E-2</v>
      </c>
      <c r="P961" s="331">
        <v>0.100284</v>
      </c>
      <c r="Q961" s="331">
        <v>0.30217300000000002</v>
      </c>
      <c r="R961" s="331">
        <v>0.17000699999999999</v>
      </c>
      <c r="S961" s="331">
        <v>-1</v>
      </c>
      <c r="T961" s="331">
        <v>-1</v>
      </c>
      <c r="U961" s="331">
        <v>131.58444499999999</v>
      </c>
      <c r="V961" s="331">
        <f t="shared" si="140"/>
        <v>6.1351076025955601E-3</v>
      </c>
      <c r="W961" s="331">
        <f t="shared" si="141"/>
        <v>9.5606766850229996E-5</v>
      </c>
      <c r="X961" s="331">
        <f t="shared" si="142"/>
        <v>1.1054418741203999E-4</v>
      </c>
      <c r="Y961" s="331">
        <f t="shared" si="143"/>
        <v>1.0996767859690999E-4</v>
      </c>
      <c r="Z961" s="331">
        <f t="shared" si="144"/>
        <v>1.1054418741203999E-4</v>
      </c>
      <c r="AA961" s="331">
        <f t="shared" si="145"/>
        <v>3.3308871547662998E-4</v>
      </c>
      <c r="AB961" s="331">
        <f t="shared" si="146"/>
        <v>1.8740063887916997E-4</v>
      </c>
      <c r="AC961" s="331">
        <f t="shared" si="147"/>
        <v>0</v>
      </c>
      <c r="AD961" s="331">
        <f t="shared" si="148"/>
        <v>0</v>
      </c>
      <c r="AE961" s="468">
        <f t="shared" si="149"/>
        <v>0.14504702194357294</v>
      </c>
    </row>
    <row r="962" spans="1:31" x14ac:dyDescent="0.25">
      <c r="A962" s="11" t="s">
        <v>250</v>
      </c>
      <c r="B962" s="4" t="s">
        <v>251</v>
      </c>
      <c r="C962" s="4" t="s">
        <v>245</v>
      </c>
      <c r="D962" s="9" t="s">
        <v>27</v>
      </c>
      <c r="E962" s="9">
        <v>2007</v>
      </c>
      <c r="F962" s="9">
        <v>118</v>
      </c>
      <c r="G962" s="9" t="s">
        <v>585</v>
      </c>
      <c r="H962" s="9" t="s">
        <v>58</v>
      </c>
      <c r="I962" s="9" t="s">
        <v>30</v>
      </c>
      <c r="J962" s="9" t="s">
        <v>31</v>
      </c>
      <c r="K962" s="9" t="s">
        <v>34</v>
      </c>
      <c r="L962" s="331">
        <v>10.028585</v>
      </c>
      <c r="M962" s="331">
        <v>4.2460999999999999E-2</v>
      </c>
      <c r="N962" s="331">
        <v>4.9095E-2</v>
      </c>
      <c r="O962" s="331">
        <v>4.8839E-2</v>
      </c>
      <c r="P962" s="331">
        <v>4.9095E-2</v>
      </c>
      <c r="Q962" s="331">
        <v>2.3285960000000001</v>
      </c>
      <c r="R962" s="331">
        <v>0.54115899999999995</v>
      </c>
      <c r="S962" s="331">
        <v>-1</v>
      </c>
      <c r="T962" s="331">
        <v>-1</v>
      </c>
      <c r="U962" s="331">
        <v>418.85343599999999</v>
      </c>
      <c r="V962" s="331">
        <f t="shared" si="140"/>
        <v>1.1054622668796348E-2</v>
      </c>
      <c r="W962" s="331">
        <f t="shared" si="141"/>
        <v>4.680524053391E-5</v>
      </c>
      <c r="X962" s="331">
        <f t="shared" si="142"/>
        <v>5.4117973764449998E-5</v>
      </c>
      <c r="Y962" s="331">
        <f t="shared" si="143"/>
        <v>5.3835782069089999E-5</v>
      </c>
      <c r="Z962" s="331">
        <f t="shared" si="144"/>
        <v>5.4117973764449998E-5</v>
      </c>
      <c r="AA962" s="331">
        <f t="shared" si="145"/>
        <v>2.5668377072207596E-3</v>
      </c>
      <c r="AB962" s="331">
        <f t="shared" si="146"/>
        <v>5.9652568620828994E-4</v>
      </c>
      <c r="AC962" s="331">
        <f t="shared" si="147"/>
        <v>0</v>
      </c>
      <c r="AD962" s="331">
        <f t="shared" si="148"/>
        <v>0</v>
      </c>
      <c r="AE962" s="468">
        <f t="shared" si="149"/>
        <v>0.46170687973516111</v>
      </c>
    </row>
    <row r="963" spans="1:31" x14ac:dyDescent="0.25">
      <c r="A963" s="11" t="s">
        <v>250</v>
      </c>
      <c r="B963" s="4" t="s">
        <v>251</v>
      </c>
      <c r="C963" s="4" t="s">
        <v>245</v>
      </c>
      <c r="D963" s="9" t="s">
        <v>27</v>
      </c>
      <c r="E963" s="9">
        <v>2007</v>
      </c>
      <c r="F963" s="9">
        <v>119</v>
      </c>
      <c r="G963" s="9" t="s">
        <v>527</v>
      </c>
      <c r="H963" s="9" t="s">
        <v>528</v>
      </c>
      <c r="I963" s="9" t="s">
        <v>42</v>
      </c>
      <c r="J963" s="9" t="s">
        <v>107</v>
      </c>
      <c r="K963" s="9" t="s">
        <v>34</v>
      </c>
      <c r="L963" s="331">
        <v>3.6269000000000003E-2</v>
      </c>
      <c r="M963" s="331">
        <v>1.242E-3</v>
      </c>
      <c r="N963" s="331">
        <v>1.4369999999999999E-3</v>
      </c>
      <c r="O963" s="331">
        <v>1.4289999999999999E-3</v>
      </c>
      <c r="P963" s="331">
        <v>1.4369999999999999E-3</v>
      </c>
      <c r="Q963" s="331">
        <v>9.3156000000000003E-2</v>
      </c>
      <c r="R963" s="331">
        <v>1.5502E-2</v>
      </c>
      <c r="S963" s="331">
        <v>-1</v>
      </c>
      <c r="T963" s="331">
        <v>-1</v>
      </c>
      <c r="U963" s="331">
        <v>11.998412</v>
      </c>
      <c r="V963" s="331">
        <f t="shared" ref="V963:V1026" si="150">IF(L963=-1,0,L963)*2.20462262/2000</f>
        <v>3.9979728902390002E-5</v>
      </c>
      <c r="W963" s="331">
        <f t="shared" ref="W963:W1026" si="151">IF(M963=-1,0,M963)*2.20462262/2000</f>
        <v>1.3690706470199998E-6</v>
      </c>
      <c r="X963" s="331">
        <f t="shared" ref="X963:X1026" si="152">IF(N963=-1,0,N963)*2.20462262/2000</f>
        <v>1.5840213524699997E-6</v>
      </c>
      <c r="Y963" s="331">
        <f t="shared" ref="Y963:Y1026" si="153">IF(O963=-1,0,O963)*2.20462262/2000</f>
        <v>1.5752028619899999E-6</v>
      </c>
      <c r="Z963" s="331">
        <f t="shared" ref="Z963:Z1026" si="154">IF(P963=-1,0,P963)*2.20462262/2000</f>
        <v>1.5840213524699997E-6</v>
      </c>
      <c r="AA963" s="331">
        <f t="shared" ref="AA963:AA1026" si="155">IF(Q963=-1,0,Q963)*2.20462262/2000</f>
        <v>1.0268691239436E-4</v>
      </c>
      <c r="AB963" s="331">
        <f t="shared" ref="AB963:AB1026" si="156">IF(R963=-1,0,R963)*2.20462262/2000</f>
        <v>1.708802992762E-5</v>
      </c>
      <c r="AC963" s="331">
        <f t="shared" ref="AC963:AC1026" si="157">IF(S963=-1,0,S963)*2.20462262/2000</f>
        <v>0</v>
      </c>
      <c r="AD963" s="331">
        <f t="shared" ref="AD963:AD1026" si="158">IF(T963=-1,0,T963)*2.20462262/2000</f>
        <v>0</v>
      </c>
      <c r="AE963" s="468">
        <f t="shared" ref="AE963:AE1026" si="159">IF(U963=-1,0,U963)*2.20462262/2000</f>
        <v>1.3225985249639719E-2</v>
      </c>
    </row>
    <row r="964" spans="1:31" x14ac:dyDescent="0.25">
      <c r="A964" s="11" t="s">
        <v>250</v>
      </c>
      <c r="B964" s="4" t="s">
        <v>251</v>
      </c>
      <c r="C964" s="4" t="s">
        <v>245</v>
      </c>
      <c r="D964" s="9" t="s">
        <v>27</v>
      </c>
      <c r="E964" s="9">
        <v>2007</v>
      </c>
      <c r="F964" s="9">
        <v>120</v>
      </c>
      <c r="G964" s="9" t="s">
        <v>122</v>
      </c>
      <c r="H964" s="9" t="s">
        <v>123</v>
      </c>
      <c r="I964" s="9" t="s">
        <v>42</v>
      </c>
      <c r="J964" s="9" t="s">
        <v>119</v>
      </c>
      <c r="K964" s="9" t="s">
        <v>34</v>
      </c>
      <c r="L964" s="331">
        <v>3.0549249999999999</v>
      </c>
      <c r="M964" s="331">
        <v>0.39303100000000002</v>
      </c>
      <c r="N964" s="331">
        <v>0.45443600000000001</v>
      </c>
      <c r="O964" s="331">
        <v>0.45206600000000002</v>
      </c>
      <c r="P964" s="331">
        <v>0.45443600000000001</v>
      </c>
      <c r="Q964" s="331">
        <v>7.5704589999999996</v>
      </c>
      <c r="R964" s="331">
        <v>1.148838</v>
      </c>
      <c r="S964" s="331">
        <v>-1</v>
      </c>
      <c r="T964" s="331">
        <v>-1</v>
      </c>
      <c r="U964" s="331">
        <v>889.19341699999995</v>
      </c>
      <c r="V964" s="331">
        <f t="shared" si="150"/>
        <v>3.3674783787017498E-3</v>
      </c>
      <c r="W964" s="331">
        <f t="shared" si="151"/>
        <v>4.3324251648061004E-4</v>
      </c>
      <c r="X964" s="331">
        <f t="shared" si="152"/>
        <v>5.0092994247115993E-4</v>
      </c>
      <c r="Y964" s="331">
        <f t="shared" si="153"/>
        <v>4.9831746466646001E-4</v>
      </c>
      <c r="Z964" s="331">
        <f t="shared" si="154"/>
        <v>5.0092994247115993E-4</v>
      </c>
      <c r="AA964" s="331">
        <f t="shared" si="155"/>
        <v>8.3450025775912897E-3</v>
      </c>
      <c r="AB964" s="331">
        <f t="shared" si="156"/>
        <v>1.2663771207577798E-3</v>
      </c>
      <c r="AC964" s="331">
        <f t="shared" si="157"/>
        <v>0</v>
      </c>
      <c r="AD964" s="331">
        <f t="shared" si="158"/>
        <v>0</v>
      </c>
      <c r="AE964" s="468">
        <f t="shared" si="159"/>
        <v>0.98016796033664622</v>
      </c>
    </row>
    <row r="965" spans="1:31" x14ac:dyDescent="0.25">
      <c r="A965" s="11" t="s">
        <v>250</v>
      </c>
      <c r="B965" s="4" t="s">
        <v>251</v>
      </c>
      <c r="C965" s="4" t="s">
        <v>245</v>
      </c>
      <c r="D965" s="9" t="s">
        <v>27</v>
      </c>
      <c r="E965" s="9">
        <v>2007</v>
      </c>
      <c r="F965" s="9">
        <v>121</v>
      </c>
      <c r="G965" s="9" t="s">
        <v>122</v>
      </c>
      <c r="H965" s="9" t="s">
        <v>123</v>
      </c>
      <c r="I965" s="9" t="s">
        <v>30</v>
      </c>
      <c r="J965" s="9" t="s">
        <v>119</v>
      </c>
      <c r="K965" s="9" t="s">
        <v>34</v>
      </c>
      <c r="L965" s="331">
        <v>7.3790000000000001E-3</v>
      </c>
      <c r="M965" s="331">
        <v>9.4899999999999997E-4</v>
      </c>
      <c r="N965" s="331">
        <v>1.098E-3</v>
      </c>
      <c r="O965" s="331">
        <v>1.0920000000000001E-3</v>
      </c>
      <c r="P965" s="331">
        <v>1.098E-3</v>
      </c>
      <c r="Q965" s="331">
        <v>1.8286E-2</v>
      </c>
      <c r="R965" s="331">
        <v>2.7750000000000001E-3</v>
      </c>
      <c r="S965" s="331">
        <v>-1</v>
      </c>
      <c r="T965" s="331">
        <v>-1</v>
      </c>
      <c r="U965" s="331">
        <v>2.1478100000000002</v>
      </c>
      <c r="V965" s="331">
        <f t="shared" si="150"/>
        <v>8.13395515649E-6</v>
      </c>
      <c r="W965" s="331">
        <f t="shared" si="151"/>
        <v>1.0460934331899999E-6</v>
      </c>
      <c r="X965" s="331">
        <f t="shared" si="152"/>
        <v>1.21033781838E-6</v>
      </c>
      <c r="Y965" s="331">
        <f t="shared" si="153"/>
        <v>1.2037239505199999E-6</v>
      </c>
      <c r="Z965" s="331">
        <f t="shared" si="154"/>
        <v>1.21033781838E-6</v>
      </c>
      <c r="AA965" s="331">
        <f t="shared" si="155"/>
        <v>2.015686461466E-5</v>
      </c>
      <c r="AB965" s="331">
        <f t="shared" si="156"/>
        <v>3.05891388525E-6</v>
      </c>
      <c r="AC965" s="331">
        <f t="shared" si="157"/>
        <v>0</v>
      </c>
      <c r="AD965" s="331">
        <f t="shared" si="158"/>
        <v>0</v>
      </c>
      <c r="AE965" s="468">
        <f t="shared" si="159"/>
        <v>2.3675552547311003E-3</v>
      </c>
    </row>
    <row r="966" spans="1:31" x14ac:dyDescent="0.25">
      <c r="A966" s="11" t="s">
        <v>250</v>
      </c>
      <c r="B966" s="4" t="s">
        <v>251</v>
      </c>
      <c r="C966" s="4" t="s">
        <v>245</v>
      </c>
      <c r="D966" s="9" t="s">
        <v>27</v>
      </c>
      <c r="E966" s="9">
        <v>2007</v>
      </c>
      <c r="F966" s="9">
        <v>122</v>
      </c>
      <c r="G966" s="9" t="s">
        <v>122</v>
      </c>
      <c r="H966" s="9" t="s">
        <v>123</v>
      </c>
      <c r="I966" s="9" t="s">
        <v>99</v>
      </c>
      <c r="J966" s="9" t="s">
        <v>119</v>
      </c>
      <c r="K966" s="9" t="s">
        <v>34</v>
      </c>
      <c r="L966" s="331">
        <v>0.145736</v>
      </c>
      <c r="M966" s="331">
        <v>1.8749999999999999E-2</v>
      </c>
      <c r="N966" s="331">
        <v>2.1679E-2</v>
      </c>
      <c r="O966" s="331">
        <v>2.1565999999999998E-2</v>
      </c>
      <c r="P966" s="331">
        <v>2.1679E-2</v>
      </c>
      <c r="Q966" s="331">
        <v>0.361151</v>
      </c>
      <c r="R966" s="331">
        <v>5.4806000000000001E-2</v>
      </c>
      <c r="S966" s="331">
        <v>-1</v>
      </c>
      <c r="T966" s="331">
        <v>-1</v>
      </c>
      <c r="U966" s="331">
        <v>42.419251000000003</v>
      </c>
      <c r="V966" s="331">
        <f t="shared" si="150"/>
        <v>1.6064644107415999E-4</v>
      </c>
      <c r="W966" s="331">
        <f t="shared" si="151"/>
        <v>2.0668337062499998E-5</v>
      </c>
      <c r="X966" s="331">
        <f t="shared" si="152"/>
        <v>2.3897006889489998E-5</v>
      </c>
      <c r="Y966" s="331">
        <f t="shared" si="153"/>
        <v>2.3772445711459997E-5</v>
      </c>
      <c r="Z966" s="331">
        <f t="shared" si="154"/>
        <v>2.3897006889489998E-5</v>
      </c>
      <c r="AA966" s="331">
        <f t="shared" si="155"/>
        <v>3.9810083191781E-4</v>
      </c>
      <c r="AB966" s="331">
        <f t="shared" si="156"/>
        <v>6.0413273655859996E-5</v>
      </c>
      <c r="AC966" s="331">
        <f t="shared" si="157"/>
        <v>0</v>
      </c>
      <c r="AD966" s="331">
        <f t="shared" si="158"/>
        <v>0</v>
      </c>
      <c r="AE966" s="468">
        <f t="shared" si="159"/>
        <v>4.6759220139028813E-2</v>
      </c>
    </row>
    <row r="967" spans="1:31" x14ac:dyDescent="0.25">
      <c r="A967" s="11" t="s">
        <v>250</v>
      </c>
      <c r="B967" s="4" t="s">
        <v>251</v>
      </c>
      <c r="C967" s="4" t="s">
        <v>245</v>
      </c>
      <c r="D967" s="9" t="s">
        <v>27</v>
      </c>
      <c r="E967" s="9">
        <v>2007</v>
      </c>
      <c r="F967" s="9">
        <v>123</v>
      </c>
      <c r="G967" s="9" t="s">
        <v>122</v>
      </c>
      <c r="H967" s="9" t="s">
        <v>123</v>
      </c>
      <c r="I967" s="9" t="s">
        <v>120</v>
      </c>
      <c r="J967" s="9" t="s">
        <v>119</v>
      </c>
      <c r="K967" s="9" t="s">
        <v>34</v>
      </c>
      <c r="L967" s="331">
        <v>5.5339999999999999E-3</v>
      </c>
      <c r="M967" s="331">
        <v>7.1199999999999996E-4</v>
      </c>
      <c r="N967" s="331">
        <v>8.2299999999999995E-4</v>
      </c>
      <c r="O967" s="331">
        <v>8.1899999999999996E-4</v>
      </c>
      <c r="P967" s="331">
        <v>8.2299999999999995E-4</v>
      </c>
      <c r="Q967" s="331">
        <v>1.3715E-2</v>
      </c>
      <c r="R967" s="331">
        <v>2.081E-3</v>
      </c>
      <c r="S967" s="331">
        <v>-1</v>
      </c>
      <c r="T967" s="331">
        <v>-1</v>
      </c>
      <c r="U967" s="331">
        <v>1.6108579999999999</v>
      </c>
      <c r="V967" s="331">
        <f t="shared" si="150"/>
        <v>6.1001907895399996E-6</v>
      </c>
      <c r="W967" s="331">
        <f t="shared" si="151"/>
        <v>7.8484565271999992E-7</v>
      </c>
      <c r="X967" s="331">
        <f t="shared" si="152"/>
        <v>9.072022081299999E-7</v>
      </c>
      <c r="Y967" s="331">
        <f t="shared" si="153"/>
        <v>9.0279296288999991E-7</v>
      </c>
      <c r="Z967" s="331">
        <f t="shared" si="154"/>
        <v>9.072022081299999E-7</v>
      </c>
      <c r="AA967" s="331">
        <f t="shared" si="155"/>
        <v>1.5118199616649999E-5</v>
      </c>
      <c r="AB967" s="331">
        <f t="shared" si="156"/>
        <v>2.2939098361099998E-6</v>
      </c>
      <c r="AC967" s="331">
        <f t="shared" si="157"/>
        <v>0</v>
      </c>
      <c r="AD967" s="331">
        <f t="shared" si="158"/>
        <v>0</v>
      </c>
      <c r="AE967" s="468">
        <f t="shared" si="159"/>
        <v>1.7756669922039797E-3</v>
      </c>
    </row>
    <row r="968" spans="1:31" x14ac:dyDescent="0.25">
      <c r="A968" s="11" t="s">
        <v>250</v>
      </c>
      <c r="B968" s="4" t="s">
        <v>251</v>
      </c>
      <c r="C968" s="4" t="s">
        <v>245</v>
      </c>
      <c r="D968" s="9" t="s">
        <v>27</v>
      </c>
      <c r="E968" s="9">
        <v>2007</v>
      </c>
      <c r="F968" s="9">
        <v>124</v>
      </c>
      <c r="G968" s="9" t="s">
        <v>586</v>
      </c>
      <c r="H968" s="9" t="s">
        <v>587</v>
      </c>
      <c r="I968" s="9" t="s">
        <v>42</v>
      </c>
      <c r="J968" s="9" t="s">
        <v>119</v>
      </c>
      <c r="K968" s="9" t="s">
        <v>34</v>
      </c>
      <c r="L968" s="331">
        <v>1.6999999999999999E-3</v>
      </c>
      <c r="M968" s="331">
        <v>9.3999999999999994E-5</v>
      </c>
      <c r="N968" s="331">
        <v>1.08E-4</v>
      </c>
      <c r="O968" s="331">
        <v>1.08E-4</v>
      </c>
      <c r="P968" s="331">
        <v>1.08E-4</v>
      </c>
      <c r="Q968" s="331">
        <v>9.2199999999999997E-4</v>
      </c>
      <c r="R968" s="331">
        <v>2.1499999999999999E-4</v>
      </c>
      <c r="S968" s="331">
        <v>-1</v>
      </c>
      <c r="T968" s="331">
        <v>-1</v>
      </c>
      <c r="U968" s="331">
        <v>0.16639499999999999</v>
      </c>
      <c r="V968" s="331">
        <f t="shared" si="150"/>
        <v>1.8739292269999998E-6</v>
      </c>
      <c r="W968" s="331">
        <f t="shared" si="151"/>
        <v>1.0361726314E-7</v>
      </c>
      <c r="X968" s="331">
        <f t="shared" si="152"/>
        <v>1.1904962147999998E-7</v>
      </c>
      <c r="Y968" s="331">
        <f t="shared" si="153"/>
        <v>1.1904962147999998E-7</v>
      </c>
      <c r="Z968" s="331">
        <f t="shared" si="154"/>
        <v>1.1904962147999998E-7</v>
      </c>
      <c r="AA968" s="331">
        <f t="shared" si="155"/>
        <v>1.0163310278199998E-6</v>
      </c>
      <c r="AB968" s="331">
        <f t="shared" si="156"/>
        <v>2.3699693164999998E-7</v>
      </c>
      <c r="AC968" s="331">
        <f t="shared" si="157"/>
        <v>0</v>
      </c>
      <c r="AD968" s="331">
        <f t="shared" si="158"/>
        <v>0</v>
      </c>
      <c r="AE968" s="468">
        <f t="shared" si="159"/>
        <v>1.8341909042744997E-4</v>
      </c>
    </row>
    <row r="969" spans="1:31" ht="26.25" x14ac:dyDescent="0.25">
      <c r="A969" s="8" t="s">
        <v>216</v>
      </c>
      <c r="B969" s="4" t="s">
        <v>217</v>
      </c>
      <c r="C969" s="4"/>
      <c r="D969" s="9" t="s">
        <v>27</v>
      </c>
      <c r="E969" s="9">
        <v>2007</v>
      </c>
      <c r="F969" s="9">
        <v>1</v>
      </c>
      <c r="G969" s="9" t="s">
        <v>572</v>
      </c>
      <c r="H969" s="9" t="s">
        <v>118</v>
      </c>
      <c r="I969" s="9" t="s">
        <v>42</v>
      </c>
      <c r="J969" s="9" t="s">
        <v>114</v>
      </c>
      <c r="K969" s="9" t="s">
        <v>38</v>
      </c>
      <c r="L969" s="331">
        <v>-1</v>
      </c>
      <c r="M969" s="331">
        <v>-1</v>
      </c>
      <c r="N969" s="331">
        <v>-1</v>
      </c>
      <c r="O969" s="331">
        <v>-1</v>
      </c>
      <c r="P969" s="331">
        <v>-1</v>
      </c>
      <c r="Q969" s="331">
        <v>-1</v>
      </c>
      <c r="R969" s="331">
        <v>-1</v>
      </c>
      <c r="S969" s="331">
        <v>-1</v>
      </c>
      <c r="T969" s="331">
        <v>-1</v>
      </c>
      <c r="U969" s="331">
        <v>-1</v>
      </c>
      <c r="V969" s="331">
        <f t="shared" si="150"/>
        <v>0</v>
      </c>
      <c r="W969" s="331">
        <f t="shared" si="151"/>
        <v>0</v>
      </c>
      <c r="X969" s="331">
        <f t="shared" si="152"/>
        <v>0</v>
      </c>
      <c r="Y969" s="331">
        <f t="shared" si="153"/>
        <v>0</v>
      </c>
      <c r="Z969" s="331">
        <f t="shared" si="154"/>
        <v>0</v>
      </c>
      <c r="AA969" s="331">
        <f t="shared" si="155"/>
        <v>0</v>
      </c>
      <c r="AB969" s="331">
        <f t="shared" si="156"/>
        <v>0</v>
      </c>
      <c r="AC969" s="331">
        <f t="shared" si="157"/>
        <v>0</v>
      </c>
      <c r="AD969" s="331">
        <f t="shared" si="158"/>
        <v>0</v>
      </c>
      <c r="AE969" s="468">
        <f t="shared" si="159"/>
        <v>0</v>
      </c>
    </row>
    <row r="970" spans="1:31" ht="26.25" x14ac:dyDescent="0.25">
      <c r="A970" s="8" t="s">
        <v>216</v>
      </c>
      <c r="B970" s="4" t="s">
        <v>217</v>
      </c>
      <c r="C970" s="4"/>
      <c r="D970" s="9" t="s">
        <v>27</v>
      </c>
      <c r="E970" s="9">
        <v>2007</v>
      </c>
      <c r="F970" s="9">
        <v>2</v>
      </c>
      <c r="G970" s="9" t="s">
        <v>242</v>
      </c>
      <c r="H970" s="9" t="s">
        <v>123</v>
      </c>
      <c r="I970" s="9" t="s">
        <v>42</v>
      </c>
      <c r="J970" s="9" t="s">
        <v>119</v>
      </c>
      <c r="K970" s="9" t="s">
        <v>38</v>
      </c>
      <c r="L970" s="331">
        <v>-1</v>
      </c>
      <c r="M970" s="331">
        <v>-1</v>
      </c>
      <c r="N970" s="331">
        <v>-1</v>
      </c>
      <c r="O970" s="331">
        <v>-1</v>
      </c>
      <c r="P970" s="331">
        <v>-1</v>
      </c>
      <c r="Q970" s="331">
        <v>-1</v>
      </c>
      <c r="R970" s="331">
        <v>-1</v>
      </c>
      <c r="S970" s="331">
        <v>-1</v>
      </c>
      <c r="T970" s="331">
        <v>-1</v>
      </c>
      <c r="U970" s="331">
        <v>-1</v>
      </c>
      <c r="V970" s="331">
        <f t="shared" si="150"/>
        <v>0</v>
      </c>
      <c r="W970" s="331">
        <f t="shared" si="151"/>
        <v>0</v>
      </c>
      <c r="X970" s="331">
        <f t="shared" si="152"/>
        <v>0</v>
      </c>
      <c r="Y970" s="331">
        <f t="shared" si="153"/>
        <v>0</v>
      </c>
      <c r="Z970" s="331">
        <f t="shared" si="154"/>
        <v>0</v>
      </c>
      <c r="AA970" s="331">
        <f t="shared" si="155"/>
        <v>0</v>
      </c>
      <c r="AB970" s="331">
        <f t="shared" si="156"/>
        <v>0</v>
      </c>
      <c r="AC970" s="331">
        <f t="shared" si="157"/>
        <v>0</v>
      </c>
      <c r="AD970" s="331">
        <f t="shared" si="158"/>
        <v>0</v>
      </c>
      <c r="AE970" s="468">
        <f t="shared" si="159"/>
        <v>0</v>
      </c>
    </row>
    <row r="971" spans="1:31" ht="26.25" x14ac:dyDescent="0.25">
      <c r="A971" s="8" t="s">
        <v>216</v>
      </c>
      <c r="B971" s="4" t="s">
        <v>217</v>
      </c>
      <c r="C971" s="4"/>
      <c r="D971" s="9" t="s">
        <v>27</v>
      </c>
      <c r="E971" s="9">
        <v>2007</v>
      </c>
      <c r="F971" s="9">
        <v>3</v>
      </c>
      <c r="G971" s="9" t="s">
        <v>185</v>
      </c>
      <c r="H971" s="9" t="s">
        <v>186</v>
      </c>
      <c r="I971" s="9" t="s">
        <v>42</v>
      </c>
      <c r="J971" s="9" t="s">
        <v>107</v>
      </c>
      <c r="K971" s="9" t="s">
        <v>38</v>
      </c>
      <c r="L971" s="331">
        <v>-1</v>
      </c>
      <c r="M971" s="331">
        <v>-1</v>
      </c>
      <c r="N971" s="331">
        <v>-1</v>
      </c>
      <c r="O971" s="331">
        <v>-1</v>
      </c>
      <c r="P971" s="331">
        <v>-1</v>
      </c>
      <c r="Q971" s="331">
        <v>-1</v>
      </c>
      <c r="R971" s="331">
        <v>-1</v>
      </c>
      <c r="S971" s="331">
        <v>-1</v>
      </c>
      <c r="T971" s="331">
        <v>-1</v>
      </c>
      <c r="U971" s="331">
        <v>-1</v>
      </c>
      <c r="V971" s="331">
        <f t="shared" si="150"/>
        <v>0</v>
      </c>
      <c r="W971" s="331">
        <f t="shared" si="151"/>
        <v>0</v>
      </c>
      <c r="X971" s="331">
        <f t="shared" si="152"/>
        <v>0</v>
      </c>
      <c r="Y971" s="331">
        <f t="shared" si="153"/>
        <v>0</v>
      </c>
      <c r="Z971" s="331">
        <f t="shared" si="154"/>
        <v>0</v>
      </c>
      <c r="AA971" s="331">
        <f t="shared" si="155"/>
        <v>0</v>
      </c>
      <c r="AB971" s="331">
        <f t="shared" si="156"/>
        <v>0</v>
      </c>
      <c r="AC971" s="331">
        <f t="shared" si="157"/>
        <v>0</v>
      </c>
      <c r="AD971" s="331">
        <f t="shared" si="158"/>
        <v>0</v>
      </c>
      <c r="AE971" s="468">
        <f t="shared" si="159"/>
        <v>0</v>
      </c>
    </row>
    <row r="972" spans="1:31" ht="26.25" x14ac:dyDescent="0.25">
      <c r="A972" s="21" t="s">
        <v>207</v>
      </c>
      <c r="B972" s="4" t="s">
        <v>208</v>
      </c>
      <c r="C972" s="4" t="s">
        <v>212</v>
      </c>
      <c r="D972" s="9" t="s">
        <v>27</v>
      </c>
      <c r="E972" s="9">
        <v>2007</v>
      </c>
      <c r="F972" s="9">
        <v>4</v>
      </c>
      <c r="G972" s="9" t="s">
        <v>213</v>
      </c>
      <c r="H972" s="9" t="s">
        <v>356</v>
      </c>
      <c r="I972" s="9" t="s">
        <v>42</v>
      </c>
      <c r="J972" s="9" t="s">
        <v>215</v>
      </c>
      <c r="K972" s="9" t="s">
        <v>38</v>
      </c>
      <c r="L972" s="331">
        <v>3.328173</v>
      </c>
      <c r="M972" s="331">
        <v>0.19054499999999999</v>
      </c>
      <c r="N972" s="331">
        <v>0.22031500000000001</v>
      </c>
      <c r="O972" s="331">
        <v>0.219166</v>
      </c>
      <c r="P972" s="331">
        <v>0.22031500000000001</v>
      </c>
      <c r="Q972" s="331">
        <v>0.87874799999999997</v>
      </c>
      <c r="R972" s="331">
        <v>0.184999</v>
      </c>
      <c r="S972" s="331">
        <v>0.26866699999999999</v>
      </c>
      <c r="T972" s="331">
        <v>0.26866699999999999</v>
      </c>
      <c r="U972" s="331">
        <v>-1</v>
      </c>
      <c r="V972" s="331">
        <f t="shared" si="150"/>
        <v>3.6686827395366298E-3</v>
      </c>
      <c r="W972" s="331">
        <f t="shared" si="151"/>
        <v>2.1003990856394996E-4</v>
      </c>
      <c r="X972" s="331">
        <f t="shared" si="152"/>
        <v>2.4285571626264999E-4</v>
      </c>
      <c r="Y972" s="331">
        <f t="shared" si="153"/>
        <v>2.4158916056746E-4</v>
      </c>
      <c r="Z972" s="331">
        <f t="shared" si="154"/>
        <v>2.4285571626264999E-4</v>
      </c>
      <c r="AA972" s="331">
        <f t="shared" si="155"/>
        <v>9.686538590398799E-4</v>
      </c>
      <c r="AB972" s="331">
        <f t="shared" si="156"/>
        <v>2.0392649003868999E-4</v>
      </c>
      <c r="AC972" s="331">
        <f t="shared" si="157"/>
        <v>2.9615467272377E-4</v>
      </c>
      <c r="AD972" s="331">
        <f t="shared" si="158"/>
        <v>2.9615467272377E-4</v>
      </c>
      <c r="AE972" s="468">
        <f t="shared" si="159"/>
        <v>0</v>
      </c>
    </row>
    <row r="973" spans="1:31" ht="26.25" x14ac:dyDescent="0.25">
      <c r="A973" s="21" t="s">
        <v>207</v>
      </c>
      <c r="B973" s="4" t="s">
        <v>208</v>
      </c>
      <c r="C973" s="4" t="s">
        <v>212</v>
      </c>
      <c r="D973" s="9" t="s">
        <v>27</v>
      </c>
      <c r="E973" s="9">
        <v>2007</v>
      </c>
      <c r="F973" s="9">
        <v>5</v>
      </c>
      <c r="G973" s="9" t="s">
        <v>289</v>
      </c>
      <c r="H973" s="9" t="s">
        <v>290</v>
      </c>
      <c r="I973" s="9" t="s">
        <v>42</v>
      </c>
      <c r="J973" s="9" t="s">
        <v>215</v>
      </c>
      <c r="K973" s="9" t="s">
        <v>38</v>
      </c>
      <c r="L973" s="331">
        <v>0.48919000000000001</v>
      </c>
      <c r="M973" s="331">
        <v>3.7085E-2</v>
      </c>
      <c r="N973" s="331">
        <v>4.2879E-2</v>
      </c>
      <c r="O973" s="331">
        <v>4.2654999999999998E-2</v>
      </c>
      <c r="P973" s="331">
        <v>4.2879E-2</v>
      </c>
      <c r="Q973" s="331">
        <v>0.66562600000000005</v>
      </c>
      <c r="R973" s="331">
        <v>0.10023899999999999</v>
      </c>
      <c r="S973" s="331">
        <v>8.0600000000000005E-2</v>
      </c>
      <c r="T973" s="331">
        <v>8.0600000000000005E-2</v>
      </c>
      <c r="U973" s="331">
        <v>-1</v>
      </c>
      <c r="V973" s="331">
        <f t="shared" si="150"/>
        <v>5.3923966973890003E-4</v>
      </c>
      <c r="W973" s="331">
        <f t="shared" si="151"/>
        <v>4.0879214931349993E-5</v>
      </c>
      <c r="X973" s="331">
        <f t="shared" si="152"/>
        <v>4.7266006661490002E-5</v>
      </c>
      <c r="Y973" s="331">
        <f t="shared" si="153"/>
        <v>4.7019088928050001E-5</v>
      </c>
      <c r="Z973" s="331">
        <f t="shared" si="154"/>
        <v>4.7266006661490002E-5</v>
      </c>
      <c r="AA973" s="331">
        <f t="shared" si="155"/>
        <v>7.3372706803006009E-4</v>
      </c>
      <c r="AB973" s="331">
        <f t="shared" si="156"/>
        <v>1.1049458340308999E-4</v>
      </c>
      <c r="AC973" s="331">
        <f t="shared" si="157"/>
        <v>8.8846291586000011E-5</v>
      </c>
      <c r="AD973" s="331">
        <f t="shared" si="158"/>
        <v>8.8846291586000011E-5</v>
      </c>
      <c r="AE973" s="468">
        <f t="shared" si="159"/>
        <v>0</v>
      </c>
    </row>
    <row r="974" spans="1:31" ht="26.25" x14ac:dyDescent="0.25">
      <c r="A974" s="8" t="s">
        <v>216</v>
      </c>
      <c r="B974" s="4" t="s">
        <v>217</v>
      </c>
      <c r="C974" s="4"/>
      <c r="D974" s="9" t="s">
        <v>27</v>
      </c>
      <c r="E974" s="9">
        <v>2007</v>
      </c>
      <c r="F974" s="9">
        <v>1</v>
      </c>
      <c r="G974" s="9" t="s">
        <v>573</v>
      </c>
      <c r="H974" s="9" t="s">
        <v>165</v>
      </c>
      <c r="I974" s="9" t="s">
        <v>42</v>
      </c>
      <c r="J974" s="9" t="s">
        <v>107</v>
      </c>
      <c r="K974" s="9" t="s">
        <v>38</v>
      </c>
      <c r="L974" s="331">
        <v>-1</v>
      </c>
      <c r="M974" s="331">
        <v>-1</v>
      </c>
      <c r="N974" s="331">
        <v>-1</v>
      </c>
      <c r="O974" s="331">
        <v>-1</v>
      </c>
      <c r="P974" s="331">
        <v>-1</v>
      </c>
      <c r="Q974" s="331">
        <v>-1</v>
      </c>
      <c r="R974" s="331">
        <v>-1</v>
      </c>
      <c r="S974" s="331">
        <v>-1</v>
      </c>
      <c r="T974" s="331">
        <v>-1</v>
      </c>
      <c r="U974" s="331">
        <v>-1</v>
      </c>
      <c r="V974" s="331">
        <f t="shared" si="150"/>
        <v>0</v>
      </c>
      <c r="W974" s="331">
        <f t="shared" si="151"/>
        <v>0</v>
      </c>
      <c r="X974" s="331">
        <f t="shared" si="152"/>
        <v>0</v>
      </c>
      <c r="Y974" s="331">
        <f t="shared" si="153"/>
        <v>0</v>
      </c>
      <c r="Z974" s="331">
        <f t="shared" si="154"/>
        <v>0</v>
      </c>
      <c r="AA974" s="331">
        <f t="shared" si="155"/>
        <v>0</v>
      </c>
      <c r="AB974" s="331">
        <f t="shared" si="156"/>
        <v>0</v>
      </c>
      <c r="AC974" s="331">
        <f t="shared" si="157"/>
        <v>0</v>
      </c>
      <c r="AD974" s="331">
        <f t="shared" si="158"/>
        <v>0</v>
      </c>
      <c r="AE974" s="468">
        <f t="shared" si="159"/>
        <v>0</v>
      </c>
    </row>
    <row r="975" spans="1:31" ht="26.25" x14ac:dyDescent="0.25">
      <c r="A975" s="8" t="s">
        <v>216</v>
      </c>
      <c r="B975" s="4" t="s">
        <v>217</v>
      </c>
      <c r="C975" s="4"/>
      <c r="D975" s="9" t="s">
        <v>27</v>
      </c>
      <c r="E975" s="9">
        <v>2007</v>
      </c>
      <c r="F975" s="9">
        <v>2</v>
      </c>
      <c r="G975" s="9" t="s">
        <v>233</v>
      </c>
      <c r="H975" s="9" t="s">
        <v>234</v>
      </c>
      <c r="I975" s="9" t="s">
        <v>30</v>
      </c>
      <c r="J975" s="9" t="s">
        <v>94</v>
      </c>
      <c r="K975" s="9" t="s">
        <v>38</v>
      </c>
      <c r="L975" s="331">
        <v>13.312692999999999</v>
      </c>
      <c r="M975" s="331">
        <v>0.762181</v>
      </c>
      <c r="N975" s="331">
        <v>0.88126000000000004</v>
      </c>
      <c r="O975" s="331">
        <v>0.87666500000000003</v>
      </c>
      <c r="P975" s="331">
        <v>0.88126000000000004</v>
      </c>
      <c r="Q975" s="331">
        <v>3.5149919999999999</v>
      </c>
      <c r="R975" s="331">
        <v>0.73999499999999996</v>
      </c>
      <c r="S975" s="331">
        <v>1.074667</v>
      </c>
      <c r="T975" s="331">
        <v>1.074667</v>
      </c>
      <c r="U975" s="331">
        <v>-1</v>
      </c>
      <c r="V975" s="331">
        <f t="shared" si="150"/>
        <v>1.4674732060457827E-2</v>
      </c>
      <c r="W975" s="331">
        <f t="shared" si="151"/>
        <v>8.4016073656710999E-4</v>
      </c>
      <c r="X975" s="331">
        <f t="shared" si="152"/>
        <v>9.7142286505059994E-4</v>
      </c>
      <c r="Y975" s="331">
        <f t="shared" si="153"/>
        <v>9.6635774458114993E-4</v>
      </c>
      <c r="Z975" s="331">
        <f t="shared" si="154"/>
        <v>9.7142286505059994E-4</v>
      </c>
      <c r="AA975" s="331">
        <f t="shared" si="155"/>
        <v>3.8746154361595196E-3</v>
      </c>
      <c r="AB975" s="331">
        <f t="shared" si="156"/>
        <v>8.1570485784344992E-4</v>
      </c>
      <c r="AC975" s="331">
        <f t="shared" si="157"/>
        <v>1.1846175885837701E-3</v>
      </c>
      <c r="AD975" s="331">
        <f t="shared" si="158"/>
        <v>1.1846175885837701E-3</v>
      </c>
      <c r="AE975" s="468">
        <f t="shared" si="159"/>
        <v>0</v>
      </c>
    </row>
    <row r="976" spans="1:31" ht="26.25" x14ac:dyDescent="0.25">
      <c r="A976" s="8" t="s">
        <v>216</v>
      </c>
      <c r="B976" s="4" t="s">
        <v>217</v>
      </c>
      <c r="C976" s="4"/>
      <c r="D976" s="9" t="s">
        <v>27</v>
      </c>
      <c r="E976" s="9">
        <v>2007</v>
      </c>
      <c r="F976" s="9">
        <v>3</v>
      </c>
      <c r="G976" s="9" t="s">
        <v>222</v>
      </c>
      <c r="H976" s="9" t="s">
        <v>29</v>
      </c>
      <c r="I976" s="9" t="s">
        <v>42</v>
      </c>
      <c r="J976" s="9" t="s">
        <v>31</v>
      </c>
      <c r="K976" s="9" t="s">
        <v>38</v>
      </c>
      <c r="L976" s="331">
        <v>-1</v>
      </c>
      <c r="M976" s="331">
        <v>-1</v>
      </c>
      <c r="N976" s="331">
        <v>-1</v>
      </c>
      <c r="O976" s="331">
        <v>-1</v>
      </c>
      <c r="P976" s="331">
        <v>-1</v>
      </c>
      <c r="Q976" s="331">
        <v>-1</v>
      </c>
      <c r="R976" s="331">
        <v>-1</v>
      </c>
      <c r="S976" s="331">
        <v>-1</v>
      </c>
      <c r="T976" s="331">
        <v>-1</v>
      </c>
      <c r="U976" s="331">
        <v>-1</v>
      </c>
      <c r="V976" s="331">
        <f t="shared" si="150"/>
        <v>0</v>
      </c>
      <c r="W976" s="331">
        <f t="shared" si="151"/>
        <v>0</v>
      </c>
      <c r="X976" s="331">
        <f t="shared" si="152"/>
        <v>0</v>
      </c>
      <c r="Y976" s="331">
        <f t="shared" si="153"/>
        <v>0</v>
      </c>
      <c r="Z976" s="331">
        <f t="shared" si="154"/>
        <v>0</v>
      </c>
      <c r="AA976" s="331">
        <f t="shared" si="155"/>
        <v>0</v>
      </c>
      <c r="AB976" s="331">
        <f t="shared" si="156"/>
        <v>0</v>
      </c>
      <c r="AC976" s="331">
        <f t="shared" si="157"/>
        <v>0</v>
      </c>
      <c r="AD976" s="331">
        <f t="shared" si="158"/>
        <v>0</v>
      </c>
      <c r="AE976" s="468">
        <f t="shared" si="159"/>
        <v>0</v>
      </c>
    </row>
    <row r="977" spans="1:31" ht="26.25" x14ac:dyDescent="0.25">
      <c r="A977" s="8" t="s">
        <v>216</v>
      </c>
      <c r="B977" s="4" t="s">
        <v>217</v>
      </c>
      <c r="C977" s="4"/>
      <c r="D977" s="9" t="s">
        <v>27</v>
      </c>
      <c r="E977" s="9">
        <v>2007</v>
      </c>
      <c r="F977" s="9">
        <v>4</v>
      </c>
      <c r="G977" s="9" t="s">
        <v>28</v>
      </c>
      <c r="H977" s="9" t="s">
        <v>29</v>
      </c>
      <c r="I977" s="9" t="s">
        <v>42</v>
      </c>
      <c r="J977" s="9" t="s">
        <v>31</v>
      </c>
      <c r="K977" s="9" t="s">
        <v>38</v>
      </c>
      <c r="L977" s="331">
        <v>-1</v>
      </c>
      <c r="M977" s="331">
        <v>-1</v>
      </c>
      <c r="N977" s="331">
        <v>-1</v>
      </c>
      <c r="O977" s="331">
        <v>-1</v>
      </c>
      <c r="P977" s="331">
        <v>-1</v>
      </c>
      <c r="Q977" s="331">
        <v>-1</v>
      </c>
      <c r="R977" s="331">
        <v>-1</v>
      </c>
      <c r="S977" s="331">
        <v>-1</v>
      </c>
      <c r="T977" s="331">
        <v>-1</v>
      </c>
      <c r="U977" s="331">
        <v>-1</v>
      </c>
      <c r="V977" s="331">
        <f t="shared" si="150"/>
        <v>0</v>
      </c>
      <c r="W977" s="331">
        <f t="shared" si="151"/>
        <v>0</v>
      </c>
      <c r="X977" s="331">
        <f t="shared" si="152"/>
        <v>0</v>
      </c>
      <c r="Y977" s="331">
        <f t="shared" si="153"/>
        <v>0</v>
      </c>
      <c r="Z977" s="331">
        <f t="shared" si="154"/>
        <v>0</v>
      </c>
      <c r="AA977" s="331">
        <f t="shared" si="155"/>
        <v>0</v>
      </c>
      <c r="AB977" s="331">
        <f t="shared" si="156"/>
        <v>0</v>
      </c>
      <c r="AC977" s="331">
        <f t="shared" si="157"/>
        <v>0</v>
      </c>
      <c r="AD977" s="331">
        <f t="shared" si="158"/>
        <v>0</v>
      </c>
      <c r="AE977" s="468">
        <f t="shared" si="159"/>
        <v>0</v>
      </c>
    </row>
    <row r="978" spans="1:31" ht="26.25" x14ac:dyDescent="0.25">
      <c r="A978" s="8" t="s">
        <v>216</v>
      </c>
      <c r="B978" s="4" t="s">
        <v>217</v>
      </c>
      <c r="C978" s="4"/>
      <c r="D978" s="9" t="s">
        <v>27</v>
      </c>
      <c r="E978" s="9">
        <v>2007</v>
      </c>
      <c r="F978" s="9">
        <v>5</v>
      </c>
      <c r="G978" s="9" t="s">
        <v>40</v>
      </c>
      <c r="H978" s="9" t="s">
        <v>41</v>
      </c>
      <c r="I978" s="9" t="s">
        <v>42</v>
      </c>
      <c r="J978" s="9" t="s">
        <v>31</v>
      </c>
      <c r="K978" s="9" t="s">
        <v>38</v>
      </c>
      <c r="L978" s="331">
        <v>-1</v>
      </c>
      <c r="M978" s="331">
        <v>-1</v>
      </c>
      <c r="N978" s="331">
        <v>-1</v>
      </c>
      <c r="O978" s="331">
        <v>-1</v>
      </c>
      <c r="P978" s="331">
        <v>-1</v>
      </c>
      <c r="Q978" s="331">
        <v>-1</v>
      </c>
      <c r="R978" s="331">
        <v>-1</v>
      </c>
      <c r="S978" s="331">
        <v>-1</v>
      </c>
      <c r="T978" s="331">
        <v>-1</v>
      </c>
      <c r="U978" s="331">
        <v>-1</v>
      </c>
      <c r="V978" s="331">
        <f t="shared" si="150"/>
        <v>0</v>
      </c>
      <c r="W978" s="331">
        <f t="shared" si="151"/>
        <v>0</v>
      </c>
      <c r="X978" s="331">
        <f t="shared" si="152"/>
        <v>0</v>
      </c>
      <c r="Y978" s="331">
        <f t="shared" si="153"/>
        <v>0</v>
      </c>
      <c r="Z978" s="331">
        <f t="shared" si="154"/>
        <v>0</v>
      </c>
      <c r="AA978" s="331">
        <f t="shared" si="155"/>
        <v>0</v>
      </c>
      <c r="AB978" s="331">
        <f t="shared" si="156"/>
        <v>0</v>
      </c>
      <c r="AC978" s="331">
        <f t="shared" si="157"/>
        <v>0</v>
      </c>
      <c r="AD978" s="331">
        <f t="shared" si="158"/>
        <v>0</v>
      </c>
      <c r="AE978" s="468">
        <f t="shared" si="159"/>
        <v>0</v>
      </c>
    </row>
    <row r="979" spans="1:31" ht="26.25" x14ac:dyDescent="0.25">
      <c r="A979" s="8" t="s">
        <v>216</v>
      </c>
      <c r="B979" s="4" t="s">
        <v>217</v>
      </c>
      <c r="C979" s="4"/>
      <c r="D979" s="9" t="s">
        <v>27</v>
      </c>
      <c r="E979" s="9">
        <v>2007</v>
      </c>
      <c r="F979" s="9">
        <v>6</v>
      </c>
      <c r="G979" s="9" t="s">
        <v>43</v>
      </c>
      <c r="H979" s="9" t="s">
        <v>41</v>
      </c>
      <c r="I979" s="9" t="s">
        <v>42</v>
      </c>
      <c r="J979" s="9" t="s">
        <v>31</v>
      </c>
      <c r="K979" s="9" t="s">
        <v>38</v>
      </c>
      <c r="L979" s="331">
        <v>-1</v>
      </c>
      <c r="M979" s="331">
        <v>-1</v>
      </c>
      <c r="N979" s="331">
        <v>-1</v>
      </c>
      <c r="O979" s="331">
        <v>-1</v>
      </c>
      <c r="P979" s="331">
        <v>-1</v>
      </c>
      <c r="Q979" s="331">
        <v>-1</v>
      </c>
      <c r="R979" s="331">
        <v>-1</v>
      </c>
      <c r="S979" s="331">
        <v>-1</v>
      </c>
      <c r="T979" s="331">
        <v>-1</v>
      </c>
      <c r="U979" s="331">
        <v>-1</v>
      </c>
      <c r="V979" s="331">
        <f t="shared" si="150"/>
        <v>0</v>
      </c>
      <c r="W979" s="331">
        <f t="shared" si="151"/>
        <v>0</v>
      </c>
      <c r="X979" s="331">
        <f t="shared" si="152"/>
        <v>0</v>
      </c>
      <c r="Y979" s="331">
        <f t="shared" si="153"/>
        <v>0</v>
      </c>
      <c r="Z979" s="331">
        <f t="shared" si="154"/>
        <v>0</v>
      </c>
      <c r="AA979" s="331">
        <f t="shared" si="155"/>
        <v>0</v>
      </c>
      <c r="AB979" s="331">
        <f t="shared" si="156"/>
        <v>0</v>
      </c>
      <c r="AC979" s="331">
        <f t="shared" si="157"/>
        <v>0</v>
      </c>
      <c r="AD979" s="331">
        <f t="shared" si="158"/>
        <v>0</v>
      </c>
      <c r="AE979" s="468">
        <f t="shared" si="159"/>
        <v>0</v>
      </c>
    </row>
    <row r="980" spans="1:31" ht="26.25" x14ac:dyDescent="0.25">
      <c r="A980" s="8" t="s">
        <v>216</v>
      </c>
      <c r="B980" s="4" t="s">
        <v>217</v>
      </c>
      <c r="C980" s="4"/>
      <c r="D980" s="9" t="s">
        <v>27</v>
      </c>
      <c r="E980" s="9">
        <v>2007</v>
      </c>
      <c r="F980" s="9">
        <v>7</v>
      </c>
      <c r="G980" s="9" t="s">
        <v>328</v>
      </c>
      <c r="H980" s="9" t="s">
        <v>41</v>
      </c>
      <c r="I980" s="9" t="s">
        <v>42</v>
      </c>
      <c r="J980" s="9" t="s">
        <v>31</v>
      </c>
      <c r="K980" s="9" t="s">
        <v>38</v>
      </c>
      <c r="L980" s="331">
        <v>-1</v>
      </c>
      <c r="M980" s="331">
        <v>-1</v>
      </c>
      <c r="N980" s="331">
        <v>-1</v>
      </c>
      <c r="O980" s="331">
        <v>-1</v>
      </c>
      <c r="P980" s="331">
        <v>-1</v>
      </c>
      <c r="Q980" s="331">
        <v>-1</v>
      </c>
      <c r="R980" s="331">
        <v>-1</v>
      </c>
      <c r="S980" s="331">
        <v>-1</v>
      </c>
      <c r="T980" s="331">
        <v>-1</v>
      </c>
      <c r="U980" s="331">
        <v>-1</v>
      </c>
      <c r="V980" s="331">
        <f t="shared" si="150"/>
        <v>0</v>
      </c>
      <c r="W980" s="331">
        <f t="shared" si="151"/>
        <v>0</v>
      </c>
      <c r="X980" s="331">
        <f t="shared" si="152"/>
        <v>0</v>
      </c>
      <c r="Y980" s="331">
        <f t="shared" si="153"/>
        <v>0</v>
      </c>
      <c r="Z980" s="331">
        <f t="shared" si="154"/>
        <v>0</v>
      </c>
      <c r="AA980" s="331">
        <f t="shared" si="155"/>
        <v>0</v>
      </c>
      <c r="AB980" s="331">
        <f t="shared" si="156"/>
        <v>0</v>
      </c>
      <c r="AC980" s="331">
        <f t="shared" si="157"/>
        <v>0</v>
      </c>
      <c r="AD980" s="331">
        <f t="shared" si="158"/>
        <v>0</v>
      </c>
      <c r="AE980" s="468">
        <f t="shared" si="159"/>
        <v>0</v>
      </c>
    </row>
    <row r="981" spans="1:31" ht="26.25" x14ac:dyDescent="0.25">
      <c r="A981" s="8" t="s">
        <v>216</v>
      </c>
      <c r="B981" s="4" t="s">
        <v>217</v>
      </c>
      <c r="C981" s="4"/>
      <c r="D981" s="9" t="s">
        <v>27</v>
      </c>
      <c r="E981" s="9">
        <v>2007</v>
      </c>
      <c r="F981" s="9">
        <v>8</v>
      </c>
      <c r="G981" s="9" t="s">
        <v>44</v>
      </c>
      <c r="H981" s="9" t="s">
        <v>41</v>
      </c>
      <c r="I981" s="9" t="s">
        <v>42</v>
      </c>
      <c r="J981" s="9" t="s">
        <v>31</v>
      </c>
      <c r="K981" s="9" t="s">
        <v>38</v>
      </c>
      <c r="L981" s="331">
        <v>-1</v>
      </c>
      <c r="M981" s="331">
        <v>-1</v>
      </c>
      <c r="N981" s="331">
        <v>-1</v>
      </c>
      <c r="O981" s="331">
        <v>-1</v>
      </c>
      <c r="P981" s="331">
        <v>-1</v>
      </c>
      <c r="Q981" s="331">
        <v>-1</v>
      </c>
      <c r="R981" s="331">
        <v>-1</v>
      </c>
      <c r="S981" s="331">
        <v>-1</v>
      </c>
      <c r="T981" s="331">
        <v>-1</v>
      </c>
      <c r="U981" s="331">
        <v>-1</v>
      </c>
      <c r="V981" s="331">
        <f t="shared" si="150"/>
        <v>0</v>
      </c>
      <c r="W981" s="331">
        <f t="shared" si="151"/>
        <v>0</v>
      </c>
      <c r="X981" s="331">
        <f t="shared" si="152"/>
        <v>0</v>
      </c>
      <c r="Y981" s="331">
        <f t="shared" si="153"/>
        <v>0</v>
      </c>
      <c r="Z981" s="331">
        <f t="shared" si="154"/>
        <v>0</v>
      </c>
      <c r="AA981" s="331">
        <f t="shared" si="155"/>
        <v>0</v>
      </c>
      <c r="AB981" s="331">
        <f t="shared" si="156"/>
        <v>0</v>
      </c>
      <c r="AC981" s="331">
        <f t="shared" si="157"/>
        <v>0</v>
      </c>
      <c r="AD981" s="331">
        <f t="shared" si="158"/>
        <v>0</v>
      </c>
      <c r="AE981" s="468">
        <f t="shared" si="159"/>
        <v>0</v>
      </c>
    </row>
    <row r="982" spans="1:31" ht="26.25" x14ac:dyDescent="0.25">
      <c r="A982" s="8" t="s">
        <v>216</v>
      </c>
      <c r="B982" s="4" t="s">
        <v>217</v>
      </c>
      <c r="C982" s="4"/>
      <c r="D982" s="9" t="s">
        <v>27</v>
      </c>
      <c r="E982" s="9">
        <v>2007</v>
      </c>
      <c r="F982" s="9">
        <v>9</v>
      </c>
      <c r="G982" s="9" t="s">
        <v>45</v>
      </c>
      <c r="H982" s="9" t="s">
        <v>41</v>
      </c>
      <c r="I982" s="9" t="s">
        <v>42</v>
      </c>
      <c r="J982" s="9" t="s">
        <v>31</v>
      </c>
      <c r="K982" s="9" t="s">
        <v>38</v>
      </c>
      <c r="L982" s="331">
        <v>-1</v>
      </c>
      <c r="M982" s="331">
        <v>-1</v>
      </c>
      <c r="N982" s="331">
        <v>-1</v>
      </c>
      <c r="O982" s="331">
        <v>-1</v>
      </c>
      <c r="P982" s="331">
        <v>-1</v>
      </c>
      <c r="Q982" s="331">
        <v>-1</v>
      </c>
      <c r="R982" s="331">
        <v>-1</v>
      </c>
      <c r="S982" s="331">
        <v>-1</v>
      </c>
      <c r="T982" s="331">
        <v>-1</v>
      </c>
      <c r="U982" s="331">
        <v>-1</v>
      </c>
      <c r="V982" s="331">
        <f t="shared" si="150"/>
        <v>0</v>
      </c>
      <c r="W982" s="331">
        <f t="shared" si="151"/>
        <v>0</v>
      </c>
      <c r="X982" s="331">
        <f t="shared" si="152"/>
        <v>0</v>
      </c>
      <c r="Y982" s="331">
        <f t="shared" si="153"/>
        <v>0</v>
      </c>
      <c r="Z982" s="331">
        <f t="shared" si="154"/>
        <v>0</v>
      </c>
      <c r="AA982" s="331">
        <f t="shared" si="155"/>
        <v>0</v>
      </c>
      <c r="AB982" s="331">
        <f t="shared" si="156"/>
        <v>0</v>
      </c>
      <c r="AC982" s="331">
        <f t="shared" si="157"/>
        <v>0</v>
      </c>
      <c r="AD982" s="331">
        <f t="shared" si="158"/>
        <v>0</v>
      </c>
      <c r="AE982" s="468">
        <f t="shared" si="159"/>
        <v>0</v>
      </c>
    </row>
    <row r="983" spans="1:31" ht="26.25" x14ac:dyDescent="0.25">
      <c r="A983" s="8" t="s">
        <v>216</v>
      </c>
      <c r="B983" s="4" t="s">
        <v>217</v>
      </c>
      <c r="C983" s="4"/>
      <c r="D983" s="9" t="s">
        <v>27</v>
      </c>
      <c r="E983" s="9">
        <v>2007</v>
      </c>
      <c r="F983" s="9">
        <v>10</v>
      </c>
      <c r="G983" s="9" t="s">
        <v>46</v>
      </c>
      <c r="H983" s="9" t="s">
        <v>47</v>
      </c>
      <c r="I983" s="9" t="s">
        <v>42</v>
      </c>
      <c r="J983" s="9" t="s">
        <v>31</v>
      </c>
      <c r="K983" s="9" t="s">
        <v>38</v>
      </c>
      <c r="L983" s="331">
        <v>-1</v>
      </c>
      <c r="M983" s="331">
        <v>-1</v>
      </c>
      <c r="N983" s="331">
        <v>-1</v>
      </c>
      <c r="O983" s="331">
        <v>-1</v>
      </c>
      <c r="P983" s="331">
        <v>-1</v>
      </c>
      <c r="Q983" s="331">
        <v>-1</v>
      </c>
      <c r="R983" s="331">
        <v>-1</v>
      </c>
      <c r="S983" s="331">
        <v>-1</v>
      </c>
      <c r="T983" s="331">
        <v>-1</v>
      </c>
      <c r="U983" s="331">
        <v>-1</v>
      </c>
      <c r="V983" s="331">
        <f t="shared" si="150"/>
        <v>0</v>
      </c>
      <c r="W983" s="331">
        <f t="shared" si="151"/>
        <v>0</v>
      </c>
      <c r="X983" s="331">
        <f t="shared" si="152"/>
        <v>0</v>
      </c>
      <c r="Y983" s="331">
        <f t="shared" si="153"/>
        <v>0</v>
      </c>
      <c r="Z983" s="331">
        <f t="shared" si="154"/>
        <v>0</v>
      </c>
      <c r="AA983" s="331">
        <f t="shared" si="155"/>
        <v>0</v>
      </c>
      <c r="AB983" s="331">
        <f t="shared" si="156"/>
        <v>0</v>
      </c>
      <c r="AC983" s="331">
        <f t="shared" si="157"/>
        <v>0</v>
      </c>
      <c r="AD983" s="331">
        <f t="shared" si="158"/>
        <v>0</v>
      </c>
      <c r="AE983" s="468">
        <f t="shared" si="159"/>
        <v>0</v>
      </c>
    </row>
    <row r="984" spans="1:31" ht="26.25" x14ac:dyDescent="0.25">
      <c r="A984" s="8" t="s">
        <v>216</v>
      </c>
      <c r="B984" s="4" t="s">
        <v>217</v>
      </c>
      <c r="C984" s="4"/>
      <c r="D984" s="9" t="s">
        <v>27</v>
      </c>
      <c r="E984" s="9">
        <v>2007</v>
      </c>
      <c r="F984" s="9">
        <v>11</v>
      </c>
      <c r="G984" s="9" t="s">
        <v>223</v>
      </c>
      <c r="H984" s="9" t="s">
        <v>80</v>
      </c>
      <c r="I984" s="9" t="s">
        <v>42</v>
      </c>
      <c r="J984" s="9" t="s">
        <v>31</v>
      </c>
      <c r="K984" s="9" t="s">
        <v>38</v>
      </c>
      <c r="L984" s="331">
        <v>-1</v>
      </c>
      <c r="M984" s="331">
        <v>-1</v>
      </c>
      <c r="N984" s="331">
        <v>-1</v>
      </c>
      <c r="O984" s="331">
        <v>-1</v>
      </c>
      <c r="P984" s="331">
        <v>-1</v>
      </c>
      <c r="Q984" s="331">
        <v>-1</v>
      </c>
      <c r="R984" s="331">
        <v>-1</v>
      </c>
      <c r="S984" s="331">
        <v>-1</v>
      </c>
      <c r="T984" s="331">
        <v>-1</v>
      </c>
      <c r="U984" s="331">
        <v>-1</v>
      </c>
      <c r="V984" s="331">
        <f t="shared" si="150"/>
        <v>0</v>
      </c>
      <c r="W984" s="331">
        <f t="shared" si="151"/>
        <v>0</v>
      </c>
      <c r="X984" s="331">
        <f t="shared" si="152"/>
        <v>0</v>
      </c>
      <c r="Y984" s="331">
        <f t="shared" si="153"/>
        <v>0</v>
      </c>
      <c r="Z984" s="331">
        <f t="shared" si="154"/>
        <v>0</v>
      </c>
      <c r="AA984" s="331">
        <f t="shared" si="155"/>
        <v>0</v>
      </c>
      <c r="AB984" s="331">
        <f t="shared" si="156"/>
        <v>0</v>
      </c>
      <c r="AC984" s="331">
        <f t="shared" si="157"/>
        <v>0</v>
      </c>
      <c r="AD984" s="331">
        <f t="shared" si="158"/>
        <v>0</v>
      </c>
      <c r="AE984" s="468">
        <f t="shared" si="159"/>
        <v>0</v>
      </c>
    </row>
    <row r="985" spans="1:31" ht="26.25" x14ac:dyDescent="0.25">
      <c r="A985" s="8" t="s">
        <v>216</v>
      </c>
      <c r="B985" s="4" t="s">
        <v>217</v>
      </c>
      <c r="C985" s="4"/>
      <c r="D985" s="9" t="s">
        <v>27</v>
      </c>
      <c r="E985" s="9">
        <v>2007</v>
      </c>
      <c r="F985" s="9">
        <v>12</v>
      </c>
      <c r="G985" s="9" t="s">
        <v>48</v>
      </c>
      <c r="H985" s="9" t="s">
        <v>49</v>
      </c>
      <c r="I985" s="9" t="s">
        <v>42</v>
      </c>
      <c r="J985" s="9" t="s">
        <v>31</v>
      </c>
      <c r="K985" s="9" t="s">
        <v>38</v>
      </c>
      <c r="L985" s="331">
        <v>-1</v>
      </c>
      <c r="M985" s="331">
        <v>-1</v>
      </c>
      <c r="N985" s="331">
        <v>-1</v>
      </c>
      <c r="O985" s="331">
        <v>-1</v>
      </c>
      <c r="P985" s="331">
        <v>-1</v>
      </c>
      <c r="Q985" s="331">
        <v>-1</v>
      </c>
      <c r="R985" s="331">
        <v>-1</v>
      </c>
      <c r="S985" s="331">
        <v>-1</v>
      </c>
      <c r="T985" s="331">
        <v>-1</v>
      </c>
      <c r="U985" s="331">
        <v>-1</v>
      </c>
      <c r="V985" s="331">
        <f t="shared" si="150"/>
        <v>0</v>
      </c>
      <c r="W985" s="331">
        <f t="shared" si="151"/>
        <v>0</v>
      </c>
      <c r="X985" s="331">
        <f t="shared" si="152"/>
        <v>0</v>
      </c>
      <c r="Y985" s="331">
        <f t="shared" si="153"/>
        <v>0</v>
      </c>
      <c r="Z985" s="331">
        <f t="shared" si="154"/>
        <v>0</v>
      </c>
      <c r="AA985" s="331">
        <f t="shared" si="155"/>
        <v>0</v>
      </c>
      <c r="AB985" s="331">
        <f t="shared" si="156"/>
        <v>0</v>
      </c>
      <c r="AC985" s="331">
        <f t="shared" si="157"/>
        <v>0</v>
      </c>
      <c r="AD985" s="331">
        <f t="shared" si="158"/>
        <v>0</v>
      </c>
      <c r="AE985" s="468">
        <f t="shared" si="159"/>
        <v>0</v>
      </c>
    </row>
    <row r="986" spans="1:31" ht="26.25" x14ac:dyDescent="0.25">
      <c r="A986" s="8" t="s">
        <v>216</v>
      </c>
      <c r="B986" s="4" t="s">
        <v>217</v>
      </c>
      <c r="C986" s="4"/>
      <c r="D986" s="9" t="s">
        <v>27</v>
      </c>
      <c r="E986" s="9">
        <v>2007</v>
      </c>
      <c r="F986" s="9">
        <v>13</v>
      </c>
      <c r="G986" s="9" t="s">
        <v>202</v>
      </c>
      <c r="H986" s="9" t="s">
        <v>49</v>
      </c>
      <c r="I986" s="9" t="s">
        <v>42</v>
      </c>
      <c r="J986" s="9" t="s">
        <v>31</v>
      </c>
      <c r="K986" s="9" t="s">
        <v>38</v>
      </c>
      <c r="L986" s="331">
        <v>-1</v>
      </c>
      <c r="M986" s="331">
        <v>-1</v>
      </c>
      <c r="N986" s="331">
        <v>-1</v>
      </c>
      <c r="O986" s="331">
        <v>-1</v>
      </c>
      <c r="P986" s="331">
        <v>-1</v>
      </c>
      <c r="Q986" s="331">
        <v>-1</v>
      </c>
      <c r="R986" s="331">
        <v>-1</v>
      </c>
      <c r="S986" s="331">
        <v>-1</v>
      </c>
      <c r="T986" s="331">
        <v>-1</v>
      </c>
      <c r="U986" s="331">
        <v>-1</v>
      </c>
      <c r="V986" s="331">
        <f t="shared" si="150"/>
        <v>0</v>
      </c>
      <c r="W986" s="331">
        <f t="shared" si="151"/>
        <v>0</v>
      </c>
      <c r="X986" s="331">
        <f t="shared" si="152"/>
        <v>0</v>
      </c>
      <c r="Y986" s="331">
        <f t="shared" si="153"/>
        <v>0</v>
      </c>
      <c r="Z986" s="331">
        <f t="shared" si="154"/>
        <v>0</v>
      </c>
      <c r="AA986" s="331">
        <f t="shared" si="155"/>
        <v>0</v>
      </c>
      <c r="AB986" s="331">
        <f t="shared" si="156"/>
        <v>0</v>
      </c>
      <c r="AC986" s="331">
        <f t="shared" si="157"/>
        <v>0</v>
      </c>
      <c r="AD986" s="331">
        <f t="shared" si="158"/>
        <v>0</v>
      </c>
      <c r="AE986" s="468">
        <f t="shared" si="159"/>
        <v>0</v>
      </c>
    </row>
    <row r="987" spans="1:31" ht="26.25" x14ac:dyDescent="0.25">
      <c r="A987" s="8" t="s">
        <v>216</v>
      </c>
      <c r="B987" s="4" t="s">
        <v>217</v>
      </c>
      <c r="C987" s="4"/>
      <c r="D987" s="9" t="s">
        <v>27</v>
      </c>
      <c r="E987" s="9">
        <v>2007</v>
      </c>
      <c r="F987" s="9">
        <v>14</v>
      </c>
      <c r="G987" s="9" t="s">
        <v>224</v>
      </c>
      <c r="H987" s="9" t="s">
        <v>49</v>
      </c>
      <c r="I987" s="9" t="s">
        <v>42</v>
      </c>
      <c r="J987" s="9" t="s">
        <v>31</v>
      </c>
      <c r="K987" s="9" t="s">
        <v>38</v>
      </c>
      <c r="L987" s="331">
        <v>-1</v>
      </c>
      <c r="M987" s="331">
        <v>-1</v>
      </c>
      <c r="N987" s="331">
        <v>-1</v>
      </c>
      <c r="O987" s="331">
        <v>-1</v>
      </c>
      <c r="P987" s="331">
        <v>-1</v>
      </c>
      <c r="Q987" s="331">
        <v>-1</v>
      </c>
      <c r="R987" s="331">
        <v>-1</v>
      </c>
      <c r="S987" s="331">
        <v>-1</v>
      </c>
      <c r="T987" s="331">
        <v>-1</v>
      </c>
      <c r="U987" s="331">
        <v>-1</v>
      </c>
      <c r="V987" s="331">
        <f t="shared" si="150"/>
        <v>0</v>
      </c>
      <c r="W987" s="331">
        <f t="shared" si="151"/>
        <v>0</v>
      </c>
      <c r="X987" s="331">
        <f t="shared" si="152"/>
        <v>0</v>
      </c>
      <c r="Y987" s="331">
        <f t="shared" si="153"/>
        <v>0</v>
      </c>
      <c r="Z987" s="331">
        <f t="shared" si="154"/>
        <v>0</v>
      </c>
      <c r="AA987" s="331">
        <f t="shared" si="155"/>
        <v>0</v>
      </c>
      <c r="AB987" s="331">
        <f t="shared" si="156"/>
        <v>0</v>
      </c>
      <c r="AC987" s="331">
        <f t="shared" si="157"/>
        <v>0</v>
      </c>
      <c r="AD987" s="331">
        <f t="shared" si="158"/>
        <v>0</v>
      </c>
      <c r="AE987" s="468">
        <f t="shared" si="159"/>
        <v>0</v>
      </c>
    </row>
    <row r="988" spans="1:31" ht="26.25" x14ac:dyDescent="0.25">
      <c r="A988" s="8" t="s">
        <v>216</v>
      </c>
      <c r="B988" s="4" t="s">
        <v>217</v>
      </c>
      <c r="C988" s="4"/>
      <c r="D988" s="9" t="s">
        <v>27</v>
      </c>
      <c r="E988" s="9">
        <v>2007</v>
      </c>
      <c r="F988" s="9">
        <v>15</v>
      </c>
      <c r="G988" s="9" t="s">
        <v>225</v>
      </c>
      <c r="H988" s="9" t="s">
        <v>51</v>
      </c>
      <c r="I988" s="9" t="s">
        <v>42</v>
      </c>
      <c r="J988" s="9" t="s">
        <v>31</v>
      </c>
      <c r="K988" s="9" t="s">
        <v>38</v>
      </c>
      <c r="L988" s="331">
        <v>-1</v>
      </c>
      <c r="M988" s="331">
        <v>-1</v>
      </c>
      <c r="N988" s="331">
        <v>-1</v>
      </c>
      <c r="O988" s="331">
        <v>-1</v>
      </c>
      <c r="P988" s="331">
        <v>-1</v>
      </c>
      <c r="Q988" s="331">
        <v>-1</v>
      </c>
      <c r="R988" s="331">
        <v>-1</v>
      </c>
      <c r="S988" s="331">
        <v>-1</v>
      </c>
      <c r="T988" s="331">
        <v>-1</v>
      </c>
      <c r="U988" s="331">
        <v>-1</v>
      </c>
      <c r="V988" s="331">
        <f t="shared" si="150"/>
        <v>0</v>
      </c>
      <c r="W988" s="331">
        <f t="shared" si="151"/>
        <v>0</v>
      </c>
      <c r="X988" s="331">
        <f t="shared" si="152"/>
        <v>0</v>
      </c>
      <c r="Y988" s="331">
        <f t="shared" si="153"/>
        <v>0</v>
      </c>
      <c r="Z988" s="331">
        <f t="shared" si="154"/>
        <v>0</v>
      </c>
      <c r="AA988" s="331">
        <f t="shared" si="155"/>
        <v>0</v>
      </c>
      <c r="AB988" s="331">
        <f t="shared" si="156"/>
        <v>0</v>
      </c>
      <c r="AC988" s="331">
        <f t="shared" si="157"/>
        <v>0</v>
      </c>
      <c r="AD988" s="331">
        <f t="shared" si="158"/>
        <v>0</v>
      </c>
      <c r="AE988" s="468">
        <f t="shared" si="159"/>
        <v>0</v>
      </c>
    </row>
    <row r="989" spans="1:31" ht="26.25" x14ac:dyDescent="0.25">
      <c r="A989" s="8" t="s">
        <v>216</v>
      </c>
      <c r="B989" s="4" t="s">
        <v>217</v>
      </c>
      <c r="C989" s="4"/>
      <c r="D989" s="9" t="s">
        <v>27</v>
      </c>
      <c r="E989" s="9">
        <v>2007</v>
      </c>
      <c r="F989" s="9">
        <v>16</v>
      </c>
      <c r="G989" s="9" t="s">
        <v>50</v>
      </c>
      <c r="H989" s="9" t="s">
        <v>51</v>
      </c>
      <c r="I989" s="9" t="s">
        <v>42</v>
      </c>
      <c r="J989" s="9" t="s">
        <v>31</v>
      </c>
      <c r="K989" s="9" t="s">
        <v>38</v>
      </c>
      <c r="L989" s="331">
        <v>-1</v>
      </c>
      <c r="M989" s="331">
        <v>-1</v>
      </c>
      <c r="N989" s="331">
        <v>-1</v>
      </c>
      <c r="O989" s="331">
        <v>-1</v>
      </c>
      <c r="P989" s="331">
        <v>-1</v>
      </c>
      <c r="Q989" s="331">
        <v>-1</v>
      </c>
      <c r="R989" s="331">
        <v>-1</v>
      </c>
      <c r="S989" s="331">
        <v>-1</v>
      </c>
      <c r="T989" s="331">
        <v>-1</v>
      </c>
      <c r="U989" s="331">
        <v>-1</v>
      </c>
      <c r="V989" s="331">
        <f t="shared" si="150"/>
        <v>0</v>
      </c>
      <c r="W989" s="331">
        <f t="shared" si="151"/>
        <v>0</v>
      </c>
      <c r="X989" s="331">
        <f t="shared" si="152"/>
        <v>0</v>
      </c>
      <c r="Y989" s="331">
        <f t="shared" si="153"/>
        <v>0</v>
      </c>
      <c r="Z989" s="331">
        <f t="shared" si="154"/>
        <v>0</v>
      </c>
      <c r="AA989" s="331">
        <f t="shared" si="155"/>
        <v>0</v>
      </c>
      <c r="AB989" s="331">
        <f t="shared" si="156"/>
        <v>0</v>
      </c>
      <c r="AC989" s="331">
        <f t="shared" si="157"/>
        <v>0</v>
      </c>
      <c r="AD989" s="331">
        <f t="shared" si="158"/>
        <v>0</v>
      </c>
      <c r="AE989" s="468">
        <f t="shared" si="159"/>
        <v>0</v>
      </c>
    </row>
    <row r="990" spans="1:31" ht="26.25" x14ac:dyDescent="0.25">
      <c r="A990" s="8" t="s">
        <v>216</v>
      </c>
      <c r="B990" s="4" t="s">
        <v>217</v>
      </c>
      <c r="C990" s="4"/>
      <c r="D990" s="9" t="s">
        <v>27</v>
      </c>
      <c r="E990" s="9">
        <v>2007</v>
      </c>
      <c r="F990" s="9">
        <v>17</v>
      </c>
      <c r="G990" s="9" t="s">
        <v>52</v>
      </c>
      <c r="H990" s="9" t="s">
        <v>53</v>
      </c>
      <c r="I990" s="9" t="s">
        <v>42</v>
      </c>
      <c r="J990" s="9" t="s">
        <v>31</v>
      </c>
      <c r="K990" s="9" t="s">
        <v>38</v>
      </c>
      <c r="L990" s="331">
        <v>-1</v>
      </c>
      <c r="M990" s="331">
        <v>-1</v>
      </c>
      <c r="N990" s="331">
        <v>-1</v>
      </c>
      <c r="O990" s="331">
        <v>-1</v>
      </c>
      <c r="P990" s="331">
        <v>-1</v>
      </c>
      <c r="Q990" s="331">
        <v>-1</v>
      </c>
      <c r="R990" s="331">
        <v>-1</v>
      </c>
      <c r="S990" s="331">
        <v>-1</v>
      </c>
      <c r="T990" s="331">
        <v>-1</v>
      </c>
      <c r="U990" s="331">
        <v>-1</v>
      </c>
      <c r="V990" s="331">
        <f t="shared" si="150"/>
        <v>0</v>
      </c>
      <c r="W990" s="331">
        <f t="shared" si="151"/>
        <v>0</v>
      </c>
      <c r="X990" s="331">
        <f t="shared" si="152"/>
        <v>0</v>
      </c>
      <c r="Y990" s="331">
        <f t="shared" si="153"/>
        <v>0</v>
      </c>
      <c r="Z990" s="331">
        <f t="shared" si="154"/>
        <v>0</v>
      </c>
      <c r="AA990" s="331">
        <f t="shared" si="155"/>
        <v>0</v>
      </c>
      <c r="AB990" s="331">
        <f t="shared" si="156"/>
        <v>0</v>
      </c>
      <c r="AC990" s="331">
        <f t="shared" si="157"/>
        <v>0</v>
      </c>
      <c r="AD990" s="331">
        <f t="shared" si="158"/>
        <v>0</v>
      </c>
      <c r="AE990" s="468">
        <f t="shared" si="159"/>
        <v>0</v>
      </c>
    </row>
    <row r="991" spans="1:31" ht="26.25" x14ac:dyDescent="0.25">
      <c r="A991" s="8" t="s">
        <v>216</v>
      </c>
      <c r="B991" s="4" t="s">
        <v>217</v>
      </c>
      <c r="C991" s="4"/>
      <c r="D991" s="9" t="s">
        <v>27</v>
      </c>
      <c r="E991" s="9">
        <v>2007</v>
      </c>
      <c r="F991" s="9">
        <v>18</v>
      </c>
      <c r="G991" s="9" t="s">
        <v>226</v>
      </c>
      <c r="H991" s="9" t="s">
        <v>53</v>
      </c>
      <c r="I991" s="9" t="s">
        <v>42</v>
      </c>
      <c r="J991" s="9" t="s">
        <v>31</v>
      </c>
      <c r="K991" s="9" t="s">
        <v>38</v>
      </c>
      <c r="L991" s="331">
        <v>-1</v>
      </c>
      <c r="M991" s="331">
        <v>-1</v>
      </c>
      <c r="N991" s="331">
        <v>-1</v>
      </c>
      <c r="O991" s="331">
        <v>-1</v>
      </c>
      <c r="P991" s="331">
        <v>-1</v>
      </c>
      <c r="Q991" s="331">
        <v>-1</v>
      </c>
      <c r="R991" s="331">
        <v>-1</v>
      </c>
      <c r="S991" s="331">
        <v>-1</v>
      </c>
      <c r="T991" s="331">
        <v>-1</v>
      </c>
      <c r="U991" s="331">
        <v>-1</v>
      </c>
      <c r="V991" s="331">
        <f t="shared" si="150"/>
        <v>0</v>
      </c>
      <c r="W991" s="331">
        <f t="shared" si="151"/>
        <v>0</v>
      </c>
      <c r="X991" s="331">
        <f t="shared" si="152"/>
        <v>0</v>
      </c>
      <c r="Y991" s="331">
        <f t="shared" si="153"/>
        <v>0</v>
      </c>
      <c r="Z991" s="331">
        <f t="shared" si="154"/>
        <v>0</v>
      </c>
      <c r="AA991" s="331">
        <f t="shared" si="155"/>
        <v>0</v>
      </c>
      <c r="AB991" s="331">
        <f t="shared" si="156"/>
        <v>0</v>
      </c>
      <c r="AC991" s="331">
        <f t="shared" si="157"/>
        <v>0</v>
      </c>
      <c r="AD991" s="331">
        <f t="shared" si="158"/>
        <v>0</v>
      </c>
      <c r="AE991" s="468">
        <f t="shared" si="159"/>
        <v>0</v>
      </c>
    </row>
    <row r="992" spans="1:31" ht="26.25" x14ac:dyDescent="0.25">
      <c r="A992" s="8" t="s">
        <v>216</v>
      </c>
      <c r="B992" s="4" t="s">
        <v>217</v>
      </c>
      <c r="C992" s="4"/>
      <c r="D992" s="9" t="s">
        <v>27</v>
      </c>
      <c r="E992" s="9">
        <v>2007</v>
      </c>
      <c r="F992" s="9">
        <v>19</v>
      </c>
      <c r="G992" s="9" t="s">
        <v>54</v>
      </c>
      <c r="H992" s="9" t="s">
        <v>47</v>
      </c>
      <c r="I992" s="9" t="s">
        <v>42</v>
      </c>
      <c r="J992" s="9" t="s">
        <v>31</v>
      </c>
      <c r="K992" s="9" t="s">
        <v>38</v>
      </c>
      <c r="L992" s="331">
        <v>-1</v>
      </c>
      <c r="M992" s="331">
        <v>-1</v>
      </c>
      <c r="N992" s="331">
        <v>-1</v>
      </c>
      <c r="O992" s="331">
        <v>-1</v>
      </c>
      <c r="P992" s="331">
        <v>-1</v>
      </c>
      <c r="Q992" s="331">
        <v>-1</v>
      </c>
      <c r="R992" s="331">
        <v>-1</v>
      </c>
      <c r="S992" s="331">
        <v>-1</v>
      </c>
      <c r="T992" s="331">
        <v>-1</v>
      </c>
      <c r="U992" s="331">
        <v>-1</v>
      </c>
      <c r="V992" s="331">
        <f t="shared" si="150"/>
        <v>0</v>
      </c>
      <c r="W992" s="331">
        <f t="shared" si="151"/>
        <v>0</v>
      </c>
      <c r="X992" s="331">
        <f t="shared" si="152"/>
        <v>0</v>
      </c>
      <c r="Y992" s="331">
        <f t="shared" si="153"/>
        <v>0</v>
      </c>
      <c r="Z992" s="331">
        <f t="shared" si="154"/>
        <v>0</v>
      </c>
      <c r="AA992" s="331">
        <f t="shared" si="155"/>
        <v>0</v>
      </c>
      <c r="AB992" s="331">
        <f t="shared" si="156"/>
        <v>0</v>
      </c>
      <c r="AC992" s="331">
        <f t="shared" si="157"/>
        <v>0</v>
      </c>
      <c r="AD992" s="331">
        <f t="shared" si="158"/>
        <v>0</v>
      </c>
      <c r="AE992" s="468">
        <f t="shared" si="159"/>
        <v>0</v>
      </c>
    </row>
    <row r="993" spans="1:31" ht="26.25" x14ac:dyDescent="0.25">
      <c r="A993" s="8" t="s">
        <v>216</v>
      </c>
      <c r="B993" s="4" t="s">
        <v>217</v>
      </c>
      <c r="C993" s="4"/>
      <c r="D993" s="9" t="s">
        <v>27</v>
      </c>
      <c r="E993" s="9">
        <v>2007</v>
      </c>
      <c r="F993" s="9">
        <v>20</v>
      </c>
      <c r="G993" s="9" t="s">
        <v>239</v>
      </c>
      <c r="H993" s="9" t="s">
        <v>228</v>
      </c>
      <c r="I993" s="9" t="s">
        <v>42</v>
      </c>
      <c r="J993" s="9" t="s">
        <v>31</v>
      </c>
      <c r="K993" s="9" t="s">
        <v>38</v>
      </c>
      <c r="L993" s="331">
        <v>-1</v>
      </c>
      <c r="M993" s="331">
        <v>-1</v>
      </c>
      <c r="N993" s="331">
        <v>-1</v>
      </c>
      <c r="O993" s="331">
        <v>-1</v>
      </c>
      <c r="P993" s="331">
        <v>-1</v>
      </c>
      <c r="Q993" s="331">
        <v>-1</v>
      </c>
      <c r="R993" s="331">
        <v>-1</v>
      </c>
      <c r="S993" s="331">
        <v>-1</v>
      </c>
      <c r="T993" s="331">
        <v>-1</v>
      </c>
      <c r="U993" s="331">
        <v>-1</v>
      </c>
      <c r="V993" s="331">
        <f t="shared" si="150"/>
        <v>0</v>
      </c>
      <c r="W993" s="331">
        <f t="shared" si="151"/>
        <v>0</v>
      </c>
      <c r="X993" s="331">
        <f t="shared" si="152"/>
        <v>0</v>
      </c>
      <c r="Y993" s="331">
        <f t="shared" si="153"/>
        <v>0</v>
      </c>
      <c r="Z993" s="331">
        <f t="shared" si="154"/>
        <v>0</v>
      </c>
      <c r="AA993" s="331">
        <f t="shared" si="155"/>
        <v>0</v>
      </c>
      <c r="AB993" s="331">
        <f t="shared" si="156"/>
        <v>0</v>
      </c>
      <c r="AC993" s="331">
        <f t="shared" si="157"/>
        <v>0</v>
      </c>
      <c r="AD993" s="331">
        <f t="shared" si="158"/>
        <v>0</v>
      </c>
      <c r="AE993" s="468">
        <f t="shared" si="159"/>
        <v>0</v>
      </c>
    </row>
    <row r="994" spans="1:31" ht="26.25" x14ac:dyDescent="0.25">
      <c r="A994" s="8" t="s">
        <v>216</v>
      </c>
      <c r="B994" s="4" t="s">
        <v>217</v>
      </c>
      <c r="C994" s="4"/>
      <c r="D994" s="9" t="s">
        <v>27</v>
      </c>
      <c r="E994" s="9">
        <v>2007</v>
      </c>
      <c r="F994" s="9">
        <v>21</v>
      </c>
      <c r="G994" s="9" t="s">
        <v>125</v>
      </c>
      <c r="H994" s="9" t="s">
        <v>47</v>
      </c>
      <c r="I994" s="9" t="s">
        <v>42</v>
      </c>
      <c r="J994" s="9" t="s">
        <v>31</v>
      </c>
      <c r="K994" s="9" t="s">
        <v>38</v>
      </c>
      <c r="L994" s="331">
        <v>0.75559500000000002</v>
      </c>
      <c r="M994" s="331">
        <v>7.1447999999999998E-2</v>
      </c>
      <c r="N994" s="331">
        <v>8.2611000000000004E-2</v>
      </c>
      <c r="O994" s="331">
        <v>8.2180000000000003E-2</v>
      </c>
      <c r="P994" s="331">
        <v>8.2611000000000004E-2</v>
      </c>
      <c r="Q994" s="331">
        <v>0.53729899999999997</v>
      </c>
      <c r="R994" s="331">
        <v>0.11713899999999999</v>
      </c>
      <c r="S994" s="331">
        <v>0.10746699999999999</v>
      </c>
      <c r="T994" s="331">
        <v>0.10746699999999999</v>
      </c>
      <c r="U994" s="331">
        <v>-1</v>
      </c>
      <c r="V994" s="331">
        <f t="shared" si="150"/>
        <v>8.3290091427945002E-4</v>
      </c>
      <c r="W994" s="331">
        <f t="shared" si="151"/>
        <v>7.8757938476879994E-5</v>
      </c>
      <c r="X994" s="331">
        <f t="shared" si="152"/>
        <v>9.1063039630410002E-5</v>
      </c>
      <c r="Y994" s="331">
        <f t="shared" si="153"/>
        <v>9.0587943455799994E-5</v>
      </c>
      <c r="Z994" s="331">
        <f t="shared" si="154"/>
        <v>9.1063039630410002E-5</v>
      </c>
      <c r="AA994" s="331">
        <f t="shared" si="155"/>
        <v>5.9227076455168996E-4</v>
      </c>
      <c r="AB994" s="331">
        <f t="shared" si="156"/>
        <v>1.2912364454209001E-4</v>
      </c>
      <c r="AC994" s="331">
        <f t="shared" si="157"/>
        <v>1.1846208955176999E-4</v>
      </c>
      <c r="AD994" s="331">
        <f t="shared" si="158"/>
        <v>1.1846208955176999E-4</v>
      </c>
      <c r="AE994" s="468">
        <f t="shared" si="159"/>
        <v>0</v>
      </c>
    </row>
    <row r="995" spans="1:31" ht="26.25" x14ac:dyDescent="0.25">
      <c r="A995" s="8" t="s">
        <v>216</v>
      </c>
      <c r="B995" s="4" t="s">
        <v>217</v>
      </c>
      <c r="C995" s="4"/>
      <c r="D995" s="9" t="s">
        <v>27</v>
      </c>
      <c r="E995" s="9">
        <v>2007</v>
      </c>
      <c r="F995" s="9">
        <v>22</v>
      </c>
      <c r="G995" s="9" t="s">
        <v>69</v>
      </c>
      <c r="H995" s="9" t="s">
        <v>70</v>
      </c>
      <c r="I995" s="9" t="s">
        <v>42</v>
      </c>
      <c r="J995" s="9" t="s">
        <v>31</v>
      </c>
      <c r="K995" s="9" t="s">
        <v>38</v>
      </c>
      <c r="L995" s="331">
        <v>0.89249299999999998</v>
      </c>
      <c r="M995" s="331">
        <v>1.6354E-2</v>
      </c>
      <c r="N995" s="331">
        <v>1.8908999999999999E-2</v>
      </c>
      <c r="O995" s="331">
        <v>1.881E-2</v>
      </c>
      <c r="P995" s="331">
        <v>1.8908999999999999E-2</v>
      </c>
      <c r="Q995" s="331">
        <v>0.15295800000000001</v>
      </c>
      <c r="R995" s="331">
        <v>2.8694999999999998E-2</v>
      </c>
      <c r="S995" s="331">
        <v>2.6866999999999999E-2</v>
      </c>
      <c r="T995" s="331">
        <v>2.6866999999999999E-2</v>
      </c>
      <c r="U995" s="331">
        <v>-1</v>
      </c>
      <c r="V995" s="331">
        <f t="shared" si="150"/>
        <v>9.8380512799582979E-4</v>
      </c>
      <c r="W995" s="331">
        <f t="shared" si="151"/>
        <v>1.8027199163739996E-5</v>
      </c>
      <c r="X995" s="331">
        <f t="shared" si="152"/>
        <v>2.0843604560789997E-5</v>
      </c>
      <c r="Y995" s="331">
        <f t="shared" si="153"/>
        <v>2.0734475741099999E-5</v>
      </c>
      <c r="Z995" s="331">
        <f t="shared" si="154"/>
        <v>2.0843604560789997E-5</v>
      </c>
      <c r="AA995" s="331">
        <f t="shared" si="155"/>
        <v>1.6860733335497999E-4</v>
      </c>
      <c r="AB995" s="331">
        <f t="shared" si="156"/>
        <v>3.1630823040449996E-5</v>
      </c>
      <c r="AC995" s="331">
        <f t="shared" si="157"/>
        <v>2.9615797965769999E-5</v>
      </c>
      <c r="AD995" s="331">
        <f t="shared" si="158"/>
        <v>2.9615797965769999E-5</v>
      </c>
      <c r="AE995" s="468">
        <f t="shared" si="159"/>
        <v>0</v>
      </c>
    </row>
    <row r="996" spans="1:31" ht="26.25" x14ac:dyDescent="0.25">
      <c r="A996" s="8" t="s">
        <v>216</v>
      </c>
      <c r="B996" s="4" t="s">
        <v>217</v>
      </c>
      <c r="C996" s="4"/>
      <c r="D996" s="9" t="s">
        <v>27</v>
      </c>
      <c r="E996" s="9">
        <v>2007</v>
      </c>
      <c r="F996" s="9">
        <v>23</v>
      </c>
      <c r="G996" s="9" t="s">
        <v>69</v>
      </c>
      <c r="H996" s="9" t="s">
        <v>70</v>
      </c>
      <c r="I996" s="9" t="s">
        <v>30</v>
      </c>
      <c r="J996" s="9" t="s">
        <v>31</v>
      </c>
      <c r="K996" s="9" t="s">
        <v>38</v>
      </c>
      <c r="L996" s="331">
        <v>-1</v>
      </c>
      <c r="M996" s="331">
        <v>-1</v>
      </c>
      <c r="N996" s="331">
        <v>-1</v>
      </c>
      <c r="O996" s="331">
        <v>-1</v>
      </c>
      <c r="P996" s="331">
        <v>-1</v>
      </c>
      <c r="Q996" s="331">
        <v>-1</v>
      </c>
      <c r="R996" s="331">
        <v>-1</v>
      </c>
      <c r="S996" s="331">
        <v>-1</v>
      </c>
      <c r="T996" s="331">
        <v>-1</v>
      </c>
      <c r="U996" s="331">
        <v>-1</v>
      </c>
      <c r="V996" s="331">
        <f t="shared" si="150"/>
        <v>0</v>
      </c>
      <c r="W996" s="331">
        <f t="shared" si="151"/>
        <v>0</v>
      </c>
      <c r="X996" s="331">
        <f t="shared" si="152"/>
        <v>0</v>
      </c>
      <c r="Y996" s="331">
        <f t="shared" si="153"/>
        <v>0</v>
      </c>
      <c r="Z996" s="331">
        <f t="shared" si="154"/>
        <v>0</v>
      </c>
      <c r="AA996" s="331">
        <f t="shared" si="155"/>
        <v>0</v>
      </c>
      <c r="AB996" s="331">
        <f t="shared" si="156"/>
        <v>0</v>
      </c>
      <c r="AC996" s="331">
        <f t="shared" si="157"/>
        <v>0</v>
      </c>
      <c r="AD996" s="331">
        <f t="shared" si="158"/>
        <v>0</v>
      </c>
      <c r="AE996" s="468">
        <f t="shared" si="159"/>
        <v>0</v>
      </c>
    </row>
    <row r="997" spans="1:31" ht="26.25" x14ac:dyDescent="0.25">
      <c r="A997" s="8" t="s">
        <v>216</v>
      </c>
      <c r="B997" s="4" t="s">
        <v>217</v>
      </c>
      <c r="C997" s="4"/>
      <c r="D997" s="9" t="s">
        <v>27</v>
      </c>
      <c r="E997" s="9">
        <v>2007</v>
      </c>
      <c r="F997" s="9">
        <v>24</v>
      </c>
      <c r="G997" s="9" t="s">
        <v>69</v>
      </c>
      <c r="H997" s="9" t="s">
        <v>70</v>
      </c>
      <c r="I997" s="9" t="s">
        <v>99</v>
      </c>
      <c r="J997" s="9" t="s">
        <v>31</v>
      </c>
      <c r="K997" s="9" t="s">
        <v>38</v>
      </c>
      <c r="L997" s="331">
        <v>63.367027</v>
      </c>
      <c r="M997" s="331">
        <v>1.1611340000000001</v>
      </c>
      <c r="N997" s="331">
        <v>1.342543</v>
      </c>
      <c r="O997" s="331">
        <v>1.335542</v>
      </c>
      <c r="P997" s="331">
        <v>1.342543</v>
      </c>
      <c r="Q997" s="331">
        <v>10.860018</v>
      </c>
      <c r="R997" s="331">
        <v>2.037369</v>
      </c>
      <c r="S997" s="331">
        <v>1.9075329999999999</v>
      </c>
      <c r="T997" s="331">
        <v>1.9075329999999999</v>
      </c>
      <c r="U997" s="331">
        <v>-1</v>
      </c>
      <c r="V997" s="331">
        <f t="shared" si="150"/>
        <v>6.9850190543175372E-2</v>
      </c>
      <c r="W997" s="331">
        <f t="shared" si="151"/>
        <v>1.2799311406255401E-3</v>
      </c>
      <c r="X997" s="331">
        <f t="shared" si="152"/>
        <v>1.47990033306133E-3</v>
      </c>
      <c r="Y997" s="331">
        <f t="shared" si="153"/>
        <v>1.4721830515800197E-3</v>
      </c>
      <c r="Z997" s="331">
        <f t="shared" si="154"/>
        <v>1.47990033306133E-3</v>
      </c>
      <c r="AA997" s="331">
        <f t="shared" si="155"/>
        <v>1.1971120668203579E-2</v>
      </c>
      <c r="AB997" s="331">
        <f t="shared" si="156"/>
        <v>2.2458148913433898E-3</v>
      </c>
      <c r="AC997" s="331">
        <f t="shared" si="157"/>
        <v>2.1026952000982296E-3</v>
      </c>
      <c r="AD997" s="331">
        <f t="shared" si="158"/>
        <v>2.1026952000982296E-3</v>
      </c>
      <c r="AE997" s="468">
        <f t="shared" si="159"/>
        <v>0</v>
      </c>
    </row>
    <row r="998" spans="1:31" ht="26.25" x14ac:dyDescent="0.25">
      <c r="A998" s="8" t="s">
        <v>216</v>
      </c>
      <c r="B998" s="4" t="s">
        <v>217</v>
      </c>
      <c r="C998" s="4"/>
      <c r="D998" s="9" t="s">
        <v>27</v>
      </c>
      <c r="E998" s="9">
        <v>2007</v>
      </c>
      <c r="F998" s="9">
        <v>25</v>
      </c>
      <c r="G998" s="9" t="s">
        <v>72</v>
      </c>
      <c r="H998" s="9" t="s">
        <v>539</v>
      </c>
      <c r="I998" s="9" t="s">
        <v>42</v>
      </c>
      <c r="J998" s="9" t="s">
        <v>31</v>
      </c>
      <c r="K998" s="9" t="s">
        <v>38</v>
      </c>
      <c r="L998" s="331">
        <v>351.64237300000002</v>
      </c>
      <c r="M998" s="331">
        <v>6.4434760000000004</v>
      </c>
      <c r="N998" s="331">
        <v>7.4501660000000003</v>
      </c>
      <c r="O998" s="331">
        <v>7.4113170000000004</v>
      </c>
      <c r="P998" s="331">
        <v>7.4501660000000003</v>
      </c>
      <c r="Q998" s="331">
        <v>60.265452000000003</v>
      </c>
      <c r="R998" s="331">
        <v>11.305961</v>
      </c>
      <c r="S998" s="331">
        <v>10.585467</v>
      </c>
      <c r="T998" s="331">
        <v>10.585467</v>
      </c>
      <c r="U998" s="331">
        <v>-1</v>
      </c>
      <c r="V998" s="331">
        <f t="shared" si="150"/>
        <v>0.38761936483313858</v>
      </c>
      <c r="W998" s="331">
        <f t="shared" si="151"/>
        <v>7.1027164705135598E-3</v>
      </c>
      <c r="X998" s="331">
        <f t="shared" si="152"/>
        <v>8.2124022431774597E-3</v>
      </c>
      <c r="Y998" s="331">
        <f t="shared" si="153"/>
        <v>8.1695785510952704E-3</v>
      </c>
      <c r="Z998" s="331">
        <f t="shared" si="154"/>
        <v>8.2124022431774597E-3</v>
      </c>
      <c r="AA998" s="331">
        <f t="shared" si="155"/>
        <v>6.6431289341862126E-2</v>
      </c>
      <c r="AB998" s="331">
        <f t="shared" si="156"/>
        <v>1.246268868071891E-2</v>
      </c>
      <c r="AC998" s="331">
        <f t="shared" si="157"/>
        <v>1.1668479995731769E-2</v>
      </c>
      <c r="AD998" s="331">
        <f t="shared" si="158"/>
        <v>1.1668479995731769E-2</v>
      </c>
      <c r="AE998" s="468">
        <f t="shared" si="159"/>
        <v>0</v>
      </c>
    </row>
    <row r="999" spans="1:31" ht="26.25" x14ac:dyDescent="0.25">
      <c r="A999" s="8" t="s">
        <v>216</v>
      </c>
      <c r="B999" s="4" t="s">
        <v>217</v>
      </c>
      <c r="C999" s="4"/>
      <c r="D999" s="9" t="s">
        <v>27</v>
      </c>
      <c r="E999" s="9">
        <v>2007</v>
      </c>
      <c r="F999" s="9">
        <v>26</v>
      </c>
      <c r="G999" s="9" t="s">
        <v>72</v>
      </c>
      <c r="H999" s="9" t="s">
        <v>539</v>
      </c>
      <c r="I999" s="9" t="s">
        <v>30</v>
      </c>
      <c r="J999" s="9" t="s">
        <v>31</v>
      </c>
      <c r="K999" s="9" t="s">
        <v>38</v>
      </c>
      <c r="L999" s="331">
        <v>3.5699730000000001</v>
      </c>
      <c r="M999" s="331">
        <v>6.5416000000000002E-2</v>
      </c>
      <c r="N999" s="331">
        <v>7.5635999999999995E-2</v>
      </c>
      <c r="O999" s="331">
        <v>7.5242000000000003E-2</v>
      </c>
      <c r="P999" s="331">
        <v>7.5635999999999995E-2</v>
      </c>
      <c r="Q999" s="331">
        <v>0.61183200000000004</v>
      </c>
      <c r="R999" s="331">
        <v>0.11478099999999999</v>
      </c>
      <c r="S999" s="331">
        <v>0.10746699999999999</v>
      </c>
      <c r="T999" s="331">
        <v>0.10746699999999999</v>
      </c>
      <c r="U999" s="331">
        <v>-1</v>
      </c>
      <c r="V999" s="331">
        <f t="shared" si="150"/>
        <v>3.93522161429463E-3</v>
      </c>
      <c r="W999" s="331">
        <f t="shared" si="151"/>
        <v>7.2108796654959985E-5</v>
      </c>
      <c r="X999" s="331">
        <f t="shared" si="152"/>
        <v>8.3374418243159986E-5</v>
      </c>
      <c r="Y999" s="331">
        <f t="shared" si="153"/>
        <v>8.2940107587019997E-5</v>
      </c>
      <c r="Z999" s="331">
        <f t="shared" si="154"/>
        <v>8.3374418243159986E-5</v>
      </c>
      <c r="AA999" s="331">
        <f t="shared" si="155"/>
        <v>6.7442933341991997E-4</v>
      </c>
      <c r="AB999" s="331">
        <f t="shared" si="156"/>
        <v>1.2652439447310998E-4</v>
      </c>
      <c r="AC999" s="331">
        <f t="shared" si="157"/>
        <v>1.1846208955176999E-4</v>
      </c>
      <c r="AD999" s="331">
        <f t="shared" si="158"/>
        <v>1.1846208955176999E-4</v>
      </c>
      <c r="AE999" s="468">
        <f t="shared" si="159"/>
        <v>0</v>
      </c>
    </row>
    <row r="1000" spans="1:31" ht="26.25" x14ac:dyDescent="0.25">
      <c r="A1000" s="8" t="s">
        <v>216</v>
      </c>
      <c r="B1000" s="4" t="s">
        <v>217</v>
      </c>
      <c r="C1000" s="4"/>
      <c r="D1000" s="9" t="s">
        <v>27</v>
      </c>
      <c r="E1000" s="9">
        <v>2007</v>
      </c>
      <c r="F1000" s="9">
        <v>27</v>
      </c>
      <c r="G1000" s="9" t="s">
        <v>74</v>
      </c>
      <c r="H1000" s="9" t="s">
        <v>75</v>
      </c>
      <c r="I1000" s="9" t="s">
        <v>42</v>
      </c>
      <c r="J1000" s="9" t="s">
        <v>31</v>
      </c>
      <c r="K1000" s="9" t="s">
        <v>38</v>
      </c>
      <c r="L1000" s="331">
        <v>31.701799999999999</v>
      </c>
      <c r="M1000" s="331">
        <v>2.3186279999999999</v>
      </c>
      <c r="N1000" s="331">
        <v>2.6808770000000002</v>
      </c>
      <c r="O1000" s="331">
        <v>2.6668970000000001</v>
      </c>
      <c r="P1000" s="331">
        <v>2.6808770000000002</v>
      </c>
      <c r="Q1000" s="331">
        <v>156.190372</v>
      </c>
      <c r="R1000" s="331">
        <v>15.463691000000001</v>
      </c>
      <c r="S1000" s="331">
        <v>9.5645330000000008</v>
      </c>
      <c r="T1000" s="331">
        <v>9.5645330000000008</v>
      </c>
      <c r="U1000" s="331">
        <v>-1</v>
      </c>
      <c r="V1000" s="331">
        <f t="shared" si="150"/>
        <v>3.4945252687358E-2</v>
      </c>
      <c r="W1000" s="331">
        <f t="shared" si="151"/>
        <v>2.5558498680826798E-3</v>
      </c>
      <c r="X1000" s="331">
        <f t="shared" si="152"/>
        <v>2.95516103781887E-3</v>
      </c>
      <c r="Y1000" s="331">
        <f t="shared" si="153"/>
        <v>2.9397507257050699E-3</v>
      </c>
      <c r="Z1000" s="331">
        <f t="shared" si="154"/>
        <v>2.95516103781887E-3</v>
      </c>
      <c r="AA1000" s="331">
        <f t="shared" si="155"/>
        <v>0.17217041356870733</v>
      </c>
      <c r="AB1000" s="331">
        <f t="shared" si="156"/>
        <v>1.704580148364521E-2</v>
      </c>
      <c r="AC1000" s="331">
        <f t="shared" si="157"/>
        <v>1.054309290076823E-2</v>
      </c>
      <c r="AD1000" s="331">
        <f t="shared" si="158"/>
        <v>1.054309290076823E-2</v>
      </c>
      <c r="AE1000" s="468">
        <f t="shared" si="159"/>
        <v>0</v>
      </c>
    </row>
    <row r="1001" spans="1:31" ht="26.25" x14ac:dyDescent="0.25">
      <c r="A1001" s="8" t="s">
        <v>216</v>
      </c>
      <c r="B1001" s="4" t="s">
        <v>217</v>
      </c>
      <c r="C1001" s="4"/>
      <c r="D1001" s="9" t="s">
        <v>27</v>
      </c>
      <c r="E1001" s="9">
        <v>2007</v>
      </c>
      <c r="F1001" s="9">
        <v>28</v>
      </c>
      <c r="G1001" s="9" t="s">
        <v>549</v>
      </c>
      <c r="H1001" s="9" t="s">
        <v>550</v>
      </c>
      <c r="I1001" s="9" t="s">
        <v>42</v>
      </c>
      <c r="J1001" s="9" t="s">
        <v>90</v>
      </c>
      <c r="K1001" s="9" t="s">
        <v>38</v>
      </c>
      <c r="L1001" s="331">
        <v>-1</v>
      </c>
      <c r="M1001" s="331">
        <v>-1</v>
      </c>
      <c r="N1001" s="331">
        <v>-1</v>
      </c>
      <c r="O1001" s="331">
        <v>-1</v>
      </c>
      <c r="P1001" s="331">
        <v>-1</v>
      </c>
      <c r="Q1001" s="331">
        <v>-1</v>
      </c>
      <c r="R1001" s="331">
        <v>-1</v>
      </c>
      <c r="S1001" s="331">
        <v>-1</v>
      </c>
      <c r="T1001" s="331">
        <v>-1</v>
      </c>
      <c r="U1001" s="331">
        <v>-1</v>
      </c>
      <c r="V1001" s="331">
        <f t="shared" si="150"/>
        <v>0</v>
      </c>
      <c r="W1001" s="331">
        <f t="shared" si="151"/>
        <v>0</v>
      </c>
      <c r="X1001" s="331">
        <f t="shared" si="152"/>
        <v>0</v>
      </c>
      <c r="Y1001" s="331">
        <f t="shared" si="153"/>
        <v>0</v>
      </c>
      <c r="Z1001" s="331">
        <f t="shared" si="154"/>
        <v>0</v>
      </c>
      <c r="AA1001" s="331">
        <f t="shared" si="155"/>
        <v>0</v>
      </c>
      <c r="AB1001" s="331">
        <f t="shared" si="156"/>
        <v>0</v>
      </c>
      <c r="AC1001" s="331">
        <f t="shared" si="157"/>
        <v>0</v>
      </c>
      <c r="AD1001" s="331">
        <f t="shared" si="158"/>
        <v>0</v>
      </c>
      <c r="AE1001" s="468">
        <f t="shared" si="159"/>
        <v>0</v>
      </c>
    </row>
    <row r="1002" spans="1:31" ht="26.25" x14ac:dyDescent="0.25">
      <c r="A1002" s="8" t="s">
        <v>216</v>
      </c>
      <c r="B1002" s="4" t="s">
        <v>217</v>
      </c>
      <c r="C1002" s="4"/>
      <c r="D1002" s="9" t="s">
        <v>27</v>
      </c>
      <c r="E1002" s="9">
        <v>2007</v>
      </c>
      <c r="F1002" s="9">
        <v>29</v>
      </c>
      <c r="G1002" s="9" t="s">
        <v>574</v>
      </c>
      <c r="H1002" s="9" t="s">
        <v>356</v>
      </c>
      <c r="I1002" s="9" t="s">
        <v>42</v>
      </c>
      <c r="J1002" s="9" t="s">
        <v>215</v>
      </c>
      <c r="K1002" s="9" t="s">
        <v>38</v>
      </c>
      <c r="L1002" s="331">
        <v>0.83204299999999998</v>
      </c>
      <c r="M1002" s="331">
        <v>4.7635999999999998E-2</v>
      </c>
      <c r="N1002" s="331">
        <v>5.5079000000000003E-2</v>
      </c>
      <c r="O1002" s="331">
        <v>5.4792E-2</v>
      </c>
      <c r="P1002" s="331">
        <v>5.5079000000000003E-2</v>
      </c>
      <c r="Q1002" s="331">
        <v>0.21968699999999999</v>
      </c>
      <c r="R1002" s="331">
        <v>4.6249999999999999E-2</v>
      </c>
      <c r="S1002" s="331">
        <v>6.7167000000000004E-2</v>
      </c>
      <c r="T1002" s="331">
        <v>6.7167000000000004E-2</v>
      </c>
      <c r="U1002" s="331">
        <v>-1</v>
      </c>
      <c r="V1002" s="331">
        <f t="shared" si="150"/>
        <v>9.1717040930632985E-4</v>
      </c>
      <c r="W1002" s="331">
        <f t="shared" si="151"/>
        <v>5.2509701563159998E-5</v>
      </c>
      <c r="X1002" s="331">
        <f t="shared" si="152"/>
        <v>6.0714204643490001E-5</v>
      </c>
      <c r="Y1002" s="331">
        <f t="shared" si="153"/>
        <v>6.0397841297519996E-5</v>
      </c>
      <c r="Z1002" s="331">
        <f t="shared" si="154"/>
        <v>6.0714204643490001E-5</v>
      </c>
      <c r="AA1002" s="331">
        <f t="shared" si="155"/>
        <v>2.4216346475996998E-4</v>
      </c>
      <c r="AB1002" s="331">
        <f t="shared" si="156"/>
        <v>5.0981898087499996E-5</v>
      </c>
      <c r="AC1002" s="331">
        <f t="shared" si="157"/>
        <v>7.4038943758769998E-5</v>
      </c>
      <c r="AD1002" s="331">
        <f t="shared" si="158"/>
        <v>7.4038943758769998E-5</v>
      </c>
      <c r="AE1002" s="468">
        <f t="shared" si="159"/>
        <v>0</v>
      </c>
    </row>
    <row r="1003" spans="1:31" ht="26.25" x14ac:dyDescent="0.25">
      <c r="A1003" s="8" t="s">
        <v>216</v>
      </c>
      <c r="B1003" s="4" t="s">
        <v>217</v>
      </c>
      <c r="C1003" s="4"/>
      <c r="D1003" s="9" t="s">
        <v>27</v>
      </c>
      <c r="E1003" s="9">
        <v>2007</v>
      </c>
      <c r="F1003" s="9">
        <v>30</v>
      </c>
      <c r="G1003" s="9" t="s">
        <v>575</v>
      </c>
      <c r="H1003" s="9" t="s">
        <v>214</v>
      </c>
      <c r="I1003" s="9" t="s">
        <v>42</v>
      </c>
      <c r="J1003" s="9" t="s">
        <v>215</v>
      </c>
      <c r="K1003" s="9" t="s">
        <v>38</v>
      </c>
      <c r="L1003" s="331">
        <v>1.6640870000000001</v>
      </c>
      <c r="M1003" s="331">
        <v>9.5272999999999997E-2</v>
      </c>
      <c r="N1003" s="331">
        <v>0.11015800000000001</v>
      </c>
      <c r="O1003" s="331">
        <v>0.109583</v>
      </c>
      <c r="P1003" s="331">
        <v>0.11015800000000001</v>
      </c>
      <c r="Q1003" s="331">
        <v>0.43937399999999999</v>
      </c>
      <c r="R1003" s="331">
        <v>9.2498999999999998E-2</v>
      </c>
      <c r="S1003" s="331">
        <v>0.13433300000000001</v>
      </c>
      <c r="T1003" s="331">
        <v>0.13433300000000001</v>
      </c>
      <c r="U1003" s="331">
        <v>-1</v>
      </c>
      <c r="V1003" s="331">
        <f t="shared" si="150"/>
        <v>1.8343419209239701E-3</v>
      </c>
      <c r="W1003" s="331">
        <f t="shared" si="151"/>
        <v>1.0502050543762999E-4</v>
      </c>
      <c r="X1003" s="331">
        <f t="shared" si="152"/>
        <v>1.2142840928698E-4</v>
      </c>
      <c r="Y1003" s="331">
        <f t="shared" si="153"/>
        <v>1.2079458028373E-4</v>
      </c>
      <c r="Z1003" s="331">
        <f t="shared" si="154"/>
        <v>1.2142840928698E-4</v>
      </c>
      <c r="AA1003" s="331">
        <f t="shared" si="155"/>
        <v>4.8432692951993995E-4</v>
      </c>
      <c r="AB1003" s="331">
        <f t="shared" si="156"/>
        <v>1.0196269386368999E-4</v>
      </c>
      <c r="AC1003" s="331">
        <f t="shared" si="157"/>
        <v>1.4807678520623E-4</v>
      </c>
      <c r="AD1003" s="331">
        <f t="shared" si="158"/>
        <v>1.4807678520623E-4</v>
      </c>
      <c r="AE1003" s="468">
        <f t="shared" si="159"/>
        <v>0</v>
      </c>
    </row>
    <row r="1004" spans="1:31" ht="26.25" x14ac:dyDescent="0.25">
      <c r="A1004" s="8" t="s">
        <v>216</v>
      </c>
      <c r="B1004" s="4" t="s">
        <v>217</v>
      </c>
      <c r="C1004" s="4"/>
      <c r="D1004" s="9" t="s">
        <v>27</v>
      </c>
      <c r="E1004" s="9">
        <v>2007</v>
      </c>
      <c r="F1004" s="9">
        <v>31</v>
      </c>
      <c r="G1004" s="9" t="s">
        <v>92</v>
      </c>
      <c r="H1004" s="9" t="s">
        <v>93</v>
      </c>
      <c r="I1004" s="9" t="s">
        <v>42</v>
      </c>
      <c r="J1004" s="9" t="s">
        <v>94</v>
      </c>
      <c r="K1004" s="9" t="s">
        <v>38</v>
      </c>
      <c r="L1004" s="331">
        <v>0.83204299999999998</v>
      </c>
      <c r="M1004" s="331">
        <v>4.7635999999999998E-2</v>
      </c>
      <c r="N1004" s="331">
        <v>5.5079000000000003E-2</v>
      </c>
      <c r="O1004" s="331">
        <v>5.4792E-2</v>
      </c>
      <c r="P1004" s="331">
        <v>5.5079000000000003E-2</v>
      </c>
      <c r="Q1004" s="331">
        <v>0.21968699999999999</v>
      </c>
      <c r="R1004" s="331">
        <v>4.6249999999999999E-2</v>
      </c>
      <c r="S1004" s="331">
        <v>6.7167000000000004E-2</v>
      </c>
      <c r="T1004" s="331">
        <v>6.7167000000000004E-2</v>
      </c>
      <c r="U1004" s="331">
        <v>-1</v>
      </c>
      <c r="V1004" s="331">
        <f t="shared" si="150"/>
        <v>9.1717040930632985E-4</v>
      </c>
      <c r="W1004" s="331">
        <f t="shared" si="151"/>
        <v>5.2509701563159998E-5</v>
      </c>
      <c r="X1004" s="331">
        <f t="shared" si="152"/>
        <v>6.0714204643490001E-5</v>
      </c>
      <c r="Y1004" s="331">
        <f t="shared" si="153"/>
        <v>6.0397841297519996E-5</v>
      </c>
      <c r="Z1004" s="331">
        <f t="shared" si="154"/>
        <v>6.0714204643490001E-5</v>
      </c>
      <c r="AA1004" s="331">
        <f t="shared" si="155"/>
        <v>2.4216346475996998E-4</v>
      </c>
      <c r="AB1004" s="331">
        <f t="shared" si="156"/>
        <v>5.0981898087499996E-5</v>
      </c>
      <c r="AC1004" s="331">
        <f t="shared" si="157"/>
        <v>7.4038943758769998E-5</v>
      </c>
      <c r="AD1004" s="331">
        <f t="shared" si="158"/>
        <v>7.4038943758769998E-5</v>
      </c>
      <c r="AE1004" s="468">
        <f t="shared" si="159"/>
        <v>0</v>
      </c>
    </row>
    <row r="1005" spans="1:31" ht="26.25" x14ac:dyDescent="0.25">
      <c r="A1005" s="8" t="s">
        <v>216</v>
      </c>
      <c r="B1005" s="4" t="s">
        <v>217</v>
      </c>
      <c r="C1005" s="4"/>
      <c r="D1005" s="9" t="s">
        <v>27</v>
      </c>
      <c r="E1005" s="9">
        <v>2007</v>
      </c>
      <c r="F1005" s="9">
        <v>32</v>
      </c>
      <c r="G1005" s="9" t="s">
        <v>185</v>
      </c>
      <c r="H1005" s="9" t="s">
        <v>186</v>
      </c>
      <c r="I1005" s="9" t="s">
        <v>42</v>
      </c>
      <c r="J1005" s="9" t="s">
        <v>107</v>
      </c>
      <c r="K1005" s="9" t="s">
        <v>38</v>
      </c>
      <c r="L1005" s="331">
        <v>-1</v>
      </c>
      <c r="M1005" s="331">
        <v>-1</v>
      </c>
      <c r="N1005" s="331">
        <v>-1</v>
      </c>
      <c r="O1005" s="331">
        <v>-1</v>
      </c>
      <c r="P1005" s="331">
        <v>-1</v>
      </c>
      <c r="Q1005" s="331">
        <v>-1</v>
      </c>
      <c r="R1005" s="331">
        <v>-1</v>
      </c>
      <c r="S1005" s="331">
        <v>-1</v>
      </c>
      <c r="T1005" s="331">
        <v>-1</v>
      </c>
      <c r="U1005" s="331">
        <v>-1</v>
      </c>
      <c r="V1005" s="331">
        <f t="shared" si="150"/>
        <v>0</v>
      </c>
      <c r="W1005" s="331">
        <f t="shared" si="151"/>
        <v>0</v>
      </c>
      <c r="X1005" s="331">
        <f t="shared" si="152"/>
        <v>0</v>
      </c>
      <c r="Y1005" s="331">
        <f t="shared" si="153"/>
        <v>0</v>
      </c>
      <c r="Z1005" s="331">
        <f t="shared" si="154"/>
        <v>0</v>
      </c>
      <c r="AA1005" s="331">
        <f t="shared" si="155"/>
        <v>0</v>
      </c>
      <c r="AB1005" s="331">
        <f t="shared" si="156"/>
        <v>0</v>
      </c>
      <c r="AC1005" s="331">
        <f t="shared" si="157"/>
        <v>0</v>
      </c>
      <c r="AD1005" s="331">
        <f t="shared" si="158"/>
        <v>0</v>
      </c>
      <c r="AE1005" s="468">
        <f t="shared" si="159"/>
        <v>0</v>
      </c>
    </row>
    <row r="1006" spans="1:31" ht="26.25" x14ac:dyDescent="0.25">
      <c r="A1006" s="8" t="s">
        <v>216</v>
      </c>
      <c r="B1006" s="4" t="s">
        <v>217</v>
      </c>
      <c r="C1006" s="4"/>
      <c r="D1006" s="9" t="s">
        <v>27</v>
      </c>
      <c r="E1006" s="9">
        <v>2007</v>
      </c>
      <c r="F1006" s="9">
        <v>1</v>
      </c>
      <c r="G1006" s="9" t="s">
        <v>128</v>
      </c>
      <c r="H1006" s="9" t="s">
        <v>116</v>
      </c>
      <c r="I1006" s="9" t="s">
        <v>42</v>
      </c>
      <c r="J1006" s="9" t="s">
        <v>129</v>
      </c>
      <c r="K1006" s="9" t="s">
        <v>38</v>
      </c>
      <c r="L1006" s="331">
        <v>-1</v>
      </c>
      <c r="M1006" s="331">
        <v>-1</v>
      </c>
      <c r="N1006" s="331">
        <v>-1</v>
      </c>
      <c r="O1006" s="331">
        <v>-1</v>
      </c>
      <c r="P1006" s="331">
        <v>-1</v>
      </c>
      <c r="Q1006" s="331">
        <v>-1</v>
      </c>
      <c r="R1006" s="331">
        <v>-1</v>
      </c>
      <c r="S1006" s="331">
        <v>-1</v>
      </c>
      <c r="T1006" s="331">
        <v>-1</v>
      </c>
      <c r="U1006" s="331">
        <v>-1</v>
      </c>
      <c r="V1006" s="331">
        <f t="shared" si="150"/>
        <v>0</v>
      </c>
      <c r="W1006" s="331">
        <f t="shared" si="151"/>
        <v>0</v>
      </c>
      <c r="X1006" s="331">
        <f t="shared" si="152"/>
        <v>0</v>
      </c>
      <c r="Y1006" s="331">
        <f t="shared" si="153"/>
        <v>0</v>
      </c>
      <c r="Z1006" s="331">
        <f t="shared" si="154"/>
        <v>0</v>
      </c>
      <c r="AA1006" s="331">
        <f t="shared" si="155"/>
        <v>0</v>
      </c>
      <c r="AB1006" s="331">
        <f t="shared" si="156"/>
        <v>0</v>
      </c>
      <c r="AC1006" s="331">
        <f t="shared" si="157"/>
        <v>0</v>
      </c>
      <c r="AD1006" s="331">
        <f t="shared" si="158"/>
        <v>0</v>
      </c>
      <c r="AE1006" s="468">
        <f t="shared" si="159"/>
        <v>0</v>
      </c>
    </row>
    <row r="1007" spans="1:31" ht="26.25" x14ac:dyDescent="0.25">
      <c r="A1007" s="8" t="s">
        <v>216</v>
      </c>
      <c r="B1007" s="4" t="s">
        <v>217</v>
      </c>
      <c r="C1007" s="4"/>
      <c r="D1007" s="9" t="s">
        <v>27</v>
      </c>
      <c r="E1007" s="9">
        <v>2007</v>
      </c>
      <c r="F1007" s="9">
        <v>2</v>
      </c>
      <c r="G1007" s="9" t="s">
        <v>576</v>
      </c>
      <c r="H1007" s="9" t="s">
        <v>134</v>
      </c>
      <c r="I1007" s="9" t="s">
        <v>30</v>
      </c>
      <c r="J1007" s="9" t="s">
        <v>129</v>
      </c>
      <c r="K1007" s="9" t="s">
        <v>38</v>
      </c>
      <c r="L1007" s="331">
        <v>-1</v>
      </c>
      <c r="M1007" s="331">
        <v>-1</v>
      </c>
      <c r="N1007" s="331">
        <v>-1</v>
      </c>
      <c r="O1007" s="331">
        <v>-1</v>
      </c>
      <c r="P1007" s="331">
        <v>-1</v>
      </c>
      <c r="Q1007" s="331">
        <v>-1</v>
      </c>
      <c r="R1007" s="331">
        <v>-1</v>
      </c>
      <c r="S1007" s="331">
        <v>-1</v>
      </c>
      <c r="T1007" s="331">
        <v>-1</v>
      </c>
      <c r="U1007" s="331">
        <v>-1</v>
      </c>
      <c r="V1007" s="331">
        <f t="shared" si="150"/>
        <v>0</v>
      </c>
      <c r="W1007" s="331">
        <f t="shared" si="151"/>
        <v>0</v>
      </c>
      <c r="X1007" s="331">
        <f t="shared" si="152"/>
        <v>0</v>
      </c>
      <c r="Y1007" s="331">
        <f t="shared" si="153"/>
        <v>0</v>
      </c>
      <c r="Z1007" s="331">
        <f t="shared" si="154"/>
        <v>0</v>
      </c>
      <c r="AA1007" s="331">
        <f t="shared" si="155"/>
        <v>0</v>
      </c>
      <c r="AB1007" s="331">
        <f t="shared" si="156"/>
        <v>0</v>
      </c>
      <c r="AC1007" s="331">
        <f t="shared" si="157"/>
        <v>0</v>
      </c>
      <c r="AD1007" s="331">
        <f t="shared" si="158"/>
        <v>0</v>
      </c>
      <c r="AE1007" s="468">
        <f t="shared" si="159"/>
        <v>0</v>
      </c>
    </row>
    <row r="1008" spans="1:31" ht="26.25" x14ac:dyDescent="0.25">
      <c r="A1008" s="8" t="s">
        <v>216</v>
      </c>
      <c r="B1008" s="4" t="s">
        <v>217</v>
      </c>
      <c r="C1008" s="4"/>
      <c r="D1008" s="9" t="s">
        <v>27</v>
      </c>
      <c r="E1008" s="9">
        <v>2007</v>
      </c>
      <c r="F1008" s="9">
        <v>3</v>
      </c>
      <c r="G1008" s="9" t="s">
        <v>105</v>
      </c>
      <c r="H1008" s="9" t="s">
        <v>106</v>
      </c>
      <c r="I1008" s="9" t="s">
        <v>42</v>
      </c>
      <c r="J1008" s="9" t="s">
        <v>107</v>
      </c>
      <c r="K1008" s="9" t="s">
        <v>38</v>
      </c>
      <c r="L1008" s="331">
        <v>-1</v>
      </c>
      <c r="M1008" s="331">
        <v>-1</v>
      </c>
      <c r="N1008" s="331">
        <v>-1</v>
      </c>
      <c r="O1008" s="331">
        <v>-1</v>
      </c>
      <c r="P1008" s="331">
        <v>-1</v>
      </c>
      <c r="Q1008" s="331">
        <v>-1</v>
      </c>
      <c r="R1008" s="331">
        <v>-1</v>
      </c>
      <c r="S1008" s="331">
        <v>-1</v>
      </c>
      <c r="T1008" s="331">
        <v>-1</v>
      </c>
      <c r="U1008" s="331">
        <v>-1</v>
      </c>
      <c r="V1008" s="331">
        <f t="shared" si="150"/>
        <v>0</v>
      </c>
      <c r="W1008" s="331">
        <f t="shared" si="151"/>
        <v>0</v>
      </c>
      <c r="X1008" s="331">
        <f t="shared" si="152"/>
        <v>0</v>
      </c>
      <c r="Y1008" s="331">
        <f t="shared" si="153"/>
        <v>0</v>
      </c>
      <c r="Z1008" s="331">
        <f t="shared" si="154"/>
        <v>0</v>
      </c>
      <c r="AA1008" s="331">
        <f t="shared" si="155"/>
        <v>0</v>
      </c>
      <c r="AB1008" s="331">
        <f t="shared" si="156"/>
        <v>0</v>
      </c>
      <c r="AC1008" s="331">
        <f t="shared" si="157"/>
        <v>0</v>
      </c>
      <c r="AD1008" s="331">
        <f t="shared" si="158"/>
        <v>0</v>
      </c>
      <c r="AE1008" s="468">
        <f t="shared" si="159"/>
        <v>0</v>
      </c>
    </row>
    <row r="1009" spans="1:31" ht="26.25" x14ac:dyDescent="0.25">
      <c r="A1009" s="8" t="s">
        <v>216</v>
      </c>
      <c r="B1009" s="4" t="s">
        <v>217</v>
      </c>
      <c r="C1009" s="4"/>
      <c r="D1009" s="9" t="s">
        <v>27</v>
      </c>
      <c r="E1009" s="9">
        <v>2007</v>
      </c>
      <c r="F1009" s="9">
        <v>4</v>
      </c>
      <c r="G1009" s="9" t="s">
        <v>196</v>
      </c>
      <c r="H1009" s="9" t="s">
        <v>118</v>
      </c>
      <c r="I1009" s="9" t="s">
        <v>42</v>
      </c>
      <c r="J1009" s="9" t="s">
        <v>114</v>
      </c>
      <c r="K1009" s="9" t="s">
        <v>38</v>
      </c>
      <c r="L1009" s="331">
        <v>-1</v>
      </c>
      <c r="M1009" s="331">
        <v>-1</v>
      </c>
      <c r="N1009" s="331">
        <v>-1</v>
      </c>
      <c r="O1009" s="331">
        <v>-1</v>
      </c>
      <c r="P1009" s="331">
        <v>-1</v>
      </c>
      <c r="Q1009" s="331">
        <v>-1</v>
      </c>
      <c r="R1009" s="331">
        <v>-1</v>
      </c>
      <c r="S1009" s="331">
        <v>-1</v>
      </c>
      <c r="T1009" s="331">
        <v>-1</v>
      </c>
      <c r="U1009" s="331">
        <v>-1</v>
      </c>
      <c r="V1009" s="331">
        <f t="shared" si="150"/>
        <v>0</v>
      </c>
      <c r="W1009" s="331">
        <f t="shared" si="151"/>
        <v>0</v>
      </c>
      <c r="X1009" s="331">
        <f t="shared" si="152"/>
        <v>0</v>
      </c>
      <c r="Y1009" s="331">
        <f t="shared" si="153"/>
        <v>0</v>
      </c>
      <c r="Z1009" s="331">
        <f t="shared" si="154"/>
        <v>0</v>
      </c>
      <c r="AA1009" s="331">
        <f t="shared" si="155"/>
        <v>0</v>
      </c>
      <c r="AB1009" s="331">
        <f t="shared" si="156"/>
        <v>0</v>
      </c>
      <c r="AC1009" s="331">
        <f t="shared" si="157"/>
        <v>0</v>
      </c>
      <c r="AD1009" s="331">
        <f t="shared" si="158"/>
        <v>0</v>
      </c>
      <c r="AE1009" s="468">
        <f t="shared" si="159"/>
        <v>0</v>
      </c>
    </row>
    <row r="1010" spans="1:31" ht="26.25" x14ac:dyDescent="0.25">
      <c r="A1010" s="8" t="s">
        <v>216</v>
      </c>
      <c r="B1010" s="4" t="s">
        <v>217</v>
      </c>
      <c r="C1010" s="4"/>
      <c r="D1010" s="9" t="s">
        <v>27</v>
      </c>
      <c r="E1010" s="9">
        <v>2007</v>
      </c>
      <c r="F1010" s="9">
        <v>5</v>
      </c>
      <c r="G1010" s="9" t="s">
        <v>196</v>
      </c>
      <c r="H1010" s="9" t="s">
        <v>118</v>
      </c>
      <c r="I1010" s="9" t="s">
        <v>30</v>
      </c>
      <c r="J1010" s="9" t="s">
        <v>114</v>
      </c>
      <c r="K1010" s="9" t="s">
        <v>38</v>
      </c>
      <c r="L1010" s="331">
        <v>-1</v>
      </c>
      <c r="M1010" s="331">
        <v>-1</v>
      </c>
      <c r="N1010" s="331">
        <v>-1</v>
      </c>
      <c r="O1010" s="331">
        <v>-1</v>
      </c>
      <c r="P1010" s="331">
        <v>-1</v>
      </c>
      <c r="Q1010" s="331">
        <v>-1</v>
      </c>
      <c r="R1010" s="331">
        <v>-1</v>
      </c>
      <c r="S1010" s="331">
        <v>-1</v>
      </c>
      <c r="T1010" s="331">
        <v>-1</v>
      </c>
      <c r="U1010" s="331">
        <v>-1</v>
      </c>
      <c r="V1010" s="331">
        <f t="shared" si="150"/>
        <v>0</v>
      </c>
      <c r="W1010" s="331">
        <f t="shared" si="151"/>
        <v>0</v>
      </c>
      <c r="X1010" s="331">
        <f t="shared" si="152"/>
        <v>0</v>
      </c>
      <c r="Y1010" s="331">
        <f t="shared" si="153"/>
        <v>0</v>
      </c>
      <c r="Z1010" s="331">
        <f t="shared" si="154"/>
        <v>0</v>
      </c>
      <c r="AA1010" s="331">
        <f t="shared" si="155"/>
        <v>0</v>
      </c>
      <c r="AB1010" s="331">
        <f t="shared" si="156"/>
        <v>0</v>
      </c>
      <c r="AC1010" s="331">
        <f t="shared" si="157"/>
        <v>0</v>
      </c>
      <c r="AD1010" s="331">
        <f t="shared" si="158"/>
        <v>0</v>
      </c>
      <c r="AE1010" s="468">
        <f t="shared" si="159"/>
        <v>0</v>
      </c>
    </row>
    <row r="1011" spans="1:31" ht="26.25" x14ac:dyDescent="0.25">
      <c r="A1011" s="8" t="s">
        <v>216</v>
      </c>
      <c r="B1011" s="4" t="s">
        <v>217</v>
      </c>
      <c r="C1011" s="4"/>
      <c r="D1011" s="9" t="s">
        <v>27</v>
      </c>
      <c r="E1011" s="9">
        <v>2007</v>
      </c>
      <c r="F1011" s="9">
        <v>6</v>
      </c>
      <c r="G1011" s="9" t="s">
        <v>543</v>
      </c>
      <c r="H1011" s="9" t="s">
        <v>544</v>
      </c>
      <c r="I1011" s="9" t="s">
        <v>30</v>
      </c>
      <c r="J1011" s="9" t="s">
        <v>94</v>
      </c>
      <c r="K1011" s="9" t="s">
        <v>38</v>
      </c>
      <c r="L1011" s="331">
        <v>201.86431200000001</v>
      </c>
      <c r="M1011" s="331">
        <v>13.623094</v>
      </c>
      <c r="N1011" s="331">
        <v>15.751486</v>
      </c>
      <c r="O1011" s="331">
        <v>15.669349</v>
      </c>
      <c r="P1011" s="331">
        <v>15.751486</v>
      </c>
      <c r="Q1011" s="331">
        <v>147.08721299999999</v>
      </c>
      <c r="R1011" s="331">
        <v>27.802233000000001</v>
      </c>
      <c r="S1011" s="331">
        <v>20.767932999999999</v>
      </c>
      <c r="T1011" s="331">
        <v>20.767932999999999</v>
      </c>
      <c r="U1011" s="331">
        <v>-1</v>
      </c>
      <c r="V1011" s="331">
        <f t="shared" si="150"/>
        <v>0.22251731420296872</v>
      </c>
      <c r="W1011" s="331">
        <f t="shared" si="151"/>
        <v>1.501689059339314E-2</v>
      </c>
      <c r="X1011" s="331">
        <f t="shared" si="152"/>
        <v>1.7363041167106658E-2</v>
      </c>
      <c r="Y1011" s="331">
        <f t="shared" si="153"/>
        <v>1.7272500623037187E-2</v>
      </c>
      <c r="Z1011" s="331">
        <f t="shared" si="154"/>
        <v>1.7363041167106658E-2</v>
      </c>
      <c r="AA1011" s="331">
        <f t="shared" si="155"/>
        <v>0.16213589844627901</v>
      </c>
      <c r="AB1011" s="331">
        <f t="shared" si="156"/>
        <v>3.0646715879155229E-2</v>
      </c>
      <c r="AC1011" s="331">
        <f t="shared" si="157"/>
        <v>2.2892727431222226E-2</v>
      </c>
      <c r="AD1011" s="331">
        <f t="shared" si="158"/>
        <v>2.2892727431222226E-2</v>
      </c>
      <c r="AE1011" s="468">
        <f t="shared" si="159"/>
        <v>0</v>
      </c>
    </row>
    <row r="1012" spans="1:31" ht="26.25" x14ac:dyDescent="0.25">
      <c r="A1012" s="8" t="s">
        <v>216</v>
      </c>
      <c r="B1012" s="4" t="s">
        <v>217</v>
      </c>
      <c r="C1012" s="4"/>
      <c r="D1012" s="9" t="s">
        <v>27</v>
      </c>
      <c r="E1012" s="9">
        <v>2007</v>
      </c>
      <c r="F1012" s="9">
        <v>7</v>
      </c>
      <c r="G1012" s="9" t="s">
        <v>237</v>
      </c>
      <c r="H1012" s="9" t="s">
        <v>238</v>
      </c>
      <c r="I1012" s="9" t="s">
        <v>42</v>
      </c>
      <c r="J1012" s="9" t="s">
        <v>31</v>
      </c>
      <c r="K1012" s="9" t="s">
        <v>38</v>
      </c>
      <c r="L1012" s="331">
        <v>-1</v>
      </c>
      <c r="M1012" s="331">
        <v>-1</v>
      </c>
      <c r="N1012" s="331">
        <v>-1</v>
      </c>
      <c r="O1012" s="331">
        <v>-1</v>
      </c>
      <c r="P1012" s="331">
        <v>-1</v>
      </c>
      <c r="Q1012" s="331">
        <v>-1</v>
      </c>
      <c r="R1012" s="331">
        <v>-1</v>
      </c>
      <c r="S1012" s="331">
        <v>-1</v>
      </c>
      <c r="T1012" s="331">
        <v>-1</v>
      </c>
      <c r="U1012" s="331">
        <v>-1</v>
      </c>
      <c r="V1012" s="331">
        <f t="shared" si="150"/>
        <v>0</v>
      </c>
      <c r="W1012" s="331">
        <f t="shared" si="151"/>
        <v>0</v>
      </c>
      <c r="X1012" s="331">
        <f t="shared" si="152"/>
        <v>0</v>
      </c>
      <c r="Y1012" s="331">
        <f t="shared" si="153"/>
        <v>0</v>
      </c>
      <c r="Z1012" s="331">
        <f t="shared" si="154"/>
        <v>0</v>
      </c>
      <c r="AA1012" s="331">
        <f t="shared" si="155"/>
        <v>0</v>
      </c>
      <c r="AB1012" s="331">
        <f t="shared" si="156"/>
        <v>0</v>
      </c>
      <c r="AC1012" s="331">
        <f t="shared" si="157"/>
        <v>0</v>
      </c>
      <c r="AD1012" s="331">
        <f t="shared" si="158"/>
        <v>0</v>
      </c>
      <c r="AE1012" s="468">
        <f t="shared" si="159"/>
        <v>0</v>
      </c>
    </row>
    <row r="1013" spans="1:31" ht="26.25" x14ac:dyDescent="0.25">
      <c r="A1013" s="8" t="s">
        <v>216</v>
      </c>
      <c r="B1013" s="4" t="s">
        <v>217</v>
      </c>
      <c r="C1013" s="4"/>
      <c r="D1013" s="9" t="s">
        <v>27</v>
      </c>
      <c r="E1013" s="9">
        <v>2007</v>
      </c>
      <c r="F1013" s="9">
        <v>8</v>
      </c>
      <c r="G1013" s="9" t="s">
        <v>95</v>
      </c>
      <c r="H1013" s="9" t="s">
        <v>355</v>
      </c>
      <c r="I1013" s="9" t="s">
        <v>42</v>
      </c>
      <c r="J1013" s="9" t="s">
        <v>94</v>
      </c>
      <c r="K1013" s="9" t="s">
        <v>38</v>
      </c>
      <c r="L1013" s="331">
        <v>190.10108</v>
      </c>
      <c r="M1013" s="331">
        <v>3.4834019999999999</v>
      </c>
      <c r="N1013" s="331">
        <v>4.027628</v>
      </c>
      <c r="O1013" s="331">
        <v>4.0066259999999998</v>
      </c>
      <c r="P1013" s="331">
        <v>4.027628</v>
      </c>
      <c r="Q1013" s="331">
        <v>32.580053999999997</v>
      </c>
      <c r="R1013" s="331">
        <v>6.1121059999999998</v>
      </c>
      <c r="S1013" s="331">
        <v>5.7225999999999999</v>
      </c>
      <c r="T1013" s="331">
        <v>5.7225999999999999</v>
      </c>
      <c r="U1013" s="331">
        <v>-1</v>
      </c>
      <c r="V1013" s="331">
        <f t="shared" si="150"/>
        <v>0.20955057052721476</v>
      </c>
      <c r="W1013" s="331">
        <f t="shared" si="151"/>
        <v>3.8397934218766198E-3</v>
      </c>
      <c r="X1013" s="331">
        <f t="shared" si="152"/>
        <v>4.4396998968726795E-3</v>
      </c>
      <c r="Y1013" s="331">
        <f t="shared" si="153"/>
        <v>4.4165491547400598E-3</v>
      </c>
      <c r="Z1013" s="331">
        <f t="shared" si="154"/>
        <v>4.4396998968726795E-3</v>
      </c>
      <c r="AA1013" s="331">
        <f t="shared" si="155"/>
        <v>3.5913362004610733E-2</v>
      </c>
      <c r="AB1013" s="331">
        <f t="shared" si="156"/>
        <v>6.7374435717188598E-3</v>
      </c>
      <c r="AC1013" s="331">
        <f t="shared" si="157"/>
        <v>6.3080867026059995E-3</v>
      </c>
      <c r="AD1013" s="331">
        <f t="shared" si="158"/>
        <v>6.3080867026059995E-3</v>
      </c>
      <c r="AE1013" s="468">
        <f t="shared" si="159"/>
        <v>0</v>
      </c>
    </row>
    <row r="1014" spans="1:31" ht="26.25" x14ac:dyDescent="0.25">
      <c r="A1014" s="8" t="s">
        <v>216</v>
      </c>
      <c r="B1014" s="4" t="s">
        <v>217</v>
      </c>
      <c r="C1014" s="4"/>
      <c r="D1014" s="9" t="s">
        <v>27</v>
      </c>
      <c r="E1014" s="9">
        <v>2007</v>
      </c>
      <c r="F1014" s="9">
        <v>9</v>
      </c>
      <c r="G1014" s="9" t="s">
        <v>221</v>
      </c>
      <c r="H1014" s="9" t="s">
        <v>96</v>
      </c>
      <c r="I1014" s="9" t="s">
        <v>42</v>
      </c>
      <c r="J1014" s="9" t="s">
        <v>94</v>
      </c>
      <c r="K1014" s="9" t="s">
        <v>38</v>
      </c>
      <c r="L1014" s="331">
        <v>45.517159999999997</v>
      </c>
      <c r="M1014" s="331">
        <v>0.83405399999999996</v>
      </c>
      <c r="N1014" s="331">
        <v>0.96436200000000005</v>
      </c>
      <c r="O1014" s="331">
        <v>0.95933299999999999</v>
      </c>
      <c r="P1014" s="331">
        <v>0.96436200000000005</v>
      </c>
      <c r="Q1014" s="331">
        <v>7.8008579999999998</v>
      </c>
      <c r="R1014" s="331">
        <v>1.463462</v>
      </c>
      <c r="S1014" s="331">
        <v>1.3702000000000001</v>
      </c>
      <c r="T1014" s="331">
        <v>1.3702000000000001</v>
      </c>
      <c r="U1014" s="331">
        <v>-1</v>
      </c>
      <c r="V1014" s="331">
        <f t="shared" si="150"/>
        <v>5.0174080267079597E-2</v>
      </c>
      <c r="W1014" s="331">
        <f t="shared" si="151"/>
        <v>9.1938715735073999E-4</v>
      </c>
      <c r="X1014" s="331">
        <f t="shared" si="152"/>
        <v>1.0630271395342199E-3</v>
      </c>
      <c r="Y1014" s="331">
        <f t="shared" si="153"/>
        <v>1.0574836159562299E-3</v>
      </c>
      <c r="Z1014" s="331">
        <f t="shared" si="154"/>
        <v>1.0630271395342199E-3</v>
      </c>
      <c r="AA1014" s="331">
        <f t="shared" si="155"/>
        <v>8.5989740011039786E-3</v>
      </c>
      <c r="AB1014" s="331">
        <f t="shared" si="156"/>
        <v>1.61319071435522E-3</v>
      </c>
      <c r="AC1014" s="331">
        <f t="shared" si="157"/>
        <v>1.5103869569620002E-3</v>
      </c>
      <c r="AD1014" s="331">
        <f t="shared" si="158"/>
        <v>1.5103869569620002E-3</v>
      </c>
      <c r="AE1014" s="468">
        <f t="shared" si="159"/>
        <v>0</v>
      </c>
    </row>
    <row r="1015" spans="1:31" ht="26.25" x14ac:dyDescent="0.25">
      <c r="A1015" s="8" t="s">
        <v>216</v>
      </c>
      <c r="B1015" s="4" t="s">
        <v>217</v>
      </c>
      <c r="C1015" s="4"/>
      <c r="D1015" s="9" t="s">
        <v>27</v>
      </c>
      <c r="E1015" s="9">
        <v>2007</v>
      </c>
      <c r="F1015" s="9">
        <v>10</v>
      </c>
      <c r="G1015" s="9" t="s">
        <v>222</v>
      </c>
      <c r="H1015" s="9" t="s">
        <v>29</v>
      </c>
      <c r="I1015" s="9" t="s">
        <v>42</v>
      </c>
      <c r="J1015" s="9" t="s">
        <v>31</v>
      </c>
      <c r="K1015" s="9" t="s">
        <v>38</v>
      </c>
      <c r="L1015" s="331">
        <v>-1</v>
      </c>
      <c r="M1015" s="331">
        <v>-1</v>
      </c>
      <c r="N1015" s="331">
        <v>-1</v>
      </c>
      <c r="O1015" s="331">
        <v>-1</v>
      </c>
      <c r="P1015" s="331">
        <v>-1</v>
      </c>
      <c r="Q1015" s="331">
        <v>-1</v>
      </c>
      <c r="R1015" s="331">
        <v>-1</v>
      </c>
      <c r="S1015" s="331">
        <v>-1</v>
      </c>
      <c r="T1015" s="331">
        <v>-1</v>
      </c>
      <c r="U1015" s="331">
        <v>-1</v>
      </c>
      <c r="V1015" s="331">
        <f t="shared" si="150"/>
        <v>0</v>
      </c>
      <c r="W1015" s="331">
        <f t="shared" si="151"/>
        <v>0</v>
      </c>
      <c r="X1015" s="331">
        <f t="shared" si="152"/>
        <v>0</v>
      </c>
      <c r="Y1015" s="331">
        <f t="shared" si="153"/>
        <v>0</v>
      </c>
      <c r="Z1015" s="331">
        <f t="shared" si="154"/>
        <v>0</v>
      </c>
      <c r="AA1015" s="331">
        <f t="shared" si="155"/>
        <v>0</v>
      </c>
      <c r="AB1015" s="331">
        <f t="shared" si="156"/>
        <v>0</v>
      </c>
      <c r="AC1015" s="331">
        <f t="shared" si="157"/>
        <v>0</v>
      </c>
      <c r="AD1015" s="331">
        <f t="shared" si="158"/>
        <v>0</v>
      </c>
      <c r="AE1015" s="468">
        <f t="shared" si="159"/>
        <v>0</v>
      </c>
    </row>
    <row r="1016" spans="1:31" ht="26.25" x14ac:dyDescent="0.25">
      <c r="A1016" s="8" t="s">
        <v>216</v>
      </c>
      <c r="B1016" s="4" t="s">
        <v>217</v>
      </c>
      <c r="C1016" s="4"/>
      <c r="D1016" s="9" t="s">
        <v>27</v>
      </c>
      <c r="E1016" s="9">
        <v>2007</v>
      </c>
      <c r="F1016" s="9">
        <v>11</v>
      </c>
      <c r="G1016" s="9" t="s">
        <v>43</v>
      </c>
      <c r="H1016" s="9" t="s">
        <v>41</v>
      </c>
      <c r="I1016" s="9" t="s">
        <v>99</v>
      </c>
      <c r="J1016" s="9" t="s">
        <v>31</v>
      </c>
      <c r="K1016" s="9" t="s">
        <v>38</v>
      </c>
      <c r="L1016" s="331">
        <v>-1</v>
      </c>
      <c r="M1016" s="331">
        <v>-1</v>
      </c>
      <c r="N1016" s="331">
        <v>-1</v>
      </c>
      <c r="O1016" s="331">
        <v>-1</v>
      </c>
      <c r="P1016" s="331">
        <v>-1</v>
      </c>
      <c r="Q1016" s="331">
        <v>-1</v>
      </c>
      <c r="R1016" s="331">
        <v>-1</v>
      </c>
      <c r="S1016" s="331">
        <v>-1</v>
      </c>
      <c r="T1016" s="331">
        <v>-1</v>
      </c>
      <c r="U1016" s="331">
        <v>-1</v>
      </c>
      <c r="V1016" s="331">
        <f t="shared" si="150"/>
        <v>0</v>
      </c>
      <c r="W1016" s="331">
        <f t="shared" si="151"/>
        <v>0</v>
      </c>
      <c r="X1016" s="331">
        <f t="shared" si="152"/>
        <v>0</v>
      </c>
      <c r="Y1016" s="331">
        <f t="shared" si="153"/>
        <v>0</v>
      </c>
      <c r="Z1016" s="331">
        <f t="shared" si="154"/>
        <v>0</v>
      </c>
      <c r="AA1016" s="331">
        <f t="shared" si="155"/>
        <v>0</v>
      </c>
      <c r="AB1016" s="331">
        <f t="shared" si="156"/>
        <v>0</v>
      </c>
      <c r="AC1016" s="331">
        <f t="shared" si="157"/>
        <v>0</v>
      </c>
      <c r="AD1016" s="331">
        <f t="shared" si="158"/>
        <v>0</v>
      </c>
      <c r="AE1016" s="468">
        <f t="shared" si="159"/>
        <v>0</v>
      </c>
    </row>
    <row r="1017" spans="1:31" ht="26.25" x14ac:dyDescent="0.25">
      <c r="A1017" s="8" t="s">
        <v>216</v>
      </c>
      <c r="B1017" s="4" t="s">
        <v>217</v>
      </c>
      <c r="C1017" s="4"/>
      <c r="D1017" s="9" t="s">
        <v>27</v>
      </c>
      <c r="E1017" s="9">
        <v>2007</v>
      </c>
      <c r="F1017" s="9">
        <v>12</v>
      </c>
      <c r="G1017" s="9" t="s">
        <v>44</v>
      </c>
      <c r="H1017" s="9" t="s">
        <v>41</v>
      </c>
      <c r="I1017" s="9" t="s">
        <v>42</v>
      </c>
      <c r="J1017" s="9" t="s">
        <v>31</v>
      </c>
      <c r="K1017" s="9" t="s">
        <v>38</v>
      </c>
      <c r="L1017" s="331">
        <v>-1</v>
      </c>
      <c r="M1017" s="331">
        <v>-1</v>
      </c>
      <c r="N1017" s="331">
        <v>-1</v>
      </c>
      <c r="O1017" s="331">
        <v>-1</v>
      </c>
      <c r="P1017" s="331">
        <v>-1</v>
      </c>
      <c r="Q1017" s="331">
        <v>-1</v>
      </c>
      <c r="R1017" s="331">
        <v>-1</v>
      </c>
      <c r="S1017" s="331">
        <v>-1</v>
      </c>
      <c r="T1017" s="331">
        <v>-1</v>
      </c>
      <c r="U1017" s="331">
        <v>-1</v>
      </c>
      <c r="V1017" s="331">
        <f t="shared" si="150"/>
        <v>0</v>
      </c>
      <c r="W1017" s="331">
        <f t="shared" si="151"/>
        <v>0</v>
      </c>
      <c r="X1017" s="331">
        <f t="shared" si="152"/>
        <v>0</v>
      </c>
      <c r="Y1017" s="331">
        <f t="shared" si="153"/>
        <v>0</v>
      </c>
      <c r="Z1017" s="331">
        <f t="shared" si="154"/>
        <v>0</v>
      </c>
      <c r="AA1017" s="331">
        <f t="shared" si="155"/>
        <v>0</v>
      </c>
      <c r="AB1017" s="331">
        <f t="shared" si="156"/>
        <v>0</v>
      </c>
      <c r="AC1017" s="331">
        <f t="shared" si="157"/>
        <v>0</v>
      </c>
      <c r="AD1017" s="331">
        <f t="shared" si="158"/>
        <v>0</v>
      </c>
      <c r="AE1017" s="468">
        <f t="shared" si="159"/>
        <v>0</v>
      </c>
    </row>
    <row r="1018" spans="1:31" ht="26.25" x14ac:dyDescent="0.25">
      <c r="A1018" s="8" t="s">
        <v>216</v>
      </c>
      <c r="B1018" s="4" t="s">
        <v>217</v>
      </c>
      <c r="C1018" s="4"/>
      <c r="D1018" s="9" t="s">
        <v>27</v>
      </c>
      <c r="E1018" s="9">
        <v>2007</v>
      </c>
      <c r="F1018" s="9">
        <v>13</v>
      </c>
      <c r="G1018" s="9" t="s">
        <v>577</v>
      </c>
      <c r="H1018" s="9" t="s">
        <v>578</v>
      </c>
      <c r="I1018" s="9" t="s">
        <v>42</v>
      </c>
      <c r="J1018" s="9" t="s">
        <v>107</v>
      </c>
      <c r="K1018" s="9" t="s">
        <v>38</v>
      </c>
      <c r="L1018" s="331">
        <v>-1</v>
      </c>
      <c r="M1018" s="331">
        <v>-1</v>
      </c>
      <c r="N1018" s="331">
        <v>-1</v>
      </c>
      <c r="O1018" s="331">
        <v>-1</v>
      </c>
      <c r="P1018" s="331">
        <v>-1</v>
      </c>
      <c r="Q1018" s="331">
        <v>-1</v>
      </c>
      <c r="R1018" s="331">
        <v>-1</v>
      </c>
      <c r="S1018" s="331">
        <v>-1</v>
      </c>
      <c r="T1018" s="331">
        <v>-1</v>
      </c>
      <c r="U1018" s="331">
        <v>-1</v>
      </c>
      <c r="V1018" s="331">
        <f t="shared" si="150"/>
        <v>0</v>
      </c>
      <c r="W1018" s="331">
        <f t="shared" si="151"/>
        <v>0</v>
      </c>
      <c r="X1018" s="331">
        <f t="shared" si="152"/>
        <v>0</v>
      </c>
      <c r="Y1018" s="331">
        <f t="shared" si="153"/>
        <v>0</v>
      </c>
      <c r="Z1018" s="331">
        <f t="shared" si="154"/>
        <v>0</v>
      </c>
      <c r="AA1018" s="331">
        <f t="shared" si="155"/>
        <v>0</v>
      </c>
      <c r="AB1018" s="331">
        <f t="shared" si="156"/>
        <v>0</v>
      </c>
      <c r="AC1018" s="331">
        <f t="shared" si="157"/>
        <v>0</v>
      </c>
      <c r="AD1018" s="331">
        <f t="shared" si="158"/>
        <v>0</v>
      </c>
      <c r="AE1018" s="468">
        <f t="shared" si="159"/>
        <v>0</v>
      </c>
    </row>
    <row r="1019" spans="1:31" ht="26.25" x14ac:dyDescent="0.25">
      <c r="A1019" s="8" t="s">
        <v>216</v>
      </c>
      <c r="B1019" s="4" t="s">
        <v>217</v>
      </c>
      <c r="C1019" s="4"/>
      <c r="D1019" s="9" t="s">
        <v>27</v>
      </c>
      <c r="E1019" s="9">
        <v>2007</v>
      </c>
      <c r="F1019" s="9">
        <v>14</v>
      </c>
      <c r="G1019" s="9" t="s">
        <v>130</v>
      </c>
      <c r="H1019" s="9" t="s">
        <v>131</v>
      </c>
      <c r="I1019" s="9" t="s">
        <v>42</v>
      </c>
      <c r="J1019" s="9" t="s">
        <v>129</v>
      </c>
      <c r="K1019" s="9" t="s">
        <v>38</v>
      </c>
      <c r="L1019" s="331">
        <v>-1</v>
      </c>
      <c r="M1019" s="331">
        <v>-1</v>
      </c>
      <c r="N1019" s="331">
        <v>-1</v>
      </c>
      <c r="O1019" s="331">
        <v>-1</v>
      </c>
      <c r="P1019" s="331">
        <v>-1</v>
      </c>
      <c r="Q1019" s="331">
        <v>-1</v>
      </c>
      <c r="R1019" s="331">
        <v>-1</v>
      </c>
      <c r="S1019" s="331">
        <v>-1</v>
      </c>
      <c r="T1019" s="331">
        <v>-1</v>
      </c>
      <c r="U1019" s="331">
        <v>-1</v>
      </c>
      <c r="V1019" s="331">
        <f t="shared" si="150"/>
        <v>0</v>
      </c>
      <c r="W1019" s="331">
        <f t="shared" si="151"/>
        <v>0</v>
      </c>
      <c r="X1019" s="331">
        <f t="shared" si="152"/>
        <v>0</v>
      </c>
      <c r="Y1019" s="331">
        <f t="shared" si="153"/>
        <v>0</v>
      </c>
      <c r="Z1019" s="331">
        <f t="shared" si="154"/>
        <v>0</v>
      </c>
      <c r="AA1019" s="331">
        <f t="shared" si="155"/>
        <v>0</v>
      </c>
      <c r="AB1019" s="331">
        <f t="shared" si="156"/>
        <v>0</v>
      </c>
      <c r="AC1019" s="331">
        <f t="shared" si="157"/>
        <v>0</v>
      </c>
      <c r="AD1019" s="331">
        <f t="shared" si="158"/>
        <v>0</v>
      </c>
      <c r="AE1019" s="468">
        <f t="shared" si="159"/>
        <v>0</v>
      </c>
    </row>
    <row r="1020" spans="1:31" ht="26.25" x14ac:dyDescent="0.25">
      <c r="A1020" s="8" t="s">
        <v>216</v>
      </c>
      <c r="B1020" s="4" t="s">
        <v>217</v>
      </c>
      <c r="C1020" s="4"/>
      <c r="D1020" s="9" t="s">
        <v>27</v>
      </c>
      <c r="E1020" s="9">
        <v>2007</v>
      </c>
      <c r="F1020" s="9">
        <v>15</v>
      </c>
      <c r="G1020" s="9" t="s">
        <v>130</v>
      </c>
      <c r="H1020" s="9" t="s">
        <v>131</v>
      </c>
      <c r="I1020" s="9" t="s">
        <v>30</v>
      </c>
      <c r="J1020" s="9" t="s">
        <v>129</v>
      </c>
      <c r="K1020" s="9" t="s">
        <v>38</v>
      </c>
      <c r="L1020" s="331">
        <v>-1</v>
      </c>
      <c r="M1020" s="331">
        <v>-1</v>
      </c>
      <c r="N1020" s="331">
        <v>-1</v>
      </c>
      <c r="O1020" s="331">
        <v>-1</v>
      </c>
      <c r="P1020" s="331">
        <v>-1</v>
      </c>
      <c r="Q1020" s="331">
        <v>-1</v>
      </c>
      <c r="R1020" s="331">
        <v>-1</v>
      </c>
      <c r="S1020" s="331">
        <v>-1</v>
      </c>
      <c r="T1020" s="331">
        <v>-1</v>
      </c>
      <c r="U1020" s="331">
        <v>-1</v>
      </c>
      <c r="V1020" s="331">
        <f t="shared" si="150"/>
        <v>0</v>
      </c>
      <c r="W1020" s="331">
        <f t="shared" si="151"/>
        <v>0</v>
      </c>
      <c r="X1020" s="331">
        <f t="shared" si="152"/>
        <v>0</v>
      </c>
      <c r="Y1020" s="331">
        <f t="shared" si="153"/>
        <v>0</v>
      </c>
      <c r="Z1020" s="331">
        <f t="shared" si="154"/>
        <v>0</v>
      </c>
      <c r="AA1020" s="331">
        <f t="shared" si="155"/>
        <v>0</v>
      </c>
      <c r="AB1020" s="331">
        <f t="shared" si="156"/>
        <v>0</v>
      </c>
      <c r="AC1020" s="331">
        <f t="shared" si="157"/>
        <v>0</v>
      </c>
      <c r="AD1020" s="331">
        <f t="shared" si="158"/>
        <v>0</v>
      </c>
      <c r="AE1020" s="468">
        <f t="shared" si="159"/>
        <v>0</v>
      </c>
    </row>
    <row r="1021" spans="1:31" ht="26.25" x14ac:dyDescent="0.25">
      <c r="A1021" s="8" t="s">
        <v>216</v>
      </c>
      <c r="B1021" s="4" t="s">
        <v>217</v>
      </c>
      <c r="C1021" s="4"/>
      <c r="D1021" s="9" t="s">
        <v>27</v>
      </c>
      <c r="E1021" s="9">
        <v>2007</v>
      </c>
      <c r="F1021" s="9">
        <v>16</v>
      </c>
      <c r="G1021" s="9" t="s">
        <v>130</v>
      </c>
      <c r="H1021" s="9" t="s">
        <v>131</v>
      </c>
      <c r="I1021" s="9" t="s">
        <v>99</v>
      </c>
      <c r="J1021" s="9" t="s">
        <v>129</v>
      </c>
      <c r="K1021" s="9" t="s">
        <v>38</v>
      </c>
      <c r="L1021" s="331">
        <v>-1</v>
      </c>
      <c r="M1021" s="331">
        <v>-1</v>
      </c>
      <c r="N1021" s="331">
        <v>-1</v>
      </c>
      <c r="O1021" s="331">
        <v>-1</v>
      </c>
      <c r="P1021" s="331">
        <v>-1</v>
      </c>
      <c r="Q1021" s="331">
        <v>-1</v>
      </c>
      <c r="R1021" s="331">
        <v>-1</v>
      </c>
      <c r="S1021" s="331">
        <v>-1</v>
      </c>
      <c r="T1021" s="331">
        <v>-1</v>
      </c>
      <c r="U1021" s="331">
        <v>-1</v>
      </c>
      <c r="V1021" s="331">
        <f t="shared" si="150"/>
        <v>0</v>
      </c>
      <c r="W1021" s="331">
        <f t="shared" si="151"/>
        <v>0</v>
      </c>
      <c r="X1021" s="331">
        <f t="shared" si="152"/>
        <v>0</v>
      </c>
      <c r="Y1021" s="331">
        <f t="shared" si="153"/>
        <v>0</v>
      </c>
      <c r="Z1021" s="331">
        <f t="shared" si="154"/>
        <v>0</v>
      </c>
      <c r="AA1021" s="331">
        <f t="shared" si="155"/>
        <v>0</v>
      </c>
      <c r="AB1021" s="331">
        <f t="shared" si="156"/>
        <v>0</v>
      </c>
      <c r="AC1021" s="331">
        <f t="shared" si="157"/>
        <v>0</v>
      </c>
      <c r="AD1021" s="331">
        <f t="shared" si="158"/>
        <v>0</v>
      </c>
      <c r="AE1021" s="468">
        <f t="shared" si="159"/>
        <v>0</v>
      </c>
    </row>
    <row r="1022" spans="1:31" ht="26.25" x14ac:dyDescent="0.25">
      <c r="A1022" s="8" t="s">
        <v>216</v>
      </c>
      <c r="B1022" s="4" t="s">
        <v>217</v>
      </c>
      <c r="C1022" s="4"/>
      <c r="D1022" s="9" t="s">
        <v>27</v>
      </c>
      <c r="E1022" s="9">
        <v>2007</v>
      </c>
      <c r="F1022" s="9">
        <v>17</v>
      </c>
      <c r="G1022" s="9" t="s">
        <v>132</v>
      </c>
      <c r="H1022" s="9" t="s">
        <v>113</v>
      </c>
      <c r="I1022" s="9" t="s">
        <v>42</v>
      </c>
      <c r="J1022" s="9" t="s">
        <v>129</v>
      </c>
      <c r="K1022" s="9" t="s">
        <v>38</v>
      </c>
      <c r="L1022" s="331">
        <v>-1</v>
      </c>
      <c r="M1022" s="331">
        <v>-1</v>
      </c>
      <c r="N1022" s="331">
        <v>-1</v>
      </c>
      <c r="O1022" s="331">
        <v>-1</v>
      </c>
      <c r="P1022" s="331">
        <v>-1</v>
      </c>
      <c r="Q1022" s="331">
        <v>-1</v>
      </c>
      <c r="R1022" s="331">
        <v>-1</v>
      </c>
      <c r="S1022" s="331">
        <v>-1</v>
      </c>
      <c r="T1022" s="331">
        <v>-1</v>
      </c>
      <c r="U1022" s="331">
        <v>-1</v>
      </c>
      <c r="V1022" s="331">
        <f t="shared" si="150"/>
        <v>0</v>
      </c>
      <c r="W1022" s="331">
        <f t="shared" si="151"/>
        <v>0</v>
      </c>
      <c r="X1022" s="331">
        <f t="shared" si="152"/>
        <v>0</v>
      </c>
      <c r="Y1022" s="331">
        <f t="shared" si="153"/>
        <v>0</v>
      </c>
      <c r="Z1022" s="331">
        <f t="shared" si="154"/>
        <v>0</v>
      </c>
      <c r="AA1022" s="331">
        <f t="shared" si="155"/>
        <v>0</v>
      </c>
      <c r="AB1022" s="331">
        <f t="shared" si="156"/>
        <v>0</v>
      </c>
      <c r="AC1022" s="331">
        <f t="shared" si="157"/>
        <v>0</v>
      </c>
      <c r="AD1022" s="331">
        <f t="shared" si="158"/>
        <v>0</v>
      </c>
      <c r="AE1022" s="468">
        <f t="shared" si="159"/>
        <v>0</v>
      </c>
    </row>
    <row r="1023" spans="1:31" ht="26.25" x14ac:dyDescent="0.25">
      <c r="A1023" s="8" t="s">
        <v>216</v>
      </c>
      <c r="B1023" s="4" t="s">
        <v>217</v>
      </c>
      <c r="C1023" s="4"/>
      <c r="D1023" s="9" t="s">
        <v>27</v>
      </c>
      <c r="E1023" s="9">
        <v>2007</v>
      </c>
      <c r="F1023" s="9">
        <v>18</v>
      </c>
      <c r="G1023" s="9" t="s">
        <v>132</v>
      </c>
      <c r="H1023" s="9" t="s">
        <v>113</v>
      </c>
      <c r="I1023" s="9" t="s">
        <v>30</v>
      </c>
      <c r="J1023" s="9" t="s">
        <v>129</v>
      </c>
      <c r="K1023" s="9" t="s">
        <v>38</v>
      </c>
      <c r="L1023" s="331">
        <v>-1</v>
      </c>
      <c r="M1023" s="331">
        <v>-1</v>
      </c>
      <c r="N1023" s="331">
        <v>-1</v>
      </c>
      <c r="O1023" s="331">
        <v>-1</v>
      </c>
      <c r="P1023" s="331">
        <v>-1</v>
      </c>
      <c r="Q1023" s="331">
        <v>-1</v>
      </c>
      <c r="R1023" s="331">
        <v>-1</v>
      </c>
      <c r="S1023" s="331">
        <v>-1</v>
      </c>
      <c r="T1023" s="331">
        <v>-1</v>
      </c>
      <c r="U1023" s="331">
        <v>-1</v>
      </c>
      <c r="V1023" s="331">
        <f t="shared" si="150"/>
        <v>0</v>
      </c>
      <c r="W1023" s="331">
        <f t="shared" si="151"/>
        <v>0</v>
      </c>
      <c r="X1023" s="331">
        <f t="shared" si="152"/>
        <v>0</v>
      </c>
      <c r="Y1023" s="331">
        <f t="shared" si="153"/>
        <v>0</v>
      </c>
      <c r="Z1023" s="331">
        <f t="shared" si="154"/>
        <v>0</v>
      </c>
      <c r="AA1023" s="331">
        <f t="shared" si="155"/>
        <v>0</v>
      </c>
      <c r="AB1023" s="331">
        <f t="shared" si="156"/>
        <v>0</v>
      </c>
      <c r="AC1023" s="331">
        <f t="shared" si="157"/>
        <v>0</v>
      </c>
      <c r="AD1023" s="331">
        <f t="shared" si="158"/>
        <v>0</v>
      </c>
      <c r="AE1023" s="468">
        <f t="shared" si="159"/>
        <v>0</v>
      </c>
    </row>
    <row r="1024" spans="1:31" ht="26.25" x14ac:dyDescent="0.25">
      <c r="A1024" s="8" t="s">
        <v>216</v>
      </c>
      <c r="B1024" s="4" t="s">
        <v>217</v>
      </c>
      <c r="C1024" s="4"/>
      <c r="D1024" s="9" t="s">
        <v>27</v>
      </c>
      <c r="E1024" s="9">
        <v>2007</v>
      </c>
      <c r="F1024" s="9">
        <v>19</v>
      </c>
      <c r="G1024" s="9" t="s">
        <v>132</v>
      </c>
      <c r="H1024" s="9" t="s">
        <v>113</v>
      </c>
      <c r="I1024" s="9" t="s">
        <v>120</v>
      </c>
      <c r="J1024" s="9" t="s">
        <v>129</v>
      </c>
      <c r="K1024" s="9" t="s">
        <v>38</v>
      </c>
      <c r="L1024" s="331">
        <v>-1</v>
      </c>
      <c r="M1024" s="331">
        <v>-1</v>
      </c>
      <c r="N1024" s="331">
        <v>-1</v>
      </c>
      <c r="O1024" s="331">
        <v>-1</v>
      </c>
      <c r="P1024" s="331">
        <v>-1</v>
      </c>
      <c r="Q1024" s="331">
        <v>-1</v>
      </c>
      <c r="R1024" s="331">
        <v>-1</v>
      </c>
      <c r="S1024" s="331">
        <v>-1</v>
      </c>
      <c r="T1024" s="331">
        <v>-1</v>
      </c>
      <c r="U1024" s="331">
        <v>-1</v>
      </c>
      <c r="V1024" s="331">
        <f t="shared" si="150"/>
        <v>0</v>
      </c>
      <c r="W1024" s="331">
        <f t="shared" si="151"/>
        <v>0</v>
      </c>
      <c r="X1024" s="331">
        <f t="shared" si="152"/>
        <v>0</v>
      </c>
      <c r="Y1024" s="331">
        <f t="shared" si="153"/>
        <v>0</v>
      </c>
      <c r="Z1024" s="331">
        <f t="shared" si="154"/>
        <v>0</v>
      </c>
      <c r="AA1024" s="331">
        <f t="shared" si="155"/>
        <v>0</v>
      </c>
      <c r="AB1024" s="331">
        <f t="shared" si="156"/>
        <v>0</v>
      </c>
      <c r="AC1024" s="331">
        <f t="shared" si="157"/>
        <v>0</v>
      </c>
      <c r="AD1024" s="331">
        <f t="shared" si="158"/>
        <v>0</v>
      </c>
      <c r="AE1024" s="468">
        <f t="shared" si="159"/>
        <v>0</v>
      </c>
    </row>
    <row r="1025" spans="1:31" ht="26.25" x14ac:dyDescent="0.25">
      <c r="A1025" s="8" t="s">
        <v>216</v>
      </c>
      <c r="B1025" s="4" t="s">
        <v>217</v>
      </c>
      <c r="C1025" s="4"/>
      <c r="D1025" s="9" t="s">
        <v>27</v>
      </c>
      <c r="E1025" s="9">
        <v>2007</v>
      </c>
      <c r="F1025" s="9">
        <v>20</v>
      </c>
      <c r="G1025" s="9" t="s">
        <v>133</v>
      </c>
      <c r="H1025" s="9" t="s">
        <v>134</v>
      </c>
      <c r="I1025" s="9" t="s">
        <v>42</v>
      </c>
      <c r="J1025" s="9" t="s">
        <v>129</v>
      </c>
      <c r="K1025" s="9" t="s">
        <v>38</v>
      </c>
      <c r="L1025" s="331">
        <v>-1</v>
      </c>
      <c r="M1025" s="331">
        <v>-1</v>
      </c>
      <c r="N1025" s="331">
        <v>-1</v>
      </c>
      <c r="O1025" s="331">
        <v>-1</v>
      </c>
      <c r="P1025" s="331">
        <v>-1</v>
      </c>
      <c r="Q1025" s="331">
        <v>-1</v>
      </c>
      <c r="R1025" s="331">
        <v>-1</v>
      </c>
      <c r="S1025" s="331">
        <v>-1</v>
      </c>
      <c r="T1025" s="331">
        <v>-1</v>
      </c>
      <c r="U1025" s="331">
        <v>-1</v>
      </c>
      <c r="V1025" s="331">
        <f t="shared" si="150"/>
        <v>0</v>
      </c>
      <c r="W1025" s="331">
        <f t="shared" si="151"/>
        <v>0</v>
      </c>
      <c r="X1025" s="331">
        <f t="shared" si="152"/>
        <v>0</v>
      </c>
      <c r="Y1025" s="331">
        <f t="shared" si="153"/>
        <v>0</v>
      </c>
      <c r="Z1025" s="331">
        <f t="shared" si="154"/>
        <v>0</v>
      </c>
      <c r="AA1025" s="331">
        <f t="shared" si="155"/>
        <v>0</v>
      </c>
      <c r="AB1025" s="331">
        <f t="shared" si="156"/>
        <v>0</v>
      </c>
      <c r="AC1025" s="331">
        <f t="shared" si="157"/>
        <v>0</v>
      </c>
      <c r="AD1025" s="331">
        <f t="shared" si="158"/>
        <v>0</v>
      </c>
      <c r="AE1025" s="468">
        <f t="shared" si="159"/>
        <v>0</v>
      </c>
    </row>
    <row r="1026" spans="1:31" ht="26.25" x14ac:dyDescent="0.25">
      <c r="A1026" s="8" t="s">
        <v>216</v>
      </c>
      <c r="B1026" s="4" t="s">
        <v>217</v>
      </c>
      <c r="C1026" s="4"/>
      <c r="D1026" s="9" t="s">
        <v>27</v>
      </c>
      <c r="E1026" s="9">
        <v>2007</v>
      </c>
      <c r="F1026" s="9">
        <v>21</v>
      </c>
      <c r="G1026" s="9" t="s">
        <v>133</v>
      </c>
      <c r="H1026" s="9" t="s">
        <v>134</v>
      </c>
      <c r="I1026" s="9" t="s">
        <v>30</v>
      </c>
      <c r="J1026" s="9" t="s">
        <v>129</v>
      </c>
      <c r="K1026" s="9" t="s">
        <v>38</v>
      </c>
      <c r="L1026" s="331">
        <v>-1</v>
      </c>
      <c r="M1026" s="331">
        <v>-1</v>
      </c>
      <c r="N1026" s="331">
        <v>-1</v>
      </c>
      <c r="O1026" s="331">
        <v>-1</v>
      </c>
      <c r="P1026" s="331">
        <v>-1</v>
      </c>
      <c r="Q1026" s="331">
        <v>-1</v>
      </c>
      <c r="R1026" s="331">
        <v>-1</v>
      </c>
      <c r="S1026" s="331">
        <v>-1</v>
      </c>
      <c r="T1026" s="331">
        <v>-1</v>
      </c>
      <c r="U1026" s="331">
        <v>-1</v>
      </c>
      <c r="V1026" s="331">
        <f t="shared" si="150"/>
        <v>0</v>
      </c>
      <c r="W1026" s="331">
        <f t="shared" si="151"/>
        <v>0</v>
      </c>
      <c r="X1026" s="331">
        <f t="shared" si="152"/>
        <v>0</v>
      </c>
      <c r="Y1026" s="331">
        <f t="shared" si="153"/>
        <v>0</v>
      </c>
      <c r="Z1026" s="331">
        <f t="shared" si="154"/>
        <v>0</v>
      </c>
      <c r="AA1026" s="331">
        <f t="shared" si="155"/>
        <v>0</v>
      </c>
      <c r="AB1026" s="331">
        <f t="shared" si="156"/>
        <v>0</v>
      </c>
      <c r="AC1026" s="331">
        <f t="shared" si="157"/>
        <v>0</v>
      </c>
      <c r="AD1026" s="331">
        <f t="shared" si="158"/>
        <v>0</v>
      </c>
      <c r="AE1026" s="468">
        <f t="shared" si="159"/>
        <v>0</v>
      </c>
    </row>
    <row r="1027" spans="1:31" ht="26.25" x14ac:dyDescent="0.25">
      <c r="A1027" s="8" t="s">
        <v>216</v>
      </c>
      <c r="B1027" s="4" t="s">
        <v>217</v>
      </c>
      <c r="C1027" s="4"/>
      <c r="D1027" s="9" t="s">
        <v>27</v>
      </c>
      <c r="E1027" s="9">
        <v>2007</v>
      </c>
      <c r="F1027" s="9">
        <v>22</v>
      </c>
      <c r="G1027" s="9" t="s">
        <v>135</v>
      </c>
      <c r="H1027" s="9" t="s">
        <v>134</v>
      </c>
      <c r="I1027" s="9" t="s">
        <v>42</v>
      </c>
      <c r="J1027" s="9" t="s">
        <v>129</v>
      </c>
      <c r="K1027" s="9" t="s">
        <v>38</v>
      </c>
      <c r="L1027" s="331">
        <v>-1</v>
      </c>
      <c r="M1027" s="331">
        <v>-1</v>
      </c>
      <c r="N1027" s="331">
        <v>-1</v>
      </c>
      <c r="O1027" s="331">
        <v>-1</v>
      </c>
      <c r="P1027" s="331">
        <v>-1</v>
      </c>
      <c r="Q1027" s="331">
        <v>-1</v>
      </c>
      <c r="R1027" s="331">
        <v>-1</v>
      </c>
      <c r="S1027" s="331">
        <v>-1</v>
      </c>
      <c r="T1027" s="331">
        <v>-1</v>
      </c>
      <c r="U1027" s="331">
        <v>-1</v>
      </c>
      <c r="V1027" s="331">
        <f t="shared" ref="V1027:V1090" si="160">IF(L1027=-1,0,L1027)*2.20462262/2000</f>
        <v>0</v>
      </c>
      <c r="W1027" s="331">
        <f t="shared" ref="W1027:W1090" si="161">IF(M1027=-1,0,M1027)*2.20462262/2000</f>
        <v>0</v>
      </c>
      <c r="X1027" s="331">
        <f t="shared" ref="X1027:X1090" si="162">IF(N1027=-1,0,N1027)*2.20462262/2000</f>
        <v>0</v>
      </c>
      <c r="Y1027" s="331">
        <f t="shared" ref="Y1027:Y1090" si="163">IF(O1027=-1,0,O1027)*2.20462262/2000</f>
        <v>0</v>
      </c>
      <c r="Z1027" s="331">
        <f t="shared" ref="Z1027:Z1090" si="164">IF(P1027=-1,0,P1027)*2.20462262/2000</f>
        <v>0</v>
      </c>
      <c r="AA1027" s="331">
        <f t="shared" ref="AA1027:AA1090" si="165">IF(Q1027=-1,0,Q1027)*2.20462262/2000</f>
        <v>0</v>
      </c>
      <c r="AB1027" s="331">
        <f t="shared" ref="AB1027:AB1090" si="166">IF(R1027=-1,0,R1027)*2.20462262/2000</f>
        <v>0</v>
      </c>
      <c r="AC1027" s="331">
        <f t="shared" ref="AC1027:AC1090" si="167">IF(S1027=-1,0,S1027)*2.20462262/2000</f>
        <v>0</v>
      </c>
      <c r="AD1027" s="331">
        <f t="shared" ref="AD1027:AD1090" si="168">IF(T1027=-1,0,T1027)*2.20462262/2000</f>
        <v>0</v>
      </c>
      <c r="AE1027" s="468">
        <f t="shared" ref="AE1027:AE1090" si="169">IF(U1027=-1,0,U1027)*2.20462262/2000</f>
        <v>0</v>
      </c>
    </row>
    <row r="1028" spans="1:31" ht="26.25" x14ac:dyDescent="0.25">
      <c r="A1028" s="8" t="s">
        <v>216</v>
      </c>
      <c r="B1028" s="4" t="s">
        <v>217</v>
      </c>
      <c r="C1028" s="4"/>
      <c r="D1028" s="9" t="s">
        <v>27</v>
      </c>
      <c r="E1028" s="9">
        <v>2007</v>
      </c>
      <c r="F1028" s="9">
        <v>23</v>
      </c>
      <c r="G1028" s="9" t="s">
        <v>162</v>
      </c>
      <c r="H1028" s="9" t="s">
        <v>163</v>
      </c>
      <c r="I1028" s="9" t="s">
        <v>42</v>
      </c>
      <c r="J1028" s="9" t="s">
        <v>107</v>
      </c>
      <c r="K1028" s="9" t="s">
        <v>38</v>
      </c>
      <c r="L1028" s="331">
        <v>-1</v>
      </c>
      <c r="M1028" s="331">
        <v>-1</v>
      </c>
      <c r="N1028" s="331">
        <v>-1</v>
      </c>
      <c r="O1028" s="331">
        <v>-1</v>
      </c>
      <c r="P1028" s="331">
        <v>-1</v>
      </c>
      <c r="Q1028" s="331">
        <v>-1</v>
      </c>
      <c r="R1028" s="331">
        <v>-1</v>
      </c>
      <c r="S1028" s="331">
        <v>-1</v>
      </c>
      <c r="T1028" s="331">
        <v>-1</v>
      </c>
      <c r="U1028" s="331">
        <v>-1</v>
      </c>
      <c r="V1028" s="331">
        <f t="shared" si="160"/>
        <v>0</v>
      </c>
      <c r="W1028" s="331">
        <f t="shared" si="161"/>
        <v>0</v>
      </c>
      <c r="X1028" s="331">
        <f t="shared" si="162"/>
        <v>0</v>
      </c>
      <c r="Y1028" s="331">
        <f t="shared" si="163"/>
        <v>0</v>
      </c>
      <c r="Z1028" s="331">
        <f t="shared" si="164"/>
        <v>0</v>
      </c>
      <c r="AA1028" s="331">
        <f t="shared" si="165"/>
        <v>0</v>
      </c>
      <c r="AB1028" s="331">
        <f t="shared" si="166"/>
        <v>0</v>
      </c>
      <c r="AC1028" s="331">
        <f t="shared" si="167"/>
        <v>0</v>
      </c>
      <c r="AD1028" s="331">
        <f t="shared" si="168"/>
        <v>0</v>
      </c>
      <c r="AE1028" s="468">
        <f t="shared" si="169"/>
        <v>0</v>
      </c>
    </row>
    <row r="1029" spans="1:31" ht="26.25" x14ac:dyDescent="0.25">
      <c r="A1029" s="8" t="s">
        <v>216</v>
      </c>
      <c r="B1029" s="4" t="s">
        <v>217</v>
      </c>
      <c r="C1029" s="4"/>
      <c r="D1029" s="9" t="s">
        <v>27</v>
      </c>
      <c r="E1029" s="9">
        <v>2007</v>
      </c>
      <c r="F1029" s="9">
        <v>24</v>
      </c>
      <c r="G1029" s="9" t="s">
        <v>136</v>
      </c>
      <c r="H1029" s="9" t="s">
        <v>116</v>
      </c>
      <c r="I1029" s="9" t="s">
        <v>42</v>
      </c>
      <c r="J1029" s="9" t="s">
        <v>129</v>
      </c>
      <c r="K1029" s="9" t="s">
        <v>38</v>
      </c>
      <c r="L1029" s="331">
        <v>-1</v>
      </c>
      <c r="M1029" s="331">
        <v>-1</v>
      </c>
      <c r="N1029" s="331">
        <v>-1</v>
      </c>
      <c r="O1029" s="331">
        <v>-1</v>
      </c>
      <c r="P1029" s="331">
        <v>-1</v>
      </c>
      <c r="Q1029" s="331">
        <v>-1</v>
      </c>
      <c r="R1029" s="331">
        <v>-1</v>
      </c>
      <c r="S1029" s="331">
        <v>-1</v>
      </c>
      <c r="T1029" s="331">
        <v>-1</v>
      </c>
      <c r="U1029" s="331">
        <v>-1</v>
      </c>
      <c r="V1029" s="331">
        <f t="shared" si="160"/>
        <v>0</v>
      </c>
      <c r="W1029" s="331">
        <f t="shared" si="161"/>
        <v>0</v>
      </c>
      <c r="X1029" s="331">
        <f t="shared" si="162"/>
        <v>0</v>
      </c>
      <c r="Y1029" s="331">
        <f t="shared" si="163"/>
        <v>0</v>
      </c>
      <c r="Z1029" s="331">
        <f t="shared" si="164"/>
        <v>0</v>
      </c>
      <c r="AA1029" s="331">
        <f t="shared" si="165"/>
        <v>0</v>
      </c>
      <c r="AB1029" s="331">
        <f t="shared" si="166"/>
        <v>0</v>
      </c>
      <c r="AC1029" s="331">
        <f t="shared" si="167"/>
        <v>0</v>
      </c>
      <c r="AD1029" s="331">
        <f t="shared" si="168"/>
        <v>0</v>
      </c>
      <c r="AE1029" s="468">
        <f t="shared" si="169"/>
        <v>0</v>
      </c>
    </row>
    <row r="1030" spans="1:31" ht="26.25" x14ac:dyDescent="0.25">
      <c r="A1030" s="8" t="s">
        <v>216</v>
      </c>
      <c r="B1030" s="4" t="s">
        <v>217</v>
      </c>
      <c r="C1030" s="4"/>
      <c r="D1030" s="9" t="s">
        <v>27</v>
      </c>
      <c r="E1030" s="9">
        <v>2007</v>
      </c>
      <c r="F1030" s="9">
        <v>25</v>
      </c>
      <c r="G1030" s="9" t="s">
        <v>136</v>
      </c>
      <c r="H1030" s="9" t="s">
        <v>116</v>
      </c>
      <c r="I1030" s="9" t="s">
        <v>30</v>
      </c>
      <c r="J1030" s="9" t="s">
        <v>129</v>
      </c>
      <c r="K1030" s="9" t="s">
        <v>38</v>
      </c>
      <c r="L1030" s="331">
        <v>-1</v>
      </c>
      <c r="M1030" s="331">
        <v>-1</v>
      </c>
      <c r="N1030" s="331">
        <v>-1</v>
      </c>
      <c r="O1030" s="331">
        <v>-1</v>
      </c>
      <c r="P1030" s="331">
        <v>-1</v>
      </c>
      <c r="Q1030" s="331">
        <v>-1</v>
      </c>
      <c r="R1030" s="331">
        <v>-1</v>
      </c>
      <c r="S1030" s="331">
        <v>-1</v>
      </c>
      <c r="T1030" s="331">
        <v>-1</v>
      </c>
      <c r="U1030" s="331">
        <v>-1</v>
      </c>
      <c r="V1030" s="331">
        <f t="shared" si="160"/>
        <v>0</v>
      </c>
      <c r="W1030" s="331">
        <f t="shared" si="161"/>
        <v>0</v>
      </c>
      <c r="X1030" s="331">
        <f t="shared" si="162"/>
        <v>0</v>
      </c>
      <c r="Y1030" s="331">
        <f t="shared" si="163"/>
        <v>0</v>
      </c>
      <c r="Z1030" s="331">
        <f t="shared" si="164"/>
        <v>0</v>
      </c>
      <c r="AA1030" s="331">
        <f t="shared" si="165"/>
        <v>0</v>
      </c>
      <c r="AB1030" s="331">
        <f t="shared" si="166"/>
        <v>0</v>
      </c>
      <c r="AC1030" s="331">
        <f t="shared" si="167"/>
        <v>0</v>
      </c>
      <c r="AD1030" s="331">
        <f t="shared" si="168"/>
        <v>0</v>
      </c>
      <c r="AE1030" s="468">
        <f t="shared" si="169"/>
        <v>0</v>
      </c>
    </row>
    <row r="1031" spans="1:31" ht="26.25" x14ac:dyDescent="0.25">
      <c r="A1031" s="8" t="s">
        <v>216</v>
      </c>
      <c r="B1031" s="4" t="s">
        <v>217</v>
      </c>
      <c r="C1031" s="4"/>
      <c r="D1031" s="9" t="s">
        <v>27</v>
      </c>
      <c r="E1031" s="9">
        <v>2007</v>
      </c>
      <c r="F1031" s="9">
        <v>26</v>
      </c>
      <c r="G1031" s="9" t="s">
        <v>136</v>
      </c>
      <c r="H1031" s="9" t="s">
        <v>116</v>
      </c>
      <c r="I1031" s="9" t="s">
        <v>99</v>
      </c>
      <c r="J1031" s="9" t="s">
        <v>129</v>
      </c>
      <c r="K1031" s="9" t="s">
        <v>38</v>
      </c>
      <c r="L1031" s="331">
        <v>-1</v>
      </c>
      <c r="M1031" s="331">
        <v>-1</v>
      </c>
      <c r="N1031" s="331">
        <v>-1</v>
      </c>
      <c r="O1031" s="331">
        <v>-1</v>
      </c>
      <c r="P1031" s="331">
        <v>-1</v>
      </c>
      <c r="Q1031" s="331">
        <v>-1</v>
      </c>
      <c r="R1031" s="331">
        <v>-1</v>
      </c>
      <c r="S1031" s="331">
        <v>-1</v>
      </c>
      <c r="T1031" s="331">
        <v>-1</v>
      </c>
      <c r="U1031" s="331">
        <v>-1</v>
      </c>
      <c r="V1031" s="331">
        <f t="shared" si="160"/>
        <v>0</v>
      </c>
      <c r="W1031" s="331">
        <f t="shared" si="161"/>
        <v>0</v>
      </c>
      <c r="X1031" s="331">
        <f t="shared" si="162"/>
        <v>0</v>
      </c>
      <c r="Y1031" s="331">
        <f t="shared" si="163"/>
        <v>0</v>
      </c>
      <c r="Z1031" s="331">
        <f t="shared" si="164"/>
        <v>0</v>
      </c>
      <c r="AA1031" s="331">
        <f t="shared" si="165"/>
        <v>0</v>
      </c>
      <c r="AB1031" s="331">
        <f t="shared" si="166"/>
        <v>0</v>
      </c>
      <c r="AC1031" s="331">
        <f t="shared" si="167"/>
        <v>0</v>
      </c>
      <c r="AD1031" s="331">
        <f t="shared" si="168"/>
        <v>0</v>
      </c>
      <c r="AE1031" s="468">
        <f t="shared" si="169"/>
        <v>0</v>
      </c>
    </row>
    <row r="1032" spans="1:31" ht="26.25" x14ac:dyDescent="0.25">
      <c r="A1032" s="8" t="s">
        <v>216</v>
      </c>
      <c r="B1032" s="4" t="s">
        <v>217</v>
      </c>
      <c r="C1032" s="4"/>
      <c r="D1032" s="9" t="s">
        <v>27</v>
      </c>
      <c r="E1032" s="9">
        <v>2007</v>
      </c>
      <c r="F1032" s="9">
        <v>27</v>
      </c>
      <c r="G1032" s="9" t="s">
        <v>137</v>
      </c>
      <c r="H1032" s="9" t="s">
        <v>116</v>
      </c>
      <c r="I1032" s="9" t="s">
        <v>42</v>
      </c>
      <c r="J1032" s="9" t="s">
        <v>129</v>
      </c>
      <c r="K1032" s="9" t="s">
        <v>38</v>
      </c>
      <c r="L1032" s="331">
        <v>-1</v>
      </c>
      <c r="M1032" s="331">
        <v>-1</v>
      </c>
      <c r="N1032" s="331">
        <v>-1</v>
      </c>
      <c r="O1032" s="331">
        <v>-1</v>
      </c>
      <c r="P1032" s="331">
        <v>-1</v>
      </c>
      <c r="Q1032" s="331">
        <v>-1</v>
      </c>
      <c r="R1032" s="331">
        <v>-1</v>
      </c>
      <c r="S1032" s="331">
        <v>-1</v>
      </c>
      <c r="T1032" s="331">
        <v>-1</v>
      </c>
      <c r="U1032" s="331">
        <v>-1</v>
      </c>
      <c r="V1032" s="331">
        <f t="shared" si="160"/>
        <v>0</v>
      </c>
      <c r="W1032" s="331">
        <f t="shared" si="161"/>
        <v>0</v>
      </c>
      <c r="X1032" s="331">
        <f t="shared" si="162"/>
        <v>0</v>
      </c>
      <c r="Y1032" s="331">
        <f t="shared" si="163"/>
        <v>0</v>
      </c>
      <c r="Z1032" s="331">
        <f t="shared" si="164"/>
        <v>0</v>
      </c>
      <c r="AA1032" s="331">
        <f t="shared" si="165"/>
        <v>0</v>
      </c>
      <c r="AB1032" s="331">
        <f t="shared" si="166"/>
        <v>0</v>
      </c>
      <c r="AC1032" s="331">
        <f t="shared" si="167"/>
        <v>0</v>
      </c>
      <c r="AD1032" s="331">
        <f t="shared" si="168"/>
        <v>0</v>
      </c>
      <c r="AE1032" s="468">
        <f t="shared" si="169"/>
        <v>0</v>
      </c>
    </row>
    <row r="1033" spans="1:31" ht="26.25" x14ac:dyDescent="0.25">
      <c r="A1033" s="8" t="s">
        <v>216</v>
      </c>
      <c r="B1033" s="4" t="s">
        <v>217</v>
      </c>
      <c r="C1033" s="4"/>
      <c r="D1033" s="9" t="s">
        <v>27</v>
      </c>
      <c r="E1033" s="9">
        <v>2007</v>
      </c>
      <c r="F1033" s="9">
        <v>28</v>
      </c>
      <c r="G1033" s="9" t="s">
        <v>139</v>
      </c>
      <c r="H1033" s="9" t="s">
        <v>116</v>
      </c>
      <c r="I1033" s="9" t="s">
        <v>42</v>
      </c>
      <c r="J1033" s="9" t="s">
        <v>129</v>
      </c>
      <c r="K1033" s="9" t="s">
        <v>38</v>
      </c>
      <c r="L1033" s="331">
        <v>-1</v>
      </c>
      <c r="M1033" s="331">
        <v>-1</v>
      </c>
      <c r="N1033" s="331">
        <v>-1</v>
      </c>
      <c r="O1033" s="331">
        <v>-1</v>
      </c>
      <c r="P1033" s="331">
        <v>-1</v>
      </c>
      <c r="Q1033" s="331">
        <v>-1</v>
      </c>
      <c r="R1033" s="331">
        <v>-1</v>
      </c>
      <c r="S1033" s="331">
        <v>-1</v>
      </c>
      <c r="T1033" s="331">
        <v>-1</v>
      </c>
      <c r="U1033" s="331">
        <v>-1</v>
      </c>
      <c r="V1033" s="331">
        <f t="shared" si="160"/>
        <v>0</v>
      </c>
      <c r="W1033" s="331">
        <f t="shared" si="161"/>
        <v>0</v>
      </c>
      <c r="X1033" s="331">
        <f t="shared" si="162"/>
        <v>0</v>
      </c>
      <c r="Y1033" s="331">
        <f t="shared" si="163"/>
        <v>0</v>
      </c>
      <c r="Z1033" s="331">
        <f t="shared" si="164"/>
        <v>0</v>
      </c>
      <c r="AA1033" s="331">
        <f t="shared" si="165"/>
        <v>0</v>
      </c>
      <c r="AB1033" s="331">
        <f t="shared" si="166"/>
        <v>0</v>
      </c>
      <c r="AC1033" s="331">
        <f t="shared" si="167"/>
        <v>0</v>
      </c>
      <c r="AD1033" s="331">
        <f t="shared" si="168"/>
        <v>0</v>
      </c>
      <c r="AE1033" s="468">
        <f t="shared" si="169"/>
        <v>0</v>
      </c>
    </row>
    <row r="1034" spans="1:31" ht="26.25" x14ac:dyDescent="0.25">
      <c r="A1034" s="8" t="s">
        <v>216</v>
      </c>
      <c r="B1034" s="4" t="s">
        <v>217</v>
      </c>
      <c r="C1034" s="4"/>
      <c r="D1034" s="9" t="s">
        <v>27</v>
      </c>
      <c r="E1034" s="9">
        <v>2007</v>
      </c>
      <c r="F1034" s="9">
        <v>29</v>
      </c>
      <c r="G1034" s="9" t="s">
        <v>139</v>
      </c>
      <c r="H1034" s="9" t="s">
        <v>116</v>
      </c>
      <c r="I1034" s="9" t="s">
        <v>30</v>
      </c>
      <c r="J1034" s="9" t="s">
        <v>129</v>
      </c>
      <c r="K1034" s="9" t="s">
        <v>38</v>
      </c>
      <c r="L1034" s="331">
        <v>-1</v>
      </c>
      <c r="M1034" s="331">
        <v>-1</v>
      </c>
      <c r="N1034" s="331">
        <v>-1</v>
      </c>
      <c r="O1034" s="331">
        <v>-1</v>
      </c>
      <c r="P1034" s="331">
        <v>-1</v>
      </c>
      <c r="Q1034" s="331">
        <v>-1</v>
      </c>
      <c r="R1034" s="331">
        <v>-1</v>
      </c>
      <c r="S1034" s="331">
        <v>-1</v>
      </c>
      <c r="T1034" s="331">
        <v>-1</v>
      </c>
      <c r="U1034" s="331">
        <v>-1</v>
      </c>
      <c r="V1034" s="331">
        <f t="shared" si="160"/>
        <v>0</v>
      </c>
      <c r="W1034" s="331">
        <f t="shared" si="161"/>
        <v>0</v>
      </c>
      <c r="X1034" s="331">
        <f t="shared" si="162"/>
        <v>0</v>
      </c>
      <c r="Y1034" s="331">
        <f t="shared" si="163"/>
        <v>0</v>
      </c>
      <c r="Z1034" s="331">
        <f t="shared" si="164"/>
        <v>0</v>
      </c>
      <c r="AA1034" s="331">
        <f t="shared" si="165"/>
        <v>0</v>
      </c>
      <c r="AB1034" s="331">
        <f t="shared" si="166"/>
        <v>0</v>
      </c>
      <c r="AC1034" s="331">
        <f t="shared" si="167"/>
        <v>0</v>
      </c>
      <c r="AD1034" s="331">
        <f t="shared" si="168"/>
        <v>0</v>
      </c>
      <c r="AE1034" s="468">
        <f t="shared" si="169"/>
        <v>0</v>
      </c>
    </row>
    <row r="1035" spans="1:31" ht="26.25" x14ac:dyDescent="0.25">
      <c r="A1035" s="8" t="s">
        <v>216</v>
      </c>
      <c r="B1035" s="4" t="s">
        <v>217</v>
      </c>
      <c r="C1035" s="4"/>
      <c r="D1035" s="9" t="s">
        <v>27</v>
      </c>
      <c r="E1035" s="9">
        <v>2007</v>
      </c>
      <c r="F1035" s="9">
        <v>30</v>
      </c>
      <c r="G1035" s="9" t="s">
        <v>140</v>
      </c>
      <c r="H1035" s="9" t="s">
        <v>116</v>
      </c>
      <c r="I1035" s="9" t="s">
        <v>42</v>
      </c>
      <c r="J1035" s="9" t="s">
        <v>129</v>
      </c>
      <c r="K1035" s="9" t="s">
        <v>38</v>
      </c>
      <c r="L1035" s="331">
        <v>-1</v>
      </c>
      <c r="M1035" s="331">
        <v>-1</v>
      </c>
      <c r="N1035" s="331">
        <v>-1</v>
      </c>
      <c r="O1035" s="331">
        <v>-1</v>
      </c>
      <c r="P1035" s="331">
        <v>-1</v>
      </c>
      <c r="Q1035" s="331">
        <v>-1</v>
      </c>
      <c r="R1035" s="331">
        <v>-1</v>
      </c>
      <c r="S1035" s="331">
        <v>-1</v>
      </c>
      <c r="T1035" s="331">
        <v>-1</v>
      </c>
      <c r="U1035" s="331">
        <v>-1</v>
      </c>
      <c r="V1035" s="331">
        <f t="shared" si="160"/>
        <v>0</v>
      </c>
      <c r="W1035" s="331">
        <f t="shared" si="161"/>
        <v>0</v>
      </c>
      <c r="X1035" s="331">
        <f t="shared" si="162"/>
        <v>0</v>
      </c>
      <c r="Y1035" s="331">
        <f t="shared" si="163"/>
        <v>0</v>
      </c>
      <c r="Z1035" s="331">
        <f t="shared" si="164"/>
        <v>0</v>
      </c>
      <c r="AA1035" s="331">
        <f t="shared" si="165"/>
        <v>0</v>
      </c>
      <c r="AB1035" s="331">
        <f t="shared" si="166"/>
        <v>0</v>
      </c>
      <c r="AC1035" s="331">
        <f t="shared" si="167"/>
        <v>0</v>
      </c>
      <c r="AD1035" s="331">
        <f t="shared" si="168"/>
        <v>0</v>
      </c>
      <c r="AE1035" s="468">
        <f t="shared" si="169"/>
        <v>0</v>
      </c>
    </row>
    <row r="1036" spans="1:31" ht="26.25" x14ac:dyDescent="0.25">
      <c r="A1036" s="8" t="s">
        <v>216</v>
      </c>
      <c r="B1036" s="4" t="s">
        <v>217</v>
      </c>
      <c r="C1036" s="4"/>
      <c r="D1036" s="9" t="s">
        <v>27</v>
      </c>
      <c r="E1036" s="9">
        <v>2007</v>
      </c>
      <c r="F1036" s="9">
        <v>31</v>
      </c>
      <c r="G1036" s="9" t="s">
        <v>141</v>
      </c>
      <c r="H1036" s="9" t="s">
        <v>116</v>
      </c>
      <c r="I1036" s="9" t="s">
        <v>42</v>
      </c>
      <c r="J1036" s="9" t="s">
        <v>129</v>
      </c>
      <c r="K1036" s="9" t="s">
        <v>38</v>
      </c>
      <c r="L1036" s="331">
        <v>-1</v>
      </c>
      <c r="M1036" s="331">
        <v>-1</v>
      </c>
      <c r="N1036" s="331">
        <v>-1</v>
      </c>
      <c r="O1036" s="331">
        <v>-1</v>
      </c>
      <c r="P1036" s="331">
        <v>-1</v>
      </c>
      <c r="Q1036" s="331">
        <v>-1</v>
      </c>
      <c r="R1036" s="331">
        <v>-1</v>
      </c>
      <c r="S1036" s="331">
        <v>-1</v>
      </c>
      <c r="T1036" s="331">
        <v>-1</v>
      </c>
      <c r="U1036" s="331">
        <v>-1</v>
      </c>
      <c r="V1036" s="331">
        <f t="shared" si="160"/>
        <v>0</v>
      </c>
      <c r="W1036" s="331">
        <f t="shared" si="161"/>
        <v>0</v>
      </c>
      <c r="X1036" s="331">
        <f t="shared" si="162"/>
        <v>0</v>
      </c>
      <c r="Y1036" s="331">
        <f t="shared" si="163"/>
        <v>0</v>
      </c>
      <c r="Z1036" s="331">
        <f t="shared" si="164"/>
        <v>0</v>
      </c>
      <c r="AA1036" s="331">
        <f t="shared" si="165"/>
        <v>0</v>
      </c>
      <c r="AB1036" s="331">
        <f t="shared" si="166"/>
        <v>0</v>
      </c>
      <c r="AC1036" s="331">
        <f t="shared" si="167"/>
        <v>0</v>
      </c>
      <c r="AD1036" s="331">
        <f t="shared" si="168"/>
        <v>0</v>
      </c>
      <c r="AE1036" s="468">
        <f t="shared" si="169"/>
        <v>0</v>
      </c>
    </row>
    <row r="1037" spans="1:31" ht="26.25" x14ac:dyDescent="0.25">
      <c r="A1037" s="8" t="s">
        <v>216</v>
      </c>
      <c r="B1037" s="4" t="s">
        <v>217</v>
      </c>
      <c r="C1037" s="4"/>
      <c r="D1037" s="9" t="s">
        <v>27</v>
      </c>
      <c r="E1037" s="9">
        <v>2007</v>
      </c>
      <c r="F1037" s="9">
        <v>32</v>
      </c>
      <c r="G1037" s="9" t="s">
        <v>142</v>
      </c>
      <c r="H1037" s="9" t="s">
        <v>116</v>
      </c>
      <c r="I1037" s="9" t="s">
        <v>42</v>
      </c>
      <c r="J1037" s="9" t="s">
        <v>129</v>
      </c>
      <c r="K1037" s="9" t="s">
        <v>38</v>
      </c>
      <c r="L1037" s="331">
        <v>-1</v>
      </c>
      <c r="M1037" s="331">
        <v>-1</v>
      </c>
      <c r="N1037" s="331">
        <v>-1</v>
      </c>
      <c r="O1037" s="331">
        <v>-1</v>
      </c>
      <c r="P1037" s="331">
        <v>-1</v>
      </c>
      <c r="Q1037" s="331">
        <v>-1</v>
      </c>
      <c r="R1037" s="331">
        <v>-1</v>
      </c>
      <c r="S1037" s="331">
        <v>-1</v>
      </c>
      <c r="T1037" s="331">
        <v>-1</v>
      </c>
      <c r="U1037" s="331">
        <v>-1</v>
      </c>
      <c r="V1037" s="331">
        <f t="shared" si="160"/>
        <v>0</v>
      </c>
      <c r="W1037" s="331">
        <f t="shared" si="161"/>
        <v>0</v>
      </c>
      <c r="X1037" s="331">
        <f t="shared" si="162"/>
        <v>0</v>
      </c>
      <c r="Y1037" s="331">
        <f t="shared" si="163"/>
        <v>0</v>
      </c>
      <c r="Z1037" s="331">
        <f t="shared" si="164"/>
        <v>0</v>
      </c>
      <c r="AA1037" s="331">
        <f t="shared" si="165"/>
        <v>0</v>
      </c>
      <c r="AB1037" s="331">
        <f t="shared" si="166"/>
        <v>0</v>
      </c>
      <c r="AC1037" s="331">
        <f t="shared" si="167"/>
        <v>0</v>
      </c>
      <c r="AD1037" s="331">
        <f t="shared" si="168"/>
        <v>0</v>
      </c>
      <c r="AE1037" s="468">
        <f t="shared" si="169"/>
        <v>0</v>
      </c>
    </row>
    <row r="1038" spans="1:31" ht="26.25" x14ac:dyDescent="0.25">
      <c r="A1038" s="8" t="s">
        <v>216</v>
      </c>
      <c r="B1038" s="4" t="s">
        <v>217</v>
      </c>
      <c r="C1038" s="4"/>
      <c r="D1038" s="9" t="s">
        <v>27</v>
      </c>
      <c r="E1038" s="9">
        <v>2007</v>
      </c>
      <c r="F1038" s="9">
        <v>33</v>
      </c>
      <c r="G1038" s="9" t="s">
        <v>164</v>
      </c>
      <c r="H1038" s="9" t="s">
        <v>165</v>
      </c>
      <c r="I1038" s="9" t="s">
        <v>42</v>
      </c>
      <c r="J1038" s="9" t="s">
        <v>107</v>
      </c>
      <c r="K1038" s="9" t="s">
        <v>38</v>
      </c>
      <c r="L1038" s="331">
        <v>-1</v>
      </c>
      <c r="M1038" s="331">
        <v>-1</v>
      </c>
      <c r="N1038" s="331">
        <v>-1</v>
      </c>
      <c r="O1038" s="331">
        <v>-1</v>
      </c>
      <c r="P1038" s="331">
        <v>-1</v>
      </c>
      <c r="Q1038" s="331">
        <v>-1</v>
      </c>
      <c r="R1038" s="331">
        <v>-1</v>
      </c>
      <c r="S1038" s="331">
        <v>-1</v>
      </c>
      <c r="T1038" s="331">
        <v>-1</v>
      </c>
      <c r="U1038" s="331">
        <v>-1</v>
      </c>
      <c r="V1038" s="331">
        <f t="shared" si="160"/>
        <v>0</v>
      </c>
      <c r="W1038" s="331">
        <f t="shared" si="161"/>
        <v>0</v>
      </c>
      <c r="X1038" s="331">
        <f t="shared" si="162"/>
        <v>0</v>
      </c>
      <c r="Y1038" s="331">
        <f t="shared" si="163"/>
        <v>0</v>
      </c>
      <c r="Z1038" s="331">
        <f t="shared" si="164"/>
        <v>0</v>
      </c>
      <c r="AA1038" s="331">
        <f t="shared" si="165"/>
        <v>0</v>
      </c>
      <c r="AB1038" s="331">
        <f t="shared" si="166"/>
        <v>0</v>
      </c>
      <c r="AC1038" s="331">
        <f t="shared" si="167"/>
        <v>0</v>
      </c>
      <c r="AD1038" s="331">
        <f t="shared" si="168"/>
        <v>0</v>
      </c>
      <c r="AE1038" s="468">
        <f t="shared" si="169"/>
        <v>0</v>
      </c>
    </row>
    <row r="1039" spans="1:31" ht="26.25" x14ac:dyDescent="0.25">
      <c r="A1039" s="8" t="s">
        <v>216</v>
      </c>
      <c r="B1039" s="4" t="s">
        <v>217</v>
      </c>
      <c r="C1039" s="4"/>
      <c r="D1039" s="9" t="s">
        <v>27</v>
      </c>
      <c r="E1039" s="9">
        <v>2007</v>
      </c>
      <c r="F1039" s="9">
        <v>34</v>
      </c>
      <c r="G1039" s="9" t="s">
        <v>166</v>
      </c>
      <c r="H1039" s="9" t="s">
        <v>111</v>
      </c>
      <c r="I1039" s="9" t="s">
        <v>42</v>
      </c>
      <c r="J1039" s="9" t="s">
        <v>107</v>
      </c>
      <c r="K1039" s="9" t="s">
        <v>38</v>
      </c>
      <c r="L1039" s="331">
        <v>-1</v>
      </c>
      <c r="M1039" s="331">
        <v>-1</v>
      </c>
      <c r="N1039" s="331">
        <v>-1</v>
      </c>
      <c r="O1039" s="331">
        <v>-1</v>
      </c>
      <c r="P1039" s="331">
        <v>-1</v>
      </c>
      <c r="Q1039" s="331">
        <v>-1</v>
      </c>
      <c r="R1039" s="331">
        <v>-1</v>
      </c>
      <c r="S1039" s="331">
        <v>-1</v>
      </c>
      <c r="T1039" s="331">
        <v>-1</v>
      </c>
      <c r="U1039" s="331">
        <v>-1</v>
      </c>
      <c r="V1039" s="331">
        <f t="shared" si="160"/>
        <v>0</v>
      </c>
      <c r="W1039" s="331">
        <f t="shared" si="161"/>
        <v>0</v>
      </c>
      <c r="X1039" s="331">
        <f t="shared" si="162"/>
        <v>0</v>
      </c>
      <c r="Y1039" s="331">
        <f t="shared" si="163"/>
        <v>0</v>
      </c>
      <c r="Z1039" s="331">
        <f t="shared" si="164"/>
        <v>0</v>
      </c>
      <c r="AA1039" s="331">
        <f t="shared" si="165"/>
        <v>0</v>
      </c>
      <c r="AB1039" s="331">
        <f t="shared" si="166"/>
        <v>0</v>
      </c>
      <c r="AC1039" s="331">
        <f t="shared" si="167"/>
        <v>0</v>
      </c>
      <c r="AD1039" s="331">
        <f t="shared" si="168"/>
        <v>0</v>
      </c>
      <c r="AE1039" s="468">
        <f t="shared" si="169"/>
        <v>0</v>
      </c>
    </row>
    <row r="1040" spans="1:31" ht="26.25" x14ac:dyDescent="0.25">
      <c r="A1040" s="8" t="s">
        <v>216</v>
      </c>
      <c r="B1040" s="4" t="s">
        <v>217</v>
      </c>
      <c r="C1040" s="4"/>
      <c r="D1040" s="9" t="s">
        <v>27</v>
      </c>
      <c r="E1040" s="9">
        <v>2007</v>
      </c>
      <c r="F1040" s="9">
        <v>35</v>
      </c>
      <c r="G1040" s="9" t="s">
        <v>55</v>
      </c>
      <c r="H1040" s="9" t="s">
        <v>56</v>
      </c>
      <c r="I1040" s="9" t="s">
        <v>42</v>
      </c>
      <c r="J1040" s="9" t="s">
        <v>31</v>
      </c>
      <c r="K1040" s="9" t="s">
        <v>38</v>
      </c>
      <c r="L1040" s="331">
        <v>-1</v>
      </c>
      <c r="M1040" s="331">
        <v>-1</v>
      </c>
      <c r="N1040" s="331">
        <v>-1</v>
      </c>
      <c r="O1040" s="331">
        <v>-1</v>
      </c>
      <c r="P1040" s="331">
        <v>-1</v>
      </c>
      <c r="Q1040" s="331">
        <v>-1</v>
      </c>
      <c r="R1040" s="331">
        <v>-1</v>
      </c>
      <c r="S1040" s="331">
        <v>-1</v>
      </c>
      <c r="T1040" s="331">
        <v>-1</v>
      </c>
      <c r="U1040" s="331">
        <v>-1</v>
      </c>
      <c r="V1040" s="331">
        <f t="shared" si="160"/>
        <v>0</v>
      </c>
      <c r="W1040" s="331">
        <f t="shared" si="161"/>
        <v>0</v>
      </c>
      <c r="X1040" s="331">
        <f t="shared" si="162"/>
        <v>0</v>
      </c>
      <c r="Y1040" s="331">
        <f t="shared" si="163"/>
        <v>0</v>
      </c>
      <c r="Z1040" s="331">
        <f t="shared" si="164"/>
        <v>0</v>
      </c>
      <c r="AA1040" s="331">
        <f t="shared" si="165"/>
        <v>0</v>
      </c>
      <c r="AB1040" s="331">
        <f t="shared" si="166"/>
        <v>0</v>
      </c>
      <c r="AC1040" s="331">
        <f t="shared" si="167"/>
        <v>0</v>
      </c>
      <c r="AD1040" s="331">
        <f t="shared" si="168"/>
        <v>0</v>
      </c>
      <c r="AE1040" s="468">
        <f t="shared" si="169"/>
        <v>0</v>
      </c>
    </row>
    <row r="1041" spans="1:31" ht="26.25" x14ac:dyDescent="0.25">
      <c r="A1041" s="8" t="s">
        <v>216</v>
      </c>
      <c r="B1041" s="4" t="s">
        <v>217</v>
      </c>
      <c r="C1041" s="4"/>
      <c r="D1041" s="9" t="s">
        <v>27</v>
      </c>
      <c r="E1041" s="9">
        <v>2007</v>
      </c>
      <c r="F1041" s="9">
        <v>36</v>
      </c>
      <c r="G1041" s="9" t="s">
        <v>143</v>
      </c>
      <c r="H1041" s="9" t="s">
        <v>134</v>
      </c>
      <c r="I1041" s="9" t="s">
        <v>42</v>
      </c>
      <c r="J1041" s="9" t="s">
        <v>129</v>
      </c>
      <c r="K1041" s="9" t="s">
        <v>38</v>
      </c>
      <c r="L1041" s="331">
        <v>-1</v>
      </c>
      <c r="M1041" s="331">
        <v>-1</v>
      </c>
      <c r="N1041" s="331">
        <v>-1</v>
      </c>
      <c r="O1041" s="331">
        <v>-1</v>
      </c>
      <c r="P1041" s="331">
        <v>-1</v>
      </c>
      <c r="Q1041" s="331">
        <v>-1</v>
      </c>
      <c r="R1041" s="331">
        <v>-1</v>
      </c>
      <c r="S1041" s="331">
        <v>-1</v>
      </c>
      <c r="T1041" s="331">
        <v>-1</v>
      </c>
      <c r="U1041" s="331">
        <v>-1</v>
      </c>
      <c r="V1041" s="331">
        <f t="shared" si="160"/>
        <v>0</v>
      </c>
      <c r="W1041" s="331">
        <f t="shared" si="161"/>
        <v>0</v>
      </c>
      <c r="X1041" s="331">
        <f t="shared" si="162"/>
        <v>0</v>
      </c>
      <c r="Y1041" s="331">
        <f t="shared" si="163"/>
        <v>0</v>
      </c>
      <c r="Z1041" s="331">
        <f t="shared" si="164"/>
        <v>0</v>
      </c>
      <c r="AA1041" s="331">
        <f t="shared" si="165"/>
        <v>0</v>
      </c>
      <c r="AB1041" s="331">
        <f t="shared" si="166"/>
        <v>0</v>
      </c>
      <c r="AC1041" s="331">
        <f t="shared" si="167"/>
        <v>0</v>
      </c>
      <c r="AD1041" s="331">
        <f t="shared" si="168"/>
        <v>0</v>
      </c>
      <c r="AE1041" s="468">
        <f t="shared" si="169"/>
        <v>0</v>
      </c>
    </row>
    <row r="1042" spans="1:31" ht="26.25" x14ac:dyDescent="0.25">
      <c r="A1042" s="8" t="s">
        <v>216</v>
      </c>
      <c r="B1042" s="4" t="s">
        <v>217</v>
      </c>
      <c r="C1042" s="4"/>
      <c r="D1042" s="9" t="s">
        <v>27</v>
      </c>
      <c r="E1042" s="9">
        <v>2007</v>
      </c>
      <c r="F1042" s="9">
        <v>37</v>
      </c>
      <c r="G1042" s="9" t="s">
        <v>144</v>
      </c>
      <c r="H1042" s="9" t="s">
        <v>116</v>
      </c>
      <c r="I1042" s="9" t="s">
        <v>42</v>
      </c>
      <c r="J1042" s="9" t="s">
        <v>129</v>
      </c>
      <c r="K1042" s="9" t="s">
        <v>38</v>
      </c>
      <c r="L1042" s="331">
        <v>-1</v>
      </c>
      <c r="M1042" s="331">
        <v>-1</v>
      </c>
      <c r="N1042" s="331">
        <v>-1</v>
      </c>
      <c r="O1042" s="331">
        <v>-1</v>
      </c>
      <c r="P1042" s="331">
        <v>-1</v>
      </c>
      <c r="Q1042" s="331">
        <v>-1</v>
      </c>
      <c r="R1042" s="331">
        <v>-1</v>
      </c>
      <c r="S1042" s="331">
        <v>-1</v>
      </c>
      <c r="T1042" s="331">
        <v>-1</v>
      </c>
      <c r="U1042" s="331">
        <v>-1</v>
      </c>
      <c r="V1042" s="331">
        <f t="shared" si="160"/>
        <v>0</v>
      </c>
      <c r="W1042" s="331">
        <f t="shared" si="161"/>
        <v>0</v>
      </c>
      <c r="X1042" s="331">
        <f t="shared" si="162"/>
        <v>0</v>
      </c>
      <c r="Y1042" s="331">
        <f t="shared" si="163"/>
        <v>0</v>
      </c>
      <c r="Z1042" s="331">
        <f t="shared" si="164"/>
        <v>0</v>
      </c>
      <c r="AA1042" s="331">
        <f t="shared" si="165"/>
        <v>0</v>
      </c>
      <c r="AB1042" s="331">
        <f t="shared" si="166"/>
        <v>0</v>
      </c>
      <c r="AC1042" s="331">
        <f t="shared" si="167"/>
        <v>0</v>
      </c>
      <c r="AD1042" s="331">
        <f t="shared" si="168"/>
        <v>0</v>
      </c>
      <c r="AE1042" s="468">
        <f t="shared" si="169"/>
        <v>0</v>
      </c>
    </row>
    <row r="1043" spans="1:31" ht="26.25" x14ac:dyDescent="0.25">
      <c r="A1043" s="8" t="s">
        <v>216</v>
      </c>
      <c r="B1043" s="4" t="s">
        <v>217</v>
      </c>
      <c r="C1043" s="4"/>
      <c r="D1043" s="9" t="s">
        <v>27</v>
      </c>
      <c r="E1043" s="9">
        <v>2007</v>
      </c>
      <c r="F1043" s="9">
        <v>38</v>
      </c>
      <c r="G1043" s="9" t="s">
        <v>127</v>
      </c>
      <c r="H1043" s="9" t="s">
        <v>101</v>
      </c>
      <c r="I1043" s="9" t="s">
        <v>42</v>
      </c>
      <c r="J1043" s="9" t="s">
        <v>31</v>
      </c>
      <c r="K1043" s="9" t="s">
        <v>38</v>
      </c>
      <c r="L1043" s="331">
        <v>-1</v>
      </c>
      <c r="M1043" s="331">
        <v>-1</v>
      </c>
      <c r="N1043" s="331">
        <v>-1</v>
      </c>
      <c r="O1043" s="331">
        <v>-1</v>
      </c>
      <c r="P1043" s="331">
        <v>-1</v>
      </c>
      <c r="Q1043" s="331">
        <v>-1</v>
      </c>
      <c r="R1043" s="331">
        <v>-1</v>
      </c>
      <c r="S1043" s="331">
        <v>-1</v>
      </c>
      <c r="T1043" s="331">
        <v>-1</v>
      </c>
      <c r="U1043" s="331">
        <v>-1</v>
      </c>
      <c r="V1043" s="331">
        <f t="shared" si="160"/>
        <v>0</v>
      </c>
      <c r="W1043" s="331">
        <f t="shared" si="161"/>
        <v>0</v>
      </c>
      <c r="X1043" s="331">
        <f t="shared" si="162"/>
        <v>0</v>
      </c>
      <c r="Y1043" s="331">
        <f t="shared" si="163"/>
        <v>0</v>
      </c>
      <c r="Z1043" s="331">
        <f t="shared" si="164"/>
        <v>0</v>
      </c>
      <c r="AA1043" s="331">
        <f t="shared" si="165"/>
        <v>0</v>
      </c>
      <c r="AB1043" s="331">
        <f t="shared" si="166"/>
        <v>0</v>
      </c>
      <c r="AC1043" s="331">
        <f t="shared" si="167"/>
        <v>0</v>
      </c>
      <c r="AD1043" s="331">
        <f t="shared" si="168"/>
        <v>0</v>
      </c>
      <c r="AE1043" s="468">
        <f t="shared" si="169"/>
        <v>0</v>
      </c>
    </row>
    <row r="1044" spans="1:31" ht="26.25" x14ac:dyDescent="0.25">
      <c r="A1044" s="8" t="s">
        <v>216</v>
      </c>
      <c r="B1044" s="4" t="s">
        <v>217</v>
      </c>
      <c r="C1044" s="4"/>
      <c r="D1044" s="9" t="s">
        <v>27</v>
      </c>
      <c r="E1044" s="9">
        <v>2007</v>
      </c>
      <c r="F1044" s="9">
        <v>39</v>
      </c>
      <c r="G1044" s="9" t="s">
        <v>57</v>
      </c>
      <c r="H1044" s="9" t="s">
        <v>58</v>
      </c>
      <c r="I1044" s="9" t="s">
        <v>42</v>
      </c>
      <c r="J1044" s="9" t="s">
        <v>31</v>
      </c>
      <c r="K1044" s="9" t="s">
        <v>38</v>
      </c>
      <c r="L1044" s="331">
        <v>0.18889900000000001</v>
      </c>
      <c r="M1044" s="331">
        <v>1.7861999999999999E-2</v>
      </c>
      <c r="N1044" s="331">
        <v>2.0653000000000001E-2</v>
      </c>
      <c r="O1044" s="331">
        <v>2.0545000000000001E-2</v>
      </c>
      <c r="P1044" s="331">
        <v>2.0653000000000001E-2</v>
      </c>
      <c r="Q1044" s="331">
        <v>0.134325</v>
      </c>
      <c r="R1044" s="331">
        <v>2.9284999999999999E-2</v>
      </c>
      <c r="S1044" s="331">
        <v>2.6866999999999999E-2</v>
      </c>
      <c r="T1044" s="331">
        <v>2.6866999999999999E-2</v>
      </c>
      <c r="U1044" s="331">
        <v>-1</v>
      </c>
      <c r="V1044" s="331">
        <f t="shared" si="160"/>
        <v>2.0822550414769002E-4</v>
      </c>
      <c r="W1044" s="331">
        <f t="shared" si="161"/>
        <v>1.9689484619219999E-5</v>
      </c>
      <c r="X1044" s="331">
        <f t="shared" si="162"/>
        <v>2.2766035485429999E-5</v>
      </c>
      <c r="Y1044" s="331">
        <f t="shared" si="163"/>
        <v>2.2646985863949999E-5</v>
      </c>
      <c r="Z1044" s="331">
        <f t="shared" si="164"/>
        <v>2.2766035485429999E-5</v>
      </c>
      <c r="AA1044" s="331">
        <f t="shared" si="165"/>
        <v>1.4806796671574998E-4</v>
      </c>
      <c r="AB1044" s="331">
        <f t="shared" si="166"/>
        <v>3.2281186713349993E-5</v>
      </c>
      <c r="AC1044" s="331">
        <f t="shared" si="167"/>
        <v>2.9615797965769999E-5</v>
      </c>
      <c r="AD1044" s="331">
        <f t="shared" si="168"/>
        <v>2.9615797965769999E-5</v>
      </c>
      <c r="AE1044" s="468">
        <f t="shared" si="169"/>
        <v>0</v>
      </c>
    </row>
    <row r="1045" spans="1:31" ht="26.25" x14ac:dyDescent="0.25">
      <c r="A1045" s="8" t="s">
        <v>216</v>
      </c>
      <c r="B1045" s="4" t="s">
        <v>217</v>
      </c>
      <c r="C1045" s="4"/>
      <c r="D1045" s="9" t="s">
        <v>27</v>
      </c>
      <c r="E1045" s="9">
        <v>2007</v>
      </c>
      <c r="F1045" s="9">
        <v>40</v>
      </c>
      <c r="G1045" s="9" t="s">
        <v>57</v>
      </c>
      <c r="H1045" s="9" t="s">
        <v>58</v>
      </c>
      <c r="I1045" s="9" t="s">
        <v>30</v>
      </c>
      <c r="J1045" s="9" t="s">
        <v>31</v>
      </c>
      <c r="K1045" s="9" t="s">
        <v>38</v>
      </c>
      <c r="L1045" s="331">
        <v>7.3670479999999996</v>
      </c>
      <c r="M1045" s="331">
        <v>0.69661799999999996</v>
      </c>
      <c r="N1045" s="331">
        <v>0.80545299999999997</v>
      </c>
      <c r="O1045" s="331">
        <v>0.80125299999999999</v>
      </c>
      <c r="P1045" s="331">
        <v>0.80545299999999997</v>
      </c>
      <c r="Q1045" s="331">
        <v>5.2386619999999997</v>
      </c>
      <c r="R1045" s="331">
        <v>1.142102</v>
      </c>
      <c r="S1045" s="331">
        <v>1.0478000000000001</v>
      </c>
      <c r="T1045" s="331">
        <v>1.0478000000000001</v>
      </c>
      <c r="U1045" s="331">
        <v>-1</v>
      </c>
      <c r="V1045" s="331">
        <f t="shared" si="160"/>
        <v>8.1207803317128787E-3</v>
      </c>
      <c r="W1045" s="331">
        <f t="shared" si="161"/>
        <v>7.6788990014957988E-4</v>
      </c>
      <c r="X1045" s="331">
        <f t="shared" si="162"/>
        <v>8.8785995157342993E-4</v>
      </c>
      <c r="Y1045" s="331">
        <f t="shared" si="163"/>
        <v>8.8323024407142988E-4</v>
      </c>
      <c r="Z1045" s="331">
        <f t="shared" si="164"/>
        <v>8.8785995157342993E-4</v>
      </c>
      <c r="AA1045" s="331">
        <f t="shared" si="165"/>
        <v>5.774636371867219E-3</v>
      </c>
      <c r="AB1045" s="331">
        <f t="shared" si="166"/>
        <v>1.2589519517736199E-3</v>
      </c>
      <c r="AC1045" s="331">
        <f t="shared" si="167"/>
        <v>1.155001790618E-3</v>
      </c>
      <c r="AD1045" s="331">
        <f t="shared" si="168"/>
        <v>1.155001790618E-3</v>
      </c>
      <c r="AE1045" s="468">
        <f t="shared" si="169"/>
        <v>0</v>
      </c>
    </row>
    <row r="1046" spans="1:31" ht="26.25" x14ac:dyDescent="0.25">
      <c r="A1046" s="8" t="s">
        <v>216</v>
      </c>
      <c r="B1046" s="4" t="s">
        <v>217</v>
      </c>
      <c r="C1046" s="4"/>
      <c r="D1046" s="9" t="s">
        <v>27</v>
      </c>
      <c r="E1046" s="9">
        <v>2007</v>
      </c>
      <c r="F1046" s="9">
        <v>41</v>
      </c>
      <c r="G1046" s="9" t="s">
        <v>547</v>
      </c>
      <c r="H1046" s="9" t="s">
        <v>58</v>
      </c>
      <c r="I1046" s="9" t="s">
        <v>42</v>
      </c>
      <c r="J1046" s="9" t="s">
        <v>31</v>
      </c>
      <c r="K1046" s="9" t="s">
        <v>38</v>
      </c>
      <c r="L1046" s="331">
        <v>-1</v>
      </c>
      <c r="M1046" s="331">
        <v>-1</v>
      </c>
      <c r="N1046" s="331">
        <v>-1</v>
      </c>
      <c r="O1046" s="331">
        <v>-1</v>
      </c>
      <c r="P1046" s="331">
        <v>-1</v>
      </c>
      <c r="Q1046" s="331">
        <v>-1</v>
      </c>
      <c r="R1046" s="331">
        <v>-1</v>
      </c>
      <c r="S1046" s="331">
        <v>-1</v>
      </c>
      <c r="T1046" s="331">
        <v>-1</v>
      </c>
      <c r="U1046" s="331">
        <v>-1</v>
      </c>
      <c r="V1046" s="331">
        <f t="shared" si="160"/>
        <v>0</v>
      </c>
      <c r="W1046" s="331">
        <f t="shared" si="161"/>
        <v>0</v>
      </c>
      <c r="X1046" s="331">
        <f t="shared" si="162"/>
        <v>0</v>
      </c>
      <c r="Y1046" s="331">
        <f t="shared" si="163"/>
        <v>0</v>
      </c>
      <c r="Z1046" s="331">
        <f t="shared" si="164"/>
        <v>0</v>
      </c>
      <c r="AA1046" s="331">
        <f t="shared" si="165"/>
        <v>0</v>
      </c>
      <c r="AB1046" s="331">
        <f t="shared" si="166"/>
        <v>0</v>
      </c>
      <c r="AC1046" s="331">
        <f t="shared" si="167"/>
        <v>0</v>
      </c>
      <c r="AD1046" s="331">
        <f t="shared" si="168"/>
        <v>0</v>
      </c>
      <c r="AE1046" s="468">
        <f t="shared" si="169"/>
        <v>0</v>
      </c>
    </row>
    <row r="1047" spans="1:31" ht="26.25" x14ac:dyDescent="0.25">
      <c r="A1047" s="8" t="s">
        <v>216</v>
      </c>
      <c r="B1047" s="4" t="s">
        <v>217</v>
      </c>
      <c r="C1047" s="4"/>
      <c r="D1047" s="9" t="s">
        <v>27</v>
      </c>
      <c r="E1047" s="9">
        <v>2007</v>
      </c>
      <c r="F1047" s="9">
        <v>42</v>
      </c>
      <c r="G1047" s="9" t="s">
        <v>61</v>
      </c>
      <c r="H1047" s="9" t="s">
        <v>47</v>
      </c>
      <c r="I1047" s="9" t="s">
        <v>42</v>
      </c>
      <c r="J1047" s="9" t="s">
        <v>31</v>
      </c>
      <c r="K1047" s="9" t="s">
        <v>38</v>
      </c>
      <c r="L1047" s="331">
        <v>15.172387000000001</v>
      </c>
      <c r="M1047" s="331">
        <v>0.27801799999999999</v>
      </c>
      <c r="N1047" s="331">
        <v>0.32145400000000002</v>
      </c>
      <c r="O1047" s="331">
        <v>0.31977800000000001</v>
      </c>
      <c r="P1047" s="331">
        <v>0.32145400000000002</v>
      </c>
      <c r="Q1047" s="331">
        <v>2.6002860000000001</v>
      </c>
      <c r="R1047" s="331">
        <v>0.487821</v>
      </c>
      <c r="S1047" s="331">
        <v>0.456733</v>
      </c>
      <c r="T1047" s="331">
        <v>0.456733</v>
      </c>
      <c r="U1047" s="331">
        <v>-1</v>
      </c>
      <c r="V1047" s="331">
        <f t="shared" si="160"/>
        <v>1.672469378979697E-2</v>
      </c>
      <c r="W1047" s="331">
        <f t="shared" si="161"/>
        <v>3.0646238578357996E-4</v>
      </c>
      <c r="X1047" s="331">
        <f t="shared" si="162"/>
        <v>3.5434237984473997E-4</v>
      </c>
      <c r="Y1047" s="331">
        <f t="shared" si="163"/>
        <v>3.5249490608917999E-4</v>
      </c>
      <c r="Z1047" s="331">
        <f t="shared" si="164"/>
        <v>3.5434237984473997E-4</v>
      </c>
      <c r="AA1047" s="331">
        <f t="shared" si="165"/>
        <v>2.8663246670346601E-3</v>
      </c>
      <c r="AB1047" s="331">
        <f t="shared" si="166"/>
        <v>5.3773060555550997E-4</v>
      </c>
      <c r="AC1047" s="331">
        <f t="shared" si="167"/>
        <v>5.0346195155022996E-4</v>
      </c>
      <c r="AD1047" s="331">
        <f t="shared" si="168"/>
        <v>5.0346195155022996E-4</v>
      </c>
      <c r="AE1047" s="468">
        <f t="shared" si="169"/>
        <v>0</v>
      </c>
    </row>
    <row r="1048" spans="1:31" ht="26.25" x14ac:dyDescent="0.25">
      <c r="A1048" s="8" t="s">
        <v>216</v>
      </c>
      <c r="B1048" s="4" t="s">
        <v>217</v>
      </c>
      <c r="C1048" s="4"/>
      <c r="D1048" s="9" t="s">
        <v>27</v>
      </c>
      <c r="E1048" s="9">
        <v>2007</v>
      </c>
      <c r="F1048" s="9">
        <v>43</v>
      </c>
      <c r="G1048" s="9" t="s">
        <v>61</v>
      </c>
      <c r="H1048" s="9" t="s">
        <v>47</v>
      </c>
      <c r="I1048" s="9" t="s">
        <v>30</v>
      </c>
      <c r="J1048" s="9" t="s">
        <v>31</v>
      </c>
      <c r="K1048" s="9" t="s">
        <v>38</v>
      </c>
      <c r="L1048" s="331">
        <v>268.64049299999999</v>
      </c>
      <c r="M1048" s="331">
        <v>4.9225539999999999</v>
      </c>
      <c r="N1048" s="331">
        <v>5.6916250000000002</v>
      </c>
      <c r="O1048" s="331">
        <v>5.6619460000000004</v>
      </c>
      <c r="P1048" s="331">
        <v>5.6916250000000002</v>
      </c>
      <c r="Q1048" s="331">
        <v>46.040357999999998</v>
      </c>
      <c r="R1048" s="331">
        <v>8.6372949999999999</v>
      </c>
      <c r="S1048" s="331">
        <v>8.0868669999999998</v>
      </c>
      <c r="T1048" s="331">
        <v>8.0868669999999998</v>
      </c>
      <c r="U1048" s="331">
        <v>-1</v>
      </c>
      <c r="V1048" s="331">
        <f t="shared" si="160"/>
        <v>0.2961254537578758</v>
      </c>
      <c r="W1048" s="331">
        <f t="shared" si="161"/>
        <v>5.4261869482857394E-3</v>
      </c>
      <c r="X1048" s="331">
        <f t="shared" si="162"/>
        <v>6.2739426097787503E-3</v>
      </c>
      <c r="Y1048" s="331">
        <f t="shared" si="163"/>
        <v>6.2412271124092601E-3</v>
      </c>
      <c r="Z1048" s="331">
        <f t="shared" si="164"/>
        <v>6.2739426097787503E-3</v>
      </c>
      <c r="AA1048" s="331">
        <f t="shared" si="165"/>
        <v>5.0750807339848977E-2</v>
      </c>
      <c r="AB1048" s="331">
        <f t="shared" si="166"/>
        <v>9.5209879663064496E-3</v>
      </c>
      <c r="AC1048" s="331">
        <f t="shared" si="167"/>
        <v>8.9142449565657693E-3</v>
      </c>
      <c r="AD1048" s="331">
        <f t="shared" si="168"/>
        <v>8.9142449565657693E-3</v>
      </c>
      <c r="AE1048" s="468">
        <f t="shared" si="169"/>
        <v>0</v>
      </c>
    </row>
    <row r="1049" spans="1:31" ht="26.25" x14ac:dyDescent="0.25">
      <c r="A1049" s="8" t="s">
        <v>216</v>
      </c>
      <c r="B1049" s="4" t="s">
        <v>217</v>
      </c>
      <c r="C1049" s="4"/>
      <c r="D1049" s="9" t="s">
        <v>27</v>
      </c>
      <c r="E1049" s="9">
        <v>2007</v>
      </c>
      <c r="F1049" s="9">
        <v>44</v>
      </c>
      <c r="G1049" s="9" t="s">
        <v>62</v>
      </c>
      <c r="H1049" s="9" t="s">
        <v>47</v>
      </c>
      <c r="I1049" s="9" t="s">
        <v>42</v>
      </c>
      <c r="J1049" s="9" t="s">
        <v>31</v>
      </c>
      <c r="K1049" s="9" t="s">
        <v>38</v>
      </c>
      <c r="L1049" s="331">
        <v>37.401935999999999</v>
      </c>
      <c r="M1049" s="331">
        <v>3.5366759999999999</v>
      </c>
      <c r="N1049" s="331">
        <v>4.0892249999999999</v>
      </c>
      <c r="O1049" s="331">
        <v>4.0679020000000001</v>
      </c>
      <c r="P1049" s="331">
        <v>4.0892249999999999</v>
      </c>
      <c r="Q1049" s="331">
        <v>26.596284000000001</v>
      </c>
      <c r="R1049" s="331">
        <v>5.7983640000000003</v>
      </c>
      <c r="S1049" s="331">
        <v>5.3196000000000003</v>
      </c>
      <c r="T1049" s="331">
        <v>5.3196000000000003</v>
      </c>
      <c r="U1049" s="331">
        <v>-1</v>
      </c>
      <c r="V1049" s="331">
        <f t="shared" si="160"/>
        <v>4.1228577068696155E-2</v>
      </c>
      <c r="W1049" s="331">
        <f t="shared" si="161"/>
        <v>3.8985179546055593E-3</v>
      </c>
      <c r="X1049" s="331">
        <f t="shared" si="162"/>
        <v>4.5075989666347495E-3</v>
      </c>
      <c r="Y1049" s="331">
        <f t="shared" si="163"/>
        <v>4.4840943825716194E-3</v>
      </c>
      <c r="Z1049" s="331">
        <f t="shared" si="164"/>
        <v>4.5075989666347495E-3</v>
      </c>
      <c r="AA1049" s="331">
        <f t="shared" si="165"/>
        <v>2.9317384657172037E-2</v>
      </c>
      <c r="AB1049" s="331">
        <f t="shared" si="166"/>
        <v>6.3916022166968399E-3</v>
      </c>
      <c r="AC1049" s="331">
        <f t="shared" si="167"/>
        <v>5.8638552446760002E-3</v>
      </c>
      <c r="AD1049" s="331">
        <f t="shared" si="168"/>
        <v>5.8638552446760002E-3</v>
      </c>
      <c r="AE1049" s="468">
        <f t="shared" si="169"/>
        <v>0</v>
      </c>
    </row>
    <row r="1050" spans="1:31" ht="26.25" x14ac:dyDescent="0.25">
      <c r="A1050" s="8" t="s">
        <v>216</v>
      </c>
      <c r="B1050" s="4" t="s">
        <v>217</v>
      </c>
      <c r="C1050" s="4"/>
      <c r="D1050" s="9" t="s">
        <v>27</v>
      </c>
      <c r="E1050" s="9">
        <v>2007</v>
      </c>
      <c r="F1050" s="9">
        <v>45</v>
      </c>
      <c r="G1050" s="9" t="s">
        <v>62</v>
      </c>
      <c r="H1050" s="9" t="s">
        <v>47</v>
      </c>
      <c r="I1050" s="9" t="s">
        <v>120</v>
      </c>
      <c r="J1050" s="9" t="s">
        <v>31</v>
      </c>
      <c r="K1050" s="9" t="s">
        <v>38</v>
      </c>
      <c r="L1050" s="331">
        <v>0.37779699999999999</v>
      </c>
      <c r="M1050" s="331">
        <v>3.5723999999999999E-2</v>
      </c>
      <c r="N1050" s="331">
        <v>4.1305000000000001E-2</v>
      </c>
      <c r="O1050" s="331">
        <v>4.1090000000000002E-2</v>
      </c>
      <c r="P1050" s="331">
        <v>4.1305000000000001E-2</v>
      </c>
      <c r="Q1050" s="331">
        <v>0.26864900000000003</v>
      </c>
      <c r="R1050" s="331">
        <v>5.8569000000000003E-2</v>
      </c>
      <c r="S1050" s="331">
        <v>5.3733000000000003E-2</v>
      </c>
      <c r="T1050" s="331">
        <v>5.3733000000000003E-2</v>
      </c>
      <c r="U1050" s="331">
        <v>-1</v>
      </c>
      <c r="V1050" s="331">
        <f t="shared" si="160"/>
        <v>4.1644990598406993E-4</v>
      </c>
      <c r="W1050" s="331">
        <f t="shared" si="161"/>
        <v>3.9378969238439997E-5</v>
      </c>
      <c r="X1050" s="331">
        <f t="shared" si="162"/>
        <v>4.5530968659549998E-5</v>
      </c>
      <c r="Y1050" s="331">
        <f t="shared" si="163"/>
        <v>4.5293971727899997E-5</v>
      </c>
      <c r="Z1050" s="331">
        <f t="shared" si="164"/>
        <v>4.5530968659549998E-5</v>
      </c>
      <c r="AA1050" s="331">
        <f t="shared" si="165"/>
        <v>2.9613483112019001E-4</v>
      </c>
      <c r="AB1050" s="331">
        <f t="shared" si="166"/>
        <v>6.4561271115389993E-5</v>
      </c>
      <c r="AC1050" s="331">
        <f t="shared" si="167"/>
        <v>5.9230493620229998E-5</v>
      </c>
      <c r="AD1050" s="331">
        <f t="shared" si="168"/>
        <v>5.9230493620229998E-5</v>
      </c>
      <c r="AE1050" s="468">
        <f t="shared" si="169"/>
        <v>0</v>
      </c>
    </row>
    <row r="1051" spans="1:31" ht="26.25" x14ac:dyDescent="0.25">
      <c r="A1051" s="8" t="s">
        <v>216</v>
      </c>
      <c r="B1051" s="4" t="s">
        <v>217</v>
      </c>
      <c r="C1051" s="4"/>
      <c r="D1051" s="9" t="s">
        <v>27</v>
      </c>
      <c r="E1051" s="9">
        <v>2007</v>
      </c>
      <c r="F1051" s="9">
        <v>46</v>
      </c>
      <c r="G1051" s="9" t="s">
        <v>227</v>
      </c>
      <c r="H1051" s="9" t="s">
        <v>228</v>
      </c>
      <c r="I1051" s="9" t="s">
        <v>30</v>
      </c>
      <c r="J1051" s="9" t="s">
        <v>31</v>
      </c>
      <c r="K1051" s="9" t="s">
        <v>38</v>
      </c>
      <c r="L1051" s="331">
        <v>0.56669599999999998</v>
      </c>
      <c r="M1051" s="331">
        <v>5.3586000000000002E-2</v>
      </c>
      <c r="N1051" s="331">
        <v>6.1957999999999999E-2</v>
      </c>
      <c r="O1051" s="331">
        <v>6.1635000000000002E-2</v>
      </c>
      <c r="P1051" s="331">
        <v>6.1957999999999999E-2</v>
      </c>
      <c r="Q1051" s="331">
        <v>0.402974</v>
      </c>
      <c r="R1051" s="331">
        <v>8.7854000000000002E-2</v>
      </c>
      <c r="S1051" s="331">
        <v>8.0600000000000005E-2</v>
      </c>
      <c r="T1051" s="331">
        <v>8.0600000000000005E-2</v>
      </c>
      <c r="U1051" s="331">
        <v>-1</v>
      </c>
      <c r="V1051" s="331">
        <f t="shared" si="160"/>
        <v>6.2467541013175993E-4</v>
      </c>
      <c r="W1051" s="331">
        <f t="shared" si="161"/>
        <v>5.9068453857659996E-5</v>
      </c>
      <c r="X1051" s="331">
        <f t="shared" si="162"/>
        <v>6.829700414498E-5</v>
      </c>
      <c r="Y1051" s="331">
        <f t="shared" si="163"/>
        <v>6.7940957591850002E-5</v>
      </c>
      <c r="Z1051" s="331">
        <f t="shared" si="164"/>
        <v>6.829700414498E-5</v>
      </c>
      <c r="AA1051" s="331">
        <f t="shared" si="165"/>
        <v>4.4420279783593999E-4</v>
      </c>
      <c r="AB1051" s="331">
        <f t="shared" si="166"/>
        <v>9.6842457828739999E-5</v>
      </c>
      <c r="AC1051" s="331">
        <f t="shared" si="167"/>
        <v>8.8846291586000011E-5</v>
      </c>
      <c r="AD1051" s="331">
        <f t="shared" si="168"/>
        <v>8.8846291586000011E-5</v>
      </c>
      <c r="AE1051" s="468">
        <f t="shared" si="169"/>
        <v>0</v>
      </c>
    </row>
    <row r="1052" spans="1:31" ht="26.25" x14ac:dyDescent="0.25">
      <c r="A1052" s="8" t="s">
        <v>216</v>
      </c>
      <c r="B1052" s="4" t="s">
        <v>217</v>
      </c>
      <c r="C1052" s="4"/>
      <c r="D1052" s="9" t="s">
        <v>27</v>
      </c>
      <c r="E1052" s="9">
        <v>2007</v>
      </c>
      <c r="F1052" s="9">
        <v>47</v>
      </c>
      <c r="G1052" s="9" t="s">
        <v>227</v>
      </c>
      <c r="H1052" s="9" t="s">
        <v>228</v>
      </c>
      <c r="I1052" s="9" t="s">
        <v>99</v>
      </c>
      <c r="J1052" s="9" t="s">
        <v>31</v>
      </c>
      <c r="K1052" s="9" t="s">
        <v>38</v>
      </c>
      <c r="L1052" s="331">
        <v>0.18889900000000001</v>
      </c>
      <c r="M1052" s="331">
        <v>1.7861999999999999E-2</v>
      </c>
      <c r="N1052" s="331">
        <v>2.0653000000000001E-2</v>
      </c>
      <c r="O1052" s="331">
        <v>2.0545000000000001E-2</v>
      </c>
      <c r="P1052" s="331">
        <v>2.0653000000000001E-2</v>
      </c>
      <c r="Q1052" s="331">
        <v>0.134325</v>
      </c>
      <c r="R1052" s="331">
        <v>2.9284999999999999E-2</v>
      </c>
      <c r="S1052" s="331">
        <v>2.6866999999999999E-2</v>
      </c>
      <c r="T1052" s="331">
        <v>2.6866999999999999E-2</v>
      </c>
      <c r="U1052" s="331">
        <v>-1</v>
      </c>
      <c r="V1052" s="331">
        <f t="shared" si="160"/>
        <v>2.0822550414769002E-4</v>
      </c>
      <c r="W1052" s="331">
        <f t="shared" si="161"/>
        <v>1.9689484619219999E-5</v>
      </c>
      <c r="X1052" s="331">
        <f t="shared" si="162"/>
        <v>2.2766035485429999E-5</v>
      </c>
      <c r="Y1052" s="331">
        <f t="shared" si="163"/>
        <v>2.2646985863949999E-5</v>
      </c>
      <c r="Z1052" s="331">
        <f t="shared" si="164"/>
        <v>2.2766035485429999E-5</v>
      </c>
      <c r="AA1052" s="331">
        <f t="shared" si="165"/>
        <v>1.4806796671574998E-4</v>
      </c>
      <c r="AB1052" s="331">
        <f t="shared" si="166"/>
        <v>3.2281186713349993E-5</v>
      </c>
      <c r="AC1052" s="331">
        <f t="shared" si="167"/>
        <v>2.9615797965769999E-5</v>
      </c>
      <c r="AD1052" s="331">
        <f t="shared" si="168"/>
        <v>2.9615797965769999E-5</v>
      </c>
      <c r="AE1052" s="468">
        <f t="shared" si="169"/>
        <v>0</v>
      </c>
    </row>
    <row r="1053" spans="1:31" ht="26.25" x14ac:dyDescent="0.25">
      <c r="A1053" s="8" t="s">
        <v>216</v>
      </c>
      <c r="B1053" s="4" t="s">
        <v>217</v>
      </c>
      <c r="C1053" s="4"/>
      <c r="D1053" s="9" t="s">
        <v>27</v>
      </c>
      <c r="E1053" s="9">
        <v>2007</v>
      </c>
      <c r="F1053" s="9">
        <v>48</v>
      </c>
      <c r="G1053" s="9" t="s">
        <v>579</v>
      </c>
      <c r="H1053" s="9" t="s">
        <v>134</v>
      </c>
      <c r="I1053" s="9" t="s">
        <v>42</v>
      </c>
      <c r="J1053" s="9" t="s">
        <v>129</v>
      </c>
      <c r="K1053" s="9" t="s">
        <v>38</v>
      </c>
      <c r="L1053" s="331">
        <v>-1</v>
      </c>
      <c r="M1053" s="331">
        <v>-1</v>
      </c>
      <c r="N1053" s="331">
        <v>-1</v>
      </c>
      <c r="O1053" s="331">
        <v>-1</v>
      </c>
      <c r="P1053" s="331">
        <v>-1</v>
      </c>
      <c r="Q1053" s="331">
        <v>-1</v>
      </c>
      <c r="R1053" s="331">
        <v>-1</v>
      </c>
      <c r="S1053" s="331">
        <v>-1</v>
      </c>
      <c r="T1053" s="331">
        <v>-1</v>
      </c>
      <c r="U1053" s="331">
        <v>-1</v>
      </c>
      <c r="V1053" s="331">
        <f t="shared" si="160"/>
        <v>0</v>
      </c>
      <c r="W1053" s="331">
        <f t="shared" si="161"/>
        <v>0</v>
      </c>
      <c r="X1053" s="331">
        <f t="shared" si="162"/>
        <v>0</v>
      </c>
      <c r="Y1053" s="331">
        <f t="shared" si="163"/>
        <v>0</v>
      </c>
      <c r="Z1053" s="331">
        <f t="shared" si="164"/>
        <v>0</v>
      </c>
      <c r="AA1053" s="331">
        <f t="shared" si="165"/>
        <v>0</v>
      </c>
      <c r="AB1053" s="331">
        <f t="shared" si="166"/>
        <v>0</v>
      </c>
      <c r="AC1053" s="331">
        <f t="shared" si="167"/>
        <v>0</v>
      </c>
      <c r="AD1053" s="331">
        <f t="shared" si="168"/>
        <v>0</v>
      </c>
      <c r="AE1053" s="468">
        <f t="shared" si="169"/>
        <v>0</v>
      </c>
    </row>
    <row r="1054" spans="1:31" ht="26.25" x14ac:dyDescent="0.25">
      <c r="A1054" s="8" t="s">
        <v>216</v>
      </c>
      <c r="B1054" s="4" t="s">
        <v>217</v>
      </c>
      <c r="C1054" s="4"/>
      <c r="D1054" s="9" t="s">
        <v>27</v>
      </c>
      <c r="E1054" s="9">
        <v>2007</v>
      </c>
      <c r="F1054" s="9">
        <v>49</v>
      </c>
      <c r="G1054" s="9" t="s">
        <v>145</v>
      </c>
      <c r="H1054" s="9" t="s">
        <v>116</v>
      </c>
      <c r="I1054" s="9" t="s">
        <v>42</v>
      </c>
      <c r="J1054" s="9" t="s">
        <v>129</v>
      </c>
      <c r="K1054" s="9" t="s">
        <v>38</v>
      </c>
      <c r="L1054" s="331">
        <v>-1</v>
      </c>
      <c r="M1054" s="331">
        <v>-1</v>
      </c>
      <c r="N1054" s="331">
        <v>-1</v>
      </c>
      <c r="O1054" s="331">
        <v>-1</v>
      </c>
      <c r="P1054" s="331">
        <v>-1</v>
      </c>
      <c r="Q1054" s="331">
        <v>-1</v>
      </c>
      <c r="R1054" s="331">
        <v>-1</v>
      </c>
      <c r="S1054" s="331">
        <v>-1</v>
      </c>
      <c r="T1054" s="331">
        <v>-1</v>
      </c>
      <c r="U1054" s="331">
        <v>-1</v>
      </c>
      <c r="V1054" s="331">
        <f t="shared" si="160"/>
        <v>0</v>
      </c>
      <c r="W1054" s="331">
        <f t="shared" si="161"/>
        <v>0</v>
      </c>
      <c r="X1054" s="331">
        <f t="shared" si="162"/>
        <v>0</v>
      </c>
      <c r="Y1054" s="331">
        <f t="shared" si="163"/>
        <v>0</v>
      </c>
      <c r="Z1054" s="331">
        <f t="shared" si="164"/>
        <v>0</v>
      </c>
      <c r="AA1054" s="331">
        <f t="shared" si="165"/>
        <v>0</v>
      </c>
      <c r="AB1054" s="331">
        <f t="shared" si="166"/>
        <v>0</v>
      </c>
      <c r="AC1054" s="331">
        <f t="shared" si="167"/>
        <v>0</v>
      </c>
      <c r="AD1054" s="331">
        <f t="shared" si="168"/>
        <v>0</v>
      </c>
      <c r="AE1054" s="468">
        <f t="shared" si="169"/>
        <v>0</v>
      </c>
    </row>
    <row r="1055" spans="1:31" ht="26.25" x14ac:dyDescent="0.25">
      <c r="A1055" s="8" t="s">
        <v>216</v>
      </c>
      <c r="B1055" s="4" t="s">
        <v>217</v>
      </c>
      <c r="C1055" s="4"/>
      <c r="D1055" s="9" t="s">
        <v>27</v>
      </c>
      <c r="E1055" s="9">
        <v>2007</v>
      </c>
      <c r="F1055" s="9">
        <v>50</v>
      </c>
      <c r="G1055" s="9" t="s">
        <v>580</v>
      </c>
      <c r="H1055" s="9" t="s">
        <v>113</v>
      </c>
      <c r="I1055" s="9" t="s">
        <v>42</v>
      </c>
      <c r="J1055" s="9" t="s">
        <v>129</v>
      </c>
      <c r="K1055" s="9" t="s">
        <v>38</v>
      </c>
      <c r="L1055" s="331">
        <v>-1</v>
      </c>
      <c r="M1055" s="331">
        <v>-1</v>
      </c>
      <c r="N1055" s="331">
        <v>-1</v>
      </c>
      <c r="O1055" s="331">
        <v>-1</v>
      </c>
      <c r="P1055" s="331">
        <v>-1</v>
      </c>
      <c r="Q1055" s="331">
        <v>-1</v>
      </c>
      <c r="R1055" s="331">
        <v>-1</v>
      </c>
      <c r="S1055" s="331">
        <v>-1</v>
      </c>
      <c r="T1055" s="331">
        <v>-1</v>
      </c>
      <c r="U1055" s="331">
        <v>-1</v>
      </c>
      <c r="V1055" s="331">
        <f t="shared" si="160"/>
        <v>0</v>
      </c>
      <c r="W1055" s="331">
        <f t="shared" si="161"/>
        <v>0</v>
      </c>
      <c r="X1055" s="331">
        <f t="shared" si="162"/>
        <v>0</v>
      </c>
      <c r="Y1055" s="331">
        <f t="shared" si="163"/>
        <v>0</v>
      </c>
      <c r="Z1055" s="331">
        <f t="shared" si="164"/>
        <v>0</v>
      </c>
      <c r="AA1055" s="331">
        <f t="shared" si="165"/>
        <v>0</v>
      </c>
      <c r="AB1055" s="331">
        <f t="shared" si="166"/>
        <v>0</v>
      </c>
      <c r="AC1055" s="331">
        <f t="shared" si="167"/>
        <v>0</v>
      </c>
      <c r="AD1055" s="331">
        <f t="shared" si="168"/>
        <v>0</v>
      </c>
      <c r="AE1055" s="468">
        <f t="shared" si="169"/>
        <v>0</v>
      </c>
    </row>
    <row r="1056" spans="1:31" ht="26.25" x14ac:dyDescent="0.25">
      <c r="A1056" s="8" t="s">
        <v>216</v>
      </c>
      <c r="B1056" s="4" t="s">
        <v>217</v>
      </c>
      <c r="C1056" s="4"/>
      <c r="D1056" s="9" t="s">
        <v>27</v>
      </c>
      <c r="E1056" s="9">
        <v>2007</v>
      </c>
      <c r="F1056" s="9">
        <v>51</v>
      </c>
      <c r="G1056" s="9" t="s">
        <v>167</v>
      </c>
      <c r="H1056" s="9" t="s">
        <v>165</v>
      </c>
      <c r="I1056" s="9" t="s">
        <v>42</v>
      </c>
      <c r="J1056" s="9" t="s">
        <v>107</v>
      </c>
      <c r="K1056" s="9" t="s">
        <v>38</v>
      </c>
      <c r="L1056" s="331">
        <v>-1</v>
      </c>
      <c r="M1056" s="331">
        <v>-1</v>
      </c>
      <c r="N1056" s="331">
        <v>-1</v>
      </c>
      <c r="O1056" s="331">
        <v>-1</v>
      </c>
      <c r="P1056" s="331">
        <v>-1</v>
      </c>
      <c r="Q1056" s="331">
        <v>-1</v>
      </c>
      <c r="R1056" s="331">
        <v>-1</v>
      </c>
      <c r="S1056" s="331">
        <v>-1</v>
      </c>
      <c r="T1056" s="331">
        <v>-1</v>
      </c>
      <c r="U1056" s="331">
        <v>-1</v>
      </c>
      <c r="V1056" s="331">
        <f t="shared" si="160"/>
        <v>0</v>
      </c>
      <c r="W1056" s="331">
        <f t="shared" si="161"/>
        <v>0</v>
      </c>
      <c r="X1056" s="331">
        <f t="shared" si="162"/>
        <v>0</v>
      </c>
      <c r="Y1056" s="331">
        <f t="shared" si="163"/>
        <v>0</v>
      </c>
      <c r="Z1056" s="331">
        <f t="shared" si="164"/>
        <v>0</v>
      </c>
      <c r="AA1056" s="331">
        <f t="shared" si="165"/>
        <v>0</v>
      </c>
      <c r="AB1056" s="331">
        <f t="shared" si="166"/>
        <v>0</v>
      </c>
      <c r="AC1056" s="331">
        <f t="shared" si="167"/>
        <v>0</v>
      </c>
      <c r="AD1056" s="331">
        <f t="shared" si="168"/>
        <v>0</v>
      </c>
      <c r="AE1056" s="468">
        <f t="shared" si="169"/>
        <v>0</v>
      </c>
    </row>
    <row r="1057" spans="1:31" ht="26.25" x14ac:dyDescent="0.25">
      <c r="A1057" s="8" t="s">
        <v>216</v>
      </c>
      <c r="B1057" s="4" t="s">
        <v>217</v>
      </c>
      <c r="C1057" s="4"/>
      <c r="D1057" s="9" t="s">
        <v>27</v>
      </c>
      <c r="E1057" s="9">
        <v>2007</v>
      </c>
      <c r="F1057" s="9">
        <v>52</v>
      </c>
      <c r="G1057" s="9" t="s">
        <v>359</v>
      </c>
      <c r="H1057" s="9" t="s">
        <v>360</v>
      </c>
      <c r="I1057" s="9" t="s">
        <v>42</v>
      </c>
      <c r="J1057" s="9" t="s">
        <v>107</v>
      </c>
      <c r="K1057" s="9" t="s">
        <v>38</v>
      </c>
      <c r="L1057" s="331">
        <v>0.18889900000000001</v>
      </c>
      <c r="M1057" s="331">
        <v>1.7861999999999999E-2</v>
      </c>
      <c r="N1057" s="331">
        <v>2.0653000000000001E-2</v>
      </c>
      <c r="O1057" s="331">
        <v>2.0545000000000001E-2</v>
      </c>
      <c r="P1057" s="331">
        <v>2.0653000000000001E-2</v>
      </c>
      <c r="Q1057" s="331">
        <v>0.134325</v>
      </c>
      <c r="R1057" s="331">
        <v>2.9284999999999999E-2</v>
      </c>
      <c r="S1057" s="331">
        <v>2.6866999999999999E-2</v>
      </c>
      <c r="T1057" s="331">
        <v>2.6866999999999999E-2</v>
      </c>
      <c r="U1057" s="331">
        <v>-1</v>
      </c>
      <c r="V1057" s="331">
        <f t="shared" si="160"/>
        <v>2.0822550414769002E-4</v>
      </c>
      <c r="W1057" s="331">
        <f t="shared" si="161"/>
        <v>1.9689484619219999E-5</v>
      </c>
      <c r="X1057" s="331">
        <f t="shared" si="162"/>
        <v>2.2766035485429999E-5</v>
      </c>
      <c r="Y1057" s="331">
        <f t="shared" si="163"/>
        <v>2.2646985863949999E-5</v>
      </c>
      <c r="Z1057" s="331">
        <f t="shared" si="164"/>
        <v>2.2766035485429999E-5</v>
      </c>
      <c r="AA1057" s="331">
        <f t="shared" si="165"/>
        <v>1.4806796671574998E-4</v>
      </c>
      <c r="AB1057" s="331">
        <f t="shared" si="166"/>
        <v>3.2281186713349993E-5</v>
      </c>
      <c r="AC1057" s="331">
        <f t="shared" si="167"/>
        <v>2.9615797965769999E-5</v>
      </c>
      <c r="AD1057" s="331">
        <f t="shared" si="168"/>
        <v>2.9615797965769999E-5</v>
      </c>
      <c r="AE1057" s="468">
        <f t="shared" si="169"/>
        <v>0</v>
      </c>
    </row>
    <row r="1058" spans="1:31" ht="26.25" x14ac:dyDescent="0.25">
      <c r="A1058" s="8" t="s">
        <v>216</v>
      </c>
      <c r="B1058" s="4" t="s">
        <v>217</v>
      </c>
      <c r="C1058" s="4"/>
      <c r="D1058" s="9" t="s">
        <v>27</v>
      </c>
      <c r="E1058" s="9">
        <v>2007</v>
      </c>
      <c r="F1058" s="9">
        <v>53</v>
      </c>
      <c r="G1058" s="9" t="s">
        <v>203</v>
      </c>
      <c r="H1058" s="9" t="s">
        <v>64</v>
      </c>
      <c r="I1058" s="9" t="s">
        <v>42</v>
      </c>
      <c r="J1058" s="9" t="s">
        <v>94</v>
      </c>
      <c r="K1058" s="9" t="s">
        <v>38</v>
      </c>
      <c r="L1058" s="331">
        <v>2.4556830000000001</v>
      </c>
      <c r="M1058" s="331">
        <v>0.232206</v>
      </c>
      <c r="N1058" s="331">
        <v>0.268484</v>
      </c>
      <c r="O1058" s="331">
        <v>0.26708399999999999</v>
      </c>
      <c r="P1058" s="331">
        <v>0.268484</v>
      </c>
      <c r="Q1058" s="331">
        <v>1.746221</v>
      </c>
      <c r="R1058" s="331">
        <v>0.38070100000000001</v>
      </c>
      <c r="S1058" s="331">
        <v>0.34926699999999999</v>
      </c>
      <c r="T1058" s="331">
        <v>0.34926699999999999</v>
      </c>
      <c r="U1058" s="331">
        <v>-1</v>
      </c>
      <c r="V1058" s="331">
        <f t="shared" si="160"/>
        <v>2.7069271446747297E-3</v>
      </c>
      <c r="W1058" s="331">
        <f t="shared" si="161"/>
        <v>2.5596330004985996E-4</v>
      </c>
      <c r="X1058" s="331">
        <f t="shared" si="162"/>
        <v>2.9595294975403994E-4</v>
      </c>
      <c r="Y1058" s="331">
        <f t="shared" si="163"/>
        <v>2.9440971392003993E-4</v>
      </c>
      <c r="Z1058" s="331">
        <f t="shared" si="164"/>
        <v>2.9595294975403994E-4</v>
      </c>
      <c r="AA1058" s="331">
        <f t="shared" si="165"/>
        <v>1.9248791580595099E-3</v>
      </c>
      <c r="AB1058" s="331">
        <f t="shared" si="166"/>
        <v>4.1965101802831002E-4</v>
      </c>
      <c r="AC1058" s="331">
        <f t="shared" si="167"/>
        <v>3.8500096430976998E-4</v>
      </c>
      <c r="AD1058" s="331">
        <f t="shared" si="168"/>
        <v>3.8500096430976998E-4</v>
      </c>
      <c r="AE1058" s="468">
        <f t="shared" si="169"/>
        <v>0</v>
      </c>
    </row>
    <row r="1059" spans="1:31" ht="26.25" x14ac:dyDescent="0.25">
      <c r="A1059" s="8" t="s">
        <v>216</v>
      </c>
      <c r="B1059" s="4" t="s">
        <v>217</v>
      </c>
      <c r="C1059" s="4"/>
      <c r="D1059" s="9" t="s">
        <v>27</v>
      </c>
      <c r="E1059" s="9">
        <v>2007</v>
      </c>
      <c r="F1059" s="9">
        <v>54</v>
      </c>
      <c r="G1059" s="9" t="s">
        <v>168</v>
      </c>
      <c r="H1059" s="9" t="s">
        <v>169</v>
      </c>
      <c r="I1059" s="9" t="s">
        <v>30</v>
      </c>
      <c r="J1059" s="9" t="s">
        <v>107</v>
      </c>
      <c r="K1059" s="9" t="s">
        <v>38</v>
      </c>
      <c r="L1059" s="331">
        <v>-1</v>
      </c>
      <c r="M1059" s="331">
        <v>-1</v>
      </c>
      <c r="N1059" s="331">
        <v>-1</v>
      </c>
      <c r="O1059" s="331">
        <v>-1</v>
      </c>
      <c r="P1059" s="331">
        <v>-1</v>
      </c>
      <c r="Q1059" s="331">
        <v>-1</v>
      </c>
      <c r="R1059" s="331">
        <v>-1</v>
      </c>
      <c r="S1059" s="331">
        <v>-1</v>
      </c>
      <c r="T1059" s="331">
        <v>-1</v>
      </c>
      <c r="U1059" s="331">
        <v>-1</v>
      </c>
      <c r="V1059" s="331">
        <f t="shared" si="160"/>
        <v>0</v>
      </c>
      <c r="W1059" s="331">
        <f t="shared" si="161"/>
        <v>0</v>
      </c>
      <c r="X1059" s="331">
        <f t="shared" si="162"/>
        <v>0</v>
      </c>
      <c r="Y1059" s="331">
        <f t="shared" si="163"/>
        <v>0</v>
      </c>
      <c r="Z1059" s="331">
        <f t="shared" si="164"/>
        <v>0</v>
      </c>
      <c r="AA1059" s="331">
        <f t="shared" si="165"/>
        <v>0</v>
      </c>
      <c r="AB1059" s="331">
        <f t="shared" si="166"/>
        <v>0</v>
      </c>
      <c r="AC1059" s="331">
        <f t="shared" si="167"/>
        <v>0</v>
      </c>
      <c r="AD1059" s="331">
        <f t="shared" si="168"/>
        <v>0</v>
      </c>
      <c r="AE1059" s="468">
        <f t="shared" si="169"/>
        <v>0</v>
      </c>
    </row>
    <row r="1060" spans="1:31" ht="26.25" x14ac:dyDescent="0.25">
      <c r="A1060" s="8" t="s">
        <v>216</v>
      </c>
      <c r="B1060" s="4" t="s">
        <v>217</v>
      </c>
      <c r="C1060" s="4"/>
      <c r="D1060" s="9" t="s">
        <v>27</v>
      </c>
      <c r="E1060" s="9">
        <v>2007</v>
      </c>
      <c r="F1060" s="9">
        <v>55</v>
      </c>
      <c r="G1060" s="9" t="s">
        <v>581</v>
      </c>
      <c r="H1060" s="9" t="s">
        <v>80</v>
      </c>
      <c r="I1060" s="9" t="s">
        <v>42</v>
      </c>
      <c r="J1060" s="9" t="s">
        <v>31</v>
      </c>
      <c r="K1060" s="9" t="s">
        <v>38</v>
      </c>
      <c r="L1060" s="331">
        <v>51.00264</v>
      </c>
      <c r="M1060" s="331">
        <v>4.8227399999999996</v>
      </c>
      <c r="N1060" s="331">
        <v>5.5762159999999996</v>
      </c>
      <c r="O1060" s="331">
        <v>5.5471389999999996</v>
      </c>
      <c r="P1060" s="331">
        <v>5.5762159999999996</v>
      </c>
      <c r="Q1060" s="331">
        <v>36.267659999999999</v>
      </c>
      <c r="R1060" s="331">
        <v>7.90686</v>
      </c>
      <c r="S1060" s="331">
        <v>7.2539999999999996</v>
      </c>
      <c r="T1060" s="331">
        <v>7.2539999999999996</v>
      </c>
      <c r="U1060" s="331">
        <v>-1</v>
      </c>
      <c r="V1060" s="331">
        <f t="shared" si="160"/>
        <v>5.6220786911858396E-2</v>
      </c>
      <c r="W1060" s="331">
        <f t="shared" si="161"/>
        <v>5.3161608471893997E-3</v>
      </c>
      <c r="X1060" s="331">
        <f t="shared" si="162"/>
        <v>6.1467259638029589E-3</v>
      </c>
      <c r="Y1060" s="331">
        <f t="shared" si="163"/>
        <v>6.1146740578420893E-3</v>
      </c>
      <c r="Z1060" s="331">
        <f t="shared" si="164"/>
        <v>6.1467259638029589E-3</v>
      </c>
      <c r="AA1060" s="331">
        <f t="shared" si="165"/>
        <v>3.9978251805234601E-2</v>
      </c>
      <c r="AB1060" s="331">
        <f t="shared" si="166"/>
        <v>8.7158212045865997E-3</v>
      </c>
      <c r="AC1060" s="331">
        <f t="shared" si="167"/>
        <v>7.996166242739999E-3</v>
      </c>
      <c r="AD1060" s="331">
        <f t="shared" si="168"/>
        <v>7.996166242739999E-3</v>
      </c>
      <c r="AE1060" s="468">
        <f t="shared" si="169"/>
        <v>0</v>
      </c>
    </row>
    <row r="1061" spans="1:31" ht="26.25" x14ac:dyDescent="0.25">
      <c r="A1061" s="8" t="s">
        <v>216</v>
      </c>
      <c r="B1061" s="4" t="s">
        <v>217</v>
      </c>
      <c r="C1061" s="4"/>
      <c r="D1061" s="9" t="s">
        <v>27</v>
      </c>
      <c r="E1061" s="9">
        <v>2007</v>
      </c>
      <c r="F1061" s="9">
        <v>56</v>
      </c>
      <c r="G1061" s="9" t="s">
        <v>548</v>
      </c>
      <c r="H1061" s="9" t="s">
        <v>80</v>
      </c>
      <c r="I1061" s="9" t="s">
        <v>42</v>
      </c>
      <c r="J1061" s="9" t="s">
        <v>31</v>
      </c>
      <c r="K1061" s="9" t="s">
        <v>38</v>
      </c>
      <c r="L1061" s="331">
        <v>6.8003520000000002</v>
      </c>
      <c r="M1061" s="331">
        <v>0.64303200000000005</v>
      </c>
      <c r="N1061" s="331">
        <v>0.74349500000000002</v>
      </c>
      <c r="O1061" s="331">
        <v>0.73961900000000003</v>
      </c>
      <c r="P1061" s="331">
        <v>0.74349500000000002</v>
      </c>
      <c r="Q1061" s="331">
        <v>4.8356880000000002</v>
      </c>
      <c r="R1061" s="331">
        <v>1.0542480000000001</v>
      </c>
      <c r="S1061" s="331">
        <v>0.96719999999999995</v>
      </c>
      <c r="T1061" s="331">
        <v>0.96719999999999995</v>
      </c>
      <c r="U1061" s="331">
        <v>-1</v>
      </c>
      <c r="V1061" s="331">
        <f t="shared" si="160"/>
        <v>7.4961049215811195E-3</v>
      </c>
      <c r="W1061" s="331">
        <f t="shared" si="161"/>
        <v>7.0882144629191997E-4</v>
      </c>
      <c r="X1061" s="331">
        <f t="shared" si="162"/>
        <v>8.1956294742844995E-4</v>
      </c>
      <c r="Y1061" s="331">
        <f t="shared" si="163"/>
        <v>8.1529038879088998E-4</v>
      </c>
      <c r="Z1061" s="331">
        <f t="shared" si="164"/>
        <v>8.1956294742844995E-4</v>
      </c>
      <c r="AA1061" s="331">
        <f t="shared" si="165"/>
        <v>5.3304335740312798E-3</v>
      </c>
      <c r="AB1061" s="331">
        <f t="shared" si="166"/>
        <v>1.1621094939448799E-3</v>
      </c>
      <c r="AC1061" s="331">
        <f t="shared" si="167"/>
        <v>1.0661554990319998E-3</v>
      </c>
      <c r="AD1061" s="331">
        <f t="shared" si="168"/>
        <v>1.0661554990319998E-3</v>
      </c>
      <c r="AE1061" s="468">
        <f t="shared" si="169"/>
        <v>0</v>
      </c>
    </row>
    <row r="1062" spans="1:31" ht="26.25" x14ac:dyDescent="0.25">
      <c r="A1062" s="8" t="s">
        <v>216</v>
      </c>
      <c r="B1062" s="4" t="s">
        <v>217</v>
      </c>
      <c r="C1062" s="4"/>
      <c r="D1062" s="9" t="s">
        <v>27</v>
      </c>
      <c r="E1062" s="9">
        <v>2007</v>
      </c>
      <c r="F1062" s="9">
        <v>57</v>
      </c>
      <c r="G1062" s="9" t="s">
        <v>582</v>
      </c>
      <c r="H1062" s="9" t="s">
        <v>75</v>
      </c>
      <c r="I1062" s="9" t="s">
        <v>42</v>
      </c>
      <c r="J1062" s="9" t="s">
        <v>94</v>
      </c>
      <c r="K1062" s="9" t="s">
        <v>38</v>
      </c>
      <c r="L1062" s="331">
        <v>8.9049999999999994</v>
      </c>
      <c r="M1062" s="331">
        <v>0.65129999999999999</v>
      </c>
      <c r="N1062" s="331">
        <v>0.75305500000000003</v>
      </c>
      <c r="O1062" s="331">
        <v>0.74912800000000002</v>
      </c>
      <c r="P1062" s="331">
        <v>0.75305500000000003</v>
      </c>
      <c r="Q1062" s="331">
        <v>43.873699999999999</v>
      </c>
      <c r="R1062" s="331">
        <v>4.3437330000000003</v>
      </c>
      <c r="S1062" s="331">
        <v>2.6866669999999999</v>
      </c>
      <c r="T1062" s="331">
        <v>2.6866669999999999</v>
      </c>
      <c r="U1062" s="331">
        <v>-1</v>
      </c>
      <c r="V1062" s="331">
        <f t="shared" si="160"/>
        <v>9.8160822155499983E-3</v>
      </c>
      <c r="W1062" s="331">
        <f t="shared" si="161"/>
        <v>7.1793535620299999E-4</v>
      </c>
      <c r="X1062" s="331">
        <f t="shared" si="162"/>
        <v>8.3010104355204996E-4</v>
      </c>
      <c r="Y1062" s="331">
        <f t="shared" si="163"/>
        <v>8.2577226703767995E-4</v>
      </c>
      <c r="Z1062" s="331">
        <f t="shared" si="164"/>
        <v>8.3010104355204996E-4</v>
      </c>
      <c r="AA1062" s="331">
        <f t="shared" si="165"/>
        <v>4.8362475721546998E-2</v>
      </c>
      <c r="AB1062" s="331">
        <f t="shared" si="166"/>
        <v>4.7881460135202293E-3</v>
      </c>
      <c r="AC1062" s="331">
        <f t="shared" si="167"/>
        <v>2.9615434203037697E-3</v>
      </c>
      <c r="AD1062" s="331">
        <f t="shared" si="168"/>
        <v>2.9615434203037697E-3</v>
      </c>
      <c r="AE1062" s="468">
        <f t="shared" si="169"/>
        <v>0</v>
      </c>
    </row>
    <row r="1063" spans="1:31" ht="26.25" x14ac:dyDescent="0.25">
      <c r="A1063" s="8" t="s">
        <v>216</v>
      </c>
      <c r="B1063" s="4" t="s">
        <v>217</v>
      </c>
      <c r="C1063" s="4"/>
      <c r="D1063" s="9" t="s">
        <v>27</v>
      </c>
      <c r="E1063" s="9">
        <v>2007</v>
      </c>
      <c r="F1063" s="9">
        <v>58</v>
      </c>
      <c r="G1063" s="9" t="s">
        <v>72</v>
      </c>
      <c r="H1063" s="9" t="s">
        <v>539</v>
      </c>
      <c r="I1063" s="9" t="s">
        <v>42</v>
      </c>
      <c r="J1063" s="9" t="s">
        <v>31</v>
      </c>
      <c r="K1063" s="9" t="s">
        <v>38</v>
      </c>
      <c r="L1063" s="331">
        <v>215.98338699999999</v>
      </c>
      <c r="M1063" s="331">
        <v>3.957668</v>
      </c>
      <c r="N1063" s="331">
        <v>4.57599</v>
      </c>
      <c r="O1063" s="331">
        <v>4.5521289999999999</v>
      </c>
      <c r="P1063" s="331">
        <v>4.57599</v>
      </c>
      <c r="Q1063" s="331">
        <v>37.015836</v>
      </c>
      <c r="R1063" s="331">
        <v>6.9442709999999996</v>
      </c>
      <c r="S1063" s="331">
        <v>6.5017329999999998</v>
      </c>
      <c r="T1063" s="331">
        <v>6.5017329999999998</v>
      </c>
      <c r="U1063" s="331">
        <v>-1</v>
      </c>
      <c r="V1063" s="331">
        <f t="shared" si="160"/>
        <v>0.23808093026220695</v>
      </c>
      <c r="W1063" s="331">
        <f t="shared" si="161"/>
        <v>4.3625821976250798E-3</v>
      </c>
      <c r="X1063" s="331">
        <f t="shared" si="162"/>
        <v>5.0441655314468993E-3</v>
      </c>
      <c r="Y1063" s="331">
        <f t="shared" si="163"/>
        <v>5.0178632812789897E-3</v>
      </c>
      <c r="Z1063" s="331">
        <f t="shared" si="164"/>
        <v>5.0441655314468993E-3</v>
      </c>
      <c r="AA1063" s="331">
        <f t="shared" si="165"/>
        <v>4.0802974671905155E-2</v>
      </c>
      <c r="AB1063" s="331">
        <f t="shared" si="166"/>
        <v>7.6547484630050087E-3</v>
      </c>
      <c r="AC1063" s="331">
        <f t="shared" si="167"/>
        <v>7.1669338205002289E-3</v>
      </c>
      <c r="AD1063" s="331">
        <f t="shared" si="168"/>
        <v>7.1669338205002289E-3</v>
      </c>
      <c r="AE1063" s="468">
        <f t="shared" si="169"/>
        <v>0</v>
      </c>
    </row>
    <row r="1064" spans="1:31" ht="26.25" x14ac:dyDescent="0.25">
      <c r="A1064" s="8" t="s">
        <v>216</v>
      </c>
      <c r="B1064" s="4" t="s">
        <v>217</v>
      </c>
      <c r="C1064" s="4"/>
      <c r="D1064" s="9" t="s">
        <v>27</v>
      </c>
      <c r="E1064" s="9">
        <v>2007</v>
      </c>
      <c r="F1064" s="9">
        <v>59</v>
      </c>
      <c r="G1064" s="9" t="s">
        <v>74</v>
      </c>
      <c r="H1064" s="9" t="s">
        <v>75</v>
      </c>
      <c r="I1064" s="9" t="s">
        <v>42</v>
      </c>
      <c r="J1064" s="9" t="s">
        <v>31</v>
      </c>
      <c r="K1064" s="9" t="s">
        <v>38</v>
      </c>
      <c r="L1064" s="331">
        <v>28.273375000000001</v>
      </c>
      <c r="M1064" s="331">
        <v>2.0678779999999999</v>
      </c>
      <c r="N1064" s="331">
        <v>2.3909500000000001</v>
      </c>
      <c r="O1064" s="331">
        <v>2.3784830000000001</v>
      </c>
      <c r="P1064" s="331">
        <v>2.3909500000000001</v>
      </c>
      <c r="Q1064" s="331">
        <v>139.29899700000001</v>
      </c>
      <c r="R1064" s="331">
        <v>13.791353000000001</v>
      </c>
      <c r="S1064" s="331">
        <v>8.5301670000000005</v>
      </c>
      <c r="T1064" s="331">
        <v>8.5301670000000005</v>
      </c>
      <c r="U1064" s="331">
        <v>-1</v>
      </c>
      <c r="V1064" s="331">
        <f t="shared" si="160"/>
        <v>3.1166061034371251E-2</v>
      </c>
      <c r="W1064" s="331">
        <f t="shared" si="161"/>
        <v>2.2794453071001801E-3</v>
      </c>
      <c r="X1064" s="331">
        <f t="shared" si="162"/>
        <v>2.6355712266445002E-3</v>
      </c>
      <c r="Y1064" s="331">
        <f t="shared" si="163"/>
        <v>2.6218287115427298E-3</v>
      </c>
      <c r="Z1064" s="331">
        <f t="shared" si="164"/>
        <v>2.6355712266445002E-3</v>
      </c>
      <c r="AA1064" s="331">
        <f t="shared" si="165"/>
        <v>0.15355085986475606</v>
      </c>
      <c r="AB1064" s="331">
        <f t="shared" si="166"/>
        <v>1.520236439210243E-2</v>
      </c>
      <c r="AC1064" s="331">
        <f t="shared" si="167"/>
        <v>9.4028995602887695E-3</v>
      </c>
      <c r="AD1064" s="331">
        <f t="shared" si="168"/>
        <v>9.4028995602887695E-3</v>
      </c>
      <c r="AE1064" s="468">
        <f t="shared" si="169"/>
        <v>0</v>
      </c>
    </row>
    <row r="1065" spans="1:31" ht="26.25" x14ac:dyDescent="0.25">
      <c r="A1065" s="8" t="s">
        <v>216</v>
      </c>
      <c r="B1065" s="4" t="s">
        <v>217</v>
      </c>
      <c r="C1065" s="4"/>
      <c r="D1065" s="9" t="s">
        <v>27</v>
      </c>
      <c r="E1065" s="9">
        <v>2007</v>
      </c>
      <c r="F1065" s="9">
        <v>60</v>
      </c>
      <c r="G1065" s="9" t="s">
        <v>74</v>
      </c>
      <c r="H1065" s="9" t="s">
        <v>75</v>
      </c>
      <c r="I1065" s="9" t="s">
        <v>30</v>
      </c>
      <c r="J1065" s="9" t="s">
        <v>31</v>
      </c>
      <c r="K1065" s="9" t="s">
        <v>38</v>
      </c>
      <c r="L1065" s="331">
        <v>0.17810000000000001</v>
      </c>
      <c r="M1065" s="331">
        <v>1.3025999999999999E-2</v>
      </c>
      <c r="N1065" s="331">
        <v>1.5061E-2</v>
      </c>
      <c r="O1065" s="331">
        <v>1.4983E-2</v>
      </c>
      <c r="P1065" s="331">
        <v>1.5061E-2</v>
      </c>
      <c r="Q1065" s="331">
        <v>0.87747399999999998</v>
      </c>
      <c r="R1065" s="331">
        <v>8.6874999999999994E-2</v>
      </c>
      <c r="S1065" s="331">
        <v>5.3733000000000003E-2</v>
      </c>
      <c r="T1065" s="331">
        <v>5.3733000000000003E-2</v>
      </c>
      <c r="U1065" s="331">
        <v>-1</v>
      </c>
      <c r="V1065" s="331">
        <f t="shared" si="160"/>
        <v>1.9632164431099999E-4</v>
      </c>
      <c r="W1065" s="331">
        <f t="shared" si="161"/>
        <v>1.4358707124059999E-5</v>
      </c>
      <c r="X1065" s="331">
        <f t="shared" si="162"/>
        <v>1.6601910639909998E-5</v>
      </c>
      <c r="Y1065" s="331">
        <f t="shared" si="163"/>
        <v>1.6515930357730001E-5</v>
      </c>
      <c r="Z1065" s="331">
        <f t="shared" si="164"/>
        <v>1.6601910639909998E-5</v>
      </c>
      <c r="AA1065" s="331">
        <f t="shared" si="165"/>
        <v>9.672495144309399E-4</v>
      </c>
      <c r="AB1065" s="331">
        <f t="shared" si="166"/>
        <v>9.5763295056249992E-5</v>
      </c>
      <c r="AC1065" s="331">
        <f t="shared" si="167"/>
        <v>5.9230493620229998E-5</v>
      </c>
      <c r="AD1065" s="331">
        <f t="shared" si="168"/>
        <v>5.9230493620229998E-5</v>
      </c>
      <c r="AE1065" s="468">
        <f t="shared" si="169"/>
        <v>0</v>
      </c>
    </row>
    <row r="1066" spans="1:31" ht="26.25" x14ac:dyDescent="0.25">
      <c r="A1066" s="8" t="s">
        <v>216</v>
      </c>
      <c r="B1066" s="4" t="s">
        <v>217</v>
      </c>
      <c r="C1066" s="4"/>
      <c r="D1066" s="9" t="s">
        <v>27</v>
      </c>
      <c r="E1066" s="9">
        <v>2007</v>
      </c>
      <c r="F1066" s="9">
        <v>61</v>
      </c>
      <c r="G1066" s="9" t="s">
        <v>564</v>
      </c>
      <c r="H1066" s="9" t="s">
        <v>47</v>
      </c>
      <c r="I1066" s="9" t="s">
        <v>42</v>
      </c>
      <c r="J1066" s="9" t="s">
        <v>31</v>
      </c>
      <c r="K1066" s="9" t="s">
        <v>38</v>
      </c>
      <c r="L1066" s="331">
        <v>-1</v>
      </c>
      <c r="M1066" s="331">
        <v>-1</v>
      </c>
      <c r="N1066" s="331">
        <v>-1</v>
      </c>
      <c r="O1066" s="331">
        <v>-1</v>
      </c>
      <c r="P1066" s="331">
        <v>-1</v>
      </c>
      <c r="Q1066" s="331">
        <v>-1</v>
      </c>
      <c r="R1066" s="331">
        <v>-1</v>
      </c>
      <c r="S1066" s="331">
        <v>-1</v>
      </c>
      <c r="T1066" s="331">
        <v>-1</v>
      </c>
      <c r="U1066" s="331">
        <v>-1</v>
      </c>
      <c r="V1066" s="331">
        <f t="shared" si="160"/>
        <v>0</v>
      </c>
      <c r="W1066" s="331">
        <f t="shared" si="161"/>
        <v>0</v>
      </c>
      <c r="X1066" s="331">
        <f t="shared" si="162"/>
        <v>0</v>
      </c>
      <c r="Y1066" s="331">
        <f t="shared" si="163"/>
        <v>0</v>
      </c>
      <c r="Z1066" s="331">
        <f t="shared" si="164"/>
        <v>0</v>
      </c>
      <c r="AA1066" s="331">
        <f t="shared" si="165"/>
        <v>0</v>
      </c>
      <c r="AB1066" s="331">
        <f t="shared" si="166"/>
        <v>0</v>
      </c>
      <c r="AC1066" s="331">
        <f t="shared" si="167"/>
        <v>0</v>
      </c>
      <c r="AD1066" s="331">
        <f t="shared" si="168"/>
        <v>0</v>
      </c>
      <c r="AE1066" s="468">
        <f t="shared" si="169"/>
        <v>0</v>
      </c>
    </row>
    <row r="1067" spans="1:31" ht="26.25" x14ac:dyDescent="0.25">
      <c r="A1067" s="8" t="s">
        <v>216</v>
      </c>
      <c r="B1067" s="4" t="s">
        <v>217</v>
      </c>
      <c r="C1067" s="4"/>
      <c r="D1067" s="9" t="s">
        <v>27</v>
      </c>
      <c r="E1067" s="9">
        <v>2007</v>
      </c>
      <c r="F1067" s="9">
        <v>62</v>
      </c>
      <c r="G1067" s="9" t="s">
        <v>565</v>
      </c>
      <c r="H1067" s="9" t="s">
        <v>47</v>
      </c>
      <c r="I1067" s="9" t="s">
        <v>42</v>
      </c>
      <c r="J1067" s="9" t="s">
        <v>31</v>
      </c>
      <c r="K1067" s="9" t="s">
        <v>38</v>
      </c>
      <c r="L1067" s="331">
        <v>-1</v>
      </c>
      <c r="M1067" s="331">
        <v>-1</v>
      </c>
      <c r="N1067" s="331">
        <v>-1</v>
      </c>
      <c r="O1067" s="331">
        <v>-1</v>
      </c>
      <c r="P1067" s="331">
        <v>-1</v>
      </c>
      <c r="Q1067" s="331">
        <v>-1</v>
      </c>
      <c r="R1067" s="331">
        <v>-1</v>
      </c>
      <c r="S1067" s="331">
        <v>-1</v>
      </c>
      <c r="T1067" s="331">
        <v>-1</v>
      </c>
      <c r="U1067" s="331">
        <v>-1</v>
      </c>
      <c r="V1067" s="331">
        <f t="shared" si="160"/>
        <v>0</v>
      </c>
      <c r="W1067" s="331">
        <f t="shared" si="161"/>
        <v>0</v>
      </c>
      <c r="X1067" s="331">
        <f t="shared" si="162"/>
        <v>0</v>
      </c>
      <c r="Y1067" s="331">
        <f t="shared" si="163"/>
        <v>0</v>
      </c>
      <c r="Z1067" s="331">
        <f t="shared" si="164"/>
        <v>0</v>
      </c>
      <c r="AA1067" s="331">
        <f t="shared" si="165"/>
        <v>0</v>
      </c>
      <c r="AB1067" s="331">
        <f t="shared" si="166"/>
        <v>0</v>
      </c>
      <c r="AC1067" s="331">
        <f t="shared" si="167"/>
        <v>0</v>
      </c>
      <c r="AD1067" s="331">
        <f t="shared" si="168"/>
        <v>0</v>
      </c>
      <c r="AE1067" s="468">
        <f t="shared" si="169"/>
        <v>0</v>
      </c>
    </row>
    <row r="1068" spans="1:31" ht="26.25" x14ac:dyDescent="0.25">
      <c r="A1068" s="8" t="s">
        <v>216</v>
      </c>
      <c r="B1068" s="4" t="s">
        <v>217</v>
      </c>
      <c r="C1068" s="4"/>
      <c r="D1068" s="9" t="s">
        <v>27</v>
      </c>
      <c r="E1068" s="9">
        <v>2007</v>
      </c>
      <c r="F1068" s="9">
        <v>63</v>
      </c>
      <c r="G1068" s="9" t="s">
        <v>565</v>
      </c>
      <c r="H1068" s="9" t="s">
        <v>47</v>
      </c>
      <c r="I1068" s="9" t="s">
        <v>30</v>
      </c>
      <c r="J1068" s="9" t="s">
        <v>31</v>
      </c>
      <c r="K1068" s="9" t="s">
        <v>38</v>
      </c>
      <c r="L1068" s="331">
        <v>-1</v>
      </c>
      <c r="M1068" s="331">
        <v>-1</v>
      </c>
      <c r="N1068" s="331">
        <v>-1</v>
      </c>
      <c r="O1068" s="331">
        <v>-1</v>
      </c>
      <c r="P1068" s="331">
        <v>-1</v>
      </c>
      <c r="Q1068" s="331">
        <v>-1</v>
      </c>
      <c r="R1068" s="331">
        <v>-1</v>
      </c>
      <c r="S1068" s="331">
        <v>-1</v>
      </c>
      <c r="T1068" s="331">
        <v>-1</v>
      </c>
      <c r="U1068" s="331">
        <v>-1</v>
      </c>
      <c r="V1068" s="331">
        <f t="shared" si="160"/>
        <v>0</v>
      </c>
      <c r="W1068" s="331">
        <f t="shared" si="161"/>
        <v>0</v>
      </c>
      <c r="X1068" s="331">
        <f t="shared" si="162"/>
        <v>0</v>
      </c>
      <c r="Y1068" s="331">
        <f t="shared" si="163"/>
        <v>0</v>
      </c>
      <c r="Z1068" s="331">
        <f t="shared" si="164"/>
        <v>0</v>
      </c>
      <c r="AA1068" s="331">
        <f t="shared" si="165"/>
        <v>0</v>
      </c>
      <c r="AB1068" s="331">
        <f t="shared" si="166"/>
        <v>0</v>
      </c>
      <c r="AC1068" s="331">
        <f t="shared" si="167"/>
        <v>0</v>
      </c>
      <c r="AD1068" s="331">
        <f t="shared" si="168"/>
        <v>0</v>
      </c>
      <c r="AE1068" s="468">
        <f t="shared" si="169"/>
        <v>0</v>
      </c>
    </row>
    <row r="1069" spans="1:31" ht="26.25" x14ac:dyDescent="0.25">
      <c r="A1069" s="8" t="s">
        <v>216</v>
      </c>
      <c r="B1069" s="4" t="s">
        <v>217</v>
      </c>
      <c r="C1069" s="4"/>
      <c r="D1069" s="9" t="s">
        <v>27</v>
      </c>
      <c r="E1069" s="9">
        <v>2007</v>
      </c>
      <c r="F1069" s="9">
        <v>64</v>
      </c>
      <c r="G1069" s="9" t="s">
        <v>77</v>
      </c>
      <c r="H1069" s="9" t="s">
        <v>47</v>
      </c>
      <c r="I1069" s="9" t="s">
        <v>42</v>
      </c>
      <c r="J1069" s="9" t="s">
        <v>31</v>
      </c>
      <c r="K1069" s="9" t="s">
        <v>38</v>
      </c>
      <c r="L1069" s="331">
        <v>-1</v>
      </c>
      <c r="M1069" s="331">
        <v>-1</v>
      </c>
      <c r="N1069" s="331">
        <v>-1</v>
      </c>
      <c r="O1069" s="331">
        <v>-1</v>
      </c>
      <c r="P1069" s="331">
        <v>-1</v>
      </c>
      <c r="Q1069" s="331">
        <v>-1</v>
      </c>
      <c r="R1069" s="331">
        <v>-1</v>
      </c>
      <c r="S1069" s="331">
        <v>-1</v>
      </c>
      <c r="T1069" s="331">
        <v>-1</v>
      </c>
      <c r="U1069" s="331">
        <v>-1</v>
      </c>
      <c r="V1069" s="331">
        <f t="shared" si="160"/>
        <v>0</v>
      </c>
      <c r="W1069" s="331">
        <f t="shared" si="161"/>
        <v>0</v>
      </c>
      <c r="X1069" s="331">
        <f t="shared" si="162"/>
        <v>0</v>
      </c>
      <c r="Y1069" s="331">
        <f t="shared" si="163"/>
        <v>0</v>
      </c>
      <c r="Z1069" s="331">
        <f t="shared" si="164"/>
        <v>0</v>
      </c>
      <c r="AA1069" s="331">
        <f t="shared" si="165"/>
        <v>0</v>
      </c>
      <c r="AB1069" s="331">
        <f t="shared" si="166"/>
        <v>0</v>
      </c>
      <c r="AC1069" s="331">
        <f t="shared" si="167"/>
        <v>0</v>
      </c>
      <c r="AD1069" s="331">
        <f t="shared" si="168"/>
        <v>0</v>
      </c>
      <c r="AE1069" s="468">
        <f t="shared" si="169"/>
        <v>0</v>
      </c>
    </row>
    <row r="1070" spans="1:31" ht="26.25" x14ac:dyDescent="0.25">
      <c r="A1070" s="8" t="s">
        <v>216</v>
      </c>
      <c r="B1070" s="4" t="s">
        <v>217</v>
      </c>
      <c r="C1070" s="4"/>
      <c r="D1070" s="9" t="s">
        <v>27</v>
      </c>
      <c r="E1070" s="9">
        <v>2007</v>
      </c>
      <c r="F1070" s="9">
        <v>65</v>
      </c>
      <c r="G1070" s="9" t="s">
        <v>78</v>
      </c>
      <c r="H1070" s="9" t="s">
        <v>47</v>
      </c>
      <c r="I1070" s="9" t="s">
        <v>42</v>
      </c>
      <c r="J1070" s="9" t="s">
        <v>31</v>
      </c>
      <c r="K1070" s="9" t="s">
        <v>38</v>
      </c>
      <c r="L1070" s="331">
        <v>-1</v>
      </c>
      <c r="M1070" s="331">
        <v>-1</v>
      </c>
      <c r="N1070" s="331">
        <v>-1</v>
      </c>
      <c r="O1070" s="331">
        <v>-1</v>
      </c>
      <c r="P1070" s="331">
        <v>-1</v>
      </c>
      <c r="Q1070" s="331">
        <v>-1</v>
      </c>
      <c r="R1070" s="331">
        <v>-1</v>
      </c>
      <c r="S1070" s="331">
        <v>-1</v>
      </c>
      <c r="T1070" s="331">
        <v>-1</v>
      </c>
      <c r="U1070" s="331">
        <v>-1</v>
      </c>
      <c r="V1070" s="331">
        <f t="shared" si="160"/>
        <v>0</v>
      </c>
      <c r="W1070" s="331">
        <f t="shared" si="161"/>
        <v>0</v>
      </c>
      <c r="X1070" s="331">
        <f t="shared" si="162"/>
        <v>0</v>
      </c>
      <c r="Y1070" s="331">
        <f t="shared" si="163"/>
        <v>0</v>
      </c>
      <c r="Z1070" s="331">
        <f t="shared" si="164"/>
        <v>0</v>
      </c>
      <c r="AA1070" s="331">
        <f t="shared" si="165"/>
        <v>0</v>
      </c>
      <c r="AB1070" s="331">
        <f t="shared" si="166"/>
        <v>0</v>
      </c>
      <c r="AC1070" s="331">
        <f t="shared" si="167"/>
        <v>0</v>
      </c>
      <c r="AD1070" s="331">
        <f t="shared" si="168"/>
        <v>0</v>
      </c>
      <c r="AE1070" s="468">
        <f t="shared" si="169"/>
        <v>0</v>
      </c>
    </row>
    <row r="1071" spans="1:31" ht="26.25" x14ac:dyDescent="0.25">
      <c r="A1071" s="8" t="s">
        <v>216</v>
      </c>
      <c r="B1071" s="4" t="s">
        <v>217</v>
      </c>
      <c r="C1071" s="4"/>
      <c r="D1071" s="9" t="s">
        <v>27</v>
      </c>
      <c r="E1071" s="9">
        <v>2007</v>
      </c>
      <c r="F1071" s="9">
        <v>66</v>
      </c>
      <c r="G1071" s="9" t="s">
        <v>146</v>
      </c>
      <c r="H1071" s="9" t="s">
        <v>134</v>
      </c>
      <c r="I1071" s="9" t="s">
        <v>42</v>
      </c>
      <c r="J1071" s="9" t="s">
        <v>129</v>
      </c>
      <c r="K1071" s="9" t="s">
        <v>38</v>
      </c>
      <c r="L1071" s="331">
        <v>-1</v>
      </c>
      <c r="M1071" s="331">
        <v>-1</v>
      </c>
      <c r="N1071" s="331">
        <v>-1</v>
      </c>
      <c r="O1071" s="331">
        <v>-1</v>
      </c>
      <c r="P1071" s="331">
        <v>-1</v>
      </c>
      <c r="Q1071" s="331">
        <v>-1</v>
      </c>
      <c r="R1071" s="331">
        <v>-1</v>
      </c>
      <c r="S1071" s="331">
        <v>-1</v>
      </c>
      <c r="T1071" s="331">
        <v>-1</v>
      </c>
      <c r="U1071" s="331">
        <v>-1</v>
      </c>
      <c r="V1071" s="331">
        <f t="shared" si="160"/>
        <v>0</v>
      </c>
      <c r="W1071" s="331">
        <f t="shared" si="161"/>
        <v>0</v>
      </c>
      <c r="X1071" s="331">
        <f t="shared" si="162"/>
        <v>0</v>
      </c>
      <c r="Y1071" s="331">
        <f t="shared" si="163"/>
        <v>0</v>
      </c>
      <c r="Z1071" s="331">
        <f t="shared" si="164"/>
        <v>0</v>
      </c>
      <c r="AA1071" s="331">
        <f t="shared" si="165"/>
        <v>0</v>
      </c>
      <c r="AB1071" s="331">
        <f t="shared" si="166"/>
        <v>0</v>
      </c>
      <c r="AC1071" s="331">
        <f t="shared" si="167"/>
        <v>0</v>
      </c>
      <c r="AD1071" s="331">
        <f t="shared" si="168"/>
        <v>0</v>
      </c>
      <c r="AE1071" s="468">
        <f t="shared" si="169"/>
        <v>0</v>
      </c>
    </row>
    <row r="1072" spans="1:31" ht="26.25" x14ac:dyDescent="0.25">
      <c r="A1072" s="8" t="s">
        <v>216</v>
      </c>
      <c r="B1072" s="4" t="s">
        <v>217</v>
      </c>
      <c r="C1072" s="4"/>
      <c r="D1072" s="9" t="s">
        <v>27</v>
      </c>
      <c r="E1072" s="9">
        <v>2007</v>
      </c>
      <c r="F1072" s="9">
        <v>67</v>
      </c>
      <c r="G1072" s="9" t="s">
        <v>108</v>
      </c>
      <c r="H1072" s="9" t="s">
        <v>109</v>
      </c>
      <c r="I1072" s="9" t="s">
        <v>42</v>
      </c>
      <c r="J1072" s="9" t="s">
        <v>107</v>
      </c>
      <c r="K1072" s="9" t="s">
        <v>38</v>
      </c>
      <c r="L1072" s="331">
        <v>-1</v>
      </c>
      <c r="M1072" s="331">
        <v>-1</v>
      </c>
      <c r="N1072" s="331">
        <v>-1</v>
      </c>
      <c r="O1072" s="331">
        <v>-1</v>
      </c>
      <c r="P1072" s="331">
        <v>-1</v>
      </c>
      <c r="Q1072" s="331">
        <v>-1</v>
      </c>
      <c r="R1072" s="331">
        <v>-1</v>
      </c>
      <c r="S1072" s="331">
        <v>-1</v>
      </c>
      <c r="T1072" s="331">
        <v>-1</v>
      </c>
      <c r="U1072" s="331">
        <v>-1</v>
      </c>
      <c r="V1072" s="331">
        <f t="shared" si="160"/>
        <v>0</v>
      </c>
      <c r="W1072" s="331">
        <f t="shared" si="161"/>
        <v>0</v>
      </c>
      <c r="X1072" s="331">
        <f t="shared" si="162"/>
        <v>0</v>
      </c>
      <c r="Y1072" s="331">
        <f t="shared" si="163"/>
        <v>0</v>
      </c>
      <c r="Z1072" s="331">
        <f t="shared" si="164"/>
        <v>0</v>
      </c>
      <c r="AA1072" s="331">
        <f t="shared" si="165"/>
        <v>0</v>
      </c>
      <c r="AB1072" s="331">
        <f t="shared" si="166"/>
        <v>0</v>
      </c>
      <c r="AC1072" s="331">
        <f t="shared" si="167"/>
        <v>0</v>
      </c>
      <c r="AD1072" s="331">
        <f t="shared" si="168"/>
        <v>0</v>
      </c>
      <c r="AE1072" s="468">
        <f t="shared" si="169"/>
        <v>0</v>
      </c>
    </row>
    <row r="1073" spans="1:31" ht="26.25" x14ac:dyDescent="0.25">
      <c r="A1073" s="8" t="s">
        <v>216</v>
      </c>
      <c r="B1073" s="4" t="s">
        <v>217</v>
      </c>
      <c r="C1073" s="4"/>
      <c r="D1073" s="9" t="s">
        <v>27</v>
      </c>
      <c r="E1073" s="9">
        <v>2007</v>
      </c>
      <c r="F1073" s="9">
        <v>68</v>
      </c>
      <c r="G1073" s="9" t="s">
        <v>108</v>
      </c>
      <c r="H1073" s="9" t="s">
        <v>109</v>
      </c>
      <c r="I1073" s="9" t="s">
        <v>30</v>
      </c>
      <c r="J1073" s="9" t="s">
        <v>107</v>
      </c>
      <c r="K1073" s="9" t="s">
        <v>38</v>
      </c>
      <c r="L1073" s="331">
        <v>-1</v>
      </c>
      <c r="M1073" s="331">
        <v>-1</v>
      </c>
      <c r="N1073" s="331">
        <v>-1</v>
      </c>
      <c r="O1073" s="331">
        <v>-1</v>
      </c>
      <c r="P1073" s="331">
        <v>-1</v>
      </c>
      <c r="Q1073" s="331">
        <v>-1</v>
      </c>
      <c r="R1073" s="331">
        <v>-1</v>
      </c>
      <c r="S1073" s="331">
        <v>-1</v>
      </c>
      <c r="T1073" s="331">
        <v>-1</v>
      </c>
      <c r="U1073" s="331">
        <v>-1</v>
      </c>
      <c r="V1073" s="331">
        <f t="shared" si="160"/>
        <v>0</v>
      </c>
      <c r="W1073" s="331">
        <f t="shared" si="161"/>
        <v>0</v>
      </c>
      <c r="X1073" s="331">
        <f t="shared" si="162"/>
        <v>0</v>
      </c>
      <c r="Y1073" s="331">
        <f t="shared" si="163"/>
        <v>0</v>
      </c>
      <c r="Z1073" s="331">
        <f t="shared" si="164"/>
        <v>0</v>
      </c>
      <c r="AA1073" s="331">
        <f t="shared" si="165"/>
        <v>0</v>
      </c>
      <c r="AB1073" s="331">
        <f t="shared" si="166"/>
        <v>0</v>
      </c>
      <c r="AC1073" s="331">
        <f t="shared" si="167"/>
        <v>0</v>
      </c>
      <c r="AD1073" s="331">
        <f t="shared" si="168"/>
        <v>0</v>
      </c>
      <c r="AE1073" s="468">
        <f t="shared" si="169"/>
        <v>0</v>
      </c>
    </row>
    <row r="1074" spans="1:31" ht="26.25" x14ac:dyDescent="0.25">
      <c r="A1074" s="8" t="s">
        <v>216</v>
      </c>
      <c r="B1074" s="4" t="s">
        <v>217</v>
      </c>
      <c r="C1074" s="4"/>
      <c r="D1074" s="9" t="s">
        <v>27</v>
      </c>
      <c r="E1074" s="9">
        <v>2007</v>
      </c>
      <c r="F1074" s="9">
        <v>69</v>
      </c>
      <c r="G1074" s="9" t="s">
        <v>126</v>
      </c>
      <c r="H1074" s="9" t="s">
        <v>51</v>
      </c>
      <c r="I1074" s="9" t="s">
        <v>42</v>
      </c>
      <c r="J1074" s="9" t="s">
        <v>31</v>
      </c>
      <c r="K1074" s="9" t="s">
        <v>38</v>
      </c>
      <c r="L1074" s="331">
        <v>-1</v>
      </c>
      <c r="M1074" s="331">
        <v>-1</v>
      </c>
      <c r="N1074" s="331">
        <v>-1</v>
      </c>
      <c r="O1074" s="331">
        <v>-1</v>
      </c>
      <c r="P1074" s="331">
        <v>-1</v>
      </c>
      <c r="Q1074" s="331">
        <v>-1</v>
      </c>
      <c r="R1074" s="331">
        <v>-1</v>
      </c>
      <c r="S1074" s="331">
        <v>-1</v>
      </c>
      <c r="T1074" s="331">
        <v>-1</v>
      </c>
      <c r="U1074" s="331">
        <v>-1</v>
      </c>
      <c r="V1074" s="331">
        <f t="shared" si="160"/>
        <v>0</v>
      </c>
      <c r="W1074" s="331">
        <f t="shared" si="161"/>
        <v>0</v>
      </c>
      <c r="X1074" s="331">
        <f t="shared" si="162"/>
        <v>0</v>
      </c>
      <c r="Y1074" s="331">
        <f t="shared" si="163"/>
        <v>0</v>
      </c>
      <c r="Z1074" s="331">
        <f t="shared" si="164"/>
        <v>0</v>
      </c>
      <c r="AA1074" s="331">
        <f t="shared" si="165"/>
        <v>0</v>
      </c>
      <c r="AB1074" s="331">
        <f t="shared" si="166"/>
        <v>0</v>
      </c>
      <c r="AC1074" s="331">
        <f t="shared" si="167"/>
        <v>0</v>
      </c>
      <c r="AD1074" s="331">
        <f t="shared" si="168"/>
        <v>0</v>
      </c>
      <c r="AE1074" s="468">
        <f t="shared" si="169"/>
        <v>0</v>
      </c>
    </row>
    <row r="1075" spans="1:31" ht="26.25" x14ac:dyDescent="0.25">
      <c r="A1075" s="8" t="s">
        <v>216</v>
      </c>
      <c r="B1075" s="4" t="s">
        <v>217</v>
      </c>
      <c r="C1075" s="4"/>
      <c r="D1075" s="9" t="s">
        <v>27</v>
      </c>
      <c r="E1075" s="9">
        <v>2007</v>
      </c>
      <c r="F1075" s="9">
        <v>70</v>
      </c>
      <c r="G1075" s="9" t="s">
        <v>147</v>
      </c>
      <c r="H1075" s="9" t="s">
        <v>148</v>
      </c>
      <c r="I1075" s="9" t="s">
        <v>42</v>
      </c>
      <c r="J1075" s="9" t="s">
        <v>129</v>
      </c>
      <c r="K1075" s="9" t="s">
        <v>38</v>
      </c>
      <c r="L1075" s="331">
        <v>-1</v>
      </c>
      <c r="M1075" s="331">
        <v>-1</v>
      </c>
      <c r="N1075" s="331">
        <v>-1</v>
      </c>
      <c r="O1075" s="331">
        <v>-1</v>
      </c>
      <c r="P1075" s="331">
        <v>-1</v>
      </c>
      <c r="Q1075" s="331">
        <v>-1</v>
      </c>
      <c r="R1075" s="331">
        <v>-1</v>
      </c>
      <c r="S1075" s="331">
        <v>-1</v>
      </c>
      <c r="T1075" s="331">
        <v>-1</v>
      </c>
      <c r="U1075" s="331">
        <v>-1</v>
      </c>
      <c r="V1075" s="331">
        <f t="shared" si="160"/>
        <v>0</v>
      </c>
      <c r="W1075" s="331">
        <f t="shared" si="161"/>
        <v>0</v>
      </c>
      <c r="X1075" s="331">
        <f t="shared" si="162"/>
        <v>0</v>
      </c>
      <c r="Y1075" s="331">
        <f t="shared" si="163"/>
        <v>0</v>
      </c>
      <c r="Z1075" s="331">
        <f t="shared" si="164"/>
        <v>0</v>
      </c>
      <c r="AA1075" s="331">
        <f t="shared" si="165"/>
        <v>0</v>
      </c>
      <c r="AB1075" s="331">
        <f t="shared" si="166"/>
        <v>0</v>
      </c>
      <c r="AC1075" s="331">
        <f t="shared" si="167"/>
        <v>0</v>
      </c>
      <c r="AD1075" s="331">
        <f t="shared" si="168"/>
        <v>0</v>
      </c>
      <c r="AE1075" s="468">
        <f t="shared" si="169"/>
        <v>0</v>
      </c>
    </row>
    <row r="1076" spans="1:31" ht="26.25" x14ac:dyDescent="0.25">
      <c r="A1076" s="8" t="s">
        <v>216</v>
      </c>
      <c r="B1076" s="4" t="s">
        <v>217</v>
      </c>
      <c r="C1076" s="4"/>
      <c r="D1076" s="9" t="s">
        <v>27</v>
      </c>
      <c r="E1076" s="9">
        <v>2007</v>
      </c>
      <c r="F1076" s="9">
        <v>71</v>
      </c>
      <c r="G1076" s="9" t="s">
        <v>195</v>
      </c>
      <c r="H1076" s="9" t="s">
        <v>180</v>
      </c>
      <c r="I1076" s="9" t="s">
        <v>42</v>
      </c>
      <c r="J1076" s="9" t="s">
        <v>107</v>
      </c>
      <c r="K1076" s="9" t="s">
        <v>38</v>
      </c>
      <c r="L1076" s="331">
        <v>-1</v>
      </c>
      <c r="M1076" s="331">
        <v>-1</v>
      </c>
      <c r="N1076" s="331">
        <v>-1</v>
      </c>
      <c r="O1076" s="331">
        <v>-1</v>
      </c>
      <c r="P1076" s="331">
        <v>-1</v>
      </c>
      <c r="Q1076" s="331">
        <v>-1</v>
      </c>
      <c r="R1076" s="331">
        <v>-1</v>
      </c>
      <c r="S1076" s="331">
        <v>-1</v>
      </c>
      <c r="T1076" s="331">
        <v>-1</v>
      </c>
      <c r="U1076" s="331">
        <v>-1</v>
      </c>
      <c r="V1076" s="331">
        <f t="shared" si="160"/>
        <v>0</v>
      </c>
      <c r="W1076" s="331">
        <f t="shared" si="161"/>
        <v>0</v>
      </c>
      <c r="X1076" s="331">
        <f t="shared" si="162"/>
        <v>0</v>
      </c>
      <c r="Y1076" s="331">
        <f t="shared" si="163"/>
        <v>0</v>
      </c>
      <c r="Z1076" s="331">
        <f t="shared" si="164"/>
        <v>0</v>
      </c>
      <c r="AA1076" s="331">
        <f t="shared" si="165"/>
        <v>0</v>
      </c>
      <c r="AB1076" s="331">
        <f t="shared" si="166"/>
        <v>0</v>
      </c>
      <c r="AC1076" s="331">
        <f t="shared" si="167"/>
        <v>0</v>
      </c>
      <c r="AD1076" s="331">
        <f t="shared" si="168"/>
        <v>0</v>
      </c>
      <c r="AE1076" s="468">
        <f t="shared" si="169"/>
        <v>0</v>
      </c>
    </row>
    <row r="1077" spans="1:31" ht="26.25" x14ac:dyDescent="0.25">
      <c r="A1077" s="8" t="s">
        <v>216</v>
      </c>
      <c r="B1077" s="4" t="s">
        <v>217</v>
      </c>
      <c r="C1077" s="4"/>
      <c r="D1077" s="9" t="s">
        <v>27</v>
      </c>
      <c r="E1077" s="9">
        <v>2007</v>
      </c>
      <c r="F1077" s="9">
        <v>72</v>
      </c>
      <c r="G1077" s="9" t="s">
        <v>173</v>
      </c>
      <c r="H1077" s="9" t="s">
        <v>174</v>
      </c>
      <c r="I1077" s="9" t="s">
        <v>42</v>
      </c>
      <c r="J1077" s="9" t="s">
        <v>107</v>
      </c>
      <c r="K1077" s="9" t="s">
        <v>38</v>
      </c>
      <c r="L1077" s="331">
        <v>-1</v>
      </c>
      <c r="M1077" s="331">
        <v>-1</v>
      </c>
      <c r="N1077" s="331">
        <v>-1</v>
      </c>
      <c r="O1077" s="331">
        <v>-1</v>
      </c>
      <c r="P1077" s="331">
        <v>-1</v>
      </c>
      <c r="Q1077" s="331">
        <v>-1</v>
      </c>
      <c r="R1077" s="331">
        <v>-1</v>
      </c>
      <c r="S1077" s="331">
        <v>-1</v>
      </c>
      <c r="T1077" s="331">
        <v>-1</v>
      </c>
      <c r="U1077" s="331">
        <v>-1</v>
      </c>
      <c r="V1077" s="331">
        <f t="shared" si="160"/>
        <v>0</v>
      </c>
      <c r="W1077" s="331">
        <f t="shared" si="161"/>
        <v>0</v>
      </c>
      <c r="X1077" s="331">
        <f t="shared" si="162"/>
        <v>0</v>
      </c>
      <c r="Y1077" s="331">
        <f t="shared" si="163"/>
        <v>0</v>
      </c>
      <c r="Z1077" s="331">
        <f t="shared" si="164"/>
        <v>0</v>
      </c>
      <c r="AA1077" s="331">
        <f t="shared" si="165"/>
        <v>0</v>
      </c>
      <c r="AB1077" s="331">
        <f t="shared" si="166"/>
        <v>0</v>
      </c>
      <c r="AC1077" s="331">
        <f t="shared" si="167"/>
        <v>0</v>
      </c>
      <c r="AD1077" s="331">
        <f t="shared" si="168"/>
        <v>0</v>
      </c>
      <c r="AE1077" s="468">
        <f t="shared" si="169"/>
        <v>0</v>
      </c>
    </row>
    <row r="1078" spans="1:31" ht="26.25" x14ac:dyDescent="0.25">
      <c r="A1078" s="8" t="s">
        <v>216</v>
      </c>
      <c r="B1078" s="4" t="s">
        <v>217</v>
      </c>
      <c r="C1078" s="4"/>
      <c r="D1078" s="9" t="s">
        <v>27</v>
      </c>
      <c r="E1078" s="9">
        <v>2007</v>
      </c>
      <c r="F1078" s="9">
        <v>73</v>
      </c>
      <c r="G1078" s="9" t="s">
        <v>566</v>
      </c>
      <c r="H1078" s="9" t="s">
        <v>116</v>
      </c>
      <c r="I1078" s="9" t="s">
        <v>42</v>
      </c>
      <c r="J1078" s="9" t="s">
        <v>129</v>
      </c>
      <c r="K1078" s="9" t="s">
        <v>38</v>
      </c>
      <c r="L1078" s="331">
        <v>-1</v>
      </c>
      <c r="M1078" s="331">
        <v>-1</v>
      </c>
      <c r="N1078" s="331">
        <v>-1</v>
      </c>
      <c r="O1078" s="331">
        <v>-1</v>
      </c>
      <c r="P1078" s="331">
        <v>-1</v>
      </c>
      <c r="Q1078" s="331">
        <v>-1</v>
      </c>
      <c r="R1078" s="331">
        <v>-1</v>
      </c>
      <c r="S1078" s="331">
        <v>-1</v>
      </c>
      <c r="T1078" s="331">
        <v>-1</v>
      </c>
      <c r="U1078" s="331">
        <v>-1</v>
      </c>
      <c r="V1078" s="331">
        <f t="shared" si="160"/>
        <v>0</v>
      </c>
      <c r="W1078" s="331">
        <f t="shared" si="161"/>
        <v>0</v>
      </c>
      <c r="X1078" s="331">
        <f t="shared" si="162"/>
        <v>0</v>
      </c>
      <c r="Y1078" s="331">
        <f t="shared" si="163"/>
        <v>0</v>
      </c>
      <c r="Z1078" s="331">
        <f t="shared" si="164"/>
        <v>0</v>
      </c>
      <c r="AA1078" s="331">
        <f t="shared" si="165"/>
        <v>0</v>
      </c>
      <c r="AB1078" s="331">
        <f t="shared" si="166"/>
        <v>0</v>
      </c>
      <c r="AC1078" s="331">
        <f t="shared" si="167"/>
        <v>0</v>
      </c>
      <c r="AD1078" s="331">
        <f t="shared" si="168"/>
        <v>0</v>
      </c>
      <c r="AE1078" s="468">
        <f t="shared" si="169"/>
        <v>0</v>
      </c>
    </row>
    <row r="1079" spans="1:31" ht="26.25" x14ac:dyDescent="0.25">
      <c r="A1079" s="8" t="s">
        <v>216</v>
      </c>
      <c r="B1079" s="4" t="s">
        <v>217</v>
      </c>
      <c r="C1079" s="4"/>
      <c r="D1079" s="9" t="s">
        <v>27</v>
      </c>
      <c r="E1079" s="9">
        <v>2007</v>
      </c>
      <c r="F1079" s="9">
        <v>74</v>
      </c>
      <c r="G1079" s="9" t="s">
        <v>566</v>
      </c>
      <c r="H1079" s="9" t="s">
        <v>116</v>
      </c>
      <c r="I1079" s="9" t="s">
        <v>30</v>
      </c>
      <c r="J1079" s="9" t="s">
        <v>129</v>
      </c>
      <c r="K1079" s="9" t="s">
        <v>38</v>
      </c>
      <c r="L1079" s="331">
        <v>-1</v>
      </c>
      <c r="M1079" s="331">
        <v>-1</v>
      </c>
      <c r="N1079" s="331">
        <v>-1</v>
      </c>
      <c r="O1079" s="331">
        <v>-1</v>
      </c>
      <c r="P1079" s="331">
        <v>-1</v>
      </c>
      <c r="Q1079" s="331">
        <v>-1</v>
      </c>
      <c r="R1079" s="331">
        <v>-1</v>
      </c>
      <c r="S1079" s="331">
        <v>-1</v>
      </c>
      <c r="T1079" s="331">
        <v>-1</v>
      </c>
      <c r="U1079" s="331">
        <v>-1</v>
      </c>
      <c r="V1079" s="331">
        <f t="shared" si="160"/>
        <v>0</v>
      </c>
      <c r="W1079" s="331">
        <f t="shared" si="161"/>
        <v>0</v>
      </c>
      <c r="X1079" s="331">
        <f t="shared" si="162"/>
        <v>0</v>
      </c>
      <c r="Y1079" s="331">
        <f t="shared" si="163"/>
        <v>0</v>
      </c>
      <c r="Z1079" s="331">
        <f t="shared" si="164"/>
        <v>0</v>
      </c>
      <c r="AA1079" s="331">
        <f t="shared" si="165"/>
        <v>0</v>
      </c>
      <c r="AB1079" s="331">
        <f t="shared" si="166"/>
        <v>0</v>
      </c>
      <c r="AC1079" s="331">
        <f t="shared" si="167"/>
        <v>0</v>
      </c>
      <c r="AD1079" s="331">
        <f t="shared" si="168"/>
        <v>0</v>
      </c>
      <c r="AE1079" s="468">
        <f t="shared" si="169"/>
        <v>0</v>
      </c>
    </row>
    <row r="1080" spans="1:31" ht="26.25" x14ac:dyDescent="0.25">
      <c r="A1080" s="8" t="s">
        <v>216</v>
      </c>
      <c r="B1080" s="4" t="s">
        <v>217</v>
      </c>
      <c r="C1080" s="4"/>
      <c r="D1080" s="9" t="s">
        <v>27</v>
      </c>
      <c r="E1080" s="9">
        <v>2007</v>
      </c>
      <c r="F1080" s="9">
        <v>75</v>
      </c>
      <c r="G1080" s="9" t="s">
        <v>159</v>
      </c>
      <c r="H1080" s="9" t="s">
        <v>116</v>
      </c>
      <c r="I1080" s="9" t="s">
        <v>42</v>
      </c>
      <c r="J1080" s="9" t="s">
        <v>129</v>
      </c>
      <c r="K1080" s="9" t="s">
        <v>38</v>
      </c>
      <c r="L1080" s="331">
        <v>-1</v>
      </c>
      <c r="M1080" s="331">
        <v>-1</v>
      </c>
      <c r="N1080" s="331">
        <v>-1</v>
      </c>
      <c r="O1080" s="331">
        <v>-1</v>
      </c>
      <c r="P1080" s="331">
        <v>-1</v>
      </c>
      <c r="Q1080" s="331">
        <v>-1</v>
      </c>
      <c r="R1080" s="331">
        <v>-1</v>
      </c>
      <c r="S1080" s="331">
        <v>-1</v>
      </c>
      <c r="T1080" s="331">
        <v>-1</v>
      </c>
      <c r="U1080" s="331">
        <v>-1</v>
      </c>
      <c r="V1080" s="331">
        <f t="shared" si="160"/>
        <v>0</v>
      </c>
      <c r="W1080" s="331">
        <f t="shared" si="161"/>
        <v>0</v>
      </c>
      <c r="X1080" s="331">
        <f t="shared" si="162"/>
        <v>0</v>
      </c>
      <c r="Y1080" s="331">
        <f t="shared" si="163"/>
        <v>0</v>
      </c>
      <c r="Z1080" s="331">
        <f t="shared" si="164"/>
        <v>0</v>
      </c>
      <c r="AA1080" s="331">
        <f t="shared" si="165"/>
        <v>0</v>
      </c>
      <c r="AB1080" s="331">
        <f t="shared" si="166"/>
        <v>0</v>
      </c>
      <c r="AC1080" s="331">
        <f t="shared" si="167"/>
        <v>0</v>
      </c>
      <c r="AD1080" s="331">
        <f t="shared" si="168"/>
        <v>0</v>
      </c>
      <c r="AE1080" s="468">
        <f t="shared" si="169"/>
        <v>0</v>
      </c>
    </row>
    <row r="1081" spans="1:31" ht="26.25" x14ac:dyDescent="0.25">
      <c r="A1081" s="8" t="s">
        <v>216</v>
      </c>
      <c r="B1081" s="4" t="s">
        <v>217</v>
      </c>
      <c r="C1081" s="4"/>
      <c r="D1081" s="9" t="s">
        <v>27</v>
      </c>
      <c r="E1081" s="9">
        <v>2007</v>
      </c>
      <c r="F1081" s="9">
        <v>76</v>
      </c>
      <c r="G1081" s="9" t="s">
        <v>545</v>
      </c>
      <c r="H1081" s="9" t="s">
        <v>116</v>
      </c>
      <c r="I1081" s="9" t="s">
        <v>42</v>
      </c>
      <c r="J1081" s="9" t="s">
        <v>129</v>
      </c>
      <c r="K1081" s="9" t="s">
        <v>38</v>
      </c>
      <c r="L1081" s="331">
        <v>-1</v>
      </c>
      <c r="M1081" s="331">
        <v>-1</v>
      </c>
      <c r="N1081" s="331">
        <v>-1</v>
      </c>
      <c r="O1081" s="331">
        <v>-1</v>
      </c>
      <c r="P1081" s="331">
        <v>-1</v>
      </c>
      <c r="Q1081" s="331">
        <v>-1</v>
      </c>
      <c r="R1081" s="331">
        <v>-1</v>
      </c>
      <c r="S1081" s="331">
        <v>-1</v>
      </c>
      <c r="T1081" s="331">
        <v>-1</v>
      </c>
      <c r="U1081" s="331">
        <v>-1</v>
      </c>
      <c r="V1081" s="331">
        <f t="shared" si="160"/>
        <v>0</v>
      </c>
      <c r="W1081" s="331">
        <f t="shared" si="161"/>
        <v>0</v>
      </c>
      <c r="X1081" s="331">
        <f t="shared" si="162"/>
        <v>0</v>
      </c>
      <c r="Y1081" s="331">
        <f t="shared" si="163"/>
        <v>0</v>
      </c>
      <c r="Z1081" s="331">
        <f t="shared" si="164"/>
        <v>0</v>
      </c>
      <c r="AA1081" s="331">
        <f t="shared" si="165"/>
        <v>0</v>
      </c>
      <c r="AB1081" s="331">
        <f t="shared" si="166"/>
        <v>0</v>
      </c>
      <c r="AC1081" s="331">
        <f t="shared" si="167"/>
        <v>0</v>
      </c>
      <c r="AD1081" s="331">
        <f t="shared" si="168"/>
        <v>0</v>
      </c>
      <c r="AE1081" s="468">
        <f t="shared" si="169"/>
        <v>0</v>
      </c>
    </row>
    <row r="1082" spans="1:31" ht="26.25" x14ac:dyDescent="0.25">
      <c r="A1082" s="8" t="s">
        <v>216</v>
      </c>
      <c r="B1082" s="4" t="s">
        <v>217</v>
      </c>
      <c r="C1082" s="4"/>
      <c r="D1082" s="9" t="s">
        <v>27</v>
      </c>
      <c r="E1082" s="9">
        <v>2007</v>
      </c>
      <c r="F1082" s="9">
        <v>77</v>
      </c>
      <c r="G1082" s="9" t="s">
        <v>149</v>
      </c>
      <c r="H1082" s="9" t="s">
        <v>113</v>
      </c>
      <c r="I1082" s="9" t="s">
        <v>42</v>
      </c>
      <c r="J1082" s="9" t="s">
        <v>129</v>
      </c>
      <c r="K1082" s="9" t="s">
        <v>38</v>
      </c>
      <c r="L1082" s="331">
        <v>-1</v>
      </c>
      <c r="M1082" s="331">
        <v>-1</v>
      </c>
      <c r="N1082" s="331">
        <v>-1</v>
      </c>
      <c r="O1082" s="331">
        <v>-1</v>
      </c>
      <c r="P1082" s="331">
        <v>-1</v>
      </c>
      <c r="Q1082" s="331">
        <v>-1</v>
      </c>
      <c r="R1082" s="331">
        <v>-1</v>
      </c>
      <c r="S1082" s="331">
        <v>-1</v>
      </c>
      <c r="T1082" s="331">
        <v>-1</v>
      </c>
      <c r="U1082" s="331">
        <v>-1</v>
      </c>
      <c r="V1082" s="331">
        <f t="shared" si="160"/>
        <v>0</v>
      </c>
      <c r="W1082" s="331">
        <f t="shared" si="161"/>
        <v>0</v>
      </c>
      <c r="X1082" s="331">
        <f t="shared" si="162"/>
        <v>0</v>
      </c>
      <c r="Y1082" s="331">
        <f t="shared" si="163"/>
        <v>0</v>
      </c>
      <c r="Z1082" s="331">
        <f t="shared" si="164"/>
        <v>0</v>
      </c>
      <c r="AA1082" s="331">
        <f t="shared" si="165"/>
        <v>0</v>
      </c>
      <c r="AB1082" s="331">
        <f t="shared" si="166"/>
        <v>0</v>
      </c>
      <c r="AC1082" s="331">
        <f t="shared" si="167"/>
        <v>0</v>
      </c>
      <c r="AD1082" s="331">
        <f t="shared" si="168"/>
        <v>0</v>
      </c>
      <c r="AE1082" s="468">
        <f t="shared" si="169"/>
        <v>0</v>
      </c>
    </row>
    <row r="1083" spans="1:31" ht="26.25" x14ac:dyDescent="0.25">
      <c r="A1083" s="8" t="s">
        <v>216</v>
      </c>
      <c r="B1083" s="4" t="s">
        <v>217</v>
      </c>
      <c r="C1083" s="4"/>
      <c r="D1083" s="9" t="s">
        <v>27</v>
      </c>
      <c r="E1083" s="9">
        <v>2007</v>
      </c>
      <c r="F1083" s="9">
        <v>78</v>
      </c>
      <c r="G1083" s="9" t="s">
        <v>149</v>
      </c>
      <c r="H1083" s="9" t="s">
        <v>113</v>
      </c>
      <c r="I1083" s="9" t="s">
        <v>30</v>
      </c>
      <c r="J1083" s="9" t="s">
        <v>129</v>
      </c>
      <c r="K1083" s="9" t="s">
        <v>38</v>
      </c>
      <c r="L1083" s="331">
        <v>-1</v>
      </c>
      <c r="M1083" s="331">
        <v>-1</v>
      </c>
      <c r="N1083" s="331">
        <v>-1</v>
      </c>
      <c r="O1083" s="331">
        <v>-1</v>
      </c>
      <c r="P1083" s="331">
        <v>-1</v>
      </c>
      <c r="Q1083" s="331">
        <v>-1</v>
      </c>
      <c r="R1083" s="331">
        <v>-1</v>
      </c>
      <c r="S1083" s="331">
        <v>-1</v>
      </c>
      <c r="T1083" s="331">
        <v>-1</v>
      </c>
      <c r="U1083" s="331">
        <v>-1</v>
      </c>
      <c r="V1083" s="331">
        <f t="shared" si="160"/>
        <v>0</v>
      </c>
      <c r="W1083" s="331">
        <f t="shared" si="161"/>
        <v>0</v>
      </c>
      <c r="X1083" s="331">
        <f t="shared" si="162"/>
        <v>0</v>
      </c>
      <c r="Y1083" s="331">
        <f t="shared" si="163"/>
        <v>0</v>
      </c>
      <c r="Z1083" s="331">
        <f t="shared" si="164"/>
        <v>0</v>
      </c>
      <c r="AA1083" s="331">
        <f t="shared" si="165"/>
        <v>0</v>
      </c>
      <c r="AB1083" s="331">
        <f t="shared" si="166"/>
        <v>0</v>
      </c>
      <c r="AC1083" s="331">
        <f t="shared" si="167"/>
        <v>0</v>
      </c>
      <c r="AD1083" s="331">
        <f t="shared" si="168"/>
        <v>0</v>
      </c>
      <c r="AE1083" s="468">
        <f t="shared" si="169"/>
        <v>0</v>
      </c>
    </row>
    <row r="1084" spans="1:31" ht="26.25" x14ac:dyDescent="0.25">
      <c r="A1084" s="8" t="s">
        <v>216</v>
      </c>
      <c r="B1084" s="4" t="s">
        <v>217</v>
      </c>
      <c r="C1084" s="4"/>
      <c r="D1084" s="9" t="s">
        <v>27</v>
      </c>
      <c r="E1084" s="9">
        <v>2007</v>
      </c>
      <c r="F1084" s="9">
        <v>79</v>
      </c>
      <c r="G1084" s="9" t="s">
        <v>149</v>
      </c>
      <c r="H1084" s="9" t="s">
        <v>113</v>
      </c>
      <c r="I1084" s="9" t="s">
        <v>99</v>
      </c>
      <c r="J1084" s="9" t="s">
        <v>129</v>
      </c>
      <c r="K1084" s="9" t="s">
        <v>38</v>
      </c>
      <c r="L1084" s="331">
        <v>-1</v>
      </c>
      <c r="M1084" s="331">
        <v>-1</v>
      </c>
      <c r="N1084" s="331">
        <v>-1</v>
      </c>
      <c r="O1084" s="331">
        <v>-1</v>
      </c>
      <c r="P1084" s="331">
        <v>-1</v>
      </c>
      <c r="Q1084" s="331">
        <v>-1</v>
      </c>
      <c r="R1084" s="331">
        <v>-1</v>
      </c>
      <c r="S1084" s="331">
        <v>-1</v>
      </c>
      <c r="T1084" s="331">
        <v>-1</v>
      </c>
      <c r="U1084" s="331">
        <v>-1</v>
      </c>
      <c r="V1084" s="331">
        <f t="shared" si="160"/>
        <v>0</v>
      </c>
      <c r="W1084" s="331">
        <f t="shared" si="161"/>
        <v>0</v>
      </c>
      <c r="X1084" s="331">
        <f t="shared" si="162"/>
        <v>0</v>
      </c>
      <c r="Y1084" s="331">
        <f t="shared" si="163"/>
        <v>0</v>
      </c>
      <c r="Z1084" s="331">
        <f t="shared" si="164"/>
        <v>0</v>
      </c>
      <c r="AA1084" s="331">
        <f t="shared" si="165"/>
        <v>0</v>
      </c>
      <c r="AB1084" s="331">
        <f t="shared" si="166"/>
        <v>0</v>
      </c>
      <c r="AC1084" s="331">
        <f t="shared" si="167"/>
        <v>0</v>
      </c>
      <c r="AD1084" s="331">
        <f t="shared" si="168"/>
        <v>0</v>
      </c>
      <c r="AE1084" s="468">
        <f t="shared" si="169"/>
        <v>0</v>
      </c>
    </row>
    <row r="1085" spans="1:31" ht="26.25" x14ac:dyDescent="0.25">
      <c r="A1085" s="8" t="s">
        <v>216</v>
      </c>
      <c r="B1085" s="4" t="s">
        <v>217</v>
      </c>
      <c r="C1085" s="4"/>
      <c r="D1085" s="9" t="s">
        <v>27</v>
      </c>
      <c r="E1085" s="9">
        <v>2007</v>
      </c>
      <c r="F1085" s="9">
        <v>80</v>
      </c>
      <c r="G1085" s="9" t="s">
        <v>149</v>
      </c>
      <c r="H1085" s="9" t="s">
        <v>113</v>
      </c>
      <c r="I1085" s="9" t="s">
        <v>120</v>
      </c>
      <c r="J1085" s="9" t="s">
        <v>129</v>
      </c>
      <c r="K1085" s="9" t="s">
        <v>38</v>
      </c>
      <c r="L1085" s="331">
        <v>-1</v>
      </c>
      <c r="M1085" s="331">
        <v>-1</v>
      </c>
      <c r="N1085" s="331">
        <v>-1</v>
      </c>
      <c r="O1085" s="331">
        <v>-1</v>
      </c>
      <c r="P1085" s="331">
        <v>-1</v>
      </c>
      <c r="Q1085" s="331">
        <v>-1</v>
      </c>
      <c r="R1085" s="331">
        <v>-1</v>
      </c>
      <c r="S1085" s="331">
        <v>-1</v>
      </c>
      <c r="T1085" s="331">
        <v>-1</v>
      </c>
      <c r="U1085" s="331">
        <v>-1</v>
      </c>
      <c r="V1085" s="331">
        <f t="shared" si="160"/>
        <v>0</v>
      </c>
      <c r="W1085" s="331">
        <f t="shared" si="161"/>
        <v>0</v>
      </c>
      <c r="X1085" s="331">
        <f t="shared" si="162"/>
        <v>0</v>
      </c>
      <c r="Y1085" s="331">
        <f t="shared" si="163"/>
        <v>0</v>
      </c>
      <c r="Z1085" s="331">
        <f t="shared" si="164"/>
        <v>0</v>
      </c>
      <c r="AA1085" s="331">
        <f t="shared" si="165"/>
        <v>0</v>
      </c>
      <c r="AB1085" s="331">
        <f t="shared" si="166"/>
        <v>0</v>
      </c>
      <c r="AC1085" s="331">
        <f t="shared" si="167"/>
        <v>0</v>
      </c>
      <c r="AD1085" s="331">
        <f t="shared" si="168"/>
        <v>0</v>
      </c>
      <c r="AE1085" s="468">
        <f t="shared" si="169"/>
        <v>0</v>
      </c>
    </row>
    <row r="1086" spans="1:31" ht="26.25" x14ac:dyDescent="0.25">
      <c r="A1086" s="8" t="s">
        <v>216</v>
      </c>
      <c r="B1086" s="4" t="s">
        <v>217</v>
      </c>
      <c r="C1086" s="4"/>
      <c r="D1086" s="9" t="s">
        <v>27</v>
      </c>
      <c r="E1086" s="9">
        <v>2007</v>
      </c>
      <c r="F1086" s="9">
        <v>81</v>
      </c>
      <c r="G1086" s="9" t="s">
        <v>149</v>
      </c>
      <c r="H1086" s="9" t="s">
        <v>113</v>
      </c>
      <c r="I1086" s="9" t="s">
        <v>121</v>
      </c>
      <c r="J1086" s="9" t="s">
        <v>129</v>
      </c>
      <c r="K1086" s="9" t="s">
        <v>38</v>
      </c>
      <c r="L1086" s="331">
        <v>-1</v>
      </c>
      <c r="M1086" s="331">
        <v>-1</v>
      </c>
      <c r="N1086" s="331">
        <v>-1</v>
      </c>
      <c r="O1086" s="331">
        <v>-1</v>
      </c>
      <c r="P1086" s="331">
        <v>-1</v>
      </c>
      <c r="Q1086" s="331">
        <v>-1</v>
      </c>
      <c r="R1086" s="331">
        <v>-1</v>
      </c>
      <c r="S1086" s="331">
        <v>-1</v>
      </c>
      <c r="T1086" s="331">
        <v>-1</v>
      </c>
      <c r="U1086" s="331">
        <v>-1</v>
      </c>
      <c r="V1086" s="331">
        <f t="shared" si="160"/>
        <v>0</v>
      </c>
      <c r="W1086" s="331">
        <f t="shared" si="161"/>
        <v>0</v>
      </c>
      <c r="X1086" s="331">
        <f t="shared" si="162"/>
        <v>0</v>
      </c>
      <c r="Y1086" s="331">
        <f t="shared" si="163"/>
        <v>0</v>
      </c>
      <c r="Z1086" s="331">
        <f t="shared" si="164"/>
        <v>0</v>
      </c>
      <c r="AA1086" s="331">
        <f t="shared" si="165"/>
        <v>0</v>
      </c>
      <c r="AB1086" s="331">
        <f t="shared" si="166"/>
        <v>0</v>
      </c>
      <c r="AC1086" s="331">
        <f t="shared" si="167"/>
        <v>0</v>
      </c>
      <c r="AD1086" s="331">
        <f t="shared" si="168"/>
        <v>0</v>
      </c>
      <c r="AE1086" s="468">
        <f t="shared" si="169"/>
        <v>0</v>
      </c>
    </row>
    <row r="1087" spans="1:31" ht="26.25" x14ac:dyDescent="0.25">
      <c r="A1087" s="8" t="s">
        <v>216</v>
      </c>
      <c r="B1087" s="4" t="s">
        <v>217</v>
      </c>
      <c r="C1087" s="4"/>
      <c r="D1087" s="9" t="s">
        <v>27</v>
      </c>
      <c r="E1087" s="9">
        <v>2007</v>
      </c>
      <c r="F1087" s="9">
        <v>82</v>
      </c>
      <c r="G1087" s="9" t="s">
        <v>149</v>
      </c>
      <c r="H1087" s="9" t="s">
        <v>113</v>
      </c>
      <c r="I1087" s="9" t="s">
        <v>124</v>
      </c>
      <c r="J1087" s="9" t="s">
        <v>129</v>
      </c>
      <c r="K1087" s="9" t="s">
        <v>38</v>
      </c>
      <c r="L1087" s="331">
        <v>-1</v>
      </c>
      <c r="M1087" s="331">
        <v>-1</v>
      </c>
      <c r="N1087" s="331">
        <v>-1</v>
      </c>
      <c r="O1087" s="331">
        <v>-1</v>
      </c>
      <c r="P1087" s="331">
        <v>-1</v>
      </c>
      <c r="Q1087" s="331">
        <v>-1</v>
      </c>
      <c r="R1087" s="331">
        <v>-1</v>
      </c>
      <c r="S1087" s="331">
        <v>-1</v>
      </c>
      <c r="T1087" s="331">
        <v>-1</v>
      </c>
      <c r="U1087" s="331">
        <v>-1</v>
      </c>
      <c r="V1087" s="331">
        <f t="shared" si="160"/>
        <v>0</v>
      </c>
      <c r="W1087" s="331">
        <f t="shared" si="161"/>
        <v>0</v>
      </c>
      <c r="X1087" s="331">
        <f t="shared" si="162"/>
        <v>0</v>
      </c>
      <c r="Y1087" s="331">
        <f t="shared" si="163"/>
        <v>0</v>
      </c>
      <c r="Z1087" s="331">
        <f t="shared" si="164"/>
        <v>0</v>
      </c>
      <c r="AA1087" s="331">
        <f t="shared" si="165"/>
        <v>0</v>
      </c>
      <c r="AB1087" s="331">
        <f t="shared" si="166"/>
        <v>0</v>
      </c>
      <c r="AC1087" s="331">
        <f t="shared" si="167"/>
        <v>0</v>
      </c>
      <c r="AD1087" s="331">
        <f t="shared" si="168"/>
        <v>0</v>
      </c>
      <c r="AE1087" s="468">
        <f t="shared" si="169"/>
        <v>0</v>
      </c>
    </row>
    <row r="1088" spans="1:31" ht="26.25" x14ac:dyDescent="0.25">
      <c r="A1088" s="8" t="s">
        <v>216</v>
      </c>
      <c r="B1088" s="4" t="s">
        <v>217</v>
      </c>
      <c r="C1088" s="4"/>
      <c r="D1088" s="9" t="s">
        <v>27</v>
      </c>
      <c r="E1088" s="9">
        <v>2007</v>
      </c>
      <c r="F1088" s="9">
        <v>83</v>
      </c>
      <c r="G1088" s="9" t="s">
        <v>150</v>
      </c>
      <c r="H1088" s="9" t="s">
        <v>113</v>
      </c>
      <c r="I1088" s="9" t="s">
        <v>42</v>
      </c>
      <c r="J1088" s="9" t="s">
        <v>129</v>
      </c>
      <c r="K1088" s="9" t="s">
        <v>38</v>
      </c>
      <c r="L1088" s="331">
        <v>-1</v>
      </c>
      <c r="M1088" s="331">
        <v>-1</v>
      </c>
      <c r="N1088" s="331">
        <v>-1</v>
      </c>
      <c r="O1088" s="331">
        <v>-1</v>
      </c>
      <c r="P1088" s="331">
        <v>-1</v>
      </c>
      <c r="Q1088" s="331">
        <v>-1</v>
      </c>
      <c r="R1088" s="331">
        <v>-1</v>
      </c>
      <c r="S1088" s="331">
        <v>-1</v>
      </c>
      <c r="T1088" s="331">
        <v>-1</v>
      </c>
      <c r="U1088" s="331">
        <v>-1</v>
      </c>
      <c r="V1088" s="331">
        <f t="shared" si="160"/>
        <v>0</v>
      </c>
      <c r="W1088" s="331">
        <f t="shared" si="161"/>
        <v>0</v>
      </c>
      <c r="X1088" s="331">
        <f t="shared" si="162"/>
        <v>0</v>
      </c>
      <c r="Y1088" s="331">
        <f t="shared" si="163"/>
        <v>0</v>
      </c>
      <c r="Z1088" s="331">
        <f t="shared" si="164"/>
        <v>0</v>
      </c>
      <c r="AA1088" s="331">
        <f t="shared" si="165"/>
        <v>0</v>
      </c>
      <c r="AB1088" s="331">
        <f t="shared" si="166"/>
        <v>0</v>
      </c>
      <c r="AC1088" s="331">
        <f t="shared" si="167"/>
        <v>0</v>
      </c>
      <c r="AD1088" s="331">
        <f t="shared" si="168"/>
        <v>0</v>
      </c>
      <c r="AE1088" s="468">
        <f t="shared" si="169"/>
        <v>0</v>
      </c>
    </row>
    <row r="1089" spans="1:31" ht="26.25" x14ac:dyDescent="0.25">
      <c r="A1089" s="8" t="s">
        <v>216</v>
      </c>
      <c r="B1089" s="4" t="s">
        <v>217</v>
      </c>
      <c r="C1089" s="4"/>
      <c r="D1089" s="9" t="s">
        <v>27</v>
      </c>
      <c r="E1089" s="9">
        <v>2007</v>
      </c>
      <c r="F1089" s="9">
        <v>84</v>
      </c>
      <c r="G1089" s="9" t="s">
        <v>151</v>
      </c>
      <c r="H1089" s="9" t="s">
        <v>116</v>
      </c>
      <c r="I1089" s="9" t="s">
        <v>42</v>
      </c>
      <c r="J1089" s="9" t="s">
        <v>129</v>
      </c>
      <c r="K1089" s="9" t="s">
        <v>38</v>
      </c>
      <c r="L1089" s="331">
        <v>-1</v>
      </c>
      <c r="M1089" s="331">
        <v>-1</v>
      </c>
      <c r="N1089" s="331">
        <v>-1</v>
      </c>
      <c r="O1089" s="331">
        <v>-1</v>
      </c>
      <c r="P1089" s="331">
        <v>-1</v>
      </c>
      <c r="Q1089" s="331">
        <v>-1</v>
      </c>
      <c r="R1089" s="331">
        <v>-1</v>
      </c>
      <c r="S1089" s="331">
        <v>-1</v>
      </c>
      <c r="T1089" s="331">
        <v>-1</v>
      </c>
      <c r="U1089" s="331">
        <v>-1</v>
      </c>
      <c r="V1089" s="331">
        <f t="shared" si="160"/>
        <v>0</v>
      </c>
      <c r="W1089" s="331">
        <f t="shared" si="161"/>
        <v>0</v>
      </c>
      <c r="X1089" s="331">
        <f t="shared" si="162"/>
        <v>0</v>
      </c>
      <c r="Y1089" s="331">
        <f t="shared" si="163"/>
        <v>0</v>
      </c>
      <c r="Z1089" s="331">
        <f t="shared" si="164"/>
        <v>0</v>
      </c>
      <c r="AA1089" s="331">
        <f t="shared" si="165"/>
        <v>0</v>
      </c>
      <c r="AB1089" s="331">
        <f t="shared" si="166"/>
        <v>0</v>
      </c>
      <c r="AC1089" s="331">
        <f t="shared" si="167"/>
        <v>0</v>
      </c>
      <c r="AD1089" s="331">
        <f t="shared" si="168"/>
        <v>0</v>
      </c>
      <c r="AE1089" s="468">
        <f t="shared" si="169"/>
        <v>0</v>
      </c>
    </row>
    <row r="1090" spans="1:31" ht="26.25" x14ac:dyDescent="0.25">
      <c r="A1090" s="8" t="s">
        <v>216</v>
      </c>
      <c r="B1090" s="4" t="s">
        <v>217</v>
      </c>
      <c r="C1090" s="4"/>
      <c r="D1090" s="9" t="s">
        <v>27</v>
      </c>
      <c r="E1090" s="9">
        <v>2007</v>
      </c>
      <c r="F1090" s="9">
        <v>85</v>
      </c>
      <c r="G1090" s="9" t="s">
        <v>152</v>
      </c>
      <c r="H1090" s="9" t="s">
        <v>116</v>
      </c>
      <c r="I1090" s="9" t="s">
        <v>42</v>
      </c>
      <c r="J1090" s="9" t="s">
        <v>129</v>
      </c>
      <c r="K1090" s="9" t="s">
        <v>38</v>
      </c>
      <c r="L1090" s="331">
        <v>-1</v>
      </c>
      <c r="M1090" s="331">
        <v>-1</v>
      </c>
      <c r="N1090" s="331">
        <v>-1</v>
      </c>
      <c r="O1090" s="331">
        <v>-1</v>
      </c>
      <c r="P1090" s="331">
        <v>-1</v>
      </c>
      <c r="Q1090" s="331">
        <v>-1</v>
      </c>
      <c r="R1090" s="331">
        <v>-1</v>
      </c>
      <c r="S1090" s="331">
        <v>-1</v>
      </c>
      <c r="T1090" s="331">
        <v>-1</v>
      </c>
      <c r="U1090" s="331">
        <v>-1</v>
      </c>
      <c r="V1090" s="331">
        <f t="shared" si="160"/>
        <v>0</v>
      </c>
      <c r="W1090" s="331">
        <f t="shared" si="161"/>
        <v>0</v>
      </c>
      <c r="X1090" s="331">
        <f t="shared" si="162"/>
        <v>0</v>
      </c>
      <c r="Y1090" s="331">
        <f t="shared" si="163"/>
        <v>0</v>
      </c>
      <c r="Z1090" s="331">
        <f t="shared" si="164"/>
        <v>0</v>
      </c>
      <c r="AA1090" s="331">
        <f t="shared" si="165"/>
        <v>0</v>
      </c>
      <c r="AB1090" s="331">
        <f t="shared" si="166"/>
        <v>0</v>
      </c>
      <c r="AC1090" s="331">
        <f t="shared" si="167"/>
        <v>0</v>
      </c>
      <c r="AD1090" s="331">
        <f t="shared" si="168"/>
        <v>0</v>
      </c>
      <c r="AE1090" s="468">
        <f t="shared" si="169"/>
        <v>0</v>
      </c>
    </row>
    <row r="1091" spans="1:31" ht="26.25" x14ac:dyDescent="0.25">
      <c r="A1091" s="8" t="s">
        <v>216</v>
      </c>
      <c r="B1091" s="4" t="s">
        <v>217</v>
      </c>
      <c r="C1091" s="4"/>
      <c r="D1091" s="9" t="s">
        <v>27</v>
      </c>
      <c r="E1091" s="9">
        <v>2007</v>
      </c>
      <c r="F1091" s="9">
        <v>86</v>
      </c>
      <c r="G1091" s="9" t="s">
        <v>152</v>
      </c>
      <c r="H1091" s="9" t="s">
        <v>116</v>
      </c>
      <c r="I1091" s="9" t="s">
        <v>30</v>
      </c>
      <c r="J1091" s="9" t="s">
        <v>129</v>
      </c>
      <c r="K1091" s="9" t="s">
        <v>38</v>
      </c>
      <c r="L1091" s="331">
        <v>-1</v>
      </c>
      <c r="M1091" s="331">
        <v>-1</v>
      </c>
      <c r="N1091" s="331">
        <v>-1</v>
      </c>
      <c r="O1091" s="331">
        <v>-1</v>
      </c>
      <c r="P1091" s="331">
        <v>-1</v>
      </c>
      <c r="Q1091" s="331">
        <v>-1</v>
      </c>
      <c r="R1091" s="331">
        <v>-1</v>
      </c>
      <c r="S1091" s="331">
        <v>-1</v>
      </c>
      <c r="T1091" s="331">
        <v>-1</v>
      </c>
      <c r="U1091" s="331">
        <v>-1</v>
      </c>
      <c r="V1091" s="331">
        <f t="shared" ref="V1091:V1154" si="170">IF(L1091=-1,0,L1091)*2.20462262/2000</f>
        <v>0</v>
      </c>
      <c r="W1091" s="331">
        <f t="shared" ref="W1091:W1154" si="171">IF(M1091=-1,0,M1091)*2.20462262/2000</f>
        <v>0</v>
      </c>
      <c r="X1091" s="331">
        <f t="shared" ref="X1091:X1154" si="172">IF(N1091=-1,0,N1091)*2.20462262/2000</f>
        <v>0</v>
      </c>
      <c r="Y1091" s="331">
        <f t="shared" ref="Y1091:Y1154" si="173">IF(O1091=-1,0,O1091)*2.20462262/2000</f>
        <v>0</v>
      </c>
      <c r="Z1091" s="331">
        <f t="shared" ref="Z1091:Z1154" si="174">IF(P1091=-1,0,P1091)*2.20462262/2000</f>
        <v>0</v>
      </c>
      <c r="AA1091" s="331">
        <f t="shared" ref="AA1091:AA1154" si="175">IF(Q1091=-1,0,Q1091)*2.20462262/2000</f>
        <v>0</v>
      </c>
      <c r="AB1091" s="331">
        <f t="shared" ref="AB1091:AB1154" si="176">IF(R1091=-1,0,R1091)*2.20462262/2000</f>
        <v>0</v>
      </c>
      <c r="AC1091" s="331">
        <f t="shared" ref="AC1091:AC1154" si="177">IF(S1091=-1,0,S1091)*2.20462262/2000</f>
        <v>0</v>
      </c>
      <c r="AD1091" s="331">
        <f t="shared" ref="AD1091:AD1154" si="178">IF(T1091=-1,0,T1091)*2.20462262/2000</f>
        <v>0</v>
      </c>
      <c r="AE1091" s="468">
        <f t="shared" ref="AE1091:AE1154" si="179">IF(U1091=-1,0,U1091)*2.20462262/2000</f>
        <v>0</v>
      </c>
    </row>
    <row r="1092" spans="1:31" ht="26.25" x14ac:dyDescent="0.25">
      <c r="A1092" s="8" t="s">
        <v>216</v>
      </c>
      <c r="B1092" s="4" t="s">
        <v>217</v>
      </c>
      <c r="C1092" s="4"/>
      <c r="D1092" s="9" t="s">
        <v>27</v>
      </c>
      <c r="E1092" s="9">
        <v>2007</v>
      </c>
      <c r="F1092" s="9">
        <v>87</v>
      </c>
      <c r="G1092" s="9" t="s">
        <v>153</v>
      </c>
      <c r="H1092" s="9" t="s">
        <v>134</v>
      </c>
      <c r="I1092" s="9" t="s">
        <v>42</v>
      </c>
      <c r="J1092" s="9" t="s">
        <v>129</v>
      </c>
      <c r="K1092" s="9" t="s">
        <v>38</v>
      </c>
      <c r="L1092" s="331">
        <v>-1</v>
      </c>
      <c r="M1092" s="331">
        <v>-1</v>
      </c>
      <c r="N1092" s="331">
        <v>-1</v>
      </c>
      <c r="O1092" s="331">
        <v>-1</v>
      </c>
      <c r="P1092" s="331">
        <v>-1</v>
      </c>
      <c r="Q1092" s="331">
        <v>-1</v>
      </c>
      <c r="R1092" s="331">
        <v>-1</v>
      </c>
      <c r="S1092" s="331">
        <v>-1</v>
      </c>
      <c r="T1092" s="331">
        <v>-1</v>
      </c>
      <c r="U1092" s="331">
        <v>-1</v>
      </c>
      <c r="V1092" s="331">
        <f t="shared" si="170"/>
        <v>0</v>
      </c>
      <c r="W1092" s="331">
        <f t="shared" si="171"/>
        <v>0</v>
      </c>
      <c r="X1092" s="331">
        <f t="shared" si="172"/>
        <v>0</v>
      </c>
      <c r="Y1092" s="331">
        <f t="shared" si="173"/>
        <v>0</v>
      </c>
      <c r="Z1092" s="331">
        <f t="shared" si="174"/>
        <v>0</v>
      </c>
      <c r="AA1092" s="331">
        <f t="shared" si="175"/>
        <v>0</v>
      </c>
      <c r="AB1092" s="331">
        <f t="shared" si="176"/>
        <v>0</v>
      </c>
      <c r="AC1092" s="331">
        <f t="shared" si="177"/>
        <v>0</v>
      </c>
      <c r="AD1092" s="331">
        <f t="shared" si="178"/>
        <v>0</v>
      </c>
      <c r="AE1092" s="468">
        <f t="shared" si="179"/>
        <v>0</v>
      </c>
    </row>
    <row r="1093" spans="1:31" ht="26.25" x14ac:dyDescent="0.25">
      <c r="A1093" s="8" t="s">
        <v>216</v>
      </c>
      <c r="B1093" s="4" t="s">
        <v>217</v>
      </c>
      <c r="C1093" s="4"/>
      <c r="D1093" s="9" t="s">
        <v>27</v>
      </c>
      <c r="E1093" s="9">
        <v>2007</v>
      </c>
      <c r="F1093" s="9">
        <v>88</v>
      </c>
      <c r="G1093" s="9" t="s">
        <v>177</v>
      </c>
      <c r="H1093" s="9" t="s">
        <v>178</v>
      </c>
      <c r="I1093" s="9" t="s">
        <v>42</v>
      </c>
      <c r="J1093" s="9" t="s">
        <v>107</v>
      </c>
      <c r="K1093" s="9" t="s">
        <v>38</v>
      </c>
      <c r="L1093" s="331">
        <v>-1</v>
      </c>
      <c r="M1093" s="331">
        <v>-1</v>
      </c>
      <c r="N1093" s="331">
        <v>-1</v>
      </c>
      <c r="O1093" s="331">
        <v>-1</v>
      </c>
      <c r="P1093" s="331">
        <v>-1</v>
      </c>
      <c r="Q1093" s="331">
        <v>-1</v>
      </c>
      <c r="R1093" s="331">
        <v>-1</v>
      </c>
      <c r="S1093" s="331">
        <v>-1</v>
      </c>
      <c r="T1093" s="331">
        <v>-1</v>
      </c>
      <c r="U1093" s="331">
        <v>-1</v>
      </c>
      <c r="V1093" s="331">
        <f t="shared" si="170"/>
        <v>0</v>
      </c>
      <c r="W1093" s="331">
        <f t="shared" si="171"/>
        <v>0</v>
      </c>
      <c r="X1093" s="331">
        <f t="shared" si="172"/>
        <v>0</v>
      </c>
      <c r="Y1093" s="331">
        <f t="shared" si="173"/>
        <v>0</v>
      </c>
      <c r="Z1093" s="331">
        <f t="shared" si="174"/>
        <v>0</v>
      </c>
      <c r="AA1093" s="331">
        <f t="shared" si="175"/>
        <v>0</v>
      </c>
      <c r="AB1093" s="331">
        <f t="shared" si="176"/>
        <v>0</v>
      </c>
      <c r="AC1093" s="331">
        <f t="shared" si="177"/>
        <v>0</v>
      </c>
      <c r="AD1093" s="331">
        <f t="shared" si="178"/>
        <v>0</v>
      </c>
      <c r="AE1093" s="468">
        <f t="shared" si="179"/>
        <v>0</v>
      </c>
    </row>
    <row r="1094" spans="1:31" ht="26.25" x14ac:dyDescent="0.25">
      <c r="A1094" s="8" t="s">
        <v>216</v>
      </c>
      <c r="B1094" s="4" t="s">
        <v>217</v>
      </c>
      <c r="C1094" s="4"/>
      <c r="D1094" s="9" t="s">
        <v>27</v>
      </c>
      <c r="E1094" s="9">
        <v>2007</v>
      </c>
      <c r="F1094" s="9">
        <v>89</v>
      </c>
      <c r="G1094" s="9" t="s">
        <v>177</v>
      </c>
      <c r="H1094" s="9" t="s">
        <v>178</v>
      </c>
      <c r="I1094" s="9" t="s">
        <v>30</v>
      </c>
      <c r="J1094" s="9" t="s">
        <v>107</v>
      </c>
      <c r="K1094" s="9" t="s">
        <v>38</v>
      </c>
      <c r="L1094" s="331">
        <v>-1</v>
      </c>
      <c r="M1094" s="331">
        <v>-1</v>
      </c>
      <c r="N1094" s="331">
        <v>-1</v>
      </c>
      <c r="O1094" s="331">
        <v>-1</v>
      </c>
      <c r="P1094" s="331">
        <v>-1</v>
      </c>
      <c r="Q1094" s="331">
        <v>-1</v>
      </c>
      <c r="R1094" s="331">
        <v>-1</v>
      </c>
      <c r="S1094" s="331">
        <v>-1</v>
      </c>
      <c r="T1094" s="331">
        <v>-1</v>
      </c>
      <c r="U1094" s="331">
        <v>-1</v>
      </c>
      <c r="V1094" s="331">
        <f t="shared" si="170"/>
        <v>0</v>
      </c>
      <c r="W1094" s="331">
        <f t="shared" si="171"/>
        <v>0</v>
      </c>
      <c r="X1094" s="331">
        <f t="shared" si="172"/>
        <v>0</v>
      </c>
      <c r="Y1094" s="331">
        <f t="shared" si="173"/>
        <v>0</v>
      </c>
      <c r="Z1094" s="331">
        <f t="shared" si="174"/>
        <v>0</v>
      </c>
      <c r="AA1094" s="331">
        <f t="shared" si="175"/>
        <v>0</v>
      </c>
      <c r="AB1094" s="331">
        <f t="shared" si="176"/>
        <v>0</v>
      </c>
      <c r="AC1094" s="331">
        <f t="shared" si="177"/>
        <v>0</v>
      </c>
      <c r="AD1094" s="331">
        <f t="shared" si="178"/>
        <v>0</v>
      </c>
      <c r="AE1094" s="468">
        <f t="shared" si="179"/>
        <v>0</v>
      </c>
    </row>
    <row r="1095" spans="1:31" ht="26.25" x14ac:dyDescent="0.25">
      <c r="A1095" s="8" t="s">
        <v>216</v>
      </c>
      <c r="B1095" s="4" t="s">
        <v>217</v>
      </c>
      <c r="C1095" s="4"/>
      <c r="D1095" s="9" t="s">
        <v>27</v>
      </c>
      <c r="E1095" s="9">
        <v>2007</v>
      </c>
      <c r="F1095" s="9">
        <v>90</v>
      </c>
      <c r="G1095" s="9" t="s">
        <v>181</v>
      </c>
      <c r="H1095" s="9" t="s">
        <v>182</v>
      </c>
      <c r="I1095" s="9" t="s">
        <v>42</v>
      </c>
      <c r="J1095" s="9" t="s">
        <v>107</v>
      </c>
      <c r="K1095" s="9" t="s">
        <v>38</v>
      </c>
      <c r="L1095" s="331">
        <v>-1</v>
      </c>
      <c r="M1095" s="331">
        <v>-1</v>
      </c>
      <c r="N1095" s="331">
        <v>-1</v>
      </c>
      <c r="O1095" s="331">
        <v>-1</v>
      </c>
      <c r="P1095" s="331">
        <v>-1</v>
      </c>
      <c r="Q1095" s="331">
        <v>-1</v>
      </c>
      <c r="R1095" s="331">
        <v>-1</v>
      </c>
      <c r="S1095" s="331">
        <v>-1</v>
      </c>
      <c r="T1095" s="331">
        <v>-1</v>
      </c>
      <c r="U1095" s="331">
        <v>-1</v>
      </c>
      <c r="V1095" s="331">
        <f t="shared" si="170"/>
        <v>0</v>
      </c>
      <c r="W1095" s="331">
        <f t="shared" si="171"/>
        <v>0</v>
      </c>
      <c r="X1095" s="331">
        <f t="shared" si="172"/>
        <v>0</v>
      </c>
      <c r="Y1095" s="331">
        <f t="shared" si="173"/>
        <v>0</v>
      </c>
      <c r="Z1095" s="331">
        <f t="shared" si="174"/>
        <v>0</v>
      </c>
      <c r="AA1095" s="331">
        <f t="shared" si="175"/>
        <v>0</v>
      </c>
      <c r="AB1095" s="331">
        <f t="shared" si="176"/>
        <v>0</v>
      </c>
      <c r="AC1095" s="331">
        <f t="shared" si="177"/>
        <v>0</v>
      </c>
      <c r="AD1095" s="331">
        <f t="shared" si="178"/>
        <v>0</v>
      </c>
      <c r="AE1095" s="468">
        <f t="shared" si="179"/>
        <v>0</v>
      </c>
    </row>
    <row r="1096" spans="1:31" ht="26.25" x14ac:dyDescent="0.25">
      <c r="A1096" s="8" t="s">
        <v>216</v>
      </c>
      <c r="B1096" s="4" t="s">
        <v>217</v>
      </c>
      <c r="C1096" s="4"/>
      <c r="D1096" s="9" t="s">
        <v>27</v>
      </c>
      <c r="E1096" s="9">
        <v>2007</v>
      </c>
      <c r="F1096" s="9">
        <v>91</v>
      </c>
      <c r="G1096" s="9" t="s">
        <v>181</v>
      </c>
      <c r="H1096" s="9" t="s">
        <v>182</v>
      </c>
      <c r="I1096" s="9" t="s">
        <v>30</v>
      </c>
      <c r="J1096" s="9" t="s">
        <v>107</v>
      </c>
      <c r="K1096" s="9" t="s">
        <v>38</v>
      </c>
      <c r="L1096" s="331">
        <v>-1</v>
      </c>
      <c r="M1096" s="331">
        <v>-1</v>
      </c>
      <c r="N1096" s="331">
        <v>-1</v>
      </c>
      <c r="O1096" s="331">
        <v>-1</v>
      </c>
      <c r="P1096" s="331">
        <v>-1</v>
      </c>
      <c r="Q1096" s="331">
        <v>-1</v>
      </c>
      <c r="R1096" s="331">
        <v>-1</v>
      </c>
      <c r="S1096" s="331">
        <v>-1</v>
      </c>
      <c r="T1096" s="331">
        <v>-1</v>
      </c>
      <c r="U1096" s="331">
        <v>-1</v>
      </c>
      <c r="V1096" s="331">
        <f t="shared" si="170"/>
        <v>0</v>
      </c>
      <c r="W1096" s="331">
        <f t="shared" si="171"/>
        <v>0</v>
      </c>
      <c r="X1096" s="331">
        <f t="shared" si="172"/>
        <v>0</v>
      </c>
      <c r="Y1096" s="331">
        <f t="shared" si="173"/>
        <v>0</v>
      </c>
      <c r="Z1096" s="331">
        <f t="shared" si="174"/>
        <v>0</v>
      </c>
      <c r="AA1096" s="331">
        <f t="shared" si="175"/>
        <v>0</v>
      </c>
      <c r="AB1096" s="331">
        <f t="shared" si="176"/>
        <v>0</v>
      </c>
      <c r="AC1096" s="331">
        <f t="shared" si="177"/>
        <v>0</v>
      </c>
      <c r="AD1096" s="331">
        <f t="shared" si="178"/>
        <v>0</v>
      </c>
      <c r="AE1096" s="468">
        <f t="shared" si="179"/>
        <v>0</v>
      </c>
    </row>
    <row r="1097" spans="1:31" ht="26.25" x14ac:dyDescent="0.25">
      <c r="A1097" s="8" t="s">
        <v>216</v>
      </c>
      <c r="B1097" s="4" t="s">
        <v>217</v>
      </c>
      <c r="C1097" s="4"/>
      <c r="D1097" s="9" t="s">
        <v>27</v>
      </c>
      <c r="E1097" s="9">
        <v>2007</v>
      </c>
      <c r="F1097" s="9">
        <v>92</v>
      </c>
      <c r="G1097" s="9" t="s">
        <v>183</v>
      </c>
      <c r="H1097" s="9" t="s">
        <v>161</v>
      </c>
      <c r="I1097" s="9" t="s">
        <v>42</v>
      </c>
      <c r="J1097" s="9" t="s">
        <v>107</v>
      </c>
      <c r="K1097" s="9" t="s">
        <v>38</v>
      </c>
      <c r="L1097" s="331">
        <v>-1</v>
      </c>
      <c r="M1097" s="331">
        <v>-1</v>
      </c>
      <c r="N1097" s="331">
        <v>-1</v>
      </c>
      <c r="O1097" s="331">
        <v>-1</v>
      </c>
      <c r="P1097" s="331">
        <v>-1</v>
      </c>
      <c r="Q1097" s="331">
        <v>-1</v>
      </c>
      <c r="R1097" s="331">
        <v>-1</v>
      </c>
      <c r="S1097" s="331">
        <v>-1</v>
      </c>
      <c r="T1097" s="331">
        <v>-1</v>
      </c>
      <c r="U1097" s="331">
        <v>-1</v>
      </c>
      <c r="V1097" s="331">
        <f t="shared" si="170"/>
        <v>0</v>
      </c>
      <c r="W1097" s="331">
        <f t="shared" si="171"/>
        <v>0</v>
      </c>
      <c r="X1097" s="331">
        <f t="shared" si="172"/>
        <v>0</v>
      </c>
      <c r="Y1097" s="331">
        <f t="shared" si="173"/>
        <v>0</v>
      </c>
      <c r="Z1097" s="331">
        <f t="shared" si="174"/>
        <v>0</v>
      </c>
      <c r="AA1097" s="331">
        <f t="shared" si="175"/>
        <v>0</v>
      </c>
      <c r="AB1097" s="331">
        <f t="shared" si="176"/>
        <v>0</v>
      </c>
      <c r="AC1097" s="331">
        <f t="shared" si="177"/>
        <v>0</v>
      </c>
      <c r="AD1097" s="331">
        <f t="shared" si="178"/>
        <v>0</v>
      </c>
      <c r="AE1097" s="468">
        <f t="shared" si="179"/>
        <v>0</v>
      </c>
    </row>
    <row r="1098" spans="1:31" ht="26.25" x14ac:dyDescent="0.25">
      <c r="A1098" s="8" t="s">
        <v>216</v>
      </c>
      <c r="B1098" s="4" t="s">
        <v>217</v>
      </c>
      <c r="C1098" s="4"/>
      <c r="D1098" s="9" t="s">
        <v>27</v>
      </c>
      <c r="E1098" s="9">
        <v>2007</v>
      </c>
      <c r="F1098" s="9">
        <v>93</v>
      </c>
      <c r="G1098" s="9" t="s">
        <v>230</v>
      </c>
      <c r="H1098" s="9" t="s">
        <v>231</v>
      </c>
      <c r="I1098" s="9" t="s">
        <v>42</v>
      </c>
      <c r="J1098" s="9" t="s">
        <v>107</v>
      </c>
      <c r="K1098" s="9" t="s">
        <v>38</v>
      </c>
      <c r="L1098" s="331">
        <v>-1</v>
      </c>
      <c r="M1098" s="331">
        <v>-1</v>
      </c>
      <c r="N1098" s="331">
        <v>-1</v>
      </c>
      <c r="O1098" s="331">
        <v>-1</v>
      </c>
      <c r="P1098" s="331">
        <v>-1</v>
      </c>
      <c r="Q1098" s="331">
        <v>-1</v>
      </c>
      <c r="R1098" s="331">
        <v>-1</v>
      </c>
      <c r="S1098" s="331">
        <v>-1</v>
      </c>
      <c r="T1098" s="331">
        <v>-1</v>
      </c>
      <c r="U1098" s="331">
        <v>-1</v>
      </c>
      <c r="V1098" s="331">
        <f t="shared" si="170"/>
        <v>0</v>
      </c>
      <c r="W1098" s="331">
        <f t="shared" si="171"/>
        <v>0</v>
      </c>
      <c r="X1098" s="331">
        <f t="shared" si="172"/>
        <v>0</v>
      </c>
      <c r="Y1098" s="331">
        <f t="shared" si="173"/>
        <v>0</v>
      </c>
      <c r="Z1098" s="331">
        <f t="shared" si="174"/>
        <v>0</v>
      </c>
      <c r="AA1098" s="331">
        <f t="shared" si="175"/>
        <v>0</v>
      </c>
      <c r="AB1098" s="331">
        <f t="shared" si="176"/>
        <v>0</v>
      </c>
      <c r="AC1098" s="331">
        <f t="shared" si="177"/>
        <v>0</v>
      </c>
      <c r="AD1098" s="331">
        <f t="shared" si="178"/>
        <v>0</v>
      </c>
      <c r="AE1098" s="468">
        <f t="shared" si="179"/>
        <v>0</v>
      </c>
    </row>
    <row r="1099" spans="1:31" ht="26.25" x14ac:dyDescent="0.25">
      <c r="A1099" s="8" t="s">
        <v>216</v>
      </c>
      <c r="B1099" s="4" t="s">
        <v>217</v>
      </c>
      <c r="C1099" s="4"/>
      <c r="D1099" s="9" t="s">
        <v>27</v>
      </c>
      <c r="E1099" s="9">
        <v>2007</v>
      </c>
      <c r="F1099" s="9">
        <v>94</v>
      </c>
      <c r="G1099" s="9" t="s">
        <v>154</v>
      </c>
      <c r="H1099" s="9" t="s">
        <v>116</v>
      </c>
      <c r="I1099" s="9" t="s">
        <v>42</v>
      </c>
      <c r="J1099" s="9" t="s">
        <v>129</v>
      </c>
      <c r="K1099" s="9" t="s">
        <v>38</v>
      </c>
      <c r="L1099" s="331">
        <v>-1</v>
      </c>
      <c r="M1099" s="331">
        <v>-1</v>
      </c>
      <c r="N1099" s="331">
        <v>-1</v>
      </c>
      <c r="O1099" s="331">
        <v>-1</v>
      </c>
      <c r="P1099" s="331">
        <v>-1</v>
      </c>
      <c r="Q1099" s="331">
        <v>-1</v>
      </c>
      <c r="R1099" s="331">
        <v>-1</v>
      </c>
      <c r="S1099" s="331">
        <v>-1</v>
      </c>
      <c r="T1099" s="331">
        <v>-1</v>
      </c>
      <c r="U1099" s="331">
        <v>-1</v>
      </c>
      <c r="V1099" s="331">
        <f t="shared" si="170"/>
        <v>0</v>
      </c>
      <c r="W1099" s="331">
        <f t="shared" si="171"/>
        <v>0</v>
      </c>
      <c r="X1099" s="331">
        <f t="shared" si="172"/>
        <v>0</v>
      </c>
      <c r="Y1099" s="331">
        <f t="shared" si="173"/>
        <v>0</v>
      </c>
      <c r="Z1099" s="331">
        <f t="shared" si="174"/>
        <v>0</v>
      </c>
      <c r="AA1099" s="331">
        <f t="shared" si="175"/>
        <v>0</v>
      </c>
      <c r="AB1099" s="331">
        <f t="shared" si="176"/>
        <v>0</v>
      </c>
      <c r="AC1099" s="331">
        <f t="shared" si="177"/>
        <v>0</v>
      </c>
      <c r="AD1099" s="331">
        <f t="shared" si="178"/>
        <v>0</v>
      </c>
      <c r="AE1099" s="468">
        <f t="shared" si="179"/>
        <v>0</v>
      </c>
    </row>
    <row r="1100" spans="1:31" ht="26.25" x14ac:dyDescent="0.25">
      <c r="A1100" s="8" t="s">
        <v>216</v>
      </c>
      <c r="B1100" s="4" t="s">
        <v>217</v>
      </c>
      <c r="C1100" s="4"/>
      <c r="D1100" s="9" t="s">
        <v>27</v>
      </c>
      <c r="E1100" s="9">
        <v>2007</v>
      </c>
      <c r="F1100" s="9">
        <v>95</v>
      </c>
      <c r="G1100" s="9" t="s">
        <v>154</v>
      </c>
      <c r="H1100" s="9" t="s">
        <v>116</v>
      </c>
      <c r="I1100" s="9" t="s">
        <v>30</v>
      </c>
      <c r="J1100" s="9" t="s">
        <v>129</v>
      </c>
      <c r="K1100" s="9" t="s">
        <v>38</v>
      </c>
      <c r="L1100" s="331">
        <v>-1</v>
      </c>
      <c r="M1100" s="331">
        <v>-1</v>
      </c>
      <c r="N1100" s="331">
        <v>-1</v>
      </c>
      <c r="O1100" s="331">
        <v>-1</v>
      </c>
      <c r="P1100" s="331">
        <v>-1</v>
      </c>
      <c r="Q1100" s="331">
        <v>-1</v>
      </c>
      <c r="R1100" s="331">
        <v>-1</v>
      </c>
      <c r="S1100" s="331">
        <v>-1</v>
      </c>
      <c r="T1100" s="331">
        <v>-1</v>
      </c>
      <c r="U1100" s="331">
        <v>-1</v>
      </c>
      <c r="V1100" s="331">
        <f t="shared" si="170"/>
        <v>0</v>
      </c>
      <c r="W1100" s="331">
        <f t="shared" si="171"/>
        <v>0</v>
      </c>
      <c r="X1100" s="331">
        <f t="shared" si="172"/>
        <v>0</v>
      </c>
      <c r="Y1100" s="331">
        <f t="shared" si="173"/>
        <v>0</v>
      </c>
      <c r="Z1100" s="331">
        <f t="shared" si="174"/>
        <v>0</v>
      </c>
      <c r="AA1100" s="331">
        <f t="shared" si="175"/>
        <v>0</v>
      </c>
      <c r="AB1100" s="331">
        <f t="shared" si="176"/>
        <v>0</v>
      </c>
      <c r="AC1100" s="331">
        <f t="shared" si="177"/>
        <v>0</v>
      </c>
      <c r="AD1100" s="331">
        <f t="shared" si="178"/>
        <v>0</v>
      </c>
      <c r="AE1100" s="468">
        <f t="shared" si="179"/>
        <v>0</v>
      </c>
    </row>
    <row r="1101" spans="1:31" ht="26.25" x14ac:dyDescent="0.25">
      <c r="A1101" s="8" t="s">
        <v>216</v>
      </c>
      <c r="B1101" s="4" t="s">
        <v>217</v>
      </c>
      <c r="C1101" s="4"/>
      <c r="D1101" s="9" t="s">
        <v>27</v>
      </c>
      <c r="E1101" s="9">
        <v>2007</v>
      </c>
      <c r="F1101" s="9">
        <v>96</v>
      </c>
      <c r="G1101" s="9" t="s">
        <v>155</v>
      </c>
      <c r="H1101" s="9" t="s">
        <v>116</v>
      </c>
      <c r="I1101" s="9" t="s">
        <v>42</v>
      </c>
      <c r="J1101" s="9" t="s">
        <v>129</v>
      </c>
      <c r="K1101" s="9" t="s">
        <v>38</v>
      </c>
      <c r="L1101" s="331">
        <v>-1</v>
      </c>
      <c r="M1101" s="331">
        <v>-1</v>
      </c>
      <c r="N1101" s="331">
        <v>-1</v>
      </c>
      <c r="O1101" s="331">
        <v>-1</v>
      </c>
      <c r="P1101" s="331">
        <v>-1</v>
      </c>
      <c r="Q1101" s="331">
        <v>-1</v>
      </c>
      <c r="R1101" s="331">
        <v>-1</v>
      </c>
      <c r="S1101" s="331">
        <v>-1</v>
      </c>
      <c r="T1101" s="331">
        <v>-1</v>
      </c>
      <c r="U1101" s="331">
        <v>-1</v>
      </c>
      <c r="V1101" s="331">
        <f t="shared" si="170"/>
        <v>0</v>
      </c>
      <c r="W1101" s="331">
        <f t="shared" si="171"/>
        <v>0</v>
      </c>
      <c r="X1101" s="331">
        <f t="shared" si="172"/>
        <v>0</v>
      </c>
      <c r="Y1101" s="331">
        <f t="shared" si="173"/>
        <v>0</v>
      </c>
      <c r="Z1101" s="331">
        <f t="shared" si="174"/>
        <v>0</v>
      </c>
      <c r="AA1101" s="331">
        <f t="shared" si="175"/>
        <v>0</v>
      </c>
      <c r="AB1101" s="331">
        <f t="shared" si="176"/>
        <v>0</v>
      </c>
      <c r="AC1101" s="331">
        <f t="shared" si="177"/>
        <v>0</v>
      </c>
      <c r="AD1101" s="331">
        <f t="shared" si="178"/>
        <v>0</v>
      </c>
      <c r="AE1101" s="468">
        <f t="shared" si="179"/>
        <v>0</v>
      </c>
    </row>
    <row r="1102" spans="1:31" ht="26.25" x14ac:dyDescent="0.25">
      <c r="A1102" s="8" t="s">
        <v>216</v>
      </c>
      <c r="B1102" s="4" t="s">
        <v>217</v>
      </c>
      <c r="C1102" s="4"/>
      <c r="D1102" s="9" t="s">
        <v>27</v>
      </c>
      <c r="E1102" s="9">
        <v>2007</v>
      </c>
      <c r="F1102" s="9">
        <v>97</v>
      </c>
      <c r="G1102" s="9" t="s">
        <v>155</v>
      </c>
      <c r="H1102" s="9" t="s">
        <v>116</v>
      </c>
      <c r="I1102" s="9" t="s">
        <v>30</v>
      </c>
      <c r="J1102" s="9" t="s">
        <v>129</v>
      </c>
      <c r="K1102" s="9" t="s">
        <v>38</v>
      </c>
      <c r="L1102" s="331">
        <v>-1</v>
      </c>
      <c r="M1102" s="331">
        <v>-1</v>
      </c>
      <c r="N1102" s="331">
        <v>-1</v>
      </c>
      <c r="O1102" s="331">
        <v>-1</v>
      </c>
      <c r="P1102" s="331">
        <v>-1</v>
      </c>
      <c r="Q1102" s="331">
        <v>-1</v>
      </c>
      <c r="R1102" s="331">
        <v>-1</v>
      </c>
      <c r="S1102" s="331">
        <v>-1</v>
      </c>
      <c r="T1102" s="331">
        <v>-1</v>
      </c>
      <c r="U1102" s="331">
        <v>-1</v>
      </c>
      <c r="V1102" s="331">
        <f t="shared" si="170"/>
        <v>0</v>
      </c>
      <c r="W1102" s="331">
        <f t="shared" si="171"/>
        <v>0</v>
      </c>
      <c r="X1102" s="331">
        <f t="shared" si="172"/>
        <v>0</v>
      </c>
      <c r="Y1102" s="331">
        <f t="shared" si="173"/>
        <v>0</v>
      </c>
      <c r="Z1102" s="331">
        <f t="shared" si="174"/>
        <v>0</v>
      </c>
      <c r="AA1102" s="331">
        <f t="shared" si="175"/>
        <v>0</v>
      </c>
      <c r="AB1102" s="331">
        <f t="shared" si="176"/>
        <v>0</v>
      </c>
      <c r="AC1102" s="331">
        <f t="shared" si="177"/>
        <v>0</v>
      </c>
      <c r="AD1102" s="331">
        <f t="shared" si="178"/>
        <v>0</v>
      </c>
      <c r="AE1102" s="468">
        <f t="shared" si="179"/>
        <v>0</v>
      </c>
    </row>
    <row r="1103" spans="1:31" ht="26.25" x14ac:dyDescent="0.25">
      <c r="A1103" s="8" t="s">
        <v>216</v>
      </c>
      <c r="B1103" s="4" t="s">
        <v>217</v>
      </c>
      <c r="C1103" s="4"/>
      <c r="D1103" s="9" t="s">
        <v>27</v>
      </c>
      <c r="E1103" s="9">
        <v>2007</v>
      </c>
      <c r="F1103" s="9">
        <v>98</v>
      </c>
      <c r="G1103" s="9" t="s">
        <v>155</v>
      </c>
      <c r="H1103" s="9" t="s">
        <v>116</v>
      </c>
      <c r="I1103" s="9" t="s">
        <v>99</v>
      </c>
      <c r="J1103" s="9" t="s">
        <v>129</v>
      </c>
      <c r="K1103" s="9" t="s">
        <v>38</v>
      </c>
      <c r="L1103" s="331">
        <v>-1</v>
      </c>
      <c r="M1103" s="331">
        <v>-1</v>
      </c>
      <c r="N1103" s="331">
        <v>-1</v>
      </c>
      <c r="O1103" s="331">
        <v>-1</v>
      </c>
      <c r="P1103" s="331">
        <v>-1</v>
      </c>
      <c r="Q1103" s="331">
        <v>-1</v>
      </c>
      <c r="R1103" s="331">
        <v>-1</v>
      </c>
      <c r="S1103" s="331">
        <v>-1</v>
      </c>
      <c r="T1103" s="331">
        <v>-1</v>
      </c>
      <c r="U1103" s="331">
        <v>-1</v>
      </c>
      <c r="V1103" s="331">
        <f t="shared" si="170"/>
        <v>0</v>
      </c>
      <c r="W1103" s="331">
        <f t="shared" si="171"/>
        <v>0</v>
      </c>
      <c r="X1103" s="331">
        <f t="shared" si="172"/>
        <v>0</v>
      </c>
      <c r="Y1103" s="331">
        <f t="shared" si="173"/>
        <v>0</v>
      </c>
      <c r="Z1103" s="331">
        <f t="shared" si="174"/>
        <v>0</v>
      </c>
      <c r="AA1103" s="331">
        <f t="shared" si="175"/>
        <v>0</v>
      </c>
      <c r="AB1103" s="331">
        <f t="shared" si="176"/>
        <v>0</v>
      </c>
      <c r="AC1103" s="331">
        <f t="shared" si="177"/>
        <v>0</v>
      </c>
      <c r="AD1103" s="331">
        <f t="shared" si="178"/>
        <v>0</v>
      </c>
      <c r="AE1103" s="468">
        <f t="shared" si="179"/>
        <v>0</v>
      </c>
    </row>
    <row r="1104" spans="1:31" ht="26.25" x14ac:dyDescent="0.25">
      <c r="A1104" s="8" t="s">
        <v>216</v>
      </c>
      <c r="B1104" s="4" t="s">
        <v>217</v>
      </c>
      <c r="C1104" s="4"/>
      <c r="D1104" s="9" t="s">
        <v>27</v>
      </c>
      <c r="E1104" s="9">
        <v>2007</v>
      </c>
      <c r="F1104" s="9">
        <v>99</v>
      </c>
      <c r="G1104" s="9" t="s">
        <v>156</v>
      </c>
      <c r="H1104" s="9" t="s">
        <v>116</v>
      </c>
      <c r="I1104" s="9" t="s">
        <v>42</v>
      </c>
      <c r="J1104" s="9" t="s">
        <v>129</v>
      </c>
      <c r="K1104" s="9" t="s">
        <v>38</v>
      </c>
      <c r="L1104" s="331">
        <v>-1</v>
      </c>
      <c r="M1104" s="331">
        <v>-1</v>
      </c>
      <c r="N1104" s="331">
        <v>-1</v>
      </c>
      <c r="O1104" s="331">
        <v>-1</v>
      </c>
      <c r="P1104" s="331">
        <v>-1</v>
      </c>
      <c r="Q1104" s="331">
        <v>-1</v>
      </c>
      <c r="R1104" s="331">
        <v>-1</v>
      </c>
      <c r="S1104" s="331">
        <v>-1</v>
      </c>
      <c r="T1104" s="331">
        <v>-1</v>
      </c>
      <c r="U1104" s="331">
        <v>-1</v>
      </c>
      <c r="V1104" s="331">
        <f t="shared" si="170"/>
        <v>0</v>
      </c>
      <c r="W1104" s="331">
        <f t="shared" si="171"/>
        <v>0</v>
      </c>
      <c r="X1104" s="331">
        <f t="shared" si="172"/>
        <v>0</v>
      </c>
      <c r="Y1104" s="331">
        <f t="shared" si="173"/>
        <v>0</v>
      </c>
      <c r="Z1104" s="331">
        <f t="shared" si="174"/>
        <v>0</v>
      </c>
      <c r="AA1104" s="331">
        <f t="shared" si="175"/>
        <v>0</v>
      </c>
      <c r="AB1104" s="331">
        <f t="shared" si="176"/>
        <v>0</v>
      </c>
      <c r="AC1104" s="331">
        <f t="shared" si="177"/>
        <v>0</v>
      </c>
      <c r="AD1104" s="331">
        <f t="shared" si="178"/>
        <v>0</v>
      </c>
      <c r="AE1104" s="468">
        <f t="shared" si="179"/>
        <v>0</v>
      </c>
    </row>
    <row r="1105" spans="1:31" ht="26.25" x14ac:dyDescent="0.25">
      <c r="A1105" s="8" t="s">
        <v>216</v>
      </c>
      <c r="B1105" s="4" t="s">
        <v>217</v>
      </c>
      <c r="C1105" s="4"/>
      <c r="D1105" s="9" t="s">
        <v>27</v>
      </c>
      <c r="E1105" s="9">
        <v>2007</v>
      </c>
      <c r="F1105" s="9">
        <v>100</v>
      </c>
      <c r="G1105" s="9" t="s">
        <v>156</v>
      </c>
      <c r="H1105" s="9" t="s">
        <v>116</v>
      </c>
      <c r="I1105" s="9" t="s">
        <v>30</v>
      </c>
      <c r="J1105" s="9" t="s">
        <v>129</v>
      </c>
      <c r="K1105" s="9" t="s">
        <v>38</v>
      </c>
      <c r="L1105" s="331">
        <v>-1</v>
      </c>
      <c r="M1105" s="331">
        <v>-1</v>
      </c>
      <c r="N1105" s="331">
        <v>-1</v>
      </c>
      <c r="O1105" s="331">
        <v>-1</v>
      </c>
      <c r="P1105" s="331">
        <v>-1</v>
      </c>
      <c r="Q1105" s="331">
        <v>-1</v>
      </c>
      <c r="R1105" s="331">
        <v>-1</v>
      </c>
      <c r="S1105" s="331">
        <v>-1</v>
      </c>
      <c r="T1105" s="331">
        <v>-1</v>
      </c>
      <c r="U1105" s="331">
        <v>-1</v>
      </c>
      <c r="V1105" s="331">
        <f t="shared" si="170"/>
        <v>0</v>
      </c>
      <c r="W1105" s="331">
        <f t="shared" si="171"/>
        <v>0</v>
      </c>
      <c r="X1105" s="331">
        <f t="shared" si="172"/>
        <v>0</v>
      </c>
      <c r="Y1105" s="331">
        <f t="shared" si="173"/>
        <v>0</v>
      </c>
      <c r="Z1105" s="331">
        <f t="shared" si="174"/>
        <v>0</v>
      </c>
      <c r="AA1105" s="331">
        <f t="shared" si="175"/>
        <v>0</v>
      </c>
      <c r="AB1105" s="331">
        <f t="shared" si="176"/>
        <v>0</v>
      </c>
      <c r="AC1105" s="331">
        <f t="shared" si="177"/>
        <v>0</v>
      </c>
      <c r="AD1105" s="331">
        <f t="shared" si="178"/>
        <v>0</v>
      </c>
      <c r="AE1105" s="468">
        <f t="shared" si="179"/>
        <v>0</v>
      </c>
    </row>
    <row r="1106" spans="1:31" ht="26.25" x14ac:dyDescent="0.25">
      <c r="A1106" s="8" t="s">
        <v>216</v>
      </c>
      <c r="B1106" s="4" t="s">
        <v>217</v>
      </c>
      <c r="C1106" s="4"/>
      <c r="D1106" s="9" t="s">
        <v>27</v>
      </c>
      <c r="E1106" s="9">
        <v>2007</v>
      </c>
      <c r="F1106" s="9">
        <v>101</v>
      </c>
      <c r="G1106" s="9" t="s">
        <v>157</v>
      </c>
      <c r="H1106" s="9" t="s">
        <v>116</v>
      </c>
      <c r="I1106" s="9" t="s">
        <v>42</v>
      </c>
      <c r="J1106" s="9" t="s">
        <v>129</v>
      </c>
      <c r="K1106" s="9" t="s">
        <v>38</v>
      </c>
      <c r="L1106" s="331">
        <v>-1</v>
      </c>
      <c r="M1106" s="331">
        <v>-1</v>
      </c>
      <c r="N1106" s="331">
        <v>-1</v>
      </c>
      <c r="O1106" s="331">
        <v>-1</v>
      </c>
      <c r="P1106" s="331">
        <v>-1</v>
      </c>
      <c r="Q1106" s="331">
        <v>-1</v>
      </c>
      <c r="R1106" s="331">
        <v>-1</v>
      </c>
      <c r="S1106" s="331">
        <v>-1</v>
      </c>
      <c r="T1106" s="331">
        <v>-1</v>
      </c>
      <c r="U1106" s="331">
        <v>-1</v>
      </c>
      <c r="V1106" s="331">
        <f t="shared" si="170"/>
        <v>0</v>
      </c>
      <c r="W1106" s="331">
        <f t="shared" si="171"/>
        <v>0</v>
      </c>
      <c r="X1106" s="331">
        <f t="shared" si="172"/>
        <v>0</v>
      </c>
      <c r="Y1106" s="331">
        <f t="shared" si="173"/>
        <v>0</v>
      </c>
      <c r="Z1106" s="331">
        <f t="shared" si="174"/>
        <v>0</v>
      </c>
      <c r="AA1106" s="331">
        <f t="shared" si="175"/>
        <v>0</v>
      </c>
      <c r="AB1106" s="331">
        <f t="shared" si="176"/>
        <v>0</v>
      </c>
      <c r="AC1106" s="331">
        <f t="shared" si="177"/>
        <v>0</v>
      </c>
      <c r="AD1106" s="331">
        <f t="shared" si="178"/>
        <v>0</v>
      </c>
      <c r="AE1106" s="468">
        <f t="shared" si="179"/>
        <v>0</v>
      </c>
    </row>
    <row r="1107" spans="1:31" ht="26.25" x14ac:dyDescent="0.25">
      <c r="A1107" s="8" t="s">
        <v>216</v>
      </c>
      <c r="B1107" s="4" t="s">
        <v>217</v>
      </c>
      <c r="C1107" s="4"/>
      <c r="D1107" s="9" t="s">
        <v>27</v>
      </c>
      <c r="E1107" s="9">
        <v>2007</v>
      </c>
      <c r="F1107" s="9">
        <v>102</v>
      </c>
      <c r="G1107" s="9" t="s">
        <v>157</v>
      </c>
      <c r="H1107" s="9" t="s">
        <v>116</v>
      </c>
      <c r="I1107" s="9" t="s">
        <v>30</v>
      </c>
      <c r="J1107" s="9" t="s">
        <v>129</v>
      </c>
      <c r="K1107" s="9" t="s">
        <v>38</v>
      </c>
      <c r="L1107" s="331">
        <v>-1</v>
      </c>
      <c r="M1107" s="331">
        <v>-1</v>
      </c>
      <c r="N1107" s="331">
        <v>-1</v>
      </c>
      <c r="O1107" s="331">
        <v>-1</v>
      </c>
      <c r="P1107" s="331">
        <v>-1</v>
      </c>
      <c r="Q1107" s="331">
        <v>-1</v>
      </c>
      <c r="R1107" s="331">
        <v>-1</v>
      </c>
      <c r="S1107" s="331">
        <v>-1</v>
      </c>
      <c r="T1107" s="331">
        <v>-1</v>
      </c>
      <c r="U1107" s="331">
        <v>-1</v>
      </c>
      <c r="V1107" s="331">
        <f t="shared" si="170"/>
        <v>0</v>
      </c>
      <c r="W1107" s="331">
        <f t="shared" si="171"/>
        <v>0</v>
      </c>
      <c r="X1107" s="331">
        <f t="shared" si="172"/>
        <v>0</v>
      </c>
      <c r="Y1107" s="331">
        <f t="shared" si="173"/>
        <v>0</v>
      </c>
      <c r="Z1107" s="331">
        <f t="shared" si="174"/>
        <v>0</v>
      </c>
      <c r="AA1107" s="331">
        <f t="shared" si="175"/>
        <v>0</v>
      </c>
      <c r="AB1107" s="331">
        <f t="shared" si="176"/>
        <v>0</v>
      </c>
      <c r="AC1107" s="331">
        <f t="shared" si="177"/>
        <v>0</v>
      </c>
      <c r="AD1107" s="331">
        <f t="shared" si="178"/>
        <v>0</v>
      </c>
      <c r="AE1107" s="468">
        <f t="shared" si="179"/>
        <v>0</v>
      </c>
    </row>
    <row r="1108" spans="1:31" ht="26.25" x14ac:dyDescent="0.25">
      <c r="A1108" s="8" t="s">
        <v>216</v>
      </c>
      <c r="B1108" s="4" t="s">
        <v>217</v>
      </c>
      <c r="C1108" s="4"/>
      <c r="D1108" s="9" t="s">
        <v>27</v>
      </c>
      <c r="E1108" s="9">
        <v>2007</v>
      </c>
      <c r="F1108" s="9">
        <v>103</v>
      </c>
      <c r="G1108" s="9" t="s">
        <v>157</v>
      </c>
      <c r="H1108" s="9" t="s">
        <v>116</v>
      </c>
      <c r="I1108" s="9" t="s">
        <v>99</v>
      </c>
      <c r="J1108" s="9" t="s">
        <v>129</v>
      </c>
      <c r="K1108" s="9" t="s">
        <v>38</v>
      </c>
      <c r="L1108" s="331">
        <v>-1</v>
      </c>
      <c r="M1108" s="331">
        <v>-1</v>
      </c>
      <c r="N1108" s="331">
        <v>-1</v>
      </c>
      <c r="O1108" s="331">
        <v>-1</v>
      </c>
      <c r="P1108" s="331">
        <v>-1</v>
      </c>
      <c r="Q1108" s="331">
        <v>-1</v>
      </c>
      <c r="R1108" s="331">
        <v>-1</v>
      </c>
      <c r="S1108" s="331">
        <v>-1</v>
      </c>
      <c r="T1108" s="331">
        <v>-1</v>
      </c>
      <c r="U1108" s="331">
        <v>-1</v>
      </c>
      <c r="V1108" s="331">
        <f t="shared" si="170"/>
        <v>0</v>
      </c>
      <c r="W1108" s="331">
        <f t="shared" si="171"/>
        <v>0</v>
      </c>
      <c r="X1108" s="331">
        <f t="shared" si="172"/>
        <v>0</v>
      </c>
      <c r="Y1108" s="331">
        <f t="shared" si="173"/>
        <v>0</v>
      </c>
      <c r="Z1108" s="331">
        <f t="shared" si="174"/>
        <v>0</v>
      </c>
      <c r="AA1108" s="331">
        <f t="shared" si="175"/>
        <v>0</v>
      </c>
      <c r="AB1108" s="331">
        <f t="shared" si="176"/>
        <v>0</v>
      </c>
      <c r="AC1108" s="331">
        <f t="shared" si="177"/>
        <v>0</v>
      </c>
      <c r="AD1108" s="331">
        <f t="shared" si="178"/>
        <v>0</v>
      </c>
      <c r="AE1108" s="468">
        <f t="shared" si="179"/>
        <v>0</v>
      </c>
    </row>
    <row r="1109" spans="1:31" ht="26.25" x14ac:dyDescent="0.25">
      <c r="A1109" s="8" t="s">
        <v>216</v>
      </c>
      <c r="B1109" s="4" t="s">
        <v>217</v>
      </c>
      <c r="C1109" s="4"/>
      <c r="D1109" s="9" t="s">
        <v>27</v>
      </c>
      <c r="E1109" s="9">
        <v>2007</v>
      </c>
      <c r="F1109" s="9">
        <v>104</v>
      </c>
      <c r="G1109" s="9" t="s">
        <v>81</v>
      </c>
      <c r="H1109" s="9" t="s">
        <v>53</v>
      </c>
      <c r="I1109" s="9" t="s">
        <v>42</v>
      </c>
      <c r="J1109" s="9" t="s">
        <v>31</v>
      </c>
      <c r="K1109" s="9" t="s">
        <v>38</v>
      </c>
      <c r="L1109" s="331">
        <v>-1</v>
      </c>
      <c r="M1109" s="331">
        <v>-1</v>
      </c>
      <c r="N1109" s="331">
        <v>-1</v>
      </c>
      <c r="O1109" s="331">
        <v>-1</v>
      </c>
      <c r="P1109" s="331">
        <v>-1</v>
      </c>
      <c r="Q1109" s="331">
        <v>-1</v>
      </c>
      <c r="R1109" s="331">
        <v>-1</v>
      </c>
      <c r="S1109" s="331">
        <v>-1</v>
      </c>
      <c r="T1109" s="331">
        <v>-1</v>
      </c>
      <c r="U1109" s="331">
        <v>-1</v>
      </c>
      <c r="V1109" s="331">
        <f t="shared" si="170"/>
        <v>0</v>
      </c>
      <c r="W1109" s="331">
        <f t="shared" si="171"/>
        <v>0</v>
      </c>
      <c r="X1109" s="331">
        <f t="shared" si="172"/>
        <v>0</v>
      </c>
      <c r="Y1109" s="331">
        <f t="shared" si="173"/>
        <v>0</v>
      </c>
      <c r="Z1109" s="331">
        <f t="shared" si="174"/>
        <v>0</v>
      </c>
      <c r="AA1109" s="331">
        <f t="shared" si="175"/>
        <v>0</v>
      </c>
      <c r="AB1109" s="331">
        <f t="shared" si="176"/>
        <v>0</v>
      </c>
      <c r="AC1109" s="331">
        <f t="shared" si="177"/>
        <v>0</v>
      </c>
      <c r="AD1109" s="331">
        <f t="shared" si="178"/>
        <v>0</v>
      </c>
      <c r="AE1109" s="468">
        <f t="shared" si="179"/>
        <v>0</v>
      </c>
    </row>
    <row r="1110" spans="1:31" ht="26.25" x14ac:dyDescent="0.25">
      <c r="A1110" s="8" t="s">
        <v>216</v>
      </c>
      <c r="B1110" s="4" t="s">
        <v>217</v>
      </c>
      <c r="C1110" s="4"/>
      <c r="D1110" s="9" t="s">
        <v>27</v>
      </c>
      <c r="E1110" s="9">
        <v>2007</v>
      </c>
      <c r="F1110" s="9">
        <v>105</v>
      </c>
      <c r="G1110" s="9" t="s">
        <v>81</v>
      </c>
      <c r="H1110" s="9" t="s">
        <v>53</v>
      </c>
      <c r="I1110" s="9" t="s">
        <v>30</v>
      </c>
      <c r="J1110" s="9" t="s">
        <v>31</v>
      </c>
      <c r="K1110" s="9" t="s">
        <v>38</v>
      </c>
      <c r="L1110" s="331">
        <v>-1</v>
      </c>
      <c r="M1110" s="331">
        <v>-1</v>
      </c>
      <c r="N1110" s="331">
        <v>-1</v>
      </c>
      <c r="O1110" s="331">
        <v>-1</v>
      </c>
      <c r="P1110" s="331">
        <v>-1</v>
      </c>
      <c r="Q1110" s="331">
        <v>-1</v>
      </c>
      <c r="R1110" s="331">
        <v>-1</v>
      </c>
      <c r="S1110" s="331">
        <v>-1</v>
      </c>
      <c r="T1110" s="331">
        <v>-1</v>
      </c>
      <c r="U1110" s="331">
        <v>-1</v>
      </c>
      <c r="V1110" s="331">
        <f t="shared" si="170"/>
        <v>0</v>
      </c>
      <c r="W1110" s="331">
        <f t="shared" si="171"/>
        <v>0</v>
      </c>
      <c r="X1110" s="331">
        <f t="shared" si="172"/>
        <v>0</v>
      </c>
      <c r="Y1110" s="331">
        <f t="shared" si="173"/>
        <v>0</v>
      </c>
      <c r="Z1110" s="331">
        <f t="shared" si="174"/>
        <v>0</v>
      </c>
      <c r="AA1110" s="331">
        <f t="shared" si="175"/>
        <v>0</v>
      </c>
      <c r="AB1110" s="331">
        <f t="shared" si="176"/>
        <v>0</v>
      </c>
      <c r="AC1110" s="331">
        <f t="shared" si="177"/>
        <v>0</v>
      </c>
      <c r="AD1110" s="331">
        <f t="shared" si="178"/>
        <v>0</v>
      </c>
      <c r="AE1110" s="468">
        <f t="shared" si="179"/>
        <v>0</v>
      </c>
    </row>
    <row r="1111" spans="1:31" ht="26.25" x14ac:dyDescent="0.25">
      <c r="A1111" s="8" t="s">
        <v>216</v>
      </c>
      <c r="B1111" s="4" t="s">
        <v>217</v>
      </c>
      <c r="C1111" s="4"/>
      <c r="D1111" s="9" t="s">
        <v>27</v>
      </c>
      <c r="E1111" s="9">
        <v>2007</v>
      </c>
      <c r="F1111" s="9">
        <v>106</v>
      </c>
      <c r="G1111" s="9" t="s">
        <v>82</v>
      </c>
      <c r="H1111" s="9" t="s">
        <v>80</v>
      </c>
      <c r="I1111" s="9" t="s">
        <v>42</v>
      </c>
      <c r="J1111" s="9" t="s">
        <v>31</v>
      </c>
      <c r="K1111" s="9" t="s">
        <v>38</v>
      </c>
      <c r="L1111" s="331">
        <v>-1</v>
      </c>
      <c r="M1111" s="331">
        <v>-1</v>
      </c>
      <c r="N1111" s="331">
        <v>-1</v>
      </c>
      <c r="O1111" s="331">
        <v>-1</v>
      </c>
      <c r="P1111" s="331">
        <v>-1</v>
      </c>
      <c r="Q1111" s="331">
        <v>-1</v>
      </c>
      <c r="R1111" s="331">
        <v>-1</v>
      </c>
      <c r="S1111" s="331">
        <v>-1</v>
      </c>
      <c r="T1111" s="331">
        <v>-1</v>
      </c>
      <c r="U1111" s="331">
        <v>-1</v>
      </c>
      <c r="V1111" s="331">
        <f t="shared" si="170"/>
        <v>0</v>
      </c>
      <c r="W1111" s="331">
        <f t="shared" si="171"/>
        <v>0</v>
      </c>
      <c r="X1111" s="331">
        <f t="shared" si="172"/>
        <v>0</v>
      </c>
      <c r="Y1111" s="331">
        <f t="shared" si="173"/>
        <v>0</v>
      </c>
      <c r="Z1111" s="331">
        <f t="shared" si="174"/>
        <v>0</v>
      </c>
      <c r="AA1111" s="331">
        <f t="shared" si="175"/>
        <v>0</v>
      </c>
      <c r="AB1111" s="331">
        <f t="shared" si="176"/>
        <v>0</v>
      </c>
      <c r="AC1111" s="331">
        <f t="shared" si="177"/>
        <v>0</v>
      </c>
      <c r="AD1111" s="331">
        <f t="shared" si="178"/>
        <v>0</v>
      </c>
      <c r="AE1111" s="468">
        <f t="shared" si="179"/>
        <v>0</v>
      </c>
    </row>
    <row r="1112" spans="1:31" ht="26.25" x14ac:dyDescent="0.25">
      <c r="A1112" s="8" t="s">
        <v>216</v>
      </c>
      <c r="B1112" s="4" t="s">
        <v>217</v>
      </c>
      <c r="C1112" s="4"/>
      <c r="D1112" s="9" t="s">
        <v>27</v>
      </c>
      <c r="E1112" s="9">
        <v>2007</v>
      </c>
      <c r="F1112" s="9">
        <v>107</v>
      </c>
      <c r="G1112" s="9" t="s">
        <v>583</v>
      </c>
      <c r="H1112" s="9" t="s">
        <v>47</v>
      </c>
      <c r="I1112" s="9" t="s">
        <v>42</v>
      </c>
      <c r="J1112" s="9" t="s">
        <v>31</v>
      </c>
      <c r="K1112" s="9" t="s">
        <v>38</v>
      </c>
      <c r="L1112" s="331">
        <v>5.8558589999999997</v>
      </c>
      <c r="M1112" s="331">
        <v>0.55372200000000005</v>
      </c>
      <c r="N1112" s="331">
        <v>0.64023200000000002</v>
      </c>
      <c r="O1112" s="331">
        <v>0.63689399999999996</v>
      </c>
      <c r="P1112" s="331">
        <v>0.64023200000000002</v>
      </c>
      <c r="Q1112" s="331">
        <v>4.1640649999999999</v>
      </c>
      <c r="R1112" s="331">
        <v>0.90782499999999999</v>
      </c>
      <c r="S1112" s="331">
        <v>0.83286700000000002</v>
      </c>
      <c r="T1112" s="331">
        <v>0.83286700000000002</v>
      </c>
      <c r="U1112" s="331">
        <v>-1</v>
      </c>
      <c r="V1112" s="331">
        <f t="shared" si="170"/>
        <v>6.4549796054652895E-3</v>
      </c>
      <c r="W1112" s="331">
        <f t="shared" si="171"/>
        <v>6.1037402319582006E-4</v>
      </c>
      <c r="X1112" s="331">
        <f t="shared" si="172"/>
        <v>7.0573497462391994E-4</v>
      </c>
      <c r="Y1112" s="331">
        <f t="shared" si="173"/>
        <v>7.0205545947113989E-4</v>
      </c>
      <c r="Z1112" s="331">
        <f t="shared" si="174"/>
        <v>7.0573497462391994E-4</v>
      </c>
      <c r="AA1112" s="331">
        <f t="shared" si="175"/>
        <v>4.5900959450751498E-3</v>
      </c>
      <c r="AB1112" s="331">
        <f t="shared" si="176"/>
        <v>1.00070576500075E-3</v>
      </c>
      <c r="AC1112" s="331">
        <f t="shared" si="177"/>
        <v>9.1807871382576999E-4</v>
      </c>
      <c r="AD1112" s="331">
        <f t="shared" si="178"/>
        <v>9.1807871382576999E-4</v>
      </c>
      <c r="AE1112" s="468">
        <f t="shared" si="179"/>
        <v>0</v>
      </c>
    </row>
    <row r="1113" spans="1:31" ht="26.25" x14ac:dyDescent="0.25">
      <c r="A1113" s="8" t="s">
        <v>216</v>
      </c>
      <c r="B1113" s="4" t="s">
        <v>217</v>
      </c>
      <c r="C1113" s="4"/>
      <c r="D1113" s="9" t="s">
        <v>27</v>
      </c>
      <c r="E1113" s="9">
        <v>2007</v>
      </c>
      <c r="F1113" s="9">
        <v>108</v>
      </c>
      <c r="G1113" s="9" t="s">
        <v>184</v>
      </c>
      <c r="H1113" s="9" t="s">
        <v>176</v>
      </c>
      <c r="I1113" s="9" t="s">
        <v>42</v>
      </c>
      <c r="J1113" s="9" t="s">
        <v>107</v>
      </c>
      <c r="K1113" s="9" t="s">
        <v>38</v>
      </c>
      <c r="L1113" s="331">
        <v>-1</v>
      </c>
      <c r="M1113" s="331">
        <v>-1</v>
      </c>
      <c r="N1113" s="331">
        <v>-1</v>
      </c>
      <c r="O1113" s="331">
        <v>-1</v>
      </c>
      <c r="P1113" s="331">
        <v>-1</v>
      </c>
      <c r="Q1113" s="331">
        <v>-1</v>
      </c>
      <c r="R1113" s="331">
        <v>-1</v>
      </c>
      <c r="S1113" s="331">
        <v>-1</v>
      </c>
      <c r="T1113" s="331">
        <v>-1</v>
      </c>
      <c r="U1113" s="331">
        <v>-1</v>
      </c>
      <c r="V1113" s="331">
        <f t="shared" si="170"/>
        <v>0</v>
      </c>
      <c r="W1113" s="331">
        <f t="shared" si="171"/>
        <v>0</v>
      </c>
      <c r="X1113" s="331">
        <f t="shared" si="172"/>
        <v>0</v>
      </c>
      <c r="Y1113" s="331">
        <f t="shared" si="173"/>
        <v>0</v>
      </c>
      <c r="Z1113" s="331">
        <f t="shared" si="174"/>
        <v>0</v>
      </c>
      <c r="AA1113" s="331">
        <f t="shared" si="175"/>
        <v>0</v>
      </c>
      <c r="AB1113" s="331">
        <f t="shared" si="176"/>
        <v>0</v>
      </c>
      <c r="AC1113" s="331">
        <f t="shared" si="177"/>
        <v>0</v>
      </c>
      <c r="AD1113" s="331">
        <f t="shared" si="178"/>
        <v>0</v>
      </c>
      <c r="AE1113" s="468">
        <f t="shared" si="179"/>
        <v>0</v>
      </c>
    </row>
    <row r="1114" spans="1:31" ht="26.25" x14ac:dyDescent="0.25">
      <c r="A1114" s="8" t="s">
        <v>216</v>
      </c>
      <c r="B1114" s="4" t="s">
        <v>217</v>
      </c>
      <c r="C1114" s="4"/>
      <c r="D1114" s="9" t="s">
        <v>27</v>
      </c>
      <c r="E1114" s="9">
        <v>2007</v>
      </c>
      <c r="F1114" s="9">
        <v>109</v>
      </c>
      <c r="G1114" s="9" t="s">
        <v>185</v>
      </c>
      <c r="H1114" s="9" t="s">
        <v>186</v>
      </c>
      <c r="I1114" s="9" t="s">
        <v>42</v>
      </c>
      <c r="J1114" s="9" t="s">
        <v>107</v>
      </c>
      <c r="K1114" s="9" t="s">
        <v>38</v>
      </c>
      <c r="L1114" s="331">
        <v>-1</v>
      </c>
      <c r="M1114" s="331">
        <v>-1</v>
      </c>
      <c r="N1114" s="331">
        <v>-1</v>
      </c>
      <c r="O1114" s="331">
        <v>-1</v>
      </c>
      <c r="P1114" s="331">
        <v>-1</v>
      </c>
      <c r="Q1114" s="331">
        <v>-1</v>
      </c>
      <c r="R1114" s="331">
        <v>-1</v>
      </c>
      <c r="S1114" s="331">
        <v>-1</v>
      </c>
      <c r="T1114" s="331">
        <v>-1</v>
      </c>
      <c r="U1114" s="331">
        <v>-1</v>
      </c>
      <c r="V1114" s="331">
        <f t="shared" si="170"/>
        <v>0</v>
      </c>
      <c r="W1114" s="331">
        <f t="shared" si="171"/>
        <v>0</v>
      </c>
      <c r="X1114" s="331">
        <f t="shared" si="172"/>
        <v>0</v>
      </c>
      <c r="Y1114" s="331">
        <f t="shared" si="173"/>
        <v>0</v>
      </c>
      <c r="Z1114" s="331">
        <f t="shared" si="174"/>
        <v>0</v>
      </c>
      <c r="AA1114" s="331">
        <f t="shared" si="175"/>
        <v>0</v>
      </c>
      <c r="AB1114" s="331">
        <f t="shared" si="176"/>
        <v>0</v>
      </c>
      <c r="AC1114" s="331">
        <f t="shared" si="177"/>
        <v>0</v>
      </c>
      <c r="AD1114" s="331">
        <f t="shared" si="178"/>
        <v>0</v>
      </c>
      <c r="AE1114" s="468">
        <f t="shared" si="179"/>
        <v>0</v>
      </c>
    </row>
    <row r="1115" spans="1:31" ht="26.25" x14ac:dyDescent="0.25">
      <c r="A1115" s="8" t="s">
        <v>216</v>
      </c>
      <c r="B1115" s="4" t="s">
        <v>217</v>
      </c>
      <c r="C1115" s="4"/>
      <c r="D1115" s="9" t="s">
        <v>27</v>
      </c>
      <c r="E1115" s="9">
        <v>2007</v>
      </c>
      <c r="F1115" s="9">
        <v>110</v>
      </c>
      <c r="G1115" s="9" t="s">
        <v>187</v>
      </c>
      <c r="H1115" s="9" t="s">
        <v>182</v>
      </c>
      <c r="I1115" s="9" t="s">
        <v>42</v>
      </c>
      <c r="J1115" s="9" t="s">
        <v>107</v>
      </c>
      <c r="K1115" s="9" t="s">
        <v>38</v>
      </c>
      <c r="L1115" s="331">
        <v>-1</v>
      </c>
      <c r="M1115" s="331">
        <v>-1</v>
      </c>
      <c r="N1115" s="331">
        <v>-1</v>
      </c>
      <c r="O1115" s="331">
        <v>-1</v>
      </c>
      <c r="P1115" s="331">
        <v>-1</v>
      </c>
      <c r="Q1115" s="331">
        <v>-1</v>
      </c>
      <c r="R1115" s="331">
        <v>-1</v>
      </c>
      <c r="S1115" s="331">
        <v>-1</v>
      </c>
      <c r="T1115" s="331">
        <v>-1</v>
      </c>
      <c r="U1115" s="331">
        <v>-1</v>
      </c>
      <c r="V1115" s="331">
        <f t="shared" si="170"/>
        <v>0</v>
      </c>
      <c r="W1115" s="331">
        <f t="shared" si="171"/>
        <v>0</v>
      </c>
      <c r="X1115" s="331">
        <f t="shared" si="172"/>
        <v>0</v>
      </c>
      <c r="Y1115" s="331">
        <f t="shared" si="173"/>
        <v>0</v>
      </c>
      <c r="Z1115" s="331">
        <f t="shared" si="174"/>
        <v>0</v>
      </c>
      <c r="AA1115" s="331">
        <f t="shared" si="175"/>
        <v>0</v>
      </c>
      <c r="AB1115" s="331">
        <f t="shared" si="176"/>
        <v>0</v>
      </c>
      <c r="AC1115" s="331">
        <f t="shared" si="177"/>
        <v>0</v>
      </c>
      <c r="AD1115" s="331">
        <f t="shared" si="178"/>
        <v>0</v>
      </c>
      <c r="AE1115" s="468">
        <f t="shared" si="179"/>
        <v>0</v>
      </c>
    </row>
    <row r="1116" spans="1:31" ht="26.25" x14ac:dyDescent="0.25">
      <c r="A1116" s="8" t="s">
        <v>216</v>
      </c>
      <c r="B1116" s="4" t="s">
        <v>217</v>
      </c>
      <c r="C1116" s="4"/>
      <c r="D1116" s="9" t="s">
        <v>27</v>
      </c>
      <c r="E1116" s="9">
        <v>2007</v>
      </c>
      <c r="F1116" s="9">
        <v>111</v>
      </c>
      <c r="G1116" s="9" t="s">
        <v>187</v>
      </c>
      <c r="H1116" s="9" t="s">
        <v>182</v>
      </c>
      <c r="I1116" s="9" t="s">
        <v>30</v>
      </c>
      <c r="J1116" s="9" t="s">
        <v>107</v>
      </c>
      <c r="K1116" s="9" t="s">
        <v>38</v>
      </c>
      <c r="L1116" s="331">
        <v>-1</v>
      </c>
      <c r="M1116" s="331">
        <v>-1</v>
      </c>
      <c r="N1116" s="331">
        <v>-1</v>
      </c>
      <c r="O1116" s="331">
        <v>-1</v>
      </c>
      <c r="P1116" s="331">
        <v>-1</v>
      </c>
      <c r="Q1116" s="331">
        <v>-1</v>
      </c>
      <c r="R1116" s="331">
        <v>-1</v>
      </c>
      <c r="S1116" s="331">
        <v>-1</v>
      </c>
      <c r="T1116" s="331">
        <v>-1</v>
      </c>
      <c r="U1116" s="331">
        <v>-1</v>
      </c>
      <c r="V1116" s="331">
        <f t="shared" si="170"/>
        <v>0</v>
      </c>
      <c r="W1116" s="331">
        <f t="shared" si="171"/>
        <v>0</v>
      </c>
      <c r="X1116" s="331">
        <f t="shared" si="172"/>
        <v>0</v>
      </c>
      <c r="Y1116" s="331">
        <f t="shared" si="173"/>
        <v>0</v>
      </c>
      <c r="Z1116" s="331">
        <f t="shared" si="174"/>
        <v>0</v>
      </c>
      <c r="AA1116" s="331">
        <f t="shared" si="175"/>
        <v>0</v>
      </c>
      <c r="AB1116" s="331">
        <f t="shared" si="176"/>
        <v>0</v>
      </c>
      <c r="AC1116" s="331">
        <f t="shared" si="177"/>
        <v>0</v>
      </c>
      <c r="AD1116" s="331">
        <f t="shared" si="178"/>
        <v>0</v>
      </c>
      <c r="AE1116" s="468">
        <f t="shared" si="179"/>
        <v>0</v>
      </c>
    </row>
    <row r="1117" spans="1:31" ht="26.25" x14ac:dyDescent="0.25">
      <c r="A1117" s="8" t="s">
        <v>216</v>
      </c>
      <c r="B1117" s="4" t="s">
        <v>217</v>
      </c>
      <c r="C1117" s="4"/>
      <c r="D1117" s="9" t="s">
        <v>27</v>
      </c>
      <c r="E1117" s="9">
        <v>2007</v>
      </c>
      <c r="F1117" s="9">
        <v>112</v>
      </c>
      <c r="G1117" s="9" t="s">
        <v>187</v>
      </c>
      <c r="H1117" s="9" t="s">
        <v>182</v>
      </c>
      <c r="I1117" s="9" t="s">
        <v>99</v>
      </c>
      <c r="J1117" s="9" t="s">
        <v>107</v>
      </c>
      <c r="K1117" s="9" t="s">
        <v>38</v>
      </c>
      <c r="L1117" s="331">
        <v>-1</v>
      </c>
      <c r="M1117" s="331">
        <v>-1</v>
      </c>
      <c r="N1117" s="331">
        <v>-1</v>
      </c>
      <c r="O1117" s="331">
        <v>-1</v>
      </c>
      <c r="P1117" s="331">
        <v>-1</v>
      </c>
      <c r="Q1117" s="331">
        <v>-1</v>
      </c>
      <c r="R1117" s="331">
        <v>-1</v>
      </c>
      <c r="S1117" s="331">
        <v>-1</v>
      </c>
      <c r="T1117" s="331">
        <v>-1</v>
      </c>
      <c r="U1117" s="331">
        <v>-1</v>
      </c>
      <c r="V1117" s="331">
        <f t="shared" si="170"/>
        <v>0</v>
      </c>
      <c r="W1117" s="331">
        <f t="shared" si="171"/>
        <v>0</v>
      </c>
      <c r="X1117" s="331">
        <f t="shared" si="172"/>
        <v>0</v>
      </c>
      <c r="Y1117" s="331">
        <f t="shared" si="173"/>
        <v>0</v>
      </c>
      <c r="Z1117" s="331">
        <f t="shared" si="174"/>
        <v>0</v>
      </c>
      <c r="AA1117" s="331">
        <f t="shared" si="175"/>
        <v>0</v>
      </c>
      <c r="AB1117" s="331">
        <f t="shared" si="176"/>
        <v>0</v>
      </c>
      <c r="AC1117" s="331">
        <f t="shared" si="177"/>
        <v>0</v>
      </c>
      <c r="AD1117" s="331">
        <f t="shared" si="178"/>
        <v>0</v>
      </c>
      <c r="AE1117" s="468">
        <f t="shared" si="179"/>
        <v>0</v>
      </c>
    </row>
    <row r="1118" spans="1:31" ht="26.25" x14ac:dyDescent="0.25">
      <c r="A1118" s="8" t="s">
        <v>216</v>
      </c>
      <c r="B1118" s="4" t="s">
        <v>217</v>
      </c>
      <c r="C1118" s="4"/>
      <c r="D1118" s="9" t="s">
        <v>27</v>
      </c>
      <c r="E1118" s="9">
        <v>2007</v>
      </c>
      <c r="F1118" s="9">
        <v>113</v>
      </c>
      <c r="G1118" s="9" t="s">
        <v>188</v>
      </c>
      <c r="H1118" s="9" t="s">
        <v>189</v>
      </c>
      <c r="I1118" s="9" t="s">
        <v>42</v>
      </c>
      <c r="J1118" s="9" t="s">
        <v>107</v>
      </c>
      <c r="K1118" s="9" t="s">
        <v>38</v>
      </c>
      <c r="L1118" s="331">
        <v>-1</v>
      </c>
      <c r="M1118" s="331">
        <v>-1</v>
      </c>
      <c r="N1118" s="331">
        <v>-1</v>
      </c>
      <c r="O1118" s="331">
        <v>-1</v>
      </c>
      <c r="P1118" s="331">
        <v>-1</v>
      </c>
      <c r="Q1118" s="331">
        <v>-1</v>
      </c>
      <c r="R1118" s="331">
        <v>-1</v>
      </c>
      <c r="S1118" s="331">
        <v>-1</v>
      </c>
      <c r="T1118" s="331">
        <v>-1</v>
      </c>
      <c r="U1118" s="331">
        <v>-1</v>
      </c>
      <c r="V1118" s="331">
        <f t="shared" si="170"/>
        <v>0</v>
      </c>
      <c r="W1118" s="331">
        <f t="shared" si="171"/>
        <v>0</v>
      </c>
      <c r="X1118" s="331">
        <f t="shared" si="172"/>
        <v>0</v>
      </c>
      <c r="Y1118" s="331">
        <f t="shared" si="173"/>
        <v>0</v>
      </c>
      <c r="Z1118" s="331">
        <f t="shared" si="174"/>
        <v>0</v>
      </c>
      <c r="AA1118" s="331">
        <f t="shared" si="175"/>
        <v>0</v>
      </c>
      <c r="AB1118" s="331">
        <f t="shared" si="176"/>
        <v>0</v>
      </c>
      <c r="AC1118" s="331">
        <f t="shared" si="177"/>
        <v>0</v>
      </c>
      <c r="AD1118" s="331">
        <f t="shared" si="178"/>
        <v>0</v>
      </c>
      <c r="AE1118" s="468">
        <f t="shared" si="179"/>
        <v>0</v>
      </c>
    </row>
    <row r="1119" spans="1:31" ht="26.25" x14ac:dyDescent="0.25">
      <c r="A1119" s="8" t="s">
        <v>216</v>
      </c>
      <c r="B1119" s="4" t="s">
        <v>217</v>
      </c>
      <c r="C1119" s="4"/>
      <c r="D1119" s="9" t="s">
        <v>27</v>
      </c>
      <c r="E1119" s="9">
        <v>2007</v>
      </c>
      <c r="F1119" s="9">
        <v>114</v>
      </c>
      <c r="G1119" s="9" t="s">
        <v>112</v>
      </c>
      <c r="H1119" s="9" t="s">
        <v>113</v>
      </c>
      <c r="I1119" s="9" t="s">
        <v>42</v>
      </c>
      <c r="J1119" s="9" t="s">
        <v>114</v>
      </c>
      <c r="K1119" s="9" t="s">
        <v>38</v>
      </c>
      <c r="L1119" s="331">
        <v>-1</v>
      </c>
      <c r="M1119" s="331">
        <v>-1</v>
      </c>
      <c r="N1119" s="331">
        <v>-1</v>
      </c>
      <c r="O1119" s="331">
        <v>-1</v>
      </c>
      <c r="P1119" s="331">
        <v>-1</v>
      </c>
      <c r="Q1119" s="331">
        <v>-1</v>
      </c>
      <c r="R1119" s="331">
        <v>-1</v>
      </c>
      <c r="S1119" s="331">
        <v>-1</v>
      </c>
      <c r="T1119" s="331">
        <v>-1</v>
      </c>
      <c r="U1119" s="331">
        <v>-1</v>
      </c>
      <c r="V1119" s="331">
        <f t="shared" si="170"/>
        <v>0</v>
      </c>
      <c r="W1119" s="331">
        <f t="shared" si="171"/>
        <v>0</v>
      </c>
      <c r="X1119" s="331">
        <f t="shared" si="172"/>
        <v>0</v>
      </c>
      <c r="Y1119" s="331">
        <f t="shared" si="173"/>
        <v>0</v>
      </c>
      <c r="Z1119" s="331">
        <f t="shared" si="174"/>
        <v>0</v>
      </c>
      <c r="AA1119" s="331">
        <f t="shared" si="175"/>
        <v>0</v>
      </c>
      <c r="AB1119" s="331">
        <f t="shared" si="176"/>
        <v>0</v>
      </c>
      <c r="AC1119" s="331">
        <f t="shared" si="177"/>
        <v>0</v>
      </c>
      <c r="AD1119" s="331">
        <f t="shared" si="178"/>
        <v>0</v>
      </c>
      <c r="AE1119" s="468">
        <f t="shared" si="179"/>
        <v>0</v>
      </c>
    </row>
    <row r="1120" spans="1:31" ht="26.25" x14ac:dyDescent="0.25">
      <c r="A1120" s="8" t="s">
        <v>216</v>
      </c>
      <c r="B1120" s="4" t="s">
        <v>217</v>
      </c>
      <c r="C1120" s="4"/>
      <c r="D1120" s="9" t="s">
        <v>27</v>
      </c>
      <c r="E1120" s="9">
        <v>2007</v>
      </c>
      <c r="F1120" s="9">
        <v>115</v>
      </c>
      <c r="G1120" s="9" t="s">
        <v>542</v>
      </c>
      <c r="H1120" s="9" t="s">
        <v>47</v>
      </c>
      <c r="I1120" s="9" t="s">
        <v>42</v>
      </c>
      <c r="J1120" s="9" t="s">
        <v>31</v>
      </c>
      <c r="K1120" s="9" t="s">
        <v>38</v>
      </c>
      <c r="L1120" s="331">
        <v>-1</v>
      </c>
      <c r="M1120" s="331">
        <v>-1</v>
      </c>
      <c r="N1120" s="331">
        <v>-1</v>
      </c>
      <c r="O1120" s="331">
        <v>-1</v>
      </c>
      <c r="P1120" s="331">
        <v>-1</v>
      </c>
      <c r="Q1120" s="331">
        <v>-1</v>
      </c>
      <c r="R1120" s="331">
        <v>-1</v>
      </c>
      <c r="S1120" s="331">
        <v>-1</v>
      </c>
      <c r="T1120" s="331">
        <v>-1</v>
      </c>
      <c r="U1120" s="331">
        <v>-1</v>
      </c>
      <c r="V1120" s="331">
        <f t="shared" si="170"/>
        <v>0</v>
      </c>
      <c r="W1120" s="331">
        <f t="shared" si="171"/>
        <v>0</v>
      </c>
      <c r="X1120" s="331">
        <f t="shared" si="172"/>
        <v>0</v>
      </c>
      <c r="Y1120" s="331">
        <f t="shared" si="173"/>
        <v>0</v>
      </c>
      <c r="Z1120" s="331">
        <f t="shared" si="174"/>
        <v>0</v>
      </c>
      <c r="AA1120" s="331">
        <f t="shared" si="175"/>
        <v>0</v>
      </c>
      <c r="AB1120" s="331">
        <f t="shared" si="176"/>
        <v>0</v>
      </c>
      <c r="AC1120" s="331">
        <f t="shared" si="177"/>
        <v>0</v>
      </c>
      <c r="AD1120" s="331">
        <f t="shared" si="178"/>
        <v>0</v>
      </c>
      <c r="AE1120" s="468">
        <f t="shared" si="179"/>
        <v>0</v>
      </c>
    </row>
    <row r="1121" spans="1:31" ht="26.25" x14ac:dyDescent="0.25">
      <c r="A1121" s="8" t="s">
        <v>216</v>
      </c>
      <c r="B1121" s="4" t="s">
        <v>217</v>
      </c>
      <c r="C1121" s="4"/>
      <c r="D1121" s="9" t="s">
        <v>27</v>
      </c>
      <c r="E1121" s="9">
        <v>2007</v>
      </c>
      <c r="F1121" s="9">
        <v>116</v>
      </c>
      <c r="G1121" s="9" t="s">
        <v>191</v>
      </c>
      <c r="H1121" s="9" t="s">
        <v>192</v>
      </c>
      <c r="I1121" s="9" t="s">
        <v>42</v>
      </c>
      <c r="J1121" s="9" t="s">
        <v>107</v>
      </c>
      <c r="K1121" s="9" t="s">
        <v>38</v>
      </c>
      <c r="L1121" s="331">
        <v>-1</v>
      </c>
      <c r="M1121" s="331">
        <v>-1</v>
      </c>
      <c r="N1121" s="331">
        <v>-1</v>
      </c>
      <c r="O1121" s="331">
        <v>-1</v>
      </c>
      <c r="P1121" s="331">
        <v>-1</v>
      </c>
      <c r="Q1121" s="331">
        <v>-1</v>
      </c>
      <c r="R1121" s="331">
        <v>-1</v>
      </c>
      <c r="S1121" s="331">
        <v>-1</v>
      </c>
      <c r="T1121" s="331">
        <v>-1</v>
      </c>
      <c r="U1121" s="331">
        <v>-1</v>
      </c>
      <c r="V1121" s="331">
        <f t="shared" si="170"/>
        <v>0</v>
      </c>
      <c r="W1121" s="331">
        <f t="shared" si="171"/>
        <v>0</v>
      </c>
      <c r="X1121" s="331">
        <f t="shared" si="172"/>
        <v>0</v>
      </c>
      <c r="Y1121" s="331">
        <f t="shared" si="173"/>
        <v>0</v>
      </c>
      <c r="Z1121" s="331">
        <f t="shared" si="174"/>
        <v>0</v>
      </c>
      <c r="AA1121" s="331">
        <f t="shared" si="175"/>
        <v>0</v>
      </c>
      <c r="AB1121" s="331">
        <f t="shared" si="176"/>
        <v>0</v>
      </c>
      <c r="AC1121" s="331">
        <f t="shared" si="177"/>
        <v>0</v>
      </c>
      <c r="AD1121" s="331">
        <f t="shared" si="178"/>
        <v>0</v>
      </c>
      <c r="AE1121" s="468">
        <f t="shared" si="179"/>
        <v>0</v>
      </c>
    </row>
    <row r="1122" spans="1:31" ht="26.25" x14ac:dyDescent="0.25">
      <c r="A1122" s="8" t="s">
        <v>216</v>
      </c>
      <c r="B1122" s="4" t="s">
        <v>217</v>
      </c>
      <c r="C1122" s="4"/>
      <c r="D1122" s="9" t="s">
        <v>27</v>
      </c>
      <c r="E1122" s="9">
        <v>2007</v>
      </c>
      <c r="F1122" s="9">
        <v>117</v>
      </c>
      <c r="G1122" s="9" t="s">
        <v>584</v>
      </c>
      <c r="H1122" s="9" t="s">
        <v>58</v>
      </c>
      <c r="I1122" s="9" t="s">
        <v>42</v>
      </c>
      <c r="J1122" s="9" t="s">
        <v>31</v>
      </c>
      <c r="K1122" s="9" t="s">
        <v>38</v>
      </c>
      <c r="L1122" s="331">
        <v>-1</v>
      </c>
      <c r="M1122" s="331">
        <v>-1</v>
      </c>
      <c r="N1122" s="331">
        <v>-1</v>
      </c>
      <c r="O1122" s="331">
        <v>-1</v>
      </c>
      <c r="P1122" s="331">
        <v>-1</v>
      </c>
      <c r="Q1122" s="331">
        <v>-1</v>
      </c>
      <c r="R1122" s="331">
        <v>-1</v>
      </c>
      <c r="S1122" s="331">
        <v>-1</v>
      </c>
      <c r="T1122" s="331">
        <v>-1</v>
      </c>
      <c r="U1122" s="331">
        <v>-1</v>
      </c>
      <c r="V1122" s="331">
        <f t="shared" si="170"/>
        <v>0</v>
      </c>
      <c r="W1122" s="331">
        <f t="shared" si="171"/>
        <v>0</v>
      </c>
      <c r="X1122" s="331">
        <f t="shared" si="172"/>
        <v>0</v>
      </c>
      <c r="Y1122" s="331">
        <f t="shared" si="173"/>
        <v>0</v>
      </c>
      <c r="Z1122" s="331">
        <f t="shared" si="174"/>
        <v>0</v>
      </c>
      <c r="AA1122" s="331">
        <f t="shared" si="175"/>
        <v>0</v>
      </c>
      <c r="AB1122" s="331">
        <f t="shared" si="176"/>
        <v>0</v>
      </c>
      <c r="AC1122" s="331">
        <f t="shared" si="177"/>
        <v>0</v>
      </c>
      <c r="AD1122" s="331">
        <f t="shared" si="178"/>
        <v>0</v>
      </c>
      <c r="AE1122" s="468">
        <f t="shared" si="179"/>
        <v>0</v>
      </c>
    </row>
    <row r="1123" spans="1:31" ht="26.25" x14ac:dyDescent="0.25">
      <c r="A1123" s="8" t="s">
        <v>216</v>
      </c>
      <c r="B1123" s="4" t="s">
        <v>217</v>
      </c>
      <c r="C1123" s="4"/>
      <c r="D1123" s="9" t="s">
        <v>27</v>
      </c>
      <c r="E1123" s="9">
        <v>2007</v>
      </c>
      <c r="F1123" s="9">
        <v>118</v>
      </c>
      <c r="G1123" s="9" t="s">
        <v>585</v>
      </c>
      <c r="H1123" s="9" t="s">
        <v>58</v>
      </c>
      <c r="I1123" s="9" t="s">
        <v>30</v>
      </c>
      <c r="J1123" s="9" t="s">
        <v>31</v>
      </c>
      <c r="K1123" s="9" t="s">
        <v>38</v>
      </c>
      <c r="L1123" s="331">
        <v>-1</v>
      </c>
      <c r="M1123" s="331">
        <v>-1</v>
      </c>
      <c r="N1123" s="331">
        <v>-1</v>
      </c>
      <c r="O1123" s="331">
        <v>-1</v>
      </c>
      <c r="P1123" s="331">
        <v>-1</v>
      </c>
      <c r="Q1123" s="331">
        <v>-1</v>
      </c>
      <c r="R1123" s="331">
        <v>-1</v>
      </c>
      <c r="S1123" s="331">
        <v>-1</v>
      </c>
      <c r="T1123" s="331">
        <v>-1</v>
      </c>
      <c r="U1123" s="331">
        <v>-1</v>
      </c>
      <c r="V1123" s="331">
        <f t="shared" si="170"/>
        <v>0</v>
      </c>
      <c r="W1123" s="331">
        <f t="shared" si="171"/>
        <v>0</v>
      </c>
      <c r="X1123" s="331">
        <f t="shared" si="172"/>
        <v>0</v>
      </c>
      <c r="Y1123" s="331">
        <f t="shared" si="173"/>
        <v>0</v>
      </c>
      <c r="Z1123" s="331">
        <f t="shared" si="174"/>
        <v>0</v>
      </c>
      <c r="AA1123" s="331">
        <f t="shared" si="175"/>
        <v>0</v>
      </c>
      <c r="AB1123" s="331">
        <f t="shared" si="176"/>
        <v>0</v>
      </c>
      <c r="AC1123" s="331">
        <f t="shared" si="177"/>
        <v>0</v>
      </c>
      <c r="AD1123" s="331">
        <f t="shared" si="178"/>
        <v>0</v>
      </c>
      <c r="AE1123" s="468">
        <f t="shared" si="179"/>
        <v>0</v>
      </c>
    </row>
    <row r="1124" spans="1:31" ht="26.25" x14ac:dyDescent="0.25">
      <c r="A1124" s="8" t="s">
        <v>216</v>
      </c>
      <c r="B1124" s="4" t="s">
        <v>217</v>
      </c>
      <c r="C1124" s="4"/>
      <c r="D1124" s="9" t="s">
        <v>27</v>
      </c>
      <c r="E1124" s="9">
        <v>2007</v>
      </c>
      <c r="F1124" s="9">
        <v>119</v>
      </c>
      <c r="G1124" s="9" t="s">
        <v>527</v>
      </c>
      <c r="H1124" s="9" t="s">
        <v>528</v>
      </c>
      <c r="I1124" s="9" t="s">
        <v>42</v>
      </c>
      <c r="J1124" s="9" t="s">
        <v>107</v>
      </c>
      <c r="K1124" s="9" t="s">
        <v>38</v>
      </c>
      <c r="L1124" s="331">
        <v>-1</v>
      </c>
      <c r="M1124" s="331">
        <v>-1</v>
      </c>
      <c r="N1124" s="331">
        <v>-1</v>
      </c>
      <c r="O1124" s="331">
        <v>-1</v>
      </c>
      <c r="P1124" s="331">
        <v>-1</v>
      </c>
      <c r="Q1124" s="331">
        <v>-1</v>
      </c>
      <c r="R1124" s="331">
        <v>-1</v>
      </c>
      <c r="S1124" s="331">
        <v>-1</v>
      </c>
      <c r="T1124" s="331">
        <v>-1</v>
      </c>
      <c r="U1124" s="331">
        <v>-1</v>
      </c>
      <c r="V1124" s="331">
        <f t="shared" si="170"/>
        <v>0</v>
      </c>
      <c r="W1124" s="331">
        <f t="shared" si="171"/>
        <v>0</v>
      </c>
      <c r="X1124" s="331">
        <f t="shared" si="172"/>
        <v>0</v>
      </c>
      <c r="Y1124" s="331">
        <f t="shared" si="173"/>
        <v>0</v>
      </c>
      <c r="Z1124" s="331">
        <f t="shared" si="174"/>
        <v>0</v>
      </c>
      <c r="AA1124" s="331">
        <f t="shared" si="175"/>
        <v>0</v>
      </c>
      <c r="AB1124" s="331">
        <f t="shared" si="176"/>
        <v>0</v>
      </c>
      <c r="AC1124" s="331">
        <f t="shared" si="177"/>
        <v>0</v>
      </c>
      <c r="AD1124" s="331">
        <f t="shared" si="178"/>
        <v>0</v>
      </c>
      <c r="AE1124" s="468">
        <f t="shared" si="179"/>
        <v>0</v>
      </c>
    </row>
    <row r="1125" spans="1:31" ht="26.25" x14ac:dyDescent="0.25">
      <c r="A1125" s="8" t="s">
        <v>216</v>
      </c>
      <c r="B1125" s="4" t="s">
        <v>217</v>
      </c>
      <c r="C1125" s="4"/>
      <c r="D1125" s="9" t="s">
        <v>27</v>
      </c>
      <c r="E1125" s="9">
        <v>2007</v>
      </c>
      <c r="F1125" s="9">
        <v>120</v>
      </c>
      <c r="G1125" s="9" t="s">
        <v>122</v>
      </c>
      <c r="H1125" s="9" t="s">
        <v>123</v>
      </c>
      <c r="I1125" s="9" t="s">
        <v>42</v>
      </c>
      <c r="J1125" s="9" t="s">
        <v>119</v>
      </c>
      <c r="K1125" s="9" t="s">
        <v>38</v>
      </c>
      <c r="L1125" s="331">
        <v>-1</v>
      </c>
      <c r="M1125" s="331">
        <v>-1</v>
      </c>
      <c r="N1125" s="331">
        <v>-1</v>
      </c>
      <c r="O1125" s="331">
        <v>-1</v>
      </c>
      <c r="P1125" s="331">
        <v>-1</v>
      </c>
      <c r="Q1125" s="331">
        <v>-1</v>
      </c>
      <c r="R1125" s="331">
        <v>-1</v>
      </c>
      <c r="S1125" s="331">
        <v>-1</v>
      </c>
      <c r="T1125" s="331">
        <v>-1</v>
      </c>
      <c r="U1125" s="331">
        <v>-1</v>
      </c>
      <c r="V1125" s="331">
        <f t="shared" si="170"/>
        <v>0</v>
      </c>
      <c r="W1125" s="331">
        <f t="shared" si="171"/>
        <v>0</v>
      </c>
      <c r="X1125" s="331">
        <f t="shared" si="172"/>
        <v>0</v>
      </c>
      <c r="Y1125" s="331">
        <f t="shared" si="173"/>
        <v>0</v>
      </c>
      <c r="Z1125" s="331">
        <f t="shared" si="174"/>
        <v>0</v>
      </c>
      <c r="AA1125" s="331">
        <f t="shared" si="175"/>
        <v>0</v>
      </c>
      <c r="AB1125" s="331">
        <f t="shared" si="176"/>
        <v>0</v>
      </c>
      <c r="AC1125" s="331">
        <f t="shared" si="177"/>
        <v>0</v>
      </c>
      <c r="AD1125" s="331">
        <f t="shared" si="178"/>
        <v>0</v>
      </c>
      <c r="AE1125" s="468">
        <f t="shared" si="179"/>
        <v>0</v>
      </c>
    </row>
    <row r="1126" spans="1:31" ht="26.25" x14ac:dyDescent="0.25">
      <c r="A1126" s="8" t="s">
        <v>216</v>
      </c>
      <c r="B1126" s="4" t="s">
        <v>217</v>
      </c>
      <c r="C1126" s="4"/>
      <c r="D1126" s="9" t="s">
        <v>27</v>
      </c>
      <c r="E1126" s="9">
        <v>2007</v>
      </c>
      <c r="F1126" s="9">
        <v>121</v>
      </c>
      <c r="G1126" s="9" t="s">
        <v>122</v>
      </c>
      <c r="H1126" s="9" t="s">
        <v>123</v>
      </c>
      <c r="I1126" s="9" t="s">
        <v>30</v>
      </c>
      <c r="J1126" s="9" t="s">
        <v>119</v>
      </c>
      <c r="K1126" s="9" t="s">
        <v>38</v>
      </c>
      <c r="L1126" s="331">
        <v>-1</v>
      </c>
      <c r="M1126" s="331">
        <v>-1</v>
      </c>
      <c r="N1126" s="331">
        <v>-1</v>
      </c>
      <c r="O1126" s="331">
        <v>-1</v>
      </c>
      <c r="P1126" s="331">
        <v>-1</v>
      </c>
      <c r="Q1126" s="331">
        <v>-1</v>
      </c>
      <c r="R1126" s="331">
        <v>-1</v>
      </c>
      <c r="S1126" s="331">
        <v>-1</v>
      </c>
      <c r="T1126" s="331">
        <v>-1</v>
      </c>
      <c r="U1126" s="331">
        <v>-1</v>
      </c>
      <c r="V1126" s="331">
        <f t="shared" si="170"/>
        <v>0</v>
      </c>
      <c r="W1126" s="331">
        <f t="shared" si="171"/>
        <v>0</v>
      </c>
      <c r="X1126" s="331">
        <f t="shared" si="172"/>
        <v>0</v>
      </c>
      <c r="Y1126" s="331">
        <f t="shared" si="173"/>
        <v>0</v>
      </c>
      <c r="Z1126" s="331">
        <f t="shared" si="174"/>
        <v>0</v>
      </c>
      <c r="AA1126" s="331">
        <f t="shared" si="175"/>
        <v>0</v>
      </c>
      <c r="AB1126" s="331">
        <f t="shared" si="176"/>
        <v>0</v>
      </c>
      <c r="AC1126" s="331">
        <f t="shared" si="177"/>
        <v>0</v>
      </c>
      <c r="AD1126" s="331">
        <f t="shared" si="178"/>
        <v>0</v>
      </c>
      <c r="AE1126" s="468">
        <f t="shared" si="179"/>
        <v>0</v>
      </c>
    </row>
    <row r="1127" spans="1:31" ht="26.25" x14ac:dyDescent="0.25">
      <c r="A1127" s="8" t="s">
        <v>216</v>
      </c>
      <c r="B1127" s="4" t="s">
        <v>217</v>
      </c>
      <c r="C1127" s="4"/>
      <c r="D1127" s="9" t="s">
        <v>27</v>
      </c>
      <c r="E1127" s="9">
        <v>2007</v>
      </c>
      <c r="F1127" s="9">
        <v>122</v>
      </c>
      <c r="G1127" s="9" t="s">
        <v>122</v>
      </c>
      <c r="H1127" s="9" t="s">
        <v>123</v>
      </c>
      <c r="I1127" s="9" t="s">
        <v>99</v>
      </c>
      <c r="J1127" s="9" t="s">
        <v>119</v>
      </c>
      <c r="K1127" s="9" t="s">
        <v>38</v>
      </c>
      <c r="L1127" s="331">
        <v>-1</v>
      </c>
      <c r="M1127" s="331">
        <v>-1</v>
      </c>
      <c r="N1127" s="331">
        <v>-1</v>
      </c>
      <c r="O1127" s="331">
        <v>-1</v>
      </c>
      <c r="P1127" s="331">
        <v>-1</v>
      </c>
      <c r="Q1127" s="331">
        <v>-1</v>
      </c>
      <c r="R1127" s="331">
        <v>-1</v>
      </c>
      <c r="S1127" s="331">
        <v>-1</v>
      </c>
      <c r="T1127" s="331">
        <v>-1</v>
      </c>
      <c r="U1127" s="331">
        <v>-1</v>
      </c>
      <c r="V1127" s="331">
        <f t="shared" si="170"/>
        <v>0</v>
      </c>
      <c r="W1127" s="331">
        <f t="shared" si="171"/>
        <v>0</v>
      </c>
      <c r="X1127" s="331">
        <f t="shared" si="172"/>
        <v>0</v>
      </c>
      <c r="Y1127" s="331">
        <f t="shared" si="173"/>
        <v>0</v>
      </c>
      <c r="Z1127" s="331">
        <f t="shared" si="174"/>
        <v>0</v>
      </c>
      <c r="AA1127" s="331">
        <f t="shared" si="175"/>
        <v>0</v>
      </c>
      <c r="AB1127" s="331">
        <f t="shared" si="176"/>
        <v>0</v>
      </c>
      <c r="AC1127" s="331">
        <f t="shared" si="177"/>
        <v>0</v>
      </c>
      <c r="AD1127" s="331">
        <f t="shared" si="178"/>
        <v>0</v>
      </c>
      <c r="AE1127" s="468">
        <f t="shared" si="179"/>
        <v>0</v>
      </c>
    </row>
    <row r="1128" spans="1:31" ht="26.25" x14ac:dyDescent="0.25">
      <c r="A1128" s="8" t="s">
        <v>216</v>
      </c>
      <c r="B1128" s="4" t="s">
        <v>217</v>
      </c>
      <c r="C1128" s="4"/>
      <c r="D1128" s="9" t="s">
        <v>27</v>
      </c>
      <c r="E1128" s="9">
        <v>2007</v>
      </c>
      <c r="F1128" s="9">
        <v>123</v>
      </c>
      <c r="G1128" s="9" t="s">
        <v>122</v>
      </c>
      <c r="H1128" s="9" t="s">
        <v>123</v>
      </c>
      <c r="I1128" s="9" t="s">
        <v>120</v>
      </c>
      <c r="J1128" s="9" t="s">
        <v>119</v>
      </c>
      <c r="K1128" s="9" t="s">
        <v>38</v>
      </c>
      <c r="L1128" s="331">
        <v>-1</v>
      </c>
      <c r="M1128" s="331">
        <v>-1</v>
      </c>
      <c r="N1128" s="331">
        <v>-1</v>
      </c>
      <c r="O1128" s="331">
        <v>-1</v>
      </c>
      <c r="P1128" s="331">
        <v>-1</v>
      </c>
      <c r="Q1128" s="331">
        <v>-1</v>
      </c>
      <c r="R1128" s="331">
        <v>-1</v>
      </c>
      <c r="S1128" s="331">
        <v>-1</v>
      </c>
      <c r="T1128" s="331">
        <v>-1</v>
      </c>
      <c r="U1128" s="331">
        <v>-1</v>
      </c>
      <c r="V1128" s="331">
        <f t="shared" si="170"/>
        <v>0</v>
      </c>
      <c r="W1128" s="331">
        <f t="shared" si="171"/>
        <v>0</v>
      </c>
      <c r="X1128" s="331">
        <f t="shared" si="172"/>
        <v>0</v>
      </c>
      <c r="Y1128" s="331">
        <f t="shared" si="173"/>
        <v>0</v>
      </c>
      <c r="Z1128" s="331">
        <f t="shared" si="174"/>
        <v>0</v>
      </c>
      <c r="AA1128" s="331">
        <f t="shared" si="175"/>
        <v>0</v>
      </c>
      <c r="AB1128" s="331">
        <f t="shared" si="176"/>
        <v>0</v>
      </c>
      <c r="AC1128" s="331">
        <f t="shared" si="177"/>
        <v>0</v>
      </c>
      <c r="AD1128" s="331">
        <f t="shared" si="178"/>
        <v>0</v>
      </c>
      <c r="AE1128" s="468">
        <f t="shared" si="179"/>
        <v>0</v>
      </c>
    </row>
    <row r="1129" spans="1:31" ht="27" thickBot="1" x14ac:dyDescent="0.3">
      <c r="A1129" s="638" t="s">
        <v>216</v>
      </c>
      <c r="B1129" s="14" t="s">
        <v>217</v>
      </c>
      <c r="C1129" s="14"/>
      <c r="D1129" s="15" t="s">
        <v>27</v>
      </c>
      <c r="E1129" s="15">
        <v>2007</v>
      </c>
      <c r="F1129" s="15">
        <v>124</v>
      </c>
      <c r="G1129" s="15" t="s">
        <v>586</v>
      </c>
      <c r="H1129" s="15" t="s">
        <v>587</v>
      </c>
      <c r="I1129" s="15" t="s">
        <v>42</v>
      </c>
      <c r="J1129" s="15" t="s">
        <v>119</v>
      </c>
      <c r="K1129" s="15" t="s">
        <v>38</v>
      </c>
      <c r="L1129" s="387">
        <v>-1</v>
      </c>
      <c r="M1129" s="387">
        <v>-1</v>
      </c>
      <c r="N1129" s="387">
        <v>-1</v>
      </c>
      <c r="O1129" s="387">
        <v>-1</v>
      </c>
      <c r="P1129" s="387">
        <v>-1</v>
      </c>
      <c r="Q1129" s="387">
        <v>-1</v>
      </c>
      <c r="R1129" s="387">
        <v>-1</v>
      </c>
      <c r="S1129" s="387">
        <v>-1</v>
      </c>
      <c r="T1129" s="387">
        <v>-1</v>
      </c>
      <c r="U1129" s="387">
        <v>-1</v>
      </c>
      <c r="V1129" s="387">
        <f t="shared" si="170"/>
        <v>0</v>
      </c>
      <c r="W1129" s="387">
        <f t="shared" si="171"/>
        <v>0</v>
      </c>
      <c r="X1129" s="387">
        <f t="shared" si="172"/>
        <v>0</v>
      </c>
      <c r="Y1129" s="387">
        <f t="shared" si="173"/>
        <v>0</v>
      </c>
      <c r="Z1129" s="387">
        <f t="shared" si="174"/>
        <v>0</v>
      </c>
      <c r="AA1129" s="387">
        <f t="shared" si="175"/>
        <v>0</v>
      </c>
      <c r="AB1129" s="387">
        <f t="shared" si="176"/>
        <v>0</v>
      </c>
      <c r="AC1129" s="387">
        <f t="shared" si="177"/>
        <v>0</v>
      </c>
      <c r="AD1129" s="387">
        <f t="shared" si="178"/>
        <v>0</v>
      </c>
      <c r="AE1129" s="469">
        <f t="shared" si="179"/>
        <v>0</v>
      </c>
    </row>
    <row r="1130" spans="1:31" x14ac:dyDescent="0.25">
      <c r="A1130" s="11" t="s">
        <v>218</v>
      </c>
      <c r="B1130" s="4" t="s">
        <v>219</v>
      </c>
      <c r="C1130" s="4" t="s">
        <v>220</v>
      </c>
      <c r="D1130" s="9" t="s">
        <v>27</v>
      </c>
      <c r="E1130" s="9">
        <v>2007</v>
      </c>
      <c r="F1130" s="9">
        <v>1</v>
      </c>
      <c r="G1130" s="9" t="s">
        <v>572</v>
      </c>
      <c r="H1130" s="9" t="s">
        <v>118</v>
      </c>
      <c r="I1130" s="9" t="s">
        <v>42</v>
      </c>
      <c r="J1130" s="9" t="s">
        <v>114</v>
      </c>
      <c r="K1130" s="9" t="s">
        <v>39</v>
      </c>
      <c r="L1130" s="331">
        <v>-1</v>
      </c>
      <c r="M1130" s="331">
        <v>-1</v>
      </c>
      <c r="N1130" s="331">
        <v>-1</v>
      </c>
      <c r="O1130" s="331">
        <v>-1</v>
      </c>
      <c r="P1130" s="331">
        <v>-1</v>
      </c>
      <c r="Q1130" s="331">
        <v>-1</v>
      </c>
      <c r="R1130" s="331">
        <v>-1</v>
      </c>
      <c r="S1130" s="331">
        <v>-1</v>
      </c>
      <c r="T1130" s="331">
        <v>-1</v>
      </c>
      <c r="U1130" s="331">
        <v>-1</v>
      </c>
      <c r="V1130" s="331">
        <f t="shared" si="170"/>
        <v>0</v>
      </c>
      <c r="W1130" s="331">
        <f t="shared" si="171"/>
        <v>0</v>
      </c>
      <c r="X1130" s="331">
        <f t="shared" si="172"/>
        <v>0</v>
      </c>
      <c r="Y1130" s="331">
        <f t="shared" si="173"/>
        <v>0</v>
      </c>
      <c r="Z1130" s="331">
        <f t="shared" si="174"/>
        <v>0</v>
      </c>
      <c r="AA1130" s="331">
        <f t="shared" si="175"/>
        <v>0</v>
      </c>
      <c r="AB1130" s="331">
        <f t="shared" si="176"/>
        <v>0</v>
      </c>
      <c r="AC1130" s="331">
        <f t="shared" si="177"/>
        <v>0</v>
      </c>
      <c r="AD1130" s="331">
        <f t="shared" si="178"/>
        <v>0</v>
      </c>
      <c r="AE1130" s="468">
        <f t="shared" si="179"/>
        <v>0</v>
      </c>
    </row>
    <row r="1131" spans="1:31" x14ac:dyDescent="0.25">
      <c r="A1131" s="11" t="s">
        <v>218</v>
      </c>
      <c r="B1131" s="4" t="s">
        <v>219</v>
      </c>
      <c r="C1131" s="4" t="s">
        <v>220</v>
      </c>
      <c r="D1131" s="9" t="s">
        <v>27</v>
      </c>
      <c r="E1131" s="9">
        <v>2007</v>
      </c>
      <c r="F1131" s="9">
        <v>2</v>
      </c>
      <c r="G1131" s="9" t="s">
        <v>242</v>
      </c>
      <c r="H1131" s="9" t="s">
        <v>123</v>
      </c>
      <c r="I1131" s="9" t="s">
        <v>42</v>
      </c>
      <c r="J1131" s="9" t="s">
        <v>119</v>
      </c>
      <c r="K1131" s="9" t="s">
        <v>39</v>
      </c>
      <c r="L1131" s="331">
        <v>-1</v>
      </c>
      <c r="M1131" s="331">
        <v>-1</v>
      </c>
      <c r="N1131" s="331">
        <v>-1</v>
      </c>
      <c r="O1131" s="331">
        <v>-1</v>
      </c>
      <c r="P1131" s="331">
        <v>-1</v>
      </c>
      <c r="Q1131" s="331">
        <v>-1</v>
      </c>
      <c r="R1131" s="331">
        <v>-1</v>
      </c>
      <c r="S1131" s="331">
        <v>-1</v>
      </c>
      <c r="T1131" s="331">
        <v>-1</v>
      </c>
      <c r="U1131" s="331">
        <v>-1</v>
      </c>
      <c r="V1131" s="331">
        <f t="shared" si="170"/>
        <v>0</v>
      </c>
      <c r="W1131" s="331">
        <f t="shared" si="171"/>
        <v>0</v>
      </c>
      <c r="X1131" s="331">
        <f t="shared" si="172"/>
        <v>0</v>
      </c>
      <c r="Y1131" s="331">
        <f t="shared" si="173"/>
        <v>0</v>
      </c>
      <c r="Z1131" s="331">
        <f t="shared" si="174"/>
        <v>0</v>
      </c>
      <c r="AA1131" s="331">
        <f t="shared" si="175"/>
        <v>0</v>
      </c>
      <c r="AB1131" s="331">
        <f t="shared" si="176"/>
        <v>0</v>
      </c>
      <c r="AC1131" s="331">
        <f t="shared" si="177"/>
        <v>0</v>
      </c>
      <c r="AD1131" s="331">
        <f t="shared" si="178"/>
        <v>0</v>
      </c>
      <c r="AE1131" s="468">
        <f t="shared" si="179"/>
        <v>0</v>
      </c>
    </row>
    <row r="1132" spans="1:31" x14ac:dyDescent="0.25">
      <c r="A1132" s="11" t="s">
        <v>218</v>
      </c>
      <c r="B1132" s="4" t="s">
        <v>219</v>
      </c>
      <c r="C1132" s="4" t="s">
        <v>220</v>
      </c>
      <c r="D1132" s="9" t="s">
        <v>27</v>
      </c>
      <c r="E1132" s="9">
        <v>2007</v>
      </c>
      <c r="F1132" s="9">
        <v>3</v>
      </c>
      <c r="G1132" s="9" t="s">
        <v>185</v>
      </c>
      <c r="H1132" s="9" t="s">
        <v>186</v>
      </c>
      <c r="I1132" s="9" t="s">
        <v>42</v>
      </c>
      <c r="J1132" s="9" t="s">
        <v>107</v>
      </c>
      <c r="K1132" s="9" t="s">
        <v>39</v>
      </c>
      <c r="L1132" s="331">
        <v>478.393326</v>
      </c>
      <c r="M1132" s="331">
        <v>-1</v>
      </c>
      <c r="N1132" s="331">
        <v>15.049965</v>
      </c>
      <c r="O1132" s="331">
        <v>15.652200000000001</v>
      </c>
      <c r="P1132" s="331">
        <v>17.333531000000001</v>
      </c>
      <c r="Q1132" s="331">
        <v>46.419142000000001</v>
      </c>
      <c r="R1132" s="331">
        <v>2.1413169999999999</v>
      </c>
      <c r="S1132" s="331">
        <v>1.31603</v>
      </c>
      <c r="T1132" s="331">
        <v>1.2648250000000001</v>
      </c>
      <c r="U1132" s="331">
        <v>-1</v>
      </c>
      <c r="V1132" s="331">
        <f t="shared" si="170"/>
        <v>0.52733837387831706</v>
      </c>
      <c r="W1132" s="331">
        <f t="shared" si="171"/>
        <v>0</v>
      </c>
      <c r="X1132" s="331">
        <f t="shared" si="172"/>
        <v>1.6589746634604149E-2</v>
      </c>
      <c r="Y1132" s="331">
        <f t="shared" si="173"/>
        <v>1.7253597086382001E-2</v>
      </c>
      <c r="Z1132" s="331">
        <f t="shared" si="174"/>
        <v>1.9106947263535609E-2</v>
      </c>
      <c r="AA1132" s="331">
        <f t="shared" si="175"/>
        <v>5.116834522709602E-2</v>
      </c>
      <c r="AB1132" s="331">
        <f t="shared" si="176"/>
        <v>2.3603979473952696E-3</v>
      </c>
      <c r="AC1132" s="331">
        <f t="shared" si="177"/>
        <v>1.4506747532992998E-3</v>
      </c>
      <c r="AD1132" s="331">
        <f t="shared" si="178"/>
        <v>1.39423090267075E-3</v>
      </c>
      <c r="AE1132" s="468">
        <f t="shared" si="179"/>
        <v>0</v>
      </c>
    </row>
    <row r="1133" spans="1:31" ht="26.25" x14ac:dyDescent="0.25">
      <c r="A1133" s="21" t="s">
        <v>207</v>
      </c>
      <c r="B1133" s="4" t="s">
        <v>208</v>
      </c>
      <c r="C1133" s="4" t="s">
        <v>212</v>
      </c>
      <c r="D1133" s="9" t="s">
        <v>27</v>
      </c>
      <c r="E1133" s="9">
        <v>2007</v>
      </c>
      <c r="F1133" s="9">
        <v>4</v>
      </c>
      <c r="G1133" s="9" t="s">
        <v>213</v>
      </c>
      <c r="H1133" s="9" t="s">
        <v>356</v>
      </c>
      <c r="I1133" s="9" t="s">
        <v>42</v>
      </c>
      <c r="J1133" s="9" t="s">
        <v>215</v>
      </c>
      <c r="K1133" s="9" t="s">
        <v>39</v>
      </c>
      <c r="L1133" s="331">
        <v>56.207447000000002</v>
      </c>
      <c r="M1133" s="331">
        <v>-1</v>
      </c>
      <c r="N1133" s="331">
        <v>1.834611</v>
      </c>
      <c r="O1133" s="331">
        <v>1.909022</v>
      </c>
      <c r="P1133" s="331">
        <v>2.110849</v>
      </c>
      <c r="Q1133" s="331">
        <v>5.9785279999999998</v>
      </c>
      <c r="R1133" s="331">
        <v>0.31744800000000001</v>
      </c>
      <c r="S1133" s="331">
        <v>0.174484</v>
      </c>
      <c r="T1133" s="331">
        <v>0.167655</v>
      </c>
      <c r="U1133" s="331">
        <v>-1</v>
      </c>
      <c r="V1133" s="331">
        <f t="shared" si="170"/>
        <v>6.195810453432557E-2</v>
      </c>
      <c r="W1133" s="331">
        <f t="shared" si="171"/>
        <v>0</v>
      </c>
      <c r="X1133" s="331">
        <f t="shared" si="172"/>
        <v>2.0223124547504097E-3</v>
      </c>
      <c r="Y1133" s="331">
        <f t="shared" si="173"/>
        <v>2.1043365416388198E-3</v>
      </c>
      <c r="Z1133" s="331">
        <f t="shared" si="174"/>
        <v>2.3268127264021899E-3</v>
      </c>
      <c r="AA1133" s="331">
        <f t="shared" si="175"/>
        <v>6.5901990315516794E-3</v>
      </c>
      <c r="AB1133" s="331">
        <f t="shared" si="176"/>
        <v>3.4992652073687996E-4</v>
      </c>
      <c r="AC1133" s="331">
        <f t="shared" si="177"/>
        <v>1.9233568661403998E-4</v>
      </c>
      <c r="AD1133" s="331">
        <f t="shared" si="178"/>
        <v>1.8480800267804998E-4</v>
      </c>
      <c r="AE1133" s="468">
        <f t="shared" si="179"/>
        <v>0</v>
      </c>
    </row>
    <row r="1134" spans="1:31" ht="26.25" x14ac:dyDescent="0.25">
      <c r="A1134" s="21" t="s">
        <v>207</v>
      </c>
      <c r="B1134" s="4" t="s">
        <v>208</v>
      </c>
      <c r="C1134" s="4" t="s">
        <v>212</v>
      </c>
      <c r="D1134" s="9" t="s">
        <v>27</v>
      </c>
      <c r="E1134" s="9">
        <v>2007</v>
      </c>
      <c r="F1134" s="9">
        <v>5</v>
      </c>
      <c r="G1134" s="9" t="s">
        <v>289</v>
      </c>
      <c r="H1134" s="9" t="s">
        <v>290</v>
      </c>
      <c r="I1134" s="9" t="s">
        <v>42</v>
      </c>
      <c r="J1134" s="9" t="s">
        <v>215</v>
      </c>
      <c r="K1134" s="9" t="s">
        <v>39</v>
      </c>
      <c r="L1134" s="331">
        <v>28.103722999999999</v>
      </c>
      <c r="M1134" s="331">
        <v>-1</v>
      </c>
      <c r="N1134" s="331">
        <v>0.91730500000000004</v>
      </c>
      <c r="O1134" s="331">
        <v>0.954511</v>
      </c>
      <c r="P1134" s="331">
        <v>1.0554250000000001</v>
      </c>
      <c r="Q1134" s="331">
        <v>2.9892639999999999</v>
      </c>
      <c r="R1134" s="331">
        <v>0.158724</v>
      </c>
      <c r="S1134" s="331">
        <v>8.7242E-2</v>
      </c>
      <c r="T1134" s="331">
        <v>8.3828E-2</v>
      </c>
      <c r="U1134" s="331">
        <v>-1</v>
      </c>
      <c r="V1134" s="331">
        <f t="shared" si="170"/>
        <v>3.0979051716007129E-2</v>
      </c>
      <c r="W1134" s="331">
        <f t="shared" si="171"/>
        <v>0</v>
      </c>
      <c r="X1134" s="331">
        <f t="shared" si="172"/>
        <v>1.0111556762195499E-3</v>
      </c>
      <c r="Y1134" s="331">
        <f t="shared" si="173"/>
        <v>1.0521682708194099E-3</v>
      </c>
      <c r="Z1134" s="331">
        <f t="shared" si="174"/>
        <v>1.1634069143567501E-3</v>
      </c>
      <c r="AA1134" s="331">
        <f t="shared" si="175"/>
        <v>3.2950995157758397E-3</v>
      </c>
      <c r="AB1134" s="331">
        <f t="shared" si="176"/>
        <v>1.7496326036843998E-4</v>
      </c>
      <c r="AC1134" s="331">
        <f t="shared" si="177"/>
        <v>9.6167843307019989E-5</v>
      </c>
      <c r="AD1134" s="331">
        <f t="shared" si="178"/>
        <v>9.2404552494679989E-5</v>
      </c>
      <c r="AE1134" s="468">
        <f t="shared" si="179"/>
        <v>0</v>
      </c>
    </row>
    <row r="1135" spans="1:31" x14ac:dyDescent="0.25">
      <c r="A1135" s="11" t="s">
        <v>218</v>
      </c>
      <c r="B1135" s="4" t="s">
        <v>219</v>
      </c>
      <c r="C1135" s="4" t="s">
        <v>220</v>
      </c>
      <c r="D1135" s="9" t="s">
        <v>27</v>
      </c>
      <c r="E1135" s="9">
        <v>2007</v>
      </c>
      <c r="F1135" s="9">
        <v>1</v>
      </c>
      <c r="G1135" s="9" t="s">
        <v>573</v>
      </c>
      <c r="H1135" s="9" t="s">
        <v>165</v>
      </c>
      <c r="I1135" s="9" t="s">
        <v>42</v>
      </c>
      <c r="J1135" s="9" t="s">
        <v>107</v>
      </c>
      <c r="K1135" s="9" t="s">
        <v>39</v>
      </c>
      <c r="L1135" s="331">
        <v>2704.887831</v>
      </c>
      <c r="M1135" s="331">
        <v>-1</v>
      </c>
      <c r="N1135" s="331">
        <v>92.342074999999994</v>
      </c>
      <c r="O1135" s="331">
        <v>96.277344999999997</v>
      </c>
      <c r="P1135" s="331">
        <v>105.84020700000001</v>
      </c>
      <c r="Q1135" s="331">
        <v>371.96345400000001</v>
      </c>
      <c r="R1135" s="331">
        <v>20.339639999999999</v>
      </c>
      <c r="S1135" s="331">
        <v>13.103325</v>
      </c>
      <c r="T1135" s="331">
        <v>12.644505000000001</v>
      </c>
      <c r="U1135" s="331">
        <v>-1</v>
      </c>
      <c r="V1135" s="331">
        <f t="shared" si="170"/>
        <v>2.9816284483926685</v>
      </c>
      <c r="W1135" s="331">
        <f t="shared" si="171"/>
        <v>0</v>
      </c>
      <c r="X1135" s="331">
        <f t="shared" si="172"/>
        <v>0.10178971366136824</v>
      </c>
      <c r="Y1135" s="331">
        <f t="shared" si="173"/>
        <v>0.10612760629027194</v>
      </c>
      <c r="Z1135" s="331">
        <f t="shared" si="174"/>
        <v>0.11666885722884118</v>
      </c>
      <c r="AA1135" s="331">
        <f t="shared" si="175"/>
        <v>0.41001952225086474</v>
      </c>
      <c r="AB1135" s="331">
        <f t="shared" si="176"/>
        <v>2.2420615213328398E-2</v>
      </c>
      <c r="AC1135" s="331">
        <f t="shared" si="177"/>
        <v>1.4443943346105749E-2</v>
      </c>
      <c r="AD1135" s="331">
        <f t="shared" si="178"/>
        <v>1.393818087085155E-2</v>
      </c>
      <c r="AE1135" s="468">
        <f t="shared" si="179"/>
        <v>0</v>
      </c>
    </row>
    <row r="1136" spans="1:31" x14ac:dyDescent="0.25">
      <c r="A1136" s="11" t="s">
        <v>218</v>
      </c>
      <c r="B1136" s="4" t="s">
        <v>219</v>
      </c>
      <c r="C1136" s="4" t="s">
        <v>220</v>
      </c>
      <c r="D1136" s="9" t="s">
        <v>27</v>
      </c>
      <c r="E1136" s="9">
        <v>2007</v>
      </c>
      <c r="F1136" s="9">
        <v>2</v>
      </c>
      <c r="G1136" s="9" t="s">
        <v>233</v>
      </c>
      <c r="H1136" s="9" t="s">
        <v>234</v>
      </c>
      <c r="I1136" s="9" t="s">
        <v>30</v>
      </c>
      <c r="J1136" s="9" t="s">
        <v>94</v>
      </c>
      <c r="K1136" s="9" t="s">
        <v>39</v>
      </c>
      <c r="L1136" s="331">
        <v>114.137461</v>
      </c>
      <c r="M1136" s="331">
        <v>-1</v>
      </c>
      <c r="N1136" s="331">
        <v>3.6146600000000002</v>
      </c>
      <c r="O1136" s="331">
        <v>3.7537029999999998</v>
      </c>
      <c r="P1136" s="331">
        <v>4.1750860000000003</v>
      </c>
      <c r="Q1136" s="331">
        <v>9.3178289999999997</v>
      </c>
      <c r="R1136" s="331">
        <v>0.39511299999999999</v>
      </c>
      <c r="S1136" s="331">
        <v>0.17796400000000001</v>
      </c>
      <c r="T1136" s="331">
        <v>0.168985</v>
      </c>
      <c r="U1136" s="331">
        <v>-1</v>
      </c>
      <c r="V1136" s="331">
        <f t="shared" si="170"/>
        <v>0.12581501415498389</v>
      </c>
      <c r="W1136" s="331">
        <f t="shared" si="171"/>
        <v>0</v>
      </c>
      <c r="X1136" s="331">
        <f t="shared" si="172"/>
        <v>3.9844805998045995E-3</v>
      </c>
      <c r="Y1136" s="331">
        <f t="shared" si="173"/>
        <v>4.1377492712809296E-3</v>
      </c>
      <c r="Z1136" s="331">
        <f t="shared" si="174"/>
        <v>4.6022445180226605E-3</v>
      </c>
      <c r="AA1136" s="331">
        <f t="shared" si="175"/>
        <v>1.027114829134599E-2</v>
      </c>
      <c r="AB1136" s="331">
        <f t="shared" si="176"/>
        <v>4.3553752862802997E-4</v>
      </c>
      <c r="AC1136" s="331">
        <f t="shared" si="177"/>
        <v>1.9617172997283999E-4</v>
      </c>
      <c r="AD1136" s="331">
        <f t="shared" si="178"/>
        <v>1.8627407672034999E-4</v>
      </c>
      <c r="AE1136" s="468">
        <f t="shared" si="179"/>
        <v>0</v>
      </c>
    </row>
    <row r="1137" spans="1:31" x14ac:dyDescent="0.25">
      <c r="A1137" s="11" t="s">
        <v>218</v>
      </c>
      <c r="B1137" s="4" t="s">
        <v>219</v>
      </c>
      <c r="C1137" s="4" t="s">
        <v>220</v>
      </c>
      <c r="D1137" s="9" t="s">
        <v>27</v>
      </c>
      <c r="E1137" s="9">
        <v>2007</v>
      </c>
      <c r="F1137" s="9">
        <v>3</v>
      </c>
      <c r="G1137" s="9" t="s">
        <v>222</v>
      </c>
      <c r="H1137" s="9" t="s">
        <v>29</v>
      </c>
      <c r="I1137" s="9" t="s">
        <v>42</v>
      </c>
      <c r="J1137" s="9" t="s">
        <v>31</v>
      </c>
      <c r="K1137" s="9" t="s">
        <v>39</v>
      </c>
      <c r="L1137" s="331">
        <v>15.736898</v>
      </c>
      <c r="M1137" s="331">
        <v>-1</v>
      </c>
      <c r="N1137" s="331">
        <v>0.51559500000000003</v>
      </c>
      <c r="O1137" s="331">
        <v>0.53493900000000005</v>
      </c>
      <c r="P1137" s="331">
        <v>0.59658100000000003</v>
      </c>
      <c r="Q1137" s="331">
        <v>1.3636539999999999</v>
      </c>
      <c r="R1137" s="331">
        <v>4.2553000000000001E-2</v>
      </c>
      <c r="S1137" s="331">
        <v>1.6590000000000001E-2</v>
      </c>
      <c r="T1137" s="331">
        <v>1.5546000000000001E-2</v>
      </c>
      <c r="U1137" s="331">
        <v>-1</v>
      </c>
      <c r="V1137" s="331">
        <f t="shared" si="170"/>
        <v>1.7346960649716379E-2</v>
      </c>
      <c r="W1137" s="331">
        <f t="shared" si="171"/>
        <v>0</v>
      </c>
      <c r="X1137" s="331">
        <f t="shared" si="172"/>
        <v>5.6834619987944997E-4</v>
      </c>
      <c r="Y1137" s="331">
        <f t="shared" si="173"/>
        <v>5.8966930986009008E-4</v>
      </c>
      <c r="Z1137" s="331">
        <f t="shared" si="174"/>
        <v>6.5761798363111004E-4</v>
      </c>
      <c r="AA1137" s="331">
        <f t="shared" si="175"/>
        <v>1.5031712271267399E-3</v>
      </c>
      <c r="AB1137" s="331">
        <f t="shared" si="176"/>
        <v>4.6906653174429997E-5</v>
      </c>
      <c r="AC1137" s="331">
        <f t="shared" si="177"/>
        <v>1.82873446329E-5</v>
      </c>
      <c r="AD1137" s="331">
        <f t="shared" si="178"/>
        <v>1.7136531625259998E-5</v>
      </c>
      <c r="AE1137" s="468">
        <f t="shared" si="179"/>
        <v>0</v>
      </c>
    </row>
    <row r="1138" spans="1:31" x14ac:dyDescent="0.25">
      <c r="A1138" s="11" t="s">
        <v>218</v>
      </c>
      <c r="B1138" s="4" t="s">
        <v>219</v>
      </c>
      <c r="C1138" s="4" t="s">
        <v>220</v>
      </c>
      <c r="D1138" s="9" t="s">
        <v>27</v>
      </c>
      <c r="E1138" s="9">
        <v>2007</v>
      </c>
      <c r="F1138" s="9">
        <v>4</v>
      </c>
      <c r="G1138" s="9" t="s">
        <v>28</v>
      </c>
      <c r="H1138" s="9" t="s">
        <v>29</v>
      </c>
      <c r="I1138" s="9" t="s">
        <v>42</v>
      </c>
      <c r="J1138" s="9" t="s">
        <v>31</v>
      </c>
      <c r="K1138" s="9" t="s">
        <v>39</v>
      </c>
      <c r="L1138" s="331">
        <v>52.456327000000002</v>
      </c>
      <c r="M1138" s="331">
        <v>-1</v>
      </c>
      <c r="N1138" s="331">
        <v>1.7186509999999999</v>
      </c>
      <c r="O1138" s="331">
        <v>1.783129</v>
      </c>
      <c r="P1138" s="331">
        <v>1.988604</v>
      </c>
      <c r="Q1138" s="331">
        <v>4.5455139999999998</v>
      </c>
      <c r="R1138" s="331">
        <v>0.141845</v>
      </c>
      <c r="S1138" s="331">
        <v>5.5299000000000001E-2</v>
      </c>
      <c r="T1138" s="331">
        <v>5.1819999999999998E-2</v>
      </c>
      <c r="U1138" s="331">
        <v>-1</v>
      </c>
      <c r="V1138" s="331">
        <f t="shared" si="170"/>
        <v>5.7823202533158369E-2</v>
      </c>
      <c r="W1138" s="331">
        <f t="shared" si="171"/>
        <v>0</v>
      </c>
      <c r="X1138" s="331">
        <f t="shared" si="172"/>
        <v>1.8944884352428098E-3</v>
      </c>
      <c r="Y1138" s="331">
        <f t="shared" si="173"/>
        <v>1.9655632638889901E-3</v>
      </c>
      <c r="Z1138" s="331">
        <f t="shared" si="174"/>
        <v>2.1920606803112401E-3</v>
      </c>
      <c r="AA1138" s="331">
        <f t="shared" si="175"/>
        <v>5.01057149196334E-3</v>
      </c>
      <c r="AB1138" s="331">
        <f t="shared" si="176"/>
        <v>1.5635734776694998E-4</v>
      </c>
      <c r="AC1138" s="331">
        <f t="shared" si="177"/>
        <v>6.0956713131689995E-5</v>
      </c>
      <c r="AD1138" s="331">
        <f t="shared" si="178"/>
        <v>5.7121772084199997E-5</v>
      </c>
      <c r="AE1138" s="468">
        <f t="shared" si="179"/>
        <v>0</v>
      </c>
    </row>
    <row r="1139" spans="1:31" x14ac:dyDescent="0.25">
      <c r="A1139" s="11" t="s">
        <v>218</v>
      </c>
      <c r="B1139" s="4" t="s">
        <v>219</v>
      </c>
      <c r="C1139" s="4" t="s">
        <v>220</v>
      </c>
      <c r="D1139" s="9" t="s">
        <v>27</v>
      </c>
      <c r="E1139" s="9">
        <v>2007</v>
      </c>
      <c r="F1139" s="9">
        <v>5</v>
      </c>
      <c r="G1139" s="9" t="s">
        <v>40</v>
      </c>
      <c r="H1139" s="9" t="s">
        <v>41</v>
      </c>
      <c r="I1139" s="9" t="s">
        <v>42</v>
      </c>
      <c r="J1139" s="9" t="s">
        <v>31</v>
      </c>
      <c r="K1139" s="9" t="s">
        <v>39</v>
      </c>
      <c r="L1139" s="331">
        <v>598.00213299999996</v>
      </c>
      <c r="M1139" s="331">
        <v>-1</v>
      </c>
      <c r="N1139" s="331">
        <v>19.592624000000001</v>
      </c>
      <c r="O1139" s="331">
        <v>20.327673000000001</v>
      </c>
      <c r="P1139" s="331">
        <v>22.670090999999999</v>
      </c>
      <c r="Q1139" s="331">
        <v>51.818854000000002</v>
      </c>
      <c r="R1139" s="331">
        <v>1.617029</v>
      </c>
      <c r="S1139" s="331">
        <v>0.63041000000000003</v>
      </c>
      <c r="T1139" s="331">
        <v>0.59074899999999997</v>
      </c>
      <c r="U1139" s="331">
        <v>-1</v>
      </c>
      <c r="V1139" s="331">
        <f t="shared" si="170"/>
        <v>0.65918451461002414</v>
      </c>
      <c r="W1139" s="331">
        <f t="shared" si="171"/>
        <v>0</v>
      </c>
      <c r="X1139" s="331">
        <f t="shared" si="172"/>
        <v>2.1597171027777438E-2</v>
      </c>
      <c r="Y1139" s="331">
        <f t="shared" si="173"/>
        <v>2.2407423853881628E-2</v>
      </c>
      <c r="Z1139" s="331">
        <f t="shared" si="174"/>
        <v>2.4989497708029208E-2</v>
      </c>
      <c r="AA1139" s="331">
        <f t="shared" si="175"/>
        <v>5.7120508835438739E-2</v>
      </c>
      <c r="AB1139" s="331">
        <f t="shared" si="176"/>
        <v>1.7824693552979901E-3</v>
      </c>
      <c r="AC1139" s="331">
        <f t="shared" si="177"/>
        <v>6.9490807293709999E-4</v>
      </c>
      <c r="AD1139" s="331">
        <f t="shared" si="178"/>
        <v>6.5118930407118993E-4</v>
      </c>
      <c r="AE1139" s="468">
        <f t="shared" si="179"/>
        <v>0</v>
      </c>
    </row>
    <row r="1140" spans="1:31" x14ac:dyDescent="0.25">
      <c r="A1140" s="11" t="s">
        <v>218</v>
      </c>
      <c r="B1140" s="4" t="s">
        <v>219</v>
      </c>
      <c r="C1140" s="4" t="s">
        <v>220</v>
      </c>
      <c r="D1140" s="9" t="s">
        <v>27</v>
      </c>
      <c r="E1140" s="9">
        <v>2007</v>
      </c>
      <c r="F1140" s="9">
        <v>6</v>
      </c>
      <c r="G1140" s="9" t="s">
        <v>43</v>
      </c>
      <c r="H1140" s="9" t="s">
        <v>41</v>
      </c>
      <c r="I1140" s="9" t="s">
        <v>42</v>
      </c>
      <c r="J1140" s="9" t="s">
        <v>31</v>
      </c>
      <c r="K1140" s="9" t="s">
        <v>39</v>
      </c>
      <c r="L1140" s="331">
        <v>666.19535900000005</v>
      </c>
      <c r="M1140" s="331">
        <v>-1</v>
      </c>
      <c r="N1140" s="331">
        <v>21.826871000000001</v>
      </c>
      <c r="O1140" s="331">
        <v>22.645741000000001</v>
      </c>
      <c r="P1140" s="331">
        <v>25.255275999999999</v>
      </c>
      <c r="Q1140" s="331">
        <v>57.728022000000003</v>
      </c>
      <c r="R1140" s="331">
        <v>1.8014269999999999</v>
      </c>
      <c r="S1140" s="331">
        <v>0.70229900000000001</v>
      </c>
      <c r="T1140" s="331">
        <v>0.65811500000000001</v>
      </c>
      <c r="U1140" s="331">
        <v>-1</v>
      </c>
      <c r="V1140" s="331">
        <f t="shared" si="170"/>
        <v>0.73435467889521033</v>
      </c>
      <c r="W1140" s="331">
        <f t="shared" si="171"/>
        <v>0</v>
      </c>
      <c r="X1140" s="331">
        <f t="shared" si="172"/>
        <v>2.4060006765211011E-2</v>
      </c>
      <c r="Y1140" s="331">
        <f t="shared" si="173"/>
        <v>2.4962656427630708E-2</v>
      </c>
      <c r="Z1140" s="331">
        <f t="shared" si="174"/>
        <v>2.7839176371971558E-2</v>
      </c>
      <c r="AA1140" s="331">
        <f t="shared" si="175"/>
        <v>6.3634251554528815E-2</v>
      </c>
      <c r="AB1140" s="331">
        <f t="shared" si="176"/>
        <v>1.9857333562393695E-3</v>
      </c>
      <c r="AC1140" s="331">
        <f t="shared" si="177"/>
        <v>7.7415213070168999E-4</v>
      </c>
      <c r="AD1140" s="331">
        <f t="shared" si="178"/>
        <v>7.2544760778064997E-4</v>
      </c>
      <c r="AE1140" s="468">
        <f t="shared" si="179"/>
        <v>0</v>
      </c>
    </row>
    <row r="1141" spans="1:31" x14ac:dyDescent="0.25">
      <c r="A1141" s="11" t="s">
        <v>218</v>
      </c>
      <c r="B1141" s="4" t="s">
        <v>219</v>
      </c>
      <c r="C1141" s="4" t="s">
        <v>220</v>
      </c>
      <c r="D1141" s="9" t="s">
        <v>27</v>
      </c>
      <c r="E1141" s="9">
        <v>2007</v>
      </c>
      <c r="F1141" s="9">
        <v>7</v>
      </c>
      <c r="G1141" s="9" t="s">
        <v>328</v>
      </c>
      <c r="H1141" s="9" t="s">
        <v>41</v>
      </c>
      <c r="I1141" s="9" t="s">
        <v>42</v>
      </c>
      <c r="J1141" s="9" t="s">
        <v>31</v>
      </c>
      <c r="K1141" s="9" t="s">
        <v>39</v>
      </c>
      <c r="L1141" s="331">
        <v>5.2456329999999998</v>
      </c>
      <c r="M1141" s="331">
        <v>-1</v>
      </c>
      <c r="N1141" s="331">
        <v>0.17186499999999999</v>
      </c>
      <c r="O1141" s="331">
        <v>0.178313</v>
      </c>
      <c r="P1141" s="331">
        <v>0.19886000000000001</v>
      </c>
      <c r="Q1141" s="331">
        <v>0.45455099999999998</v>
      </c>
      <c r="R1141" s="331">
        <v>1.4184E-2</v>
      </c>
      <c r="S1141" s="331">
        <v>5.5300000000000002E-3</v>
      </c>
      <c r="T1141" s="331">
        <v>5.182E-3</v>
      </c>
      <c r="U1141" s="331">
        <v>-1</v>
      </c>
      <c r="V1141" s="331">
        <f t="shared" si="170"/>
        <v>5.7823205840092295E-3</v>
      </c>
      <c r="W1141" s="331">
        <f t="shared" si="171"/>
        <v>0</v>
      </c>
      <c r="X1141" s="331">
        <f t="shared" si="172"/>
        <v>1.8944873329314999E-4</v>
      </c>
      <c r="Y1141" s="331">
        <f t="shared" si="173"/>
        <v>1.9655643662003E-4</v>
      </c>
      <c r="Z1141" s="331">
        <f t="shared" si="174"/>
        <v>2.1920562710660001E-4</v>
      </c>
      <c r="AA1141" s="331">
        <f t="shared" si="175"/>
        <v>5.0105670827180996E-4</v>
      </c>
      <c r="AB1141" s="331">
        <f t="shared" si="176"/>
        <v>1.5635183621040002E-5</v>
      </c>
      <c r="AC1141" s="331">
        <f t="shared" si="177"/>
        <v>6.0957815442999997E-6</v>
      </c>
      <c r="AD1141" s="331">
        <f t="shared" si="178"/>
        <v>5.7121772084200001E-6</v>
      </c>
      <c r="AE1141" s="468">
        <f t="shared" si="179"/>
        <v>0</v>
      </c>
    </row>
    <row r="1142" spans="1:31" x14ac:dyDescent="0.25">
      <c r="A1142" s="11" t="s">
        <v>218</v>
      </c>
      <c r="B1142" s="4" t="s">
        <v>219</v>
      </c>
      <c r="C1142" s="4" t="s">
        <v>220</v>
      </c>
      <c r="D1142" s="9" t="s">
        <v>27</v>
      </c>
      <c r="E1142" s="9">
        <v>2007</v>
      </c>
      <c r="F1142" s="9">
        <v>8</v>
      </c>
      <c r="G1142" s="9" t="s">
        <v>44</v>
      </c>
      <c r="H1142" s="9" t="s">
        <v>41</v>
      </c>
      <c r="I1142" s="9" t="s">
        <v>42</v>
      </c>
      <c r="J1142" s="9" t="s">
        <v>31</v>
      </c>
      <c r="K1142" s="9" t="s">
        <v>39</v>
      </c>
      <c r="L1142" s="331">
        <v>73.438857999999996</v>
      </c>
      <c r="M1142" s="331">
        <v>-1</v>
      </c>
      <c r="N1142" s="331">
        <v>2.4061119999999998</v>
      </c>
      <c r="O1142" s="331">
        <v>2.496381</v>
      </c>
      <c r="P1142" s="331">
        <v>2.784046</v>
      </c>
      <c r="Q1142" s="331">
        <v>6.3637189999999997</v>
      </c>
      <c r="R1142" s="331">
        <v>0.19858200000000001</v>
      </c>
      <c r="S1142" s="331">
        <v>7.7419000000000002E-2</v>
      </c>
      <c r="T1142" s="331">
        <v>7.2548000000000001E-2</v>
      </c>
      <c r="U1142" s="331">
        <v>-1</v>
      </c>
      <c r="V1142" s="331">
        <f t="shared" si="170"/>
        <v>8.0952483766883979E-2</v>
      </c>
      <c r="W1142" s="331">
        <f t="shared" si="171"/>
        <v>0</v>
      </c>
      <c r="X1142" s="331">
        <f t="shared" si="172"/>
        <v>2.6522844707267197E-3</v>
      </c>
      <c r="Y1142" s="331">
        <f t="shared" si="173"/>
        <v>2.7517890103691098E-3</v>
      </c>
      <c r="Z1142" s="331">
        <f t="shared" si="174"/>
        <v>3.0688853933602597E-3</v>
      </c>
      <c r="AA1142" s="331">
        <f t="shared" si="175"/>
        <v>7.0147994273618893E-3</v>
      </c>
      <c r="AB1142" s="331">
        <f t="shared" si="176"/>
        <v>2.1889918456242E-4</v>
      </c>
      <c r="AC1142" s="331">
        <f t="shared" si="177"/>
        <v>8.5339839308889998E-5</v>
      </c>
      <c r="AD1142" s="331">
        <f t="shared" si="178"/>
        <v>7.9970480917879991E-5</v>
      </c>
      <c r="AE1142" s="468">
        <f t="shared" si="179"/>
        <v>0</v>
      </c>
    </row>
    <row r="1143" spans="1:31" x14ac:dyDescent="0.25">
      <c r="A1143" s="11" t="s">
        <v>218</v>
      </c>
      <c r="B1143" s="4" t="s">
        <v>219</v>
      </c>
      <c r="C1143" s="4" t="s">
        <v>220</v>
      </c>
      <c r="D1143" s="9" t="s">
        <v>27</v>
      </c>
      <c r="E1143" s="9">
        <v>2007</v>
      </c>
      <c r="F1143" s="9">
        <v>9</v>
      </c>
      <c r="G1143" s="9" t="s">
        <v>45</v>
      </c>
      <c r="H1143" s="9" t="s">
        <v>41</v>
      </c>
      <c r="I1143" s="9" t="s">
        <v>42</v>
      </c>
      <c r="J1143" s="9" t="s">
        <v>31</v>
      </c>
      <c r="K1143" s="9" t="s">
        <v>39</v>
      </c>
      <c r="L1143" s="331">
        <v>587.51086799999996</v>
      </c>
      <c r="M1143" s="331">
        <v>-1</v>
      </c>
      <c r="N1143" s="331">
        <v>19.248894</v>
      </c>
      <c r="O1143" s="331">
        <v>19.971046999999999</v>
      </c>
      <c r="P1143" s="331">
        <v>22.272369999999999</v>
      </c>
      <c r="Q1143" s="331">
        <v>50.909751</v>
      </c>
      <c r="R1143" s="331">
        <v>1.58866</v>
      </c>
      <c r="S1143" s="331">
        <v>0.61934999999999996</v>
      </c>
      <c r="T1143" s="331">
        <v>0.58038500000000004</v>
      </c>
      <c r="U1143" s="331">
        <v>-1</v>
      </c>
      <c r="V1143" s="331">
        <f t="shared" si="170"/>
        <v>0.64761987454431702</v>
      </c>
      <c r="W1143" s="331">
        <f t="shared" si="171"/>
        <v>0</v>
      </c>
      <c r="X1143" s="331">
        <f t="shared" si="172"/>
        <v>2.1218273561191138E-2</v>
      </c>
      <c r="Y1143" s="331">
        <f t="shared" si="173"/>
        <v>2.2014310980641567E-2</v>
      </c>
      <c r="Z1143" s="331">
        <f t="shared" si="174"/>
        <v>2.4551085351504697E-2</v>
      </c>
      <c r="AA1143" s="331">
        <f t="shared" si="175"/>
        <v>5.6118394316583803E-2</v>
      </c>
      <c r="AB1143" s="331">
        <f t="shared" si="176"/>
        <v>1.7511978857445998E-3</v>
      </c>
      <c r="AC1143" s="331">
        <f t="shared" si="177"/>
        <v>6.8271650984849999E-4</v>
      </c>
      <c r="AD1143" s="331">
        <f t="shared" si="178"/>
        <v>6.3976494965435008E-4</v>
      </c>
      <c r="AE1143" s="468">
        <f t="shared" si="179"/>
        <v>0</v>
      </c>
    </row>
    <row r="1144" spans="1:31" x14ac:dyDescent="0.25">
      <c r="A1144" s="11" t="s">
        <v>218</v>
      </c>
      <c r="B1144" s="4" t="s">
        <v>219</v>
      </c>
      <c r="C1144" s="4" t="s">
        <v>220</v>
      </c>
      <c r="D1144" s="9" t="s">
        <v>27</v>
      </c>
      <c r="E1144" s="9">
        <v>2007</v>
      </c>
      <c r="F1144" s="9">
        <v>10</v>
      </c>
      <c r="G1144" s="9" t="s">
        <v>46</v>
      </c>
      <c r="H1144" s="9" t="s">
        <v>47</v>
      </c>
      <c r="I1144" s="9" t="s">
        <v>42</v>
      </c>
      <c r="J1144" s="9" t="s">
        <v>31</v>
      </c>
      <c r="K1144" s="9" t="s">
        <v>39</v>
      </c>
      <c r="L1144" s="331">
        <v>493.08947799999999</v>
      </c>
      <c r="M1144" s="331">
        <v>-1</v>
      </c>
      <c r="N1144" s="331">
        <v>16.155322000000002</v>
      </c>
      <c r="O1144" s="331">
        <v>16.761413999999998</v>
      </c>
      <c r="P1144" s="331">
        <v>18.692882000000001</v>
      </c>
      <c r="Q1144" s="331">
        <v>42.727826999999998</v>
      </c>
      <c r="R1144" s="331">
        <v>1.3333390000000001</v>
      </c>
      <c r="S1144" s="331">
        <v>0.51981200000000005</v>
      </c>
      <c r="T1144" s="331">
        <v>0.48710900000000001</v>
      </c>
      <c r="U1144" s="331">
        <v>-1</v>
      </c>
      <c r="V1144" s="331">
        <f t="shared" si="170"/>
        <v>0.54353810844139616</v>
      </c>
      <c r="W1144" s="331">
        <f t="shared" si="171"/>
        <v>0</v>
      </c>
      <c r="X1144" s="331">
        <f t="shared" si="172"/>
        <v>1.7808194157291821E-2</v>
      </c>
      <c r="Y1144" s="331">
        <f t="shared" si="173"/>
        <v>1.8476296223792339E-2</v>
      </c>
      <c r="Z1144" s="331">
        <f t="shared" si="174"/>
        <v>2.0605375245095418E-2</v>
      </c>
      <c r="AA1144" s="331">
        <f t="shared" si="175"/>
        <v>4.7099366953823364E-2</v>
      </c>
      <c r="AB1144" s="331">
        <f t="shared" si="176"/>
        <v>1.4697546597640901E-3</v>
      </c>
      <c r="AC1144" s="331">
        <f t="shared" si="177"/>
        <v>5.7299464667372006E-4</v>
      </c>
      <c r="AD1144" s="331">
        <f t="shared" si="178"/>
        <v>5.3694575990279004E-4</v>
      </c>
      <c r="AE1144" s="468">
        <f t="shared" si="179"/>
        <v>0</v>
      </c>
    </row>
    <row r="1145" spans="1:31" x14ac:dyDescent="0.25">
      <c r="A1145" s="11" t="s">
        <v>218</v>
      </c>
      <c r="B1145" s="4" t="s">
        <v>219</v>
      </c>
      <c r="C1145" s="4" t="s">
        <v>220</v>
      </c>
      <c r="D1145" s="9" t="s">
        <v>27</v>
      </c>
      <c r="E1145" s="9">
        <v>2007</v>
      </c>
      <c r="F1145" s="9">
        <v>11</v>
      </c>
      <c r="G1145" s="9" t="s">
        <v>223</v>
      </c>
      <c r="H1145" s="9" t="s">
        <v>80</v>
      </c>
      <c r="I1145" s="9" t="s">
        <v>42</v>
      </c>
      <c r="J1145" s="9" t="s">
        <v>31</v>
      </c>
      <c r="K1145" s="9" t="s">
        <v>39</v>
      </c>
      <c r="L1145" s="331">
        <v>361.94865900000002</v>
      </c>
      <c r="M1145" s="331">
        <v>-1</v>
      </c>
      <c r="N1145" s="331">
        <v>11.858694</v>
      </c>
      <c r="O1145" s="331">
        <v>12.303591000000001</v>
      </c>
      <c r="P1145" s="331">
        <v>13.721371</v>
      </c>
      <c r="Q1145" s="331">
        <v>31.364042999999999</v>
      </c>
      <c r="R1145" s="331">
        <v>0.97872800000000004</v>
      </c>
      <c r="S1145" s="331">
        <v>0.38156400000000001</v>
      </c>
      <c r="T1145" s="331">
        <v>0.35755900000000002</v>
      </c>
      <c r="U1145" s="331">
        <v>-1</v>
      </c>
      <c r="V1145" s="331">
        <f t="shared" si="170"/>
        <v>0.39898010045503329</v>
      </c>
      <c r="W1145" s="331">
        <f t="shared" si="171"/>
        <v>0</v>
      </c>
      <c r="X1145" s="331">
        <f t="shared" si="172"/>
        <v>1.3071972518029138E-2</v>
      </c>
      <c r="Y1145" s="331">
        <f t="shared" si="173"/>
        <v>1.356238751291421E-2</v>
      </c>
      <c r="Z1145" s="331">
        <f t="shared" si="174"/>
        <v>1.5125222442006007E-2</v>
      </c>
      <c r="AA1145" s="331">
        <f t="shared" si="175"/>
        <v>3.4572939326226328E-2</v>
      </c>
      <c r="AB1145" s="331">
        <f t="shared" si="176"/>
        <v>1.0788629438136801E-3</v>
      </c>
      <c r="AC1145" s="331">
        <f t="shared" si="177"/>
        <v>4.2060231268883995E-4</v>
      </c>
      <c r="AD1145" s="331">
        <f t="shared" si="178"/>
        <v>3.9414132969229E-4</v>
      </c>
      <c r="AE1145" s="468">
        <f t="shared" si="179"/>
        <v>0</v>
      </c>
    </row>
    <row r="1146" spans="1:31" x14ac:dyDescent="0.25">
      <c r="A1146" s="11" t="s">
        <v>218</v>
      </c>
      <c r="B1146" s="4" t="s">
        <v>219</v>
      </c>
      <c r="C1146" s="4" t="s">
        <v>220</v>
      </c>
      <c r="D1146" s="9" t="s">
        <v>27</v>
      </c>
      <c r="E1146" s="9">
        <v>2007</v>
      </c>
      <c r="F1146" s="9">
        <v>12</v>
      </c>
      <c r="G1146" s="9" t="s">
        <v>48</v>
      </c>
      <c r="H1146" s="9" t="s">
        <v>49</v>
      </c>
      <c r="I1146" s="9" t="s">
        <v>42</v>
      </c>
      <c r="J1146" s="9" t="s">
        <v>31</v>
      </c>
      <c r="K1146" s="9" t="s">
        <v>39</v>
      </c>
      <c r="L1146" s="331">
        <v>26.286216</v>
      </c>
      <c r="M1146" s="331">
        <v>-1</v>
      </c>
      <c r="N1146" s="331">
        <v>0.87126499999999996</v>
      </c>
      <c r="O1146" s="331">
        <v>0.90434099999999995</v>
      </c>
      <c r="P1146" s="331">
        <v>1.007285</v>
      </c>
      <c r="Q1146" s="331">
        <v>2.4318140000000001</v>
      </c>
      <c r="R1146" s="331">
        <v>8.1637000000000001E-2</v>
      </c>
      <c r="S1146" s="331">
        <v>3.8005999999999998E-2</v>
      </c>
      <c r="T1146" s="331">
        <v>3.5956000000000002E-2</v>
      </c>
      <c r="U1146" s="331">
        <v>-1</v>
      </c>
      <c r="V1146" s="331">
        <f t="shared" si="170"/>
        <v>2.8975593193902961E-2</v>
      </c>
      <c r="W1146" s="331">
        <f t="shared" si="171"/>
        <v>0</v>
      </c>
      <c r="X1146" s="331">
        <f t="shared" si="172"/>
        <v>9.6040526350714992E-4</v>
      </c>
      <c r="Y1146" s="331">
        <f t="shared" si="173"/>
        <v>9.9686531239670984E-4</v>
      </c>
      <c r="Z1146" s="331">
        <f t="shared" si="174"/>
        <v>1.1103416478933498E-3</v>
      </c>
      <c r="AA1146" s="331">
        <f t="shared" si="175"/>
        <v>2.6806160760163402E-3</v>
      </c>
      <c r="AB1146" s="331">
        <f t="shared" si="176"/>
        <v>8.9989388414469989E-5</v>
      </c>
      <c r="AC1146" s="331">
        <f t="shared" si="177"/>
        <v>4.1894443647860001E-5</v>
      </c>
      <c r="AD1146" s="331">
        <f t="shared" si="178"/>
        <v>3.9634705462359997E-5</v>
      </c>
      <c r="AE1146" s="468">
        <f t="shared" si="179"/>
        <v>0</v>
      </c>
    </row>
    <row r="1147" spans="1:31" x14ac:dyDescent="0.25">
      <c r="A1147" s="11" t="s">
        <v>218</v>
      </c>
      <c r="B1147" s="4" t="s">
        <v>219</v>
      </c>
      <c r="C1147" s="4" t="s">
        <v>220</v>
      </c>
      <c r="D1147" s="9" t="s">
        <v>27</v>
      </c>
      <c r="E1147" s="9">
        <v>2007</v>
      </c>
      <c r="F1147" s="9">
        <v>13</v>
      </c>
      <c r="G1147" s="9" t="s">
        <v>202</v>
      </c>
      <c r="H1147" s="9" t="s">
        <v>49</v>
      </c>
      <c r="I1147" s="9" t="s">
        <v>42</v>
      </c>
      <c r="J1147" s="9" t="s">
        <v>31</v>
      </c>
      <c r="K1147" s="9" t="s">
        <v>39</v>
      </c>
      <c r="L1147" s="331">
        <v>42.057944999999997</v>
      </c>
      <c r="M1147" s="331">
        <v>-1</v>
      </c>
      <c r="N1147" s="331">
        <v>1.3940239999999999</v>
      </c>
      <c r="O1147" s="331">
        <v>1.4469460000000001</v>
      </c>
      <c r="P1147" s="331">
        <v>1.611656</v>
      </c>
      <c r="Q1147" s="331">
        <v>3.8909020000000001</v>
      </c>
      <c r="R1147" s="331">
        <v>0.13062000000000001</v>
      </c>
      <c r="S1147" s="331">
        <v>6.0810000000000003E-2</v>
      </c>
      <c r="T1147" s="331">
        <v>5.7529999999999998E-2</v>
      </c>
      <c r="U1147" s="331">
        <v>-1</v>
      </c>
      <c r="V1147" s="331">
        <f t="shared" si="170"/>
        <v>4.636094844885795E-2</v>
      </c>
      <c r="W1147" s="331">
        <f t="shared" si="171"/>
        <v>0</v>
      </c>
      <c r="X1147" s="331">
        <f t="shared" si="172"/>
        <v>1.5366484216114398E-3</v>
      </c>
      <c r="Y1147" s="331">
        <f t="shared" si="173"/>
        <v>1.59498494075926E-3</v>
      </c>
      <c r="Z1147" s="331">
        <f t="shared" si="174"/>
        <v>1.7765466366293598E-3</v>
      </c>
      <c r="AA1147" s="331">
        <f t="shared" si="175"/>
        <v>4.2889852807016194E-3</v>
      </c>
      <c r="AB1147" s="331">
        <f t="shared" si="176"/>
        <v>1.439839033122E-4</v>
      </c>
      <c r="AC1147" s="331">
        <f t="shared" si="177"/>
        <v>6.7031550761099991E-5</v>
      </c>
      <c r="AD1147" s="331">
        <f t="shared" si="178"/>
        <v>6.3415969664299988E-5</v>
      </c>
      <c r="AE1147" s="468">
        <f t="shared" si="179"/>
        <v>0</v>
      </c>
    </row>
    <row r="1148" spans="1:31" x14ac:dyDescent="0.25">
      <c r="A1148" s="11" t="s">
        <v>218</v>
      </c>
      <c r="B1148" s="4" t="s">
        <v>219</v>
      </c>
      <c r="C1148" s="4" t="s">
        <v>220</v>
      </c>
      <c r="D1148" s="9" t="s">
        <v>27</v>
      </c>
      <c r="E1148" s="9">
        <v>2007</v>
      </c>
      <c r="F1148" s="9">
        <v>14</v>
      </c>
      <c r="G1148" s="9" t="s">
        <v>224</v>
      </c>
      <c r="H1148" s="9" t="s">
        <v>49</v>
      </c>
      <c r="I1148" s="9" t="s">
        <v>42</v>
      </c>
      <c r="J1148" s="9" t="s">
        <v>31</v>
      </c>
      <c r="K1148" s="9" t="s">
        <v>39</v>
      </c>
      <c r="L1148" s="331">
        <v>289.14837199999999</v>
      </c>
      <c r="M1148" s="331">
        <v>-1</v>
      </c>
      <c r="N1148" s="331">
        <v>9.583914</v>
      </c>
      <c r="O1148" s="331">
        <v>9.9477519999999995</v>
      </c>
      <c r="P1148" s="331">
        <v>11.080135</v>
      </c>
      <c r="Q1148" s="331">
        <v>26.749955</v>
      </c>
      <c r="R1148" s="331">
        <v>0.89801200000000003</v>
      </c>
      <c r="S1148" s="331">
        <v>0.418068</v>
      </c>
      <c r="T1148" s="331">
        <v>0.39551599999999998</v>
      </c>
      <c r="U1148" s="331">
        <v>-1</v>
      </c>
      <c r="V1148" s="331">
        <f t="shared" si="170"/>
        <v>0.31873152072368732</v>
      </c>
      <c r="W1148" s="331">
        <f t="shared" si="171"/>
        <v>0</v>
      </c>
      <c r="X1148" s="331">
        <f t="shared" si="172"/>
        <v>1.056445679626734E-2</v>
      </c>
      <c r="Y1148" s="331">
        <f t="shared" si="173"/>
        <v>1.0965519538675118E-2</v>
      </c>
      <c r="Z1148" s="331">
        <f t="shared" si="174"/>
        <v>1.2213758126826849E-2</v>
      </c>
      <c r="AA1148" s="331">
        <f t="shared" si="175"/>
        <v>2.9486777938491048E-2</v>
      </c>
      <c r="AB1148" s="331">
        <f t="shared" si="176"/>
        <v>9.8988878411572002E-4</v>
      </c>
      <c r="AC1148" s="331">
        <f t="shared" si="177"/>
        <v>4.6084108474907996E-4</v>
      </c>
      <c r="AD1148" s="331">
        <f t="shared" si="178"/>
        <v>4.3598176008595994E-4</v>
      </c>
      <c r="AE1148" s="468">
        <f t="shared" si="179"/>
        <v>0</v>
      </c>
    </row>
    <row r="1149" spans="1:31" x14ac:dyDescent="0.25">
      <c r="A1149" s="11" t="s">
        <v>218</v>
      </c>
      <c r="B1149" s="4" t="s">
        <v>219</v>
      </c>
      <c r="C1149" s="4" t="s">
        <v>220</v>
      </c>
      <c r="D1149" s="9" t="s">
        <v>27</v>
      </c>
      <c r="E1149" s="9">
        <v>2007</v>
      </c>
      <c r="F1149" s="9">
        <v>15</v>
      </c>
      <c r="G1149" s="9" t="s">
        <v>225</v>
      </c>
      <c r="H1149" s="9" t="s">
        <v>51</v>
      </c>
      <c r="I1149" s="9" t="s">
        <v>42</v>
      </c>
      <c r="J1149" s="9" t="s">
        <v>31</v>
      </c>
      <c r="K1149" s="9" t="s">
        <v>39</v>
      </c>
      <c r="L1149" s="331">
        <v>1245.966623</v>
      </c>
      <c r="M1149" s="331">
        <v>-1</v>
      </c>
      <c r="N1149" s="331">
        <v>41.297956999999997</v>
      </c>
      <c r="O1149" s="331">
        <v>42.865768000000003</v>
      </c>
      <c r="P1149" s="331">
        <v>47.745308000000001</v>
      </c>
      <c r="Q1149" s="331">
        <v>115.26798599999999</v>
      </c>
      <c r="R1149" s="331">
        <v>3.8696139999999999</v>
      </c>
      <c r="S1149" s="331">
        <v>1.8014939999999999</v>
      </c>
      <c r="T1149" s="331">
        <v>1.7043140000000001</v>
      </c>
      <c r="U1149" s="331">
        <v>-1</v>
      </c>
      <c r="V1149" s="331">
        <f t="shared" si="170"/>
        <v>1.373443100415406</v>
      </c>
      <c r="W1149" s="331">
        <f t="shared" si="171"/>
        <v>0</v>
      </c>
      <c r="X1149" s="331">
        <f t="shared" si="172"/>
        <v>4.552320508099366E-2</v>
      </c>
      <c r="Y1149" s="331">
        <f t="shared" si="173"/>
        <v>4.7251420878236083E-2</v>
      </c>
      <c r="Z1149" s="331">
        <f t="shared" si="174"/>
        <v>5.2630193007833476E-2</v>
      </c>
      <c r="AA1149" s="331">
        <f t="shared" si="175"/>
        <v>0.12706120464872164</v>
      </c>
      <c r="AB1149" s="331">
        <f t="shared" si="176"/>
        <v>4.2655192775343399E-3</v>
      </c>
      <c r="AC1149" s="331">
        <f t="shared" si="177"/>
        <v>1.9858072110971398E-3</v>
      </c>
      <c r="AD1149" s="331">
        <f t="shared" si="178"/>
        <v>1.8786845979913401E-3</v>
      </c>
      <c r="AE1149" s="468">
        <f t="shared" si="179"/>
        <v>0</v>
      </c>
    </row>
    <row r="1150" spans="1:31" x14ac:dyDescent="0.25">
      <c r="A1150" s="11" t="s">
        <v>218</v>
      </c>
      <c r="B1150" s="4" t="s">
        <v>219</v>
      </c>
      <c r="C1150" s="4" t="s">
        <v>220</v>
      </c>
      <c r="D1150" s="9" t="s">
        <v>27</v>
      </c>
      <c r="E1150" s="9">
        <v>2007</v>
      </c>
      <c r="F1150" s="9">
        <v>16</v>
      </c>
      <c r="G1150" s="9" t="s">
        <v>50</v>
      </c>
      <c r="H1150" s="9" t="s">
        <v>51</v>
      </c>
      <c r="I1150" s="9" t="s">
        <v>42</v>
      </c>
      <c r="J1150" s="9" t="s">
        <v>31</v>
      </c>
      <c r="K1150" s="9" t="s">
        <v>39</v>
      </c>
      <c r="L1150" s="331">
        <v>10.514486</v>
      </c>
      <c r="M1150" s="331">
        <v>-1</v>
      </c>
      <c r="N1150" s="331">
        <v>0.34850599999999998</v>
      </c>
      <c r="O1150" s="331">
        <v>0.361736</v>
      </c>
      <c r="P1150" s="331">
        <v>0.40291399999999999</v>
      </c>
      <c r="Q1150" s="331">
        <v>0.97272599999999998</v>
      </c>
      <c r="R1150" s="331">
        <v>3.2655000000000003E-2</v>
      </c>
      <c r="S1150" s="331">
        <v>1.5202E-2</v>
      </c>
      <c r="T1150" s="331">
        <v>1.4382000000000001E-2</v>
      </c>
      <c r="U1150" s="331">
        <v>-1</v>
      </c>
      <c r="V1150" s="331">
        <f t="shared" si="170"/>
        <v>1.159023683663666E-2</v>
      </c>
      <c r="W1150" s="331">
        <f t="shared" si="171"/>
        <v>0</v>
      </c>
      <c r="X1150" s="331">
        <f t="shared" si="172"/>
        <v>3.8416210540285996E-4</v>
      </c>
      <c r="Y1150" s="331">
        <f t="shared" si="173"/>
        <v>3.9874568403415998E-4</v>
      </c>
      <c r="Z1150" s="331">
        <f t="shared" si="174"/>
        <v>4.4413665915733996E-4</v>
      </c>
      <c r="AA1150" s="331">
        <f t="shared" si="175"/>
        <v>1.07224687133106E-3</v>
      </c>
      <c r="AB1150" s="331">
        <f t="shared" si="176"/>
        <v>3.5995975828050001E-5</v>
      </c>
      <c r="AC1150" s="331">
        <f t="shared" si="177"/>
        <v>1.6757336534619998E-5</v>
      </c>
      <c r="AD1150" s="331">
        <f t="shared" si="178"/>
        <v>1.585344126042E-5</v>
      </c>
      <c r="AE1150" s="468">
        <f t="shared" si="179"/>
        <v>0</v>
      </c>
    </row>
    <row r="1151" spans="1:31" x14ac:dyDescent="0.25">
      <c r="A1151" s="11" t="s">
        <v>218</v>
      </c>
      <c r="B1151" s="4" t="s">
        <v>219</v>
      </c>
      <c r="C1151" s="4" t="s">
        <v>220</v>
      </c>
      <c r="D1151" s="9" t="s">
        <v>27</v>
      </c>
      <c r="E1151" s="9">
        <v>2007</v>
      </c>
      <c r="F1151" s="9">
        <v>17</v>
      </c>
      <c r="G1151" s="9" t="s">
        <v>52</v>
      </c>
      <c r="H1151" s="9" t="s">
        <v>53</v>
      </c>
      <c r="I1151" s="9" t="s">
        <v>42</v>
      </c>
      <c r="J1151" s="9" t="s">
        <v>31</v>
      </c>
      <c r="K1151" s="9" t="s">
        <v>39</v>
      </c>
      <c r="L1151" s="331">
        <v>2970.3423720000001</v>
      </c>
      <c r="M1151" s="331">
        <v>-1</v>
      </c>
      <c r="N1151" s="331">
        <v>98.452935999999994</v>
      </c>
      <c r="O1151" s="331">
        <v>102.190544</v>
      </c>
      <c r="P1151" s="331">
        <v>113.82320300000001</v>
      </c>
      <c r="Q1151" s="331">
        <v>274.79498799999999</v>
      </c>
      <c r="R1151" s="331">
        <v>9.2250289999999993</v>
      </c>
      <c r="S1151" s="331">
        <v>4.2946999999999997</v>
      </c>
      <c r="T1151" s="331">
        <v>4.0630259999999998</v>
      </c>
      <c r="U1151" s="331">
        <v>-1</v>
      </c>
      <c r="V1151" s="331">
        <f t="shared" si="170"/>
        <v>3.2742419912278273</v>
      </c>
      <c r="W1151" s="331">
        <f t="shared" si="171"/>
        <v>0</v>
      </c>
      <c r="X1151" s="331">
        <f t="shared" si="172"/>
        <v>0.10852578485550615</v>
      </c>
      <c r="Y1151" s="331">
        <f t="shared" si="173"/>
        <v>0.11264579242625264</v>
      </c>
      <c r="Z1151" s="331">
        <f t="shared" si="174"/>
        <v>0.12546860400732593</v>
      </c>
      <c r="AA1151" s="331">
        <f t="shared" si="175"/>
        <v>0.30290962320371428</v>
      </c>
      <c r="AB1151" s="331">
        <f t="shared" si="176"/>
        <v>1.0168853801777988E-2</v>
      </c>
      <c r="AC1151" s="331">
        <f t="shared" si="177"/>
        <v>4.7340963830569995E-3</v>
      </c>
      <c r="AD1151" s="331">
        <f t="shared" si="178"/>
        <v>4.4787195126240594E-3</v>
      </c>
      <c r="AE1151" s="468">
        <f t="shared" si="179"/>
        <v>0</v>
      </c>
    </row>
    <row r="1152" spans="1:31" x14ac:dyDescent="0.25">
      <c r="A1152" s="11" t="s">
        <v>218</v>
      </c>
      <c r="B1152" s="4" t="s">
        <v>219</v>
      </c>
      <c r="C1152" s="4" t="s">
        <v>220</v>
      </c>
      <c r="D1152" s="9" t="s">
        <v>27</v>
      </c>
      <c r="E1152" s="9">
        <v>2007</v>
      </c>
      <c r="F1152" s="9">
        <v>18</v>
      </c>
      <c r="G1152" s="9" t="s">
        <v>226</v>
      </c>
      <c r="H1152" s="9" t="s">
        <v>53</v>
      </c>
      <c r="I1152" s="9" t="s">
        <v>42</v>
      </c>
      <c r="J1152" s="9" t="s">
        <v>31</v>
      </c>
      <c r="K1152" s="9" t="s">
        <v>39</v>
      </c>
      <c r="L1152" s="331">
        <v>2102.897254</v>
      </c>
      <c r="M1152" s="331">
        <v>-1</v>
      </c>
      <c r="N1152" s="331">
        <v>69.701194000000001</v>
      </c>
      <c r="O1152" s="331">
        <v>72.347288000000006</v>
      </c>
      <c r="P1152" s="331">
        <v>80.582797999999997</v>
      </c>
      <c r="Q1152" s="331">
        <v>194.54512399999999</v>
      </c>
      <c r="R1152" s="331">
        <v>6.5309939999999997</v>
      </c>
      <c r="S1152" s="331">
        <v>3.0404949999999999</v>
      </c>
      <c r="T1152" s="331">
        <v>2.8764789999999998</v>
      </c>
      <c r="U1152" s="331">
        <v>-1</v>
      </c>
      <c r="V1152" s="331">
        <f t="shared" si="170"/>
        <v>2.3180474268521425</v>
      </c>
      <c r="W1152" s="331">
        <f t="shared" si="171"/>
        <v>0</v>
      </c>
      <c r="X1152" s="331">
        <f t="shared" si="172"/>
        <v>7.6832414466704135E-2</v>
      </c>
      <c r="Y1152" s="331">
        <f t="shared" si="173"/>
        <v>7.9749233810227277E-2</v>
      </c>
      <c r="Z1152" s="331">
        <f t="shared" si="174"/>
        <v>8.8827329626845364E-2</v>
      </c>
      <c r="AA1152" s="331">
        <f t="shared" si="175"/>
        <v>0.21444929049055242</v>
      </c>
      <c r="AB1152" s="331">
        <f t="shared" si="176"/>
        <v>7.1991885517421394E-3</v>
      </c>
      <c r="AC1152" s="331">
        <f t="shared" si="177"/>
        <v>3.3515720264984498E-3</v>
      </c>
      <c r="AD1152" s="331">
        <f t="shared" si="178"/>
        <v>3.1707753346774895E-3</v>
      </c>
      <c r="AE1152" s="468">
        <f t="shared" si="179"/>
        <v>0</v>
      </c>
    </row>
    <row r="1153" spans="1:31" x14ac:dyDescent="0.25">
      <c r="A1153" s="11" t="s">
        <v>218</v>
      </c>
      <c r="B1153" s="4" t="s">
        <v>219</v>
      </c>
      <c r="C1153" s="4" t="s">
        <v>220</v>
      </c>
      <c r="D1153" s="9" t="s">
        <v>27</v>
      </c>
      <c r="E1153" s="9">
        <v>2007</v>
      </c>
      <c r="F1153" s="9">
        <v>19</v>
      </c>
      <c r="G1153" s="9" t="s">
        <v>54</v>
      </c>
      <c r="H1153" s="9" t="s">
        <v>47</v>
      </c>
      <c r="I1153" s="9" t="s">
        <v>42</v>
      </c>
      <c r="J1153" s="9" t="s">
        <v>31</v>
      </c>
      <c r="K1153" s="9" t="s">
        <v>39</v>
      </c>
      <c r="L1153" s="331">
        <v>252.34767099999999</v>
      </c>
      <c r="M1153" s="331">
        <v>-1</v>
      </c>
      <c r="N1153" s="331">
        <v>8.3641430000000003</v>
      </c>
      <c r="O1153" s="331">
        <v>8.6816750000000003</v>
      </c>
      <c r="P1153" s="331">
        <v>9.6699359999999999</v>
      </c>
      <c r="Q1153" s="331">
        <v>23.345414999999999</v>
      </c>
      <c r="R1153" s="331">
        <v>0.78371900000000005</v>
      </c>
      <c r="S1153" s="331">
        <v>0.36485899999999999</v>
      </c>
      <c r="T1153" s="331">
        <v>0.34517700000000001</v>
      </c>
      <c r="U1153" s="331">
        <v>-1</v>
      </c>
      <c r="V1153" s="331">
        <f t="shared" si="170"/>
        <v>0.27816569179545902</v>
      </c>
      <c r="W1153" s="331">
        <f t="shared" si="171"/>
        <v>0</v>
      </c>
      <c r="X1153" s="331">
        <f t="shared" si="172"/>
        <v>9.2198894273573303E-3</v>
      </c>
      <c r="Y1153" s="331">
        <f t="shared" si="173"/>
        <v>9.5699085422442497E-3</v>
      </c>
      <c r="Z1153" s="331">
        <f t="shared" si="174"/>
        <v>1.0659279819776159E-2</v>
      </c>
      <c r="AA1153" s="331">
        <f t="shared" si="175"/>
        <v>2.5733914991143646E-2</v>
      </c>
      <c r="AB1153" s="331">
        <f t="shared" si="176"/>
        <v>8.6390231756188992E-4</v>
      </c>
      <c r="AC1153" s="331">
        <f t="shared" si="177"/>
        <v>4.0218820225528993E-4</v>
      </c>
      <c r="AD1153" s="331">
        <f t="shared" si="178"/>
        <v>3.8049251105187E-4</v>
      </c>
      <c r="AE1153" s="468">
        <f t="shared" si="179"/>
        <v>0</v>
      </c>
    </row>
    <row r="1154" spans="1:31" x14ac:dyDescent="0.25">
      <c r="A1154" s="11" t="s">
        <v>218</v>
      </c>
      <c r="B1154" s="4" t="s">
        <v>219</v>
      </c>
      <c r="C1154" s="4" t="s">
        <v>220</v>
      </c>
      <c r="D1154" s="9" t="s">
        <v>27</v>
      </c>
      <c r="E1154" s="9">
        <v>2007</v>
      </c>
      <c r="F1154" s="9">
        <v>20</v>
      </c>
      <c r="G1154" s="9" t="s">
        <v>239</v>
      </c>
      <c r="H1154" s="9" t="s">
        <v>228</v>
      </c>
      <c r="I1154" s="9" t="s">
        <v>42</v>
      </c>
      <c r="J1154" s="9" t="s">
        <v>31</v>
      </c>
      <c r="K1154" s="9" t="s">
        <v>39</v>
      </c>
      <c r="L1154" s="331">
        <v>320.69183099999998</v>
      </c>
      <c r="M1154" s="331">
        <v>-1</v>
      </c>
      <c r="N1154" s="331">
        <v>10.629432</v>
      </c>
      <c r="O1154" s="331">
        <v>11.032961</v>
      </c>
      <c r="P1154" s="331">
        <v>12.288876999999999</v>
      </c>
      <c r="Q1154" s="331">
        <v>29.668130999999999</v>
      </c>
      <c r="R1154" s="331">
        <v>0.995977</v>
      </c>
      <c r="S1154" s="331">
        <v>0.46367599999999998</v>
      </c>
      <c r="T1154" s="331">
        <v>0.43866300000000003</v>
      </c>
      <c r="U1154" s="331">
        <v>-1</v>
      </c>
      <c r="V1154" s="331">
        <f t="shared" si="170"/>
        <v>0.35350223233590855</v>
      </c>
      <c r="W1154" s="331">
        <f t="shared" si="171"/>
        <v>0</v>
      </c>
      <c r="X1154" s="331">
        <f t="shared" si="172"/>
        <v>1.171694311247592E-2</v>
      </c>
      <c r="Y1154" s="331">
        <f t="shared" si="173"/>
        <v>1.2161757693088908E-2</v>
      </c>
      <c r="Z1154" s="331">
        <f t="shared" si="174"/>
        <v>1.3546168104298867E-2</v>
      </c>
      <c r="AA1154" s="331">
        <f t="shared" si="175"/>
        <v>3.2703516347861609E-2</v>
      </c>
      <c r="AB1154" s="331">
        <f t="shared" si="176"/>
        <v>1.09787671159987E-3</v>
      </c>
      <c r="AC1154" s="331">
        <f t="shared" si="177"/>
        <v>5.1111529897555994E-4</v>
      </c>
      <c r="AD1154" s="331">
        <f t="shared" si="178"/>
        <v>4.8354318617852996E-4</v>
      </c>
      <c r="AE1154" s="468">
        <f t="shared" si="179"/>
        <v>0</v>
      </c>
    </row>
    <row r="1155" spans="1:31" x14ac:dyDescent="0.25">
      <c r="A1155" s="11" t="s">
        <v>218</v>
      </c>
      <c r="B1155" s="4" t="s">
        <v>219</v>
      </c>
      <c r="C1155" s="4" t="s">
        <v>220</v>
      </c>
      <c r="D1155" s="9" t="s">
        <v>27</v>
      </c>
      <c r="E1155" s="9">
        <v>2007</v>
      </c>
      <c r="F1155" s="9">
        <v>21</v>
      </c>
      <c r="G1155" s="9" t="s">
        <v>125</v>
      </c>
      <c r="H1155" s="9" t="s">
        <v>47</v>
      </c>
      <c r="I1155" s="9" t="s">
        <v>42</v>
      </c>
      <c r="J1155" s="9" t="s">
        <v>31</v>
      </c>
      <c r="K1155" s="9" t="s">
        <v>39</v>
      </c>
      <c r="L1155" s="331">
        <v>21.028973000000001</v>
      </c>
      <c r="M1155" s="331">
        <v>-1</v>
      </c>
      <c r="N1155" s="331">
        <v>0.69701199999999996</v>
      </c>
      <c r="O1155" s="331">
        <v>0.72347300000000003</v>
      </c>
      <c r="P1155" s="331">
        <v>0.80582799999999999</v>
      </c>
      <c r="Q1155" s="331">
        <v>1.945451</v>
      </c>
      <c r="R1155" s="331">
        <v>6.5310000000000007E-2</v>
      </c>
      <c r="S1155" s="331">
        <v>3.0405000000000001E-2</v>
      </c>
      <c r="T1155" s="331">
        <v>2.8764999999999999E-2</v>
      </c>
      <c r="U1155" s="331">
        <v>-1</v>
      </c>
      <c r="V1155" s="331">
        <f t="shared" ref="V1155:V1218" si="180">IF(L1155=-1,0,L1155)*2.20462262/2000</f>
        <v>2.3180474775584627E-2</v>
      </c>
      <c r="W1155" s="331">
        <f t="shared" ref="W1155:W1218" si="181">IF(M1155=-1,0,M1155)*2.20462262/2000</f>
        <v>0</v>
      </c>
      <c r="X1155" s="331">
        <f t="shared" ref="X1155:X1218" si="182">IF(N1155=-1,0,N1155)*2.20462262/2000</f>
        <v>7.6832421080571991E-4</v>
      </c>
      <c r="Y1155" s="331">
        <f t="shared" ref="Y1155:Y1218" si="183">IF(O1155=-1,0,O1155)*2.20462262/2000</f>
        <v>7.9749247037963001E-4</v>
      </c>
      <c r="Z1155" s="331">
        <f t="shared" ref="Z1155:Z1218" si="184">IF(P1155=-1,0,P1155)*2.20462262/2000</f>
        <v>8.8827331831467992E-4</v>
      </c>
      <c r="AA1155" s="331">
        <f t="shared" ref="AA1155:AA1218" si="185">IF(Q1155=-1,0,Q1155)*2.20462262/2000</f>
        <v>2.1444926403508097E-3</v>
      </c>
      <c r="AB1155" s="331">
        <f t="shared" ref="AB1155:AB1218" si="186">IF(R1155=-1,0,R1155)*2.20462262/2000</f>
        <v>7.1991951656100002E-5</v>
      </c>
      <c r="AC1155" s="331">
        <f t="shared" ref="AC1155:AC1218" si="187">IF(S1155=-1,0,S1155)*2.20462262/2000</f>
        <v>3.3515775380549996E-5</v>
      </c>
      <c r="AD1155" s="331">
        <f t="shared" ref="AD1155:AD1218" si="188">IF(T1155=-1,0,T1155)*2.20462262/2000</f>
        <v>3.1707984832149994E-5</v>
      </c>
      <c r="AE1155" s="468">
        <f t="shared" ref="AE1155:AE1218" si="189">IF(U1155=-1,0,U1155)*2.20462262/2000</f>
        <v>0</v>
      </c>
    </row>
    <row r="1156" spans="1:31" x14ac:dyDescent="0.25">
      <c r="A1156" s="11" t="s">
        <v>218</v>
      </c>
      <c r="B1156" s="4" t="s">
        <v>219</v>
      </c>
      <c r="C1156" s="4" t="s">
        <v>220</v>
      </c>
      <c r="D1156" s="9" t="s">
        <v>27</v>
      </c>
      <c r="E1156" s="9">
        <v>2007</v>
      </c>
      <c r="F1156" s="9">
        <v>22</v>
      </c>
      <c r="G1156" s="9" t="s">
        <v>69</v>
      </c>
      <c r="H1156" s="9" t="s">
        <v>70</v>
      </c>
      <c r="I1156" s="9" t="s">
        <v>42</v>
      </c>
      <c r="J1156" s="9" t="s">
        <v>31</v>
      </c>
      <c r="K1156" s="9" t="s">
        <v>39</v>
      </c>
      <c r="L1156" s="331">
        <v>12.328410999999999</v>
      </c>
      <c r="M1156" s="331">
        <v>-1</v>
      </c>
      <c r="N1156" s="331">
        <v>0.38816499999999998</v>
      </c>
      <c r="O1156" s="331">
        <v>0.40284300000000001</v>
      </c>
      <c r="P1156" s="331">
        <v>0.44888800000000001</v>
      </c>
      <c r="Q1156" s="331">
        <v>0.98133700000000001</v>
      </c>
      <c r="R1156" s="331">
        <v>3.4041000000000002E-2</v>
      </c>
      <c r="S1156" s="331">
        <v>1.5084E-2</v>
      </c>
      <c r="T1156" s="331">
        <v>1.4239999999999999E-2</v>
      </c>
      <c r="U1156" s="331">
        <v>-1</v>
      </c>
      <c r="V1156" s="331">
        <f t="shared" si="180"/>
        <v>1.3589746879628408E-2</v>
      </c>
      <c r="W1156" s="331">
        <f t="shared" si="181"/>
        <v>0</v>
      </c>
      <c r="X1156" s="331">
        <f t="shared" si="182"/>
        <v>4.2787866964614997E-4</v>
      </c>
      <c r="Y1156" s="331">
        <f t="shared" si="183"/>
        <v>4.4405839505432996E-4</v>
      </c>
      <c r="Z1156" s="331">
        <f t="shared" si="184"/>
        <v>4.9481431932327995E-4</v>
      </c>
      <c r="AA1156" s="331">
        <f t="shared" si="185"/>
        <v>1.0817388740214701E-3</v>
      </c>
      <c r="AB1156" s="331">
        <f t="shared" si="186"/>
        <v>3.7523779303710003E-5</v>
      </c>
      <c r="AC1156" s="331">
        <f t="shared" si="187"/>
        <v>1.6627263800039998E-5</v>
      </c>
      <c r="AD1156" s="331">
        <f t="shared" si="188"/>
        <v>1.5696913054399997E-5</v>
      </c>
      <c r="AE1156" s="468">
        <f t="shared" si="189"/>
        <v>0</v>
      </c>
    </row>
    <row r="1157" spans="1:31" x14ac:dyDescent="0.25">
      <c r="A1157" s="11" t="s">
        <v>218</v>
      </c>
      <c r="B1157" s="4" t="s">
        <v>219</v>
      </c>
      <c r="C1157" s="4" t="s">
        <v>220</v>
      </c>
      <c r="D1157" s="9" t="s">
        <v>27</v>
      </c>
      <c r="E1157" s="9">
        <v>2007</v>
      </c>
      <c r="F1157" s="9">
        <v>23</v>
      </c>
      <c r="G1157" s="9" t="s">
        <v>69</v>
      </c>
      <c r="H1157" s="9" t="s">
        <v>70</v>
      </c>
      <c r="I1157" s="9" t="s">
        <v>30</v>
      </c>
      <c r="J1157" s="9" t="s">
        <v>31</v>
      </c>
      <c r="K1157" s="9" t="s">
        <v>39</v>
      </c>
      <c r="L1157" s="331">
        <v>-1</v>
      </c>
      <c r="M1157" s="331">
        <v>-1</v>
      </c>
      <c r="N1157" s="331">
        <v>-1</v>
      </c>
      <c r="O1157" s="331">
        <v>-1</v>
      </c>
      <c r="P1157" s="331">
        <v>-1</v>
      </c>
      <c r="Q1157" s="331">
        <v>-1</v>
      </c>
      <c r="R1157" s="331">
        <v>-1</v>
      </c>
      <c r="S1157" s="331">
        <v>-1</v>
      </c>
      <c r="T1157" s="331">
        <v>-1</v>
      </c>
      <c r="U1157" s="331">
        <v>-1</v>
      </c>
      <c r="V1157" s="331">
        <f t="shared" si="180"/>
        <v>0</v>
      </c>
      <c r="W1157" s="331">
        <f t="shared" si="181"/>
        <v>0</v>
      </c>
      <c r="X1157" s="331">
        <f t="shared" si="182"/>
        <v>0</v>
      </c>
      <c r="Y1157" s="331">
        <f t="shared" si="183"/>
        <v>0</v>
      </c>
      <c r="Z1157" s="331">
        <f t="shared" si="184"/>
        <v>0</v>
      </c>
      <c r="AA1157" s="331">
        <f t="shared" si="185"/>
        <v>0</v>
      </c>
      <c r="AB1157" s="331">
        <f t="shared" si="186"/>
        <v>0</v>
      </c>
      <c r="AC1157" s="331">
        <f t="shared" si="187"/>
        <v>0</v>
      </c>
      <c r="AD1157" s="331">
        <f t="shared" si="188"/>
        <v>0</v>
      </c>
      <c r="AE1157" s="468">
        <f t="shared" si="189"/>
        <v>0</v>
      </c>
    </row>
    <row r="1158" spans="1:31" x14ac:dyDescent="0.25">
      <c r="A1158" s="11" t="s">
        <v>218</v>
      </c>
      <c r="B1158" s="4" t="s">
        <v>219</v>
      </c>
      <c r="C1158" s="4" t="s">
        <v>220</v>
      </c>
      <c r="D1158" s="9" t="s">
        <v>27</v>
      </c>
      <c r="E1158" s="9">
        <v>2007</v>
      </c>
      <c r="F1158" s="9">
        <v>24</v>
      </c>
      <c r="G1158" s="9" t="s">
        <v>69</v>
      </c>
      <c r="H1158" s="9" t="s">
        <v>70</v>
      </c>
      <c r="I1158" s="9" t="s">
        <v>99</v>
      </c>
      <c r="J1158" s="9" t="s">
        <v>31</v>
      </c>
      <c r="K1158" s="9" t="s">
        <v>39</v>
      </c>
      <c r="L1158" s="331">
        <v>875.31715199999996</v>
      </c>
      <c r="M1158" s="331">
        <v>-1</v>
      </c>
      <c r="N1158" s="331">
        <v>27.559695000000001</v>
      </c>
      <c r="O1158" s="331">
        <v>28.601841</v>
      </c>
      <c r="P1158" s="331">
        <v>31.871047999999998</v>
      </c>
      <c r="Q1158" s="331">
        <v>69.674937999999997</v>
      </c>
      <c r="R1158" s="331">
        <v>2.4169109999999998</v>
      </c>
      <c r="S1158" s="331">
        <v>1.070983</v>
      </c>
      <c r="T1158" s="331">
        <v>1.0110699999999999</v>
      </c>
      <c r="U1158" s="331">
        <v>-1</v>
      </c>
      <c r="V1158" s="331">
        <f t="shared" si="180"/>
        <v>0.96487199648658906</v>
      </c>
      <c r="W1158" s="331">
        <f t="shared" si="181"/>
        <v>0</v>
      </c>
      <c r="X1158" s="331">
        <f t="shared" si="182"/>
        <v>3.037936349865045E-2</v>
      </c>
      <c r="Y1158" s="331">
        <f t="shared" si="183"/>
        <v>3.1528132821121706E-2</v>
      </c>
      <c r="Z1158" s="331">
        <f t="shared" si="184"/>
        <v>3.5131816671952878E-2</v>
      </c>
      <c r="AA1158" s="331">
        <f t="shared" si="185"/>
        <v>7.6803472180948767E-2</v>
      </c>
      <c r="AB1158" s="331">
        <f t="shared" si="186"/>
        <v>2.6641883305634096E-3</v>
      </c>
      <c r="AC1158" s="331">
        <f t="shared" si="187"/>
        <v>1.18055667371773E-3</v>
      </c>
      <c r="AD1158" s="331">
        <f t="shared" si="188"/>
        <v>1.1145138962016998E-3</v>
      </c>
      <c r="AE1158" s="468">
        <f t="shared" si="189"/>
        <v>0</v>
      </c>
    </row>
    <row r="1159" spans="1:31" x14ac:dyDescent="0.25">
      <c r="A1159" s="11" t="s">
        <v>218</v>
      </c>
      <c r="B1159" s="4" t="s">
        <v>219</v>
      </c>
      <c r="C1159" s="4" t="s">
        <v>220</v>
      </c>
      <c r="D1159" s="9" t="s">
        <v>27</v>
      </c>
      <c r="E1159" s="9">
        <v>2007</v>
      </c>
      <c r="F1159" s="9">
        <v>25</v>
      </c>
      <c r="G1159" s="9" t="s">
        <v>72</v>
      </c>
      <c r="H1159" s="9" t="s">
        <v>539</v>
      </c>
      <c r="I1159" s="9" t="s">
        <v>42</v>
      </c>
      <c r="J1159" s="9" t="s">
        <v>31</v>
      </c>
      <c r="K1159" s="9" t="s">
        <v>39</v>
      </c>
      <c r="L1159" s="331">
        <v>1428.626904</v>
      </c>
      <c r="M1159" s="331">
        <v>-1</v>
      </c>
      <c r="N1159" s="331">
        <v>45.383426</v>
      </c>
      <c r="O1159" s="331">
        <v>47.173701999999999</v>
      </c>
      <c r="P1159" s="331">
        <v>52.324635999999998</v>
      </c>
      <c r="Q1159" s="331">
        <v>128.83514099999999</v>
      </c>
      <c r="R1159" s="331">
        <v>6.2332219999999996</v>
      </c>
      <c r="S1159" s="331">
        <v>2.9359540000000002</v>
      </c>
      <c r="T1159" s="331">
        <v>2.8059780000000001</v>
      </c>
      <c r="U1159" s="331">
        <v>-1</v>
      </c>
      <c r="V1159" s="331">
        <f t="shared" si="180"/>
        <v>1.5747915940494841</v>
      </c>
      <c r="W1159" s="331">
        <f t="shared" si="181"/>
        <v>0</v>
      </c>
      <c r="X1159" s="331">
        <f t="shared" si="182"/>
        <v>5.002666376634806E-2</v>
      </c>
      <c r="Y1159" s="331">
        <f t="shared" si="183"/>
        <v>5.2000105249169613E-2</v>
      </c>
      <c r="Z1159" s="331">
        <f t="shared" si="184"/>
        <v>5.7678038054433153E-2</v>
      </c>
      <c r="AA1159" s="331">
        <f t="shared" si="185"/>
        <v>0.14201643304974471</v>
      </c>
      <c r="AB1159" s="331">
        <f t="shared" si="186"/>
        <v>6.8709511083408191E-3</v>
      </c>
      <c r="AC1159" s="331">
        <f t="shared" si="187"/>
        <v>3.2363352998397402E-3</v>
      </c>
      <c r="AD1159" s="331">
        <f t="shared" si="188"/>
        <v>3.0930612850111798E-3</v>
      </c>
      <c r="AE1159" s="468">
        <f t="shared" si="189"/>
        <v>0</v>
      </c>
    </row>
    <row r="1160" spans="1:31" x14ac:dyDescent="0.25">
      <c r="A1160" s="11" t="s">
        <v>218</v>
      </c>
      <c r="B1160" s="4" t="s">
        <v>219</v>
      </c>
      <c r="C1160" s="4" t="s">
        <v>220</v>
      </c>
      <c r="D1160" s="9" t="s">
        <v>27</v>
      </c>
      <c r="E1160" s="9">
        <v>2007</v>
      </c>
      <c r="F1160" s="9">
        <v>26</v>
      </c>
      <c r="G1160" s="9" t="s">
        <v>72</v>
      </c>
      <c r="H1160" s="9" t="s">
        <v>539</v>
      </c>
      <c r="I1160" s="9" t="s">
        <v>30</v>
      </c>
      <c r="J1160" s="9" t="s">
        <v>31</v>
      </c>
      <c r="K1160" s="9" t="s">
        <v>39</v>
      </c>
      <c r="L1160" s="331">
        <v>14.503826</v>
      </c>
      <c r="M1160" s="331">
        <v>-1</v>
      </c>
      <c r="N1160" s="331">
        <v>0.46074500000000002</v>
      </c>
      <c r="O1160" s="331">
        <v>0.47892099999999999</v>
      </c>
      <c r="P1160" s="331">
        <v>0.53121499999999999</v>
      </c>
      <c r="Q1160" s="331">
        <v>1.307971</v>
      </c>
      <c r="R1160" s="331">
        <v>6.3281000000000004E-2</v>
      </c>
      <c r="S1160" s="331">
        <v>2.9807E-2</v>
      </c>
      <c r="T1160" s="331">
        <v>2.8486999999999998E-2</v>
      </c>
      <c r="U1160" s="331">
        <v>-1</v>
      </c>
      <c r="V1160" s="331">
        <f t="shared" si="180"/>
        <v>1.5987731438072059E-2</v>
      </c>
      <c r="W1160" s="331">
        <f t="shared" si="181"/>
        <v>0</v>
      </c>
      <c r="X1160" s="331">
        <f t="shared" si="182"/>
        <v>5.0788442452594999E-4</v>
      </c>
      <c r="Y1160" s="331">
        <f t="shared" si="183"/>
        <v>5.2792003489650992E-4</v>
      </c>
      <c r="Z1160" s="331">
        <f t="shared" si="184"/>
        <v>5.8556430254164994E-4</v>
      </c>
      <c r="AA1160" s="331">
        <f t="shared" si="185"/>
        <v>1.4417912264520099E-3</v>
      </c>
      <c r="AB1160" s="331">
        <f t="shared" si="186"/>
        <v>6.9755362008109997E-5</v>
      </c>
      <c r="AC1160" s="331">
        <f t="shared" si="187"/>
        <v>3.2856593217169999E-5</v>
      </c>
      <c r="AD1160" s="331">
        <f t="shared" si="188"/>
        <v>3.1401542287970002E-5</v>
      </c>
      <c r="AE1160" s="468">
        <f t="shared" si="189"/>
        <v>0</v>
      </c>
    </row>
    <row r="1161" spans="1:31" x14ac:dyDescent="0.25">
      <c r="A1161" s="11" t="s">
        <v>218</v>
      </c>
      <c r="B1161" s="4" t="s">
        <v>219</v>
      </c>
      <c r="C1161" s="4" t="s">
        <v>220</v>
      </c>
      <c r="D1161" s="9" t="s">
        <v>27</v>
      </c>
      <c r="E1161" s="9">
        <v>2007</v>
      </c>
      <c r="F1161" s="9">
        <v>27</v>
      </c>
      <c r="G1161" s="9" t="s">
        <v>74</v>
      </c>
      <c r="H1161" s="9" t="s">
        <v>75</v>
      </c>
      <c r="I1161" s="9" t="s">
        <v>42</v>
      </c>
      <c r="J1161" s="9" t="s">
        <v>31</v>
      </c>
      <c r="K1161" s="9" t="s">
        <v>39</v>
      </c>
      <c r="L1161" s="331">
        <v>1290.840553</v>
      </c>
      <c r="M1161" s="331">
        <v>-1</v>
      </c>
      <c r="N1161" s="331">
        <v>41.006345000000003</v>
      </c>
      <c r="O1161" s="331">
        <v>42.623953999999998</v>
      </c>
      <c r="P1161" s="331">
        <v>47.278097000000002</v>
      </c>
      <c r="Q1161" s="331">
        <v>116.409417</v>
      </c>
      <c r="R1161" s="331">
        <v>5.6320480000000002</v>
      </c>
      <c r="S1161" s="331">
        <v>2.6527910000000001</v>
      </c>
      <c r="T1161" s="331">
        <v>2.5353509999999999</v>
      </c>
      <c r="U1161" s="331">
        <v>-1</v>
      </c>
      <c r="V1161" s="331">
        <f t="shared" si="180"/>
        <v>1.4229081409785544</v>
      </c>
      <c r="W1161" s="331">
        <f t="shared" si="181"/>
        <v>0</v>
      </c>
      <c r="X1161" s="331">
        <f t="shared" si="182"/>
        <v>4.5201757875261955E-2</v>
      </c>
      <c r="Y1161" s="331">
        <f t="shared" si="183"/>
        <v>4.6984866571119728E-2</v>
      </c>
      <c r="Z1161" s="331">
        <f t="shared" si="184"/>
        <v>5.2115181038377069E-2</v>
      </c>
      <c r="AA1161" s="331">
        <f t="shared" si="185"/>
        <v>0.12831941694960627</v>
      </c>
      <c r="AB1161" s="331">
        <f t="shared" si="186"/>
        <v>6.2082702088628794E-3</v>
      </c>
      <c r="AC1161" s="331">
        <f t="shared" si="187"/>
        <v>2.9242015223662097E-3</v>
      </c>
      <c r="AD1161" s="331">
        <f t="shared" si="188"/>
        <v>2.7947460821198095E-3</v>
      </c>
      <c r="AE1161" s="468">
        <f t="shared" si="189"/>
        <v>0</v>
      </c>
    </row>
    <row r="1162" spans="1:31" x14ac:dyDescent="0.25">
      <c r="A1162" s="11" t="s">
        <v>218</v>
      </c>
      <c r="B1162" s="4" t="s">
        <v>219</v>
      </c>
      <c r="C1162" s="4" t="s">
        <v>220</v>
      </c>
      <c r="D1162" s="9" t="s">
        <v>27</v>
      </c>
      <c r="E1162" s="9">
        <v>2007</v>
      </c>
      <c r="F1162" s="9">
        <v>28</v>
      </c>
      <c r="G1162" s="9" t="s">
        <v>549</v>
      </c>
      <c r="H1162" s="9" t="s">
        <v>550</v>
      </c>
      <c r="I1162" s="9" t="s">
        <v>42</v>
      </c>
      <c r="J1162" s="9" t="s">
        <v>90</v>
      </c>
      <c r="K1162" s="9" t="s">
        <v>39</v>
      </c>
      <c r="L1162" s="331">
        <v>41.39461</v>
      </c>
      <c r="M1162" s="331">
        <v>-1</v>
      </c>
      <c r="N1162" s="331">
        <v>11.62163</v>
      </c>
      <c r="O1162" s="331">
        <v>12.436562</v>
      </c>
      <c r="P1162" s="331">
        <v>12.637342</v>
      </c>
      <c r="Q1162" s="331">
        <v>151.11441300000001</v>
      </c>
      <c r="R1162" s="331">
        <v>8.5945149999999995</v>
      </c>
      <c r="S1162" s="331">
        <v>8.7745630000000006</v>
      </c>
      <c r="T1162" s="331">
        <v>8.5113260000000004</v>
      </c>
      <c r="U1162" s="331">
        <v>-1</v>
      </c>
      <c r="V1162" s="331">
        <f t="shared" si="180"/>
        <v>4.56297467760391E-2</v>
      </c>
      <c r="W1162" s="331">
        <f t="shared" si="181"/>
        <v>0</v>
      </c>
      <c r="X1162" s="331">
        <f t="shared" si="182"/>
        <v>1.2810654189635298E-2</v>
      </c>
      <c r="Y1162" s="331">
        <f t="shared" si="183"/>
        <v>1.370896295011622E-2</v>
      </c>
      <c r="Z1162" s="331">
        <f t="shared" si="184"/>
        <v>1.393028501493802E-2</v>
      </c>
      <c r="AA1162" s="331">
        <f t="shared" si="185"/>
        <v>0.16657512655391105</v>
      </c>
      <c r="AB1162" s="331">
        <f t="shared" si="186"/>
        <v>9.4738310884646491E-3</v>
      </c>
      <c r="AC1162" s="331">
        <f t="shared" si="187"/>
        <v>9.6723000352075296E-3</v>
      </c>
      <c r="AD1162" s="331">
        <f t="shared" si="188"/>
        <v>9.382130912897059E-3</v>
      </c>
      <c r="AE1162" s="468">
        <f t="shared" si="189"/>
        <v>0</v>
      </c>
    </row>
    <row r="1163" spans="1:31" x14ac:dyDescent="0.25">
      <c r="A1163" s="11" t="s">
        <v>218</v>
      </c>
      <c r="B1163" s="4" t="s">
        <v>219</v>
      </c>
      <c r="C1163" s="4" t="s">
        <v>220</v>
      </c>
      <c r="D1163" s="9" t="s">
        <v>27</v>
      </c>
      <c r="E1163" s="9">
        <v>2007</v>
      </c>
      <c r="F1163" s="9">
        <v>29</v>
      </c>
      <c r="G1163" s="9" t="s">
        <v>574</v>
      </c>
      <c r="H1163" s="9" t="s">
        <v>356</v>
      </c>
      <c r="I1163" s="9" t="s">
        <v>42</v>
      </c>
      <c r="J1163" s="9" t="s">
        <v>215</v>
      </c>
      <c r="K1163" s="9" t="s">
        <v>39</v>
      </c>
      <c r="L1163" s="331">
        <v>14.051862</v>
      </c>
      <c r="M1163" s="331">
        <v>-1</v>
      </c>
      <c r="N1163" s="331">
        <v>0.45865299999999998</v>
      </c>
      <c r="O1163" s="331">
        <v>0.47725499999999998</v>
      </c>
      <c r="P1163" s="331">
        <v>0.52771199999999996</v>
      </c>
      <c r="Q1163" s="331">
        <v>1.494632</v>
      </c>
      <c r="R1163" s="331">
        <v>7.9362000000000002E-2</v>
      </c>
      <c r="S1163" s="331">
        <v>4.3621E-2</v>
      </c>
      <c r="T1163" s="331">
        <v>4.1914E-2</v>
      </c>
      <c r="U1163" s="331">
        <v>-1</v>
      </c>
      <c r="V1163" s="331">
        <f t="shared" si="180"/>
        <v>1.5489526409159219E-2</v>
      </c>
      <c r="W1163" s="331">
        <f t="shared" si="181"/>
        <v>0</v>
      </c>
      <c r="X1163" s="331">
        <f t="shared" si="182"/>
        <v>5.0557838926543002E-4</v>
      </c>
      <c r="Y1163" s="331">
        <f t="shared" si="183"/>
        <v>5.2608358425404998E-4</v>
      </c>
      <c r="Z1163" s="331">
        <f t="shared" si="184"/>
        <v>5.8170290602271987E-4</v>
      </c>
      <c r="AA1163" s="331">
        <f t="shared" si="185"/>
        <v>1.6475497578879198E-3</v>
      </c>
      <c r="AB1163" s="331">
        <f t="shared" si="186"/>
        <v>8.7481630184219991E-5</v>
      </c>
      <c r="AC1163" s="331">
        <f t="shared" si="187"/>
        <v>4.8083921653509994E-5</v>
      </c>
      <c r="AD1163" s="331">
        <f t="shared" si="188"/>
        <v>4.6202276247339994E-5</v>
      </c>
      <c r="AE1163" s="468">
        <f t="shared" si="189"/>
        <v>0</v>
      </c>
    </row>
    <row r="1164" spans="1:31" x14ac:dyDescent="0.25">
      <c r="A1164" s="11" t="s">
        <v>218</v>
      </c>
      <c r="B1164" s="4" t="s">
        <v>219</v>
      </c>
      <c r="C1164" s="4" t="s">
        <v>220</v>
      </c>
      <c r="D1164" s="9" t="s">
        <v>27</v>
      </c>
      <c r="E1164" s="9">
        <v>2007</v>
      </c>
      <c r="F1164" s="9">
        <v>30</v>
      </c>
      <c r="G1164" s="9" t="s">
        <v>575</v>
      </c>
      <c r="H1164" s="9" t="s">
        <v>214</v>
      </c>
      <c r="I1164" s="9" t="s">
        <v>42</v>
      </c>
      <c r="J1164" s="9" t="s">
        <v>215</v>
      </c>
      <c r="K1164" s="9" t="s">
        <v>39</v>
      </c>
      <c r="L1164" s="331">
        <v>28.103722999999999</v>
      </c>
      <c r="M1164" s="331">
        <v>-1</v>
      </c>
      <c r="N1164" s="331">
        <v>0.91730500000000004</v>
      </c>
      <c r="O1164" s="331">
        <v>0.954511</v>
      </c>
      <c r="P1164" s="331">
        <v>1.0554250000000001</v>
      </c>
      <c r="Q1164" s="331">
        <v>2.9892639999999999</v>
      </c>
      <c r="R1164" s="331">
        <v>0.158724</v>
      </c>
      <c r="S1164" s="331">
        <v>8.7242E-2</v>
      </c>
      <c r="T1164" s="331">
        <v>8.3828E-2</v>
      </c>
      <c r="U1164" s="331">
        <v>-1</v>
      </c>
      <c r="V1164" s="331">
        <f t="shared" si="180"/>
        <v>3.0979051716007129E-2</v>
      </c>
      <c r="W1164" s="331">
        <f t="shared" si="181"/>
        <v>0</v>
      </c>
      <c r="X1164" s="331">
        <f t="shared" si="182"/>
        <v>1.0111556762195499E-3</v>
      </c>
      <c r="Y1164" s="331">
        <f t="shared" si="183"/>
        <v>1.0521682708194099E-3</v>
      </c>
      <c r="Z1164" s="331">
        <f t="shared" si="184"/>
        <v>1.1634069143567501E-3</v>
      </c>
      <c r="AA1164" s="331">
        <f t="shared" si="185"/>
        <v>3.2950995157758397E-3</v>
      </c>
      <c r="AB1164" s="331">
        <f t="shared" si="186"/>
        <v>1.7496326036843998E-4</v>
      </c>
      <c r="AC1164" s="331">
        <f t="shared" si="187"/>
        <v>9.6167843307019989E-5</v>
      </c>
      <c r="AD1164" s="331">
        <f t="shared" si="188"/>
        <v>9.2404552494679989E-5</v>
      </c>
      <c r="AE1164" s="468">
        <f t="shared" si="189"/>
        <v>0</v>
      </c>
    </row>
    <row r="1165" spans="1:31" x14ac:dyDescent="0.25">
      <c r="A1165" s="11" t="s">
        <v>218</v>
      </c>
      <c r="B1165" s="4" t="s">
        <v>219</v>
      </c>
      <c r="C1165" s="4" t="s">
        <v>220</v>
      </c>
      <c r="D1165" s="9" t="s">
        <v>27</v>
      </c>
      <c r="E1165" s="9">
        <v>2007</v>
      </c>
      <c r="F1165" s="9">
        <v>31</v>
      </c>
      <c r="G1165" s="9" t="s">
        <v>92</v>
      </c>
      <c r="H1165" s="9" t="s">
        <v>93</v>
      </c>
      <c r="I1165" s="9" t="s">
        <v>42</v>
      </c>
      <c r="J1165" s="9" t="s">
        <v>94</v>
      </c>
      <c r="K1165" s="9" t="s">
        <v>39</v>
      </c>
      <c r="L1165" s="331">
        <v>-1</v>
      </c>
      <c r="M1165" s="331">
        <v>-1</v>
      </c>
      <c r="N1165" s="331">
        <v>-1</v>
      </c>
      <c r="O1165" s="331">
        <v>-1</v>
      </c>
      <c r="P1165" s="331">
        <v>-1</v>
      </c>
      <c r="Q1165" s="331">
        <v>-1</v>
      </c>
      <c r="R1165" s="331">
        <v>-1</v>
      </c>
      <c r="S1165" s="331">
        <v>-1</v>
      </c>
      <c r="T1165" s="331">
        <v>-1</v>
      </c>
      <c r="U1165" s="331">
        <v>-1</v>
      </c>
      <c r="V1165" s="331">
        <f t="shared" si="180"/>
        <v>0</v>
      </c>
      <c r="W1165" s="331">
        <f t="shared" si="181"/>
        <v>0</v>
      </c>
      <c r="X1165" s="331">
        <f t="shared" si="182"/>
        <v>0</v>
      </c>
      <c r="Y1165" s="331">
        <f t="shared" si="183"/>
        <v>0</v>
      </c>
      <c r="Z1165" s="331">
        <f t="shared" si="184"/>
        <v>0</v>
      </c>
      <c r="AA1165" s="331">
        <f t="shared" si="185"/>
        <v>0</v>
      </c>
      <c r="AB1165" s="331">
        <f t="shared" si="186"/>
        <v>0</v>
      </c>
      <c r="AC1165" s="331">
        <f t="shared" si="187"/>
        <v>0</v>
      </c>
      <c r="AD1165" s="331">
        <f t="shared" si="188"/>
        <v>0</v>
      </c>
      <c r="AE1165" s="468">
        <f t="shared" si="189"/>
        <v>0</v>
      </c>
    </row>
    <row r="1166" spans="1:31" x14ac:dyDescent="0.25">
      <c r="A1166" s="11" t="s">
        <v>218</v>
      </c>
      <c r="B1166" s="4" t="s">
        <v>219</v>
      </c>
      <c r="C1166" s="4" t="s">
        <v>220</v>
      </c>
      <c r="D1166" s="9" t="s">
        <v>27</v>
      </c>
      <c r="E1166" s="9">
        <v>2007</v>
      </c>
      <c r="F1166" s="9">
        <v>32</v>
      </c>
      <c r="G1166" s="9" t="s">
        <v>185</v>
      </c>
      <c r="H1166" s="9" t="s">
        <v>186</v>
      </c>
      <c r="I1166" s="9" t="s">
        <v>42</v>
      </c>
      <c r="J1166" s="9" t="s">
        <v>107</v>
      </c>
      <c r="K1166" s="9" t="s">
        <v>39</v>
      </c>
      <c r="L1166" s="331">
        <v>14.051862</v>
      </c>
      <c r="M1166" s="331">
        <v>-1</v>
      </c>
      <c r="N1166" s="331">
        <v>0.45865299999999998</v>
      </c>
      <c r="O1166" s="331">
        <v>0.47725499999999998</v>
      </c>
      <c r="P1166" s="331">
        <v>0.52771199999999996</v>
      </c>
      <c r="Q1166" s="331">
        <v>1.494632</v>
      </c>
      <c r="R1166" s="331">
        <v>7.9362000000000002E-2</v>
      </c>
      <c r="S1166" s="331">
        <v>4.3621E-2</v>
      </c>
      <c r="T1166" s="331">
        <v>4.1914E-2</v>
      </c>
      <c r="U1166" s="331">
        <v>-1</v>
      </c>
      <c r="V1166" s="331">
        <f t="shared" si="180"/>
        <v>1.5489526409159219E-2</v>
      </c>
      <c r="W1166" s="331">
        <f t="shared" si="181"/>
        <v>0</v>
      </c>
      <c r="X1166" s="331">
        <f t="shared" si="182"/>
        <v>5.0557838926543002E-4</v>
      </c>
      <c r="Y1166" s="331">
        <f t="shared" si="183"/>
        <v>5.2608358425404998E-4</v>
      </c>
      <c r="Z1166" s="331">
        <f t="shared" si="184"/>
        <v>5.8170290602271987E-4</v>
      </c>
      <c r="AA1166" s="331">
        <f t="shared" si="185"/>
        <v>1.6475497578879198E-3</v>
      </c>
      <c r="AB1166" s="331">
        <f t="shared" si="186"/>
        <v>8.7481630184219991E-5</v>
      </c>
      <c r="AC1166" s="331">
        <f t="shared" si="187"/>
        <v>4.8083921653509994E-5</v>
      </c>
      <c r="AD1166" s="331">
        <f t="shared" si="188"/>
        <v>4.6202276247339994E-5</v>
      </c>
      <c r="AE1166" s="468">
        <f t="shared" si="189"/>
        <v>0</v>
      </c>
    </row>
    <row r="1167" spans="1:31" x14ac:dyDescent="0.25">
      <c r="A1167" s="11" t="s">
        <v>218</v>
      </c>
      <c r="B1167" s="4" t="s">
        <v>219</v>
      </c>
      <c r="C1167" s="4" t="s">
        <v>220</v>
      </c>
      <c r="D1167" s="9" t="s">
        <v>27</v>
      </c>
      <c r="E1167" s="9">
        <v>2007</v>
      </c>
      <c r="F1167" s="9">
        <v>1</v>
      </c>
      <c r="G1167" s="9" t="s">
        <v>128</v>
      </c>
      <c r="H1167" s="9" t="s">
        <v>116</v>
      </c>
      <c r="I1167" s="9" t="s">
        <v>42</v>
      </c>
      <c r="J1167" s="9" t="s">
        <v>129</v>
      </c>
      <c r="K1167" s="9" t="s">
        <v>39</v>
      </c>
      <c r="L1167" s="331">
        <v>6.8421999999999997E-2</v>
      </c>
      <c r="M1167" s="331">
        <v>-1</v>
      </c>
      <c r="N1167" s="331">
        <v>2.4014000000000001E-2</v>
      </c>
      <c r="O1167" s="331">
        <v>2.5697999999999999E-2</v>
      </c>
      <c r="P1167" s="331">
        <v>2.6113000000000001E-2</v>
      </c>
      <c r="Q1167" s="331">
        <v>0.27072499999999999</v>
      </c>
      <c r="R1167" s="331">
        <v>2.8766E-2</v>
      </c>
      <c r="S1167" s="331">
        <v>1.0394E-2</v>
      </c>
      <c r="T1167" s="331">
        <v>1.0082000000000001E-2</v>
      </c>
      <c r="U1167" s="331">
        <v>-1</v>
      </c>
      <c r="V1167" s="331">
        <f t="shared" si="180"/>
        <v>7.5422344452819997E-5</v>
      </c>
      <c r="W1167" s="331">
        <f t="shared" si="181"/>
        <v>0</v>
      </c>
      <c r="X1167" s="331">
        <f t="shared" si="182"/>
        <v>2.647090379834E-5</v>
      </c>
      <c r="Y1167" s="331">
        <f t="shared" si="183"/>
        <v>2.8327196044379994E-5</v>
      </c>
      <c r="Z1167" s="331">
        <f t="shared" si="184"/>
        <v>2.8784655238029996E-5</v>
      </c>
      <c r="AA1167" s="331">
        <f t="shared" si="185"/>
        <v>2.9842322939974998E-4</v>
      </c>
      <c r="AB1167" s="331">
        <f t="shared" si="186"/>
        <v>3.1709087143460001E-5</v>
      </c>
      <c r="AC1167" s="331">
        <f t="shared" si="187"/>
        <v>1.1457423756139999E-5</v>
      </c>
      <c r="AD1167" s="331">
        <f t="shared" si="188"/>
        <v>1.1113502627420001E-5</v>
      </c>
      <c r="AE1167" s="468">
        <f t="shared" si="189"/>
        <v>0</v>
      </c>
    </row>
    <row r="1168" spans="1:31" x14ac:dyDescent="0.25">
      <c r="A1168" s="11" t="s">
        <v>218</v>
      </c>
      <c r="B1168" s="4" t="s">
        <v>219</v>
      </c>
      <c r="C1168" s="4" t="s">
        <v>220</v>
      </c>
      <c r="D1168" s="9" t="s">
        <v>27</v>
      </c>
      <c r="E1168" s="9">
        <v>2007</v>
      </c>
      <c r="F1168" s="9">
        <v>2</v>
      </c>
      <c r="G1168" s="9" t="s">
        <v>576</v>
      </c>
      <c r="H1168" s="9" t="s">
        <v>134</v>
      </c>
      <c r="I1168" s="9" t="s">
        <v>30</v>
      </c>
      <c r="J1168" s="9" t="s">
        <v>129</v>
      </c>
      <c r="K1168" s="9" t="s">
        <v>39</v>
      </c>
      <c r="L1168" s="331">
        <v>6.2199999999999998E-3</v>
      </c>
      <c r="M1168" s="331">
        <v>-1</v>
      </c>
      <c r="N1168" s="331">
        <v>2.183E-3</v>
      </c>
      <c r="O1168" s="331">
        <v>2.336E-3</v>
      </c>
      <c r="P1168" s="331">
        <v>2.3739999999999998E-3</v>
      </c>
      <c r="Q1168" s="331">
        <v>2.4611000000000001E-2</v>
      </c>
      <c r="R1168" s="331">
        <v>2.6150000000000001E-3</v>
      </c>
      <c r="S1168" s="331">
        <v>9.4499999999999998E-4</v>
      </c>
      <c r="T1168" s="331">
        <v>9.1699999999999995E-4</v>
      </c>
      <c r="U1168" s="331">
        <v>-1</v>
      </c>
      <c r="V1168" s="331">
        <f t="shared" si="180"/>
        <v>6.8563763481999992E-6</v>
      </c>
      <c r="W1168" s="331">
        <f t="shared" si="181"/>
        <v>0</v>
      </c>
      <c r="X1168" s="331">
        <f t="shared" si="182"/>
        <v>2.4063455897299999E-6</v>
      </c>
      <c r="Y1168" s="331">
        <f t="shared" si="183"/>
        <v>2.5749992201599999E-6</v>
      </c>
      <c r="Z1168" s="331">
        <f t="shared" si="184"/>
        <v>2.6168870499399997E-6</v>
      </c>
      <c r="AA1168" s="331">
        <f t="shared" si="185"/>
        <v>2.7128983650409997E-5</v>
      </c>
      <c r="AB1168" s="331">
        <f t="shared" si="186"/>
        <v>2.8825440756500002E-6</v>
      </c>
      <c r="AC1168" s="331">
        <f t="shared" si="187"/>
        <v>1.04168418795E-6</v>
      </c>
      <c r="AD1168" s="331">
        <f t="shared" si="188"/>
        <v>1.0108194712699999E-6</v>
      </c>
      <c r="AE1168" s="468">
        <f t="shared" si="189"/>
        <v>0</v>
      </c>
    </row>
    <row r="1169" spans="1:31" x14ac:dyDescent="0.25">
      <c r="A1169" s="11" t="s">
        <v>218</v>
      </c>
      <c r="B1169" s="4" t="s">
        <v>219</v>
      </c>
      <c r="C1169" s="4" t="s">
        <v>220</v>
      </c>
      <c r="D1169" s="9" t="s">
        <v>27</v>
      </c>
      <c r="E1169" s="9">
        <v>2007</v>
      </c>
      <c r="F1169" s="9">
        <v>3</v>
      </c>
      <c r="G1169" s="9" t="s">
        <v>105</v>
      </c>
      <c r="H1169" s="9" t="s">
        <v>106</v>
      </c>
      <c r="I1169" s="9" t="s">
        <v>42</v>
      </c>
      <c r="J1169" s="9" t="s">
        <v>107</v>
      </c>
      <c r="K1169" s="9" t="s">
        <v>39</v>
      </c>
      <c r="L1169" s="331">
        <v>5252.7587190000004</v>
      </c>
      <c r="M1169" s="331">
        <v>-1</v>
      </c>
      <c r="N1169" s="331">
        <v>165.248614</v>
      </c>
      <c r="O1169" s="331">
        <v>171.86115599999999</v>
      </c>
      <c r="P1169" s="331">
        <v>190.322168</v>
      </c>
      <c r="Q1169" s="331">
        <v>509.68218300000001</v>
      </c>
      <c r="R1169" s="331">
        <v>23.511666000000002</v>
      </c>
      <c r="S1169" s="331">
        <v>14.450004</v>
      </c>
      <c r="T1169" s="331">
        <v>13.887775</v>
      </c>
      <c r="U1169" s="331">
        <v>-1</v>
      </c>
      <c r="V1169" s="331">
        <f t="shared" si="180"/>
        <v>5.7901753446548119</v>
      </c>
      <c r="W1169" s="331">
        <f t="shared" si="181"/>
        <v>0</v>
      </c>
      <c r="X1169" s="331">
        <f t="shared" si="182"/>
        <v>0.18215541617402434</v>
      </c>
      <c r="Y1169" s="331">
        <f t="shared" si="183"/>
        <v>0.18944449600847435</v>
      </c>
      <c r="Z1169" s="331">
        <f t="shared" si="184"/>
        <v>0.20979427833012007</v>
      </c>
      <c r="AA1169" s="331">
        <f t="shared" si="185"/>
        <v>0.56182843482638978</v>
      </c>
      <c r="AB1169" s="331">
        <f t="shared" si="186"/>
        <v>2.5917175348742463E-2</v>
      </c>
      <c r="AC1169" s="331">
        <f t="shared" si="187"/>
        <v>1.5928402838745238E-2</v>
      </c>
      <c r="AD1169" s="331">
        <f t="shared" si="188"/>
        <v>1.5308651453235247E-2</v>
      </c>
      <c r="AE1169" s="468">
        <f t="shared" si="189"/>
        <v>0</v>
      </c>
    </row>
    <row r="1170" spans="1:31" x14ac:dyDescent="0.25">
      <c r="A1170" s="11" t="s">
        <v>218</v>
      </c>
      <c r="B1170" s="4" t="s">
        <v>219</v>
      </c>
      <c r="C1170" s="4" t="s">
        <v>220</v>
      </c>
      <c r="D1170" s="9" t="s">
        <v>27</v>
      </c>
      <c r="E1170" s="9">
        <v>2007</v>
      </c>
      <c r="F1170" s="9">
        <v>4</v>
      </c>
      <c r="G1170" s="9" t="s">
        <v>196</v>
      </c>
      <c r="H1170" s="9" t="s">
        <v>118</v>
      </c>
      <c r="I1170" s="9" t="s">
        <v>42</v>
      </c>
      <c r="J1170" s="9" t="s">
        <v>114</v>
      </c>
      <c r="K1170" s="9" t="s">
        <v>39</v>
      </c>
      <c r="L1170" s="331">
        <v>-1</v>
      </c>
      <c r="M1170" s="331">
        <v>-1</v>
      </c>
      <c r="N1170" s="331">
        <v>-1</v>
      </c>
      <c r="O1170" s="331">
        <v>-1</v>
      </c>
      <c r="P1170" s="331">
        <v>-1</v>
      </c>
      <c r="Q1170" s="331">
        <v>-1</v>
      </c>
      <c r="R1170" s="331">
        <v>-1</v>
      </c>
      <c r="S1170" s="331">
        <v>-1</v>
      </c>
      <c r="T1170" s="331">
        <v>-1</v>
      </c>
      <c r="U1170" s="331">
        <v>-1</v>
      </c>
      <c r="V1170" s="331">
        <f t="shared" si="180"/>
        <v>0</v>
      </c>
      <c r="W1170" s="331">
        <f t="shared" si="181"/>
        <v>0</v>
      </c>
      <c r="X1170" s="331">
        <f t="shared" si="182"/>
        <v>0</v>
      </c>
      <c r="Y1170" s="331">
        <f t="shared" si="183"/>
        <v>0</v>
      </c>
      <c r="Z1170" s="331">
        <f t="shared" si="184"/>
        <v>0</v>
      </c>
      <c r="AA1170" s="331">
        <f t="shared" si="185"/>
        <v>0</v>
      </c>
      <c r="AB1170" s="331">
        <f t="shared" si="186"/>
        <v>0</v>
      </c>
      <c r="AC1170" s="331">
        <f t="shared" si="187"/>
        <v>0</v>
      </c>
      <c r="AD1170" s="331">
        <f t="shared" si="188"/>
        <v>0</v>
      </c>
      <c r="AE1170" s="468">
        <f t="shared" si="189"/>
        <v>0</v>
      </c>
    </row>
    <row r="1171" spans="1:31" x14ac:dyDescent="0.25">
      <c r="A1171" s="11" t="s">
        <v>218</v>
      </c>
      <c r="B1171" s="4" t="s">
        <v>219</v>
      </c>
      <c r="C1171" s="4" t="s">
        <v>220</v>
      </c>
      <c r="D1171" s="9" t="s">
        <v>27</v>
      </c>
      <c r="E1171" s="9">
        <v>2007</v>
      </c>
      <c r="F1171" s="9">
        <v>5</v>
      </c>
      <c r="G1171" s="9" t="s">
        <v>196</v>
      </c>
      <c r="H1171" s="9" t="s">
        <v>118</v>
      </c>
      <c r="I1171" s="9" t="s">
        <v>30</v>
      </c>
      <c r="J1171" s="9" t="s">
        <v>114</v>
      </c>
      <c r="K1171" s="9" t="s">
        <v>39</v>
      </c>
      <c r="L1171" s="331">
        <v>-1</v>
      </c>
      <c r="M1171" s="331">
        <v>-1</v>
      </c>
      <c r="N1171" s="331">
        <v>-1</v>
      </c>
      <c r="O1171" s="331">
        <v>-1</v>
      </c>
      <c r="P1171" s="331">
        <v>-1</v>
      </c>
      <c r="Q1171" s="331">
        <v>-1</v>
      </c>
      <c r="R1171" s="331">
        <v>-1</v>
      </c>
      <c r="S1171" s="331">
        <v>-1</v>
      </c>
      <c r="T1171" s="331">
        <v>-1</v>
      </c>
      <c r="U1171" s="331">
        <v>-1</v>
      </c>
      <c r="V1171" s="331">
        <f t="shared" si="180"/>
        <v>0</v>
      </c>
      <c r="W1171" s="331">
        <f t="shared" si="181"/>
        <v>0</v>
      </c>
      <c r="X1171" s="331">
        <f t="shared" si="182"/>
        <v>0</v>
      </c>
      <c r="Y1171" s="331">
        <f t="shared" si="183"/>
        <v>0</v>
      </c>
      <c r="Z1171" s="331">
        <f t="shared" si="184"/>
        <v>0</v>
      </c>
      <c r="AA1171" s="331">
        <f t="shared" si="185"/>
        <v>0</v>
      </c>
      <c r="AB1171" s="331">
        <f t="shared" si="186"/>
        <v>0</v>
      </c>
      <c r="AC1171" s="331">
        <f t="shared" si="187"/>
        <v>0</v>
      </c>
      <c r="AD1171" s="331">
        <f t="shared" si="188"/>
        <v>0</v>
      </c>
      <c r="AE1171" s="468">
        <f t="shared" si="189"/>
        <v>0</v>
      </c>
    </row>
    <row r="1172" spans="1:31" x14ac:dyDescent="0.25">
      <c r="A1172" s="11" t="s">
        <v>218</v>
      </c>
      <c r="B1172" s="4" t="s">
        <v>219</v>
      </c>
      <c r="C1172" s="4" t="s">
        <v>220</v>
      </c>
      <c r="D1172" s="9" t="s">
        <v>27</v>
      </c>
      <c r="E1172" s="9">
        <v>2007</v>
      </c>
      <c r="F1172" s="9">
        <v>6</v>
      </c>
      <c r="G1172" s="9" t="s">
        <v>543</v>
      </c>
      <c r="H1172" s="9" t="s">
        <v>544</v>
      </c>
      <c r="I1172" s="9" t="s">
        <v>30</v>
      </c>
      <c r="J1172" s="9" t="s">
        <v>94</v>
      </c>
      <c r="K1172" s="9" t="s">
        <v>39</v>
      </c>
      <c r="L1172" s="331">
        <v>-1</v>
      </c>
      <c r="M1172" s="331">
        <v>-1</v>
      </c>
      <c r="N1172" s="331">
        <v>-1</v>
      </c>
      <c r="O1172" s="331">
        <v>-1</v>
      </c>
      <c r="P1172" s="331">
        <v>-1</v>
      </c>
      <c r="Q1172" s="331">
        <v>-1</v>
      </c>
      <c r="R1172" s="331">
        <v>-1</v>
      </c>
      <c r="S1172" s="331">
        <v>-1</v>
      </c>
      <c r="T1172" s="331">
        <v>-1</v>
      </c>
      <c r="U1172" s="331">
        <v>-1</v>
      </c>
      <c r="V1172" s="331">
        <f t="shared" si="180"/>
        <v>0</v>
      </c>
      <c r="W1172" s="331">
        <f t="shared" si="181"/>
        <v>0</v>
      </c>
      <c r="X1172" s="331">
        <f t="shared" si="182"/>
        <v>0</v>
      </c>
      <c r="Y1172" s="331">
        <f t="shared" si="183"/>
        <v>0</v>
      </c>
      <c r="Z1172" s="331">
        <f t="shared" si="184"/>
        <v>0</v>
      </c>
      <c r="AA1172" s="331">
        <f t="shared" si="185"/>
        <v>0</v>
      </c>
      <c r="AB1172" s="331">
        <f t="shared" si="186"/>
        <v>0</v>
      </c>
      <c r="AC1172" s="331">
        <f t="shared" si="187"/>
        <v>0</v>
      </c>
      <c r="AD1172" s="331">
        <f t="shared" si="188"/>
        <v>0</v>
      </c>
      <c r="AE1172" s="468">
        <f t="shared" si="189"/>
        <v>0</v>
      </c>
    </row>
    <row r="1173" spans="1:31" x14ac:dyDescent="0.25">
      <c r="A1173" s="11" t="s">
        <v>218</v>
      </c>
      <c r="B1173" s="4" t="s">
        <v>219</v>
      </c>
      <c r="C1173" s="4" t="s">
        <v>220</v>
      </c>
      <c r="D1173" s="9" t="s">
        <v>27</v>
      </c>
      <c r="E1173" s="9">
        <v>2007</v>
      </c>
      <c r="F1173" s="9">
        <v>7</v>
      </c>
      <c r="G1173" s="9" t="s">
        <v>237</v>
      </c>
      <c r="H1173" s="9" t="s">
        <v>238</v>
      </c>
      <c r="I1173" s="9" t="s">
        <v>42</v>
      </c>
      <c r="J1173" s="9" t="s">
        <v>31</v>
      </c>
      <c r="K1173" s="9" t="s">
        <v>39</v>
      </c>
      <c r="L1173" s="331">
        <v>5514.2660759999999</v>
      </c>
      <c r="M1173" s="331">
        <v>-1</v>
      </c>
      <c r="N1173" s="331">
        <v>174.633239</v>
      </c>
      <c r="O1173" s="331">
        <v>181.35077200000001</v>
      </c>
      <c r="P1173" s="331">
        <v>201.70886200000001</v>
      </c>
      <c r="Q1173" s="331">
        <v>450.16761500000001</v>
      </c>
      <c r="R1173" s="331">
        <v>19.088896999999999</v>
      </c>
      <c r="S1173" s="331">
        <v>8.5978790000000007</v>
      </c>
      <c r="T1173" s="331">
        <v>8.1640759999999997</v>
      </c>
      <c r="U1173" s="331">
        <v>-1</v>
      </c>
      <c r="V1173" s="331">
        <f t="shared" si="180"/>
        <v>6.0784378619241188</v>
      </c>
      <c r="W1173" s="331">
        <f t="shared" si="181"/>
        <v>0</v>
      </c>
      <c r="X1173" s="331">
        <f t="shared" si="182"/>
        <v>0.19250019445163311</v>
      </c>
      <c r="Y1173" s="331">
        <f t="shared" si="183"/>
        <v>0.19990500705283132</v>
      </c>
      <c r="Z1173" s="331">
        <f t="shared" si="184"/>
        <v>0.22234595990982922</v>
      </c>
      <c r="AA1173" s="331">
        <f t="shared" si="185"/>
        <v>0.49622485341022565</v>
      </c>
      <c r="AB1173" s="331">
        <f t="shared" si="186"/>
        <v>2.1041907058525069E-2</v>
      </c>
      <c r="AC1173" s="331">
        <f t="shared" si="187"/>
        <v>9.4775392637114902E-3</v>
      </c>
      <c r="AD1173" s="331">
        <f t="shared" si="188"/>
        <v>8.99935331049956E-3</v>
      </c>
      <c r="AE1173" s="468">
        <f t="shared" si="189"/>
        <v>0</v>
      </c>
    </row>
    <row r="1174" spans="1:31" x14ac:dyDescent="0.25">
      <c r="A1174" s="11" t="s">
        <v>218</v>
      </c>
      <c r="B1174" s="4" t="s">
        <v>219</v>
      </c>
      <c r="C1174" s="4" t="s">
        <v>220</v>
      </c>
      <c r="D1174" s="9" t="s">
        <v>27</v>
      </c>
      <c r="E1174" s="9">
        <v>2007</v>
      </c>
      <c r="F1174" s="9">
        <v>8</v>
      </c>
      <c r="G1174" s="9" t="s">
        <v>95</v>
      </c>
      <c r="H1174" s="9" t="s">
        <v>355</v>
      </c>
      <c r="I1174" s="9" t="s">
        <v>42</v>
      </c>
      <c r="J1174" s="9" t="s">
        <v>94</v>
      </c>
      <c r="K1174" s="9" t="s">
        <v>39</v>
      </c>
      <c r="L1174" s="331">
        <v>210.22784999999999</v>
      </c>
      <c r="M1174" s="331">
        <v>-1</v>
      </c>
      <c r="N1174" s="331">
        <v>8.9144819999999996</v>
      </c>
      <c r="O1174" s="331">
        <v>9.3417209999999997</v>
      </c>
      <c r="P1174" s="331">
        <v>10.116403</v>
      </c>
      <c r="Q1174" s="331">
        <v>53.976726999999997</v>
      </c>
      <c r="R1174" s="331">
        <v>3.3973300000000002</v>
      </c>
      <c r="S1174" s="331">
        <v>2.305218</v>
      </c>
      <c r="T1174" s="331">
        <v>2.2301069999999998</v>
      </c>
      <c r="U1174" s="331">
        <v>-1</v>
      </c>
      <c r="V1174" s="331">
        <f t="shared" si="180"/>
        <v>0.23173653673198347</v>
      </c>
      <c r="W1174" s="331">
        <f t="shared" si="181"/>
        <v>0</v>
      </c>
      <c r="X1174" s="331">
        <f t="shared" si="182"/>
        <v>9.8265343313914191E-3</v>
      </c>
      <c r="Y1174" s="331">
        <f t="shared" si="183"/>
        <v>1.0297484713164509E-2</v>
      </c>
      <c r="Z1174" s="331">
        <f t="shared" si="184"/>
        <v>1.115142544341793E-2</v>
      </c>
      <c r="AA1174" s="331">
        <f t="shared" si="185"/>
        <v>5.9499156648882362E-2</v>
      </c>
      <c r="AB1174" s="331">
        <f t="shared" si="186"/>
        <v>3.7449152828022999E-3</v>
      </c>
      <c r="AC1174" s="331">
        <f t="shared" si="187"/>
        <v>2.54106787341558E-3</v>
      </c>
      <c r="AD1174" s="331">
        <f t="shared" si="188"/>
        <v>2.4582721686101697E-3</v>
      </c>
      <c r="AE1174" s="468">
        <f t="shared" si="189"/>
        <v>0</v>
      </c>
    </row>
    <row r="1175" spans="1:31" x14ac:dyDescent="0.25">
      <c r="A1175" s="11" t="s">
        <v>218</v>
      </c>
      <c r="B1175" s="4" t="s">
        <v>219</v>
      </c>
      <c r="C1175" s="4" t="s">
        <v>220</v>
      </c>
      <c r="D1175" s="9" t="s">
        <v>27</v>
      </c>
      <c r="E1175" s="9">
        <v>2007</v>
      </c>
      <c r="F1175" s="9">
        <v>9</v>
      </c>
      <c r="G1175" s="9" t="s">
        <v>221</v>
      </c>
      <c r="H1175" s="9" t="s">
        <v>96</v>
      </c>
      <c r="I1175" s="9" t="s">
        <v>42</v>
      </c>
      <c r="J1175" s="9" t="s">
        <v>94</v>
      </c>
      <c r="K1175" s="9" t="s">
        <v>39</v>
      </c>
      <c r="L1175" s="331">
        <v>1546.7428339999999</v>
      </c>
      <c r="M1175" s="331">
        <v>-1</v>
      </c>
      <c r="N1175" s="331">
        <v>57.492328000000001</v>
      </c>
      <c r="O1175" s="331">
        <v>60.000537999999999</v>
      </c>
      <c r="P1175" s="331">
        <v>65.772122999999993</v>
      </c>
      <c r="Q1175" s="331">
        <v>259.69848200000001</v>
      </c>
      <c r="R1175" s="331">
        <v>14.812194</v>
      </c>
      <c r="S1175" s="331">
        <v>9.5500039999999995</v>
      </c>
      <c r="T1175" s="331">
        <v>9.2150440000000007</v>
      </c>
      <c r="U1175" s="331">
        <v>-1</v>
      </c>
      <c r="V1175" s="331">
        <f t="shared" si="180"/>
        <v>1.7049921195796522</v>
      </c>
      <c r="W1175" s="331">
        <f t="shared" si="181"/>
        <v>0</v>
      </c>
      <c r="X1175" s="331">
        <f t="shared" si="182"/>
        <v>6.3374443392629681E-2</v>
      </c>
      <c r="Y1175" s="331">
        <f t="shared" si="183"/>
        <v>6.6139271643484779E-2</v>
      </c>
      <c r="Z1175" s="331">
        <f t="shared" si="184"/>
        <v>7.2501355065611117E-2</v>
      </c>
      <c r="AA1175" s="331">
        <f t="shared" si="185"/>
        <v>0.28626857389843147</v>
      </c>
      <c r="AB1175" s="331">
        <f t="shared" si="186"/>
        <v>1.6327648972114139E-2</v>
      </c>
      <c r="AC1175" s="331">
        <f t="shared" si="187"/>
        <v>1.0527077419745238E-2</v>
      </c>
      <c r="AD1175" s="331">
        <f t="shared" si="188"/>
        <v>1.015784722334764E-2</v>
      </c>
      <c r="AE1175" s="468">
        <f t="shared" si="189"/>
        <v>0</v>
      </c>
    </row>
    <row r="1176" spans="1:31" x14ac:dyDescent="0.25">
      <c r="A1176" s="11" t="s">
        <v>218</v>
      </c>
      <c r="B1176" s="4" t="s">
        <v>219</v>
      </c>
      <c r="C1176" s="4" t="s">
        <v>220</v>
      </c>
      <c r="D1176" s="9" t="s">
        <v>27</v>
      </c>
      <c r="E1176" s="9">
        <v>2007</v>
      </c>
      <c r="F1176" s="9">
        <v>10</v>
      </c>
      <c r="G1176" s="9" t="s">
        <v>222</v>
      </c>
      <c r="H1176" s="9" t="s">
        <v>29</v>
      </c>
      <c r="I1176" s="9" t="s">
        <v>42</v>
      </c>
      <c r="J1176" s="9" t="s">
        <v>31</v>
      </c>
      <c r="K1176" s="9" t="s">
        <v>39</v>
      </c>
      <c r="L1176" s="331">
        <v>370.34687600000001</v>
      </c>
      <c r="M1176" s="331">
        <v>-1</v>
      </c>
      <c r="N1176" s="331">
        <v>13.765769000000001</v>
      </c>
      <c r="O1176" s="331">
        <v>14.366326000000001</v>
      </c>
      <c r="P1176" s="331">
        <v>15.748255</v>
      </c>
      <c r="Q1176" s="331">
        <v>62.181327000000003</v>
      </c>
      <c r="R1176" s="331">
        <v>3.5465819999999999</v>
      </c>
      <c r="S1176" s="331">
        <v>2.2866209999999998</v>
      </c>
      <c r="T1176" s="331">
        <v>2.2064189999999999</v>
      </c>
      <c r="U1176" s="331">
        <v>-1</v>
      </c>
      <c r="V1176" s="331">
        <f t="shared" si="180"/>
        <v>0.40823755003796752</v>
      </c>
      <c r="W1176" s="331">
        <f t="shared" si="181"/>
        <v>0</v>
      </c>
      <c r="X1176" s="331">
        <f t="shared" si="182"/>
        <v>1.5174162859547391E-2</v>
      </c>
      <c r="Y1176" s="331">
        <f t="shared" si="183"/>
        <v>1.583616363294706E-2</v>
      </c>
      <c r="Z1176" s="331">
        <f t="shared" si="184"/>
        <v>1.7359479599264049E-2</v>
      </c>
      <c r="AA1176" s="331">
        <f t="shared" si="185"/>
        <v>6.8543180022908379E-2</v>
      </c>
      <c r="AB1176" s="331">
        <f t="shared" si="186"/>
        <v>3.9094374504424195E-3</v>
      </c>
      <c r="AC1176" s="331">
        <f t="shared" si="187"/>
        <v>2.5205681899835098E-3</v>
      </c>
      <c r="AD1176" s="331">
        <f t="shared" si="188"/>
        <v>2.43216061829889E-3</v>
      </c>
      <c r="AE1176" s="468">
        <f t="shared" si="189"/>
        <v>0</v>
      </c>
    </row>
    <row r="1177" spans="1:31" x14ac:dyDescent="0.25">
      <c r="A1177" s="11" t="s">
        <v>218</v>
      </c>
      <c r="B1177" s="4" t="s">
        <v>219</v>
      </c>
      <c r="C1177" s="4" t="s">
        <v>220</v>
      </c>
      <c r="D1177" s="9" t="s">
        <v>27</v>
      </c>
      <c r="E1177" s="9">
        <v>2007</v>
      </c>
      <c r="F1177" s="9">
        <v>11</v>
      </c>
      <c r="G1177" s="9" t="s">
        <v>43</v>
      </c>
      <c r="H1177" s="9" t="s">
        <v>41</v>
      </c>
      <c r="I1177" s="9" t="s">
        <v>99</v>
      </c>
      <c r="J1177" s="9" t="s">
        <v>31</v>
      </c>
      <c r="K1177" s="9" t="s">
        <v>39</v>
      </c>
      <c r="L1177" s="331">
        <v>5.2456329999999998</v>
      </c>
      <c r="M1177" s="331">
        <v>-1</v>
      </c>
      <c r="N1177" s="331">
        <v>0.17186499999999999</v>
      </c>
      <c r="O1177" s="331">
        <v>0.178313</v>
      </c>
      <c r="P1177" s="331">
        <v>0.19886000000000001</v>
      </c>
      <c r="Q1177" s="331">
        <v>0.45455099999999998</v>
      </c>
      <c r="R1177" s="331">
        <v>1.4184E-2</v>
      </c>
      <c r="S1177" s="331">
        <v>5.5300000000000002E-3</v>
      </c>
      <c r="T1177" s="331">
        <v>5.182E-3</v>
      </c>
      <c r="U1177" s="331">
        <v>-1</v>
      </c>
      <c r="V1177" s="331">
        <f t="shared" si="180"/>
        <v>5.7823205840092295E-3</v>
      </c>
      <c r="W1177" s="331">
        <f t="shared" si="181"/>
        <v>0</v>
      </c>
      <c r="X1177" s="331">
        <f t="shared" si="182"/>
        <v>1.8944873329314999E-4</v>
      </c>
      <c r="Y1177" s="331">
        <f t="shared" si="183"/>
        <v>1.9655643662003E-4</v>
      </c>
      <c r="Z1177" s="331">
        <f t="shared" si="184"/>
        <v>2.1920562710660001E-4</v>
      </c>
      <c r="AA1177" s="331">
        <f t="shared" si="185"/>
        <v>5.0105670827180996E-4</v>
      </c>
      <c r="AB1177" s="331">
        <f t="shared" si="186"/>
        <v>1.5635183621040002E-5</v>
      </c>
      <c r="AC1177" s="331">
        <f t="shared" si="187"/>
        <v>6.0957815442999997E-6</v>
      </c>
      <c r="AD1177" s="331">
        <f t="shared" si="188"/>
        <v>5.7121772084200001E-6</v>
      </c>
      <c r="AE1177" s="468">
        <f t="shared" si="189"/>
        <v>0</v>
      </c>
    </row>
    <row r="1178" spans="1:31" x14ac:dyDescent="0.25">
      <c r="A1178" s="11" t="s">
        <v>218</v>
      </c>
      <c r="B1178" s="4" t="s">
        <v>219</v>
      </c>
      <c r="C1178" s="4" t="s">
        <v>220</v>
      </c>
      <c r="D1178" s="9" t="s">
        <v>27</v>
      </c>
      <c r="E1178" s="9">
        <v>2007</v>
      </c>
      <c r="F1178" s="9">
        <v>12</v>
      </c>
      <c r="G1178" s="9" t="s">
        <v>44</v>
      </c>
      <c r="H1178" s="9" t="s">
        <v>41</v>
      </c>
      <c r="I1178" s="9" t="s">
        <v>42</v>
      </c>
      <c r="J1178" s="9" t="s">
        <v>31</v>
      </c>
      <c r="K1178" s="9" t="s">
        <v>39</v>
      </c>
      <c r="L1178" s="331">
        <v>5.2456329999999998</v>
      </c>
      <c r="M1178" s="331">
        <v>-1</v>
      </c>
      <c r="N1178" s="331">
        <v>0.17186499999999999</v>
      </c>
      <c r="O1178" s="331">
        <v>0.178313</v>
      </c>
      <c r="P1178" s="331">
        <v>0.19886000000000001</v>
      </c>
      <c r="Q1178" s="331">
        <v>0.45455099999999998</v>
      </c>
      <c r="R1178" s="331">
        <v>1.4184E-2</v>
      </c>
      <c r="S1178" s="331">
        <v>5.5300000000000002E-3</v>
      </c>
      <c r="T1178" s="331">
        <v>5.182E-3</v>
      </c>
      <c r="U1178" s="331">
        <v>-1</v>
      </c>
      <c r="V1178" s="331">
        <f t="shared" si="180"/>
        <v>5.7823205840092295E-3</v>
      </c>
      <c r="W1178" s="331">
        <f t="shared" si="181"/>
        <v>0</v>
      </c>
      <c r="X1178" s="331">
        <f t="shared" si="182"/>
        <v>1.8944873329314999E-4</v>
      </c>
      <c r="Y1178" s="331">
        <f t="shared" si="183"/>
        <v>1.9655643662003E-4</v>
      </c>
      <c r="Z1178" s="331">
        <f t="shared" si="184"/>
        <v>2.1920562710660001E-4</v>
      </c>
      <c r="AA1178" s="331">
        <f t="shared" si="185"/>
        <v>5.0105670827180996E-4</v>
      </c>
      <c r="AB1178" s="331">
        <f t="shared" si="186"/>
        <v>1.5635183621040002E-5</v>
      </c>
      <c r="AC1178" s="331">
        <f t="shared" si="187"/>
        <v>6.0957815442999997E-6</v>
      </c>
      <c r="AD1178" s="331">
        <f t="shared" si="188"/>
        <v>5.7121772084200001E-6</v>
      </c>
      <c r="AE1178" s="468">
        <f t="shared" si="189"/>
        <v>0</v>
      </c>
    </row>
    <row r="1179" spans="1:31" x14ac:dyDescent="0.25">
      <c r="A1179" s="11" t="s">
        <v>218</v>
      </c>
      <c r="B1179" s="4" t="s">
        <v>219</v>
      </c>
      <c r="C1179" s="4" t="s">
        <v>220</v>
      </c>
      <c r="D1179" s="9" t="s">
        <v>27</v>
      </c>
      <c r="E1179" s="9">
        <v>2007</v>
      </c>
      <c r="F1179" s="9">
        <v>13</v>
      </c>
      <c r="G1179" s="9" t="s">
        <v>577</v>
      </c>
      <c r="H1179" s="9" t="s">
        <v>578</v>
      </c>
      <c r="I1179" s="9" t="s">
        <v>42</v>
      </c>
      <c r="J1179" s="9" t="s">
        <v>107</v>
      </c>
      <c r="K1179" s="9" t="s">
        <v>39</v>
      </c>
      <c r="L1179" s="331">
        <v>5.2456329999999998</v>
      </c>
      <c r="M1179" s="331">
        <v>-1</v>
      </c>
      <c r="N1179" s="331">
        <v>0.17186499999999999</v>
      </c>
      <c r="O1179" s="331">
        <v>0.178313</v>
      </c>
      <c r="P1179" s="331">
        <v>0.19886000000000001</v>
      </c>
      <c r="Q1179" s="331">
        <v>0.45455099999999998</v>
      </c>
      <c r="R1179" s="331">
        <v>1.4184E-2</v>
      </c>
      <c r="S1179" s="331">
        <v>5.5300000000000002E-3</v>
      </c>
      <c r="T1179" s="331">
        <v>5.182E-3</v>
      </c>
      <c r="U1179" s="331">
        <v>-1</v>
      </c>
      <c r="V1179" s="331">
        <f t="shared" si="180"/>
        <v>5.7823205840092295E-3</v>
      </c>
      <c r="W1179" s="331">
        <f t="shared" si="181"/>
        <v>0</v>
      </c>
      <c r="X1179" s="331">
        <f t="shared" si="182"/>
        <v>1.8944873329314999E-4</v>
      </c>
      <c r="Y1179" s="331">
        <f t="shared" si="183"/>
        <v>1.9655643662003E-4</v>
      </c>
      <c r="Z1179" s="331">
        <f t="shared" si="184"/>
        <v>2.1920562710660001E-4</v>
      </c>
      <c r="AA1179" s="331">
        <f t="shared" si="185"/>
        <v>5.0105670827180996E-4</v>
      </c>
      <c r="AB1179" s="331">
        <f t="shared" si="186"/>
        <v>1.5635183621040002E-5</v>
      </c>
      <c r="AC1179" s="331">
        <f t="shared" si="187"/>
        <v>6.0957815442999997E-6</v>
      </c>
      <c r="AD1179" s="331">
        <f t="shared" si="188"/>
        <v>5.7121772084200001E-6</v>
      </c>
      <c r="AE1179" s="468">
        <f t="shared" si="189"/>
        <v>0</v>
      </c>
    </row>
    <row r="1180" spans="1:31" x14ac:dyDescent="0.25">
      <c r="A1180" s="11" t="s">
        <v>218</v>
      </c>
      <c r="B1180" s="4" t="s">
        <v>219</v>
      </c>
      <c r="C1180" s="4" t="s">
        <v>220</v>
      </c>
      <c r="D1180" s="9" t="s">
        <v>27</v>
      </c>
      <c r="E1180" s="9">
        <v>2007</v>
      </c>
      <c r="F1180" s="9">
        <v>14</v>
      </c>
      <c r="G1180" s="9" t="s">
        <v>130</v>
      </c>
      <c r="H1180" s="9" t="s">
        <v>131</v>
      </c>
      <c r="I1180" s="9" t="s">
        <v>42</v>
      </c>
      <c r="J1180" s="9" t="s">
        <v>129</v>
      </c>
      <c r="K1180" s="9" t="s">
        <v>39</v>
      </c>
      <c r="L1180" s="331">
        <v>18.418289000000001</v>
      </c>
      <c r="M1180" s="331">
        <v>-1</v>
      </c>
      <c r="N1180" s="331">
        <v>5.1940970000000002</v>
      </c>
      <c r="O1180" s="331">
        <v>5.5583169999999997</v>
      </c>
      <c r="P1180" s="331">
        <v>5.648053</v>
      </c>
      <c r="Q1180" s="331">
        <v>68.907854999999998</v>
      </c>
      <c r="R1180" s="331">
        <v>3.9141080000000001</v>
      </c>
      <c r="S1180" s="331">
        <v>3.9357060000000001</v>
      </c>
      <c r="T1180" s="331">
        <v>3.8176350000000001</v>
      </c>
      <c r="U1180" s="331">
        <v>-1</v>
      </c>
      <c r="V1180" s="331">
        <f t="shared" si="180"/>
        <v>2.030268827554859E-2</v>
      </c>
      <c r="W1180" s="331">
        <f t="shared" si="181"/>
        <v>0</v>
      </c>
      <c r="X1180" s="331">
        <f t="shared" si="182"/>
        <v>5.7255118683370698E-3</v>
      </c>
      <c r="Y1180" s="331">
        <f t="shared" si="183"/>
        <v>6.126995693665269E-3</v>
      </c>
      <c r="Z1180" s="331">
        <f t="shared" si="184"/>
        <v>6.2259127013794295E-3</v>
      </c>
      <c r="AA1180" s="331">
        <f t="shared" si="185"/>
        <v>7.5957907914340039E-2</v>
      </c>
      <c r="AB1180" s="331">
        <f t="shared" si="186"/>
        <v>4.3145655169614799E-3</v>
      </c>
      <c r="AC1180" s="331">
        <f t="shared" si="187"/>
        <v>4.3383732366348597E-3</v>
      </c>
      <c r="AD1180" s="331">
        <f t="shared" si="188"/>
        <v>4.2082222379518494E-3</v>
      </c>
      <c r="AE1180" s="468">
        <f t="shared" si="189"/>
        <v>0</v>
      </c>
    </row>
    <row r="1181" spans="1:31" x14ac:dyDescent="0.25">
      <c r="A1181" s="11" t="s">
        <v>218</v>
      </c>
      <c r="B1181" s="4" t="s">
        <v>219</v>
      </c>
      <c r="C1181" s="4" t="s">
        <v>220</v>
      </c>
      <c r="D1181" s="9" t="s">
        <v>27</v>
      </c>
      <c r="E1181" s="9">
        <v>2007</v>
      </c>
      <c r="F1181" s="9">
        <v>15</v>
      </c>
      <c r="G1181" s="9" t="s">
        <v>130</v>
      </c>
      <c r="H1181" s="9" t="s">
        <v>131</v>
      </c>
      <c r="I1181" s="9" t="s">
        <v>30</v>
      </c>
      <c r="J1181" s="9" t="s">
        <v>129</v>
      </c>
      <c r="K1181" s="9" t="s">
        <v>39</v>
      </c>
      <c r="L1181" s="331">
        <v>33.041469999999997</v>
      </c>
      <c r="M1181" s="331">
        <v>-1</v>
      </c>
      <c r="N1181" s="331">
        <v>11.596634999999999</v>
      </c>
      <c r="O1181" s="331">
        <v>12.409813</v>
      </c>
      <c r="P1181" s="331">
        <v>12.610162000000001</v>
      </c>
      <c r="Q1181" s="331">
        <v>130.73541900000001</v>
      </c>
      <c r="R1181" s="331">
        <v>13.891323</v>
      </c>
      <c r="S1181" s="331">
        <v>5.0193750000000001</v>
      </c>
      <c r="T1181" s="331">
        <v>4.8687940000000003</v>
      </c>
      <c r="U1181" s="331">
        <v>-1</v>
      </c>
      <c r="V1181" s="331">
        <f t="shared" si="180"/>
        <v>3.6421986080025698E-2</v>
      </c>
      <c r="W1181" s="331">
        <f t="shared" si="181"/>
        <v>0</v>
      </c>
      <c r="X1181" s="331">
        <f t="shared" si="182"/>
        <v>1.2783101918441848E-2</v>
      </c>
      <c r="Y1181" s="331">
        <f t="shared" si="183"/>
        <v>1.3679477224885028E-2</v>
      </c>
      <c r="Z1181" s="331">
        <f t="shared" si="184"/>
        <v>1.390032419353222E-2</v>
      </c>
      <c r="AA1181" s="331">
        <f t="shared" si="185"/>
        <v>0.14411113098128889</v>
      </c>
      <c r="AB1181" s="331">
        <f t="shared" si="186"/>
        <v>1.5312562453763128E-2</v>
      </c>
      <c r="AC1181" s="331">
        <f t="shared" si="187"/>
        <v>5.5329138316312495E-3</v>
      </c>
      <c r="AD1181" s="331">
        <f t="shared" si="188"/>
        <v>5.36692669226014E-3</v>
      </c>
      <c r="AE1181" s="468">
        <f t="shared" si="189"/>
        <v>0</v>
      </c>
    </row>
    <row r="1182" spans="1:31" x14ac:dyDescent="0.25">
      <c r="A1182" s="11" t="s">
        <v>218</v>
      </c>
      <c r="B1182" s="4" t="s">
        <v>219</v>
      </c>
      <c r="C1182" s="4" t="s">
        <v>220</v>
      </c>
      <c r="D1182" s="9" t="s">
        <v>27</v>
      </c>
      <c r="E1182" s="9">
        <v>2007</v>
      </c>
      <c r="F1182" s="9">
        <v>16</v>
      </c>
      <c r="G1182" s="9" t="s">
        <v>130</v>
      </c>
      <c r="H1182" s="9" t="s">
        <v>131</v>
      </c>
      <c r="I1182" s="9" t="s">
        <v>99</v>
      </c>
      <c r="J1182" s="9" t="s">
        <v>129</v>
      </c>
      <c r="K1182" s="9" t="s">
        <v>39</v>
      </c>
      <c r="L1182" s="331">
        <v>4.3541000000000003E-2</v>
      </c>
      <c r="M1182" s="331">
        <v>-1</v>
      </c>
      <c r="N1182" s="331">
        <v>1.5282E-2</v>
      </c>
      <c r="O1182" s="331">
        <v>1.6352999999999999E-2</v>
      </c>
      <c r="P1182" s="331">
        <v>1.6617E-2</v>
      </c>
      <c r="Q1182" s="331">
        <v>0.17227899999999999</v>
      </c>
      <c r="R1182" s="331">
        <v>1.8305999999999999E-2</v>
      </c>
      <c r="S1182" s="331">
        <v>6.6140000000000001E-3</v>
      </c>
      <c r="T1182" s="331">
        <v>6.4159999999999998E-3</v>
      </c>
      <c r="U1182" s="331">
        <v>-1</v>
      </c>
      <c r="V1182" s="331">
        <f t="shared" si="180"/>
        <v>4.7995736748710003E-5</v>
      </c>
      <c r="W1182" s="331">
        <f t="shared" si="181"/>
        <v>0</v>
      </c>
      <c r="X1182" s="331">
        <f t="shared" si="182"/>
        <v>1.6845521439419999E-5</v>
      </c>
      <c r="Y1182" s="331">
        <f t="shared" si="183"/>
        <v>1.802609685243E-5</v>
      </c>
      <c r="Z1182" s="331">
        <f t="shared" si="184"/>
        <v>1.8317107038269996E-5</v>
      </c>
      <c r="AA1182" s="331">
        <f t="shared" si="185"/>
        <v>1.8990509017548999E-4</v>
      </c>
      <c r="AB1182" s="331">
        <f t="shared" si="186"/>
        <v>2.0178910840859996E-5</v>
      </c>
      <c r="AC1182" s="331">
        <f t="shared" si="187"/>
        <v>7.2906870043399992E-6</v>
      </c>
      <c r="AD1182" s="331">
        <f t="shared" si="188"/>
        <v>7.0724293649599997E-6</v>
      </c>
      <c r="AE1182" s="468">
        <f t="shared" si="189"/>
        <v>0</v>
      </c>
    </row>
    <row r="1183" spans="1:31" x14ac:dyDescent="0.25">
      <c r="A1183" s="11" t="s">
        <v>218</v>
      </c>
      <c r="B1183" s="4" t="s">
        <v>219</v>
      </c>
      <c r="C1183" s="4" t="s">
        <v>220</v>
      </c>
      <c r="D1183" s="9" t="s">
        <v>27</v>
      </c>
      <c r="E1183" s="9">
        <v>2007</v>
      </c>
      <c r="F1183" s="9">
        <v>17</v>
      </c>
      <c r="G1183" s="9" t="s">
        <v>132</v>
      </c>
      <c r="H1183" s="9" t="s">
        <v>113</v>
      </c>
      <c r="I1183" s="9" t="s">
        <v>42</v>
      </c>
      <c r="J1183" s="9" t="s">
        <v>129</v>
      </c>
      <c r="K1183" s="9" t="s">
        <v>39</v>
      </c>
      <c r="L1183" s="331">
        <v>2.7741899999999999</v>
      </c>
      <c r="M1183" s="331">
        <v>-1</v>
      </c>
      <c r="N1183" s="331">
        <v>0.97366299999999995</v>
      </c>
      <c r="O1183" s="331">
        <v>1.041938</v>
      </c>
      <c r="P1183" s="331">
        <v>1.0587599999999999</v>
      </c>
      <c r="Q1183" s="331">
        <v>10.976656</v>
      </c>
      <c r="R1183" s="331">
        <v>1.1663269999999999</v>
      </c>
      <c r="S1183" s="331">
        <v>0.421431</v>
      </c>
      <c r="T1183" s="331">
        <v>0.40878799999999998</v>
      </c>
      <c r="U1183" s="331">
        <v>-1</v>
      </c>
      <c r="V1183" s="331">
        <f t="shared" si="180"/>
        <v>3.0580210130888999E-3</v>
      </c>
      <c r="W1183" s="331">
        <f t="shared" si="181"/>
        <v>0</v>
      </c>
      <c r="X1183" s="331">
        <f t="shared" si="182"/>
        <v>1.0732797370285299E-3</v>
      </c>
      <c r="Y1183" s="331">
        <f t="shared" si="183"/>
        <v>1.1485400417187799E-3</v>
      </c>
      <c r="Z1183" s="331">
        <f t="shared" si="184"/>
        <v>1.1670831225755998E-3</v>
      </c>
      <c r="AA1183" s="331">
        <f t="shared" si="185"/>
        <v>1.2099692054779359E-2</v>
      </c>
      <c r="AB1183" s="331">
        <f t="shared" si="186"/>
        <v>1.2856554432583698E-3</v>
      </c>
      <c r="AC1183" s="331">
        <f t="shared" si="187"/>
        <v>4.6454815768461001E-4</v>
      </c>
      <c r="AD1183" s="331">
        <f t="shared" si="188"/>
        <v>4.5061163579227995E-4</v>
      </c>
      <c r="AE1183" s="468">
        <f t="shared" si="189"/>
        <v>0</v>
      </c>
    </row>
    <row r="1184" spans="1:31" x14ac:dyDescent="0.25">
      <c r="A1184" s="11" t="s">
        <v>218</v>
      </c>
      <c r="B1184" s="4" t="s">
        <v>219</v>
      </c>
      <c r="C1184" s="4" t="s">
        <v>220</v>
      </c>
      <c r="D1184" s="9" t="s">
        <v>27</v>
      </c>
      <c r="E1184" s="9">
        <v>2007</v>
      </c>
      <c r="F1184" s="9">
        <v>18</v>
      </c>
      <c r="G1184" s="9" t="s">
        <v>132</v>
      </c>
      <c r="H1184" s="9" t="s">
        <v>113</v>
      </c>
      <c r="I1184" s="9" t="s">
        <v>30</v>
      </c>
      <c r="J1184" s="9" t="s">
        <v>129</v>
      </c>
      <c r="K1184" s="9" t="s">
        <v>39</v>
      </c>
      <c r="L1184" s="331">
        <v>44.424356000000003</v>
      </c>
      <c r="M1184" s="331">
        <v>-1</v>
      </c>
      <c r="N1184" s="331">
        <v>15.591710000000001</v>
      </c>
      <c r="O1184" s="331">
        <v>16.685030999999999</v>
      </c>
      <c r="P1184" s="331">
        <v>16.9544</v>
      </c>
      <c r="Q1184" s="331">
        <v>175.77416500000001</v>
      </c>
      <c r="R1184" s="331">
        <v>18.676925000000001</v>
      </c>
      <c r="S1184" s="331">
        <v>6.7485650000000001</v>
      </c>
      <c r="T1184" s="331">
        <v>6.5461080000000003</v>
      </c>
      <c r="U1184" s="331">
        <v>-1</v>
      </c>
      <c r="V1184" s="331">
        <f t="shared" si="180"/>
        <v>4.8969470058266358E-2</v>
      </c>
      <c r="W1184" s="331">
        <f t="shared" si="181"/>
        <v>0</v>
      </c>
      <c r="X1184" s="331">
        <f t="shared" si="182"/>
        <v>1.71869182752401E-2</v>
      </c>
      <c r="Y1184" s="331">
        <f t="shared" si="183"/>
        <v>1.8392098379000608E-2</v>
      </c>
      <c r="Z1184" s="331">
        <f t="shared" si="184"/>
        <v>1.8689026874263999E-2</v>
      </c>
      <c r="AA1184" s="331">
        <f t="shared" si="185"/>
        <v>0.19375785008530616</v>
      </c>
      <c r="AB1184" s="331">
        <f t="shared" si="186"/>
        <v>2.0587785663521749E-2</v>
      </c>
      <c r="AC1184" s="331">
        <f t="shared" si="187"/>
        <v>7.4390195257701503E-3</v>
      </c>
      <c r="AD1184" s="331">
        <f t="shared" si="188"/>
        <v>7.2158488848814793E-3</v>
      </c>
      <c r="AE1184" s="468">
        <f t="shared" si="189"/>
        <v>0</v>
      </c>
    </row>
    <row r="1185" spans="1:31" x14ac:dyDescent="0.25">
      <c r="A1185" s="11" t="s">
        <v>218</v>
      </c>
      <c r="B1185" s="4" t="s">
        <v>219</v>
      </c>
      <c r="C1185" s="4" t="s">
        <v>220</v>
      </c>
      <c r="D1185" s="9" t="s">
        <v>27</v>
      </c>
      <c r="E1185" s="9">
        <v>2007</v>
      </c>
      <c r="F1185" s="9">
        <v>19</v>
      </c>
      <c r="G1185" s="9" t="s">
        <v>132</v>
      </c>
      <c r="H1185" s="9" t="s">
        <v>113</v>
      </c>
      <c r="I1185" s="9" t="s">
        <v>120</v>
      </c>
      <c r="J1185" s="9" t="s">
        <v>129</v>
      </c>
      <c r="K1185" s="9" t="s">
        <v>39</v>
      </c>
      <c r="L1185" s="331">
        <v>1.1880500000000001</v>
      </c>
      <c r="M1185" s="331">
        <v>-1</v>
      </c>
      <c r="N1185" s="331">
        <v>0.41697200000000001</v>
      </c>
      <c r="O1185" s="331">
        <v>0.44621100000000002</v>
      </c>
      <c r="P1185" s="331">
        <v>0.45341500000000001</v>
      </c>
      <c r="Q1185" s="331">
        <v>4.7007649999999996</v>
      </c>
      <c r="R1185" s="331">
        <v>0.49948100000000001</v>
      </c>
      <c r="S1185" s="331">
        <v>0.180478</v>
      </c>
      <c r="T1185" s="331">
        <v>0.175064</v>
      </c>
      <c r="U1185" s="331">
        <v>-1</v>
      </c>
      <c r="V1185" s="331">
        <f t="shared" si="180"/>
        <v>1.3096009518455002E-3</v>
      </c>
      <c r="W1185" s="331">
        <f t="shared" si="181"/>
        <v>0</v>
      </c>
      <c r="X1185" s="331">
        <f t="shared" si="182"/>
        <v>4.5963295155331994E-4</v>
      </c>
      <c r="Y1185" s="331">
        <f t="shared" si="183"/>
        <v>4.9186343194641E-4</v>
      </c>
      <c r="Z1185" s="331">
        <f t="shared" si="184"/>
        <v>4.9980448262364999E-4</v>
      </c>
      <c r="AA1185" s="331">
        <f t="shared" si="185"/>
        <v>5.1817064251521491E-3</v>
      </c>
      <c r="AB1185" s="331">
        <f t="shared" si="186"/>
        <v>5.5058355543011E-4</v>
      </c>
      <c r="AC1185" s="331">
        <f t="shared" si="187"/>
        <v>1.9894294060617999E-4</v>
      </c>
      <c r="AD1185" s="331">
        <f t="shared" si="188"/>
        <v>1.9297502717383999E-4</v>
      </c>
      <c r="AE1185" s="468">
        <f t="shared" si="189"/>
        <v>0</v>
      </c>
    </row>
    <row r="1186" spans="1:31" x14ac:dyDescent="0.25">
      <c r="A1186" s="11" t="s">
        <v>218</v>
      </c>
      <c r="B1186" s="4" t="s">
        <v>219</v>
      </c>
      <c r="C1186" s="4" t="s">
        <v>220</v>
      </c>
      <c r="D1186" s="9" t="s">
        <v>27</v>
      </c>
      <c r="E1186" s="9">
        <v>2007</v>
      </c>
      <c r="F1186" s="9">
        <v>20</v>
      </c>
      <c r="G1186" s="9" t="s">
        <v>133</v>
      </c>
      <c r="H1186" s="9" t="s">
        <v>134</v>
      </c>
      <c r="I1186" s="9" t="s">
        <v>42</v>
      </c>
      <c r="J1186" s="9" t="s">
        <v>129</v>
      </c>
      <c r="K1186" s="9" t="s">
        <v>39</v>
      </c>
      <c r="L1186" s="331">
        <v>0.22392599999999999</v>
      </c>
      <c r="M1186" s="331">
        <v>-1</v>
      </c>
      <c r="N1186" s="331">
        <v>7.8591999999999995E-2</v>
      </c>
      <c r="O1186" s="331">
        <v>8.4102999999999997E-2</v>
      </c>
      <c r="P1186" s="331">
        <v>8.5459999999999994E-2</v>
      </c>
      <c r="Q1186" s="331">
        <v>0.88600800000000002</v>
      </c>
      <c r="R1186" s="331">
        <v>9.4143000000000004E-2</v>
      </c>
      <c r="S1186" s="331">
        <v>3.4016999999999999E-2</v>
      </c>
      <c r="T1186" s="331">
        <v>3.2995999999999998E-2</v>
      </c>
      <c r="U1186" s="331">
        <v>-1</v>
      </c>
      <c r="V1186" s="331">
        <f t="shared" si="180"/>
        <v>2.4683616240305997E-4</v>
      </c>
      <c r="W1186" s="331">
        <f t="shared" si="181"/>
        <v>0</v>
      </c>
      <c r="X1186" s="331">
        <f t="shared" si="182"/>
        <v>8.6632850475519999E-5</v>
      </c>
      <c r="Y1186" s="331">
        <f t="shared" si="183"/>
        <v>9.2707688104929988E-5</v>
      </c>
      <c r="Z1186" s="331">
        <f t="shared" si="184"/>
        <v>9.4203524552599984E-5</v>
      </c>
      <c r="AA1186" s="331">
        <f t="shared" si="185"/>
        <v>9.7665663915047995E-4</v>
      </c>
      <c r="AB1186" s="331">
        <f t="shared" si="186"/>
        <v>1.0377489365733001E-4</v>
      </c>
      <c r="AC1186" s="331">
        <f t="shared" si="187"/>
        <v>3.7497323832269997E-5</v>
      </c>
      <c r="AD1186" s="331">
        <f t="shared" si="188"/>
        <v>3.6371863984759991E-5</v>
      </c>
      <c r="AE1186" s="468">
        <f t="shared" si="189"/>
        <v>0</v>
      </c>
    </row>
    <row r="1187" spans="1:31" x14ac:dyDescent="0.25">
      <c r="A1187" s="11" t="s">
        <v>218</v>
      </c>
      <c r="B1187" s="4" t="s">
        <v>219</v>
      </c>
      <c r="C1187" s="4" t="s">
        <v>220</v>
      </c>
      <c r="D1187" s="9" t="s">
        <v>27</v>
      </c>
      <c r="E1187" s="9">
        <v>2007</v>
      </c>
      <c r="F1187" s="9">
        <v>21</v>
      </c>
      <c r="G1187" s="9" t="s">
        <v>133</v>
      </c>
      <c r="H1187" s="9" t="s">
        <v>134</v>
      </c>
      <c r="I1187" s="9" t="s">
        <v>30</v>
      </c>
      <c r="J1187" s="9" t="s">
        <v>129</v>
      </c>
      <c r="K1187" s="9" t="s">
        <v>39</v>
      </c>
      <c r="L1187" s="331">
        <v>0.92058300000000004</v>
      </c>
      <c r="M1187" s="331">
        <v>-1</v>
      </c>
      <c r="N1187" s="331">
        <v>0.32309900000000003</v>
      </c>
      <c r="O1187" s="331">
        <v>0.34575499999999998</v>
      </c>
      <c r="P1187" s="331">
        <v>0.35133700000000001</v>
      </c>
      <c r="Q1187" s="331">
        <v>3.6424780000000001</v>
      </c>
      <c r="R1187" s="331">
        <v>0.38703199999999999</v>
      </c>
      <c r="S1187" s="331">
        <v>0.139847</v>
      </c>
      <c r="T1187" s="331">
        <v>0.13565199999999999</v>
      </c>
      <c r="U1187" s="331">
        <v>-1</v>
      </c>
      <c r="V1187" s="331">
        <f t="shared" si="180"/>
        <v>1.01476905269373E-3</v>
      </c>
      <c r="W1187" s="331">
        <f t="shared" si="181"/>
        <v>0</v>
      </c>
      <c r="X1187" s="331">
        <f t="shared" si="182"/>
        <v>3.5615568194969E-4</v>
      </c>
      <c r="Y1187" s="331">
        <f t="shared" si="183"/>
        <v>3.8112964698904992E-4</v>
      </c>
      <c r="Z1187" s="331">
        <f t="shared" si="184"/>
        <v>3.8728274872146999E-4</v>
      </c>
      <c r="AA1187" s="331">
        <f t="shared" si="185"/>
        <v>4.0151446958261797E-3</v>
      </c>
      <c r="AB1187" s="331">
        <f t="shared" si="186"/>
        <v>4.2662975093191998E-4</v>
      </c>
      <c r="AC1187" s="331">
        <f t="shared" si="187"/>
        <v>1.5415492976957E-4</v>
      </c>
      <c r="AD1187" s="331">
        <f t="shared" si="188"/>
        <v>1.4953073382412E-4</v>
      </c>
      <c r="AE1187" s="468">
        <f t="shared" si="189"/>
        <v>0</v>
      </c>
    </row>
    <row r="1188" spans="1:31" x14ac:dyDescent="0.25">
      <c r="A1188" s="11" t="s">
        <v>218</v>
      </c>
      <c r="B1188" s="4" t="s">
        <v>219</v>
      </c>
      <c r="C1188" s="4" t="s">
        <v>220</v>
      </c>
      <c r="D1188" s="9" t="s">
        <v>27</v>
      </c>
      <c r="E1188" s="9">
        <v>2007</v>
      </c>
      <c r="F1188" s="9">
        <v>22</v>
      </c>
      <c r="G1188" s="9" t="s">
        <v>135</v>
      </c>
      <c r="H1188" s="9" t="s">
        <v>134</v>
      </c>
      <c r="I1188" s="9" t="s">
        <v>42</v>
      </c>
      <c r="J1188" s="9" t="s">
        <v>129</v>
      </c>
      <c r="K1188" s="9" t="s">
        <v>39</v>
      </c>
      <c r="L1188" s="331">
        <v>7.4642E-2</v>
      </c>
      <c r="M1188" s="331">
        <v>-1</v>
      </c>
      <c r="N1188" s="331">
        <v>2.6197000000000002E-2</v>
      </c>
      <c r="O1188" s="331">
        <v>2.8034E-2</v>
      </c>
      <c r="P1188" s="331">
        <v>2.8486999999999998E-2</v>
      </c>
      <c r="Q1188" s="331">
        <v>0.29533599999999999</v>
      </c>
      <c r="R1188" s="331">
        <v>3.1380999999999999E-2</v>
      </c>
      <c r="S1188" s="331">
        <v>1.1339E-2</v>
      </c>
      <c r="T1188" s="331">
        <v>1.0999E-2</v>
      </c>
      <c r="U1188" s="331">
        <v>-1</v>
      </c>
      <c r="V1188" s="331">
        <f t="shared" si="180"/>
        <v>8.227872080102E-5</v>
      </c>
      <c r="W1188" s="331">
        <f t="shared" si="181"/>
        <v>0</v>
      </c>
      <c r="X1188" s="331">
        <f t="shared" si="182"/>
        <v>2.8877249388070001E-5</v>
      </c>
      <c r="Y1188" s="331">
        <f t="shared" si="183"/>
        <v>3.0902195264540001E-5</v>
      </c>
      <c r="Z1188" s="331">
        <f t="shared" si="184"/>
        <v>3.1401542287970002E-5</v>
      </c>
      <c r="AA1188" s="331">
        <f t="shared" si="185"/>
        <v>3.2555221305015998E-4</v>
      </c>
      <c r="AB1188" s="331">
        <f t="shared" si="186"/>
        <v>3.4591631219109996E-5</v>
      </c>
      <c r="AC1188" s="331">
        <f t="shared" si="187"/>
        <v>1.249910794409E-5</v>
      </c>
      <c r="AD1188" s="331">
        <f t="shared" si="188"/>
        <v>1.2124322098689999E-5</v>
      </c>
      <c r="AE1188" s="468">
        <f t="shared" si="189"/>
        <v>0</v>
      </c>
    </row>
    <row r="1189" spans="1:31" x14ac:dyDescent="0.25">
      <c r="A1189" s="11" t="s">
        <v>218</v>
      </c>
      <c r="B1189" s="4" t="s">
        <v>219</v>
      </c>
      <c r="C1189" s="4" t="s">
        <v>220</v>
      </c>
      <c r="D1189" s="9" t="s">
        <v>27</v>
      </c>
      <c r="E1189" s="9">
        <v>2007</v>
      </c>
      <c r="F1189" s="9">
        <v>23</v>
      </c>
      <c r="G1189" s="9" t="s">
        <v>162</v>
      </c>
      <c r="H1189" s="9" t="s">
        <v>163</v>
      </c>
      <c r="I1189" s="9" t="s">
        <v>42</v>
      </c>
      <c r="J1189" s="9" t="s">
        <v>107</v>
      </c>
      <c r="K1189" s="9" t="s">
        <v>39</v>
      </c>
      <c r="L1189" s="331">
        <v>4.3541000000000003E-2</v>
      </c>
      <c r="M1189" s="331">
        <v>-1</v>
      </c>
      <c r="N1189" s="331">
        <v>1.5282E-2</v>
      </c>
      <c r="O1189" s="331">
        <v>1.6352999999999999E-2</v>
      </c>
      <c r="P1189" s="331">
        <v>1.6617E-2</v>
      </c>
      <c r="Q1189" s="331">
        <v>0.17227899999999999</v>
      </c>
      <c r="R1189" s="331">
        <v>1.8305999999999999E-2</v>
      </c>
      <c r="S1189" s="331">
        <v>6.6140000000000001E-3</v>
      </c>
      <c r="T1189" s="331">
        <v>6.4159999999999998E-3</v>
      </c>
      <c r="U1189" s="331">
        <v>-1</v>
      </c>
      <c r="V1189" s="331">
        <f t="shared" si="180"/>
        <v>4.7995736748710003E-5</v>
      </c>
      <c r="W1189" s="331">
        <f t="shared" si="181"/>
        <v>0</v>
      </c>
      <c r="X1189" s="331">
        <f t="shared" si="182"/>
        <v>1.6845521439419999E-5</v>
      </c>
      <c r="Y1189" s="331">
        <f t="shared" si="183"/>
        <v>1.802609685243E-5</v>
      </c>
      <c r="Z1189" s="331">
        <f t="shared" si="184"/>
        <v>1.8317107038269996E-5</v>
      </c>
      <c r="AA1189" s="331">
        <f t="shared" si="185"/>
        <v>1.8990509017548999E-4</v>
      </c>
      <c r="AB1189" s="331">
        <f t="shared" si="186"/>
        <v>2.0178910840859996E-5</v>
      </c>
      <c r="AC1189" s="331">
        <f t="shared" si="187"/>
        <v>7.2906870043399992E-6</v>
      </c>
      <c r="AD1189" s="331">
        <f t="shared" si="188"/>
        <v>7.0724293649599997E-6</v>
      </c>
      <c r="AE1189" s="468">
        <f t="shared" si="189"/>
        <v>0</v>
      </c>
    </row>
    <row r="1190" spans="1:31" x14ac:dyDescent="0.25">
      <c r="A1190" s="11" t="s">
        <v>218</v>
      </c>
      <c r="B1190" s="4" t="s">
        <v>219</v>
      </c>
      <c r="C1190" s="4" t="s">
        <v>220</v>
      </c>
      <c r="D1190" s="9" t="s">
        <v>27</v>
      </c>
      <c r="E1190" s="9">
        <v>2007</v>
      </c>
      <c r="F1190" s="9">
        <v>24</v>
      </c>
      <c r="G1190" s="9" t="s">
        <v>136</v>
      </c>
      <c r="H1190" s="9" t="s">
        <v>116</v>
      </c>
      <c r="I1190" s="9" t="s">
        <v>42</v>
      </c>
      <c r="J1190" s="9" t="s">
        <v>129</v>
      </c>
      <c r="K1190" s="9" t="s">
        <v>39</v>
      </c>
      <c r="L1190" s="331">
        <v>0.30610500000000002</v>
      </c>
      <c r="M1190" s="331">
        <v>-1</v>
      </c>
      <c r="N1190" s="331">
        <v>0.105461</v>
      </c>
      <c r="O1190" s="331">
        <v>0.112856</v>
      </c>
      <c r="P1190" s="331">
        <v>0.114678</v>
      </c>
      <c r="Q1190" s="331">
        <v>1.4775499999999999</v>
      </c>
      <c r="R1190" s="331">
        <v>0.110217</v>
      </c>
      <c r="S1190" s="331">
        <v>7.5708999999999999E-2</v>
      </c>
      <c r="T1190" s="331">
        <v>7.3437000000000002E-2</v>
      </c>
      <c r="U1190" s="331">
        <v>-1</v>
      </c>
      <c r="V1190" s="331">
        <f t="shared" si="180"/>
        <v>3.3742300354755E-4</v>
      </c>
      <c r="W1190" s="331">
        <f t="shared" si="181"/>
        <v>0</v>
      </c>
      <c r="X1190" s="331">
        <f t="shared" si="182"/>
        <v>1.1625085306390999E-4</v>
      </c>
      <c r="Y1190" s="331">
        <f t="shared" si="183"/>
        <v>1.2440244520135998E-4</v>
      </c>
      <c r="Z1190" s="331">
        <f t="shared" si="184"/>
        <v>1.2641085640818E-4</v>
      </c>
      <c r="AA1190" s="331">
        <f t="shared" si="185"/>
        <v>1.6287200760905E-3</v>
      </c>
      <c r="AB1190" s="331">
        <f t="shared" si="186"/>
        <v>1.2149344565426999E-4</v>
      </c>
      <c r="AC1190" s="331">
        <f t="shared" si="187"/>
        <v>8.3454886968790004E-5</v>
      </c>
      <c r="AD1190" s="331">
        <f t="shared" si="188"/>
        <v>8.095043567247E-5</v>
      </c>
      <c r="AE1190" s="468">
        <f t="shared" si="189"/>
        <v>0</v>
      </c>
    </row>
    <row r="1191" spans="1:31" x14ac:dyDescent="0.25">
      <c r="A1191" s="11" t="s">
        <v>218</v>
      </c>
      <c r="B1191" s="4" t="s">
        <v>219</v>
      </c>
      <c r="C1191" s="4" t="s">
        <v>220</v>
      </c>
      <c r="D1191" s="9" t="s">
        <v>27</v>
      </c>
      <c r="E1191" s="9">
        <v>2007</v>
      </c>
      <c r="F1191" s="9">
        <v>25</v>
      </c>
      <c r="G1191" s="9" t="s">
        <v>136</v>
      </c>
      <c r="H1191" s="9" t="s">
        <v>116</v>
      </c>
      <c r="I1191" s="9" t="s">
        <v>30</v>
      </c>
      <c r="J1191" s="9" t="s">
        <v>129</v>
      </c>
      <c r="K1191" s="9" t="s">
        <v>39</v>
      </c>
      <c r="L1191" s="331">
        <v>1.244E-2</v>
      </c>
      <c r="M1191" s="331">
        <v>-1</v>
      </c>
      <c r="N1191" s="331">
        <v>4.3660000000000001E-3</v>
      </c>
      <c r="O1191" s="331">
        <v>4.6719999999999999E-3</v>
      </c>
      <c r="P1191" s="331">
        <v>4.7479999999999996E-3</v>
      </c>
      <c r="Q1191" s="331">
        <v>4.9223000000000003E-2</v>
      </c>
      <c r="R1191" s="331">
        <v>5.2300000000000003E-3</v>
      </c>
      <c r="S1191" s="331">
        <v>1.89E-3</v>
      </c>
      <c r="T1191" s="331">
        <v>1.833E-3</v>
      </c>
      <c r="U1191" s="331">
        <v>-1</v>
      </c>
      <c r="V1191" s="331">
        <f t="shared" si="180"/>
        <v>1.3712752696399998E-5</v>
      </c>
      <c r="W1191" s="331">
        <f t="shared" si="181"/>
        <v>0</v>
      </c>
      <c r="X1191" s="331">
        <f t="shared" si="182"/>
        <v>4.8126911794599998E-6</v>
      </c>
      <c r="Y1191" s="331">
        <f t="shared" si="183"/>
        <v>5.1499984403199998E-6</v>
      </c>
      <c r="Z1191" s="331">
        <f t="shared" si="184"/>
        <v>5.2337740998799994E-6</v>
      </c>
      <c r="AA1191" s="331">
        <f t="shared" si="185"/>
        <v>5.4259069612130002E-5</v>
      </c>
      <c r="AB1191" s="331">
        <f t="shared" si="186"/>
        <v>5.7650881513000004E-6</v>
      </c>
      <c r="AC1191" s="331">
        <f t="shared" si="187"/>
        <v>2.0833683759E-6</v>
      </c>
      <c r="AD1191" s="331">
        <f t="shared" si="188"/>
        <v>2.0205366312299999E-6</v>
      </c>
      <c r="AE1191" s="468">
        <f t="shared" si="189"/>
        <v>0</v>
      </c>
    </row>
    <row r="1192" spans="1:31" x14ac:dyDescent="0.25">
      <c r="A1192" s="11" t="s">
        <v>218</v>
      </c>
      <c r="B1192" s="4" t="s">
        <v>219</v>
      </c>
      <c r="C1192" s="4" t="s">
        <v>220</v>
      </c>
      <c r="D1192" s="9" t="s">
        <v>27</v>
      </c>
      <c r="E1192" s="9">
        <v>2007</v>
      </c>
      <c r="F1192" s="9">
        <v>26</v>
      </c>
      <c r="G1192" s="9" t="s">
        <v>136</v>
      </c>
      <c r="H1192" s="9" t="s">
        <v>116</v>
      </c>
      <c r="I1192" s="9" t="s">
        <v>99</v>
      </c>
      <c r="J1192" s="9" t="s">
        <v>129</v>
      </c>
      <c r="K1192" s="9" t="s">
        <v>39</v>
      </c>
      <c r="L1192" s="331">
        <v>0.192825</v>
      </c>
      <c r="M1192" s="331">
        <v>-1</v>
      </c>
      <c r="N1192" s="331">
        <v>6.7676E-2</v>
      </c>
      <c r="O1192" s="331">
        <v>7.2422E-2</v>
      </c>
      <c r="P1192" s="331">
        <v>7.3591000000000004E-2</v>
      </c>
      <c r="Q1192" s="331">
        <v>0.76295100000000005</v>
      </c>
      <c r="R1192" s="331">
        <v>8.1068000000000001E-2</v>
      </c>
      <c r="S1192" s="331">
        <v>2.9291999999999999E-2</v>
      </c>
      <c r="T1192" s="331">
        <v>2.8413999999999998E-2</v>
      </c>
      <c r="U1192" s="331">
        <v>-1</v>
      </c>
      <c r="V1192" s="331">
        <f t="shared" si="180"/>
        <v>2.1255317835075E-4</v>
      </c>
      <c r="W1192" s="331">
        <f t="shared" si="181"/>
        <v>0</v>
      </c>
      <c r="X1192" s="331">
        <f t="shared" si="182"/>
        <v>7.460002021555999E-5</v>
      </c>
      <c r="Y1192" s="331">
        <f t="shared" si="183"/>
        <v>7.9831589692819994E-5</v>
      </c>
      <c r="Z1192" s="331">
        <f t="shared" si="184"/>
        <v>8.1120191614209995E-5</v>
      </c>
      <c r="AA1192" s="331">
        <f t="shared" si="185"/>
        <v>8.4100951627580996E-4</v>
      </c>
      <c r="AB1192" s="331">
        <f t="shared" si="186"/>
        <v>8.9362173279079998E-5</v>
      </c>
      <c r="AC1192" s="331">
        <f t="shared" si="187"/>
        <v>3.2288902892519999E-5</v>
      </c>
      <c r="AD1192" s="331">
        <f t="shared" si="188"/>
        <v>3.1321073562339997E-5</v>
      </c>
      <c r="AE1192" s="468">
        <f t="shared" si="189"/>
        <v>0</v>
      </c>
    </row>
    <row r="1193" spans="1:31" x14ac:dyDescent="0.25">
      <c r="A1193" s="11" t="s">
        <v>218</v>
      </c>
      <c r="B1193" s="4" t="s">
        <v>219</v>
      </c>
      <c r="C1193" s="4" t="s">
        <v>220</v>
      </c>
      <c r="D1193" s="9" t="s">
        <v>27</v>
      </c>
      <c r="E1193" s="9">
        <v>2007</v>
      </c>
      <c r="F1193" s="9">
        <v>27</v>
      </c>
      <c r="G1193" s="9" t="s">
        <v>137</v>
      </c>
      <c r="H1193" s="9" t="s">
        <v>116</v>
      </c>
      <c r="I1193" s="9" t="s">
        <v>42</v>
      </c>
      <c r="J1193" s="9" t="s">
        <v>129</v>
      </c>
      <c r="K1193" s="9" t="s">
        <v>39</v>
      </c>
      <c r="L1193" s="331">
        <v>3.1101E-2</v>
      </c>
      <c r="M1193" s="331">
        <v>-1</v>
      </c>
      <c r="N1193" s="331">
        <v>1.0916E-2</v>
      </c>
      <c r="O1193" s="331">
        <v>1.1681E-2</v>
      </c>
      <c r="P1193" s="331">
        <v>1.187E-2</v>
      </c>
      <c r="Q1193" s="331">
        <v>0.123057</v>
      </c>
      <c r="R1193" s="331">
        <v>1.3075E-2</v>
      </c>
      <c r="S1193" s="331">
        <v>4.725E-3</v>
      </c>
      <c r="T1193" s="331">
        <v>4.5830000000000003E-3</v>
      </c>
      <c r="U1193" s="331">
        <v>-1</v>
      </c>
      <c r="V1193" s="331">
        <f t="shared" si="180"/>
        <v>3.4282984052309997E-5</v>
      </c>
      <c r="W1193" s="331">
        <f t="shared" si="181"/>
        <v>0</v>
      </c>
      <c r="X1193" s="331">
        <f t="shared" si="182"/>
        <v>1.203283025996E-5</v>
      </c>
      <c r="Y1193" s="331">
        <f t="shared" si="183"/>
        <v>1.2876098412109999E-5</v>
      </c>
      <c r="Z1193" s="331">
        <f t="shared" si="184"/>
        <v>1.3084435249700001E-5</v>
      </c>
      <c r="AA1193" s="331">
        <f t="shared" si="185"/>
        <v>1.3564712287466999E-4</v>
      </c>
      <c r="AB1193" s="331">
        <f t="shared" si="186"/>
        <v>1.4412720378249999E-5</v>
      </c>
      <c r="AC1193" s="331">
        <f t="shared" si="187"/>
        <v>5.20842093975E-6</v>
      </c>
      <c r="AD1193" s="331">
        <f t="shared" si="188"/>
        <v>5.0518927337299998E-6</v>
      </c>
      <c r="AE1193" s="468">
        <f t="shared" si="189"/>
        <v>0</v>
      </c>
    </row>
    <row r="1194" spans="1:31" x14ac:dyDescent="0.25">
      <c r="A1194" s="11" t="s">
        <v>218</v>
      </c>
      <c r="B1194" s="4" t="s">
        <v>219</v>
      </c>
      <c r="C1194" s="4" t="s">
        <v>220</v>
      </c>
      <c r="D1194" s="9" t="s">
        <v>27</v>
      </c>
      <c r="E1194" s="9">
        <v>2007</v>
      </c>
      <c r="F1194" s="9">
        <v>28</v>
      </c>
      <c r="G1194" s="9" t="s">
        <v>139</v>
      </c>
      <c r="H1194" s="9" t="s">
        <v>116</v>
      </c>
      <c r="I1194" s="9" t="s">
        <v>42</v>
      </c>
      <c r="J1194" s="9" t="s">
        <v>129</v>
      </c>
      <c r="K1194" s="9" t="s">
        <v>39</v>
      </c>
      <c r="L1194" s="331">
        <v>0.105743</v>
      </c>
      <c r="M1194" s="331">
        <v>-1</v>
      </c>
      <c r="N1194" s="331">
        <v>3.7113E-2</v>
      </c>
      <c r="O1194" s="331">
        <v>3.9715E-2</v>
      </c>
      <c r="P1194" s="331">
        <v>4.0356000000000003E-2</v>
      </c>
      <c r="Q1194" s="331">
        <v>0.41839300000000001</v>
      </c>
      <c r="R1194" s="331">
        <v>4.4456000000000002E-2</v>
      </c>
      <c r="S1194" s="331">
        <v>1.6063999999999998E-2</v>
      </c>
      <c r="T1194" s="331">
        <v>1.5582E-2</v>
      </c>
      <c r="U1194" s="331">
        <v>-1</v>
      </c>
      <c r="V1194" s="331">
        <f t="shared" si="180"/>
        <v>1.1656170485333E-4</v>
      </c>
      <c r="W1194" s="331">
        <f t="shared" si="181"/>
        <v>0</v>
      </c>
      <c r="X1194" s="331">
        <f t="shared" si="182"/>
        <v>4.0910079648029999E-5</v>
      </c>
      <c r="Y1194" s="331">
        <f t="shared" si="183"/>
        <v>4.3778293676649995E-5</v>
      </c>
      <c r="Z1194" s="331">
        <f t="shared" si="184"/>
        <v>4.4484875226359997E-5</v>
      </c>
      <c r="AA1194" s="331">
        <f t="shared" si="185"/>
        <v>4.6119933592482997E-4</v>
      </c>
      <c r="AB1194" s="331">
        <f t="shared" si="186"/>
        <v>4.9004351597359998E-5</v>
      </c>
      <c r="AC1194" s="331">
        <f t="shared" si="187"/>
        <v>1.7707528883839998E-5</v>
      </c>
      <c r="AD1194" s="331">
        <f t="shared" si="188"/>
        <v>1.7176214832420001E-5</v>
      </c>
      <c r="AE1194" s="468">
        <f t="shared" si="189"/>
        <v>0</v>
      </c>
    </row>
    <row r="1195" spans="1:31" x14ac:dyDescent="0.25">
      <c r="A1195" s="11" t="s">
        <v>218</v>
      </c>
      <c r="B1195" s="4" t="s">
        <v>219</v>
      </c>
      <c r="C1195" s="4" t="s">
        <v>220</v>
      </c>
      <c r="D1195" s="9" t="s">
        <v>27</v>
      </c>
      <c r="E1195" s="9">
        <v>2007</v>
      </c>
      <c r="F1195" s="9">
        <v>29</v>
      </c>
      <c r="G1195" s="9" t="s">
        <v>139</v>
      </c>
      <c r="H1195" s="9" t="s">
        <v>116</v>
      </c>
      <c r="I1195" s="9" t="s">
        <v>30</v>
      </c>
      <c r="J1195" s="9" t="s">
        <v>129</v>
      </c>
      <c r="K1195" s="9" t="s">
        <v>39</v>
      </c>
      <c r="L1195" s="331">
        <v>9.3301999999999996E-2</v>
      </c>
      <c r="M1195" s="331">
        <v>-1</v>
      </c>
      <c r="N1195" s="331">
        <v>3.2746999999999998E-2</v>
      </c>
      <c r="O1195" s="331">
        <v>3.5042999999999998E-2</v>
      </c>
      <c r="P1195" s="331">
        <v>3.5609000000000002E-2</v>
      </c>
      <c r="Q1195" s="331">
        <v>0.36917</v>
      </c>
      <c r="R1195" s="331">
        <v>3.9225999999999997E-2</v>
      </c>
      <c r="S1195" s="331">
        <v>1.4174000000000001E-2</v>
      </c>
      <c r="T1195" s="331">
        <v>1.3748E-2</v>
      </c>
      <c r="U1195" s="331">
        <v>-1</v>
      </c>
      <c r="V1195" s="331">
        <f t="shared" si="180"/>
        <v>1.0284784984562E-4</v>
      </c>
      <c r="W1195" s="331">
        <f t="shared" si="181"/>
        <v>0</v>
      </c>
      <c r="X1195" s="331">
        <f t="shared" si="182"/>
        <v>3.6097388468569998E-5</v>
      </c>
      <c r="Y1195" s="331">
        <f t="shared" si="183"/>
        <v>3.8628295236329996E-5</v>
      </c>
      <c r="Z1195" s="331">
        <f t="shared" si="184"/>
        <v>3.925220343779E-5</v>
      </c>
      <c r="AA1195" s="331">
        <f t="shared" si="185"/>
        <v>4.0694026631269998E-4</v>
      </c>
      <c r="AB1195" s="331">
        <f t="shared" si="186"/>
        <v>4.3239263446059995E-5</v>
      </c>
      <c r="AC1195" s="331">
        <f t="shared" si="187"/>
        <v>1.5624160507939999E-5</v>
      </c>
      <c r="AD1195" s="331">
        <f t="shared" si="188"/>
        <v>1.5154575889879999E-5</v>
      </c>
      <c r="AE1195" s="468">
        <f t="shared" si="189"/>
        <v>0</v>
      </c>
    </row>
    <row r="1196" spans="1:31" x14ac:dyDescent="0.25">
      <c r="A1196" s="11" t="s">
        <v>218</v>
      </c>
      <c r="B1196" s="4" t="s">
        <v>219</v>
      </c>
      <c r="C1196" s="4" t="s">
        <v>220</v>
      </c>
      <c r="D1196" s="9" t="s">
        <v>27</v>
      </c>
      <c r="E1196" s="9">
        <v>2007</v>
      </c>
      <c r="F1196" s="9">
        <v>30</v>
      </c>
      <c r="G1196" s="9" t="s">
        <v>140</v>
      </c>
      <c r="H1196" s="9" t="s">
        <v>116</v>
      </c>
      <c r="I1196" s="9" t="s">
        <v>42</v>
      </c>
      <c r="J1196" s="9" t="s">
        <v>129</v>
      </c>
      <c r="K1196" s="9" t="s">
        <v>39</v>
      </c>
      <c r="L1196" s="331">
        <v>0.13062299999999999</v>
      </c>
      <c r="M1196" s="331">
        <v>-1</v>
      </c>
      <c r="N1196" s="331">
        <v>4.5844999999999997E-2</v>
      </c>
      <c r="O1196" s="331">
        <v>4.9059999999999999E-2</v>
      </c>
      <c r="P1196" s="331">
        <v>4.9852E-2</v>
      </c>
      <c r="Q1196" s="331">
        <v>0.51683800000000002</v>
      </c>
      <c r="R1196" s="331">
        <v>5.4917000000000001E-2</v>
      </c>
      <c r="S1196" s="331">
        <v>1.9843E-2</v>
      </c>
      <c r="T1196" s="331">
        <v>1.9248000000000001E-2</v>
      </c>
      <c r="U1196" s="331">
        <v>-1</v>
      </c>
      <c r="V1196" s="331">
        <f t="shared" si="180"/>
        <v>1.4398721024612998E-4</v>
      </c>
      <c r="W1196" s="331">
        <f t="shared" si="181"/>
        <v>0</v>
      </c>
      <c r="X1196" s="331">
        <f t="shared" si="182"/>
        <v>5.0535462006949994E-5</v>
      </c>
      <c r="Y1196" s="331">
        <f t="shared" si="183"/>
        <v>5.4079392868599992E-5</v>
      </c>
      <c r="Z1196" s="331">
        <f t="shared" si="184"/>
        <v>5.4952423426119998E-5</v>
      </c>
      <c r="AA1196" s="331">
        <f t="shared" si="185"/>
        <v>5.6971637283778002E-4</v>
      </c>
      <c r="AB1196" s="331">
        <f t="shared" si="186"/>
        <v>6.0535630211269992E-5</v>
      </c>
      <c r="AC1196" s="331">
        <f t="shared" si="187"/>
        <v>2.1873163324329998E-5</v>
      </c>
      <c r="AD1196" s="331">
        <f t="shared" si="188"/>
        <v>2.1217288094880001E-5</v>
      </c>
      <c r="AE1196" s="468">
        <f t="shared" si="189"/>
        <v>0</v>
      </c>
    </row>
    <row r="1197" spans="1:31" x14ac:dyDescent="0.25">
      <c r="A1197" s="11" t="s">
        <v>218</v>
      </c>
      <c r="B1197" s="4" t="s">
        <v>219</v>
      </c>
      <c r="C1197" s="4" t="s">
        <v>220</v>
      </c>
      <c r="D1197" s="9" t="s">
        <v>27</v>
      </c>
      <c r="E1197" s="9">
        <v>2007</v>
      </c>
      <c r="F1197" s="9">
        <v>31</v>
      </c>
      <c r="G1197" s="9" t="s">
        <v>141</v>
      </c>
      <c r="H1197" s="9" t="s">
        <v>116</v>
      </c>
      <c r="I1197" s="9" t="s">
        <v>42</v>
      </c>
      <c r="J1197" s="9" t="s">
        <v>129</v>
      </c>
      <c r="K1197" s="9" t="s">
        <v>39</v>
      </c>
      <c r="L1197" s="331">
        <v>1.244E-2</v>
      </c>
      <c r="M1197" s="331">
        <v>-1</v>
      </c>
      <c r="N1197" s="331">
        <v>4.3660000000000001E-3</v>
      </c>
      <c r="O1197" s="331">
        <v>4.6719999999999999E-3</v>
      </c>
      <c r="P1197" s="331">
        <v>4.7479999999999996E-3</v>
      </c>
      <c r="Q1197" s="331">
        <v>4.9223000000000003E-2</v>
      </c>
      <c r="R1197" s="331">
        <v>5.2300000000000003E-3</v>
      </c>
      <c r="S1197" s="331">
        <v>1.89E-3</v>
      </c>
      <c r="T1197" s="331">
        <v>1.833E-3</v>
      </c>
      <c r="U1197" s="331">
        <v>-1</v>
      </c>
      <c r="V1197" s="331">
        <f t="shared" si="180"/>
        <v>1.3712752696399998E-5</v>
      </c>
      <c r="W1197" s="331">
        <f t="shared" si="181"/>
        <v>0</v>
      </c>
      <c r="X1197" s="331">
        <f t="shared" si="182"/>
        <v>4.8126911794599998E-6</v>
      </c>
      <c r="Y1197" s="331">
        <f t="shared" si="183"/>
        <v>5.1499984403199998E-6</v>
      </c>
      <c r="Z1197" s="331">
        <f t="shared" si="184"/>
        <v>5.2337740998799994E-6</v>
      </c>
      <c r="AA1197" s="331">
        <f t="shared" si="185"/>
        <v>5.4259069612130002E-5</v>
      </c>
      <c r="AB1197" s="331">
        <f t="shared" si="186"/>
        <v>5.7650881513000004E-6</v>
      </c>
      <c r="AC1197" s="331">
        <f t="shared" si="187"/>
        <v>2.0833683759E-6</v>
      </c>
      <c r="AD1197" s="331">
        <f t="shared" si="188"/>
        <v>2.0205366312299999E-6</v>
      </c>
      <c r="AE1197" s="468">
        <f t="shared" si="189"/>
        <v>0</v>
      </c>
    </row>
    <row r="1198" spans="1:31" x14ac:dyDescent="0.25">
      <c r="A1198" s="11" t="s">
        <v>218</v>
      </c>
      <c r="B1198" s="4" t="s">
        <v>219</v>
      </c>
      <c r="C1198" s="4" t="s">
        <v>220</v>
      </c>
      <c r="D1198" s="9" t="s">
        <v>27</v>
      </c>
      <c r="E1198" s="9">
        <v>2007</v>
      </c>
      <c r="F1198" s="9">
        <v>32</v>
      </c>
      <c r="G1198" s="9" t="s">
        <v>142</v>
      </c>
      <c r="H1198" s="9" t="s">
        <v>116</v>
      </c>
      <c r="I1198" s="9" t="s">
        <v>42</v>
      </c>
      <c r="J1198" s="9" t="s">
        <v>129</v>
      </c>
      <c r="K1198" s="9" t="s">
        <v>39</v>
      </c>
      <c r="L1198" s="331">
        <v>8.7082000000000007E-2</v>
      </c>
      <c r="M1198" s="331">
        <v>-1</v>
      </c>
      <c r="N1198" s="331">
        <v>3.0563E-2</v>
      </c>
      <c r="O1198" s="331">
        <v>3.2707E-2</v>
      </c>
      <c r="P1198" s="331">
        <v>3.3235000000000001E-2</v>
      </c>
      <c r="Q1198" s="331">
        <v>0.344559</v>
      </c>
      <c r="R1198" s="331">
        <v>3.6610999999999998E-2</v>
      </c>
      <c r="S1198" s="331">
        <v>1.3228999999999999E-2</v>
      </c>
      <c r="T1198" s="331">
        <v>1.2832E-2</v>
      </c>
      <c r="U1198" s="331">
        <v>-1</v>
      </c>
      <c r="V1198" s="331">
        <f t="shared" si="180"/>
        <v>9.5991473497420007E-5</v>
      </c>
      <c r="W1198" s="331">
        <f t="shared" si="181"/>
        <v>0</v>
      </c>
      <c r="X1198" s="331">
        <f t="shared" si="182"/>
        <v>3.3689940567529998E-5</v>
      </c>
      <c r="Y1198" s="331">
        <f t="shared" si="183"/>
        <v>3.6053296016169993E-5</v>
      </c>
      <c r="Z1198" s="331">
        <f t="shared" si="184"/>
        <v>3.6635316387849998E-5</v>
      </c>
      <c r="AA1198" s="331">
        <f t="shared" si="185"/>
        <v>3.7981128266228998E-4</v>
      </c>
      <c r="AB1198" s="331">
        <f t="shared" si="186"/>
        <v>4.0356719370409993E-5</v>
      </c>
      <c r="AC1198" s="331">
        <f t="shared" si="187"/>
        <v>1.4582476319989998E-5</v>
      </c>
      <c r="AD1198" s="331">
        <f t="shared" si="188"/>
        <v>1.4144858729919999E-5</v>
      </c>
      <c r="AE1198" s="468">
        <f t="shared" si="189"/>
        <v>0</v>
      </c>
    </row>
    <row r="1199" spans="1:31" x14ac:dyDescent="0.25">
      <c r="A1199" s="11" t="s">
        <v>218</v>
      </c>
      <c r="B1199" s="4" t="s">
        <v>219</v>
      </c>
      <c r="C1199" s="4" t="s">
        <v>220</v>
      </c>
      <c r="D1199" s="9" t="s">
        <v>27</v>
      </c>
      <c r="E1199" s="9">
        <v>2007</v>
      </c>
      <c r="F1199" s="9">
        <v>33</v>
      </c>
      <c r="G1199" s="9" t="s">
        <v>164</v>
      </c>
      <c r="H1199" s="9" t="s">
        <v>165</v>
      </c>
      <c r="I1199" s="9" t="s">
        <v>42</v>
      </c>
      <c r="J1199" s="9" t="s">
        <v>107</v>
      </c>
      <c r="K1199" s="9" t="s">
        <v>39</v>
      </c>
      <c r="L1199" s="331">
        <v>9.9523E-2</v>
      </c>
      <c r="M1199" s="331">
        <v>-1</v>
      </c>
      <c r="N1199" s="331">
        <v>3.4930000000000003E-2</v>
      </c>
      <c r="O1199" s="331">
        <v>3.7379000000000003E-2</v>
      </c>
      <c r="P1199" s="331">
        <v>3.7982000000000002E-2</v>
      </c>
      <c r="Q1199" s="331">
        <v>0.39378099999999999</v>
      </c>
      <c r="R1199" s="331">
        <v>4.1841000000000003E-2</v>
      </c>
      <c r="S1199" s="331">
        <v>1.5119E-2</v>
      </c>
      <c r="T1199" s="331">
        <v>1.4664999999999999E-2</v>
      </c>
      <c r="U1199" s="331">
        <v>-1</v>
      </c>
      <c r="V1199" s="331">
        <f t="shared" si="180"/>
        <v>1.0970532850512999E-4</v>
      </c>
      <c r="W1199" s="331">
        <f t="shared" si="181"/>
        <v>0</v>
      </c>
      <c r="X1199" s="331">
        <f t="shared" si="182"/>
        <v>3.8503734058299999E-5</v>
      </c>
      <c r="Y1199" s="331">
        <f t="shared" si="183"/>
        <v>4.1203294456489998E-5</v>
      </c>
      <c r="Z1199" s="331">
        <f t="shared" si="184"/>
        <v>4.1867988176419995E-5</v>
      </c>
      <c r="AA1199" s="331">
        <f t="shared" si="185"/>
        <v>4.3406924996310998E-4</v>
      </c>
      <c r="AB1199" s="331">
        <f t="shared" si="186"/>
        <v>4.6121807521710003E-5</v>
      </c>
      <c r="AC1199" s="331">
        <f t="shared" si="187"/>
        <v>1.666584469589E-5</v>
      </c>
      <c r="AD1199" s="331">
        <f t="shared" si="188"/>
        <v>1.6165395361149999E-5</v>
      </c>
      <c r="AE1199" s="468">
        <f t="shared" si="189"/>
        <v>0</v>
      </c>
    </row>
    <row r="1200" spans="1:31" x14ac:dyDescent="0.25">
      <c r="A1200" s="11" t="s">
        <v>218</v>
      </c>
      <c r="B1200" s="4" t="s">
        <v>219</v>
      </c>
      <c r="C1200" s="4" t="s">
        <v>220</v>
      </c>
      <c r="D1200" s="9" t="s">
        <v>27</v>
      </c>
      <c r="E1200" s="9">
        <v>2007</v>
      </c>
      <c r="F1200" s="9">
        <v>34</v>
      </c>
      <c r="G1200" s="9" t="s">
        <v>166</v>
      </c>
      <c r="H1200" s="9" t="s">
        <v>111</v>
      </c>
      <c r="I1200" s="9" t="s">
        <v>42</v>
      </c>
      <c r="J1200" s="9" t="s">
        <v>107</v>
      </c>
      <c r="K1200" s="9" t="s">
        <v>39</v>
      </c>
      <c r="L1200" s="331">
        <v>0.21864600000000001</v>
      </c>
      <c r="M1200" s="331">
        <v>-1</v>
      </c>
      <c r="N1200" s="331">
        <v>7.5328999999999993E-2</v>
      </c>
      <c r="O1200" s="331">
        <v>8.0611000000000002E-2</v>
      </c>
      <c r="P1200" s="331">
        <v>8.1913E-2</v>
      </c>
      <c r="Q1200" s="331">
        <v>1.055393</v>
      </c>
      <c r="R1200" s="331">
        <v>7.8727000000000005E-2</v>
      </c>
      <c r="S1200" s="331">
        <v>5.4078000000000001E-2</v>
      </c>
      <c r="T1200" s="331">
        <v>5.2455000000000002E-2</v>
      </c>
      <c r="U1200" s="331">
        <v>-1</v>
      </c>
      <c r="V1200" s="331">
        <f t="shared" si="180"/>
        <v>2.4101595868625998E-4</v>
      </c>
      <c r="W1200" s="331">
        <f t="shared" si="181"/>
        <v>0</v>
      </c>
      <c r="X1200" s="331">
        <f t="shared" si="182"/>
        <v>8.3036008670989988E-5</v>
      </c>
      <c r="Y1200" s="331">
        <f t="shared" si="183"/>
        <v>8.8858417010410004E-5</v>
      </c>
      <c r="Z1200" s="331">
        <f t="shared" si="184"/>
        <v>9.0293626336029995E-5</v>
      </c>
      <c r="AA1200" s="331">
        <f t="shared" si="185"/>
        <v>1.1633716403948299E-3</v>
      </c>
      <c r="AB1200" s="331">
        <f t="shared" si="186"/>
        <v>8.6781662502370002E-5</v>
      </c>
      <c r="AC1200" s="331">
        <f t="shared" si="187"/>
        <v>5.9610791022179995E-5</v>
      </c>
      <c r="AD1200" s="331">
        <f t="shared" si="188"/>
        <v>5.782173976605E-5</v>
      </c>
      <c r="AE1200" s="468">
        <f t="shared" si="189"/>
        <v>0</v>
      </c>
    </row>
    <row r="1201" spans="1:31" x14ac:dyDescent="0.25">
      <c r="A1201" s="11" t="s">
        <v>218</v>
      </c>
      <c r="B1201" s="4" t="s">
        <v>219</v>
      </c>
      <c r="C1201" s="4" t="s">
        <v>220</v>
      </c>
      <c r="D1201" s="9" t="s">
        <v>27</v>
      </c>
      <c r="E1201" s="9">
        <v>2007</v>
      </c>
      <c r="F1201" s="9">
        <v>35</v>
      </c>
      <c r="G1201" s="9" t="s">
        <v>55</v>
      </c>
      <c r="H1201" s="9" t="s">
        <v>56</v>
      </c>
      <c r="I1201" s="9" t="s">
        <v>42</v>
      </c>
      <c r="J1201" s="9" t="s">
        <v>31</v>
      </c>
      <c r="K1201" s="9" t="s">
        <v>39</v>
      </c>
      <c r="L1201" s="331">
        <v>1.093232</v>
      </c>
      <c r="M1201" s="331">
        <v>-1</v>
      </c>
      <c r="N1201" s="331">
        <v>0.37664500000000001</v>
      </c>
      <c r="O1201" s="331">
        <v>0.40305600000000003</v>
      </c>
      <c r="P1201" s="331">
        <v>0.40956399999999998</v>
      </c>
      <c r="Q1201" s="331">
        <v>5.2769630000000003</v>
      </c>
      <c r="R1201" s="331">
        <v>0.39363300000000001</v>
      </c>
      <c r="S1201" s="331">
        <v>0.27038800000000002</v>
      </c>
      <c r="T1201" s="331">
        <v>0.26227600000000001</v>
      </c>
      <c r="U1201" s="331">
        <v>-1</v>
      </c>
      <c r="V1201" s="331">
        <f t="shared" si="180"/>
        <v>1.2050819980539199E-3</v>
      </c>
      <c r="W1201" s="331">
        <f t="shared" si="181"/>
        <v>0</v>
      </c>
      <c r="X1201" s="331">
        <f t="shared" si="182"/>
        <v>4.1518004335494997E-4</v>
      </c>
      <c r="Y1201" s="331">
        <f t="shared" si="183"/>
        <v>4.4429318736335997E-4</v>
      </c>
      <c r="Z1201" s="331">
        <f t="shared" si="184"/>
        <v>4.5146702936883998E-4</v>
      </c>
      <c r="AA1201" s="331">
        <f t="shared" si="185"/>
        <v>5.8168559973515296E-3</v>
      </c>
      <c r="AB1201" s="331">
        <f t="shared" si="186"/>
        <v>4.3390610788923001E-4</v>
      </c>
      <c r="AC1201" s="331">
        <f t="shared" si="187"/>
        <v>2.9805175048828E-4</v>
      </c>
      <c r="AD1201" s="331">
        <f t="shared" si="188"/>
        <v>2.8910980114156001E-4</v>
      </c>
      <c r="AE1201" s="468">
        <f t="shared" si="189"/>
        <v>0</v>
      </c>
    </row>
    <row r="1202" spans="1:31" x14ac:dyDescent="0.25">
      <c r="A1202" s="11" t="s">
        <v>218</v>
      </c>
      <c r="B1202" s="4" t="s">
        <v>219</v>
      </c>
      <c r="C1202" s="4" t="s">
        <v>220</v>
      </c>
      <c r="D1202" s="9" t="s">
        <v>27</v>
      </c>
      <c r="E1202" s="9">
        <v>2007</v>
      </c>
      <c r="F1202" s="9">
        <v>36</v>
      </c>
      <c r="G1202" s="9" t="s">
        <v>143</v>
      </c>
      <c r="H1202" s="9" t="s">
        <v>134</v>
      </c>
      <c r="I1202" s="9" t="s">
        <v>42</v>
      </c>
      <c r="J1202" s="9" t="s">
        <v>129</v>
      </c>
      <c r="K1202" s="9" t="s">
        <v>39</v>
      </c>
      <c r="L1202" s="331">
        <v>972.58997999999997</v>
      </c>
      <c r="M1202" s="331">
        <v>-1</v>
      </c>
      <c r="N1202" s="331">
        <v>32.236801999999997</v>
      </c>
      <c r="O1202" s="331">
        <v>33.460621000000003</v>
      </c>
      <c r="P1202" s="331">
        <v>37.269544000000003</v>
      </c>
      <c r="Q1202" s="331">
        <v>89.977119999999999</v>
      </c>
      <c r="R1202" s="331">
        <v>3.0205850000000001</v>
      </c>
      <c r="S1202" s="331">
        <v>1.406229</v>
      </c>
      <c r="T1202" s="331">
        <v>1.330371</v>
      </c>
      <c r="U1202" s="331">
        <v>-1</v>
      </c>
      <c r="V1202" s="331">
        <f t="shared" si="180"/>
        <v>1.0720969349466736</v>
      </c>
      <c r="W1202" s="331">
        <f t="shared" si="181"/>
        <v>0</v>
      </c>
      <c r="X1202" s="331">
        <f t="shared" si="182"/>
        <v>3.5534991442830614E-2</v>
      </c>
      <c r="Y1202" s="331">
        <f t="shared" si="183"/>
        <v>3.6884020967923509E-2</v>
      </c>
      <c r="Z1202" s="331">
        <f t="shared" si="184"/>
        <v>4.1082639869742643E-2</v>
      </c>
      <c r="AA1202" s="331">
        <f t="shared" si="185"/>
        <v>9.9182797017227181E-2</v>
      </c>
      <c r="AB1202" s="331">
        <f t="shared" si="186"/>
        <v>3.3296250083163499E-3</v>
      </c>
      <c r="AC1202" s="331">
        <f t="shared" si="187"/>
        <v>1.5501021311499898E-3</v>
      </c>
      <c r="AD1202" s="331">
        <f t="shared" si="188"/>
        <v>1.4664829997960097E-3</v>
      </c>
      <c r="AE1202" s="468">
        <f t="shared" si="189"/>
        <v>0</v>
      </c>
    </row>
    <row r="1203" spans="1:31" x14ac:dyDescent="0.25">
      <c r="A1203" s="11" t="s">
        <v>218</v>
      </c>
      <c r="B1203" s="4" t="s">
        <v>219</v>
      </c>
      <c r="C1203" s="4" t="s">
        <v>220</v>
      </c>
      <c r="D1203" s="9" t="s">
        <v>27</v>
      </c>
      <c r="E1203" s="9">
        <v>2007</v>
      </c>
      <c r="F1203" s="9">
        <v>37</v>
      </c>
      <c r="G1203" s="9" t="s">
        <v>144</v>
      </c>
      <c r="H1203" s="9" t="s">
        <v>116</v>
      </c>
      <c r="I1203" s="9" t="s">
        <v>42</v>
      </c>
      <c r="J1203" s="9" t="s">
        <v>129</v>
      </c>
      <c r="K1203" s="9" t="s">
        <v>39</v>
      </c>
      <c r="L1203" s="331">
        <v>4.9761E-2</v>
      </c>
      <c r="M1203" s="331">
        <v>-1</v>
      </c>
      <c r="N1203" s="331">
        <v>1.7465000000000001E-2</v>
      </c>
      <c r="O1203" s="331">
        <v>1.8689000000000001E-2</v>
      </c>
      <c r="P1203" s="331">
        <v>1.8991000000000001E-2</v>
      </c>
      <c r="Q1203" s="331">
        <v>0.19689100000000001</v>
      </c>
      <c r="R1203" s="331">
        <v>2.0920999999999999E-2</v>
      </c>
      <c r="S1203" s="331">
        <v>7.5589999999999997E-3</v>
      </c>
      <c r="T1203" s="331">
        <v>7.3330000000000001E-3</v>
      </c>
      <c r="U1203" s="331">
        <v>-1</v>
      </c>
      <c r="V1203" s="331">
        <f t="shared" si="180"/>
        <v>5.4852113096909993E-5</v>
      </c>
      <c r="W1203" s="331">
        <f t="shared" si="181"/>
        <v>0</v>
      </c>
      <c r="X1203" s="331">
        <f t="shared" si="182"/>
        <v>1.9251867029149999E-5</v>
      </c>
      <c r="Y1203" s="331">
        <f t="shared" si="183"/>
        <v>2.0601096072589999E-5</v>
      </c>
      <c r="Z1203" s="331">
        <f t="shared" si="184"/>
        <v>2.0933994088209998E-5</v>
      </c>
      <c r="AA1203" s="331">
        <f t="shared" si="185"/>
        <v>2.1703517613720999E-4</v>
      </c>
      <c r="AB1203" s="331">
        <f t="shared" si="186"/>
        <v>2.3061454916509998E-5</v>
      </c>
      <c r="AC1203" s="331">
        <f t="shared" si="187"/>
        <v>8.3323711922900001E-6</v>
      </c>
      <c r="AD1203" s="331">
        <f t="shared" si="188"/>
        <v>8.0832488362299996E-6</v>
      </c>
      <c r="AE1203" s="468">
        <f t="shared" si="189"/>
        <v>0</v>
      </c>
    </row>
    <row r="1204" spans="1:31" x14ac:dyDescent="0.25">
      <c r="A1204" s="11" t="s">
        <v>218</v>
      </c>
      <c r="B1204" s="4" t="s">
        <v>219</v>
      </c>
      <c r="C1204" s="4" t="s">
        <v>220</v>
      </c>
      <c r="D1204" s="9" t="s">
        <v>27</v>
      </c>
      <c r="E1204" s="9">
        <v>2007</v>
      </c>
      <c r="F1204" s="9">
        <v>38</v>
      </c>
      <c r="G1204" s="9" t="s">
        <v>127</v>
      </c>
      <c r="H1204" s="9" t="s">
        <v>101</v>
      </c>
      <c r="I1204" s="9" t="s">
        <v>42</v>
      </c>
      <c r="J1204" s="9" t="s">
        <v>31</v>
      </c>
      <c r="K1204" s="9" t="s">
        <v>39</v>
      </c>
      <c r="L1204" s="331">
        <v>0.53493299999999999</v>
      </c>
      <c r="M1204" s="331">
        <v>-1</v>
      </c>
      <c r="N1204" s="331">
        <v>0.187747</v>
      </c>
      <c r="O1204" s="331">
        <v>0.20091200000000001</v>
      </c>
      <c r="P1204" s="331">
        <v>0.204155</v>
      </c>
      <c r="Q1204" s="331">
        <v>2.1165750000000001</v>
      </c>
      <c r="R1204" s="331">
        <v>0.22489700000000001</v>
      </c>
      <c r="S1204" s="331">
        <v>8.1262000000000001E-2</v>
      </c>
      <c r="T1204" s="331">
        <v>7.8825000000000006E-2</v>
      </c>
      <c r="U1204" s="331">
        <v>-1</v>
      </c>
      <c r="V1204" s="331">
        <f t="shared" si="180"/>
        <v>5.8966269599223001E-4</v>
      </c>
      <c r="W1204" s="331">
        <f t="shared" si="181"/>
        <v>0</v>
      </c>
      <c r="X1204" s="331">
        <f t="shared" si="182"/>
        <v>2.0695564151857E-4</v>
      </c>
      <c r="Y1204" s="331">
        <f t="shared" si="183"/>
        <v>2.2146756991472E-4</v>
      </c>
      <c r="Z1204" s="331">
        <f t="shared" si="184"/>
        <v>2.2504236549304997E-4</v>
      </c>
      <c r="AA1204" s="331">
        <f t="shared" si="185"/>
        <v>2.33312456096325E-3</v>
      </c>
      <c r="AB1204" s="331">
        <f t="shared" si="186"/>
        <v>2.4790650668506998E-4</v>
      </c>
      <c r="AC1204" s="331">
        <f t="shared" si="187"/>
        <v>8.9576021673220006E-5</v>
      </c>
      <c r="AD1204" s="331">
        <f t="shared" si="188"/>
        <v>8.6889689010749999E-5</v>
      </c>
      <c r="AE1204" s="468">
        <f t="shared" si="189"/>
        <v>0</v>
      </c>
    </row>
    <row r="1205" spans="1:31" x14ac:dyDescent="0.25">
      <c r="A1205" s="11" t="s">
        <v>218</v>
      </c>
      <c r="B1205" s="4" t="s">
        <v>219</v>
      </c>
      <c r="C1205" s="4" t="s">
        <v>220</v>
      </c>
      <c r="D1205" s="9" t="s">
        <v>27</v>
      </c>
      <c r="E1205" s="9">
        <v>2007</v>
      </c>
      <c r="F1205" s="9">
        <v>39</v>
      </c>
      <c r="G1205" s="9" t="s">
        <v>57</v>
      </c>
      <c r="H1205" s="9" t="s">
        <v>58</v>
      </c>
      <c r="I1205" s="9" t="s">
        <v>42</v>
      </c>
      <c r="J1205" s="9" t="s">
        <v>31</v>
      </c>
      <c r="K1205" s="9" t="s">
        <v>39</v>
      </c>
      <c r="L1205" s="331">
        <v>0.86183799999999999</v>
      </c>
      <c r="M1205" s="331">
        <v>-1</v>
      </c>
      <c r="N1205" s="331">
        <v>0.27491500000000002</v>
      </c>
      <c r="O1205" s="331">
        <v>0.29419200000000001</v>
      </c>
      <c r="P1205" s="331">
        <v>0.29894199999999999</v>
      </c>
      <c r="Q1205" s="331">
        <v>3.7450190000000001</v>
      </c>
      <c r="R1205" s="331">
        <v>0.28704800000000003</v>
      </c>
      <c r="S1205" s="331">
        <v>0.19364400000000001</v>
      </c>
      <c r="T1205" s="331">
        <v>0.187835</v>
      </c>
      <c r="U1205" s="331">
        <v>-1</v>
      </c>
      <c r="V1205" s="331">
        <f t="shared" si="180"/>
        <v>9.5001377478777993E-4</v>
      </c>
      <c r="W1205" s="331">
        <f t="shared" si="181"/>
        <v>0</v>
      </c>
      <c r="X1205" s="331">
        <f t="shared" si="182"/>
        <v>3.0304191378865004E-4</v>
      </c>
      <c r="Y1205" s="331">
        <f t="shared" si="183"/>
        <v>3.2429116891152001E-4</v>
      </c>
      <c r="Z1205" s="331">
        <f t="shared" si="184"/>
        <v>3.2952714763401995E-4</v>
      </c>
      <c r="AA1205" s="331">
        <f t="shared" si="185"/>
        <v>4.1281767998648895E-3</v>
      </c>
      <c r="AB1205" s="331">
        <f t="shared" si="186"/>
        <v>3.1641625691288E-4</v>
      </c>
      <c r="AC1205" s="331">
        <f t="shared" si="187"/>
        <v>2.1345597131363999E-4</v>
      </c>
      <c r="AD1205" s="331">
        <f t="shared" si="188"/>
        <v>2.0705264491384997E-4</v>
      </c>
      <c r="AE1205" s="468">
        <f t="shared" si="189"/>
        <v>0</v>
      </c>
    </row>
    <row r="1206" spans="1:31" x14ac:dyDescent="0.25">
      <c r="A1206" s="11" t="s">
        <v>218</v>
      </c>
      <c r="B1206" s="4" t="s">
        <v>219</v>
      </c>
      <c r="C1206" s="4" t="s">
        <v>220</v>
      </c>
      <c r="D1206" s="9" t="s">
        <v>27</v>
      </c>
      <c r="E1206" s="9">
        <v>2007</v>
      </c>
      <c r="F1206" s="9">
        <v>40</v>
      </c>
      <c r="G1206" s="9" t="s">
        <v>57</v>
      </c>
      <c r="H1206" s="9" t="s">
        <v>58</v>
      </c>
      <c r="I1206" s="9" t="s">
        <v>30</v>
      </c>
      <c r="J1206" s="9" t="s">
        <v>31</v>
      </c>
      <c r="K1206" s="9" t="s">
        <v>39</v>
      </c>
      <c r="L1206" s="331">
        <v>6.1559999999999997E-2</v>
      </c>
      <c r="M1206" s="331">
        <v>-1</v>
      </c>
      <c r="N1206" s="331">
        <v>1.9637000000000002E-2</v>
      </c>
      <c r="O1206" s="331">
        <v>2.1014000000000001E-2</v>
      </c>
      <c r="P1206" s="331">
        <v>2.1353E-2</v>
      </c>
      <c r="Q1206" s="331">
        <v>0.26750099999999999</v>
      </c>
      <c r="R1206" s="331">
        <v>2.0503E-2</v>
      </c>
      <c r="S1206" s="331">
        <v>1.3832000000000001E-2</v>
      </c>
      <c r="T1206" s="331">
        <v>1.3417E-2</v>
      </c>
      <c r="U1206" s="331">
        <v>-1</v>
      </c>
      <c r="V1206" s="331">
        <f t="shared" si="180"/>
        <v>6.7858284243599998E-5</v>
      </c>
      <c r="W1206" s="331">
        <f t="shared" si="181"/>
        <v>0</v>
      </c>
      <c r="X1206" s="331">
        <f t="shared" si="182"/>
        <v>2.164608719447E-5</v>
      </c>
      <c r="Y1206" s="331">
        <f t="shared" si="183"/>
        <v>2.3163969868339999E-5</v>
      </c>
      <c r="Z1206" s="331">
        <f t="shared" si="184"/>
        <v>2.3537653402429996E-5</v>
      </c>
      <c r="AA1206" s="331">
        <f t="shared" si="185"/>
        <v>2.9486937773630996E-4</v>
      </c>
      <c r="AB1206" s="331">
        <f t="shared" si="186"/>
        <v>2.260068878893E-5</v>
      </c>
      <c r="AC1206" s="331">
        <f t="shared" si="187"/>
        <v>1.524717003992E-5</v>
      </c>
      <c r="AD1206" s="331">
        <f t="shared" si="188"/>
        <v>1.478971084627E-5</v>
      </c>
      <c r="AE1206" s="468">
        <f t="shared" si="189"/>
        <v>0</v>
      </c>
    </row>
    <row r="1207" spans="1:31" x14ac:dyDescent="0.25">
      <c r="A1207" s="11" t="s">
        <v>218</v>
      </c>
      <c r="B1207" s="4" t="s">
        <v>219</v>
      </c>
      <c r="C1207" s="4" t="s">
        <v>220</v>
      </c>
      <c r="D1207" s="9" t="s">
        <v>27</v>
      </c>
      <c r="E1207" s="9">
        <v>2007</v>
      </c>
      <c r="F1207" s="9">
        <v>41</v>
      </c>
      <c r="G1207" s="9" t="s">
        <v>547</v>
      </c>
      <c r="H1207" s="9" t="s">
        <v>58</v>
      </c>
      <c r="I1207" s="9" t="s">
        <v>42</v>
      </c>
      <c r="J1207" s="9" t="s">
        <v>31</v>
      </c>
      <c r="K1207" s="9" t="s">
        <v>39</v>
      </c>
      <c r="L1207" s="331">
        <v>2.400833</v>
      </c>
      <c r="M1207" s="331">
        <v>-1</v>
      </c>
      <c r="N1207" s="331">
        <v>0.76583400000000001</v>
      </c>
      <c r="O1207" s="331">
        <v>0.81953600000000004</v>
      </c>
      <c r="P1207" s="331">
        <v>0.83276700000000003</v>
      </c>
      <c r="Q1207" s="331">
        <v>10.432551999999999</v>
      </c>
      <c r="R1207" s="331">
        <v>0.79963399999999996</v>
      </c>
      <c r="S1207" s="331">
        <v>0.53943799999999997</v>
      </c>
      <c r="T1207" s="331">
        <v>0.52325500000000003</v>
      </c>
      <c r="U1207" s="331">
        <v>-1</v>
      </c>
      <c r="V1207" s="331">
        <f t="shared" si="180"/>
        <v>2.6464653693212296E-3</v>
      </c>
      <c r="W1207" s="331">
        <f t="shared" si="181"/>
        <v>0</v>
      </c>
      <c r="X1207" s="331">
        <f t="shared" si="182"/>
        <v>8.4418747978253991E-4</v>
      </c>
      <c r="Y1207" s="331">
        <f t="shared" si="183"/>
        <v>9.0338380175216E-4</v>
      </c>
      <c r="Z1207" s="331">
        <f t="shared" si="184"/>
        <v>9.1796848269476991E-4</v>
      </c>
      <c r="AA1207" s="331">
        <f t="shared" si="185"/>
        <v>1.1499920061763119E-2</v>
      </c>
      <c r="AB1207" s="331">
        <f t="shared" si="186"/>
        <v>8.8144560206053989E-4</v>
      </c>
      <c r="AC1207" s="331">
        <f t="shared" si="187"/>
        <v>5.9462860844377999E-4</v>
      </c>
      <c r="AD1207" s="331">
        <f t="shared" si="188"/>
        <v>5.7678990451405E-4</v>
      </c>
      <c r="AE1207" s="468">
        <f t="shared" si="189"/>
        <v>0</v>
      </c>
    </row>
    <row r="1208" spans="1:31" x14ac:dyDescent="0.25">
      <c r="A1208" s="11" t="s">
        <v>218</v>
      </c>
      <c r="B1208" s="4" t="s">
        <v>219</v>
      </c>
      <c r="C1208" s="4" t="s">
        <v>220</v>
      </c>
      <c r="D1208" s="9" t="s">
        <v>27</v>
      </c>
      <c r="E1208" s="9">
        <v>2007</v>
      </c>
      <c r="F1208" s="9">
        <v>42</v>
      </c>
      <c r="G1208" s="9" t="s">
        <v>61</v>
      </c>
      <c r="H1208" s="9" t="s">
        <v>47</v>
      </c>
      <c r="I1208" s="9" t="s">
        <v>42</v>
      </c>
      <c r="J1208" s="9" t="s">
        <v>31</v>
      </c>
      <c r="K1208" s="9" t="s">
        <v>39</v>
      </c>
      <c r="L1208" s="331">
        <v>625.61193300000002</v>
      </c>
      <c r="M1208" s="331">
        <v>-1</v>
      </c>
      <c r="N1208" s="331">
        <v>20.736104999999998</v>
      </c>
      <c r="O1208" s="331">
        <v>21.523318</v>
      </c>
      <c r="P1208" s="331">
        <v>23.973382999999998</v>
      </c>
      <c r="Q1208" s="331">
        <v>57.877173999999997</v>
      </c>
      <c r="R1208" s="331">
        <v>1.942971</v>
      </c>
      <c r="S1208" s="331">
        <v>0.90454699999999999</v>
      </c>
      <c r="T1208" s="331">
        <v>0.85575199999999996</v>
      </c>
      <c r="U1208" s="331">
        <v>-1</v>
      </c>
      <c r="V1208" s="331">
        <f t="shared" si="180"/>
        <v>0.68961910941686222</v>
      </c>
      <c r="W1208" s="331">
        <f t="shared" si="181"/>
        <v>0</v>
      </c>
      <c r="X1208" s="331">
        <f t="shared" si="182"/>
        <v>2.2857643066847549E-2</v>
      </c>
      <c r="Y1208" s="331">
        <f t="shared" si="183"/>
        <v>2.372539686012658E-2</v>
      </c>
      <c r="Z1208" s="331">
        <f t="shared" si="184"/>
        <v>2.6426131219861728E-2</v>
      </c>
      <c r="AA1208" s="331">
        <f t="shared" si="185"/>
        <v>6.3798663491037938E-2</v>
      </c>
      <c r="AB1208" s="331">
        <f t="shared" si="186"/>
        <v>2.1417589083020097E-3</v>
      </c>
      <c r="AC1208" s="331">
        <f t="shared" si="187"/>
        <v>9.9709238852656984E-4</v>
      </c>
      <c r="AD1208" s="331">
        <f t="shared" si="188"/>
        <v>9.4330510815511992E-4</v>
      </c>
      <c r="AE1208" s="468">
        <f t="shared" si="189"/>
        <v>0</v>
      </c>
    </row>
    <row r="1209" spans="1:31" x14ac:dyDescent="0.25">
      <c r="A1209" s="11" t="s">
        <v>218</v>
      </c>
      <c r="B1209" s="4" t="s">
        <v>219</v>
      </c>
      <c r="C1209" s="4" t="s">
        <v>220</v>
      </c>
      <c r="D1209" s="9" t="s">
        <v>27</v>
      </c>
      <c r="E1209" s="9">
        <v>2007</v>
      </c>
      <c r="F1209" s="9">
        <v>43</v>
      </c>
      <c r="G1209" s="9" t="s">
        <v>61</v>
      </c>
      <c r="H1209" s="9" t="s">
        <v>47</v>
      </c>
      <c r="I1209" s="9" t="s">
        <v>30</v>
      </c>
      <c r="J1209" s="9" t="s">
        <v>31</v>
      </c>
      <c r="K1209" s="9" t="s">
        <v>39</v>
      </c>
      <c r="L1209" s="331">
        <v>1.0465169999999999</v>
      </c>
      <c r="M1209" s="331">
        <v>-1</v>
      </c>
      <c r="N1209" s="331">
        <v>0.33382499999999998</v>
      </c>
      <c r="O1209" s="331">
        <v>0.357234</v>
      </c>
      <c r="P1209" s="331">
        <v>0.36300100000000002</v>
      </c>
      <c r="Q1209" s="331">
        <v>4.547523</v>
      </c>
      <c r="R1209" s="331">
        <v>0.34855799999999998</v>
      </c>
      <c r="S1209" s="331">
        <v>0.23513999999999999</v>
      </c>
      <c r="T1209" s="331">
        <v>0.22808600000000001</v>
      </c>
      <c r="U1209" s="331">
        <v>-1</v>
      </c>
      <c r="V1209" s="331">
        <f t="shared" si="180"/>
        <v>1.1535875252072698E-3</v>
      </c>
      <c r="W1209" s="331">
        <f t="shared" si="181"/>
        <v>0</v>
      </c>
      <c r="X1209" s="331">
        <f t="shared" si="182"/>
        <v>3.6797907306074994E-4</v>
      </c>
      <c r="Y1209" s="331">
        <f t="shared" si="183"/>
        <v>3.9378307851653998E-4</v>
      </c>
      <c r="Z1209" s="331">
        <f t="shared" si="184"/>
        <v>4.0014010784130999E-4</v>
      </c>
      <c r="AA1209" s="331">
        <f t="shared" si="185"/>
        <v>5.0127860353851297E-3</v>
      </c>
      <c r="AB1209" s="331">
        <f t="shared" si="186"/>
        <v>3.8421942559097993E-4</v>
      </c>
      <c r="AC1209" s="331">
        <f t="shared" si="187"/>
        <v>2.591974814334E-4</v>
      </c>
      <c r="AD1209" s="331">
        <f t="shared" si="188"/>
        <v>2.5142177745265997E-4</v>
      </c>
      <c r="AE1209" s="468">
        <f t="shared" si="189"/>
        <v>0</v>
      </c>
    </row>
    <row r="1210" spans="1:31" x14ac:dyDescent="0.25">
      <c r="A1210" s="11" t="s">
        <v>218</v>
      </c>
      <c r="B1210" s="4" t="s">
        <v>219</v>
      </c>
      <c r="C1210" s="4" t="s">
        <v>220</v>
      </c>
      <c r="D1210" s="9" t="s">
        <v>27</v>
      </c>
      <c r="E1210" s="9">
        <v>2007</v>
      </c>
      <c r="F1210" s="9">
        <v>44</v>
      </c>
      <c r="G1210" s="9" t="s">
        <v>62</v>
      </c>
      <c r="H1210" s="9" t="s">
        <v>47</v>
      </c>
      <c r="I1210" s="9" t="s">
        <v>42</v>
      </c>
      <c r="J1210" s="9" t="s">
        <v>31</v>
      </c>
      <c r="K1210" s="9" t="s">
        <v>39</v>
      </c>
      <c r="L1210" s="331">
        <v>18.529506999999999</v>
      </c>
      <c r="M1210" s="331">
        <v>-1</v>
      </c>
      <c r="N1210" s="331">
        <v>5.9106690000000004</v>
      </c>
      <c r="O1210" s="331">
        <v>6.3251359999999996</v>
      </c>
      <c r="P1210" s="331">
        <v>6.427251</v>
      </c>
      <c r="Q1210" s="331">
        <v>80.517898000000002</v>
      </c>
      <c r="R1210" s="331">
        <v>6.1715330000000002</v>
      </c>
      <c r="S1210" s="331">
        <v>4.1633570000000004</v>
      </c>
      <c r="T1210" s="331">
        <v>4.038456</v>
      </c>
      <c r="U1210" s="331">
        <v>-1</v>
      </c>
      <c r="V1210" s="331">
        <f t="shared" si="180"/>
        <v>2.0425285134824167E-2</v>
      </c>
      <c r="W1210" s="331">
        <f t="shared" si="181"/>
        <v>0</v>
      </c>
      <c r="X1210" s="331">
        <f t="shared" si="182"/>
        <v>6.5153972883663907E-3</v>
      </c>
      <c r="Y1210" s="331">
        <f t="shared" si="183"/>
        <v>6.9722689500881585E-3</v>
      </c>
      <c r="Z1210" s="331">
        <f t="shared" si="184"/>
        <v>7.0848314695088101E-3</v>
      </c>
      <c r="AA1210" s="331">
        <f t="shared" si="185"/>
        <v>8.8755789622826389E-2</v>
      </c>
      <c r="AB1210" s="331">
        <f t="shared" si="186"/>
        <v>6.8029506259382304E-3</v>
      </c>
      <c r="AC1210" s="331">
        <f t="shared" si="187"/>
        <v>4.5893155086676697E-3</v>
      </c>
      <c r="AD1210" s="331">
        <f t="shared" si="188"/>
        <v>4.4516357237373598E-3</v>
      </c>
      <c r="AE1210" s="468">
        <f t="shared" si="189"/>
        <v>0</v>
      </c>
    </row>
    <row r="1211" spans="1:31" x14ac:dyDescent="0.25">
      <c r="A1211" s="11" t="s">
        <v>218</v>
      </c>
      <c r="B1211" s="4" t="s">
        <v>219</v>
      </c>
      <c r="C1211" s="4" t="s">
        <v>220</v>
      </c>
      <c r="D1211" s="9" t="s">
        <v>27</v>
      </c>
      <c r="E1211" s="9">
        <v>2007</v>
      </c>
      <c r="F1211" s="9">
        <v>45</v>
      </c>
      <c r="G1211" s="9" t="s">
        <v>62</v>
      </c>
      <c r="H1211" s="9" t="s">
        <v>47</v>
      </c>
      <c r="I1211" s="9" t="s">
        <v>120</v>
      </c>
      <c r="J1211" s="9" t="s">
        <v>31</v>
      </c>
      <c r="K1211" s="9" t="s">
        <v>39</v>
      </c>
      <c r="L1211" s="331">
        <v>12.188845000000001</v>
      </c>
      <c r="M1211" s="331">
        <v>-1</v>
      </c>
      <c r="N1211" s="331">
        <v>3.8880810000000001</v>
      </c>
      <c r="O1211" s="331">
        <v>4.1607209999999997</v>
      </c>
      <c r="P1211" s="331">
        <v>4.2278929999999999</v>
      </c>
      <c r="Q1211" s="331">
        <v>52.965262000000003</v>
      </c>
      <c r="R1211" s="331">
        <v>4.0596800000000002</v>
      </c>
      <c r="S1211" s="331">
        <v>2.738686</v>
      </c>
      <c r="T1211" s="331">
        <v>2.6565259999999999</v>
      </c>
      <c r="U1211" s="331">
        <v>-1</v>
      </c>
      <c r="V1211" s="331">
        <f t="shared" si="180"/>
        <v>1.3435901699336951E-2</v>
      </c>
      <c r="W1211" s="331">
        <f t="shared" si="181"/>
        <v>0</v>
      </c>
      <c r="X1211" s="331">
        <f t="shared" si="182"/>
        <v>4.2858756604961098E-3</v>
      </c>
      <c r="Y1211" s="331">
        <f t="shared" si="183"/>
        <v>4.5864098160545092E-3</v>
      </c>
      <c r="Z1211" s="331">
        <f t="shared" si="184"/>
        <v>4.660454271369829E-3</v>
      </c>
      <c r="AA1211" s="331">
        <f t="shared" si="185"/>
        <v>5.8384207339713223E-2</v>
      </c>
      <c r="AB1211" s="331">
        <f t="shared" si="186"/>
        <v>4.4750311789807998E-3</v>
      </c>
      <c r="AC1211" s="331">
        <f t="shared" si="187"/>
        <v>3.0188845523386595E-3</v>
      </c>
      <c r="AD1211" s="331">
        <f t="shared" si="188"/>
        <v>2.9283186551090599E-3</v>
      </c>
      <c r="AE1211" s="468">
        <f t="shared" si="189"/>
        <v>0</v>
      </c>
    </row>
    <row r="1212" spans="1:31" x14ac:dyDescent="0.25">
      <c r="A1212" s="11" t="s">
        <v>218</v>
      </c>
      <c r="B1212" s="4" t="s">
        <v>219</v>
      </c>
      <c r="C1212" s="4" t="s">
        <v>220</v>
      </c>
      <c r="D1212" s="9" t="s">
        <v>27</v>
      </c>
      <c r="E1212" s="9">
        <v>2007</v>
      </c>
      <c r="F1212" s="9">
        <v>46</v>
      </c>
      <c r="G1212" s="9" t="s">
        <v>227</v>
      </c>
      <c r="H1212" s="9" t="s">
        <v>228</v>
      </c>
      <c r="I1212" s="9" t="s">
        <v>30</v>
      </c>
      <c r="J1212" s="9" t="s">
        <v>31</v>
      </c>
      <c r="K1212" s="9" t="s">
        <v>39</v>
      </c>
      <c r="L1212" s="331">
        <v>0.12311999999999999</v>
      </c>
      <c r="M1212" s="331">
        <v>-1</v>
      </c>
      <c r="N1212" s="331">
        <v>3.9274000000000003E-2</v>
      </c>
      <c r="O1212" s="331">
        <v>4.2027000000000002E-2</v>
      </c>
      <c r="P1212" s="331">
        <v>4.2706000000000001E-2</v>
      </c>
      <c r="Q1212" s="331">
        <v>0.53500300000000001</v>
      </c>
      <c r="R1212" s="331">
        <v>4.1007000000000002E-2</v>
      </c>
      <c r="S1212" s="331">
        <v>2.7663E-2</v>
      </c>
      <c r="T1212" s="331">
        <v>2.6834E-2</v>
      </c>
      <c r="U1212" s="331">
        <v>-1</v>
      </c>
      <c r="V1212" s="331">
        <f t="shared" si="180"/>
        <v>1.357165684872E-4</v>
      </c>
      <c r="W1212" s="331">
        <f t="shared" si="181"/>
        <v>0</v>
      </c>
      <c r="X1212" s="331">
        <f t="shared" si="182"/>
        <v>4.329217438894E-5</v>
      </c>
      <c r="Y1212" s="331">
        <f t="shared" si="183"/>
        <v>4.6326837425369998E-5</v>
      </c>
      <c r="Z1212" s="331">
        <f t="shared" si="184"/>
        <v>4.7075306804859993E-5</v>
      </c>
      <c r="AA1212" s="331">
        <f t="shared" si="185"/>
        <v>5.8973985778392997E-4</v>
      </c>
      <c r="AB1212" s="331">
        <f t="shared" si="186"/>
        <v>4.5202479889169999E-5</v>
      </c>
      <c r="AC1212" s="331">
        <f t="shared" si="187"/>
        <v>3.0493237768530001E-5</v>
      </c>
      <c r="AD1212" s="331">
        <f t="shared" si="188"/>
        <v>2.957942169254E-5</v>
      </c>
      <c r="AE1212" s="468">
        <f t="shared" si="189"/>
        <v>0</v>
      </c>
    </row>
    <row r="1213" spans="1:31" x14ac:dyDescent="0.25">
      <c r="A1213" s="11" t="s">
        <v>218</v>
      </c>
      <c r="B1213" s="4" t="s">
        <v>219</v>
      </c>
      <c r="C1213" s="4" t="s">
        <v>220</v>
      </c>
      <c r="D1213" s="9" t="s">
        <v>27</v>
      </c>
      <c r="E1213" s="9">
        <v>2007</v>
      </c>
      <c r="F1213" s="9">
        <v>47</v>
      </c>
      <c r="G1213" s="9" t="s">
        <v>227</v>
      </c>
      <c r="H1213" s="9" t="s">
        <v>228</v>
      </c>
      <c r="I1213" s="9" t="s">
        <v>99</v>
      </c>
      <c r="J1213" s="9" t="s">
        <v>31</v>
      </c>
      <c r="K1213" s="9" t="s">
        <v>39</v>
      </c>
      <c r="L1213" s="331">
        <v>21.285654000000001</v>
      </c>
      <c r="M1213" s="331">
        <v>-1</v>
      </c>
      <c r="N1213" s="331">
        <v>0.66199699999999995</v>
      </c>
      <c r="O1213" s="331">
        <v>0.68760699999999997</v>
      </c>
      <c r="P1213" s="331">
        <v>0.76432599999999995</v>
      </c>
      <c r="Q1213" s="331">
        <v>1.7280249999999999</v>
      </c>
      <c r="R1213" s="331">
        <v>7.5259999999999994E-2</v>
      </c>
      <c r="S1213" s="331">
        <v>3.4333000000000002E-2</v>
      </c>
      <c r="T1213" s="331">
        <v>3.2675000000000003E-2</v>
      </c>
      <c r="U1213" s="331">
        <v>-1</v>
      </c>
      <c r="V1213" s="331">
        <f t="shared" si="180"/>
        <v>2.3463417144946739E-2</v>
      </c>
      <c r="W1213" s="331">
        <f t="shared" si="181"/>
        <v>0</v>
      </c>
      <c r="X1213" s="331">
        <f t="shared" si="182"/>
        <v>7.297267802860699E-4</v>
      </c>
      <c r="Y1213" s="331">
        <f t="shared" si="183"/>
        <v>7.5795697293516999E-4</v>
      </c>
      <c r="Z1213" s="331">
        <f t="shared" si="184"/>
        <v>8.4252519432705987E-4</v>
      </c>
      <c r="AA1213" s="331">
        <f t="shared" si="185"/>
        <v>1.9048215014627499E-3</v>
      </c>
      <c r="AB1213" s="331">
        <f t="shared" si="186"/>
        <v>8.2959949190599983E-5</v>
      </c>
      <c r="AC1213" s="331">
        <f t="shared" si="187"/>
        <v>3.7845654206229995E-5</v>
      </c>
      <c r="AD1213" s="331">
        <f t="shared" si="188"/>
        <v>3.6018022054250007E-5</v>
      </c>
      <c r="AE1213" s="468">
        <f t="shared" si="189"/>
        <v>0</v>
      </c>
    </row>
    <row r="1214" spans="1:31" x14ac:dyDescent="0.25">
      <c r="A1214" s="11" t="s">
        <v>218</v>
      </c>
      <c r="B1214" s="4" t="s">
        <v>219</v>
      </c>
      <c r="C1214" s="4" t="s">
        <v>220</v>
      </c>
      <c r="D1214" s="9" t="s">
        <v>27</v>
      </c>
      <c r="E1214" s="9">
        <v>2007</v>
      </c>
      <c r="F1214" s="9">
        <v>48</v>
      </c>
      <c r="G1214" s="9" t="s">
        <v>579</v>
      </c>
      <c r="H1214" s="9" t="s">
        <v>134</v>
      </c>
      <c r="I1214" s="9" t="s">
        <v>42</v>
      </c>
      <c r="J1214" s="9" t="s">
        <v>129</v>
      </c>
      <c r="K1214" s="9" t="s">
        <v>39</v>
      </c>
      <c r="L1214" s="331">
        <v>7.095218</v>
      </c>
      <c r="M1214" s="331">
        <v>-1</v>
      </c>
      <c r="N1214" s="331">
        <v>0.220666</v>
      </c>
      <c r="O1214" s="331">
        <v>0.22920199999999999</v>
      </c>
      <c r="P1214" s="331">
        <v>0.25477499999999997</v>
      </c>
      <c r="Q1214" s="331">
        <v>0.57600799999999996</v>
      </c>
      <c r="R1214" s="331">
        <v>2.5087000000000002E-2</v>
      </c>
      <c r="S1214" s="331">
        <v>1.1443999999999999E-2</v>
      </c>
      <c r="T1214" s="331">
        <v>1.0892000000000001E-2</v>
      </c>
      <c r="U1214" s="331">
        <v>-1</v>
      </c>
      <c r="V1214" s="331">
        <f t="shared" si="180"/>
        <v>7.8211390483155802E-3</v>
      </c>
      <c r="W1214" s="331">
        <f t="shared" si="181"/>
        <v>0</v>
      </c>
      <c r="X1214" s="331">
        <f t="shared" si="182"/>
        <v>2.4324262753245998E-4</v>
      </c>
      <c r="Y1214" s="331">
        <f t="shared" si="183"/>
        <v>2.5265195687462002E-4</v>
      </c>
      <c r="Z1214" s="331">
        <f t="shared" si="184"/>
        <v>2.8084136400524992E-4</v>
      </c>
      <c r="AA1214" s="331">
        <f t="shared" si="185"/>
        <v>6.3494013305047988E-4</v>
      </c>
      <c r="AB1214" s="331">
        <f t="shared" si="186"/>
        <v>2.7653683833969998E-5</v>
      </c>
      <c r="AC1214" s="331">
        <f t="shared" si="187"/>
        <v>1.2614850631639997E-5</v>
      </c>
      <c r="AD1214" s="331">
        <f t="shared" si="188"/>
        <v>1.2006374788519999E-5</v>
      </c>
      <c r="AE1214" s="468">
        <f t="shared" si="189"/>
        <v>0</v>
      </c>
    </row>
    <row r="1215" spans="1:31" x14ac:dyDescent="0.25">
      <c r="A1215" s="11" t="s">
        <v>218</v>
      </c>
      <c r="B1215" s="4" t="s">
        <v>219</v>
      </c>
      <c r="C1215" s="4" t="s">
        <v>220</v>
      </c>
      <c r="D1215" s="9" t="s">
        <v>27</v>
      </c>
      <c r="E1215" s="9">
        <v>2007</v>
      </c>
      <c r="F1215" s="9">
        <v>49</v>
      </c>
      <c r="G1215" s="9" t="s">
        <v>145</v>
      </c>
      <c r="H1215" s="9" t="s">
        <v>116</v>
      </c>
      <c r="I1215" s="9" t="s">
        <v>42</v>
      </c>
      <c r="J1215" s="9" t="s">
        <v>129</v>
      </c>
      <c r="K1215" s="9" t="s">
        <v>39</v>
      </c>
      <c r="L1215" s="331">
        <v>1.244E-2</v>
      </c>
      <c r="M1215" s="331">
        <v>-1</v>
      </c>
      <c r="N1215" s="331">
        <v>4.3660000000000001E-3</v>
      </c>
      <c r="O1215" s="331">
        <v>4.6719999999999999E-3</v>
      </c>
      <c r="P1215" s="331">
        <v>4.7479999999999996E-3</v>
      </c>
      <c r="Q1215" s="331">
        <v>4.9223000000000003E-2</v>
      </c>
      <c r="R1215" s="331">
        <v>5.2300000000000003E-3</v>
      </c>
      <c r="S1215" s="331">
        <v>1.89E-3</v>
      </c>
      <c r="T1215" s="331">
        <v>1.833E-3</v>
      </c>
      <c r="U1215" s="331">
        <v>-1</v>
      </c>
      <c r="V1215" s="331">
        <f t="shared" si="180"/>
        <v>1.3712752696399998E-5</v>
      </c>
      <c r="W1215" s="331">
        <f t="shared" si="181"/>
        <v>0</v>
      </c>
      <c r="X1215" s="331">
        <f t="shared" si="182"/>
        <v>4.8126911794599998E-6</v>
      </c>
      <c r="Y1215" s="331">
        <f t="shared" si="183"/>
        <v>5.1499984403199998E-6</v>
      </c>
      <c r="Z1215" s="331">
        <f t="shared" si="184"/>
        <v>5.2337740998799994E-6</v>
      </c>
      <c r="AA1215" s="331">
        <f t="shared" si="185"/>
        <v>5.4259069612130002E-5</v>
      </c>
      <c r="AB1215" s="331">
        <f t="shared" si="186"/>
        <v>5.7650881513000004E-6</v>
      </c>
      <c r="AC1215" s="331">
        <f t="shared" si="187"/>
        <v>2.0833683759E-6</v>
      </c>
      <c r="AD1215" s="331">
        <f t="shared" si="188"/>
        <v>2.0205366312299999E-6</v>
      </c>
      <c r="AE1215" s="468">
        <f t="shared" si="189"/>
        <v>0</v>
      </c>
    </row>
    <row r="1216" spans="1:31" x14ac:dyDescent="0.25">
      <c r="A1216" s="11" t="s">
        <v>218</v>
      </c>
      <c r="B1216" s="4" t="s">
        <v>219</v>
      </c>
      <c r="C1216" s="4" t="s">
        <v>220</v>
      </c>
      <c r="D1216" s="9" t="s">
        <v>27</v>
      </c>
      <c r="E1216" s="9">
        <v>2007</v>
      </c>
      <c r="F1216" s="9">
        <v>50</v>
      </c>
      <c r="G1216" s="9" t="s">
        <v>580</v>
      </c>
      <c r="H1216" s="9" t="s">
        <v>113</v>
      </c>
      <c r="I1216" s="9" t="s">
        <v>42</v>
      </c>
      <c r="J1216" s="9" t="s">
        <v>129</v>
      </c>
      <c r="K1216" s="9" t="s">
        <v>39</v>
      </c>
      <c r="L1216" s="331">
        <v>6.2199999999999998E-3</v>
      </c>
      <c r="M1216" s="331">
        <v>-1</v>
      </c>
      <c r="N1216" s="331">
        <v>2.183E-3</v>
      </c>
      <c r="O1216" s="331">
        <v>2.336E-3</v>
      </c>
      <c r="P1216" s="331">
        <v>2.3739999999999998E-3</v>
      </c>
      <c r="Q1216" s="331">
        <v>2.4611000000000001E-2</v>
      </c>
      <c r="R1216" s="331">
        <v>2.6150000000000001E-3</v>
      </c>
      <c r="S1216" s="331">
        <v>9.4499999999999998E-4</v>
      </c>
      <c r="T1216" s="331">
        <v>9.1699999999999995E-4</v>
      </c>
      <c r="U1216" s="331">
        <v>-1</v>
      </c>
      <c r="V1216" s="331">
        <f t="shared" si="180"/>
        <v>6.8563763481999992E-6</v>
      </c>
      <c r="W1216" s="331">
        <f t="shared" si="181"/>
        <v>0</v>
      </c>
      <c r="X1216" s="331">
        <f t="shared" si="182"/>
        <v>2.4063455897299999E-6</v>
      </c>
      <c r="Y1216" s="331">
        <f t="shared" si="183"/>
        <v>2.5749992201599999E-6</v>
      </c>
      <c r="Z1216" s="331">
        <f t="shared" si="184"/>
        <v>2.6168870499399997E-6</v>
      </c>
      <c r="AA1216" s="331">
        <f t="shared" si="185"/>
        <v>2.7128983650409997E-5</v>
      </c>
      <c r="AB1216" s="331">
        <f t="shared" si="186"/>
        <v>2.8825440756500002E-6</v>
      </c>
      <c r="AC1216" s="331">
        <f t="shared" si="187"/>
        <v>1.04168418795E-6</v>
      </c>
      <c r="AD1216" s="331">
        <f t="shared" si="188"/>
        <v>1.0108194712699999E-6</v>
      </c>
      <c r="AE1216" s="468">
        <f t="shared" si="189"/>
        <v>0</v>
      </c>
    </row>
    <row r="1217" spans="1:31" x14ac:dyDescent="0.25">
      <c r="A1217" s="11" t="s">
        <v>218</v>
      </c>
      <c r="B1217" s="4" t="s">
        <v>219</v>
      </c>
      <c r="C1217" s="4" t="s">
        <v>220</v>
      </c>
      <c r="D1217" s="9" t="s">
        <v>27</v>
      </c>
      <c r="E1217" s="9">
        <v>2007</v>
      </c>
      <c r="F1217" s="9">
        <v>51</v>
      </c>
      <c r="G1217" s="9" t="s">
        <v>167</v>
      </c>
      <c r="H1217" s="9" t="s">
        <v>165</v>
      </c>
      <c r="I1217" s="9" t="s">
        <v>42</v>
      </c>
      <c r="J1217" s="9" t="s">
        <v>107</v>
      </c>
      <c r="K1217" s="9" t="s">
        <v>39</v>
      </c>
      <c r="L1217" s="331">
        <v>6.2199999999999998E-3</v>
      </c>
      <c r="M1217" s="331">
        <v>-1</v>
      </c>
      <c r="N1217" s="331">
        <v>2.183E-3</v>
      </c>
      <c r="O1217" s="331">
        <v>2.336E-3</v>
      </c>
      <c r="P1217" s="331">
        <v>2.3739999999999998E-3</v>
      </c>
      <c r="Q1217" s="331">
        <v>2.4611000000000001E-2</v>
      </c>
      <c r="R1217" s="331">
        <v>2.6150000000000001E-3</v>
      </c>
      <c r="S1217" s="331">
        <v>9.4499999999999998E-4</v>
      </c>
      <c r="T1217" s="331">
        <v>9.1699999999999995E-4</v>
      </c>
      <c r="U1217" s="331">
        <v>-1</v>
      </c>
      <c r="V1217" s="331">
        <f t="shared" si="180"/>
        <v>6.8563763481999992E-6</v>
      </c>
      <c r="W1217" s="331">
        <f t="shared" si="181"/>
        <v>0</v>
      </c>
      <c r="X1217" s="331">
        <f t="shared" si="182"/>
        <v>2.4063455897299999E-6</v>
      </c>
      <c r="Y1217" s="331">
        <f t="shared" si="183"/>
        <v>2.5749992201599999E-6</v>
      </c>
      <c r="Z1217" s="331">
        <f t="shared" si="184"/>
        <v>2.6168870499399997E-6</v>
      </c>
      <c r="AA1217" s="331">
        <f t="shared" si="185"/>
        <v>2.7128983650409997E-5</v>
      </c>
      <c r="AB1217" s="331">
        <f t="shared" si="186"/>
        <v>2.8825440756500002E-6</v>
      </c>
      <c r="AC1217" s="331">
        <f t="shared" si="187"/>
        <v>1.04168418795E-6</v>
      </c>
      <c r="AD1217" s="331">
        <f t="shared" si="188"/>
        <v>1.0108194712699999E-6</v>
      </c>
      <c r="AE1217" s="468">
        <f t="shared" si="189"/>
        <v>0</v>
      </c>
    </row>
    <row r="1218" spans="1:31" x14ac:dyDescent="0.25">
      <c r="A1218" s="11" t="s">
        <v>218</v>
      </c>
      <c r="B1218" s="4" t="s">
        <v>219</v>
      </c>
      <c r="C1218" s="4" t="s">
        <v>220</v>
      </c>
      <c r="D1218" s="9" t="s">
        <v>27</v>
      </c>
      <c r="E1218" s="9">
        <v>2007</v>
      </c>
      <c r="F1218" s="9">
        <v>52</v>
      </c>
      <c r="G1218" s="9" t="s">
        <v>359</v>
      </c>
      <c r="H1218" s="9" t="s">
        <v>360</v>
      </c>
      <c r="I1218" s="9" t="s">
        <v>42</v>
      </c>
      <c r="J1218" s="9" t="s">
        <v>107</v>
      </c>
      <c r="K1218" s="9" t="s">
        <v>39</v>
      </c>
      <c r="L1218" s="331">
        <v>0.30610500000000002</v>
      </c>
      <c r="M1218" s="331">
        <v>-1</v>
      </c>
      <c r="N1218" s="331">
        <v>0.105461</v>
      </c>
      <c r="O1218" s="331">
        <v>0.112856</v>
      </c>
      <c r="P1218" s="331">
        <v>0.114678</v>
      </c>
      <c r="Q1218" s="331">
        <v>1.4775499999999999</v>
      </c>
      <c r="R1218" s="331">
        <v>0.110217</v>
      </c>
      <c r="S1218" s="331">
        <v>7.5708999999999999E-2</v>
      </c>
      <c r="T1218" s="331">
        <v>7.3437000000000002E-2</v>
      </c>
      <c r="U1218" s="331">
        <v>-1</v>
      </c>
      <c r="V1218" s="331">
        <f t="shared" si="180"/>
        <v>3.3742300354755E-4</v>
      </c>
      <c r="W1218" s="331">
        <f t="shared" si="181"/>
        <v>0</v>
      </c>
      <c r="X1218" s="331">
        <f t="shared" si="182"/>
        <v>1.1625085306390999E-4</v>
      </c>
      <c r="Y1218" s="331">
        <f t="shared" si="183"/>
        <v>1.2440244520135998E-4</v>
      </c>
      <c r="Z1218" s="331">
        <f t="shared" si="184"/>
        <v>1.2641085640818E-4</v>
      </c>
      <c r="AA1218" s="331">
        <f t="shared" si="185"/>
        <v>1.6287200760905E-3</v>
      </c>
      <c r="AB1218" s="331">
        <f t="shared" si="186"/>
        <v>1.2149344565426999E-4</v>
      </c>
      <c r="AC1218" s="331">
        <f t="shared" si="187"/>
        <v>8.3454886968790004E-5</v>
      </c>
      <c r="AD1218" s="331">
        <f t="shared" si="188"/>
        <v>8.095043567247E-5</v>
      </c>
      <c r="AE1218" s="468">
        <f t="shared" si="189"/>
        <v>0</v>
      </c>
    </row>
    <row r="1219" spans="1:31" x14ac:dyDescent="0.25">
      <c r="A1219" s="11" t="s">
        <v>218</v>
      </c>
      <c r="B1219" s="4" t="s">
        <v>219</v>
      </c>
      <c r="C1219" s="4" t="s">
        <v>220</v>
      </c>
      <c r="D1219" s="9" t="s">
        <v>27</v>
      </c>
      <c r="E1219" s="9">
        <v>2007</v>
      </c>
      <c r="F1219" s="9">
        <v>53</v>
      </c>
      <c r="G1219" s="9" t="s">
        <v>203</v>
      </c>
      <c r="H1219" s="9" t="s">
        <v>64</v>
      </c>
      <c r="I1219" s="9" t="s">
        <v>42</v>
      </c>
      <c r="J1219" s="9" t="s">
        <v>94</v>
      </c>
      <c r="K1219" s="9" t="s">
        <v>39</v>
      </c>
      <c r="L1219" s="331">
        <v>7.132727</v>
      </c>
      <c r="M1219" s="331">
        <v>-1</v>
      </c>
      <c r="N1219" s="331">
        <v>0.23354900000000001</v>
      </c>
      <c r="O1219" s="331">
        <v>0.24298800000000001</v>
      </c>
      <c r="P1219" s="331">
        <v>0.26878400000000002</v>
      </c>
      <c r="Q1219" s="331">
        <v>0.76247600000000004</v>
      </c>
      <c r="R1219" s="331">
        <v>3.8217000000000001E-2</v>
      </c>
      <c r="S1219" s="331">
        <v>2.1315000000000001E-2</v>
      </c>
      <c r="T1219" s="331">
        <v>2.0466000000000002E-2</v>
      </c>
      <c r="U1219" s="331">
        <v>-1</v>
      </c>
      <c r="V1219" s="331">
        <f t="shared" ref="V1219:V1282" si="190">IF(L1219=-1,0,L1219)*2.20462262/2000</f>
        <v>7.8624856432423697E-3</v>
      </c>
      <c r="W1219" s="331">
        <f t="shared" ref="W1219:W1282" si="191">IF(M1219=-1,0,M1219)*2.20462262/2000</f>
        <v>0</v>
      </c>
      <c r="X1219" s="331">
        <f t="shared" ref="X1219:X1282" si="192">IF(N1219=-1,0,N1219)*2.20462262/2000</f>
        <v>2.5744370413918998E-4</v>
      </c>
      <c r="Y1219" s="331">
        <f t="shared" ref="Y1219:Y1282" si="193">IF(O1219=-1,0,O1219)*2.20462262/2000</f>
        <v>2.6784842059428E-4</v>
      </c>
      <c r="Z1219" s="331">
        <f t="shared" ref="Z1219:Z1282" si="194">IF(P1219=-1,0,P1219)*2.20462262/2000</f>
        <v>2.9628364314704001E-4</v>
      </c>
      <c r="AA1219" s="331">
        <f t="shared" ref="AA1219:AA1282" si="195">IF(Q1219=-1,0,Q1219)*2.20462262/2000</f>
        <v>8.4048591840355999E-4</v>
      </c>
      <c r="AB1219" s="331">
        <f t="shared" ref="AB1219:AB1282" si="196">IF(R1219=-1,0,R1219)*2.20462262/2000</f>
        <v>4.2127031334269996E-5</v>
      </c>
      <c r="AC1219" s="331">
        <f t="shared" ref="AC1219:AC1282" si="197">IF(S1219=-1,0,S1219)*2.20462262/2000</f>
        <v>2.3495765572649997E-5</v>
      </c>
      <c r="AD1219" s="331">
        <f t="shared" ref="AD1219:AD1282" si="198">IF(T1219=-1,0,T1219)*2.20462262/2000</f>
        <v>2.2559903270460001E-5</v>
      </c>
      <c r="AE1219" s="468">
        <f t="shared" ref="AE1219:AE1282" si="199">IF(U1219=-1,0,U1219)*2.20462262/2000</f>
        <v>0</v>
      </c>
    </row>
    <row r="1220" spans="1:31" x14ac:dyDescent="0.25">
      <c r="A1220" s="11" t="s">
        <v>218</v>
      </c>
      <c r="B1220" s="4" t="s">
        <v>219</v>
      </c>
      <c r="C1220" s="4" t="s">
        <v>220</v>
      </c>
      <c r="D1220" s="9" t="s">
        <v>27</v>
      </c>
      <c r="E1220" s="9">
        <v>2007</v>
      </c>
      <c r="F1220" s="9">
        <v>54</v>
      </c>
      <c r="G1220" s="9" t="s">
        <v>168</v>
      </c>
      <c r="H1220" s="9" t="s">
        <v>169</v>
      </c>
      <c r="I1220" s="9" t="s">
        <v>30</v>
      </c>
      <c r="J1220" s="9" t="s">
        <v>107</v>
      </c>
      <c r="K1220" s="9" t="s">
        <v>39</v>
      </c>
      <c r="L1220" s="331">
        <v>47.625055000000003</v>
      </c>
      <c r="M1220" s="331">
        <v>-1</v>
      </c>
      <c r="N1220" s="331">
        <v>1.664898</v>
      </c>
      <c r="O1220" s="331">
        <v>1.7357119999999999</v>
      </c>
      <c r="P1220" s="331">
        <v>1.90856</v>
      </c>
      <c r="Q1220" s="331">
        <v>6.6749790000000004</v>
      </c>
      <c r="R1220" s="331">
        <v>0.37635800000000003</v>
      </c>
      <c r="S1220" s="331">
        <v>0.225189</v>
      </c>
      <c r="T1220" s="331">
        <v>0.21705099999999999</v>
      </c>
      <c r="U1220" s="331">
        <v>-1</v>
      </c>
      <c r="V1220" s="331">
        <f t="shared" si="190"/>
        <v>5.2497636765872054E-2</v>
      </c>
      <c r="W1220" s="331">
        <f t="shared" si="191"/>
        <v>0</v>
      </c>
      <c r="X1220" s="331">
        <f t="shared" si="192"/>
        <v>1.8352358953963798E-3</v>
      </c>
      <c r="Y1220" s="331">
        <f t="shared" si="193"/>
        <v>1.9132949685027199E-3</v>
      </c>
      <c r="Z1220" s="331">
        <f t="shared" si="194"/>
        <v>2.1038272738136002E-3</v>
      </c>
      <c r="AA1220" s="331">
        <f t="shared" si="195"/>
        <v>7.3579048457124898E-3</v>
      </c>
      <c r="AB1220" s="331">
        <f t="shared" si="196"/>
        <v>4.1486368000898002E-4</v>
      </c>
      <c r="AC1220" s="331">
        <f t="shared" si="197"/>
        <v>2.4822838158759E-4</v>
      </c>
      <c r="AD1220" s="331">
        <f t="shared" si="198"/>
        <v>2.3925777214681E-4</v>
      </c>
      <c r="AE1220" s="468">
        <f t="shared" si="199"/>
        <v>0</v>
      </c>
    </row>
    <row r="1221" spans="1:31" x14ac:dyDescent="0.25">
      <c r="A1221" s="11" t="s">
        <v>218</v>
      </c>
      <c r="B1221" s="4" t="s">
        <v>219</v>
      </c>
      <c r="C1221" s="4" t="s">
        <v>220</v>
      </c>
      <c r="D1221" s="9" t="s">
        <v>27</v>
      </c>
      <c r="E1221" s="9">
        <v>2007</v>
      </c>
      <c r="F1221" s="9">
        <v>55</v>
      </c>
      <c r="G1221" s="9" t="s">
        <v>581</v>
      </c>
      <c r="H1221" s="9" t="s">
        <v>80</v>
      </c>
      <c r="I1221" s="9" t="s">
        <v>42</v>
      </c>
      <c r="J1221" s="9" t="s">
        <v>31</v>
      </c>
      <c r="K1221" s="9" t="s">
        <v>39</v>
      </c>
      <c r="L1221" s="331">
        <v>21.387699000000001</v>
      </c>
      <c r="M1221" s="331">
        <v>-1</v>
      </c>
      <c r="N1221" s="331">
        <v>0.69716699999999998</v>
      </c>
      <c r="O1221" s="331">
        <v>0.72524299999999997</v>
      </c>
      <c r="P1221" s="331">
        <v>0.80257000000000001</v>
      </c>
      <c r="Q1221" s="331">
        <v>2.248272</v>
      </c>
      <c r="R1221" s="331">
        <v>0.110862</v>
      </c>
      <c r="S1221" s="331">
        <v>6.1889E-2</v>
      </c>
      <c r="T1221" s="331">
        <v>5.9403999999999998E-2</v>
      </c>
      <c r="U1221" s="331">
        <v>-1</v>
      </c>
      <c r="V1221" s="331">
        <f t="shared" si="190"/>
        <v>2.3575902502575692E-2</v>
      </c>
      <c r="W1221" s="331">
        <f t="shared" si="191"/>
        <v>0</v>
      </c>
      <c r="X1221" s="331">
        <f t="shared" si="192"/>
        <v>7.6849506905876999E-4</v>
      </c>
      <c r="Y1221" s="331">
        <f t="shared" si="193"/>
        <v>7.9944356139833E-4</v>
      </c>
      <c r="Z1221" s="331">
        <f t="shared" si="194"/>
        <v>8.8468198806669997E-4</v>
      </c>
      <c r="AA1221" s="331">
        <f t="shared" si="195"/>
        <v>2.4782956535563199E-3</v>
      </c>
      <c r="AB1221" s="331">
        <f t="shared" si="196"/>
        <v>1.2220443644922E-4</v>
      </c>
      <c r="AC1221" s="331">
        <f t="shared" si="197"/>
        <v>6.8220944664589995E-5</v>
      </c>
      <c r="AD1221" s="331">
        <f t="shared" si="198"/>
        <v>6.548170105923999E-5</v>
      </c>
      <c r="AE1221" s="468">
        <f t="shared" si="199"/>
        <v>0</v>
      </c>
    </row>
    <row r="1222" spans="1:31" x14ac:dyDescent="0.25">
      <c r="A1222" s="11" t="s">
        <v>218</v>
      </c>
      <c r="B1222" s="4" t="s">
        <v>219</v>
      </c>
      <c r="C1222" s="4" t="s">
        <v>220</v>
      </c>
      <c r="D1222" s="9" t="s">
        <v>27</v>
      </c>
      <c r="E1222" s="9">
        <v>2007</v>
      </c>
      <c r="F1222" s="9">
        <v>56</v>
      </c>
      <c r="G1222" s="9" t="s">
        <v>548</v>
      </c>
      <c r="H1222" s="9" t="s">
        <v>80</v>
      </c>
      <c r="I1222" s="9" t="s">
        <v>42</v>
      </c>
      <c r="J1222" s="9" t="s">
        <v>31</v>
      </c>
      <c r="K1222" s="9" t="s">
        <v>39</v>
      </c>
      <c r="L1222" s="331">
        <v>16.621153</v>
      </c>
      <c r="M1222" s="331">
        <v>-1</v>
      </c>
      <c r="N1222" s="331">
        <v>5.3019290000000003</v>
      </c>
      <c r="O1222" s="331">
        <v>5.6737099999999998</v>
      </c>
      <c r="P1222" s="331">
        <v>5.7653090000000002</v>
      </c>
      <c r="Q1222" s="331">
        <v>72.225357000000002</v>
      </c>
      <c r="R1222" s="331">
        <v>5.535927</v>
      </c>
      <c r="S1222" s="331">
        <v>3.734572</v>
      </c>
      <c r="T1222" s="331">
        <v>3.6225350000000001</v>
      </c>
      <c r="U1222" s="331">
        <v>-1</v>
      </c>
      <c r="V1222" s="331">
        <f t="shared" si="190"/>
        <v>1.8321684937140429E-2</v>
      </c>
      <c r="W1222" s="331">
        <f t="shared" si="191"/>
        <v>0</v>
      </c>
      <c r="X1222" s="331">
        <f t="shared" si="192"/>
        <v>5.8443763015169894E-3</v>
      </c>
      <c r="Y1222" s="331">
        <f t="shared" si="193"/>
        <v>6.2541947026600988E-3</v>
      </c>
      <c r="Z1222" s="331">
        <f t="shared" si="194"/>
        <v>6.3551653163447901E-3</v>
      </c>
      <c r="AA1222" s="331">
        <f t="shared" si="195"/>
        <v>7.9614827889887663E-2</v>
      </c>
      <c r="AB1222" s="331">
        <f t="shared" si="196"/>
        <v>6.1023149434343699E-3</v>
      </c>
      <c r="AC1222" s="331">
        <f t="shared" si="197"/>
        <v>4.1166609536093203E-3</v>
      </c>
      <c r="AD1222" s="331">
        <f t="shared" si="198"/>
        <v>3.9931613013708496E-3</v>
      </c>
      <c r="AE1222" s="468">
        <f t="shared" si="199"/>
        <v>0</v>
      </c>
    </row>
    <row r="1223" spans="1:31" x14ac:dyDescent="0.25">
      <c r="A1223" s="11" t="s">
        <v>218</v>
      </c>
      <c r="B1223" s="4" t="s">
        <v>219</v>
      </c>
      <c r="C1223" s="4" t="s">
        <v>220</v>
      </c>
      <c r="D1223" s="9" t="s">
        <v>27</v>
      </c>
      <c r="E1223" s="9">
        <v>2007</v>
      </c>
      <c r="F1223" s="9">
        <v>57</v>
      </c>
      <c r="G1223" s="9" t="s">
        <v>582</v>
      </c>
      <c r="H1223" s="9" t="s">
        <v>75</v>
      </c>
      <c r="I1223" s="9" t="s">
        <v>42</v>
      </c>
      <c r="J1223" s="9" t="s">
        <v>94</v>
      </c>
      <c r="K1223" s="9" t="s">
        <v>39</v>
      </c>
      <c r="L1223" s="331">
        <v>189.26075299999999</v>
      </c>
      <c r="M1223" s="331">
        <v>-1</v>
      </c>
      <c r="N1223" s="331">
        <v>6.2731070000000004</v>
      </c>
      <c r="O1223" s="331">
        <v>6.5112560000000004</v>
      </c>
      <c r="P1223" s="331">
        <v>7.2524519999999999</v>
      </c>
      <c r="Q1223" s="331">
        <v>17.509060999999999</v>
      </c>
      <c r="R1223" s="331">
        <v>0.58778900000000001</v>
      </c>
      <c r="S1223" s="331">
        <v>0.27364500000000003</v>
      </c>
      <c r="T1223" s="331">
        <v>0.25888299999999997</v>
      </c>
      <c r="U1223" s="331">
        <v>-1</v>
      </c>
      <c r="V1223" s="331">
        <f t="shared" si="190"/>
        <v>0.2086242685710164</v>
      </c>
      <c r="W1223" s="331">
        <f t="shared" si="191"/>
        <v>0</v>
      </c>
      <c r="X1223" s="331">
        <f t="shared" si="192"/>
        <v>6.9149167949401702E-3</v>
      </c>
      <c r="Y1223" s="331">
        <f t="shared" si="193"/>
        <v>7.1774311311053598E-3</v>
      </c>
      <c r="Z1223" s="331">
        <f t="shared" si="194"/>
        <v>7.9944598648321197E-3</v>
      </c>
      <c r="AA1223" s="331">
        <f t="shared" si="195"/>
        <v>1.9300435967779909E-2</v>
      </c>
      <c r="AB1223" s="331">
        <f t="shared" si="196"/>
        <v>6.4792646259359001E-4</v>
      </c>
      <c r="AC1223" s="331">
        <f t="shared" si="197"/>
        <v>3.0164197842495001E-4</v>
      </c>
      <c r="AD1223" s="331">
        <f t="shared" si="198"/>
        <v>2.8536965886672994E-4</v>
      </c>
      <c r="AE1223" s="468">
        <f t="shared" si="199"/>
        <v>0</v>
      </c>
    </row>
    <row r="1224" spans="1:31" x14ac:dyDescent="0.25">
      <c r="A1224" s="11" t="s">
        <v>218</v>
      </c>
      <c r="B1224" s="4" t="s">
        <v>219</v>
      </c>
      <c r="C1224" s="4" t="s">
        <v>220</v>
      </c>
      <c r="D1224" s="9" t="s">
        <v>27</v>
      </c>
      <c r="E1224" s="9">
        <v>2007</v>
      </c>
      <c r="F1224" s="9">
        <v>58</v>
      </c>
      <c r="G1224" s="9" t="s">
        <v>72</v>
      </c>
      <c r="H1224" s="9" t="s">
        <v>539</v>
      </c>
      <c r="I1224" s="9" t="s">
        <v>42</v>
      </c>
      <c r="J1224" s="9" t="s">
        <v>31</v>
      </c>
      <c r="K1224" s="9" t="s">
        <v>39</v>
      </c>
      <c r="L1224" s="331">
        <v>709.52181599999994</v>
      </c>
      <c r="M1224" s="331">
        <v>-1</v>
      </c>
      <c r="N1224" s="331">
        <v>22.066579999999998</v>
      </c>
      <c r="O1224" s="331">
        <v>22.920228000000002</v>
      </c>
      <c r="P1224" s="331">
        <v>25.477536000000001</v>
      </c>
      <c r="Q1224" s="331">
        <v>57.600847000000002</v>
      </c>
      <c r="R1224" s="331">
        <v>2.50867</v>
      </c>
      <c r="S1224" s="331">
        <v>1.1444190000000001</v>
      </c>
      <c r="T1224" s="331">
        <v>1.089154</v>
      </c>
      <c r="U1224" s="331">
        <v>-1</v>
      </c>
      <c r="V1224" s="331">
        <f t="shared" si="190"/>
        <v>0.78211392246853884</v>
      </c>
      <c r="W1224" s="331">
        <f t="shared" si="191"/>
        <v>0</v>
      </c>
      <c r="X1224" s="331">
        <f t="shared" si="192"/>
        <v>2.4324240707019797E-2</v>
      </c>
      <c r="Y1224" s="331">
        <f t="shared" si="193"/>
        <v>2.5265226552178683E-2</v>
      </c>
      <c r="Z1224" s="331">
        <f t="shared" si="194"/>
        <v>2.8084176083732159E-2</v>
      </c>
      <c r="AA1224" s="331">
        <f t="shared" si="195"/>
        <v>6.3494065113679568E-2</v>
      </c>
      <c r="AB1224" s="331">
        <f t="shared" si="196"/>
        <v>2.7653353140576998E-3</v>
      </c>
      <c r="AC1224" s="331">
        <f t="shared" si="197"/>
        <v>1.2615060070788899E-3</v>
      </c>
      <c r="AD1224" s="331">
        <f t="shared" si="198"/>
        <v>1.2005867725317398E-3</v>
      </c>
      <c r="AE1224" s="468">
        <f t="shared" si="199"/>
        <v>0</v>
      </c>
    </row>
    <row r="1225" spans="1:31" x14ac:dyDescent="0.25">
      <c r="A1225" s="11" t="s">
        <v>218</v>
      </c>
      <c r="B1225" s="4" t="s">
        <v>219</v>
      </c>
      <c r="C1225" s="4" t="s">
        <v>220</v>
      </c>
      <c r="D1225" s="9" t="s">
        <v>27</v>
      </c>
      <c r="E1225" s="9">
        <v>2007</v>
      </c>
      <c r="F1225" s="9">
        <v>59</v>
      </c>
      <c r="G1225" s="9" t="s">
        <v>74</v>
      </c>
      <c r="H1225" s="9" t="s">
        <v>75</v>
      </c>
      <c r="I1225" s="9" t="s">
        <v>42</v>
      </c>
      <c r="J1225" s="9" t="s">
        <v>31</v>
      </c>
      <c r="K1225" s="9" t="s">
        <v>39</v>
      </c>
      <c r="L1225" s="331">
        <v>877.48149899999999</v>
      </c>
      <c r="M1225" s="331">
        <v>-1</v>
      </c>
      <c r="N1225" s="331">
        <v>27.875098999999999</v>
      </c>
      <c r="O1225" s="331">
        <v>28.974710999999999</v>
      </c>
      <c r="P1225" s="331">
        <v>32.138482000000003</v>
      </c>
      <c r="Q1225" s="331">
        <v>79.132244</v>
      </c>
      <c r="R1225" s="331">
        <v>3.8285269999999998</v>
      </c>
      <c r="S1225" s="331">
        <v>1.803302</v>
      </c>
      <c r="T1225" s="331">
        <v>1.7234689999999999</v>
      </c>
      <c r="U1225" s="331">
        <v>-1</v>
      </c>
      <c r="V1225" s="331">
        <f t="shared" si="190"/>
        <v>0.96725778066345358</v>
      </c>
      <c r="W1225" s="331">
        <f t="shared" si="191"/>
        <v>0</v>
      </c>
      <c r="X1225" s="331">
        <f t="shared" si="192"/>
        <v>3.0727036895069688E-2</v>
      </c>
      <c r="Y1225" s="331">
        <f t="shared" si="193"/>
        <v>3.1939151639281405E-2</v>
      </c>
      <c r="Z1225" s="331">
        <f t="shared" si="194"/>
        <v>3.5426612194831418E-2</v>
      </c>
      <c r="AA1225" s="331">
        <f t="shared" si="195"/>
        <v>8.722836754687964E-2</v>
      </c>
      <c r="AB1225" s="331">
        <f t="shared" si="196"/>
        <v>4.2202286127403692E-3</v>
      </c>
      <c r="AC1225" s="331">
        <f t="shared" si="197"/>
        <v>1.9878001899456201E-3</v>
      </c>
      <c r="AD1225" s="331">
        <f t="shared" si="198"/>
        <v>1.8997993711343899E-3</v>
      </c>
      <c r="AE1225" s="468">
        <f t="shared" si="199"/>
        <v>0</v>
      </c>
    </row>
    <row r="1226" spans="1:31" x14ac:dyDescent="0.25">
      <c r="A1226" s="11" t="s">
        <v>218</v>
      </c>
      <c r="B1226" s="4" t="s">
        <v>219</v>
      </c>
      <c r="C1226" s="4" t="s">
        <v>220</v>
      </c>
      <c r="D1226" s="9" t="s">
        <v>27</v>
      </c>
      <c r="E1226" s="9">
        <v>2007</v>
      </c>
      <c r="F1226" s="9">
        <v>60</v>
      </c>
      <c r="G1226" s="9" t="s">
        <v>74</v>
      </c>
      <c r="H1226" s="9" t="s">
        <v>75</v>
      </c>
      <c r="I1226" s="9" t="s">
        <v>30</v>
      </c>
      <c r="J1226" s="9" t="s">
        <v>31</v>
      </c>
      <c r="K1226" s="9" t="s">
        <v>39</v>
      </c>
      <c r="L1226" s="331">
        <v>1149.4282450000001</v>
      </c>
      <c r="M1226" s="331">
        <v>-1</v>
      </c>
      <c r="N1226" s="331">
        <v>36.514077</v>
      </c>
      <c r="O1226" s="331">
        <v>37.954476</v>
      </c>
      <c r="P1226" s="331">
        <v>42.098754999999997</v>
      </c>
      <c r="Q1226" s="331">
        <v>103.6567</v>
      </c>
      <c r="R1226" s="331">
        <v>5.0150540000000001</v>
      </c>
      <c r="S1226" s="331">
        <v>2.3621759999999998</v>
      </c>
      <c r="T1226" s="331">
        <v>2.2576019999999999</v>
      </c>
      <c r="U1226" s="331">
        <v>-1</v>
      </c>
      <c r="V1226" s="331">
        <f t="shared" si="190"/>
        <v>1.267027754496951</v>
      </c>
      <c r="W1226" s="331">
        <f t="shared" si="191"/>
        <v>0</v>
      </c>
      <c r="X1226" s="331">
        <f t="shared" si="192"/>
        <v>4.0249880051310867E-2</v>
      </c>
      <c r="Y1226" s="331">
        <f t="shared" si="193"/>
        <v>4.1837648159923559E-2</v>
      </c>
      <c r="Z1226" s="331">
        <f t="shared" si="194"/>
        <v>4.6405933773419041E-2</v>
      </c>
      <c r="AA1226" s="331">
        <f t="shared" si="195"/>
        <v>0.11426195276727699</v>
      </c>
      <c r="AB1226" s="331">
        <f t="shared" si="196"/>
        <v>5.5281507444607395E-3</v>
      </c>
      <c r="AC1226" s="331">
        <f t="shared" si="197"/>
        <v>2.6038533210105594E-3</v>
      </c>
      <c r="AD1226" s="331">
        <f t="shared" si="198"/>
        <v>2.4885802180786201E-3</v>
      </c>
      <c r="AE1226" s="468">
        <f t="shared" si="199"/>
        <v>0</v>
      </c>
    </row>
    <row r="1227" spans="1:31" x14ac:dyDescent="0.25">
      <c r="A1227" s="11" t="s">
        <v>218</v>
      </c>
      <c r="B1227" s="4" t="s">
        <v>219</v>
      </c>
      <c r="C1227" s="4" t="s">
        <v>220</v>
      </c>
      <c r="D1227" s="9" t="s">
        <v>27</v>
      </c>
      <c r="E1227" s="9">
        <v>2007</v>
      </c>
      <c r="F1227" s="9">
        <v>61</v>
      </c>
      <c r="G1227" s="9" t="s">
        <v>564</v>
      </c>
      <c r="H1227" s="9" t="s">
        <v>47</v>
      </c>
      <c r="I1227" s="9" t="s">
        <v>42</v>
      </c>
      <c r="J1227" s="9" t="s">
        <v>31</v>
      </c>
      <c r="K1227" s="9" t="s">
        <v>39</v>
      </c>
      <c r="L1227" s="331">
        <v>7.2519130000000001</v>
      </c>
      <c r="M1227" s="331">
        <v>-1</v>
      </c>
      <c r="N1227" s="331">
        <v>0.23037299999999999</v>
      </c>
      <c r="O1227" s="331">
        <v>0.23946000000000001</v>
      </c>
      <c r="P1227" s="331">
        <v>0.26560699999999998</v>
      </c>
      <c r="Q1227" s="331">
        <v>0.65398500000000004</v>
      </c>
      <c r="R1227" s="331">
        <v>3.1641000000000002E-2</v>
      </c>
      <c r="S1227" s="331">
        <v>1.4903E-2</v>
      </c>
      <c r="T1227" s="331">
        <v>1.4244E-2</v>
      </c>
      <c r="U1227" s="331">
        <v>-1</v>
      </c>
      <c r="V1227" s="331">
        <f t="shared" si="190"/>
        <v>7.9938657190360297E-3</v>
      </c>
      <c r="W1227" s="331">
        <f t="shared" si="191"/>
        <v>0</v>
      </c>
      <c r="X1227" s="331">
        <f t="shared" si="192"/>
        <v>2.5394276341862996E-4</v>
      </c>
      <c r="Y1227" s="331">
        <f t="shared" si="193"/>
        <v>2.6395946629259999E-4</v>
      </c>
      <c r="Z1227" s="331">
        <f t="shared" si="194"/>
        <v>2.9278160011516995E-4</v>
      </c>
      <c r="AA1227" s="331">
        <f t="shared" si="195"/>
        <v>7.2089506207034999E-4</v>
      </c>
      <c r="AB1227" s="331">
        <f t="shared" si="196"/>
        <v>3.4878232159709995E-5</v>
      </c>
      <c r="AC1227" s="331">
        <f t="shared" si="197"/>
        <v>1.6427745452929999E-5</v>
      </c>
      <c r="AD1227" s="331">
        <f t="shared" si="198"/>
        <v>1.5701322299639997E-5</v>
      </c>
      <c r="AE1227" s="468">
        <f t="shared" si="199"/>
        <v>0</v>
      </c>
    </row>
    <row r="1228" spans="1:31" x14ac:dyDescent="0.25">
      <c r="A1228" s="11" t="s">
        <v>218</v>
      </c>
      <c r="B1228" s="4" t="s">
        <v>219</v>
      </c>
      <c r="C1228" s="4" t="s">
        <v>220</v>
      </c>
      <c r="D1228" s="9" t="s">
        <v>27</v>
      </c>
      <c r="E1228" s="9">
        <v>2007</v>
      </c>
      <c r="F1228" s="9">
        <v>62</v>
      </c>
      <c r="G1228" s="9" t="s">
        <v>565</v>
      </c>
      <c r="H1228" s="9" t="s">
        <v>47</v>
      </c>
      <c r="I1228" s="9" t="s">
        <v>42</v>
      </c>
      <c r="J1228" s="9" t="s">
        <v>31</v>
      </c>
      <c r="K1228" s="9" t="s">
        <v>39</v>
      </c>
      <c r="L1228" s="331">
        <v>10.514486</v>
      </c>
      <c r="M1228" s="331">
        <v>-1</v>
      </c>
      <c r="N1228" s="331">
        <v>0.34850599999999998</v>
      </c>
      <c r="O1228" s="331">
        <v>0.361736</v>
      </c>
      <c r="P1228" s="331">
        <v>0.40291399999999999</v>
      </c>
      <c r="Q1228" s="331">
        <v>0.97272599999999998</v>
      </c>
      <c r="R1228" s="331">
        <v>3.2655000000000003E-2</v>
      </c>
      <c r="S1228" s="331">
        <v>1.5202E-2</v>
      </c>
      <c r="T1228" s="331">
        <v>1.4382000000000001E-2</v>
      </c>
      <c r="U1228" s="331">
        <v>-1</v>
      </c>
      <c r="V1228" s="331">
        <f t="shared" si="190"/>
        <v>1.159023683663666E-2</v>
      </c>
      <c r="W1228" s="331">
        <f t="shared" si="191"/>
        <v>0</v>
      </c>
      <c r="X1228" s="331">
        <f t="shared" si="192"/>
        <v>3.8416210540285996E-4</v>
      </c>
      <c r="Y1228" s="331">
        <f t="shared" si="193"/>
        <v>3.9874568403415998E-4</v>
      </c>
      <c r="Z1228" s="331">
        <f t="shared" si="194"/>
        <v>4.4413665915733996E-4</v>
      </c>
      <c r="AA1228" s="331">
        <f t="shared" si="195"/>
        <v>1.07224687133106E-3</v>
      </c>
      <c r="AB1228" s="331">
        <f t="shared" si="196"/>
        <v>3.5995975828050001E-5</v>
      </c>
      <c r="AC1228" s="331">
        <f t="shared" si="197"/>
        <v>1.6757336534619998E-5</v>
      </c>
      <c r="AD1228" s="331">
        <f t="shared" si="198"/>
        <v>1.585344126042E-5</v>
      </c>
      <c r="AE1228" s="468">
        <f t="shared" si="199"/>
        <v>0</v>
      </c>
    </row>
    <row r="1229" spans="1:31" x14ac:dyDescent="0.25">
      <c r="A1229" s="11" t="s">
        <v>218</v>
      </c>
      <c r="B1229" s="4" t="s">
        <v>219</v>
      </c>
      <c r="C1229" s="4" t="s">
        <v>220</v>
      </c>
      <c r="D1229" s="9" t="s">
        <v>27</v>
      </c>
      <c r="E1229" s="9">
        <v>2007</v>
      </c>
      <c r="F1229" s="9">
        <v>63</v>
      </c>
      <c r="G1229" s="9" t="s">
        <v>565</v>
      </c>
      <c r="H1229" s="9" t="s">
        <v>47</v>
      </c>
      <c r="I1229" s="9" t="s">
        <v>30</v>
      </c>
      <c r="J1229" s="9" t="s">
        <v>31</v>
      </c>
      <c r="K1229" s="9" t="s">
        <v>39</v>
      </c>
      <c r="L1229" s="331">
        <v>10.514486</v>
      </c>
      <c r="M1229" s="331">
        <v>-1</v>
      </c>
      <c r="N1229" s="331">
        <v>0.34850599999999998</v>
      </c>
      <c r="O1229" s="331">
        <v>0.361736</v>
      </c>
      <c r="P1229" s="331">
        <v>0.40291399999999999</v>
      </c>
      <c r="Q1229" s="331">
        <v>0.97272599999999998</v>
      </c>
      <c r="R1229" s="331">
        <v>3.2655000000000003E-2</v>
      </c>
      <c r="S1229" s="331">
        <v>1.5202E-2</v>
      </c>
      <c r="T1229" s="331">
        <v>1.4382000000000001E-2</v>
      </c>
      <c r="U1229" s="331">
        <v>-1</v>
      </c>
      <c r="V1229" s="331">
        <f t="shared" si="190"/>
        <v>1.159023683663666E-2</v>
      </c>
      <c r="W1229" s="331">
        <f t="shared" si="191"/>
        <v>0</v>
      </c>
      <c r="X1229" s="331">
        <f t="shared" si="192"/>
        <v>3.8416210540285996E-4</v>
      </c>
      <c r="Y1229" s="331">
        <f t="shared" si="193"/>
        <v>3.9874568403415998E-4</v>
      </c>
      <c r="Z1229" s="331">
        <f t="shared" si="194"/>
        <v>4.4413665915733996E-4</v>
      </c>
      <c r="AA1229" s="331">
        <f t="shared" si="195"/>
        <v>1.07224687133106E-3</v>
      </c>
      <c r="AB1229" s="331">
        <f t="shared" si="196"/>
        <v>3.5995975828050001E-5</v>
      </c>
      <c r="AC1229" s="331">
        <f t="shared" si="197"/>
        <v>1.6757336534619998E-5</v>
      </c>
      <c r="AD1229" s="331">
        <f t="shared" si="198"/>
        <v>1.585344126042E-5</v>
      </c>
      <c r="AE1229" s="468">
        <f t="shared" si="199"/>
        <v>0</v>
      </c>
    </row>
    <row r="1230" spans="1:31" x14ac:dyDescent="0.25">
      <c r="A1230" s="11" t="s">
        <v>218</v>
      </c>
      <c r="B1230" s="4" t="s">
        <v>219</v>
      </c>
      <c r="C1230" s="4" t="s">
        <v>220</v>
      </c>
      <c r="D1230" s="9" t="s">
        <v>27</v>
      </c>
      <c r="E1230" s="9">
        <v>2007</v>
      </c>
      <c r="F1230" s="9">
        <v>64</v>
      </c>
      <c r="G1230" s="9" t="s">
        <v>77</v>
      </c>
      <c r="H1230" s="9" t="s">
        <v>47</v>
      </c>
      <c r="I1230" s="9" t="s">
        <v>42</v>
      </c>
      <c r="J1230" s="9" t="s">
        <v>31</v>
      </c>
      <c r="K1230" s="9" t="s">
        <v>39</v>
      </c>
      <c r="L1230" s="331">
        <v>31.543458999999999</v>
      </c>
      <c r="M1230" s="331">
        <v>-1</v>
      </c>
      <c r="N1230" s="331">
        <v>1.0455179999999999</v>
      </c>
      <c r="O1230" s="331">
        <v>1.0852090000000001</v>
      </c>
      <c r="P1230" s="331">
        <v>1.208742</v>
      </c>
      <c r="Q1230" s="331">
        <v>2.918177</v>
      </c>
      <c r="R1230" s="331">
        <v>9.7964999999999997E-2</v>
      </c>
      <c r="S1230" s="331">
        <v>4.5607000000000002E-2</v>
      </c>
      <c r="T1230" s="331">
        <v>4.3146999999999998E-2</v>
      </c>
      <c r="U1230" s="331">
        <v>-1</v>
      </c>
      <c r="V1230" s="331">
        <f t="shared" si="190"/>
        <v>3.4770711612221283E-2</v>
      </c>
      <c r="W1230" s="331">
        <f t="shared" si="191"/>
        <v>0</v>
      </c>
      <c r="X1230" s="331">
        <f t="shared" si="192"/>
        <v>1.1524863162085798E-3</v>
      </c>
      <c r="Y1230" s="331">
        <f t="shared" si="193"/>
        <v>1.1962381544137902E-3</v>
      </c>
      <c r="Z1230" s="331">
        <f t="shared" si="194"/>
        <v>1.3324099774720199E-3</v>
      </c>
      <c r="AA1230" s="331">
        <f t="shared" si="195"/>
        <v>3.2167395116818698E-3</v>
      </c>
      <c r="AB1230" s="331">
        <f t="shared" si="196"/>
        <v>1.0798792748415E-4</v>
      </c>
      <c r="AC1230" s="331">
        <f t="shared" si="197"/>
        <v>5.027311191517E-5</v>
      </c>
      <c r="AD1230" s="331">
        <f t="shared" si="198"/>
        <v>4.7561426092569994E-5</v>
      </c>
      <c r="AE1230" s="468">
        <f t="shared" si="199"/>
        <v>0</v>
      </c>
    </row>
    <row r="1231" spans="1:31" x14ac:dyDescent="0.25">
      <c r="A1231" s="11" t="s">
        <v>218</v>
      </c>
      <c r="B1231" s="4" t="s">
        <v>219</v>
      </c>
      <c r="C1231" s="4" t="s">
        <v>220</v>
      </c>
      <c r="D1231" s="9" t="s">
        <v>27</v>
      </c>
      <c r="E1231" s="9">
        <v>2007</v>
      </c>
      <c r="F1231" s="9">
        <v>65</v>
      </c>
      <c r="G1231" s="9" t="s">
        <v>78</v>
      </c>
      <c r="H1231" s="9" t="s">
        <v>47</v>
      </c>
      <c r="I1231" s="9" t="s">
        <v>42</v>
      </c>
      <c r="J1231" s="9" t="s">
        <v>31</v>
      </c>
      <c r="K1231" s="9" t="s">
        <v>39</v>
      </c>
      <c r="L1231" s="331">
        <v>1887.3502860000001</v>
      </c>
      <c r="M1231" s="331">
        <v>-1</v>
      </c>
      <c r="N1231" s="331">
        <v>62.556820999999999</v>
      </c>
      <c r="O1231" s="331">
        <v>64.931691000000001</v>
      </c>
      <c r="P1231" s="331">
        <v>72.323061999999993</v>
      </c>
      <c r="Q1231" s="331">
        <v>174.60424900000001</v>
      </c>
      <c r="R1231" s="331">
        <v>5.861567</v>
      </c>
      <c r="S1231" s="331">
        <v>2.7288450000000002</v>
      </c>
      <c r="T1231" s="331">
        <v>2.5816400000000002</v>
      </c>
      <c r="U1231" s="331">
        <v>-1</v>
      </c>
      <c r="V1231" s="331">
        <f t="shared" si="190"/>
        <v>2.0804475661895343</v>
      </c>
      <c r="W1231" s="331">
        <f t="shared" si="191"/>
        <v>0</v>
      </c>
      <c r="X1231" s="331">
        <f t="shared" si="192"/>
        <v>6.8957091305945517E-2</v>
      </c>
      <c r="Y1231" s="331">
        <f t="shared" si="193"/>
        <v>7.1574937366725211E-2</v>
      </c>
      <c r="Z1231" s="331">
        <f t="shared" si="194"/>
        <v>7.9722529216431207E-2</v>
      </c>
      <c r="AA1231" s="331">
        <f t="shared" si="195"/>
        <v>0.1924682384467562</v>
      </c>
      <c r="AB1231" s="331">
        <f t="shared" si="196"/>
        <v>6.4612715984227699E-3</v>
      </c>
      <c r="AC1231" s="331">
        <f t="shared" si="197"/>
        <v>3.0080367067369502E-3</v>
      </c>
      <c r="AD1231" s="331">
        <f t="shared" si="198"/>
        <v>2.8457709703484002E-3</v>
      </c>
      <c r="AE1231" s="468">
        <f t="shared" si="199"/>
        <v>0</v>
      </c>
    </row>
    <row r="1232" spans="1:31" x14ac:dyDescent="0.25">
      <c r="A1232" s="11" t="s">
        <v>218</v>
      </c>
      <c r="B1232" s="4" t="s">
        <v>219</v>
      </c>
      <c r="C1232" s="4" t="s">
        <v>220</v>
      </c>
      <c r="D1232" s="9" t="s">
        <v>27</v>
      </c>
      <c r="E1232" s="9">
        <v>2007</v>
      </c>
      <c r="F1232" s="9">
        <v>66</v>
      </c>
      <c r="G1232" s="9" t="s">
        <v>146</v>
      </c>
      <c r="H1232" s="9" t="s">
        <v>134</v>
      </c>
      <c r="I1232" s="9" t="s">
        <v>42</v>
      </c>
      <c r="J1232" s="9" t="s">
        <v>129</v>
      </c>
      <c r="K1232" s="9" t="s">
        <v>39</v>
      </c>
      <c r="L1232" s="331">
        <v>457.38015300000001</v>
      </c>
      <c r="M1232" s="331">
        <v>-1</v>
      </c>
      <c r="N1232" s="331">
        <v>15.16001</v>
      </c>
      <c r="O1232" s="331">
        <v>15.735535</v>
      </c>
      <c r="P1232" s="331">
        <v>17.526758999999998</v>
      </c>
      <c r="Q1232" s="331">
        <v>42.313564</v>
      </c>
      <c r="R1232" s="331">
        <v>1.4204909999999999</v>
      </c>
      <c r="S1232" s="331">
        <v>0.66130800000000001</v>
      </c>
      <c r="T1232" s="331">
        <v>0.62563400000000002</v>
      </c>
      <c r="U1232" s="331">
        <v>-1</v>
      </c>
      <c r="V1232" s="331">
        <f t="shared" si="190"/>
        <v>0.50417531562143036</v>
      </c>
      <c r="W1232" s="331">
        <f t="shared" si="191"/>
        <v>0</v>
      </c>
      <c r="X1232" s="331">
        <f t="shared" si="192"/>
        <v>1.6711050482713097E-2</v>
      </c>
      <c r="Y1232" s="331">
        <f t="shared" si="193"/>
        <v>1.7345458199400848E-2</v>
      </c>
      <c r="Z1232" s="331">
        <f t="shared" si="194"/>
        <v>1.9319944673344289E-2</v>
      </c>
      <c r="AA1232" s="331">
        <f t="shared" si="195"/>
        <v>4.6642720163608833E-2</v>
      </c>
      <c r="AB1232" s="331">
        <f t="shared" si="196"/>
        <v>1.5658232950532098E-3</v>
      </c>
      <c r="AC1232" s="331">
        <f t="shared" si="197"/>
        <v>7.2896728779347998E-4</v>
      </c>
      <c r="AD1232" s="331">
        <f t="shared" si="198"/>
        <v>6.8964343412053996E-4</v>
      </c>
      <c r="AE1232" s="468">
        <f t="shared" si="199"/>
        <v>0</v>
      </c>
    </row>
    <row r="1233" spans="1:31" x14ac:dyDescent="0.25">
      <c r="A1233" s="11" t="s">
        <v>218</v>
      </c>
      <c r="B1233" s="4" t="s">
        <v>219</v>
      </c>
      <c r="C1233" s="4" t="s">
        <v>220</v>
      </c>
      <c r="D1233" s="9" t="s">
        <v>27</v>
      </c>
      <c r="E1233" s="9">
        <v>2007</v>
      </c>
      <c r="F1233" s="9">
        <v>67</v>
      </c>
      <c r="G1233" s="9" t="s">
        <v>108</v>
      </c>
      <c r="H1233" s="9" t="s">
        <v>109</v>
      </c>
      <c r="I1233" s="9" t="s">
        <v>42</v>
      </c>
      <c r="J1233" s="9" t="s">
        <v>107</v>
      </c>
      <c r="K1233" s="9" t="s">
        <v>39</v>
      </c>
      <c r="L1233" s="331">
        <v>1.866E-2</v>
      </c>
      <c r="M1233" s="331">
        <v>-1</v>
      </c>
      <c r="N1233" s="331">
        <v>6.5490000000000001E-3</v>
      </c>
      <c r="O1233" s="331">
        <v>7.0089999999999996E-3</v>
      </c>
      <c r="P1233" s="331">
        <v>7.1219999999999999E-3</v>
      </c>
      <c r="Q1233" s="331">
        <v>7.3833999999999997E-2</v>
      </c>
      <c r="R1233" s="331">
        <v>7.8449999999999995E-3</v>
      </c>
      <c r="S1233" s="331">
        <v>2.8349999999999998E-3</v>
      </c>
      <c r="T1233" s="331">
        <v>2.7499999999999998E-3</v>
      </c>
      <c r="U1233" s="331">
        <v>-1</v>
      </c>
      <c r="V1233" s="331">
        <f t="shared" si="190"/>
        <v>2.05691290446E-5</v>
      </c>
      <c r="W1233" s="331">
        <f t="shared" si="191"/>
        <v>0</v>
      </c>
      <c r="X1233" s="331">
        <f t="shared" si="192"/>
        <v>7.2190367691899994E-6</v>
      </c>
      <c r="Y1233" s="331">
        <f t="shared" si="193"/>
        <v>7.7260999717900001E-6</v>
      </c>
      <c r="Z1233" s="331">
        <f t="shared" si="194"/>
        <v>7.8506611498199987E-6</v>
      </c>
      <c r="AA1233" s="331">
        <f t="shared" si="195"/>
        <v>8.1388053262539996E-5</v>
      </c>
      <c r="AB1233" s="331">
        <f t="shared" si="196"/>
        <v>8.6476322269499989E-6</v>
      </c>
      <c r="AC1233" s="331">
        <f t="shared" si="197"/>
        <v>3.1250525638499996E-6</v>
      </c>
      <c r="AD1233" s="331">
        <f t="shared" si="198"/>
        <v>3.0313561024999994E-6</v>
      </c>
      <c r="AE1233" s="468">
        <f t="shared" si="199"/>
        <v>0</v>
      </c>
    </row>
    <row r="1234" spans="1:31" x14ac:dyDescent="0.25">
      <c r="A1234" s="11" t="s">
        <v>218</v>
      </c>
      <c r="B1234" s="4" t="s">
        <v>219</v>
      </c>
      <c r="C1234" s="4" t="s">
        <v>220</v>
      </c>
      <c r="D1234" s="9" t="s">
        <v>27</v>
      </c>
      <c r="E1234" s="9">
        <v>2007</v>
      </c>
      <c r="F1234" s="9">
        <v>68</v>
      </c>
      <c r="G1234" s="9" t="s">
        <v>108</v>
      </c>
      <c r="H1234" s="9" t="s">
        <v>109</v>
      </c>
      <c r="I1234" s="9" t="s">
        <v>30</v>
      </c>
      <c r="J1234" s="9" t="s">
        <v>107</v>
      </c>
      <c r="K1234" s="9" t="s">
        <v>39</v>
      </c>
      <c r="L1234" s="331">
        <v>5.2572429999999999</v>
      </c>
      <c r="M1234" s="331">
        <v>-1</v>
      </c>
      <c r="N1234" s="331">
        <v>0.17425299999999999</v>
      </c>
      <c r="O1234" s="331">
        <v>0.180868</v>
      </c>
      <c r="P1234" s="331">
        <v>0.201457</v>
      </c>
      <c r="Q1234" s="331">
        <v>0.48636299999999999</v>
      </c>
      <c r="R1234" s="331">
        <v>1.6327000000000001E-2</v>
      </c>
      <c r="S1234" s="331">
        <v>7.6010000000000001E-3</v>
      </c>
      <c r="T1234" s="331">
        <v>7.1910000000000003E-3</v>
      </c>
      <c r="U1234" s="331">
        <v>-1</v>
      </c>
      <c r="V1234" s="331">
        <f t="shared" si="190"/>
        <v>5.7951184183183298E-3</v>
      </c>
      <c r="W1234" s="331">
        <f t="shared" si="191"/>
        <v>0</v>
      </c>
      <c r="X1234" s="331">
        <f t="shared" si="192"/>
        <v>1.9208105270142998E-4</v>
      </c>
      <c r="Y1234" s="331">
        <f t="shared" si="193"/>
        <v>1.9937284201707999E-4</v>
      </c>
      <c r="Z1234" s="331">
        <f t="shared" si="194"/>
        <v>2.2206832957866998E-4</v>
      </c>
      <c r="AA1234" s="331">
        <f t="shared" si="195"/>
        <v>5.3612343566553002E-4</v>
      </c>
      <c r="AB1234" s="331">
        <f t="shared" si="196"/>
        <v>1.799743675837E-5</v>
      </c>
      <c r="AC1234" s="331">
        <f t="shared" si="197"/>
        <v>8.3786682673099989E-6</v>
      </c>
      <c r="AD1234" s="331">
        <f t="shared" si="198"/>
        <v>7.9267206302100002E-6</v>
      </c>
      <c r="AE1234" s="468">
        <f t="shared" si="199"/>
        <v>0</v>
      </c>
    </row>
    <row r="1235" spans="1:31" x14ac:dyDescent="0.25">
      <c r="A1235" s="11" t="s">
        <v>218</v>
      </c>
      <c r="B1235" s="4" t="s">
        <v>219</v>
      </c>
      <c r="C1235" s="4" t="s">
        <v>220</v>
      </c>
      <c r="D1235" s="9" t="s">
        <v>27</v>
      </c>
      <c r="E1235" s="9">
        <v>2007</v>
      </c>
      <c r="F1235" s="9">
        <v>69</v>
      </c>
      <c r="G1235" s="9" t="s">
        <v>126</v>
      </c>
      <c r="H1235" s="9" t="s">
        <v>51</v>
      </c>
      <c r="I1235" s="9" t="s">
        <v>42</v>
      </c>
      <c r="J1235" s="9" t="s">
        <v>31</v>
      </c>
      <c r="K1235" s="9" t="s">
        <v>39</v>
      </c>
      <c r="L1235" s="331">
        <v>226.061455</v>
      </c>
      <c r="M1235" s="331">
        <v>-1</v>
      </c>
      <c r="N1235" s="331">
        <v>7.4928780000000001</v>
      </c>
      <c r="O1235" s="331">
        <v>7.7773329999999996</v>
      </c>
      <c r="P1235" s="331">
        <v>8.6626510000000003</v>
      </c>
      <c r="Q1235" s="331">
        <v>20.913601</v>
      </c>
      <c r="R1235" s="331">
        <v>0.70208199999999998</v>
      </c>
      <c r="S1235" s="331">
        <v>0.326853</v>
      </c>
      <c r="T1235" s="331">
        <v>0.30922100000000002</v>
      </c>
      <c r="U1235" s="331">
        <v>-1</v>
      </c>
      <c r="V1235" s="331">
        <f t="shared" si="190"/>
        <v>0.24919009860155603</v>
      </c>
      <c r="W1235" s="331">
        <f t="shared" si="191"/>
        <v>0</v>
      </c>
      <c r="X1235" s="331">
        <f t="shared" si="192"/>
        <v>8.2594841638501809E-3</v>
      </c>
      <c r="Y1235" s="331">
        <f t="shared" si="193"/>
        <v>8.5730421275362293E-3</v>
      </c>
      <c r="Z1235" s="331">
        <f t="shared" si="194"/>
        <v>9.5489381718828099E-3</v>
      </c>
      <c r="AA1235" s="331">
        <f t="shared" si="195"/>
        <v>2.3053298915127307E-2</v>
      </c>
      <c r="AB1235" s="331">
        <f t="shared" si="196"/>
        <v>7.7391292914741989E-4</v>
      </c>
      <c r="AC1235" s="331">
        <f t="shared" si="197"/>
        <v>3.6029375860742994E-4</v>
      </c>
      <c r="AD1235" s="331">
        <f t="shared" si="198"/>
        <v>3.4085780558951E-4</v>
      </c>
      <c r="AE1235" s="468">
        <f t="shared" si="199"/>
        <v>0</v>
      </c>
    </row>
    <row r="1236" spans="1:31" x14ac:dyDescent="0.25">
      <c r="A1236" s="11" t="s">
        <v>218</v>
      </c>
      <c r="B1236" s="4" t="s">
        <v>219</v>
      </c>
      <c r="C1236" s="4" t="s">
        <v>220</v>
      </c>
      <c r="D1236" s="9" t="s">
        <v>27</v>
      </c>
      <c r="E1236" s="9">
        <v>2007</v>
      </c>
      <c r="F1236" s="9">
        <v>70</v>
      </c>
      <c r="G1236" s="9" t="s">
        <v>147</v>
      </c>
      <c r="H1236" s="9" t="s">
        <v>148</v>
      </c>
      <c r="I1236" s="9" t="s">
        <v>42</v>
      </c>
      <c r="J1236" s="9" t="s">
        <v>129</v>
      </c>
      <c r="K1236" s="9" t="s">
        <v>39</v>
      </c>
      <c r="L1236" s="331">
        <v>47.315187999999999</v>
      </c>
      <c r="M1236" s="331">
        <v>-1</v>
      </c>
      <c r="N1236" s="331">
        <v>1.5682769999999999</v>
      </c>
      <c r="O1236" s="331">
        <v>1.6278140000000001</v>
      </c>
      <c r="P1236" s="331">
        <v>1.813113</v>
      </c>
      <c r="Q1236" s="331">
        <v>4.3772650000000004</v>
      </c>
      <c r="R1236" s="331">
        <v>0.14694699999999999</v>
      </c>
      <c r="S1236" s="331">
        <v>6.8411E-2</v>
      </c>
      <c r="T1236" s="331">
        <v>6.4721000000000001E-2</v>
      </c>
      <c r="U1236" s="331">
        <v>-1</v>
      </c>
      <c r="V1236" s="331">
        <f t="shared" si="190"/>
        <v>5.2156066867176276E-2</v>
      </c>
      <c r="W1236" s="331">
        <f t="shared" si="191"/>
        <v>0</v>
      </c>
      <c r="X1236" s="331">
        <f t="shared" si="192"/>
        <v>1.7287294743128698E-3</v>
      </c>
      <c r="Y1236" s="331">
        <f t="shared" si="193"/>
        <v>1.79435778277634E-3</v>
      </c>
      <c r="Z1236" s="331">
        <f t="shared" si="194"/>
        <v>1.9986149662080299E-3</v>
      </c>
      <c r="AA1236" s="331">
        <f t="shared" si="195"/>
        <v>4.8251087163671495E-3</v>
      </c>
      <c r="AB1236" s="331">
        <f t="shared" si="196"/>
        <v>1.6198134007056999E-4</v>
      </c>
      <c r="AC1236" s="331">
        <f t="shared" si="197"/>
        <v>7.5410219028410004E-5</v>
      </c>
      <c r="AD1236" s="331">
        <f t="shared" si="198"/>
        <v>7.1342690294509998E-5</v>
      </c>
      <c r="AE1236" s="468">
        <f t="shared" si="199"/>
        <v>0</v>
      </c>
    </row>
    <row r="1237" spans="1:31" x14ac:dyDescent="0.25">
      <c r="A1237" s="11" t="s">
        <v>218</v>
      </c>
      <c r="B1237" s="4" t="s">
        <v>219</v>
      </c>
      <c r="C1237" s="4" t="s">
        <v>220</v>
      </c>
      <c r="D1237" s="9" t="s">
        <v>27</v>
      </c>
      <c r="E1237" s="9">
        <v>2007</v>
      </c>
      <c r="F1237" s="9">
        <v>71</v>
      </c>
      <c r="G1237" s="9" t="s">
        <v>195</v>
      </c>
      <c r="H1237" s="9" t="s">
        <v>180</v>
      </c>
      <c r="I1237" s="9" t="s">
        <v>42</v>
      </c>
      <c r="J1237" s="9" t="s">
        <v>107</v>
      </c>
      <c r="K1237" s="9" t="s">
        <v>39</v>
      </c>
      <c r="L1237" s="331">
        <v>0.59713499999999997</v>
      </c>
      <c r="M1237" s="331">
        <v>-1</v>
      </c>
      <c r="N1237" s="331">
        <v>0.20957799999999999</v>
      </c>
      <c r="O1237" s="331">
        <v>0.224274</v>
      </c>
      <c r="P1237" s="331">
        <v>0.22789400000000001</v>
      </c>
      <c r="Q1237" s="331">
        <v>2.3626879999999999</v>
      </c>
      <c r="R1237" s="331">
        <v>0.25104799999999999</v>
      </c>
      <c r="S1237" s="331">
        <v>9.0712000000000001E-2</v>
      </c>
      <c r="T1237" s="331">
        <v>8.7989999999999999E-2</v>
      </c>
      <c r="U1237" s="331">
        <v>-1</v>
      </c>
      <c r="V1237" s="331">
        <f t="shared" si="190"/>
        <v>6.5822866409684985E-4</v>
      </c>
      <c r="W1237" s="331">
        <f t="shared" si="191"/>
        <v>0</v>
      </c>
      <c r="X1237" s="331">
        <f t="shared" si="192"/>
        <v>2.3102019972717997E-4</v>
      </c>
      <c r="Y1237" s="331">
        <f t="shared" si="193"/>
        <v>2.4721976673893999E-4</v>
      </c>
      <c r="Z1237" s="331">
        <f t="shared" si="194"/>
        <v>2.5121013368113997E-4</v>
      </c>
      <c r="AA1237" s="331">
        <f t="shared" si="195"/>
        <v>2.6044177044012799E-3</v>
      </c>
      <c r="AB1237" s="331">
        <f t="shared" si="196"/>
        <v>2.7673304975287997E-4</v>
      </c>
      <c r="AC1237" s="331">
        <f t="shared" si="197"/>
        <v>9.9992863552720001E-5</v>
      </c>
      <c r="AD1237" s="331">
        <f t="shared" si="198"/>
        <v>9.6992372166899982E-5</v>
      </c>
      <c r="AE1237" s="468">
        <f t="shared" si="199"/>
        <v>0</v>
      </c>
    </row>
    <row r="1238" spans="1:31" x14ac:dyDescent="0.25">
      <c r="A1238" s="11" t="s">
        <v>218</v>
      </c>
      <c r="B1238" s="4" t="s">
        <v>219</v>
      </c>
      <c r="C1238" s="4" t="s">
        <v>220</v>
      </c>
      <c r="D1238" s="9" t="s">
        <v>27</v>
      </c>
      <c r="E1238" s="9">
        <v>2007</v>
      </c>
      <c r="F1238" s="9">
        <v>72</v>
      </c>
      <c r="G1238" s="9" t="s">
        <v>173</v>
      </c>
      <c r="H1238" s="9" t="s">
        <v>174</v>
      </c>
      <c r="I1238" s="9" t="s">
        <v>42</v>
      </c>
      <c r="J1238" s="9" t="s">
        <v>107</v>
      </c>
      <c r="K1238" s="9" t="s">
        <v>39</v>
      </c>
      <c r="L1238" s="331">
        <v>241.83318399999999</v>
      </c>
      <c r="M1238" s="331">
        <v>-1</v>
      </c>
      <c r="N1238" s="331">
        <v>8.0156369999999999</v>
      </c>
      <c r="O1238" s="331">
        <v>8.3199380000000005</v>
      </c>
      <c r="P1238" s="331">
        <v>9.2670220000000008</v>
      </c>
      <c r="Q1238" s="331">
        <v>22.372689000000001</v>
      </c>
      <c r="R1238" s="331">
        <v>0.75106399999999995</v>
      </c>
      <c r="S1238" s="331">
        <v>0.349657</v>
      </c>
      <c r="T1238" s="331">
        <v>0.33079500000000001</v>
      </c>
      <c r="U1238" s="331">
        <v>-1</v>
      </c>
      <c r="V1238" s="331">
        <f t="shared" si="190"/>
        <v>0.26657545385651099</v>
      </c>
      <c r="W1238" s="331">
        <f t="shared" si="191"/>
        <v>0</v>
      </c>
      <c r="X1238" s="331">
        <f t="shared" si="192"/>
        <v>8.8357273219544681E-3</v>
      </c>
      <c r="Y1238" s="331">
        <f t="shared" si="193"/>
        <v>9.1711617558987799E-3</v>
      </c>
      <c r="Z1238" s="331">
        <f t="shared" si="194"/>
        <v>1.0215143160618822E-2</v>
      </c>
      <c r="AA1238" s="331">
        <f t="shared" si="195"/>
        <v>2.4661668119812588E-2</v>
      </c>
      <c r="AB1238" s="331">
        <f t="shared" si="196"/>
        <v>8.279063417338399E-4</v>
      </c>
      <c r="AC1238" s="331">
        <f t="shared" si="197"/>
        <v>3.8543086572066998E-4</v>
      </c>
      <c r="AD1238" s="331">
        <f t="shared" si="198"/>
        <v>3.6463906979145001E-4</v>
      </c>
      <c r="AE1238" s="468">
        <f t="shared" si="199"/>
        <v>0</v>
      </c>
    </row>
    <row r="1239" spans="1:31" x14ac:dyDescent="0.25">
      <c r="A1239" s="11" t="s">
        <v>218</v>
      </c>
      <c r="B1239" s="4" t="s">
        <v>219</v>
      </c>
      <c r="C1239" s="4" t="s">
        <v>220</v>
      </c>
      <c r="D1239" s="9" t="s">
        <v>27</v>
      </c>
      <c r="E1239" s="9">
        <v>2007</v>
      </c>
      <c r="F1239" s="9">
        <v>73</v>
      </c>
      <c r="G1239" s="9" t="s">
        <v>566</v>
      </c>
      <c r="H1239" s="9" t="s">
        <v>116</v>
      </c>
      <c r="I1239" s="9" t="s">
        <v>42</v>
      </c>
      <c r="J1239" s="9" t="s">
        <v>129</v>
      </c>
      <c r="K1239" s="9" t="s">
        <v>39</v>
      </c>
      <c r="L1239" s="331">
        <v>657.15539200000001</v>
      </c>
      <c r="M1239" s="331">
        <v>-1</v>
      </c>
      <c r="N1239" s="331">
        <v>21.781623</v>
      </c>
      <c r="O1239" s="331">
        <v>22.608526999999999</v>
      </c>
      <c r="P1239" s="331">
        <v>25.182124000000002</v>
      </c>
      <c r="Q1239" s="331">
        <v>60.795350999999997</v>
      </c>
      <c r="R1239" s="331">
        <v>2.0409359999999999</v>
      </c>
      <c r="S1239" s="331">
        <v>0.95015499999999997</v>
      </c>
      <c r="T1239" s="331">
        <v>0.89890000000000003</v>
      </c>
      <c r="U1239" s="331">
        <v>-1</v>
      </c>
      <c r="V1239" s="331">
        <f t="shared" si="190"/>
        <v>0.72438982102908345</v>
      </c>
      <c r="W1239" s="331">
        <f t="shared" si="191"/>
        <v>0</v>
      </c>
      <c r="X1239" s="331">
        <f t="shared" si="192"/>
        <v>2.4010129383056127E-2</v>
      </c>
      <c r="Y1239" s="331">
        <f t="shared" si="193"/>
        <v>2.4921635014540366E-2</v>
      </c>
      <c r="Z1239" s="331">
        <f t="shared" si="194"/>
        <v>2.775854009502244E-2</v>
      </c>
      <c r="AA1239" s="331">
        <f t="shared" si="195"/>
        <v>6.7015403002719812E-2</v>
      </c>
      <c r="AB1239" s="331">
        <f t="shared" si="196"/>
        <v>2.2497468357861598E-3</v>
      </c>
      <c r="AC1239" s="331">
        <f t="shared" si="197"/>
        <v>1.04736660275305E-3</v>
      </c>
      <c r="AD1239" s="331">
        <f t="shared" si="198"/>
        <v>9.9086763655900005E-4</v>
      </c>
      <c r="AE1239" s="468">
        <f t="shared" si="199"/>
        <v>0</v>
      </c>
    </row>
    <row r="1240" spans="1:31" x14ac:dyDescent="0.25">
      <c r="A1240" s="11" t="s">
        <v>218</v>
      </c>
      <c r="B1240" s="4" t="s">
        <v>219</v>
      </c>
      <c r="C1240" s="4" t="s">
        <v>220</v>
      </c>
      <c r="D1240" s="9" t="s">
        <v>27</v>
      </c>
      <c r="E1240" s="9">
        <v>2007</v>
      </c>
      <c r="F1240" s="9">
        <v>74</v>
      </c>
      <c r="G1240" s="9" t="s">
        <v>566</v>
      </c>
      <c r="H1240" s="9" t="s">
        <v>116</v>
      </c>
      <c r="I1240" s="9" t="s">
        <v>30</v>
      </c>
      <c r="J1240" s="9" t="s">
        <v>129</v>
      </c>
      <c r="K1240" s="9" t="s">
        <v>39</v>
      </c>
      <c r="L1240" s="331">
        <v>6.2199999999999998E-3</v>
      </c>
      <c r="M1240" s="331">
        <v>-1</v>
      </c>
      <c r="N1240" s="331">
        <v>2.183E-3</v>
      </c>
      <c r="O1240" s="331">
        <v>2.336E-3</v>
      </c>
      <c r="P1240" s="331">
        <v>2.3739999999999998E-3</v>
      </c>
      <c r="Q1240" s="331">
        <v>2.4611000000000001E-2</v>
      </c>
      <c r="R1240" s="331">
        <v>2.6150000000000001E-3</v>
      </c>
      <c r="S1240" s="331">
        <v>9.4499999999999998E-4</v>
      </c>
      <c r="T1240" s="331">
        <v>9.1699999999999995E-4</v>
      </c>
      <c r="U1240" s="331">
        <v>-1</v>
      </c>
      <c r="V1240" s="331">
        <f t="shared" si="190"/>
        <v>6.8563763481999992E-6</v>
      </c>
      <c r="W1240" s="331">
        <f t="shared" si="191"/>
        <v>0</v>
      </c>
      <c r="X1240" s="331">
        <f t="shared" si="192"/>
        <v>2.4063455897299999E-6</v>
      </c>
      <c r="Y1240" s="331">
        <f t="shared" si="193"/>
        <v>2.5749992201599999E-6</v>
      </c>
      <c r="Z1240" s="331">
        <f t="shared" si="194"/>
        <v>2.6168870499399997E-6</v>
      </c>
      <c r="AA1240" s="331">
        <f t="shared" si="195"/>
        <v>2.7128983650409997E-5</v>
      </c>
      <c r="AB1240" s="331">
        <f t="shared" si="196"/>
        <v>2.8825440756500002E-6</v>
      </c>
      <c r="AC1240" s="331">
        <f t="shared" si="197"/>
        <v>1.04168418795E-6</v>
      </c>
      <c r="AD1240" s="331">
        <f t="shared" si="198"/>
        <v>1.0108194712699999E-6</v>
      </c>
      <c r="AE1240" s="468">
        <f t="shared" si="199"/>
        <v>0</v>
      </c>
    </row>
    <row r="1241" spans="1:31" x14ac:dyDescent="0.25">
      <c r="A1241" s="11" t="s">
        <v>218</v>
      </c>
      <c r="B1241" s="4" t="s">
        <v>219</v>
      </c>
      <c r="C1241" s="4" t="s">
        <v>220</v>
      </c>
      <c r="D1241" s="9" t="s">
        <v>27</v>
      </c>
      <c r="E1241" s="9">
        <v>2007</v>
      </c>
      <c r="F1241" s="9">
        <v>75</v>
      </c>
      <c r="G1241" s="9" t="s">
        <v>159</v>
      </c>
      <c r="H1241" s="9" t="s">
        <v>116</v>
      </c>
      <c r="I1241" s="9" t="s">
        <v>42</v>
      </c>
      <c r="J1241" s="9" t="s">
        <v>129</v>
      </c>
      <c r="K1241" s="9" t="s">
        <v>39</v>
      </c>
      <c r="L1241" s="331">
        <v>9.3301999999999996E-2</v>
      </c>
      <c r="M1241" s="331">
        <v>-1</v>
      </c>
      <c r="N1241" s="331">
        <v>3.2746999999999998E-2</v>
      </c>
      <c r="O1241" s="331">
        <v>3.5042999999999998E-2</v>
      </c>
      <c r="P1241" s="331">
        <v>3.5609000000000002E-2</v>
      </c>
      <c r="Q1241" s="331">
        <v>0.36917</v>
      </c>
      <c r="R1241" s="331">
        <v>3.9225999999999997E-2</v>
      </c>
      <c r="S1241" s="331">
        <v>1.4174000000000001E-2</v>
      </c>
      <c r="T1241" s="331">
        <v>1.3748E-2</v>
      </c>
      <c r="U1241" s="331">
        <v>-1</v>
      </c>
      <c r="V1241" s="331">
        <f t="shared" si="190"/>
        <v>1.0284784984562E-4</v>
      </c>
      <c r="W1241" s="331">
        <f t="shared" si="191"/>
        <v>0</v>
      </c>
      <c r="X1241" s="331">
        <f t="shared" si="192"/>
        <v>3.6097388468569998E-5</v>
      </c>
      <c r="Y1241" s="331">
        <f t="shared" si="193"/>
        <v>3.8628295236329996E-5</v>
      </c>
      <c r="Z1241" s="331">
        <f t="shared" si="194"/>
        <v>3.925220343779E-5</v>
      </c>
      <c r="AA1241" s="331">
        <f t="shared" si="195"/>
        <v>4.0694026631269998E-4</v>
      </c>
      <c r="AB1241" s="331">
        <f t="shared" si="196"/>
        <v>4.3239263446059995E-5</v>
      </c>
      <c r="AC1241" s="331">
        <f t="shared" si="197"/>
        <v>1.5624160507939999E-5</v>
      </c>
      <c r="AD1241" s="331">
        <f t="shared" si="198"/>
        <v>1.5154575889879999E-5</v>
      </c>
      <c r="AE1241" s="468">
        <f t="shared" si="199"/>
        <v>0</v>
      </c>
    </row>
    <row r="1242" spans="1:31" x14ac:dyDescent="0.25">
      <c r="A1242" s="11" t="s">
        <v>218</v>
      </c>
      <c r="B1242" s="4" t="s">
        <v>219</v>
      </c>
      <c r="C1242" s="4" t="s">
        <v>220</v>
      </c>
      <c r="D1242" s="9" t="s">
        <v>27</v>
      </c>
      <c r="E1242" s="9">
        <v>2007</v>
      </c>
      <c r="F1242" s="9">
        <v>76</v>
      </c>
      <c r="G1242" s="9" t="s">
        <v>545</v>
      </c>
      <c r="H1242" s="9" t="s">
        <v>116</v>
      </c>
      <c r="I1242" s="9" t="s">
        <v>42</v>
      </c>
      <c r="J1242" s="9" t="s">
        <v>129</v>
      </c>
      <c r="K1242" s="9" t="s">
        <v>39</v>
      </c>
      <c r="L1242" s="331">
        <v>1.244E-2</v>
      </c>
      <c r="M1242" s="331">
        <v>-1</v>
      </c>
      <c r="N1242" s="331">
        <v>4.3660000000000001E-3</v>
      </c>
      <c r="O1242" s="331">
        <v>4.6719999999999999E-3</v>
      </c>
      <c r="P1242" s="331">
        <v>4.7479999999999996E-3</v>
      </c>
      <c r="Q1242" s="331">
        <v>4.9223000000000003E-2</v>
      </c>
      <c r="R1242" s="331">
        <v>5.2300000000000003E-3</v>
      </c>
      <c r="S1242" s="331">
        <v>1.89E-3</v>
      </c>
      <c r="T1242" s="331">
        <v>1.833E-3</v>
      </c>
      <c r="U1242" s="331">
        <v>-1</v>
      </c>
      <c r="V1242" s="331">
        <f t="shared" si="190"/>
        <v>1.3712752696399998E-5</v>
      </c>
      <c r="W1242" s="331">
        <f t="shared" si="191"/>
        <v>0</v>
      </c>
      <c r="X1242" s="331">
        <f t="shared" si="192"/>
        <v>4.8126911794599998E-6</v>
      </c>
      <c r="Y1242" s="331">
        <f t="shared" si="193"/>
        <v>5.1499984403199998E-6</v>
      </c>
      <c r="Z1242" s="331">
        <f t="shared" si="194"/>
        <v>5.2337740998799994E-6</v>
      </c>
      <c r="AA1242" s="331">
        <f t="shared" si="195"/>
        <v>5.4259069612130002E-5</v>
      </c>
      <c r="AB1242" s="331">
        <f t="shared" si="196"/>
        <v>5.7650881513000004E-6</v>
      </c>
      <c r="AC1242" s="331">
        <f t="shared" si="197"/>
        <v>2.0833683759E-6</v>
      </c>
      <c r="AD1242" s="331">
        <f t="shared" si="198"/>
        <v>2.0205366312299999E-6</v>
      </c>
      <c r="AE1242" s="468">
        <f t="shared" si="199"/>
        <v>0</v>
      </c>
    </row>
    <row r="1243" spans="1:31" x14ac:dyDescent="0.25">
      <c r="A1243" s="11" t="s">
        <v>218</v>
      </c>
      <c r="B1243" s="4" t="s">
        <v>219</v>
      </c>
      <c r="C1243" s="4" t="s">
        <v>220</v>
      </c>
      <c r="D1243" s="9" t="s">
        <v>27</v>
      </c>
      <c r="E1243" s="9">
        <v>2007</v>
      </c>
      <c r="F1243" s="9">
        <v>77</v>
      </c>
      <c r="G1243" s="9" t="s">
        <v>149</v>
      </c>
      <c r="H1243" s="9" t="s">
        <v>113</v>
      </c>
      <c r="I1243" s="9" t="s">
        <v>42</v>
      </c>
      <c r="J1243" s="9" t="s">
        <v>129</v>
      </c>
      <c r="K1243" s="9" t="s">
        <v>39</v>
      </c>
      <c r="L1243" s="331">
        <v>3.7321E-2</v>
      </c>
      <c r="M1243" s="331">
        <v>-1</v>
      </c>
      <c r="N1243" s="331">
        <v>1.3099E-2</v>
      </c>
      <c r="O1243" s="331">
        <v>1.4017E-2</v>
      </c>
      <c r="P1243" s="331">
        <v>1.4243E-2</v>
      </c>
      <c r="Q1243" s="331">
        <v>0.14766799999999999</v>
      </c>
      <c r="R1243" s="331">
        <v>1.5691E-2</v>
      </c>
      <c r="S1243" s="331">
        <v>5.6690000000000004E-3</v>
      </c>
      <c r="T1243" s="331">
        <v>5.4990000000000004E-3</v>
      </c>
      <c r="U1243" s="331">
        <v>-1</v>
      </c>
      <c r="V1243" s="331">
        <f t="shared" si="190"/>
        <v>4.113936040051E-5</v>
      </c>
      <c r="W1243" s="331">
        <f t="shared" si="191"/>
        <v>0</v>
      </c>
      <c r="X1243" s="331">
        <f t="shared" si="192"/>
        <v>1.4439175849689999E-5</v>
      </c>
      <c r="Y1243" s="331">
        <f t="shared" si="193"/>
        <v>1.545109763227E-5</v>
      </c>
      <c r="Z1243" s="331">
        <f t="shared" si="194"/>
        <v>1.5700219988329997E-5</v>
      </c>
      <c r="AA1243" s="331">
        <f t="shared" si="195"/>
        <v>1.6277610652507999E-4</v>
      </c>
      <c r="AB1243" s="331">
        <f t="shared" si="196"/>
        <v>1.7296366765210001E-5</v>
      </c>
      <c r="AC1243" s="331">
        <f t="shared" si="197"/>
        <v>6.2490028163900001E-6</v>
      </c>
      <c r="AD1243" s="331">
        <f t="shared" si="198"/>
        <v>6.0616098936900006E-6</v>
      </c>
      <c r="AE1243" s="468">
        <f t="shared" si="199"/>
        <v>0</v>
      </c>
    </row>
    <row r="1244" spans="1:31" x14ac:dyDescent="0.25">
      <c r="A1244" s="11" t="s">
        <v>218</v>
      </c>
      <c r="B1244" s="4" t="s">
        <v>219</v>
      </c>
      <c r="C1244" s="4" t="s">
        <v>220</v>
      </c>
      <c r="D1244" s="9" t="s">
        <v>27</v>
      </c>
      <c r="E1244" s="9">
        <v>2007</v>
      </c>
      <c r="F1244" s="9">
        <v>78</v>
      </c>
      <c r="G1244" s="9" t="s">
        <v>149</v>
      </c>
      <c r="H1244" s="9" t="s">
        <v>113</v>
      </c>
      <c r="I1244" s="9" t="s">
        <v>30</v>
      </c>
      <c r="J1244" s="9" t="s">
        <v>129</v>
      </c>
      <c r="K1244" s="9" t="s">
        <v>39</v>
      </c>
      <c r="L1244" s="331">
        <v>0.17416400000000001</v>
      </c>
      <c r="M1244" s="331">
        <v>-1</v>
      </c>
      <c r="N1244" s="331">
        <v>6.1127000000000001E-2</v>
      </c>
      <c r="O1244" s="331">
        <v>6.5412999999999999E-2</v>
      </c>
      <c r="P1244" s="331">
        <v>6.6469E-2</v>
      </c>
      <c r="Q1244" s="331">
        <v>0.68911699999999998</v>
      </c>
      <c r="R1244" s="331">
        <v>7.3221999999999995E-2</v>
      </c>
      <c r="S1244" s="331">
        <v>2.6457999999999999E-2</v>
      </c>
      <c r="T1244" s="331">
        <v>2.5663999999999999E-2</v>
      </c>
      <c r="U1244" s="331">
        <v>-1</v>
      </c>
      <c r="V1244" s="331">
        <f t="shared" si="190"/>
        <v>1.9198294699484001E-4</v>
      </c>
      <c r="W1244" s="331">
        <f t="shared" si="191"/>
        <v>0</v>
      </c>
      <c r="X1244" s="331">
        <f t="shared" si="192"/>
        <v>6.7380983446370003E-5</v>
      </c>
      <c r="Y1244" s="331">
        <f t="shared" si="193"/>
        <v>7.2105489721029992E-5</v>
      </c>
      <c r="Z1244" s="331">
        <f t="shared" si="194"/>
        <v>7.3269530464390004E-5</v>
      </c>
      <c r="AA1244" s="331">
        <f t="shared" si="195"/>
        <v>7.5962146301326991E-4</v>
      </c>
      <c r="AB1244" s="331">
        <f t="shared" si="196"/>
        <v>8.0713438740819985E-5</v>
      </c>
      <c r="AC1244" s="331">
        <f t="shared" si="197"/>
        <v>2.9164952639979997E-5</v>
      </c>
      <c r="AD1244" s="331">
        <f t="shared" si="198"/>
        <v>2.8289717459839999E-5</v>
      </c>
      <c r="AE1244" s="468">
        <f t="shared" si="199"/>
        <v>0</v>
      </c>
    </row>
    <row r="1245" spans="1:31" x14ac:dyDescent="0.25">
      <c r="A1245" s="11" t="s">
        <v>218</v>
      </c>
      <c r="B1245" s="4" t="s">
        <v>219</v>
      </c>
      <c r="C1245" s="4" t="s">
        <v>220</v>
      </c>
      <c r="D1245" s="9" t="s">
        <v>27</v>
      </c>
      <c r="E1245" s="9">
        <v>2007</v>
      </c>
      <c r="F1245" s="9">
        <v>79</v>
      </c>
      <c r="G1245" s="9" t="s">
        <v>149</v>
      </c>
      <c r="H1245" s="9" t="s">
        <v>113</v>
      </c>
      <c r="I1245" s="9" t="s">
        <v>99</v>
      </c>
      <c r="J1245" s="9" t="s">
        <v>129</v>
      </c>
      <c r="K1245" s="9" t="s">
        <v>39</v>
      </c>
      <c r="L1245" s="331">
        <v>2.4881E-2</v>
      </c>
      <c r="M1245" s="331">
        <v>-1</v>
      </c>
      <c r="N1245" s="331">
        <v>8.7320000000000002E-3</v>
      </c>
      <c r="O1245" s="331">
        <v>9.3449999999999991E-3</v>
      </c>
      <c r="P1245" s="331">
        <v>9.4959999999999992E-3</v>
      </c>
      <c r="Q1245" s="331">
        <v>9.8445000000000005E-2</v>
      </c>
      <c r="R1245" s="331">
        <v>1.0460000000000001E-2</v>
      </c>
      <c r="S1245" s="331">
        <v>3.7799999999999999E-3</v>
      </c>
      <c r="T1245" s="331">
        <v>3.666E-3</v>
      </c>
      <c r="U1245" s="331">
        <v>-1</v>
      </c>
      <c r="V1245" s="331">
        <f t="shared" si="190"/>
        <v>2.7426607704109997E-5</v>
      </c>
      <c r="W1245" s="331">
        <f t="shared" si="191"/>
        <v>0</v>
      </c>
      <c r="X1245" s="331">
        <f t="shared" si="192"/>
        <v>9.6253823589199997E-6</v>
      </c>
      <c r="Y1245" s="331">
        <f t="shared" si="193"/>
        <v>1.0301099191949998E-5</v>
      </c>
      <c r="Z1245" s="331">
        <f t="shared" si="194"/>
        <v>1.0467548199759999E-5</v>
      </c>
      <c r="AA1245" s="331">
        <f t="shared" si="195"/>
        <v>1.0851703691295001E-4</v>
      </c>
      <c r="AB1245" s="331">
        <f t="shared" si="196"/>
        <v>1.1530176302600001E-5</v>
      </c>
      <c r="AC1245" s="331">
        <f t="shared" si="197"/>
        <v>4.1667367518E-6</v>
      </c>
      <c r="AD1245" s="331">
        <f t="shared" si="198"/>
        <v>4.0410732624599998E-6</v>
      </c>
      <c r="AE1245" s="468">
        <f t="shared" si="199"/>
        <v>0</v>
      </c>
    </row>
    <row r="1246" spans="1:31" x14ac:dyDescent="0.25">
      <c r="A1246" s="11" t="s">
        <v>218</v>
      </c>
      <c r="B1246" s="4" t="s">
        <v>219</v>
      </c>
      <c r="C1246" s="4" t="s">
        <v>220</v>
      </c>
      <c r="D1246" s="9" t="s">
        <v>27</v>
      </c>
      <c r="E1246" s="9">
        <v>2007</v>
      </c>
      <c r="F1246" s="9">
        <v>80</v>
      </c>
      <c r="G1246" s="9" t="s">
        <v>149</v>
      </c>
      <c r="H1246" s="9" t="s">
        <v>113</v>
      </c>
      <c r="I1246" s="9" t="s">
        <v>120</v>
      </c>
      <c r="J1246" s="9" t="s">
        <v>129</v>
      </c>
      <c r="K1246" s="9" t="s">
        <v>39</v>
      </c>
      <c r="L1246" s="331">
        <v>1.244E-2</v>
      </c>
      <c r="M1246" s="331">
        <v>-1</v>
      </c>
      <c r="N1246" s="331">
        <v>4.3660000000000001E-3</v>
      </c>
      <c r="O1246" s="331">
        <v>4.6719999999999999E-3</v>
      </c>
      <c r="P1246" s="331">
        <v>4.7479999999999996E-3</v>
      </c>
      <c r="Q1246" s="331">
        <v>4.9223000000000003E-2</v>
      </c>
      <c r="R1246" s="331">
        <v>5.2300000000000003E-3</v>
      </c>
      <c r="S1246" s="331">
        <v>1.89E-3</v>
      </c>
      <c r="T1246" s="331">
        <v>1.833E-3</v>
      </c>
      <c r="U1246" s="331">
        <v>-1</v>
      </c>
      <c r="V1246" s="331">
        <f t="shared" si="190"/>
        <v>1.3712752696399998E-5</v>
      </c>
      <c r="W1246" s="331">
        <f t="shared" si="191"/>
        <v>0</v>
      </c>
      <c r="X1246" s="331">
        <f t="shared" si="192"/>
        <v>4.8126911794599998E-6</v>
      </c>
      <c r="Y1246" s="331">
        <f t="shared" si="193"/>
        <v>5.1499984403199998E-6</v>
      </c>
      <c r="Z1246" s="331">
        <f t="shared" si="194"/>
        <v>5.2337740998799994E-6</v>
      </c>
      <c r="AA1246" s="331">
        <f t="shared" si="195"/>
        <v>5.4259069612130002E-5</v>
      </c>
      <c r="AB1246" s="331">
        <f t="shared" si="196"/>
        <v>5.7650881513000004E-6</v>
      </c>
      <c r="AC1246" s="331">
        <f t="shared" si="197"/>
        <v>2.0833683759E-6</v>
      </c>
      <c r="AD1246" s="331">
        <f t="shared" si="198"/>
        <v>2.0205366312299999E-6</v>
      </c>
      <c r="AE1246" s="468">
        <f t="shared" si="199"/>
        <v>0</v>
      </c>
    </row>
    <row r="1247" spans="1:31" x14ac:dyDescent="0.25">
      <c r="A1247" s="11" t="s">
        <v>218</v>
      </c>
      <c r="B1247" s="4" t="s">
        <v>219</v>
      </c>
      <c r="C1247" s="4" t="s">
        <v>220</v>
      </c>
      <c r="D1247" s="9" t="s">
        <v>27</v>
      </c>
      <c r="E1247" s="9">
        <v>2007</v>
      </c>
      <c r="F1247" s="9">
        <v>81</v>
      </c>
      <c r="G1247" s="9" t="s">
        <v>149</v>
      </c>
      <c r="H1247" s="9" t="s">
        <v>113</v>
      </c>
      <c r="I1247" s="9" t="s">
        <v>121</v>
      </c>
      <c r="J1247" s="9" t="s">
        <v>129</v>
      </c>
      <c r="K1247" s="9" t="s">
        <v>39</v>
      </c>
      <c r="L1247" s="331">
        <v>6.2199999999999998E-3</v>
      </c>
      <c r="M1247" s="331">
        <v>-1</v>
      </c>
      <c r="N1247" s="331">
        <v>2.183E-3</v>
      </c>
      <c r="O1247" s="331">
        <v>2.336E-3</v>
      </c>
      <c r="P1247" s="331">
        <v>2.3739999999999998E-3</v>
      </c>
      <c r="Q1247" s="331">
        <v>2.4611000000000001E-2</v>
      </c>
      <c r="R1247" s="331">
        <v>2.6150000000000001E-3</v>
      </c>
      <c r="S1247" s="331">
        <v>9.4499999999999998E-4</v>
      </c>
      <c r="T1247" s="331">
        <v>9.1699999999999995E-4</v>
      </c>
      <c r="U1247" s="331">
        <v>-1</v>
      </c>
      <c r="V1247" s="331">
        <f t="shared" si="190"/>
        <v>6.8563763481999992E-6</v>
      </c>
      <c r="W1247" s="331">
        <f t="shared" si="191"/>
        <v>0</v>
      </c>
      <c r="X1247" s="331">
        <f t="shared" si="192"/>
        <v>2.4063455897299999E-6</v>
      </c>
      <c r="Y1247" s="331">
        <f t="shared" si="193"/>
        <v>2.5749992201599999E-6</v>
      </c>
      <c r="Z1247" s="331">
        <f t="shared" si="194"/>
        <v>2.6168870499399997E-6</v>
      </c>
      <c r="AA1247" s="331">
        <f t="shared" si="195"/>
        <v>2.7128983650409997E-5</v>
      </c>
      <c r="AB1247" s="331">
        <f t="shared" si="196"/>
        <v>2.8825440756500002E-6</v>
      </c>
      <c r="AC1247" s="331">
        <f t="shared" si="197"/>
        <v>1.04168418795E-6</v>
      </c>
      <c r="AD1247" s="331">
        <f t="shared" si="198"/>
        <v>1.0108194712699999E-6</v>
      </c>
      <c r="AE1247" s="468">
        <f t="shared" si="199"/>
        <v>0</v>
      </c>
    </row>
    <row r="1248" spans="1:31" x14ac:dyDescent="0.25">
      <c r="A1248" s="11" t="s">
        <v>218</v>
      </c>
      <c r="B1248" s="4" t="s">
        <v>219</v>
      </c>
      <c r="C1248" s="4" t="s">
        <v>220</v>
      </c>
      <c r="D1248" s="9" t="s">
        <v>27</v>
      </c>
      <c r="E1248" s="9">
        <v>2007</v>
      </c>
      <c r="F1248" s="9">
        <v>82</v>
      </c>
      <c r="G1248" s="9" t="s">
        <v>149</v>
      </c>
      <c r="H1248" s="9" t="s">
        <v>113</v>
      </c>
      <c r="I1248" s="9" t="s">
        <v>124</v>
      </c>
      <c r="J1248" s="9" t="s">
        <v>129</v>
      </c>
      <c r="K1248" s="9" t="s">
        <v>39</v>
      </c>
      <c r="L1248" s="331">
        <v>0.39187</v>
      </c>
      <c r="M1248" s="331">
        <v>-1</v>
      </c>
      <c r="N1248" s="331">
        <v>0.13753499999999999</v>
      </c>
      <c r="O1248" s="331">
        <v>0.14718000000000001</v>
      </c>
      <c r="P1248" s="331">
        <v>0.14955599999999999</v>
      </c>
      <c r="Q1248" s="331">
        <v>1.5505139999999999</v>
      </c>
      <c r="R1248" s="331">
        <v>0.16475000000000001</v>
      </c>
      <c r="S1248" s="331">
        <v>5.9528999999999999E-2</v>
      </c>
      <c r="T1248" s="331">
        <v>5.7743999999999997E-2</v>
      </c>
      <c r="U1248" s="331">
        <v>-1</v>
      </c>
      <c r="V1248" s="331">
        <f t="shared" si="190"/>
        <v>4.3196273304969997E-4</v>
      </c>
      <c r="W1248" s="331">
        <f t="shared" si="191"/>
        <v>0</v>
      </c>
      <c r="X1248" s="331">
        <f t="shared" si="192"/>
        <v>1.5160638602084998E-4</v>
      </c>
      <c r="Y1248" s="331">
        <f t="shared" si="193"/>
        <v>1.622381786058E-4</v>
      </c>
      <c r="Z1248" s="331">
        <f t="shared" si="194"/>
        <v>1.6485727027835997E-4</v>
      </c>
      <c r="AA1248" s="331">
        <f t="shared" si="195"/>
        <v>1.7091491185133399E-3</v>
      </c>
      <c r="AB1248" s="331">
        <f t="shared" si="196"/>
        <v>1.8160578832249999E-4</v>
      </c>
      <c r="AC1248" s="331">
        <f t="shared" si="197"/>
        <v>6.5619489972989993E-5</v>
      </c>
      <c r="AD1248" s="331">
        <f t="shared" si="198"/>
        <v>6.3651864284639995E-5</v>
      </c>
      <c r="AE1248" s="468">
        <f t="shared" si="199"/>
        <v>0</v>
      </c>
    </row>
    <row r="1249" spans="1:31" x14ac:dyDescent="0.25">
      <c r="A1249" s="11" t="s">
        <v>218</v>
      </c>
      <c r="B1249" s="4" t="s">
        <v>219</v>
      </c>
      <c r="C1249" s="4" t="s">
        <v>220</v>
      </c>
      <c r="D1249" s="9" t="s">
        <v>27</v>
      </c>
      <c r="E1249" s="9">
        <v>2007</v>
      </c>
      <c r="F1249" s="9">
        <v>83</v>
      </c>
      <c r="G1249" s="9" t="s">
        <v>150</v>
      </c>
      <c r="H1249" s="9" t="s">
        <v>113</v>
      </c>
      <c r="I1249" s="9" t="s">
        <v>42</v>
      </c>
      <c r="J1249" s="9" t="s">
        <v>129</v>
      </c>
      <c r="K1249" s="9" t="s">
        <v>39</v>
      </c>
      <c r="L1249" s="331">
        <v>0.28612700000000002</v>
      </c>
      <c r="M1249" s="331">
        <v>-1</v>
      </c>
      <c r="N1249" s="331">
        <v>0.100423</v>
      </c>
      <c r="O1249" s="331">
        <v>0.107464</v>
      </c>
      <c r="P1249" s="331">
        <v>0.109199</v>
      </c>
      <c r="Q1249" s="331">
        <v>1.1321209999999999</v>
      </c>
      <c r="R1249" s="331">
        <v>0.120294</v>
      </c>
      <c r="S1249" s="331">
        <v>4.3465999999999998E-2</v>
      </c>
      <c r="T1249" s="331">
        <v>4.2161999999999998E-2</v>
      </c>
      <c r="U1249" s="331">
        <v>-1</v>
      </c>
      <c r="V1249" s="331">
        <f t="shared" si="190"/>
        <v>3.1540102819637003E-4</v>
      </c>
      <c r="W1249" s="331">
        <f t="shared" si="191"/>
        <v>0</v>
      </c>
      <c r="X1249" s="331">
        <f t="shared" si="192"/>
        <v>1.1069740868412998E-4</v>
      </c>
      <c r="Y1249" s="331">
        <f t="shared" si="193"/>
        <v>1.1845878261784E-4</v>
      </c>
      <c r="Z1249" s="331">
        <f t="shared" si="194"/>
        <v>1.2037129274069E-4</v>
      </c>
      <c r="AA1249" s="331">
        <f t="shared" si="195"/>
        <v>1.2479497825885098E-3</v>
      </c>
      <c r="AB1249" s="331">
        <f t="shared" si="196"/>
        <v>1.3260143672514001E-4</v>
      </c>
      <c r="AC1249" s="331">
        <f t="shared" si="197"/>
        <v>4.7913063400459999E-5</v>
      </c>
      <c r="AD1249" s="331">
        <f t="shared" si="198"/>
        <v>4.6475649452220001E-5</v>
      </c>
      <c r="AE1249" s="468">
        <f t="shared" si="199"/>
        <v>0</v>
      </c>
    </row>
    <row r="1250" spans="1:31" x14ac:dyDescent="0.25">
      <c r="A1250" s="11" t="s">
        <v>218</v>
      </c>
      <c r="B1250" s="4" t="s">
        <v>219</v>
      </c>
      <c r="C1250" s="4" t="s">
        <v>220</v>
      </c>
      <c r="D1250" s="9" t="s">
        <v>27</v>
      </c>
      <c r="E1250" s="9">
        <v>2007</v>
      </c>
      <c r="F1250" s="9">
        <v>84</v>
      </c>
      <c r="G1250" s="9" t="s">
        <v>151</v>
      </c>
      <c r="H1250" s="9" t="s">
        <v>116</v>
      </c>
      <c r="I1250" s="9" t="s">
        <v>42</v>
      </c>
      <c r="J1250" s="9" t="s">
        <v>129</v>
      </c>
      <c r="K1250" s="9" t="s">
        <v>39</v>
      </c>
      <c r="L1250" s="331">
        <v>0.11196299999999999</v>
      </c>
      <c r="M1250" s="331">
        <v>-1</v>
      </c>
      <c r="N1250" s="331">
        <v>3.9295999999999998E-2</v>
      </c>
      <c r="O1250" s="331">
        <v>4.2050999999999998E-2</v>
      </c>
      <c r="P1250" s="331">
        <v>4.2729999999999997E-2</v>
      </c>
      <c r="Q1250" s="331">
        <v>0.44300400000000001</v>
      </c>
      <c r="R1250" s="331">
        <v>4.7072000000000003E-2</v>
      </c>
      <c r="S1250" s="331">
        <v>1.7007999999999999E-2</v>
      </c>
      <c r="T1250" s="331">
        <v>1.6497999999999999E-2</v>
      </c>
      <c r="U1250" s="331">
        <v>-1</v>
      </c>
      <c r="V1250" s="331">
        <f t="shared" si="190"/>
        <v>1.2341808120152999E-4</v>
      </c>
      <c r="W1250" s="331">
        <f t="shared" si="191"/>
        <v>0</v>
      </c>
      <c r="X1250" s="331">
        <f t="shared" si="192"/>
        <v>4.3316425237759999E-5</v>
      </c>
      <c r="Y1250" s="331">
        <f t="shared" si="193"/>
        <v>4.6353292896809991E-5</v>
      </c>
      <c r="Z1250" s="331">
        <f t="shared" si="194"/>
        <v>4.7101762276299992E-5</v>
      </c>
      <c r="AA1250" s="331">
        <f t="shared" si="195"/>
        <v>4.8832831957523997E-4</v>
      </c>
      <c r="AB1250" s="331">
        <f t="shared" si="196"/>
        <v>5.188799798432E-5</v>
      </c>
      <c r="AC1250" s="331">
        <f t="shared" si="197"/>
        <v>1.8748110760479995E-5</v>
      </c>
      <c r="AD1250" s="331">
        <f t="shared" si="198"/>
        <v>1.8185931992379996E-5</v>
      </c>
      <c r="AE1250" s="468">
        <f t="shared" si="199"/>
        <v>0</v>
      </c>
    </row>
    <row r="1251" spans="1:31" x14ac:dyDescent="0.25">
      <c r="A1251" s="11" t="s">
        <v>218</v>
      </c>
      <c r="B1251" s="4" t="s">
        <v>219</v>
      </c>
      <c r="C1251" s="4" t="s">
        <v>220</v>
      </c>
      <c r="D1251" s="9" t="s">
        <v>27</v>
      </c>
      <c r="E1251" s="9">
        <v>2007</v>
      </c>
      <c r="F1251" s="9">
        <v>85</v>
      </c>
      <c r="G1251" s="9" t="s">
        <v>152</v>
      </c>
      <c r="H1251" s="9" t="s">
        <v>116</v>
      </c>
      <c r="I1251" s="9" t="s">
        <v>42</v>
      </c>
      <c r="J1251" s="9" t="s">
        <v>129</v>
      </c>
      <c r="K1251" s="9" t="s">
        <v>39</v>
      </c>
      <c r="L1251" s="331">
        <v>0.37942999999999999</v>
      </c>
      <c r="M1251" s="331">
        <v>-1</v>
      </c>
      <c r="N1251" s="331">
        <v>0.13316900000000001</v>
      </c>
      <c r="O1251" s="331">
        <v>0.14250699999999999</v>
      </c>
      <c r="P1251" s="331">
        <v>0.14480799999999999</v>
      </c>
      <c r="Q1251" s="331">
        <v>1.5012920000000001</v>
      </c>
      <c r="R1251" s="331">
        <v>0.15952</v>
      </c>
      <c r="S1251" s="331">
        <v>5.7639999999999997E-2</v>
      </c>
      <c r="T1251" s="331">
        <v>5.5910000000000001E-2</v>
      </c>
      <c r="U1251" s="331">
        <v>-1</v>
      </c>
      <c r="V1251" s="331">
        <f t="shared" si="190"/>
        <v>4.1824998035329999E-4</v>
      </c>
      <c r="W1251" s="331">
        <f t="shared" si="191"/>
        <v>0</v>
      </c>
      <c r="X1251" s="331">
        <f t="shared" si="192"/>
        <v>1.4679369484138998E-4</v>
      </c>
      <c r="Y1251" s="331">
        <f t="shared" si="193"/>
        <v>1.5708707785416998E-4</v>
      </c>
      <c r="Z1251" s="331">
        <f t="shared" si="194"/>
        <v>1.5962349617847999E-4</v>
      </c>
      <c r="AA1251" s="331">
        <f t="shared" si="195"/>
        <v>1.6548911512125199E-3</v>
      </c>
      <c r="AB1251" s="331">
        <f t="shared" si="196"/>
        <v>1.7584070017119999E-4</v>
      </c>
      <c r="AC1251" s="331">
        <f t="shared" si="197"/>
        <v>6.3537223908399998E-5</v>
      </c>
      <c r="AD1251" s="331">
        <f t="shared" si="198"/>
        <v>6.1630225342099992E-5</v>
      </c>
      <c r="AE1251" s="468">
        <f t="shared" si="199"/>
        <v>0</v>
      </c>
    </row>
    <row r="1252" spans="1:31" x14ac:dyDescent="0.25">
      <c r="A1252" s="11" t="s">
        <v>218</v>
      </c>
      <c r="B1252" s="4" t="s">
        <v>219</v>
      </c>
      <c r="C1252" s="4" t="s">
        <v>220</v>
      </c>
      <c r="D1252" s="9" t="s">
        <v>27</v>
      </c>
      <c r="E1252" s="9">
        <v>2007</v>
      </c>
      <c r="F1252" s="9">
        <v>86</v>
      </c>
      <c r="G1252" s="9" t="s">
        <v>152</v>
      </c>
      <c r="H1252" s="9" t="s">
        <v>116</v>
      </c>
      <c r="I1252" s="9" t="s">
        <v>30</v>
      </c>
      <c r="J1252" s="9" t="s">
        <v>129</v>
      </c>
      <c r="K1252" s="9" t="s">
        <v>39</v>
      </c>
      <c r="L1252" s="331">
        <v>0.18660499999999999</v>
      </c>
      <c r="M1252" s="331">
        <v>-1</v>
      </c>
      <c r="N1252" s="331">
        <v>6.5492999999999996E-2</v>
      </c>
      <c r="O1252" s="331">
        <v>7.0085999999999996E-2</v>
      </c>
      <c r="P1252" s="331">
        <v>7.1217000000000003E-2</v>
      </c>
      <c r="Q1252" s="331">
        <v>0.73834</v>
      </c>
      <c r="R1252" s="331">
        <v>7.8452999999999995E-2</v>
      </c>
      <c r="S1252" s="331">
        <v>2.8347000000000001E-2</v>
      </c>
      <c r="T1252" s="331">
        <v>2.7497000000000001E-2</v>
      </c>
      <c r="U1252" s="331">
        <v>-1</v>
      </c>
      <c r="V1252" s="331">
        <f t="shared" si="190"/>
        <v>2.0569680200254996E-4</v>
      </c>
      <c r="W1252" s="331">
        <f t="shared" si="191"/>
        <v>0</v>
      </c>
      <c r="X1252" s="331">
        <f t="shared" si="192"/>
        <v>7.219367462582999E-5</v>
      </c>
      <c r="Y1252" s="331">
        <f t="shared" si="193"/>
        <v>7.7256590472659991E-5</v>
      </c>
      <c r="Z1252" s="331">
        <f t="shared" si="194"/>
        <v>7.8503304564270007E-5</v>
      </c>
      <c r="AA1252" s="331">
        <f t="shared" si="195"/>
        <v>8.1388053262539996E-4</v>
      </c>
      <c r="AB1252" s="331">
        <f t="shared" si="196"/>
        <v>8.6479629203429982E-5</v>
      </c>
      <c r="AC1252" s="331">
        <f t="shared" si="197"/>
        <v>3.1247218704569999E-5</v>
      </c>
      <c r="AD1252" s="331">
        <f t="shared" si="198"/>
        <v>3.0310254091070002E-5</v>
      </c>
      <c r="AE1252" s="468">
        <f t="shared" si="199"/>
        <v>0</v>
      </c>
    </row>
    <row r="1253" spans="1:31" x14ac:dyDescent="0.25">
      <c r="A1253" s="11" t="s">
        <v>218</v>
      </c>
      <c r="B1253" s="4" t="s">
        <v>219</v>
      </c>
      <c r="C1253" s="4" t="s">
        <v>220</v>
      </c>
      <c r="D1253" s="9" t="s">
        <v>27</v>
      </c>
      <c r="E1253" s="9">
        <v>2007</v>
      </c>
      <c r="F1253" s="9">
        <v>87</v>
      </c>
      <c r="G1253" s="9" t="s">
        <v>153</v>
      </c>
      <c r="H1253" s="9" t="s">
        <v>134</v>
      </c>
      <c r="I1253" s="9" t="s">
        <v>42</v>
      </c>
      <c r="J1253" s="9" t="s">
        <v>129</v>
      </c>
      <c r="K1253" s="9" t="s">
        <v>39</v>
      </c>
      <c r="L1253" s="331">
        <v>0.242586</v>
      </c>
      <c r="M1253" s="331">
        <v>-1</v>
      </c>
      <c r="N1253" s="331">
        <v>8.5140999999999994E-2</v>
      </c>
      <c r="O1253" s="331">
        <v>9.1110999999999998E-2</v>
      </c>
      <c r="P1253" s="331">
        <v>9.2581999999999998E-2</v>
      </c>
      <c r="Q1253" s="331">
        <v>0.95984199999999997</v>
      </c>
      <c r="R1253" s="331">
        <v>0.101988</v>
      </c>
      <c r="S1253" s="331">
        <v>3.6852000000000003E-2</v>
      </c>
      <c r="T1253" s="331">
        <v>3.5746E-2</v>
      </c>
      <c r="U1253" s="331">
        <v>-1</v>
      </c>
      <c r="V1253" s="331">
        <f t="shared" si="190"/>
        <v>2.6740529144765997E-4</v>
      </c>
      <c r="W1253" s="331">
        <f t="shared" si="191"/>
        <v>0</v>
      </c>
      <c r="X1253" s="331">
        <f t="shared" si="192"/>
        <v>9.3851887244709986E-5</v>
      </c>
      <c r="Y1253" s="331">
        <f t="shared" si="193"/>
        <v>1.0043268576541E-4</v>
      </c>
      <c r="Z1253" s="331">
        <f t="shared" si="194"/>
        <v>1.0205418570241999E-4</v>
      </c>
      <c r="AA1253" s="331">
        <f t="shared" si="195"/>
        <v>1.0580446924130201E-3</v>
      </c>
      <c r="AB1253" s="331">
        <f t="shared" si="196"/>
        <v>1.1242252588427999E-4</v>
      </c>
      <c r="AC1253" s="331">
        <f t="shared" si="197"/>
        <v>4.062237639612E-5</v>
      </c>
      <c r="AD1253" s="331">
        <f t="shared" si="198"/>
        <v>3.9403220087260003E-5</v>
      </c>
      <c r="AE1253" s="468">
        <f t="shared" si="199"/>
        <v>0</v>
      </c>
    </row>
    <row r="1254" spans="1:31" x14ac:dyDescent="0.25">
      <c r="A1254" s="11" t="s">
        <v>218</v>
      </c>
      <c r="B1254" s="4" t="s">
        <v>219</v>
      </c>
      <c r="C1254" s="4" t="s">
        <v>220</v>
      </c>
      <c r="D1254" s="9" t="s">
        <v>27</v>
      </c>
      <c r="E1254" s="9">
        <v>2007</v>
      </c>
      <c r="F1254" s="9">
        <v>88</v>
      </c>
      <c r="G1254" s="9" t="s">
        <v>177</v>
      </c>
      <c r="H1254" s="9" t="s">
        <v>178</v>
      </c>
      <c r="I1254" s="9" t="s">
        <v>42</v>
      </c>
      <c r="J1254" s="9" t="s">
        <v>107</v>
      </c>
      <c r="K1254" s="9" t="s">
        <v>39</v>
      </c>
      <c r="L1254" s="331">
        <v>0.26746700000000001</v>
      </c>
      <c r="M1254" s="331">
        <v>-1</v>
      </c>
      <c r="N1254" s="331">
        <v>9.3872999999999998E-2</v>
      </c>
      <c r="O1254" s="331">
        <v>0.100456</v>
      </c>
      <c r="P1254" s="331">
        <v>0.102078</v>
      </c>
      <c r="Q1254" s="331">
        <v>1.058287</v>
      </c>
      <c r="R1254" s="331">
        <v>0.11244899999999999</v>
      </c>
      <c r="S1254" s="331">
        <v>4.0631E-2</v>
      </c>
      <c r="T1254" s="331">
        <v>3.9412000000000003E-2</v>
      </c>
      <c r="U1254" s="331">
        <v>-1</v>
      </c>
      <c r="V1254" s="331">
        <f t="shared" si="190"/>
        <v>2.9483189915176998E-4</v>
      </c>
      <c r="W1254" s="331">
        <f t="shared" si="191"/>
        <v>0</v>
      </c>
      <c r="X1254" s="331">
        <f t="shared" si="192"/>
        <v>1.0347726960362999E-4</v>
      </c>
      <c r="Y1254" s="331">
        <f t="shared" si="193"/>
        <v>1.1073378495736E-4</v>
      </c>
      <c r="Z1254" s="331">
        <f t="shared" si="194"/>
        <v>1.1252173390218E-4</v>
      </c>
      <c r="AA1254" s="331">
        <f t="shared" si="195"/>
        <v>1.1665617293259698E-3</v>
      </c>
      <c r="AB1254" s="331">
        <f t="shared" si="196"/>
        <v>1.2395380449818999E-4</v>
      </c>
      <c r="AC1254" s="331">
        <f t="shared" si="197"/>
        <v>4.4788010836610003E-5</v>
      </c>
      <c r="AD1254" s="331">
        <f t="shared" si="198"/>
        <v>4.3444293349719996E-5</v>
      </c>
      <c r="AE1254" s="468">
        <f t="shared" si="199"/>
        <v>0</v>
      </c>
    </row>
    <row r="1255" spans="1:31" x14ac:dyDescent="0.25">
      <c r="A1255" s="11" t="s">
        <v>218</v>
      </c>
      <c r="B1255" s="4" t="s">
        <v>219</v>
      </c>
      <c r="C1255" s="4" t="s">
        <v>220</v>
      </c>
      <c r="D1255" s="9" t="s">
        <v>27</v>
      </c>
      <c r="E1255" s="9">
        <v>2007</v>
      </c>
      <c r="F1255" s="9">
        <v>89</v>
      </c>
      <c r="G1255" s="9" t="s">
        <v>177</v>
      </c>
      <c r="H1255" s="9" t="s">
        <v>178</v>
      </c>
      <c r="I1255" s="9" t="s">
        <v>30</v>
      </c>
      <c r="J1255" s="9" t="s">
        <v>107</v>
      </c>
      <c r="K1255" s="9" t="s">
        <v>39</v>
      </c>
      <c r="L1255" s="331">
        <v>15.753069</v>
      </c>
      <c r="M1255" s="331">
        <v>-1</v>
      </c>
      <c r="N1255" s="331">
        <v>0.51620999999999995</v>
      </c>
      <c r="O1255" s="331">
        <v>0.53559599999999996</v>
      </c>
      <c r="P1255" s="331">
        <v>0.59724900000000003</v>
      </c>
      <c r="Q1255" s="331">
        <v>1.385254</v>
      </c>
      <c r="R1255" s="331">
        <v>4.1137E-2</v>
      </c>
      <c r="S1255" s="331">
        <v>1.9969000000000001E-2</v>
      </c>
      <c r="T1255" s="331">
        <v>1.8824E-2</v>
      </c>
      <c r="U1255" s="331">
        <v>-1</v>
      </c>
      <c r="V1255" s="331">
        <f t="shared" si="190"/>
        <v>1.736478612591039E-2</v>
      </c>
      <c r="W1255" s="331">
        <f t="shared" si="191"/>
        <v>0</v>
      </c>
      <c r="X1255" s="331">
        <f t="shared" si="192"/>
        <v>5.6902412133509996E-4</v>
      </c>
      <c r="Y1255" s="331">
        <f t="shared" si="193"/>
        <v>5.9039352839075989E-4</v>
      </c>
      <c r="Z1255" s="331">
        <f t="shared" si="194"/>
        <v>6.5835432758618994E-4</v>
      </c>
      <c r="AA1255" s="331">
        <f t="shared" si="195"/>
        <v>1.5269811514227398E-3</v>
      </c>
      <c r="AB1255" s="331">
        <f t="shared" si="196"/>
        <v>4.5345780359469996E-5</v>
      </c>
      <c r="AC1255" s="331">
        <f t="shared" si="197"/>
        <v>2.2012054549389998E-5</v>
      </c>
      <c r="AD1255" s="331">
        <f t="shared" si="198"/>
        <v>2.0749908099439999E-5</v>
      </c>
      <c r="AE1255" s="468">
        <f t="shared" si="199"/>
        <v>0</v>
      </c>
    </row>
    <row r="1256" spans="1:31" x14ac:dyDescent="0.25">
      <c r="A1256" s="11" t="s">
        <v>218</v>
      </c>
      <c r="B1256" s="4" t="s">
        <v>219</v>
      </c>
      <c r="C1256" s="4" t="s">
        <v>220</v>
      </c>
      <c r="D1256" s="9" t="s">
        <v>27</v>
      </c>
      <c r="E1256" s="9">
        <v>2007</v>
      </c>
      <c r="F1256" s="9">
        <v>90</v>
      </c>
      <c r="G1256" s="9" t="s">
        <v>181</v>
      </c>
      <c r="H1256" s="9" t="s">
        <v>182</v>
      </c>
      <c r="I1256" s="9" t="s">
        <v>42</v>
      </c>
      <c r="J1256" s="9" t="s">
        <v>107</v>
      </c>
      <c r="K1256" s="9" t="s">
        <v>39</v>
      </c>
      <c r="L1256" s="331">
        <v>246.79808</v>
      </c>
      <c r="M1256" s="331">
        <v>-1</v>
      </c>
      <c r="N1256" s="331">
        <v>8.0872840000000004</v>
      </c>
      <c r="O1256" s="331">
        <v>8.3910060000000009</v>
      </c>
      <c r="P1256" s="331">
        <v>9.3569049999999994</v>
      </c>
      <c r="Q1256" s="331">
        <v>21.702318999999999</v>
      </c>
      <c r="R1256" s="331">
        <v>0.64448300000000003</v>
      </c>
      <c r="S1256" s="331">
        <v>0.31284699999999999</v>
      </c>
      <c r="T1256" s="331">
        <v>0.294908</v>
      </c>
      <c r="U1256" s="331">
        <v>-1</v>
      </c>
      <c r="V1256" s="331">
        <f t="shared" si="190"/>
        <v>0.2720483148702848</v>
      </c>
      <c r="W1256" s="331">
        <f t="shared" si="191"/>
        <v>0</v>
      </c>
      <c r="X1256" s="331">
        <f t="shared" si="192"/>
        <v>8.9147046203820399E-3</v>
      </c>
      <c r="Y1256" s="331">
        <f t="shared" si="193"/>
        <v>9.2495008160778606E-3</v>
      </c>
      <c r="Z1256" s="331">
        <f t="shared" si="194"/>
        <v>1.0314222208095549E-2</v>
      </c>
      <c r="AA1256" s="331">
        <f t="shared" si="195"/>
        <v>2.3922711686927885E-2</v>
      </c>
      <c r="AB1256" s="331">
        <f t="shared" si="196"/>
        <v>7.1042090000272991E-4</v>
      </c>
      <c r="AC1256" s="331">
        <f t="shared" si="197"/>
        <v>3.4485478639956994E-4</v>
      </c>
      <c r="AD1256" s="331">
        <f t="shared" si="198"/>
        <v>3.2508042380947997E-4</v>
      </c>
      <c r="AE1256" s="468">
        <f t="shared" si="199"/>
        <v>0</v>
      </c>
    </row>
    <row r="1257" spans="1:31" x14ac:dyDescent="0.25">
      <c r="A1257" s="11" t="s">
        <v>218</v>
      </c>
      <c r="B1257" s="4" t="s">
        <v>219</v>
      </c>
      <c r="C1257" s="4" t="s">
        <v>220</v>
      </c>
      <c r="D1257" s="9" t="s">
        <v>27</v>
      </c>
      <c r="E1257" s="9">
        <v>2007</v>
      </c>
      <c r="F1257" s="9">
        <v>91</v>
      </c>
      <c r="G1257" s="9" t="s">
        <v>181</v>
      </c>
      <c r="H1257" s="9" t="s">
        <v>182</v>
      </c>
      <c r="I1257" s="9" t="s">
        <v>30</v>
      </c>
      <c r="J1257" s="9" t="s">
        <v>107</v>
      </c>
      <c r="K1257" s="9" t="s">
        <v>39</v>
      </c>
      <c r="L1257" s="331">
        <v>89.267391000000003</v>
      </c>
      <c r="M1257" s="331">
        <v>-1</v>
      </c>
      <c r="N1257" s="331">
        <v>2.9251879999999999</v>
      </c>
      <c r="O1257" s="331">
        <v>3.0350450000000002</v>
      </c>
      <c r="P1257" s="331">
        <v>3.3844129999999999</v>
      </c>
      <c r="Q1257" s="331">
        <v>7.8497750000000002</v>
      </c>
      <c r="R1257" s="331">
        <v>0.23311100000000001</v>
      </c>
      <c r="S1257" s="331">
        <v>0.11315799999999999</v>
      </c>
      <c r="T1257" s="331">
        <v>0.106669</v>
      </c>
      <c r="U1257" s="331">
        <v>-1</v>
      </c>
      <c r="V1257" s="331">
        <f t="shared" si="190"/>
        <v>9.8400454713492208E-2</v>
      </c>
      <c r="W1257" s="331">
        <f t="shared" si="191"/>
        <v>0</v>
      </c>
      <c r="X1257" s="331">
        <f t="shared" si="192"/>
        <v>3.2244678162762796E-3</v>
      </c>
      <c r="Y1257" s="331">
        <f t="shared" si="193"/>
        <v>3.3455644298589502E-3</v>
      </c>
      <c r="Z1257" s="331">
        <f t="shared" si="194"/>
        <v>3.7306767276110296E-3</v>
      </c>
      <c r="AA1257" s="331">
        <f t="shared" si="195"/>
        <v>8.6528957634552494E-3</v>
      </c>
      <c r="AB1257" s="331">
        <f t="shared" si="196"/>
        <v>2.5696089178540998E-4</v>
      </c>
      <c r="AC1257" s="331">
        <f t="shared" si="197"/>
        <v>1.2473534321697999E-4</v>
      </c>
      <c r="AD1257" s="331">
        <f t="shared" si="198"/>
        <v>1.1758244512638998E-4</v>
      </c>
      <c r="AE1257" s="468">
        <f t="shared" si="199"/>
        <v>0</v>
      </c>
    </row>
    <row r="1258" spans="1:31" x14ac:dyDescent="0.25">
      <c r="A1258" s="11" t="s">
        <v>218</v>
      </c>
      <c r="B1258" s="4" t="s">
        <v>219</v>
      </c>
      <c r="C1258" s="4" t="s">
        <v>220</v>
      </c>
      <c r="D1258" s="9" t="s">
        <v>27</v>
      </c>
      <c r="E1258" s="9">
        <v>2007</v>
      </c>
      <c r="F1258" s="9">
        <v>92</v>
      </c>
      <c r="G1258" s="9" t="s">
        <v>183</v>
      </c>
      <c r="H1258" s="9" t="s">
        <v>161</v>
      </c>
      <c r="I1258" s="9" t="s">
        <v>42</v>
      </c>
      <c r="J1258" s="9" t="s">
        <v>107</v>
      </c>
      <c r="K1258" s="9" t="s">
        <v>39</v>
      </c>
      <c r="L1258" s="331">
        <v>1113.216872</v>
      </c>
      <c r="M1258" s="331">
        <v>-1</v>
      </c>
      <c r="N1258" s="331">
        <v>36.478814999999997</v>
      </c>
      <c r="O1258" s="331">
        <v>37.848790999999999</v>
      </c>
      <c r="P1258" s="331">
        <v>42.205615999999999</v>
      </c>
      <c r="Q1258" s="331">
        <v>97.891311999999999</v>
      </c>
      <c r="R1258" s="331">
        <v>2.9070290000000001</v>
      </c>
      <c r="S1258" s="331">
        <v>1.411141</v>
      </c>
      <c r="T1258" s="331">
        <v>1.330222</v>
      </c>
      <c r="U1258" s="331">
        <v>-1</v>
      </c>
      <c r="V1258" s="331">
        <f t="shared" si="190"/>
        <v>1.2271115484884221</v>
      </c>
      <c r="W1258" s="331">
        <f t="shared" si="191"/>
        <v>0</v>
      </c>
      <c r="X1258" s="331">
        <f t="shared" si="192"/>
        <v>4.0211010349897644E-2</v>
      </c>
      <c r="Y1258" s="331">
        <f t="shared" si="193"/>
        <v>4.1721150389126209E-2</v>
      </c>
      <c r="Z1258" s="331">
        <f t="shared" si="194"/>
        <v>4.6523727862316955E-2</v>
      </c>
      <c r="AA1258" s="331">
        <f t="shared" si="195"/>
        <v>0.10790670036833871</v>
      </c>
      <c r="AB1258" s="331">
        <f t="shared" si="196"/>
        <v>3.2044509451979899E-3</v>
      </c>
      <c r="AC1258" s="331">
        <f t="shared" si="197"/>
        <v>1.55551668430471E-3</v>
      </c>
      <c r="AD1258" s="331">
        <f t="shared" si="198"/>
        <v>1.4663187554108199E-3</v>
      </c>
      <c r="AE1258" s="468">
        <f t="shared" si="199"/>
        <v>0</v>
      </c>
    </row>
    <row r="1259" spans="1:31" x14ac:dyDescent="0.25">
      <c r="A1259" s="11" t="s">
        <v>218</v>
      </c>
      <c r="B1259" s="4" t="s">
        <v>219</v>
      </c>
      <c r="C1259" s="4" t="s">
        <v>220</v>
      </c>
      <c r="D1259" s="9" t="s">
        <v>27</v>
      </c>
      <c r="E1259" s="9">
        <v>2007</v>
      </c>
      <c r="F1259" s="9">
        <v>93</v>
      </c>
      <c r="G1259" s="9" t="s">
        <v>230</v>
      </c>
      <c r="H1259" s="9" t="s">
        <v>231</v>
      </c>
      <c r="I1259" s="9" t="s">
        <v>42</v>
      </c>
      <c r="J1259" s="9" t="s">
        <v>107</v>
      </c>
      <c r="K1259" s="9" t="s">
        <v>39</v>
      </c>
      <c r="L1259" s="331">
        <v>0.262376</v>
      </c>
      <c r="M1259" s="331">
        <v>-1</v>
      </c>
      <c r="N1259" s="331">
        <v>9.0395000000000003E-2</v>
      </c>
      <c r="O1259" s="331">
        <v>9.6734000000000001E-2</v>
      </c>
      <c r="P1259" s="331">
        <v>9.8294999999999993E-2</v>
      </c>
      <c r="Q1259" s="331">
        <v>1.2664709999999999</v>
      </c>
      <c r="R1259" s="331">
        <v>9.4472E-2</v>
      </c>
      <c r="S1259" s="331">
        <v>6.4893000000000006E-2</v>
      </c>
      <c r="T1259" s="331">
        <v>6.2946000000000002E-2</v>
      </c>
      <c r="U1259" s="331">
        <v>-1</v>
      </c>
      <c r="V1259" s="331">
        <f t="shared" si="190"/>
        <v>2.8922003227255998E-4</v>
      </c>
      <c r="W1259" s="331">
        <f t="shared" si="191"/>
        <v>0</v>
      </c>
      <c r="X1259" s="331">
        <f t="shared" si="192"/>
        <v>9.964343086744999E-5</v>
      </c>
      <c r="Y1259" s="331">
        <f t="shared" si="193"/>
        <v>1.0663098226154E-4</v>
      </c>
      <c r="Z1259" s="331">
        <f t="shared" si="194"/>
        <v>1.0835169021644999E-4</v>
      </c>
      <c r="AA1259" s="331">
        <f t="shared" si="195"/>
        <v>1.3960453070870097E-3</v>
      </c>
      <c r="AB1259" s="331">
        <f t="shared" si="196"/>
        <v>1.0413755407831999E-4</v>
      </c>
      <c r="AC1259" s="331">
        <f t="shared" si="197"/>
        <v>7.1532287839829993E-5</v>
      </c>
      <c r="AD1259" s="331">
        <f t="shared" si="198"/>
        <v>6.938608771926E-5</v>
      </c>
      <c r="AE1259" s="468">
        <f t="shared" si="199"/>
        <v>0</v>
      </c>
    </row>
    <row r="1260" spans="1:31" x14ac:dyDescent="0.25">
      <c r="A1260" s="11" t="s">
        <v>218</v>
      </c>
      <c r="B1260" s="4" t="s">
        <v>219</v>
      </c>
      <c r="C1260" s="4" t="s">
        <v>220</v>
      </c>
      <c r="D1260" s="9" t="s">
        <v>27</v>
      </c>
      <c r="E1260" s="9">
        <v>2007</v>
      </c>
      <c r="F1260" s="9">
        <v>94</v>
      </c>
      <c r="G1260" s="9" t="s">
        <v>154</v>
      </c>
      <c r="H1260" s="9" t="s">
        <v>116</v>
      </c>
      <c r="I1260" s="9" t="s">
        <v>42</v>
      </c>
      <c r="J1260" s="9" t="s">
        <v>129</v>
      </c>
      <c r="K1260" s="9" t="s">
        <v>39</v>
      </c>
      <c r="L1260" s="331">
        <v>2299.4128369999999</v>
      </c>
      <c r="M1260" s="331">
        <v>-1</v>
      </c>
      <c r="N1260" s="331">
        <v>71.227969000000002</v>
      </c>
      <c r="O1260" s="331">
        <v>73.891631000000004</v>
      </c>
      <c r="P1260" s="331">
        <v>82.434246000000002</v>
      </c>
      <c r="Q1260" s="331">
        <v>170.07941199999999</v>
      </c>
      <c r="R1260" s="331">
        <v>5.0589259999999996</v>
      </c>
      <c r="S1260" s="331">
        <v>2.287585</v>
      </c>
      <c r="T1260" s="331">
        <v>2.1501320000000002</v>
      </c>
      <c r="U1260" s="331">
        <v>-1</v>
      </c>
      <c r="V1260" s="331">
        <f t="shared" si="190"/>
        <v>2.5346687765842861</v>
      </c>
      <c r="W1260" s="331">
        <f t="shared" si="191"/>
        <v>0</v>
      </c>
      <c r="X1260" s="331">
        <f t="shared" si="192"/>
        <v>7.851539581702939E-2</v>
      </c>
      <c r="Y1260" s="331">
        <f t="shared" si="193"/>
        <v>8.1451580565646609E-2</v>
      </c>
      <c r="Z1260" s="331">
        <f t="shared" si="194"/>
        <v>9.0868201697122258E-2</v>
      </c>
      <c r="AA1260" s="331">
        <f t="shared" si="195"/>
        <v>0.18748045944574968</v>
      </c>
      <c r="AB1260" s="331">
        <f t="shared" si="196"/>
        <v>5.5765113462530594E-3</v>
      </c>
      <c r="AC1260" s="331">
        <f t="shared" si="197"/>
        <v>2.5216308180863499E-3</v>
      </c>
      <c r="AD1260" s="331">
        <f t="shared" si="198"/>
        <v>2.37011482159292E-3</v>
      </c>
      <c r="AE1260" s="468">
        <f t="shared" si="199"/>
        <v>0</v>
      </c>
    </row>
    <row r="1261" spans="1:31" x14ac:dyDescent="0.25">
      <c r="A1261" s="11" t="s">
        <v>218</v>
      </c>
      <c r="B1261" s="4" t="s">
        <v>219</v>
      </c>
      <c r="C1261" s="4" t="s">
        <v>220</v>
      </c>
      <c r="D1261" s="9" t="s">
        <v>27</v>
      </c>
      <c r="E1261" s="9">
        <v>2007</v>
      </c>
      <c r="F1261" s="9">
        <v>95</v>
      </c>
      <c r="G1261" s="9" t="s">
        <v>154</v>
      </c>
      <c r="H1261" s="9" t="s">
        <v>116</v>
      </c>
      <c r="I1261" s="9" t="s">
        <v>30</v>
      </c>
      <c r="J1261" s="9" t="s">
        <v>129</v>
      </c>
      <c r="K1261" s="9" t="s">
        <v>39</v>
      </c>
      <c r="L1261" s="331">
        <v>0.16794400000000001</v>
      </c>
      <c r="M1261" s="331">
        <v>-1</v>
      </c>
      <c r="N1261" s="331">
        <v>5.8944000000000003E-2</v>
      </c>
      <c r="O1261" s="331">
        <v>6.3076999999999994E-2</v>
      </c>
      <c r="P1261" s="331">
        <v>6.4094999999999999E-2</v>
      </c>
      <c r="Q1261" s="331">
        <v>0.66450600000000004</v>
      </c>
      <c r="R1261" s="331">
        <v>7.0607000000000003E-2</v>
      </c>
      <c r="S1261" s="331">
        <v>2.5513000000000001E-2</v>
      </c>
      <c r="T1261" s="331">
        <v>2.4747000000000002E-2</v>
      </c>
      <c r="U1261" s="331">
        <v>-1</v>
      </c>
      <c r="V1261" s="331">
        <f t="shared" si="190"/>
        <v>1.8512657064664E-4</v>
      </c>
      <c r="W1261" s="331">
        <f t="shared" si="191"/>
        <v>0</v>
      </c>
      <c r="X1261" s="331">
        <f t="shared" si="192"/>
        <v>6.4974637856640003E-5</v>
      </c>
      <c r="Y1261" s="331">
        <f t="shared" si="193"/>
        <v>6.9530490500869989E-5</v>
      </c>
      <c r="Z1261" s="331">
        <f t="shared" si="194"/>
        <v>7.0652643414449988E-5</v>
      </c>
      <c r="AA1261" s="331">
        <f t="shared" si="195"/>
        <v>7.3249247936286001E-4</v>
      </c>
      <c r="AB1261" s="331">
        <f t="shared" si="196"/>
        <v>7.7830894665169997E-5</v>
      </c>
      <c r="AC1261" s="331">
        <f t="shared" si="197"/>
        <v>2.8123268452029999E-5</v>
      </c>
      <c r="AD1261" s="331">
        <f t="shared" si="198"/>
        <v>2.727889798857E-5</v>
      </c>
      <c r="AE1261" s="468">
        <f t="shared" si="199"/>
        <v>0</v>
      </c>
    </row>
    <row r="1262" spans="1:31" x14ac:dyDescent="0.25">
      <c r="A1262" s="11" t="s">
        <v>218</v>
      </c>
      <c r="B1262" s="4" t="s">
        <v>219</v>
      </c>
      <c r="C1262" s="4" t="s">
        <v>220</v>
      </c>
      <c r="D1262" s="9" t="s">
        <v>27</v>
      </c>
      <c r="E1262" s="9">
        <v>2007</v>
      </c>
      <c r="F1262" s="9">
        <v>96</v>
      </c>
      <c r="G1262" s="9" t="s">
        <v>155</v>
      </c>
      <c r="H1262" s="9" t="s">
        <v>116</v>
      </c>
      <c r="I1262" s="9" t="s">
        <v>42</v>
      </c>
      <c r="J1262" s="9" t="s">
        <v>129</v>
      </c>
      <c r="K1262" s="9" t="s">
        <v>39</v>
      </c>
      <c r="L1262" s="331">
        <v>1.866E-2</v>
      </c>
      <c r="M1262" s="331">
        <v>-1</v>
      </c>
      <c r="N1262" s="331">
        <v>6.5490000000000001E-3</v>
      </c>
      <c r="O1262" s="331">
        <v>7.0089999999999996E-3</v>
      </c>
      <c r="P1262" s="331">
        <v>7.1219999999999999E-3</v>
      </c>
      <c r="Q1262" s="331">
        <v>7.3833999999999997E-2</v>
      </c>
      <c r="R1262" s="331">
        <v>7.8449999999999995E-3</v>
      </c>
      <c r="S1262" s="331">
        <v>2.8349999999999998E-3</v>
      </c>
      <c r="T1262" s="331">
        <v>2.7499999999999998E-3</v>
      </c>
      <c r="U1262" s="331">
        <v>-1</v>
      </c>
      <c r="V1262" s="331">
        <f t="shared" si="190"/>
        <v>2.05691290446E-5</v>
      </c>
      <c r="W1262" s="331">
        <f t="shared" si="191"/>
        <v>0</v>
      </c>
      <c r="X1262" s="331">
        <f t="shared" si="192"/>
        <v>7.2190367691899994E-6</v>
      </c>
      <c r="Y1262" s="331">
        <f t="shared" si="193"/>
        <v>7.7260999717900001E-6</v>
      </c>
      <c r="Z1262" s="331">
        <f t="shared" si="194"/>
        <v>7.8506611498199987E-6</v>
      </c>
      <c r="AA1262" s="331">
        <f t="shared" si="195"/>
        <v>8.1388053262539996E-5</v>
      </c>
      <c r="AB1262" s="331">
        <f t="shared" si="196"/>
        <v>8.6476322269499989E-6</v>
      </c>
      <c r="AC1262" s="331">
        <f t="shared" si="197"/>
        <v>3.1250525638499996E-6</v>
      </c>
      <c r="AD1262" s="331">
        <f t="shared" si="198"/>
        <v>3.0313561024999994E-6</v>
      </c>
      <c r="AE1262" s="468">
        <f t="shared" si="199"/>
        <v>0</v>
      </c>
    </row>
    <row r="1263" spans="1:31" x14ac:dyDescent="0.25">
      <c r="A1263" s="11" t="s">
        <v>218</v>
      </c>
      <c r="B1263" s="4" t="s">
        <v>219</v>
      </c>
      <c r="C1263" s="4" t="s">
        <v>220</v>
      </c>
      <c r="D1263" s="9" t="s">
        <v>27</v>
      </c>
      <c r="E1263" s="9">
        <v>2007</v>
      </c>
      <c r="F1263" s="9">
        <v>97</v>
      </c>
      <c r="G1263" s="9" t="s">
        <v>155</v>
      </c>
      <c r="H1263" s="9" t="s">
        <v>116</v>
      </c>
      <c r="I1263" s="9" t="s">
        <v>30</v>
      </c>
      <c r="J1263" s="9" t="s">
        <v>129</v>
      </c>
      <c r="K1263" s="9" t="s">
        <v>39</v>
      </c>
      <c r="L1263" s="331">
        <v>1.59236</v>
      </c>
      <c r="M1263" s="331">
        <v>-1</v>
      </c>
      <c r="N1263" s="331">
        <v>0.55887399999999998</v>
      </c>
      <c r="O1263" s="331">
        <v>0.59806300000000001</v>
      </c>
      <c r="P1263" s="331">
        <v>0.60771900000000001</v>
      </c>
      <c r="Q1263" s="331">
        <v>6.3005019999999998</v>
      </c>
      <c r="R1263" s="331">
        <v>0.66946099999999997</v>
      </c>
      <c r="S1263" s="331">
        <v>0.241898</v>
      </c>
      <c r="T1263" s="331">
        <v>0.23464099999999999</v>
      </c>
      <c r="U1263" s="331">
        <v>-1</v>
      </c>
      <c r="V1263" s="331">
        <f t="shared" si="190"/>
        <v>1.7552764375915999E-3</v>
      </c>
      <c r="W1263" s="331">
        <f t="shared" si="191"/>
        <v>0</v>
      </c>
      <c r="X1263" s="331">
        <f t="shared" si="192"/>
        <v>6.1605313106494002E-4</v>
      </c>
      <c r="Y1263" s="331">
        <f t="shared" si="193"/>
        <v>6.5925160899253004E-4</v>
      </c>
      <c r="Z1263" s="331">
        <f t="shared" si="194"/>
        <v>6.6989552700188993E-4</v>
      </c>
      <c r="AA1263" s="331">
        <f t="shared" si="195"/>
        <v>6.9451146132776193E-3</v>
      </c>
      <c r="AB1263" s="331">
        <f t="shared" si="196"/>
        <v>7.3795443190390996E-4</v>
      </c>
      <c r="AC1263" s="331">
        <f t="shared" si="197"/>
        <v>2.6664690126637999E-4</v>
      </c>
      <c r="AD1263" s="331">
        <f t="shared" si="198"/>
        <v>2.5864742808970998E-4</v>
      </c>
      <c r="AE1263" s="468">
        <f t="shared" si="199"/>
        <v>0</v>
      </c>
    </row>
    <row r="1264" spans="1:31" x14ac:dyDescent="0.25">
      <c r="A1264" s="11" t="s">
        <v>218</v>
      </c>
      <c r="B1264" s="4" t="s">
        <v>219</v>
      </c>
      <c r="C1264" s="4" t="s">
        <v>220</v>
      </c>
      <c r="D1264" s="9" t="s">
        <v>27</v>
      </c>
      <c r="E1264" s="9">
        <v>2007</v>
      </c>
      <c r="F1264" s="9">
        <v>98</v>
      </c>
      <c r="G1264" s="9" t="s">
        <v>155</v>
      </c>
      <c r="H1264" s="9" t="s">
        <v>116</v>
      </c>
      <c r="I1264" s="9" t="s">
        <v>99</v>
      </c>
      <c r="J1264" s="9" t="s">
        <v>129</v>
      </c>
      <c r="K1264" s="9" t="s">
        <v>39</v>
      </c>
      <c r="L1264" s="331">
        <v>1.866E-2</v>
      </c>
      <c r="M1264" s="331">
        <v>-1</v>
      </c>
      <c r="N1264" s="331">
        <v>6.5490000000000001E-3</v>
      </c>
      <c r="O1264" s="331">
        <v>7.0089999999999996E-3</v>
      </c>
      <c r="P1264" s="331">
        <v>7.1219999999999999E-3</v>
      </c>
      <c r="Q1264" s="331">
        <v>7.3833999999999997E-2</v>
      </c>
      <c r="R1264" s="331">
        <v>7.8449999999999995E-3</v>
      </c>
      <c r="S1264" s="331">
        <v>2.8349999999999998E-3</v>
      </c>
      <c r="T1264" s="331">
        <v>2.7499999999999998E-3</v>
      </c>
      <c r="U1264" s="331">
        <v>-1</v>
      </c>
      <c r="V1264" s="331">
        <f t="shared" si="190"/>
        <v>2.05691290446E-5</v>
      </c>
      <c r="W1264" s="331">
        <f t="shared" si="191"/>
        <v>0</v>
      </c>
      <c r="X1264" s="331">
        <f t="shared" si="192"/>
        <v>7.2190367691899994E-6</v>
      </c>
      <c r="Y1264" s="331">
        <f t="shared" si="193"/>
        <v>7.7260999717900001E-6</v>
      </c>
      <c r="Z1264" s="331">
        <f t="shared" si="194"/>
        <v>7.8506611498199987E-6</v>
      </c>
      <c r="AA1264" s="331">
        <f t="shared" si="195"/>
        <v>8.1388053262539996E-5</v>
      </c>
      <c r="AB1264" s="331">
        <f t="shared" si="196"/>
        <v>8.6476322269499989E-6</v>
      </c>
      <c r="AC1264" s="331">
        <f t="shared" si="197"/>
        <v>3.1250525638499996E-6</v>
      </c>
      <c r="AD1264" s="331">
        <f t="shared" si="198"/>
        <v>3.0313561024999994E-6</v>
      </c>
      <c r="AE1264" s="468">
        <f t="shared" si="199"/>
        <v>0</v>
      </c>
    </row>
    <row r="1265" spans="1:31" x14ac:dyDescent="0.25">
      <c r="A1265" s="11" t="s">
        <v>218</v>
      </c>
      <c r="B1265" s="4" t="s">
        <v>219</v>
      </c>
      <c r="C1265" s="4" t="s">
        <v>220</v>
      </c>
      <c r="D1265" s="9" t="s">
        <v>27</v>
      </c>
      <c r="E1265" s="9">
        <v>2007</v>
      </c>
      <c r="F1265" s="9">
        <v>99</v>
      </c>
      <c r="G1265" s="9" t="s">
        <v>156</v>
      </c>
      <c r="H1265" s="9" t="s">
        <v>116</v>
      </c>
      <c r="I1265" s="9" t="s">
        <v>42</v>
      </c>
      <c r="J1265" s="9" t="s">
        <v>129</v>
      </c>
      <c r="K1265" s="9" t="s">
        <v>39</v>
      </c>
      <c r="L1265" s="331">
        <v>2.4881E-2</v>
      </c>
      <c r="M1265" s="331">
        <v>-1</v>
      </c>
      <c r="N1265" s="331">
        <v>8.7320000000000002E-3</v>
      </c>
      <c r="O1265" s="331">
        <v>9.3449999999999991E-3</v>
      </c>
      <c r="P1265" s="331">
        <v>9.4959999999999992E-3</v>
      </c>
      <c r="Q1265" s="331">
        <v>9.8445000000000005E-2</v>
      </c>
      <c r="R1265" s="331">
        <v>1.0460000000000001E-2</v>
      </c>
      <c r="S1265" s="331">
        <v>3.7799999999999999E-3</v>
      </c>
      <c r="T1265" s="331">
        <v>3.666E-3</v>
      </c>
      <c r="U1265" s="331">
        <v>-1</v>
      </c>
      <c r="V1265" s="331">
        <f t="shared" si="190"/>
        <v>2.7426607704109997E-5</v>
      </c>
      <c r="W1265" s="331">
        <f t="shared" si="191"/>
        <v>0</v>
      </c>
      <c r="X1265" s="331">
        <f t="shared" si="192"/>
        <v>9.6253823589199997E-6</v>
      </c>
      <c r="Y1265" s="331">
        <f t="shared" si="193"/>
        <v>1.0301099191949998E-5</v>
      </c>
      <c r="Z1265" s="331">
        <f t="shared" si="194"/>
        <v>1.0467548199759999E-5</v>
      </c>
      <c r="AA1265" s="331">
        <f t="shared" si="195"/>
        <v>1.0851703691295001E-4</v>
      </c>
      <c r="AB1265" s="331">
        <f t="shared" si="196"/>
        <v>1.1530176302600001E-5</v>
      </c>
      <c r="AC1265" s="331">
        <f t="shared" si="197"/>
        <v>4.1667367518E-6</v>
      </c>
      <c r="AD1265" s="331">
        <f t="shared" si="198"/>
        <v>4.0410732624599998E-6</v>
      </c>
      <c r="AE1265" s="468">
        <f t="shared" si="199"/>
        <v>0</v>
      </c>
    </row>
    <row r="1266" spans="1:31" x14ac:dyDescent="0.25">
      <c r="A1266" s="11" t="s">
        <v>218</v>
      </c>
      <c r="B1266" s="4" t="s">
        <v>219</v>
      </c>
      <c r="C1266" s="4" t="s">
        <v>220</v>
      </c>
      <c r="D1266" s="9" t="s">
        <v>27</v>
      </c>
      <c r="E1266" s="9">
        <v>2007</v>
      </c>
      <c r="F1266" s="9">
        <v>100</v>
      </c>
      <c r="G1266" s="9" t="s">
        <v>156</v>
      </c>
      <c r="H1266" s="9" t="s">
        <v>116</v>
      </c>
      <c r="I1266" s="9" t="s">
        <v>30</v>
      </c>
      <c r="J1266" s="9" t="s">
        <v>129</v>
      </c>
      <c r="K1266" s="9" t="s">
        <v>39</v>
      </c>
      <c r="L1266" s="331">
        <v>0.447851</v>
      </c>
      <c r="M1266" s="331">
        <v>-1</v>
      </c>
      <c r="N1266" s="331">
        <v>0.15718299999999999</v>
      </c>
      <c r="O1266" s="331">
        <v>0.16820499999999999</v>
      </c>
      <c r="P1266" s="331">
        <v>0.17092099999999999</v>
      </c>
      <c r="Q1266" s="331">
        <v>1.772016</v>
      </c>
      <c r="R1266" s="331">
        <v>0.18828600000000001</v>
      </c>
      <c r="S1266" s="331">
        <v>6.8033999999999997E-2</v>
      </c>
      <c r="T1266" s="331">
        <v>6.5992999999999996E-2</v>
      </c>
      <c r="U1266" s="331">
        <v>-1</v>
      </c>
      <c r="V1266" s="331">
        <f t="shared" si="190"/>
        <v>4.9367122249481001E-4</v>
      </c>
      <c r="W1266" s="331">
        <f t="shared" si="191"/>
        <v>0</v>
      </c>
      <c r="X1266" s="331">
        <f t="shared" si="192"/>
        <v>1.7326459863972998E-4</v>
      </c>
      <c r="Y1266" s="331">
        <f t="shared" si="193"/>
        <v>1.8541427389854998E-4</v>
      </c>
      <c r="Z1266" s="331">
        <f t="shared" si="194"/>
        <v>1.8840815141650999E-4</v>
      </c>
      <c r="AA1266" s="331">
        <f t="shared" si="195"/>
        <v>1.9533132783009599E-3</v>
      </c>
      <c r="AB1266" s="331">
        <f t="shared" si="196"/>
        <v>2.0754978731466001E-4</v>
      </c>
      <c r="AC1266" s="331">
        <f t="shared" si="197"/>
        <v>7.4994647664539994E-5</v>
      </c>
      <c r="AD1266" s="331">
        <f t="shared" si="198"/>
        <v>7.274483028082999E-5</v>
      </c>
      <c r="AE1266" s="468">
        <f t="shared" si="199"/>
        <v>0</v>
      </c>
    </row>
    <row r="1267" spans="1:31" x14ac:dyDescent="0.25">
      <c r="A1267" s="11" t="s">
        <v>218</v>
      </c>
      <c r="B1267" s="4" t="s">
        <v>219</v>
      </c>
      <c r="C1267" s="4" t="s">
        <v>220</v>
      </c>
      <c r="D1267" s="9" t="s">
        <v>27</v>
      </c>
      <c r="E1267" s="9">
        <v>2007</v>
      </c>
      <c r="F1267" s="9">
        <v>101</v>
      </c>
      <c r="G1267" s="9" t="s">
        <v>157</v>
      </c>
      <c r="H1267" s="9" t="s">
        <v>116</v>
      </c>
      <c r="I1267" s="9" t="s">
        <v>42</v>
      </c>
      <c r="J1267" s="9" t="s">
        <v>129</v>
      </c>
      <c r="K1267" s="9" t="s">
        <v>39</v>
      </c>
      <c r="L1267" s="331">
        <v>4.9761E-2</v>
      </c>
      <c r="M1267" s="331">
        <v>-1</v>
      </c>
      <c r="N1267" s="331">
        <v>1.7465000000000001E-2</v>
      </c>
      <c r="O1267" s="331">
        <v>1.8689000000000001E-2</v>
      </c>
      <c r="P1267" s="331">
        <v>1.8991000000000001E-2</v>
      </c>
      <c r="Q1267" s="331">
        <v>0.19689100000000001</v>
      </c>
      <c r="R1267" s="331">
        <v>2.0920999999999999E-2</v>
      </c>
      <c r="S1267" s="331">
        <v>7.5589999999999997E-3</v>
      </c>
      <c r="T1267" s="331">
        <v>7.3330000000000001E-3</v>
      </c>
      <c r="U1267" s="331">
        <v>-1</v>
      </c>
      <c r="V1267" s="331">
        <f t="shared" si="190"/>
        <v>5.4852113096909993E-5</v>
      </c>
      <c r="W1267" s="331">
        <f t="shared" si="191"/>
        <v>0</v>
      </c>
      <c r="X1267" s="331">
        <f t="shared" si="192"/>
        <v>1.9251867029149999E-5</v>
      </c>
      <c r="Y1267" s="331">
        <f t="shared" si="193"/>
        <v>2.0601096072589999E-5</v>
      </c>
      <c r="Z1267" s="331">
        <f t="shared" si="194"/>
        <v>2.0933994088209998E-5</v>
      </c>
      <c r="AA1267" s="331">
        <f t="shared" si="195"/>
        <v>2.1703517613720999E-4</v>
      </c>
      <c r="AB1267" s="331">
        <f t="shared" si="196"/>
        <v>2.3061454916509998E-5</v>
      </c>
      <c r="AC1267" s="331">
        <f t="shared" si="197"/>
        <v>8.3323711922900001E-6</v>
      </c>
      <c r="AD1267" s="331">
        <f t="shared" si="198"/>
        <v>8.0832488362299996E-6</v>
      </c>
      <c r="AE1267" s="468">
        <f t="shared" si="199"/>
        <v>0</v>
      </c>
    </row>
    <row r="1268" spans="1:31" x14ac:dyDescent="0.25">
      <c r="A1268" s="11" t="s">
        <v>218</v>
      </c>
      <c r="B1268" s="4" t="s">
        <v>219</v>
      </c>
      <c r="C1268" s="4" t="s">
        <v>220</v>
      </c>
      <c r="D1268" s="9" t="s">
        <v>27</v>
      </c>
      <c r="E1268" s="9">
        <v>2007</v>
      </c>
      <c r="F1268" s="9">
        <v>102</v>
      </c>
      <c r="G1268" s="9" t="s">
        <v>157</v>
      </c>
      <c r="H1268" s="9" t="s">
        <v>116</v>
      </c>
      <c r="I1268" s="9" t="s">
        <v>30</v>
      </c>
      <c r="J1268" s="9" t="s">
        <v>129</v>
      </c>
      <c r="K1268" s="9" t="s">
        <v>39</v>
      </c>
      <c r="L1268" s="331">
        <v>0.84594100000000005</v>
      </c>
      <c r="M1268" s="331">
        <v>-1</v>
      </c>
      <c r="N1268" s="331">
        <v>0.296902</v>
      </c>
      <c r="O1268" s="331">
        <v>0.31772099999999998</v>
      </c>
      <c r="P1268" s="331">
        <v>0.322851</v>
      </c>
      <c r="Q1268" s="331">
        <v>3.3471419999999998</v>
      </c>
      <c r="R1268" s="331">
        <v>0.35565099999999999</v>
      </c>
      <c r="S1268" s="331">
        <v>0.12850800000000001</v>
      </c>
      <c r="T1268" s="331">
        <v>0.124653</v>
      </c>
      <c r="U1268" s="331">
        <v>-1</v>
      </c>
      <c r="V1268" s="331">
        <f t="shared" si="190"/>
        <v>9.3249033189271005E-4</v>
      </c>
      <c r="W1268" s="331">
        <f t="shared" si="191"/>
        <v>0</v>
      </c>
      <c r="X1268" s="331">
        <f t="shared" si="192"/>
        <v>3.2727843256162001E-4</v>
      </c>
      <c r="Y1268" s="331">
        <f t="shared" si="193"/>
        <v>3.5022745172450995E-4</v>
      </c>
      <c r="Z1268" s="331">
        <f t="shared" si="194"/>
        <v>3.5588230874480996E-4</v>
      </c>
      <c r="AA1268" s="331">
        <f t="shared" si="195"/>
        <v>3.6895924827760199E-3</v>
      </c>
      <c r="AB1268" s="331">
        <f t="shared" si="196"/>
        <v>3.9203811971281002E-4</v>
      </c>
      <c r="AC1268" s="331">
        <f t="shared" si="197"/>
        <v>1.4165582182548001E-4</v>
      </c>
      <c r="AD1268" s="331">
        <f t="shared" si="198"/>
        <v>1.3740641172543E-4</v>
      </c>
      <c r="AE1268" s="468">
        <f t="shared" si="199"/>
        <v>0</v>
      </c>
    </row>
    <row r="1269" spans="1:31" x14ac:dyDescent="0.25">
      <c r="A1269" s="11" t="s">
        <v>218</v>
      </c>
      <c r="B1269" s="4" t="s">
        <v>219</v>
      </c>
      <c r="C1269" s="4" t="s">
        <v>220</v>
      </c>
      <c r="D1269" s="9" t="s">
        <v>27</v>
      </c>
      <c r="E1269" s="9">
        <v>2007</v>
      </c>
      <c r="F1269" s="9">
        <v>103</v>
      </c>
      <c r="G1269" s="9" t="s">
        <v>157</v>
      </c>
      <c r="H1269" s="9" t="s">
        <v>116</v>
      </c>
      <c r="I1269" s="9" t="s">
        <v>99</v>
      </c>
      <c r="J1269" s="9" t="s">
        <v>129</v>
      </c>
      <c r="K1269" s="9" t="s">
        <v>39</v>
      </c>
      <c r="L1269" s="331">
        <v>1.244E-2</v>
      </c>
      <c r="M1269" s="331">
        <v>-1</v>
      </c>
      <c r="N1269" s="331">
        <v>4.3660000000000001E-3</v>
      </c>
      <c r="O1269" s="331">
        <v>4.6719999999999999E-3</v>
      </c>
      <c r="P1269" s="331">
        <v>4.7479999999999996E-3</v>
      </c>
      <c r="Q1269" s="331">
        <v>4.9223000000000003E-2</v>
      </c>
      <c r="R1269" s="331">
        <v>5.2300000000000003E-3</v>
      </c>
      <c r="S1269" s="331">
        <v>1.89E-3</v>
      </c>
      <c r="T1269" s="331">
        <v>1.833E-3</v>
      </c>
      <c r="U1269" s="331">
        <v>-1</v>
      </c>
      <c r="V1269" s="331">
        <f t="shared" si="190"/>
        <v>1.3712752696399998E-5</v>
      </c>
      <c r="W1269" s="331">
        <f t="shared" si="191"/>
        <v>0</v>
      </c>
      <c r="X1269" s="331">
        <f t="shared" si="192"/>
        <v>4.8126911794599998E-6</v>
      </c>
      <c r="Y1269" s="331">
        <f t="shared" si="193"/>
        <v>5.1499984403199998E-6</v>
      </c>
      <c r="Z1269" s="331">
        <f t="shared" si="194"/>
        <v>5.2337740998799994E-6</v>
      </c>
      <c r="AA1269" s="331">
        <f t="shared" si="195"/>
        <v>5.4259069612130002E-5</v>
      </c>
      <c r="AB1269" s="331">
        <f t="shared" si="196"/>
        <v>5.7650881513000004E-6</v>
      </c>
      <c r="AC1269" s="331">
        <f t="shared" si="197"/>
        <v>2.0833683759E-6</v>
      </c>
      <c r="AD1269" s="331">
        <f t="shared" si="198"/>
        <v>2.0205366312299999E-6</v>
      </c>
      <c r="AE1269" s="468">
        <f t="shared" si="199"/>
        <v>0</v>
      </c>
    </row>
    <row r="1270" spans="1:31" x14ac:dyDescent="0.25">
      <c r="A1270" s="11" t="s">
        <v>218</v>
      </c>
      <c r="B1270" s="4" t="s">
        <v>219</v>
      </c>
      <c r="C1270" s="4" t="s">
        <v>220</v>
      </c>
      <c r="D1270" s="9" t="s">
        <v>27</v>
      </c>
      <c r="E1270" s="9">
        <v>2007</v>
      </c>
      <c r="F1270" s="9">
        <v>104</v>
      </c>
      <c r="G1270" s="9" t="s">
        <v>81</v>
      </c>
      <c r="H1270" s="9" t="s">
        <v>53</v>
      </c>
      <c r="I1270" s="9" t="s">
        <v>42</v>
      </c>
      <c r="J1270" s="9" t="s">
        <v>31</v>
      </c>
      <c r="K1270" s="9" t="s">
        <v>39</v>
      </c>
      <c r="L1270" s="331">
        <v>6.2199999999999998E-3</v>
      </c>
      <c r="M1270" s="331">
        <v>-1</v>
      </c>
      <c r="N1270" s="331">
        <v>2.183E-3</v>
      </c>
      <c r="O1270" s="331">
        <v>2.336E-3</v>
      </c>
      <c r="P1270" s="331">
        <v>2.3739999999999998E-3</v>
      </c>
      <c r="Q1270" s="331">
        <v>2.4611000000000001E-2</v>
      </c>
      <c r="R1270" s="331">
        <v>2.6150000000000001E-3</v>
      </c>
      <c r="S1270" s="331">
        <v>9.4499999999999998E-4</v>
      </c>
      <c r="T1270" s="331">
        <v>9.1699999999999995E-4</v>
      </c>
      <c r="U1270" s="331">
        <v>-1</v>
      </c>
      <c r="V1270" s="331">
        <f t="shared" si="190"/>
        <v>6.8563763481999992E-6</v>
      </c>
      <c r="W1270" s="331">
        <f t="shared" si="191"/>
        <v>0</v>
      </c>
      <c r="X1270" s="331">
        <f t="shared" si="192"/>
        <v>2.4063455897299999E-6</v>
      </c>
      <c r="Y1270" s="331">
        <f t="shared" si="193"/>
        <v>2.5749992201599999E-6</v>
      </c>
      <c r="Z1270" s="331">
        <f t="shared" si="194"/>
        <v>2.6168870499399997E-6</v>
      </c>
      <c r="AA1270" s="331">
        <f t="shared" si="195"/>
        <v>2.7128983650409997E-5</v>
      </c>
      <c r="AB1270" s="331">
        <f t="shared" si="196"/>
        <v>2.8825440756500002E-6</v>
      </c>
      <c r="AC1270" s="331">
        <f t="shared" si="197"/>
        <v>1.04168418795E-6</v>
      </c>
      <c r="AD1270" s="331">
        <f t="shared" si="198"/>
        <v>1.0108194712699999E-6</v>
      </c>
      <c r="AE1270" s="468">
        <f t="shared" si="199"/>
        <v>0</v>
      </c>
    </row>
    <row r="1271" spans="1:31" x14ac:dyDescent="0.25">
      <c r="A1271" s="11" t="s">
        <v>218</v>
      </c>
      <c r="B1271" s="4" t="s">
        <v>219</v>
      </c>
      <c r="C1271" s="4" t="s">
        <v>220</v>
      </c>
      <c r="D1271" s="9" t="s">
        <v>27</v>
      </c>
      <c r="E1271" s="9">
        <v>2007</v>
      </c>
      <c r="F1271" s="9">
        <v>105</v>
      </c>
      <c r="G1271" s="9" t="s">
        <v>81</v>
      </c>
      <c r="H1271" s="9" t="s">
        <v>53</v>
      </c>
      <c r="I1271" s="9" t="s">
        <v>30</v>
      </c>
      <c r="J1271" s="9" t="s">
        <v>31</v>
      </c>
      <c r="K1271" s="9" t="s">
        <v>39</v>
      </c>
      <c r="L1271" s="331">
        <v>2386.788384</v>
      </c>
      <c r="M1271" s="331">
        <v>-1</v>
      </c>
      <c r="N1271" s="331">
        <v>79.110855000000001</v>
      </c>
      <c r="O1271" s="331">
        <v>82.114171999999996</v>
      </c>
      <c r="P1271" s="331">
        <v>91.461476000000005</v>
      </c>
      <c r="Q1271" s="331">
        <v>220.808716</v>
      </c>
      <c r="R1271" s="331">
        <v>7.4126779999999997</v>
      </c>
      <c r="S1271" s="331">
        <v>3.4509620000000001</v>
      </c>
      <c r="T1271" s="331">
        <v>3.2648039999999998</v>
      </c>
      <c r="U1271" s="331">
        <v>-1</v>
      </c>
      <c r="V1271" s="331">
        <f t="shared" si="190"/>
        <v>2.6309838302598227</v>
      </c>
      <c r="W1271" s="331">
        <f t="shared" si="191"/>
        <v>0</v>
      </c>
      <c r="X1271" s="331">
        <f t="shared" si="192"/>
        <v>8.7204790210270042E-2</v>
      </c>
      <c r="Y1271" s="331">
        <f t="shared" si="193"/>
        <v>9.0515380506885304E-2</v>
      </c>
      <c r="Z1271" s="331">
        <f t="shared" si="194"/>
        <v>0.10081901942409355</v>
      </c>
      <c r="AA1271" s="331">
        <f t="shared" si="195"/>
        <v>0.24339994499337794</v>
      </c>
      <c r="AB1271" s="331">
        <f t="shared" si="196"/>
        <v>8.1710787967881806E-3</v>
      </c>
      <c r="AC1271" s="331">
        <f t="shared" si="197"/>
        <v>3.8040344429802198E-3</v>
      </c>
      <c r="AD1271" s="331">
        <f t="shared" si="198"/>
        <v>3.5988303741332395E-3</v>
      </c>
      <c r="AE1271" s="468">
        <f t="shared" si="199"/>
        <v>0</v>
      </c>
    </row>
    <row r="1272" spans="1:31" x14ac:dyDescent="0.25">
      <c r="A1272" s="11" t="s">
        <v>218</v>
      </c>
      <c r="B1272" s="4" t="s">
        <v>219</v>
      </c>
      <c r="C1272" s="4" t="s">
        <v>220</v>
      </c>
      <c r="D1272" s="9" t="s">
        <v>27</v>
      </c>
      <c r="E1272" s="9">
        <v>2007</v>
      </c>
      <c r="F1272" s="9">
        <v>106</v>
      </c>
      <c r="G1272" s="9" t="s">
        <v>82</v>
      </c>
      <c r="H1272" s="9" t="s">
        <v>80</v>
      </c>
      <c r="I1272" s="9" t="s">
        <v>42</v>
      </c>
      <c r="J1272" s="9" t="s">
        <v>31</v>
      </c>
      <c r="K1272" s="9" t="s">
        <v>39</v>
      </c>
      <c r="L1272" s="331">
        <v>57.829673999999997</v>
      </c>
      <c r="M1272" s="331">
        <v>-1</v>
      </c>
      <c r="N1272" s="331">
        <v>1.9167829999999999</v>
      </c>
      <c r="O1272" s="331">
        <v>1.9895499999999999</v>
      </c>
      <c r="P1272" s="331">
        <v>2.216027</v>
      </c>
      <c r="Q1272" s="331">
        <v>5.3499910000000002</v>
      </c>
      <c r="R1272" s="331">
        <v>0.17960200000000001</v>
      </c>
      <c r="S1272" s="331">
        <v>8.3613999999999994E-2</v>
      </c>
      <c r="T1272" s="331">
        <v>7.9103000000000007E-2</v>
      </c>
      <c r="U1272" s="331">
        <v>-1</v>
      </c>
      <c r="V1272" s="331">
        <f t="shared" si="190"/>
        <v>6.3746303703812929E-2</v>
      </c>
      <c r="W1272" s="331">
        <f t="shared" si="191"/>
        <v>0</v>
      </c>
      <c r="X1272" s="331">
        <f t="shared" si="192"/>
        <v>2.1128915797157298E-3</v>
      </c>
      <c r="Y1272" s="331">
        <f t="shared" si="193"/>
        <v>2.1931034668105E-3</v>
      </c>
      <c r="Z1272" s="331">
        <f t="shared" si="194"/>
        <v>2.4427516253653697E-3</v>
      </c>
      <c r="AA1272" s="331">
        <f t="shared" si="195"/>
        <v>5.8973555876982104E-3</v>
      </c>
      <c r="AB1272" s="331">
        <f t="shared" si="196"/>
        <v>1.9797731589862001E-4</v>
      </c>
      <c r="AC1272" s="331">
        <f t="shared" si="197"/>
        <v>9.2168657874339995E-5</v>
      </c>
      <c r="AD1272" s="331">
        <f t="shared" si="198"/>
        <v>8.7196131554930005E-5</v>
      </c>
      <c r="AE1272" s="468">
        <f t="shared" si="199"/>
        <v>0</v>
      </c>
    </row>
    <row r="1273" spans="1:31" x14ac:dyDescent="0.25">
      <c r="A1273" s="11" t="s">
        <v>218</v>
      </c>
      <c r="B1273" s="4" t="s">
        <v>219</v>
      </c>
      <c r="C1273" s="4" t="s">
        <v>220</v>
      </c>
      <c r="D1273" s="9" t="s">
        <v>27</v>
      </c>
      <c r="E1273" s="9">
        <v>2007</v>
      </c>
      <c r="F1273" s="9">
        <v>107</v>
      </c>
      <c r="G1273" s="9" t="s">
        <v>583</v>
      </c>
      <c r="H1273" s="9" t="s">
        <v>47</v>
      </c>
      <c r="I1273" s="9" t="s">
        <v>42</v>
      </c>
      <c r="J1273" s="9" t="s">
        <v>31</v>
      </c>
      <c r="K1273" s="9" t="s">
        <v>39</v>
      </c>
      <c r="L1273" s="331">
        <v>152.46005099999999</v>
      </c>
      <c r="M1273" s="331">
        <v>-1</v>
      </c>
      <c r="N1273" s="331">
        <v>5.053337</v>
      </c>
      <c r="O1273" s="331">
        <v>5.2451780000000001</v>
      </c>
      <c r="P1273" s="331">
        <v>5.8422530000000004</v>
      </c>
      <c r="Q1273" s="331">
        <v>14.104521</v>
      </c>
      <c r="R1273" s="331">
        <v>0.473497</v>
      </c>
      <c r="S1273" s="331">
        <v>0.22043599999999999</v>
      </c>
      <c r="T1273" s="331">
        <v>0.20854500000000001</v>
      </c>
      <c r="U1273" s="331">
        <v>-1</v>
      </c>
      <c r="V1273" s="331">
        <f t="shared" si="190"/>
        <v>0.16805843854047681</v>
      </c>
      <c r="W1273" s="331">
        <f t="shared" si="191"/>
        <v>0</v>
      </c>
      <c r="X1273" s="331">
        <f t="shared" si="192"/>
        <v>5.5703505283414695E-3</v>
      </c>
      <c r="Y1273" s="331">
        <f t="shared" si="193"/>
        <v>5.7818190323631804E-3</v>
      </c>
      <c r="Z1273" s="331">
        <f t="shared" si="194"/>
        <v>6.4399815577814304E-3</v>
      </c>
      <c r="AA1273" s="331">
        <f t="shared" si="195"/>
        <v>1.5547573020432508E-2</v>
      </c>
      <c r="AB1273" s="331">
        <f t="shared" si="196"/>
        <v>5.2194109835106996E-4</v>
      </c>
      <c r="AC1273" s="331">
        <f t="shared" si="197"/>
        <v>2.4298909593115998E-4</v>
      </c>
      <c r="AD1273" s="331">
        <f t="shared" si="198"/>
        <v>2.2988151214395E-4</v>
      </c>
      <c r="AE1273" s="468">
        <f t="shared" si="199"/>
        <v>0</v>
      </c>
    </row>
    <row r="1274" spans="1:31" x14ac:dyDescent="0.25">
      <c r="A1274" s="11" t="s">
        <v>218</v>
      </c>
      <c r="B1274" s="4" t="s">
        <v>219</v>
      </c>
      <c r="C1274" s="4" t="s">
        <v>220</v>
      </c>
      <c r="D1274" s="9" t="s">
        <v>27</v>
      </c>
      <c r="E1274" s="9">
        <v>2007</v>
      </c>
      <c r="F1274" s="9">
        <v>108</v>
      </c>
      <c r="G1274" s="9" t="s">
        <v>184</v>
      </c>
      <c r="H1274" s="9" t="s">
        <v>176</v>
      </c>
      <c r="I1274" s="9" t="s">
        <v>42</v>
      </c>
      <c r="J1274" s="9" t="s">
        <v>107</v>
      </c>
      <c r="K1274" s="9" t="s">
        <v>39</v>
      </c>
      <c r="L1274" s="331">
        <v>162.974537</v>
      </c>
      <c r="M1274" s="331">
        <v>-1</v>
      </c>
      <c r="N1274" s="331">
        <v>5.4018430000000004</v>
      </c>
      <c r="O1274" s="331">
        <v>5.6069149999999999</v>
      </c>
      <c r="P1274" s="331">
        <v>6.2451670000000004</v>
      </c>
      <c r="Q1274" s="331">
        <v>15.077247</v>
      </c>
      <c r="R1274" s="331">
        <v>0.50615200000000005</v>
      </c>
      <c r="S1274" s="331">
        <v>0.23563799999999999</v>
      </c>
      <c r="T1274" s="331">
        <v>0.22292699999999999</v>
      </c>
      <c r="U1274" s="331">
        <v>-1</v>
      </c>
      <c r="V1274" s="331">
        <f t="shared" si="190"/>
        <v>0.17964867537711346</v>
      </c>
      <c r="W1274" s="331">
        <f t="shared" si="191"/>
        <v>0</v>
      </c>
      <c r="X1274" s="331">
        <f t="shared" si="192"/>
        <v>5.9545126337443299E-3</v>
      </c>
      <c r="Y1274" s="331">
        <f t="shared" si="193"/>
        <v>6.1805658187086502E-3</v>
      </c>
      <c r="Z1274" s="331">
        <f t="shared" si="194"/>
        <v>6.8841182169387697E-3</v>
      </c>
      <c r="AA1274" s="331">
        <f t="shared" si="195"/>
        <v>1.661981989176357E-2</v>
      </c>
      <c r="AB1274" s="331">
        <f t="shared" si="196"/>
        <v>5.5793707417911998E-4</v>
      </c>
      <c r="AC1274" s="331">
        <f t="shared" si="197"/>
        <v>2.5974643246577992E-4</v>
      </c>
      <c r="AD1274" s="331">
        <f t="shared" si="198"/>
        <v>2.4573495340436994E-4</v>
      </c>
      <c r="AE1274" s="468">
        <f t="shared" si="199"/>
        <v>0</v>
      </c>
    </row>
    <row r="1275" spans="1:31" x14ac:dyDescent="0.25">
      <c r="A1275" s="11" t="s">
        <v>218</v>
      </c>
      <c r="B1275" s="4" t="s">
        <v>219</v>
      </c>
      <c r="C1275" s="4" t="s">
        <v>220</v>
      </c>
      <c r="D1275" s="9" t="s">
        <v>27</v>
      </c>
      <c r="E1275" s="9">
        <v>2007</v>
      </c>
      <c r="F1275" s="9">
        <v>109</v>
      </c>
      <c r="G1275" s="9" t="s">
        <v>185</v>
      </c>
      <c r="H1275" s="9" t="s">
        <v>186</v>
      </c>
      <c r="I1275" s="9" t="s">
        <v>42</v>
      </c>
      <c r="J1275" s="9" t="s">
        <v>107</v>
      </c>
      <c r="K1275" s="9" t="s">
        <v>39</v>
      </c>
      <c r="L1275" s="331">
        <v>119.598331</v>
      </c>
      <c r="M1275" s="331">
        <v>-1</v>
      </c>
      <c r="N1275" s="331">
        <v>3.7624909999999998</v>
      </c>
      <c r="O1275" s="331">
        <v>3.9130500000000001</v>
      </c>
      <c r="P1275" s="331">
        <v>4.3333830000000004</v>
      </c>
      <c r="Q1275" s="331">
        <v>11.604786000000001</v>
      </c>
      <c r="R1275" s="331">
        <v>0.53532900000000005</v>
      </c>
      <c r="S1275" s="331">
        <v>0.32900699999999999</v>
      </c>
      <c r="T1275" s="331">
        <v>0.31620599999999999</v>
      </c>
      <c r="U1275" s="331">
        <v>-1</v>
      </c>
      <c r="V1275" s="331">
        <f t="shared" si="190"/>
        <v>0.13183459291842359</v>
      </c>
      <c r="W1275" s="331">
        <f t="shared" si="191"/>
        <v>0</v>
      </c>
      <c r="X1275" s="331">
        <f t="shared" si="192"/>
        <v>4.1474363830732094E-3</v>
      </c>
      <c r="Y1275" s="331">
        <f t="shared" si="193"/>
        <v>4.3133992715955003E-3</v>
      </c>
      <c r="Z1275" s="331">
        <f t="shared" si="194"/>
        <v>4.7767370914617302E-3</v>
      </c>
      <c r="AA1275" s="331">
        <f t="shared" si="195"/>
        <v>1.2792086857929659E-2</v>
      </c>
      <c r="AB1275" s="331">
        <f t="shared" si="196"/>
        <v>5.9009921127099003E-4</v>
      </c>
      <c r="AC1275" s="331">
        <f t="shared" si="197"/>
        <v>3.6266813716916998E-4</v>
      </c>
      <c r="AD1275" s="331">
        <f t="shared" si="198"/>
        <v>3.4855745008985996E-4</v>
      </c>
      <c r="AE1275" s="468">
        <f t="shared" si="199"/>
        <v>0</v>
      </c>
    </row>
    <row r="1276" spans="1:31" x14ac:dyDescent="0.25">
      <c r="A1276" s="11" t="s">
        <v>218</v>
      </c>
      <c r="B1276" s="4" t="s">
        <v>219</v>
      </c>
      <c r="C1276" s="4" t="s">
        <v>220</v>
      </c>
      <c r="D1276" s="9" t="s">
        <v>27</v>
      </c>
      <c r="E1276" s="9">
        <v>2007</v>
      </c>
      <c r="F1276" s="9">
        <v>110</v>
      </c>
      <c r="G1276" s="9" t="s">
        <v>187</v>
      </c>
      <c r="H1276" s="9" t="s">
        <v>182</v>
      </c>
      <c r="I1276" s="9" t="s">
        <v>42</v>
      </c>
      <c r="J1276" s="9" t="s">
        <v>107</v>
      </c>
      <c r="K1276" s="9" t="s">
        <v>39</v>
      </c>
      <c r="L1276" s="331">
        <v>602.77559099999996</v>
      </c>
      <c r="M1276" s="331">
        <v>-1</v>
      </c>
      <c r="N1276" s="331">
        <v>18.962955999999998</v>
      </c>
      <c r="O1276" s="331">
        <v>19.721772000000001</v>
      </c>
      <c r="P1276" s="331">
        <v>21.840249</v>
      </c>
      <c r="Q1276" s="331">
        <v>58.488118999999998</v>
      </c>
      <c r="R1276" s="331">
        <v>2.6980599999999999</v>
      </c>
      <c r="S1276" s="331">
        <v>1.6581969999999999</v>
      </c>
      <c r="T1276" s="331">
        <v>1.5936790000000001</v>
      </c>
      <c r="U1276" s="331">
        <v>-1</v>
      </c>
      <c r="V1276" s="331">
        <f t="shared" si="190"/>
        <v>0.6644463513512342</v>
      </c>
      <c r="W1276" s="331">
        <f t="shared" si="191"/>
        <v>0</v>
      </c>
      <c r="X1276" s="331">
        <f t="shared" si="192"/>
        <v>2.090308086983236E-2</v>
      </c>
      <c r="Y1276" s="331">
        <f t="shared" si="193"/>
        <v>2.1739532328841321E-2</v>
      </c>
      <c r="Z1276" s="331">
        <f t="shared" si="194"/>
        <v>2.407475348591619E-2</v>
      </c>
      <c r="AA1276" s="331">
        <f t="shared" si="195"/>
        <v>6.4472115074325889E-2</v>
      </c>
      <c r="AB1276" s="331">
        <f t="shared" si="196"/>
        <v>2.9741020530585994E-3</v>
      </c>
      <c r="AC1276" s="331">
        <f t="shared" si="197"/>
        <v>1.8278493073080697E-3</v>
      </c>
      <c r="AD1276" s="331">
        <f t="shared" si="198"/>
        <v>1.7567303862094901E-3</v>
      </c>
      <c r="AE1276" s="468">
        <f t="shared" si="199"/>
        <v>0</v>
      </c>
    </row>
    <row r="1277" spans="1:31" x14ac:dyDescent="0.25">
      <c r="A1277" s="11" t="s">
        <v>218</v>
      </c>
      <c r="B1277" s="4" t="s">
        <v>219</v>
      </c>
      <c r="C1277" s="4" t="s">
        <v>220</v>
      </c>
      <c r="D1277" s="9" t="s">
        <v>27</v>
      </c>
      <c r="E1277" s="9">
        <v>2007</v>
      </c>
      <c r="F1277" s="9">
        <v>111</v>
      </c>
      <c r="G1277" s="9" t="s">
        <v>187</v>
      </c>
      <c r="H1277" s="9" t="s">
        <v>182</v>
      </c>
      <c r="I1277" s="9" t="s">
        <v>30</v>
      </c>
      <c r="J1277" s="9" t="s">
        <v>107</v>
      </c>
      <c r="K1277" s="9" t="s">
        <v>39</v>
      </c>
      <c r="L1277" s="331">
        <v>-1</v>
      </c>
      <c r="M1277" s="331">
        <v>-1</v>
      </c>
      <c r="N1277" s="331">
        <v>-1</v>
      </c>
      <c r="O1277" s="331">
        <v>-1</v>
      </c>
      <c r="P1277" s="331">
        <v>-1</v>
      </c>
      <c r="Q1277" s="331">
        <v>-1</v>
      </c>
      <c r="R1277" s="331">
        <v>-1</v>
      </c>
      <c r="S1277" s="331">
        <v>-1</v>
      </c>
      <c r="T1277" s="331">
        <v>-1</v>
      </c>
      <c r="U1277" s="331">
        <v>-1</v>
      </c>
      <c r="V1277" s="331">
        <f t="shared" si="190"/>
        <v>0</v>
      </c>
      <c r="W1277" s="331">
        <f t="shared" si="191"/>
        <v>0</v>
      </c>
      <c r="X1277" s="331">
        <f t="shared" si="192"/>
        <v>0</v>
      </c>
      <c r="Y1277" s="331">
        <f t="shared" si="193"/>
        <v>0</v>
      </c>
      <c r="Z1277" s="331">
        <f t="shared" si="194"/>
        <v>0</v>
      </c>
      <c r="AA1277" s="331">
        <f t="shared" si="195"/>
        <v>0</v>
      </c>
      <c r="AB1277" s="331">
        <f t="shared" si="196"/>
        <v>0</v>
      </c>
      <c r="AC1277" s="331">
        <f t="shared" si="197"/>
        <v>0</v>
      </c>
      <c r="AD1277" s="331">
        <f t="shared" si="198"/>
        <v>0</v>
      </c>
      <c r="AE1277" s="468">
        <f t="shared" si="199"/>
        <v>0</v>
      </c>
    </row>
    <row r="1278" spans="1:31" x14ac:dyDescent="0.25">
      <c r="A1278" s="11" t="s">
        <v>218</v>
      </c>
      <c r="B1278" s="4" t="s">
        <v>219</v>
      </c>
      <c r="C1278" s="4" t="s">
        <v>220</v>
      </c>
      <c r="D1278" s="9" t="s">
        <v>27</v>
      </c>
      <c r="E1278" s="9">
        <v>2007</v>
      </c>
      <c r="F1278" s="9">
        <v>112</v>
      </c>
      <c r="G1278" s="9" t="s">
        <v>187</v>
      </c>
      <c r="H1278" s="9" t="s">
        <v>182</v>
      </c>
      <c r="I1278" s="9" t="s">
        <v>99</v>
      </c>
      <c r="J1278" s="9" t="s">
        <v>107</v>
      </c>
      <c r="K1278" s="9" t="s">
        <v>39</v>
      </c>
      <c r="L1278" s="331">
        <v>-1</v>
      </c>
      <c r="M1278" s="331">
        <v>-1</v>
      </c>
      <c r="N1278" s="331">
        <v>-1</v>
      </c>
      <c r="O1278" s="331">
        <v>-1</v>
      </c>
      <c r="P1278" s="331">
        <v>-1</v>
      </c>
      <c r="Q1278" s="331">
        <v>-1</v>
      </c>
      <c r="R1278" s="331">
        <v>-1</v>
      </c>
      <c r="S1278" s="331">
        <v>-1</v>
      </c>
      <c r="T1278" s="331">
        <v>-1</v>
      </c>
      <c r="U1278" s="331">
        <v>-1</v>
      </c>
      <c r="V1278" s="331">
        <f t="shared" si="190"/>
        <v>0</v>
      </c>
      <c r="W1278" s="331">
        <f t="shared" si="191"/>
        <v>0</v>
      </c>
      <c r="X1278" s="331">
        <f t="shared" si="192"/>
        <v>0</v>
      </c>
      <c r="Y1278" s="331">
        <f t="shared" si="193"/>
        <v>0</v>
      </c>
      <c r="Z1278" s="331">
        <f t="shared" si="194"/>
        <v>0</v>
      </c>
      <c r="AA1278" s="331">
        <f t="shared" si="195"/>
        <v>0</v>
      </c>
      <c r="AB1278" s="331">
        <f t="shared" si="196"/>
        <v>0</v>
      </c>
      <c r="AC1278" s="331">
        <f t="shared" si="197"/>
        <v>0</v>
      </c>
      <c r="AD1278" s="331">
        <f t="shared" si="198"/>
        <v>0</v>
      </c>
      <c r="AE1278" s="468">
        <f t="shared" si="199"/>
        <v>0</v>
      </c>
    </row>
    <row r="1279" spans="1:31" x14ac:dyDescent="0.25">
      <c r="A1279" s="11" t="s">
        <v>218</v>
      </c>
      <c r="B1279" s="4" t="s">
        <v>219</v>
      </c>
      <c r="C1279" s="4" t="s">
        <v>220</v>
      </c>
      <c r="D1279" s="9" t="s">
        <v>27</v>
      </c>
      <c r="E1279" s="9">
        <v>2007</v>
      </c>
      <c r="F1279" s="9">
        <v>113</v>
      </c>
      <c r="G1279" s="9" t="s">
        <v>188</v>
      </c>
      <c r="H1279" s="9" t="s">
        <v>189</v>
      </c>
      <c r="I1279" s="9" t="s">
        <v>42</v>
      </c>
      <c r="J1279" s="9" t="s">
        <v>107</v>
      </c>
      <c r="K1279" s="9" t="s">
        <v>39</v>
      </c>
      <c r="L1279" s="331">
        <v>487.96119199999998</v>
      </c>
      <c r="M1279" s="331">
        <v>-1</v>
      </c>
      <c r="N1279" s="331">
        <v>15.350963999999999</v>
      </c>
      <c r="O1279" s="331">
        <v>15.965244</v>
      </c>
      <c r="P1279" s="331">
        <v>17.680201</v>
      </c>
      <c r="Q1279" s="331">
        <v>47.347524999999997</v>
      </c>
      <c r="R1279" s="331">
        <v>2.1841439999999999</v>
      </c>
      <c r="S1279" s="331">
        <v>1.3423499999999999</v>
      </c>
      <c r="T1279" s="331">
        <v>1.2901210000000001</v>
      </c>
      <c r="U1279" s="331">
        <v>-1</v>
      </c>
      <c r="V1279" s="331">
        <f t="shared" si="190"/>
        <v>0.53788514078268146</v>
      </c>
      <c r="W1279" s="331">
        <f t="shared" si="191"/>
        <v>0</v>
      </c>
      <c r="X1279" s="331">
        <f t="shared" si="192"/>
        <v>1.692154123660284E-2</v>
      </c>
      <c r="Y1279" s="331">
        <f t="shared" si="193"/>
        <v>1.759866902810964E-2</v>
      </c>
      <c r="Z1279" s="331">
        <f t="shared" si="194"/>
        <v>1.9489085525373307E-2</v>
      </c>
      <c r="AA1279" s="331">
        <f t="shared" si="195"/>
        <v>5.2191712308007746E-2</v>
      </c>
      <c r="AB1279" s="331">
        <f t="shared" si="196"/>
        <v>2.4076066338686395E-3</v>
      </c>
      <c r="AC1279" s="331">
        <f t="shared" si="197"/>
        <v>1.4796875869784998E-3</v>
      </c>
      <c r="AD1279" s="331">
        <f t="shared" si="198"/>
        <v>1.42211496956851E-3</v>
      </c>
      <c r="AE1279" s="468">
        <f t="shared" si="199"/>
        <v>0</v>
      </c>
    </row>
    <row r="1280" spans="1:31" x14ac:dyDescent="0.25">
      <c r="A1280" s="11" t="s">
        <v>218</v>
      </c>
      <c r="B1280" s="4" t="s">
        <v>219</v>
      </c>
      <c r="C1280" s="4" t="s">
        <v>220</v>
      </c>
      <c r="D1280" s="9" t="s">
        <v>27</v>
      </c>
      <c r="E1280" s="9">
        <v>2007</v>
      </c>
      <c r="F1280" s="9">
        <v>114</v>
      </c>
      <c r="G1280" s="9" t="s">
        <v>112</v>
      </c>
      <c r="H1280" s="9" t="s">
        <v>113</v>
      </c>
      <c r="I1280" s="9" t="s">
        <v>42</v>
      </c>
      <c r="J1280" s="9" t="s">
        <v>114</v>
      </c>
      <c r="K1280" s="9" t="s">
        <v>39</v>
      </c>
      <c r="L1280" s="331">
        <v>9.5678669999999997</v>
      </c>
      <c r="M1280" s="331">
        <v>-1</v>
      </c>
      <c r="N1280" s="331">
        <v>0.30099900000000002</v>
      </c>
      <c r="O1280" s="331">
        <v>0.31304399999999999</v>
      </c>
      <c r="P1280" s="331">
        <v>0.34667100000000001</v>
      </c>
      <c r="Q1280" s="331">
        <v>0.92838299999999996</v>
      </c>
      <c r="R1280" s="331">
        <v>4.2826000000000003E-2</v>
      </c>
      <c r="S1280" s="331">
        <v>2.6321000000000001E-2</v>
      </c>
      <c r="T1280" s="331">
        <v>2.5295999999999999E-2</v>
      </c>
      <c r="U1280" s="331">
        <v>-1</v>
      </c>
      <c r="V1280" s="331">
        <f t="shared" si="190"/>
        <v>1.0546768006675769E-2</v>
      </c>
      <c r="W1280" s="331">
        <f t="shared" si="191"/>
        <v>0</v>
      </c>
      <c r="X1280" s="331">
        <f t="shared" si="192"/>
        <v>3.3179460199868999E-4</v>
      </c>
      <c r="Y1280" s="331">
        <f t="shared" si="193"/>
        <v>3.4507194172763995E-4</v>
      </c>
      <c r="Z1280" s="331">
        <f t="shared" si="194"/>
        <v>3.8213936414901003E-4</v>
      </c>
      <c r="AA1280" s="331">
        <f t="shared" si="195"/>
        <v>1.0233670809117299E-3</v>
      </c>
      <c r="AB1280" s="331">
        <f t="shared" si="196"/>
        <v>4.7207584162060003E-5</v>
      </c>
      <c r="AC1280" s="331">
        <f t="shared" si="197"/>
        <v>2.9013935990509997E-5</v>
      </c>
      <c r="AD1280" s="331">
        <f t="shared" si="198"/>
        <v>2.7884066897759999E-5</v>
      </c>
      <c r="AE1280" s="468">
        <f t="shared" si="199"/>
        <v>0</v>
      </c>
    </row>
    <row r="1281" spans="1:31" x14ac:dyDescent="0.25">
      <c r="A1281" s="11" t="s">
        <v>218</v>
      </c>
      <c r="B1281" s="4" t="s">
        <v>219</v>
      </c>
      <c r="C1281" s="4" t="s">
        <v>220</v>
      </c>
      <c r="D1281" s="9" t="s">
        <v>27</v>
      </c>
      <c r="E1281" s="9">
        <v>2007</v>
      </c>
      <c r="F1281" s="9">
        <v>115</v>
      </c>
      <c r="G1281" s="9" t="s">
        <v>542</v>
      </c>
      <c r="H1281" s="9" t="s">
        <v>47</v>
      </c>
      <c r="I1281" s="9" t="s">
        <v>42</v>
      </c>
      <c r="J1281" s="9" t="s">
        <v>31</v>
      </c>
      <c r="K1281" s="9" t="s">
        <v>39</v>
      </c>
      <c r="L1281" s="331">
        <v>14.351800000000001</v>
      </c>
      <c r="M1281" s="331">
        <v>-1</v>
      </c>
      <c r="N1281" s="331">
        <v>0.45149899999999998</v>
      </c>
      <c r="O1281" s="331">
        <v>0.46956599999999998</v>
      </c>
      <c r="P1281" s="331">
        <v>0.52000599999999997</v>
      </c>
      <c r="Q1281" s="331">
        <v>1.392574</v>
      </c>
      <c r="R1281" s="331">
        <v>6.4240000000000005E-2</v>
      </c>
      <c r="S1281" s="331">
        <v>3.9481000000000002E-2</v>
      </c>
      <c r="T1281" s="331">
        <v>3.7945E-2</v>
      </c>
      <c r="U1281" s="331">
        <v>-1</v>
      </c>
      <c r="V1281" s="331">
        <f t="shared" si="190"/>
        <v>1.5820151458858001E-2</v>
      </c>
      <c r="W1281" s="331">
        <f t="shared" si="191"/>
        <v>0</v>
      </c>
      <c r="X1281" s="331">
        <f t="shared" si="192"/>
        <v>4.9769245415368991E-4</v>
      </c>
      <c r="Y1281" s="331">
        <f t="shared" si="193"/>
        <v>5.1760791259145998E-4</v>
      </c>
      <c r="Z1281" s="331">
        <f t="shared" si="194"/>
        <v>5.7320849506785993E-4</v>
      </c>
      <c r="AA1281" s="331">
        <f t="shared" si="195"/>
        <v>1.5350500702119398E-3</v>
      </c>
      <c r="AB1281" s="331">
        <f t="shared" si="196"/>
        <v>7.0812478554399991E-5</v>
      </c>
      <c r="AC1281" s="331">
        <f t="shared" si="197"/>
        <v>4.3520352830110001E-5</v>
      </c>
      <c r="AD1281" s="331">
        <f t="shared" si="198"/>
        <v>4.1827202657949996E-5</v>
      </c>
      <c r="AE1281" s="468">
        <f t="shared" si="199"/>
        <v>0</v>
      </c>
    </row>
    <row r="1282" spans="1:31" x14ac:dyDescent="0.25">
      <c r="A1282" s="11" t="s">
        <v>218</v>
      </c>
      <c r="B1282" s="4" t="s">
        <v>219</v>
      </c>
      <c r="C1282" s="4" t="s">
        <v>220</v>
      </c>
      <c r="D1282" s="9" t="s">
        <v>27</v>
      </c>
      <c r="E1282" s="9">
        <v>2007</v>
      </c>
      <c r="F1282" s="9">
        <v>116</v>
      </c>
      <c r="G1282" s="9" t="s">
        <v>191</v>
      </c>
      <c r="H1282" s="9" t="s">
        <v>192</v>
      </c>
      <c r="I1282" s="9" t="s">
        <v>42</v>
      </c>
      <c r="J1282" s="9" t="s">
        <v>107</v>
      </c>
      <c r="K1282" s="9" t="s">
        <v>39</v>
      </c>
      <c r="L1282" s="331">
        <v>411.41825999999998</v>
      </c>
      <c r="M1282" s="331">
        <v>-1</v>
      </c>
      <c r="N1282" s="331">
        <v>12.942970000000001</v>
      </c>
      <c r="O1282" s="331">
        <v>13.460891999999999</v>
      </c>
      <c r="P1282" s="331">
        <v>14.906836</v>
      </c>
      <c r="Q1282" s="331">
        <v>39.920462000000001</v>
      </c>
      <c r="R1282" s="331">
        <v>1.8415330000000001</v>
      </c>
      <c r="S1282" s="331">
        <v>1.131785</v>
      </c>
      <c r="T1282" s="331">
        <v>1.0877490000000001</v>
      </c>
      <c r="U1282" s="331">
        <v>-1</v>
      </c>
      <c r="V1282" s="331">
        <f t="shared" si="190"/>
        <v>0.45351100113852055</v>
      </c>
      <c r="W1282" s="331">
        <f t="shared" si="191"/>
        <v>0</v>
      </c>
      <c r="X1282" s="331">
        <f t="shared" si="192"/>
        <v>1.4267182215990699E-2</v>
      </c>
      <c r="Y1282" s="331">
        <f t="shared" si="193"/>
        <v>1.4838093494288518E-2</v>
      </c>
      <c r="Z1282" s="331">
        <f t="shared" si="194"/>
        <v>1.6431973919115158E-2</v>
      </c>
      <c r="AA1282" s="331">
        <f t="shared" si="195"/>
        <v>4.4004776763025222E-2</v>
      </c>
      <c r="AB1282" s="331">
        <f t="shared" si="196"/>
        <v>2.0299426536382298E-3</v>
      </c>
      <c r="AC1282" s="331">
        <f t="shared" si="197"/>
        <v>1.2475794059883501E-3</v>
      </c>
      <c r="AD1282" s="331">
        <f t="shared" si="198"/>
        <v>1.1990380251411901E-3</v>
      </c>
      <c r="AE1282" s="468">
        <f t="shared" si="199"/>
        <v>0</v>
      </c>
    </row>
    <row r="1283" spans="1:31" x14ac:dyDescent="0.25">
      <c r="A1283" s="11" t="s">
        <v>218</v>
      </c>
      <c r="B1283" s="4" t="s">
        <v>219</v>
      </c>
      <c r="C1283" s="4" t="s">
        <v>220</v>
      </c>
      <c r="D1283" s="9" t="s">
        <v>27</v>
      </c>
      <c r="E1283" s="9">
        <v>2007</v>
      </c>
      <c r="F1283" s="9">
        <v>117</v>
      </c>
      <c r="G1283" s="9" t="s">
        <v>584</v>
      </c>
      <c r="H1283" s="9" t="s">
        <v>58</v>
      </c>
      <c r="I1283" s="9" t="s">
        <v>42</v>
      </c>
      <c r="J1283" s="9" t="s">
        <v>31</v>
      </c>
      <c r="K1283" s="9" t="s">
        <v>39</v>
      </c>
      <c r="L1283" s="331">
        <v>-1</v>
      </c>
      <c r="M1283" s="331">
        <v>-1</v>
      </c>
      <c r="N1283" s="331">
        <v>-1</v>
      </c>
      <c r="O1283" s="331">
        <v>-1</v>
      </c>
      <c r="P1283" s="331">
        <v>-1</v>
      </c>
      <c r="Q1283" s="331">
        <v>-1</v>
      </c>
      <c r="R1283" s="331">
        <v>-1</v>
      </c>
      <c r="S1283" s="331">
        <v>-1</v>
      </c>
      <c r="T1283" s="331">
        <v>-1</v>
      </c>
      <c r="U1283" s="331">
        <v>-1</v>
      </c>
      <c r="V1283" s="331">
        <f t="shared" ref="V1283:V1290" si="200">IF(L1283=-1,0,L1283)*2.20462262/2000</f>
        <v>0</v>
      </c>
      <c r="W1283" s="331">
        <f t="shared" ref="W1283:W1290" si="201">IF(M1283=-1,0,M1283)*2.20462262/2000</f>
        <v>0</v>
      </c>
      <c r="X1283" s="331">
        <f t="shared" ref="X1283:X1290" si="202">IF(N1283=-1,0,N1283)*2.20462262/2000</f>
        <v>0</v>
      </c>
      <c r="Y1283" s="331">
        <f t="shared" ref="Y1283:Y1290" si="203">IF(O1283=-1,0,O1283)*2.20462262/2000</f>
        <v>0</v>
      </c>
      <c r="Z1283" s="331">
        <f t="shared" ref="Z1283:Z1290" si="204">IF(P1283=-1,0,P1283)*2.20462262/2000</f>
        <v>0</v>
      </c>
      <c r="AA1283" s="331">
        <f t="shared" ref="AA1283:AA1290" si="205">IF(Q1283=-1,0,Q1283)*2.20462262/2000</f>
        <v>0</v>
      </c>
      <c r="AB1283" s="331">
        <f t="shared" ref="AB1283:AB1290" si="206">IF(R1283=-1,0,R1283)*2.20462262/2000</f>
        <v>0</v>
      </c>
      <c r="AC1283" s="331">
        <f t="shared" ref="AC1283:AC1290" si="207">IF(S1283=-1,0,S1283)*2.20462262/2000</f>
        <v>0</v>
      </c>
      <c r="AD1283" s="331">
        <f t="shared" ref="AD1283:AD1290" si="208">IF(T1283=-1,0,T1283)*2.20462262/2000</f>
        <v>0</v>
      </c>
      <c r="AE1283" s="468">
        <f t="shared" ref="AE1283:AE1290" si="209">IF(U1283=-1,0,U1283)*2.20462262/2000</f>
        <v>0</v>
      </c>
    </row>
    <row r="1284" spans="1:31" x14ac:dyDescent="0.25">
      <c r="A1284" s="11" t="s">
        <v>218</v>
      </c>
      <c r="B1284" s="4" t="s">
        <v>219</v>
      </c>
      <c r="C1284" s="4" t="s">
        <v>220</v>
      </c>
      <c r="D1284" s="9" t="s">
        <v>27</v>
      </c>
      <c r="E1284" s="9">
        <v>2007</v>
      </c>
      <c r="F1284" s="9">
        <v>118</v>
      </c>
      <c r="G1284" s="9" t="s">
        <v>585</v>
      </c>
      <c r="H1284" s="9" t="s">
        <v>58</v>
      </c>
      <c r="I1284" s="9" t="s">
        <v>30</v>
      </c>
      <c r="J1284" s="9" t="s">
        <v>31</v>
      </c>
      <c r="K1284" s="9" t="s">
        <v>39</v>
      </c>
      <c r="L1284" s="331">
        <v>39.885522999999999</v>
      </c>
      <c r="M1284" s="331">
        <v>-1</v>
      </c>
      <c r="N1284" s="331">
        <v>1.26705</v>
      </c>
      <c r="O1284" s="331">
        <v>1.317032</v>
      </c>
      <c r="P1284" s="331">
        <v>1.4608399999999999</v>
      </c>
      <c r="Q1284" s="331">
        <v>3.5969199999999999</v>
      </c>
      <c r="R1284" s="331">
        <v>0.17402400000000001</v>
      </c>
      <c r="S1284" s="331">
        <v>8.1967999999999999E-2</v>
      </c>
      <c r="T1284" s="331">
        <v>7.8340000000000007E-2</v>
      </c>
      <c r="U1284" s="331">
        <v>-1</v>
      </c>
      <c r="V1284" s="331">
        <f t="shared" si="200"/>
        <v>4.3966263108165128E-2</v>
      </c>
      <c r="W1284" s="331">
        <f t="shared" si="201"/>
        <v>0</v>
      </c>
      <c r="X1284" s="331">
        <f t="shared" si="202"/>
        <v>1.3966835453355E-3</v>
      </c>
      <c r="Y1284" s="331">
        <f t="shared" si="203"/>
        <v>1.4517792692319198E-3</v>
      </c>
      <c r="Z1284" s="331">
        <f t="shared" si="204"/>
        <v>1.6103004541003997E-3</v>
      </c>
      <c r="AA1284" s="331">
        <f t="shared" si="205"/>
        <v>3.9649255971651995E-3</v>
      </c>
      <c r="AB1284" s="331">
        <f t="shared" si="206"/>
        <v>1.9182862341143999E-4</v>
      </c>
      <c r="AC1284" s="331">
        <f t="shared" si="207"/>
        <v>9.035425345808E-5</v>
      </c>
      <c r="AD1284" s="331">
        <f t="shared" si="208"/>
        <v>8.6355068025400006E-5</v>
      </c>
      <c r="AE1284" s="468">
        <f t="shared" si="209"/>
        <v>0</v>
      </c>
    </row>
    <row r="1285" spans="1:31" x14ac:dyDescent="0.25">
      <c r="A1285" s="11" t="s">
        <v>218</v>
      </c>
      <c r="B1285" s="4" t="s">
        <v>219</v>
      </c>
      <c r="C1285" s="4" t="s">
        <v>220</v>
      </c>
      <c r="D1285" s="9" t="s">
        <v>27</v>
      </c>
      <c r="E1285" s="9">
        <v>2007</v>
      </c>
      <c r="F1285" s="9">
        <v>119</v>
      </c>
      <c r="G1285" s="9" t="s">
        <v>527</v>
      </c>
      <c r="H1285" s="9" t="s">
        <v>528</v>
      </c>
      <c r="I1285" s="9" t="s">
        <v>42</v>
      </c>
      <c r="J1285" s="9" t="s">
        <v>107</v>
      </c>
      <c r="K1285" s="9" t="s">
        <v>39</v>
      </c>
      <c r="L1285" s="331">
        <v>9.3301999999999996E-2</v>
      </c>
      <c r="M1285" s="331">
        <v>-1</v>
      </c>
      <c r="N1285" s="331">
        <v>3.2746999999999998E-2</v>
      </c>
      <c r="O1285" s="331">
        <v>3.5042999999999998E-2</v>
      </c>
      <c r="P1285" s="331">
        <v>3.5609000000000002E-2</v>
      </c>
      <c r="Q1285" s="331">
        <v>0.36917</v>
      </c>
      <c r="R1285" s="331">
        <v>3.9225999999999997E-2</v>
      </c>
      <c r="S1285" s="331">
        <v>1.4174000000000001E-2</v>
      </c>
      <c r="T1285" s="331">
        <v>1.3748E-2</v>
      </c>
      <c r="U1285" s="331">
        <v>-1</v>
      </c>
      <c r="V1285" s="331">
        <f t="shared" si="200"/>
        <v>1.0284784984562E-4</v>
      </c>
      <c r="W1285" s="331">
        <f t="shared" si="201"/>
        <v>0</v>
      </c>
      <c r="X1285" s="331">
        <f t="shared" si="202"/>
        <v>3.6097388468569998E-5</v>
      </c>
      <c r="Y1285" s="331">
        <f t="shared" si="203"/>
        <v>3.8628295236329996E-5</v>
      </c>
      <c r="Z1285" s="331">
        <f t="shared" si="204"/>
        <v>3.925220343779E-5</v>
      </c>
      <c r="AA1285" s="331">
        <f t="shared" si="205"/>
        <v>4.0694026631269998E-4</v>
      </c>
      <c r="AB1285" s="331">
        <f t="shared" si="206"/>
        <v>4.3239263446059995E-5</v>
      </c>
      <c r="AC1285" s="331">
        <f t="shared" si="207"/>
        <v>1.5624160507939999E-5</v>
      </c>
      <c r="AD1285" s="331">
        <f t="shared" si="208"/>
        <v>1.5154575889879999E-5</v>
      </c>
      <c r="AE1285" s="468">
        <f t="shared" si="209"/>
        <v>0</v>
      </c>
    </row>
    <row r="1286" spans="1:31" x14ac:dyDescent="0.25">
      <c r="A1286" s="11" t="s">
        <v>218</v>
      </c>
      <c r="B1286" s="4" t="s">
        <v>219</v>
      </c>
      <c r="C1286" s="4" t="s">
        <v>220</v>
      </c>
      <c r="D1286" s="9" t="s">
        <v>27</v>
      </c>
      <c r="E1286" s="9">
        <v>2007</v>
      </c>
      <c r="F1286" s="9">
        <v>120</v>
      </c>
      <c r="G1286" s="9" t="s">
        <v>122</v>
      </c>
      <c r="H1286" s="9" t="s">
        <v>123</v>
      </c>
      <c r="I1286" s="9" t="s">
        <v>42</v>
      </c>
      <c r="J1286" s="9" t="s">
        <v>119</v>
      </c>
      <c r="K1286" s="9" t="s">
        <v>39</v>
      </c>
      <c r="L1286" s="331">
        <v>21.755739999999999</v>
      </c>
      <c r="M1286" s="331">
        <v>-1</v>
      </c>
      <c r="N1286" s="331">
        <v>0.69111800000000001</v>
      </c>
      <c r="O1286" s="331">
        <v>0.71838100000000005</v>
      </c>
      <c r="P1286" s="331">
        <v>0.79682200000000003</v>
      </c>
      <c r="Q1286" s="331">
        <v>1.961956</v>
      </c>
      <c r="R1286" s="331">
        <v>9.4922000000000006E-2</v>
      </c>
      <c r="S1286" s="331">
        <v>4.471E-2</v>
      </c>
      <c r="T1286" s="331">
        <v>4.2730999999999998E-2</v>
      </c>
      <c r="U1286" s="331">
        <v>-1</v>
      </c>
      <c r="V1286" s="331">
        <f t="shared" si="200"/>
        <v>2.3981598259419395E-2</v>
      </c>
      <c r="W1286" s="331">
        <f t="shared" si="201"/>
        <v>0</v>
      </c>
      <c r="X1286" s="331">
        <f t="shared" si="202"/>
        <v>7.618271879445799E-4</v>
      </c>
      <c r="Y1286" s="331">
        <f t="shared" si="203"/>
        <v>7.9187950118910996E-4</v>
      </c>
      <c r="Z1286" s="331">
        <f t="shared" si="204"/>
        <v>8.7834590265682005E-4</v>
      </c>
      <c r="AA1286" s="331">
        <f t="shared" si="205"/>
        <v>2.1626862885223601E-3</v>
      </c>
      <c r="AB1286" s="331">
        <f t="shared" si="206"/>
        <v>1.0463359416782001E-4</v>
      </c>
      <c r="AC1286" s="331">
        <f t="shared" si="207"/>
        <v>4.9284338670099991E-5</v>
      </c>
      <c r="AD1286" s="331">
        <f t="shared" si="208"/>
        <v>4.7102864587609999E-5</v>
      </c>
      <c r="AE1286" s="468">
        <f t="shared" si="209"/>
        <v>0</v>
      </c>
    </row>
    <row r="1287" spans="1:31" x14ac:dyDescent="0.25">
      <c r="A1287" s="11" t="s">
        <v>218</v>
      </c>
      <c r="B1287" s="4" t="s">
        <v>219</v>
      </c>
      <c r="C1287" s="4" t="s">
        <v>220</v>
      </c>
      <c r="D1287" s="9" t="s">
        <v>27</v>
      </c>
      <c r="E1287" s="9">
        <v>2007</v>
      </c>
      <c r="F1287" s="9">
        <v>121</v>
      </c>
      <c r="G1287" s="9" t="s">
        <v>122</v>
      </c>
      <c r="H1287" s="9" t="s">
        <v>123</v>
      </c>
      <c r="I1287" s="9" t="s">
        <v>30</v>
      </c>
      <c r="J1287" s="9" t="s">
        <v>119</v>
      </c>
      <c r="K1287" s="9" t="s">
        <v>39</v>
      </c>
      <c r="L1287" s="331">
        <v>21.028973000000001</v>
      </c>
      <c r="M1287" s="331">
        <v>-1</v>
      </c>
      <c r="N1287" s="331">
        <v>0.69701199999999996</v>
      </c>
      <c r="O1287" s="331">
        <v>0.72347300000000003</v>
      </c>
      <c r="P1287" s="331">
        <v>0.80582799999999999</v>
      </c>
      <c r="Q1287" s="331">
        <v>1.945451</v>
      </c>
      <c r="R1287" s="331">
        <v>6.5310000000000007E-2</v>
      </c>
      <c r="S1287" s="331">
        <v>3.0405000000000001E-2</v>
      </c>
      <c r="T1287" s="331">
        <v>2.8764999999999999E-2</v>
      </c>
      <c r="U1287" s="331">
        <v>-1</v>
      </c>
      <c r="V1287" s="331">
        <f t="shared" si="200"/>
        <v>2.3180474775584627E-2</v>
      </c>
      <c r="W1287" s="331">
        <f t="shared" si="201"/>
        <v>0</v>
      </c>
      <c r="X1287" s="331">
        <f t="shared" si="202"/>
        <v>7.6832421080571991E-4</v>
      </c>
      <c r="Y1287" s="331">
        <f t="shared" si="203"/>
        <v>7.9749247037963001E-4</v>
      </c>
      <c r="Z1287" s="331">
        <f t="shared" si="204"/>
        <v>8.8827331831467992E-4</v>
      </c>
      <c r="AA1287" s="331">
        <f t="shared" si="205"/>
        <v>2.1444926403508097E-3</v>
      </c>
      <c r="AB1287" s="331">
        <f t="shared" si="206"/>
        <v>7.1991951656100002E-5</v>
      </c>
      <c r="AC1287" s="331">
        <f t="shared" si="207"/>
        <v>3.3515775380549996E-5</v>
      </c>
      <c r="AD1287" s="331">
        <f t="shared" si="208"/>
        <v>3.1707984832149994E-5</v>
      </c>
      <c r="AE1287" s="468">
        <f t="shared" si="209"/>
        <v>0</v>
      </c>
    </row>
    <row r="1288" spans="1:31" x14ac:dyDescent="0.25">
      <c r="A1288" s="11" t="s">
        <v>218</v>
      </c>
      <c r="B1288" s="4" t="s">
        <v>219</v>
      </c>
      <c r="C1288" s="4" t="s">
        <v>220</v>
      </c>
      <c r="D1288" s="9" t="s">
        <v>27</v>
      </c>
      <c r="E1288" s="9">
        <v>2007</v>
      </c>
      <c r="F1288" s="9">
        <v>122</v>
      </c>
      <c r="G1288" s="9" t="s">
        <v>122</v>
      </c>
      <c r="H1288" s="9" t="s">
        <v>123</v>
      </c>
      <c r="I1288" s="9" t="s">
        <v>99</v>
      </c>
      <c r="J1288" s="9" t="s">
        <v>119</v>
      </c>
      <c r="K1288" s="9" t="s">
        <v>39</v>
      </c>
      <c r="L1288" s="331">
        <v>7.1292330000000002</v>
      </c>
      <c r="M1288" s="331">
        <v>-1</v>
      </c>
      <c r="N1288" s="331">
        <v>0.23238900000000001</v>
      </c>
      <c r="O1288" s="331">
        <v>0.24174799999999999</v>
      </c>
      <c r="P1288" s="331">
        <v>0.26752300000000001</v>
      </c>
      <c r="Q1288" s="331">
        <v>0.74942399999999998</v>
      </c>
      <c r="R1288" s="331">
        <v>3.6954000000000001E-2</v>
      </c>
      <c r="S1288" s="331">
        <v>2.0629999999999999E-2</v>
      </c>
      <c r="T1288" s="331">
        <v>1.9800999999999999E-2</v>
      </c>
      <c r="U1288" s="331">
        <v>-1</v>
      </c>
      <c r="V1288" s="331">
        <f t="shared" si="200"/>
        <v>7.8586341675252296E-3</v>
      </c>
      <c r="W1288" s="331">
        <f t="shared" si="201"/>
        <v>0</v>
      </c>
      <c r="X1288" s="331">
        <f t="shared" si="202"/>
        <v>2.5616502301958996E-4</v>
      </c>
      <c r="Y1288" s="331">
        <f t="shared" si="203"/>
        <v>2.6648155456987998E-4</v>
      </c>
      <c r="Z1288" s="331">
        <f t="shared" si="204"/>
        <v>2.9489362858513003E-4</v>
      </c>
      <c r="AA1288" s="331">
        <f t="shared" si="205"/>
        <v>8.2609855118544E-4</v>
      </c>
      <c r="AB1288" s="331">
        <f t="shared" si="206"/>
        <v>4.0734812149740004E-5</v>
      </c>
      <c r="AC1288" s="331">
        <f t="shared" si="207"/>
        <v>2.2740682325299996E-5</v>
      </c>
      <c r="AD1288" s="331">
        <f t="shared" si="208"/>
        <v>2.1826866249309995E-5</v>
      </c>
      <c r="AE1288" s="468">
        <f t="shared" si="209"/>
        <v>0</v>
      </c>
    </row>
    <row r="1289" spans="1:31" x14ac:dyDescent="0.25">
      <c r="A1289" s="11" t="s">
        <v>218</v>
      </c>
      <c r="B1289" s="4" t="s">
        <v>219</v>
      </c>
      <c r="C1289" s="4" t="s">
        <v>220</v>
      </c>
      <c r="D1289" s="9" t="s">
        <v>27</v>
      </c>
      <c r="E1289" s="9">
        <v>2007</v>
      </c>
      <c r="F1289" s="9">
        <v>123</v>
      </c>
      <c r="G1289" s="9" t="s">
        <v>122</v>
      </c>
      <c r="H1289" s="9" t="s">
        <v>123</v>
      </c>
      <c r="I1289" s="9" t="s">
        <v>120</v>
      </c>
      <c r="J1289" s="9" t="s">
        <v>119</v>
      </c>
      <c r="K1289" s="9" t="s">
        <v>39</v>
      </c>
      <c r="L1289" s="331">
        <v>-1</v>
      </c>
      <c r="M1289" s="331">
        <v>-1</v>
      </c>
      <c r="N1289" s="331">
        <v>-1</v>
      </c>
      <c r="O1289" s="331">
        <v>-1</v>
      </c>
      <c r="P1289" s="331">
        <v>-1</v>
      </c>
      <c r="Q1289" s="331">
        <v>-1</v>
      </c>
      <c r="R1289" s="331">
        <v>-1</v>
      </c>
      <c r="S1289" s="331">
        <v>-1</v>
      </c>
      <c r="T1289" s="331">
        <v>-1</v>
      </c>
      <c r="U1289" s="331">
        <v>-1</v>
      </c>
      <c r="V1289" s="331">
        <f t="shared" si="200"/>
        <v>0</v>
      </c>
      <c r="W1289" s="331">
        <f t="shared" si="201"/>
        <v>0</v>
      </c>
      <c r="X1289" s="331">
        <f t="shared" si="202"/>
        <v>0</v>
      </c>
      <c r="Y1289" s="331">
        <f t="shared" si="203"/>
        <v>0</v>
      </c>
      <c r="Z1289" s="331">
        <f t="shared" si="204"/>
        <v>0</v>
      </c>
      <c r="AA1289" s="331">
        <f t="shared" si="205"/>
        <v>0</v>
      </c>
      <c r="AB1289" s="331">
        <f t="shared" si="206"/>
        <v>0</v>
      </c>
      <c r="AC1289" s="331">
        <f t="shared" si="207"/>
        <v>0</v>
      </c>
      <c r="AD1289" s="331">
        <f t="shared" si="208"/>
        <v>0</v>
      </c>
      <c r="AE1289" s="468">
        <f t="shared" si="209"/>
        <v>0</v>
      </c>
    </row>
    <row r="1290" spans="1:31" x14ac:dyDescent="0.25">
      <c r="A1290" s="11" t="s">
        <v>218</v>
      </c>
      <c r="B1290" s="4" t="s">
        <v>219</v>
      </c>
      <c r="C1290" s="4" t="s">
        <v>220</v>
      </c>
      <c r="D1290" s="9" t="s">
        <v>27</v>
      </c>
      <c r="E1290" s="9">
        <v>2007</v>
      </c>
      <c r="F1290" s="9">
        <v>124</v>
      </c>
      <c r="G1290" s="9" t="s">
        <v>586</v>
      </c>
      <c r="H1290" s="9" t="s">
        <v>587</v>
      </c>
      <c r="I1290" s="9" t="s">
        <v>42</v>
      </c>
      <c r="J1290" s="9" t="s">
        <v>119</v>
      </c>
      <c r="K1290" s="9" t="s">
        <v>39</v>
      </c>
      <c r="L1290" s="331">
        <v>-1</v>
      </c>
      <c r="M1290" s="331">
        <v>-1</v>
      </c>
      <c r="N1290" s="331">
        <v>-1</v>
      </c>
      <c r="O1290" s="331">
        <v>-1</v>
      </c>
      <c r="P1290" s="331">
        <v>-1</v>
      </c>
      <c r="Q1290" s="331">
        <v>-1</v>
      </c>
      <c r="R1290" s="331">
        <v>-1</v>
      </c>
      <c r="S1290" s="331">
        <v>-1</v>
      </c>
      <c r="T1290" s="331">
        <v>-1</v>
      </c>
      <c r="U1290" s="331">
        <v>-1</v>
      </c>
      <c r="V1290" s="331">
        <f t="shared" si="200"/>
        <v>0</v>
      </c>
      <c r="W1290" s="331">
        <f t="shared" si="201"/>
        <v>0</v>
      </c>
      <c r="X1290" s="331">
        <f t="shared" si="202"/>
        <v>0</v>
      </c>
      <c r="Y1290" s="331">
        <f t="shared" si="203"/>
        <v>0</v>
      </c>
      <c r="Z1290" s="331">
        <f t="shared" si="204"/>
        <v>0</v>
      </c>
      <c r="AA1290" s="331">
        <f t="shared" si="205"/>
        <v>0</v>
      </c>
      <c r="AB1290" s="331">
        <f t="shared" si="206"/>
        <v>0</v>
      </c>
      <c r="AC1290" s="331">
        <f t="shared" si="207"/>
        <v>0</v>
      </c>
      <c r="AD1290" s="331">
        <f t="shared" si="208"/>
        <v>0</v>
      </c>
      <c r="AE1290" s="468">
        <f t="shared" si="209"/>
        <v>0</v>
      </c>
    </row>
  </sheetData>
  <sortState ref="A2:AE1290">
    <sortCondition ref="K2:K1290"/>
  </sortState>
  <mergeCells count="1">
    <mergeCell ref="A1:M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2"/>
  <sheetViews>
    <sheetView workbookViewId="0">
      <selection activeCell="H16" sqref="H16"/>
    </sheetView>
  </sheetViews>
  <sheetFormatPr defaultRowHeight="15" x14ac:dyDescent="0.25"/>
  <cols>
    <col min="12" max="12" width="10.5703125" bestFit="1" customWidth="1"/>
    <col min="13" max="16" width="9.5703125" bestFit="1" customWidth="1"/>
    <col min="17" max="17" width="10.5703125" bestFit="1" customWidth="1"/>
    <col min="18" max="18" width="9.5703125" bestFit="1" customWidth="1"/>
    <col min="19" max="20" width="9.28515625" bestFit="1" customWidth="1"/>
    <col min="21" max="21" width="12.5703125" bestFit="1" customWidth="1"/>
    <col min="22" max="30" width="9.28515625" bestFit="1" customWidth="1"/>
    <col min="31" max="31" width="9.5703125" bestFit="1" customWidth="1"/>
  </cols>
  <sheetData>
    <row r="1" spans="1:31" s="334" customFormat="1" ht="30.75" customHeight="1" thickBot="1" x14ac:dyDescent="0.3">
      <c r="A1" s="798" t="s">
        <v>1779</v>
      </c>
      <c r="B1" s="799"/>
      <c r="C1" s="799"/>
      <c r="D1" s="799"/>
      <c r="E1" s="799"/>
      <c r="F1" s="799"/>
      <c r="G1" s="799"/>
      <c r="H1" s="799"/>
      <c r="I1" s="783"/>
      <c r="J1" s="783"/>
      <c r="K1" s="783"/>
      <c r="L1" s="783"/>
      <c r="M1" s="783"/>
    </row>
    <row r="2" spans="1:31" x14ac:dyDescent="0.25">
      <c r="A2" s="475" t="s">
        <v>209</v>
      </c>
      <c r="B2" s="458" t="s">
        <v>210</v>
      </c>
      <c r="C2" s="458" t="s">
        <v>211</v>
      </c>
      <c r="D2" s="459" t="s">
        <v>0</v>
      </c>
      <c r="E2" s="459" t="s">
        <v>1</v>
      </c>
      <c r="F2" s="459" t="s">
        <v>2</v>
      </c>
      <c r="G2" s="459" t="s">
        <v>3</v>
      </c>
      <c r="H2" s="459" t="s">
        <v>4</v>
      </c>
      <c r="I2" s="459" t="s">
        <v>5</v>
      </c>
      <c r="J2" s="459" t="s">
        <v>6</v>
      </c>
      <c r="K2" s="459" t="s">
        <v>7</v>
      </c>
      <c r="L2" s="460" t="s">
        <v>8</v>
      </c>
      <c r="M2" s="460" t="s">
        <v>9</v>
      </c>
      <c r="N2" s="460" t="s">
        <v>10</v>
      </c>
      <c r="O2" s="460" t="s">
        <v>11</v>
      </c>
      <c r="P2" s="460" t="s">
        <v>12</v>
      </c>
      <c r="Q2" s="460" t="s">
        <v>13</v>
      </c>
      <c r="R2" s="460" t="s">
        <v>14</v>
      </c>
      <c r="S2" s="460" t="s">
        <v>15</v>
      </c>
      <c r="T2" s="460" t="s">
        <v>16</v>
      </c>
      <c r="U2" s="460" t="s">
        <v>17</v>
      </c>
      <c r="V2" s="458" t="s">
        <v>18</v>
      </c>
      <c r="W2" s="458" t="s">
        <v>19</v>
      </c>
      <c r="X2" s="458" t="s">
        <v>20</v>
      </c>
      <c r="Y2" s="458" t="s">
        <v>21</v>
      </c>
      <c r="Z2" s="458" t="s">
        <v>22</v>
      </c>
      <c r="AA2" s="458" t="s">
        <v>23</v>
      </c>
      <c r="AB2" s="458" t="s">
        <v>24</v>
      </c>
      <c r="AC2" s="458" t="s">
        <v>25</v>
      </c>
      <c r="AD2" s="458" t="s">
        <v>26</v>
      </c>
      <c r="AE2" s="461" t="s">
        <v>252</v>
      </c>
    </row>
    <row r="3" spans="1:31" ht="26.25" x14ac:dyDescent="0.25">
      <c r="A3" s="12" t="s">
        <v>248</v>
      </c>
      <c r="B3" s="4" t="s">
        <v>249</v>
      </c>
      <c r="C3" s="4"/>
      <c r="D3" s="9" t="s">
        <v>27</v>
      </c>
      <c r="E3" s="9">
        <v>2007</v>
      </c>
      <c r="F3" s="9">
        <v>1</v>
      </c>
      <c r="G3" s="9" t="s">
        <v>197</v>
      </c>
      <c r="H3" s="9" t="s">
        <v>118</v>
      </c>
      <c r="I3" s="9" t="s">
        <v>42</v>
      </c>
      <c r="J3" s="9" t="s">
        <v>114</v>
      </c>
      <c r="K3" s="9" t="s">
        <v>36</v>
      </c>
      <c r="L3" s="331">
        <v>73.113831000000005</v>
      </c>
      <c r="M3" s="331">
        <v>13.748378000000001</v>
      </c>
      <c r="N3" s="331">
        <v>15.896343</v>
      </c>
      <c r="O3" s="331">
        <v>15.813452</v>
      </c>
      <c r="P3" s="331">
        <v>15.896343</v>
      </c>
      <c r="Q3" s="331">
        <v>2.120374</v>
      </c>
      <c r="R3" s="331">
        <v>1.1995290000000001</v>
      </c>
      <c r="S3" s="331">
        <v>-1</v>
      </c>
      <c r="T3" s="331">
        <v>-1</v>
      </c>
      <c r="U3" s="331">
        <v>928.428042</v>
      </c>
      <c r="V3" s="331">
        <f t="shared" ref="V3:V34" si="0">IF(L3=-1,0,L3)*2.20462262/2000</f>
        <v>8.0594202828728617E-2</v>
      </c>
      <c r="W3" s="331">
        <f t="shared" ref="W3:W34" si="1">IF(M3=-1,0,M3)*2.20462262/2000</f>
        <v>1.5154992563555179E-2</v>
      </c>
      <c r="X3" s="331">
        <f t="shared" ref="X3:X34" si="2">IF(N3=-1,0,N3)*2.20462262/2000</f>
        <v>1.7522718676539331E-2</v>
      </c>
      <c r="Y3" s="331">
        <f t="shared" ref="Y3:Y34" si="3">IF(O3=-1,0,O3)*2.20462262/2000</f>
        <v>1.7431346989742118E-2</v>
      </c>
      <c r="Z3" s="331">
        <f t="shared" ref="Z3:Z34" si="4">IF(P3=-1,0,P3)*2.20462262/2000</f>
        <v>1.7522718676539331E-2</v>
      </c>
      <c r="AA3" s="331">
        <f t="shared" ref="AA3:AA34" si="5">IF(Q3=-1,0,Q3)*2.20462262/2000</f>
        <v>2.3373122416299398E-3</v>
      </c>
      <c r="AB3" s="331">
        <f t="shared" ref="AB3:AB34" si="6">IF(R3=-1,0,R3)*2.20462262/2000</f>
        <v>1.32225438337299E-3</v>
      </c>
      <c r="AC3" s="331">
        <f t="shared" ref="AC3:AC34" si="7">IF(S3=-1,0,S3)*2.20462262/2000</f>
        <v>0</v>
      </c>
      <c r="AD3" s="331">
        <f t="shared" ref="AD3:AD34" si="8">IF(T3=-1,0,T3)*2.20462262/2000</f>
        <v>0</v>
      </c>
      <c r="AE3" s="468">
        <f t="shared" ref="AE3:AE34" si="9">IF(U3=-1,0,U3)*2.20462262/2000</f>
        <v>1.0234167312177549</v>
      </c>
    </row>
    <row r="4" spans="1:31" ht="26.25" x14ac:dyDescent="0.25">
      <c r="A4" s="12" t="s">
        <v>248</v>
      </c>
      <c r="B4" s="4" t="s">
        <v>249</v>
      </c>
      <c r="C4" s="4"/>
      <c r="D4" s="9" t="s">
        <v>27</v>
      </c>
      <c r="E4" s="9">
        <v>2007</v>
      </c>
      <c r="F4" s="9">
        <v>2</v>
      </c>
      <c r="G4" s="9" t="s">
        <v>197</v>
      </c>
      <c r="H4" s="9" t="s">
        <v>118</v>
      </c>
      <c r="I4" s="9" t="s">
        <v>30</v>
      </c>
      <c r="J4" s="9" t="s">
        <v>114</v>
      </c>
      <c r="K4" s="9" t="s">
        <v>36</v>
      </c>
      <c r="L4" s="331">
        <v>4.9850339999999997</v>
      </c>
      <c r="M4" s="331">
        <v>0.93738900000000003</v>
      </c>
      <c r="N4" s="331">
        <v>1.083842</v>
      </c>
      <c r="O4" s="331">
        <v>1.07819</v>
      </c>
      <c r="P4" s="331">
        <v>1.083842</v>
      </c>
      <c r="Q4" s="331">
        <v>0.14457100000000001</v>
      </c>
      <c r="R4" s="331">
        <v>8.1785999999999998E-2</v>
      </c>
      <c r="S4" s="331">
        <v>-1</v>
      </c>
      <c r="T4" s="331">
        <v>-1</v>
      </c>
      <c r="U4" s="331">
        <v>63.301912000000002</v>
      </c>
      <c r="V4" s="331">
        <f t="shared" si="0"/>
        <v>5.4950593589345393E-3</v>
      </c>
      <c r="W4" s="331">
        <f t="shared" si="1"/>
        <v>1.0332944965695901E-3</v>
      </c>
      <c r="X4" s="331">
        <f t="shared" si="2"/>
        <v>1.1947312948530199E-3</v>
      </c>
      <c r="Y4" s="331">
        <f t="shared" si="3"/>
        <v>1.1885010313289E-3</v>
      </c>
      <c r="Z4" s="331">
        <f t="shared" si="4"/>
        <v>1.1947312948530199E-3</v>
      </c>
      <c r="AA4" s="331">
        <f t="shared" si="5"/>
        <v>1.5936224839801E-4</v>
      </c>
      <c r="AB4" s="331">
        <f t="shared" si="6"/>
        <v>9.0153632799659991E-5</v>
      </c>
      <c r="AC4" s="331">
        <f t="shared" si="7"/>
        <v>0</v>
      </c>
      <c r="AD4" s="331">
        <f t="shared" si="8"/>
        <v>0</v>
      </c>
      <c r="AE4" s="468">
        <f t="shared" si="9"/>
        <v>6.9778413542224707E-2</v>
      </c>
    </row>
    <row r="5" spans="1:31" ht="26.25" x14ac:dyDescent="0.25">
      <c r="A5" s="12" t="s">
        <v>248</v>
      </c>
      <c r="B5" s="4" t="s">
        <v>249</v>
      </c>
      <c r="C5" s="4"/>
      <c r="D5" s="9" t="s">
        <v>27</v>
      </c>
      <c r="E5" s="9">
        <v>2007</v>
      </c>
      <c r="F5" s="9">
        <v>3</v>
      </c>
      <c r="G5" s="9" t="s">
        <v>196</v>
      </c>
      <c r="H5" s="9" t="s">
        <v>118</v>
      </c>
      <c r="I5" s="9" t="s">
        <v>42</v>
      </c>
      <c r="J5" s="9" t="s">
        <v>114</v>
      </c>
      <c r="K5" s="9" t="s">
        <v>36</v>
      </c>
      <c r="L5" s="331">
        <v>0.64390800000000004</v>
      </c>
      <c r="M5" s="331">
        <v>0.121322</v>
      </c>
      <c r="N5" s="331">
        <v>0.14027600000000001</v>
      </c>
      <c r="O5" s="331">
        <v>0.139545</v>
      </c>
      <c r="P5" s="331">
        <v>0.14027600000000001</v>
      </c>
      <c r="Q5" s="331">
        <v>1.8609000000000001E-2</v>
      </c>
      <c r="R5" s="331">
        <v>1.0527E-2</v>
      </c>
      <c r="S5" s="331">
        <v>-1</v>
      </c>
      <c r="T5" s="331">
        <v>-1</v>
      </c>
      <c r="U5" s="331">
        <v>8.1481030000000008</v>
      </c>
      <c r="V5" s="331">
        <f t="shared" si="0"/>
        <v>7.0978707099947998E-4</v>
      </c>
      <c r="W5" s="331">
        <f t="shared" si="1"/>
        <v>1.3373461275182E-4</v>
      </c>
      <c r="X5" s="331">
        <f t="shared" si="2"/>
        <v>1.5462782132156001E-4</v>
      </c>
      <c r="Y5" s="331">
        <f t="shared" si="3"/>
        <v>1.5382203175394999E-4</v>
      </c>
      <c r="Z5" s="331">
        <f t="shared" si="4"/>
        <v>1.5462782132156001E-4</v>
      </c>
      <c r="AA5" s="331">
        <f t="shared" si="5"/>
        <v>2.0512911167789998E-5</v>
      </c>
      <c r="AB5" s="331">
        <f t="shared" si="6"/>
        <v>1.1604031160369999E-5</v>
      </c>
      <c r="AC5" s="331">
        <f t="shared" si="7"/>
        <v>0</v>
      </c>
      <c r="AD5" s="331">
        <f t="shared" si="8"/>
        <v>0</v>
      </c>
      <c r="AE5" s="468">
        <f t="shared" si="9"/>
        <v>8.9817460919449314E-3</v>
      </c>
    </row>
    <row r="6" spans="1:31" ht="26.25" x14ac:dyDescent="0.25">
      <c r="A6" s="12" t="s">
        <v>248</v>
      </c>
      <c r="B6" s="4" t="s">
        <v>249</v>
      </c>
      <c r="C6" s="4"/>
      <c r="D6" s="9" t="s">
        <v>27</v>
      </c>
      <c r="E6" s="9">
        <v>2007</v>
      </c>
      <c r="F6" s="9">
        <v>4</v>
      </c>
      <c r="G6" s="9" t="s">
        <v>187</v>
      </c>
      <c r="H6" s="9" t="s">
        <v>182</v>
      </c>
      <c r="I6" s="9" t="s">
        <v>42</v>
      </c>
      <c r="J6" s="9" t="s">
        <v>107</v>
      </c>
      <c r="K6" s="9" t="s">
        <v>36</v>
      </c>
      <c r="L6" s="331">
        <v>301.50420200000002</v>
      </c>
      <c r="M6" s="331">
        <v>68.443320999999997</v>
      </c>
      <c r="N6" s="331">
        <v>79.136499000000001</v>
      </c>
      <c r="O6" s="331">
        <v>78.723840999999993</v>
      </c>
      <c r="P6" s="331">
        <v>79.136499000000001</v>
      </c>
      <c r="Q6" s="331">
        <v>9.0131180000000004</v>
      </c>
      <c r="R6" s="331">
        <v>5.188771</v>
      </c>
      <c r="S6" s="331">
        <v>-1</v>
      </c>
      <c r="T6" s="331">
        <v>-1</v>
      </c>
      <c r="U6" s="331">
        <v>4016.0763689999999</v>
      </c>
      <c r="V6" s="331">
        <f t="shared" si="0"/>
        <v>0.33235149187712459</v>
      </c>
      <c r="W6" s="331">
        <f t="shared" si="1"/>
        <v>7.5445846832260494E-2</v>
      </c>
      <c r="X6" s="331">
        <f t="shared" si="2"/>
        <v>8.7233057881503678E-2</v>
      </c>
      <c r="Y6" s="331">
        <f t="shared" si="3"/>
        <v>8.6778180300941699E-2</v>
      </c>
      <c r="Z6" s="331">
        <f t="shared" si="4"/>
        <v>8.7233057881503678E-2</v>
      </c>
      <c r="AA6" s="331">
        <f t="shared" si="5"/>
        <v>9.9352619097645804E-3</v>
      </c>
      <c r="AB6" s="331">
        <f t="shared" si="6"/>
        <v>5.7196409583000103E-3</v>
      </c>
      <c r="AC6" s="331">
        <f t="shared" si="7"/>
        <v>0</v>
      </c>
      <c r="AD6" s="331">
        <f t="shared" si="8"/>
        <v>0</v>
      </c>
      <c r="AE6" s="468">
        <f t="shared" si="9"/>
        <v>4.4269664033724334</v>
      </c>
    </row>
    <row r="7" spans="1:31" ht="26.25" x14ac:dyDescent="0.25">
      <c r="A7" s="12" t="s">
        <v>248</v>
      </c>
      <c r="B7" s="4" t="s">
        <v>249</v>
      </c>
      <c r="C7" s="4"/>
      <c r="D7" s="9" t="s">
        <v>27</v>
      </c>
      <c r="E7" s="9">
        <v>2007</v>
      </c>
      <c r="F7" s="9">
        <v>5</v>
      </c>
      <c r="G7" s="9" t="s">
        <v>524</v>
      </c>
      <c r="H7" s="9" t="s">
        <v>416</v>
      </c>
      <c r="I7" s="9" t="s">
        <v>42</v>
      </c>
      <c r="J7" s="9" t="s">
        <v>261</v>
      </c>
      <c r="K7" s="9" t="s">
        <v>36</v>
      </c>
      <c r="L7" s="331">
        <v>1992.8148409999999</v>
      </c>
      <c r="M7" s="331">
        <v>478.27556199999998</v>
      </c>
      <c r="N7" s="331">
        <v>552.99848999999995</v>
      </c>
      <c r="O7" s="331">
        <v>550.11487899999997</v>
      </c>
      <c r="P7" s="331">
        <v>552.99848999999995</v>
      </c>
      <c r="Q7" s="331">
        <v>21986.170956999998</v>
      </c>
      <c r="R7" s="331">
        <v>2097.769922</v>
      </c>
      <c r="S7" s="331">
        <v>-1</v>
      </c>
      <c r="T7" s="331">
        <v>-1</v>
      </c>
      <c r="U7" s="331">
        <v>1623660.930218</v>
      </c>
      <c r="V7" s="331">
        <f t="shared" si="0"/>
        <v>2.1967023379701511</v>
      </c>
      <c r="W7" s="331">
        <f t="shared" si="1"/>
        <v>0.52720856128920612</v>
      </c>
      <c r="X7" s="331">
        <f t="shared" si="2"/>
        <v>0.60957648993992175</v>
      </c>
      <c r="Y7" s="331">
        <f t="shared" si="3"/>
        <v>0.60639785292098147</v>
      </c>
      <c r="Z7" s="331">
        <f t="shared" si="4"/>
        <v>0.60957648993992175</v>
      </c>
      <c r="AA7" s="331">
        <f t="shared" si="5"/>
        <v>24.235604909494622</v>
      </c>
      <c r="AB7" s="331">
        <f t="shared" si="6"/>
        <v>2.3123955107984173</v>
      </c>
      <c r="AC7" s="331">
        <f t="shared" si="7"/>
        <v>0</v>
      </c>
      <c r="AD7" s="331">
        <f t="shared" si="8"/>
        <v>0</v>
      </c>
      <c r="AE7" s="468">
        <f t="shared" si="9"/>
        <v>1789.7798069844221</v>
      </c>
    </row>
    <row r="8" spans="1:31" ht="26.25" x14ac:dyDescent="0.25">
      <c r="A8" s="12" t="s">
        <v>248</v>
      </c>
      <c r="B8" s="4" t="s">
        <v>249</v>
      </c>
      <c r="C8" s="4"/>
      <c r="D8" s="9" t="s">
        <v>27</v>
      </c>
      <c r="E8" s="9">
        <v>2007</v>
      </c>
      <c r="F8" s="9">
        <v>6</v>
      </c>
      <c r="G8" s="9" t="s">
        <v>524</v>
      </c>
      <c r="H8" s="9" t="s">
        <v>416</v>
      </c>
      <c r="I8" s="9" t="s">
        <v>30</v>
      </c>
      <c r="J8" s="9" t="s">
        <v>261</v>
      </c>
      <c r="K8" s="9" t="s">
        <v>36</v>
      </c>
      <c r="L8" s="331">
        <v>2.1795279999999999</v>
      </c>
      <c r="M8" s="331">
        <v>0.52308699999999997</v>
      </c>
      <c r="N8" s="331">
        <v>0.60481099999999999</v>
      </c>
      <c r="O8" s="331">
        <v>0.601657</v>
      </c>
      <c r="P8" s="331">
        <v>0.60481099999999999</v>
      </c>
      <c r="Q8" s="331">
        <v>24.046122</v>
      </c>
      <c r="R8" s="331">
        <v>2.2943159999999998</v>
      </c>
      <c r="S8" s="331">
        <v>-1</v>
      </c>
      <c r="T8" s="331">
        <v>-1</v>
      </c>
      <c r="U8" s="331">
        <v>1775.786654</v>
      </c>
      <c r="V8" s="331">
        <f t="shared" si="0"/>
        <v>2.4025183648616797E-3</v>
      </c>
      <c r="W8" s="331">
        <f t="shared" si="1"/>
        <v>5.7660471621396995E-4</v>
      </c>
      <c r="X8" s="331">
        <f t="shared" si="2"/>
        <v>6.6669000571240998E-4</v>
      </c>
      <c r="Y8" s="331">
        <f t="shared" si="3"/>
        <v>6.6321331584066998E-4</v>
      </c>
      <c r="Z8" s="331">
        <f t="shared" si="4"/>
        <v>6.6669000571240998E-4</v>
      </c>
      <c r="AA8" s="331">
        <f t="shared" si="5"/>
        <v>2.6506312242239819E-2</v>
      </c>
      <c r="AB8" s="331">
        <f t="shared" si="6"/>
        <v>2.5290504755139595E-3</v>
      </c>
      <c r="AC8" s="331">
        <f t="shared" si="7"/>
        <v>0</v>
      </c>
      <c r="AD8" s="331">
        <f t="shared" si="8"/>
        <v>0</v>
      </c>
      <c r="AE8" s="468">
        <f t="shared" si="9"/>
        <v>1.9574697128512566</v>
      </c>
    </row>
    <row r="9" spans="1:31" ht="26.25" x14ac:dyDescent="0.25">
      <c r="A9" s="12" t="s">
        <v>248</v>
      </c>
      <c r="B9" s="4" t="s">
        <v>249</v>
      </c>
      <c r="C9" s="4"/>
      <c r="D9" s="9" t="s">
        <v>27</v>
      </c>
      <c r="E9" s="9">
        <v>2007</v>
      </c>
      <c r="F9" s="9">
        <v>7</v>
      </c>
      <c r="G9" s="9" t="s">
        <v>525</v>
      </c>
      <c r="H9" s="9" t="s">
        <v>526</v>
      </c>
      <c r="I9" s="9" t="s">
        <v>30</v>
      </c>
      <c r="J9" s="9" t="s">
        <v>107</v>
      </c>
      <c r="K9" s="9" t="s">
        <v>36</v>
      </c>
      <c r="L9" s="331">
        <v>77.917097999999996</v>
      </c>
      <c r="M9" s="331">
        <v>38.441434999999998</v>
      </c>
      <c r="N9" s="331">
        <v>44.447296000000001</v>
      </c>
      <c r="O9" s="331">
        <v>44.215525999999997</v>
      </c>
      <c r="P9" s="331">
        <v>44.447296000000001</v>
      </c>
      <c r="Q9" s="331">
        <v>16.879522999999999</v>
      </c>
      <c r="R9" s="331">
        <v>4.961614</v>
      </c>
      <c r="S9" s="331">
        <v>-1</v>
      </c>
      <c r="T9" s="331">
        <v>-1</v>
      </c>
      <c r="U9" s="331">
        <v>3840.2588089999999</v>
      </c>
      <c r="V9" s="331">
        <f t="shared" si="0"/>
        <v>8.5888898367778369E-2</v>
      </c>
      <c r="W9" s="331">
        <f t="shared" si="1"/>
        <v>4.2374428573129848E-2</v>
      </c>
      <c r="X9" s="331">
        <f t="shared" si="2"/>
        <v>4.899475707971776E-2</v>
      </c>
      <c r="Y9" s="331">
        <f t="shared" si="3"/>
        <v>4.8739274387399056E-2</v>
      </c>
      <c r="Z9" s="331">
        <f t="shared" si="4"/>
        <v>4.899475707971776E-2</v>
      </c>
      <c r="AA9" s="331">
        <f t="shared" si="5"/>
        <v>1.8606489110305127E-2</v>
      </c>
      <c r="AB9" s="331">
        <f t="shared" si="6"/>
        <v>5.4692432280543397E-3</v>
      </c>
      <c r="AC9" s="331">
        <f t="shared" si="7"/>
        <v>0</v>
      </c>
      <c r="AD9" s="331">
        <f t="shared" si="8"/>
        <v>0</v>
      </c>
      <c r="AE9" s="468">
        <f t="shared" si="9"/>
        <v>4.233160718487829</v>
      </c>
    </row>
    <row r="10" spans="1:31" ht="26.25" x14ac:dyDescent="0.25">
      <c r="A10" s="12" t="s">
        <v>248</v>
      </c>
      <c r="B10" s="4" t="s">
        <v>249</v>
      </c>
      <c r="C10" s="4"/>
      <c r="D10" s="9" t="s">
        <v>27</v>
      </c>
      <c r="E10" s="9">
        <v>2007</v>
      </c>
      <c r="F10" s="9">
        <v>8</v>
      </c>
      <c r="G10" s="9" t="s">
        <v>196</v>
      </c>
      <c r="H10" s="9" t="s">
        <v>118</v>
      </c>
      <c r="I10" s="9" t="s">
        <v>30</v>
      </c>
      <c r="J10" s="9" t="s">
        <v>114</v>
      </c>
      <c r="K10" s="9" t="s">
        <v>36</v>
      </c>
      <c r="L10" s="331">
        <v>445.90645000000001</v>
      </c>
      <c r="M10" s="331">
        <v>84.015401999999995</v>
      </c>
      <c r="N10" s="331">
        <v>97.141468000000003</v>
      </c>
      <c r="O10" s="331">
        <v>96.634923999999998</v>
      </c>
      <c r="P10" s="331">
        <v>97.141468000000003</v>
      </c>
      <c r="Q10" s="331">
        <v>12.886801</v>
      </c>
      <c r="R10" s="331">
        <v>7.2901889999999998</v>
      </c>
      <c r="S10" s="331">
        <v>-1</v>
      </c>
      <c r="T10" s="331">
        <v>-1</v>
      </c>
      <c r="U10" s="331">
        <v>5642.5613110000004</v>
      </c>
      <c r="V10" s="331">
        <f t="shared" si="0"/>
        <v>0.49152772303694947</v>
      </c>
      <c r="W10" s="331">
        <f t="shared" si="1"/>
        <v>9.2611127838796603E-2</v>
      </c>
      <c r="X10" s="331">
        <f t="shared" si="2"/>
        <v>0.10708013884640308</v>
      </c>
      <c r="Y10" s="331">
        <f t="shared" si="3"/>
        <v>0.10652176966619044</v>
      </c>
      <c r="Z10" s="331">
        <f t="shared" si="4"/>
        <v>0.10708013884640308</v>
      </c>
      <c r="AA10" s="331">
        <f t="shared" si="5"/>
        <v>1.4205266492019308E-2</v>
      </c>
      <c r="AB10" s="331">
        <f t="shared" si="6"/>
        <v>8.0360577867375892E-3</v>
      </c>
      <c r="AC10" s="331">
        <f t="shared" si="7"/>
        <v>0</v>
      </c>
      <c r="AD10" s="331">
        <f t="shared" si="8"/>
        <v>0</v>
      </c>
      <c r="AE10" s="468">
        <f t="shared" si="9"/>
        <v>6.2198591504837273</v>
      </c>
    </row>
    <row r="11" spans="1:31" ht="26.25" x14ac:dyDescent="0.25">
      <c r="A11" s="12" t="s">
        <v>248</v>
      </c>
      <c r="B11" s="4" t="s">
        <v>249</v>
      </c>
      <c r="C11" s="4"/>
      <c r="D11" s="9" t="s">
        <v>27</v>
      </c>
      <c r="E11" s="9">
        <v>2007</v>
      </c>
      <c r="F11" s="9">
        <v>9</v>
      </c>
      <c r="G11" s="9" t="s">
        <v>310</v>
      </c>
      <c r="H11" s="9" t="s">
        <v>311</v>
      </c>
      <c r="I11" s="9" t="s">
        <v>30</v>
      </c>
      <c r="J11" s="9" t="s">
        <v>90</v>
      </c>
      <c r="K11" s="9" t="s">
        <v>36</v>
      </c>
      <c r="L11" s="331">
        <v>8.7756179999999997</v>
      </c>
      <c r="M11" s="331">
        <v>1.4644839999999999</v>
      </c>
      <c r="N11" s="331">
        <v>1.6932860000000001</v>
      </c>
      <c r="O11" s="331">
        <v>1.6844570000000001</v>
      </c>
      <c r="P11" s="331">
        <v>1.6932860000000001</v>
      </c>
      <c r="Q11" s="331">
        <v>23.205639999999999</v>
      </c>
      <c r="R11" s="331">
        <v>2.1642410000000001</v>
      </c>
      <c r="S11" s="331">
        <v>0.41639300000000001</v>
      </c>
      <c r="T11" s="331">
        <v>0.41639300000000001</v>
      </c>
      <c r="U11" s="331">
        <v>1675.109072</v>
      </c>
      <c r="V11" s="331">
        <f t="shared" si="0"/>
        <v>9.6734629736395777E-3</v>
      </c>
      <c r="W11" s="331">
        <f t="shared" si="1"/>
        <v>1.6143172765140398E-3</v>
      </c>
      <c r="X11" s="331">
        <f t="shared" si="2"/>
        <v>1.8665283088646601E-3</v>
      </c>
      <c r="Y11" s="331">
        <f t="shared" si="3"/>
        <v>1.8567960023086699E-3</v>
      </c>
      <c r="Z11" s="331">
        <f t="shared" si="4"/>
        <v>1.8665283088646601E-3</v>
      </c>
      <c r="AA11" s="331">
        <f t="shared" si="5"/>
        <v>2.5579839427788395E-2</v>
      </c>
      <c r="AB11" s="331">
        <f t="shared" si="6"/>
        <v>2.38566733186571E-3</v>
      </c>
      <c r="AC11" s="331">
        <f t="shared" si="7"/>
        <v>4.5899471330482997E-4</v>
      </c>
      <c r="AD11" s="331">
        <f t="shared" si="8"/>
        <v>4.5899471330482997E-4</v>
      </c>
      <c r="AE11" s="468">
        <f t="shared" si="9"/>
        <v>1.8464916755492042</v>
      </c>
    </row>
    <row r="12" spans="1:31" ht="26.25" x14ac:dyDescent="0.25">
      <c r="A12" s="12" t="s">
        <v>248</v>
      </c>
      <c r="B12" s="4" t="s">
        <v>249</v>
      </c>
      <c r="C12" s="4"/>
      <c r="D12" s="9" t="s">
        <v>27</v>
      </c>
      <c r="E12" s="9">
        <v>2007</v>
      </c>
      <c r="F12" s="9">
        <v>10</v>
      </c>
      <c r="G12" s="9" t="s">
        <v>196</v>
      </c>
      <c r="H12" s="9" t="s">
        <v>118</v>
      </c>
      <c r="I12" s="9" t="s">
        <v>99</v>
      </c>
      <c r="J12" s="9" t="s">
        <v>114</v>
      </c>
      <c r="K12" s="9" t="s">
        <v>36</v>
      </c>
      <c r="L12" s="331">
        <v>6.1171280000000001</v>
      </c>
      <c r="M12" s="331">
        <v>1.152558</v>
      </c>
      <c r="N12" s="331">
        <v>1.332627</v>
      </c>
      <c r="O12" s="331">
        <v>1.3256779999999999</v>
      </c>
      <c r="P12" s="331">
        <v>1.332627</v>
      </c>
      <c r="Q12" s="331">
        <v>0.176786</v>
      </c>
      <c r="R12" s="331">
        <v>0.10001</v>
      </c>
      <c r="S12" s="331">
        <v>-1</v>
      </c>
      <c r="T12" s="331">
        <v>-1</v>
      </c>
      <c r="U12" s="331">
        <v>77.406977999999995</v>
      </c>
      <c r="V12" s="331">
        <f t="shared" si="0"/>
        <v>6.7429793791176796E-3</v>
      </c>
      <c r="W12" s="331">
        <f t="shared" si="1"/>
        <v>1.2704777188309799E-3</v>
      </c>
      <c r="X12" s="331">
        <f t="shared" si="2"/>
        <v>1.4689698141113698E-3</v>
      </c>
      <c r="Y12" s="331">
        <f t="shared" si="3"/>
        <v>1.4613098528181798E-3</v>
      </c>
      <c r="Z12" s="331">
        <f t="shared" si="4"/>
        <v>1.4689698141113698E-3</v>
      </c>
      <c r="AA12" s="331">
        <f t="shared" si="5"/>
        <v>1.9487320724965998E-4</v>
      </c>
      <c r="AB12" s="331">
        <f t="shared" si="6"/>
        <v>1.102421541131E-4</v>
      </c>
      <c r="AC12" s="331">
        <f t="shared" si="7"/>
        <v>0</v>
      </c>
      <c r="AD12" s="331">
        <f t="shared" si="8"/>
        <v>0</v>
      </c>
      <c r="AE12" s="468">
        <f t="shared" si="9"/>
        <v>8.5326587322321179E-2</v>
      </c>
    </row>
    <row r="13" spans="1:31" ht="26.25" x14ac:dyDescent="0.25">
      <c r="A13" s="12" t="s">
        <v>248</v>
      </c>
      <c r="B13" s="4" t="s">
        <v>249</v>
      </c>
      <c r="C13" s="4"/>
      <c r="D13" s="9" t="s">
        <v>27</v>
      </c>
      <c r="E13" s="9">
        <v>2007</v>
      </c>
      <c r="F13" s="9">
        <v>11</v>
      </c>
      <c r="G13" s="9" t="s">
        <v>196</v>
      </c>
      <c r="H13" s="9" t="s">
        <v>118</v>
      </c>
      <c r="I13" s="9" t="s">
        <v>120</v>
      </c>
      <c r="J13" s="9" t="s">
        <v>114</v>
      </c>
      <c r="K13" s="9" t="s">
        <v>36</v>
      </c>
      <c r="L13" s="331">
        <v>121.05474700000001</v>
      </c>
      <c r="M13" s="331">
        <v>22.808513000000001</v>
      </c>
      <c r="N13" s="331">
        <v>26.371980000000001</v>
      </c>
      <c r="O13" s="331">
        <v>26.234463000000002</v>
      </c>
      <c r="P13" s="331">
        <v>26.371980000000001</v>
      </c>
      <c r="Q13" s="331">
        <v>3.4985110000000001</v>
      </c>
      <c r="R13" s="331">
        <v>1.979142</v>
      </c>
      <c r="S13" s="331">
        <v>-1</v>
      </c>
      <c r="T13" s="331">
        <v>-1</v>
      </c>
      <c r="U13" s="331">
        <v>1531.8433600000001</v>
      </c>
      <c r="V13" s="331">
        <f t="shared" si="0"/>
        <v>0.13344001674728859</v>
      </c>
      <c r="W13" s="331">
        <f t="shared" si="1"/>
        <v>2.514208184418203E-2</v>
      </c>
      <c r="X13" s="331">
        <f t="shared" si="2"/>
        <v>2.90701318210938E-2</v>
      </c>
      <c r="Y13" s="331">
        <f t="shared" si="3"/>
        <v>2.8918545276676529E-2</v>
      </c>
      <c r="Z13" s="331">
        <f t="shared" si="4"/>
        <v>2.90701318210938E-2</v>
      </c>
      <c r="AA13" s="331">
        <f t="shared" si="5"/>
        <v>3.8564482434594099E-3</v>
      </c>
      <c r="AB13" s="331">
        <f t="shared" si="6"/>
        <v>2.1816306106960197E-3</v>
      </c>
      <c r="AC13" s="331">
        <f t="shared" si="7"/>
        <v>0</v>
      </c>
      <c r="AD13" s="331">
        <f t="shared" si="8"/>
        <v>0</v>
      </c>
      <c r="AE13" s="468">
        <f t="shared" si="9"/>
        <v>1.6885682608764017</v>
      </c>
    </row>
    <row r="14" spans="1:31" ht="26.25" x14ac:dyDescent="0.25">
      <c r="A14" s="12" t="s">
        <v>248</v>
      </c>
      <c r="B14" s="4" t="s">
        <v>249</v>
      </c>
      <c r="C14" s="4"/>
      <c r="D14" s="9" t="s">
        <v>27</v>
      </c>
      <c r="E14" s="9">
        <v>2007</v>
      </c>
      <c r="F14" s="9">
        <v>12</v>
      </c>
      <c r="G14" s="9" t="s">
        <v>235</v>
      </c>
      <c r="H14" s="9" t="s">
        <v>236</v>
      </c>
      <c r="I14" s="9" t="s">
        <v>42</v>
      </c>
      <c r="J14" s="9" t="s">
        <v>119</v>
      </c>
      <c r="K14" s="9" t="s">
        <v>36</v>
      </c>
      <c r="L14" s="331">
        <v>1.8905080000000001</v>
      </c>
      <c r="M14" s="331">
        <v>0.27927999999999997</v>
      </c>
      <c r="N14" s="331">
        <v>0.32291199999999998</v>
      </c>
      <c r="O14" s="331">
        <v>0.32122899999999999</v>
      </c>
      <c r="P14" s="331">
        <v>0.32291199999999998</v>
      </c>
      <c r="Q14" s="331">
        <v>13.248284999999999</v>
      </c>
      <c r="R14" s="331">
        <v>2.8471500000000001</v>
      </c>
      <c r="S14" s="331">
        <v>-1</v>
      </c>
      <c r="T14" s="331">
        <v>-1</v>
      </c>
      <c r="U14" s="331">
        <v>2203.6766429999998</v>
      </c>
      <c r="V14" s="331">
        <f t="shared" si="0"/>
        <v>2.0839283500454801E-3</v>
      </c>
      <c r="W14" s="331">
        <f t="shared" si="1"/>
        <v>3.0785350265679994E-4</v>
      </c>
      <c r="X14" s="331">
        <f t="shared" si="2"/>
        <v>3.5594954973471992E-4</v>
      </c>
      <c r="Y14" s="331">
        <f t="shared" si="3"/>
        <v>3.5409435979998999E-4</v>
      </c>
      <c r="Z14" s="331">
        <f t="shared" si="4"/>
        <v>3.5594954973471992E-4</v>
      </c>
      <c r="AA14" s="331">
        <f t="shared" si="5"/>
        <v>1.4603734393603348E-2</v>
      </c>
      <c r="AB14" s="331">
        <f t="shared" si="6"/>
        <v>3.1384456462664996E-3</v>
      </c>
      <c r="AC14" s="331">
        <f t="shared" si="7"/>
        <v>0</v>
      </c>
      <c r="AD14" s="331">
        <f t="shared" si="8"/>
        <v>0</v>
      </c>
      <c r="AE14" s="468">
        <f t="shared" si="9"/>
        <v>2.4291376871617318</v>
      </c>
    </row>
    <row r="15" spans="1:31" ht="26.25" x14ac:dyDescent="0.25">
      <c r="A15" s="12" t="s">
        <v>248</v>
      </c>
      <c r="B15" s="4" t="s">
        <v>249</v>
      </c>
      <c r="C15" s="4"/>
      <c r="D15" s="9" t="s">
        <v>27</v>
      </c>
      <c r="E15" s="9">
        <v>2007</v>
      </c>
      <c r="F15" s="9">
        <v>13</v>
      </c>
      <c r="G15" s="9" t="s">
        <v>527</v>
      </c>
      <c r="H15" s="9" t="s">
        <v>528</v>
      </c>
      <c r="I15" s="9" t="s">
        <v>42</v>
      </c>
      <c r="J15" s="9" t="s">
        <v>107</v>
      </c>
      <c r="K15" s="9" t="s">
        <v>36</v>
      </c>
      <c r="L15" s="331">
        <v>-1</v>
      </c>
      <c r="M15" s="331">
        <v>-1</v>
      </c>
      <c r="N15" s="331">
        <v>-1</v>
      </c>
      <c r="O15" s="331">
        <v>-1</v>
      </c>
      <c r="P15" s="331">
        <v>-1</v>
      </c>
      <c r="Q15" s="331">
        <v>-1</v>
      </c>
      <c r="R15" s="331">
        <v>-1</v>
      </c>
      <c r="S15" s="331">
        <v>-1</v>
      </c>
      <c r="T15" s="331">
        <v>-1</v>
      </c>
      <c r="U15" s="331">
        <v>-1</v>
      </c>
      <c r="V15" s="331">
        <f t="shared" si="0"/>
        <v>0</v>
      </c>
      <c r="W15" s="331">
        <f t="shared" si="1"/>
        <v>0</v>
      </c>
      <c r="X15" s="331">
        <f t="shared" si="2"/>
        <v>0</v>
      </c>
      <c r="Y15" s="331">
        <f t="shared" si="3"/>
        <v>0</v>
      </c>
      <c r="Z15" s="331">
        <f t="shared" si="4"/>
        <v>0</v>
      </c>
      <c r="AA15" s="331">
        <f t="shared" si="5"/>
        <v>0</v>
      </c>
      <c r="AB15" s="331">
        <f t="shared" si="6"/>
        <v>0</v>
      </c>
      <c r="AC15" s="331">
        <f t="shared" si="7"/>
        <v>0</v>
      </c>
      <c r="AD15" s="331">
        <f t="shared" si="8"/>
        <v>0</v>
      </c>
      <c r="AE15" s="468">
        <f t="shared" si="9"/>
        <v>0</v>
      </c>
    </row>
    <row r="16" spans="1:31" ht="26.25" x14ac:dyDescent="0.25">
      <c r="A16" s="12" t="s">
        <v>248</v>
      </c>
      <c r="B16" s="4" t="s">
        <v>249</v>
      </c>
      <c r="C16" s="4"/>
      <c r="D16" s="9" t="s">
        <v>27</v>
      </c>
      <c r="E16" s="9">
        <v>2007</v>
      </c>
      <c r="F16" s="9">
        <v>14</v>
      </c>
      <c r="G16" s="9" t="s">
        <v>527</v>
      </c>
      <c r="H16" s="9" t="s">
        <v>528</v>
      </c>
      <c r="I16" s="9" t="s">
        <v>30</v>
      </c>
      <c r="J16" s="9" t="s">
        <v>107</v>
      </c>
      <c r="K16" s="9" t="s">
        <v>36</v>
      </c>
      <c r="L16" s="331">
        <v>-1</v>
      </c>
      <c r="M16" s="331">
        <v>-1</v>
      </c>
      <c r="N16" s="331">
        <v>-1</v>
      </c>
      <c r="O16" s="331">
        <v>-1</v>
      </c>
      <c r="P16" s="331">
        <v>-1</v>
      </c>
      <c r="Q16" s="331">
        <v>-1</v>
      </c>
      <c r="R16" s="331">
        <v>-1</v>
      </c>
      <c r="S16" s="331">
        <v>-1</v>
      </c>
      <c r="T16" s="331">
        <v>-1</v>
      </c>
      <c r="U16" s="331">
        <v>-1</v>
      </c>
      <c r="V16" s="331">
        <f t="shared" si="0"/>
        <v>0</v>
      </c>
      <c r="W16" s="331">
        <f t="shared" si="1"/>
        <v>0</v>
      </c>
      <c r="X16" s="331">
        <f t="shared" si="2"/>
        <v>0</v>
      </c>
      <c r="Y16" s="331">
        <f t="shared" si="3"/>
        <v>0</v>
      </c>
      <c r="Z16" s="331">
        <f t="shared" si="4"/>
        <v>0</v>
      </c>
      <c r="AA16" s="331">
        <f t="shared" si="5"/>
        <v>0</v>
      </c>
      <c r="AB16" s="331">
        <f t="shared" si="6"/>
        <v>0</v>
      </c>
      <c r="AC16" s="331">
        <f t="shared" si="7"/>
        <v>0</v>
      </c>
      <c r="AD16" s="331">
        <f t="shared" si="8"/>
        <v>0</v>
      </c>
      <c r="AE16" s="468">
        <f t="shared" si="9"/>
        <v>0</v>
      </c>
    </row>
    <row r="17" spans="1:31" ht="26.25" x14ac:dyDescent="0.25">
      <c r="A17" s="12" t="s">
        <v>248</v>
      </c>
      <c r="B17" s="4" t="s">
        <v>249</v>
      </c>
      <c r="C17" s="4"/>
      <c r="D17" s="9" t="s">
        <v>27</v>
      </c>
      <c r="E17" s="9">
        <v>2007</v>
      </c>
      <c r="F17" s="9">
        <v>15</v>
      </c>
      <c r="G17" s="9" t="s">
        <v>235</v>
      </c>
      <c r="H17" s="9" t="s">
        <v>236</v>
      </c>
      <c r="I17" s="9" t="s">
        <v>30</v>
      </c>
      <c r="J17" s="9" t="s">
        <v>119</v>
      </c>
      <c r="K17" s="9" t="s">
        <v>36</v>
      </c>
      <c r="L17" s="331">
        <v>0.32794499999999999</v>
      </c>
      <c r="M17" s="331">
        <v>4.8446000000000003E-2</v>
      </c>
      <c r="N17" s="331">
        <v>5.6015000000000002E-2</v>
      </c>
      <c r="O17" s="331">
        <v>5.5723000000000002E-2</v>
      </c>
      <c r="P17" s="331">
        <v>5.6015000000000002E-2</v>
      </c>
      <c r="Q17" s="331">
        <v>2.2981720000000001</v>
      </c>
      <c r="R17" s="331">
        <v>0.49389300000000003</v>
      </c>
      <c r="S17" s="331">
        <v>-1</v>
      </c>
      <c r="T17" s="331">
        <v>-1</v>
      </c>
      <c r="U17" s="331">
        <v>382.27043800000001</v>
      </c>
      <c r="V17" s="331">
        <f t="shared" si="0"/>
        <v>3.6149748255794994E-4</v>
      </c>
      <c r="W17" s="331">
        <f t="shared" si="1"/>
        <v>5.3402573724260003E-5</v>
      </c>
      <c r="X17" s="331">
        <f t="shared" si="2"/>
        <v>6.1745968029649996E-5</v>
      </c>
      <c r="Y17" s="331">
        <f t="shared" si="3"/>
        <v>6.1424093127130004E-5</v>
      </c>
      <c r="Z17" s="331">
        <f t="shared" si="4"/>
        <v>6.1745968029649996E-5</v>
      </c>
      <c r="AA17" s="331">
        <f t="shared" si="5"/>
        <v>2.5333009879253197E-3</v>
      </c>
      <c r="AB17" s="331">
        <f t="shared" si="6"/>
        <v>5.4442383982982996E-4</v>
      </c>
      <c r="AC17" s="331">
        <f t="shared" si="7"/>
        <v>0</v>
      </c>
      <c r="AD17" s="331">
        <f t="shared" si="8"/>
        <v>0</v>
      </c>
      <c r="AE17" s="468">
        <f t="shared" si="9"/>
        <v>0.42138102728605376</v>
      </c>
    </row>
    <row r="18" spans="1:31" x14ac:dyDescent="0.25">
      <c r="A18" s="11">
        <v>2275050011</v>
      </c>
      <c r="B18" s="4" t="s">
        <v>251</v>
      </c>
      <c r="C18" s="4" t="s">
        <v>247</v>
      </c>
      <c r="D18" s="9" t="s">
        <v>27</v>
      </c>
      <c r="E18" s="9">
        <v>2007</v>
      </c>
      <c r="F18" s="9">
        <v>1</v>
      </c>
      <c r="G18" s="9" t="s">
        <v>132</v>
      </c>
      <c r="H18" s="9" t="s">
        <v>113</v>
      </c>
      <c r="I18" s="9" t="s">
        <v>42</v>
      </c>
      <c r="J18" s="9" t="s">
        <v>129</v>
      </c>
      <c r="K18" s="9" t="s">
        <v>36</v>
      </c>
      <c r="L18" s="331">
        <v>1085.8173200000001</v>
      </c>
      <c r="M18" s="331">
        <v>11.167764999999999</v>
      </c>
      <c r="N18" s="331">
        <v>9.7430880000000002</v>
      </c>
      <c r="O18" s="331">
        <v>9.3218449999999997</v>
      </c>
      <c r="P18" s="331">
        <v>10.941143</v>
      </c>
      <c r="Q18" s="331">
        <v>5.778867</v>
      </c>
      <c r="R18" s="331">
        <v>1.3958619999999999</v>
      </c>
      <c r="S18" s="331">
        <v>-1</v>
      </c>
      <c r="T18" s="331">
        <v>-1</v>
      </c>
      <c r="U18" s="331">
        <v>1080.388731</v>
      </c>
      <c r="V18" s="477">
        <f t="shared" si="0"/>
        <v>1.1969087124298892</v>
      </c>
      <c r="W18" s="477">
        <f t="shared" si="1"/>
        <v>1.2310353666922149E-2</v>
      </c>
      <c r="X18" s="477">
        <f t="shared" si="2"/>
        <v>1.0739916096725279E-2</v>
      </c>
      <c r="Y18" s="477">
        <f t="shared" si="3"/>
        <v>1.0275575173566949E-2</v>
      </c>
      <c r="Z18" s="477">
        <f t="shared" si="4"/>
        <v>1.2060545673227329E-2</v>
      </c>
      <c r="AA18" s="477">
        <f t="shared" si="5"/>
        <v>6.3701104530857694E-3</v>
      </c>
      <c r="AB18" s="477">
        <f t="shared" si="6"/>
        <v>1.5386744697992198E-3</v>
      </c>
      <c r="AC18" s="477">
        <f t="shared" si="7"/>
        <v>0</v>
      </c>
      <c r="AD18" s="477">
        <f t="shared" si="8"/>
        <v>0</v>
      </c>
      <c r="AE18" s="478">
        <f t="shared" si="9"/>
        <v>1.1909247173778477</v>
      </c>
    </row>
    <row r="19" spans="1:31" x14ac:dyDescent="0.25">
      <c r="A19" s="11">
        <v>2275050011</v>
      </c>
      <c r="B19" s="4" t="s">
        <v>251</v>
      </c>
      <c r="C19" s="4" t="s">
        <v>247</v>
      </c>
      <c r="D19" s="9" t="s">
        <v>27</v>
      </c>
      <c r="E19" s="9">
        <v>2007</v>
      </c>
      <c r="F19" s="9">
        <v>2</v>
      </c>
      <c r="G19" s="9" t="s">
        <v>132</v>
      </c>
      <c r="H19" s="9" t="s">
        <v>113</v>
      </c>
      <c r="I19" s="9" t="s">
        <v>30</v>
      </c>
      <c r="J19" s="9" t="s">
        <v>129</v>
      </c>
      <c r="K19" s="9" t="s">
        <v>36</v>
      </c>
      <c r="L19" s="331">
        <v>2965.9946690000002</v>
      </c>
      <c r="M19" s="331">
        <v>30.504237</v>
      </c>
      <c r="N19" s="331">
        <v>26.612795999999999</v>
      </c>
      <c r="O19" s="331">
        <v>25.462192000000002</v>
      </c>
      <c r="P19" s="331">
        <v>29.885228999999999</v>
      </c>
      <c r="Q19" s="331">
        <v>15.784242000000001</v>
      </c>
      <c r="R19" s="331">
        <v>3.8115600000000001</v>
      </c>
      <c r="S19" s="331">
        <v>-1</v>
      </c>
      <c r="T19" s="331">
        <v>-1</v>
      </c>
      <c r="U19" s="331">
        <v>2950.1235489999999</v>
      </c>
      <c r="V19" s="477">
        <f t="shared" si="0"/>
        <v>3.2694494690384062</v>
      </c>
      <c r="W19" s="477">
        <f t="shared" si="1"/>
        <v>3.3625165448020466E-2</v>
      </c>
      <c r="X19" s="477">
        <f t="shared" si="2"/>
        <v>2.933558602152276E-2</v>
      </c>
      <c r="Y19" s="477">
        <f t="shared" si="3"/>
        <v>2.8067262218991518E-2</v>
      </c>
      <c r="Z19" s="477">
        <f t="shared" si="4"/>
        <v>3.2942825928639986E-2</v>
      </c>
      <c r="AA19" s="477">
        <f t="shared" si="5"/>
        <v>1.7399148476377017E-2</v>
      </c>
      <c r="AB19" s="477">
        <f t="shared" si="6"/>
        <v>4.2015256967435997E-3</v>
      </c>
      <c r="AC19" s="477">
        <f t="shared" si="7"/>
        <v>0</v>
      </c>
      <c r="AD19" s="477">
        <f t="shared" si="8"/>
        <v>0</v>
      </c>
      <c r="AE19" s="478">
        <f t="shared" si="9"/>
        <v>3.2519545539600392</v>
      </c>
    </row>
    <row r="20" spans="1:31" x14ac:dyDescent="0.25">
      <c r="A20" s="11" t="s">
        <v>250</v>
      </c>
      <c r="B20" s="4" t="s">
        <v>251</v>
      </c>
      <c r="C20" s="4" t="s">
        <v>245</v>
      </c>
      <c r="D20" s="9" t="s">
        <v>27</v>
      </c>
      <c r="E20" s="9">
        <v>2007</v>
      </c>
      <c r="F20" s="9">
        <v>3</v>
      </c>
      <c r="G20" s="9" t="s">
        <v>162</v>
      </c>
      <c r="H20" s="9" t="s">
        <v>163</v>
      </c>
      <c r="I20" s="9" t="s">
        <v>42</v>
      </c>
      <c r="J20" s="9" t="s">
        <v>107</v>
      </c>
      <c r="K20" s="9" t="s">
        <v>36</v>
      </c>
      <c r="L20" s="331">
        <v>4.489052</v>
      </c>
      <c r="M20" s="331">
        <v>0.13603199999999999</v>
      </c>
      <c r="N20" s="331">
        <v>0.15728500000000001</v>
      </c>
      <c r="O20" s="331">
        <v>0.15646499999999999</v>
      </c>
      <c r="P20" s="331">
        <v>0.15728500000000001</v>
      </c>
      <c r="Q20" s="331">
        <v>7.9217209999999998</v>
      </c>
      <c r="R20" s="331">
        <v>1.790864</v>
      </c>
      <c r="S20" s="331">
        <v>-1</v>
      </c>
      <c r="T20" s="331">
        <v>-1</v>
      </c>
      <c r="U20" s="331">
        <v>1386.1179460000001</v>
      </c>
      <c r="V20" s="477">
        <f t="shared" si="0"/>
        <v>4.9483327907781198E-3</v>
      </c>
      <c r="W20" s="477">
        <f t="shared" si="1"/>
        <v>1.4994961212191999E-4</v>
      </c>
      <c r="X20" s="477">
        <f t="shared" si="2"/>
        <v>1.7337703439335002E-4</v>
      </c>
      <c r="Y20" s="477">
        <f t="shared" si="3"/>
        <v>1.7247313911914998E-4</v>
      </c>
      <c r="Z20" s="477">
        <f t="shared" si="4"/>
        <v>1.7337703439335002E-4</v>
      </c>
      <c r="AA20" s="477">
        <f t="shared" si="5"/>
        <v>8.7322026529645103E-3</v>
      </c>
      <c r="AB20" s="477">
        <f t="shared" si="6"/>
        <v>1.97408964187184E-3</v>
      </c>
      <c r="AC20" s="477">
        <f t="shared" si="7"/>
        <v>0</v>
      </c>
      <c r="AD20" s="477">
        <f t="shared" si="8"/>
        <v>0</v>
      </c>
      <c r="AE20" s="478">
        <f t="shared" si="9"/>
        <v>1.5279334888697693</v>
      </c>
    </row>
    <row r="21" spans="1:31" x14ac:dyDescent="0.25">
      <c r="A21" s="11">
        <v>2275050011</v>
      </c>
      <c r="B21" s="4" t="s">
        <v>251</v>
      </c>
      <c r="C21" s="4" t="s">
        <v>247</v>
      </c>
      <c r="D21" s="9" t="s">
        <v>27</v>
      </c>
      <c r="E21" s="9">
        <v>2007</v>
      </c>
      <c r="F21" s="9">
        <v>4</v>
      </c>
      <c r="G21" s="9" t="s">
        <v>149</v>
      </c>
      <c r="H21" s="9" t="s">
        <v>113</v>
      </c>
      <c r="I21" s="9" t="s">
        <v>42</v>
      </c>
      <c r="J21" s="9" t="s">
        <v>129</v>
      </c>
      <c r="K21" s="9" t="s">
        <v>36</v>
      </c>
      <c r="L21" s="331">
        <v>18.913502999999999</v>
      </c>
      <c r="M21" s="331">
        <v>0.194742</v>
      </c>
      <c r="N21" s="331">
        <v>0.16989899999999999</v>
      </c>
      <c r="O21" s="331">
        <v>0.162553</v>
      </c>
      <c r="P21" s="331">
        <v>0.19078999999999999</v>
      </c>
      <c r="Q21" s="331">
        <v>0.100757</v>
      </c>
      <c r="R21" s="331">
        <v>2.4497999999999999E-2</v>
      </c>
      <c r="S21" s="331">
        <v>-1</v>
      </c>
      <c r="T21" s="331">
        <v>-1</v>
      </c>
      <c r="U21" s="331">
        <v>18.961258000000001</v>
      </c>
      <c r="V21" s="477">
        <f t="shared" si="0"/>
        <v>2.0848568268618927E-2</v>
      </c>
      <c r="W21" s="477">
        <f t="shared" si="1"/>
        <v>2.1466630913201997E-4</v>
      </c>
      <c r="X21" s="477">
        <f t="shared" si="2"/>
        <v>1.8728158925768998E-4</v>
      </c>
      <c r="Y21" s="477">
        <f t="shared" si="3"/>
        <v>1.7918401037443E-4</v>
      </c>
      <c r="Z21" s="477">
        <f t="shared" si="4"/>
        <v>2.1030997483489997E-4</v>
      </c>
      <c r="AA21" s="477">
        <f t="shared" si="5"/>
        <v>1.1106558066167E-4</v>
      </c>
      <c r="AB21" s="477">
        <f t="shared" si="6"/>
        <v>2.7004422472379997E-5</v>
      </c>
      <c r="AC21" s="477">
        <f t="shared" si="7"/>
        <v>0</v>
      </c>
      <c r="AD21" s="477">
        <f t="shared" si="8"/>
        <v>0</v>
      </c>
      <c r="AE21" s="478">
        <f t="shared" si="9"/>
        <v>2.0901209145227979E-2</v>
      </c>
    </row>
    <row r="22" spans="1:31" x14ac:dyDescent="0.25">
      <c r="A22" s="11" t="s">
        <v>250</v>
      </c>
      <c r="B22" s="4" t="s">
        <v>251</v>
      </c>
      <c r="C22" s="4" t="s">
        <v>245</v>
      </c>
      <c r="D22" s="9" t="s">
        <v>27</v>
      </c>
      <c r="E22" s="9">
        <v>2007</v>
      </c>
      <c r="F22" s="9">
        <v>5</v>
      </c>
      <c r="G22" s="9" t="s">
        <v>175</v>
      </c>
      <c r="H22" s="9" t="s">
        <v>176</v>
      </c>
      <c r="I22" s="9" t="s">
        <v>42</v>
      </c>
      <c r="J22" s="9" t="s">
        <v>107</v>
      </c>
      <c r="K22" s="9" t="s">
        <v>36</v>
      </c>
      <c r="L22" s="331">
        <v>2.4473150000000001</v>
      </c>
      <c r="M22" s="331">
        <v>0.13228699999999999</v>
      </c>
      <c r="N22" s="331">
        <v>0.15295500000000001</v>
      </c>
      <c r="O22" s="331">
        <v>0.15215799999999999</v>
      </c>
      <c r="P22" s="331">
        <v>0.15295500000000001</v>
      </c>
      <c r="Q22" s="331">
        <v>3.9194529999999999</v>
      </c>
      <c r="R22" s="331">
        <v>0.87014499999999995</v>
      </c>
      <c r="S22" s="331">
        <v>-1</v>
      </c>
      <c r="T22" s="331">
        <v>-1</v>
      </c>
      <c r="U22" s="331">
        <v>673.48693000000003</v>
      </c>
      <c r="V22" s="477">
        <f t="shared" si="0"/>
        <v>2.6977030036326498E-3</v>
      </c>
      <c r="W22" s="477">
        <f t="shared" si="1"/>
        <v>1.4582145626596999E-4</v>
      </c>
      <c r="X22" s="477">
        <f t="shared" si="2"/>
        <v>1.6860402642104999E-4</v>
      </c>
      <c r="Y22" s="477">
        <f t="shared" si="3"/>
        <v>1.6772548430697999E-4</v>
      </c>
      <c r="Z22" s="477">
        <f t="shared" si="4"/>
        <v>1.6860402642104999E-4</v>
      </c>
      <c r="AA22" s="477">
        <f t="shared" si="5"/>
        <v>4.3204573709134299E-3</v>
      </c>
      <c r="AB22" s="477">
        <f t="shared" si="6"/>
        <v>9.5917067483994984E-4</v>
      </c>
      <c r="AC22" s="477">
        <f t="shared" si="7"/>
        <v>0</v>
      </c>
      <c r="AD22" s="477">
        <f t="shared" si="8"/>
        <v>0</v>
      </c>
      <c r="AE22" s="478">
        <f t="shared" si="9"/>
        <v>0.74239226007617831</v>
      </c>
    </row>
    <row r="23" spans="1:31" ht="26.25" x14ac:dyDescent="0.25">
      <c r="A23" s="12" t="s">
        <v>248</v>
      </c>
      <c r="B23" s="4" t="s">
        <v>249</v>
      </c>
      <c r="C23" s="4"/>
      <c r="D23" s="9" t="s">
        <v>27</v>
      </c>
      <c r="E23" s="9">
        <v>2007</v>
      </c>
      <c r="F23" s="9">
        <v>1</v>
      </c>
      <c r="G23" s="9" t="s">
        <v>197</v>
      </c>
      <c r="H23" s="9" t="s">
        <v>118</v>
      </c>
      <c r="I23" s="9" t="s">
        <v>42</v>
      </c>
      <c r="J23" s="9" t="s">
        <v>114</v>
      </c>
      <c r="K23" s="9" t="s">
        <v>35</v>
      </c>
      <c r="L23" s="331">
        <v>-1</v>
      </c>
      <c r="M23" s="331">
        <v>-1</v>
      </c>
      <c r="N23" s="331">
        <v>-1</v>
      </c>
      <c r="O23" s="331">
        <v>-1</v>
      </c>
      <c r="P23" s="331">
        <v>-1</v>
      </c>
      <c r="Q23" s="331">
        <v>-1</v>
      </c>
      <c r="R23" s="331">
        <v>-1</v>
      </c>
      <c r="S23" s="331">
        <v>-1</v>
      </c>
      <c r="T23" s="331">
        <v>-1</v>
      </c>
      <c r="U23" s="331">
        <v>-1</v>
      </c>
      <c r="V23" s="331">
        <f t="shared" si="0"/>
        <v>0</v>
      </c>
      <c r="W23" s="331">
        <f t="shared" si="1"/>
        <v>0</v>
      </c>
      <c r="X23" s="331">
        <f t="shared" si="2"/>
        <v>0</v>
      </c>
      <c r="Y23" s="331">
        <f t="shared" si="3"/>
        <v>0</v>
      </c>
      <c r="Z23" s="331">
        <f t="shared" si="4"/>
        <v>0</v>
      </c>
      <c r="AA23" s="331">
        <f t="shared" si="5"/>
        <v>0</v>
      </c>
      <c r="AB23" s="331">
        <f t="shared" si="6"/>
        <v>0</v>
      </c>
      <c r="AC23" s="331">
        <f t="shared" si="7"/>
        <v>0</v>
      </c>
      <c r="AD23" s="331">
        <f t="shared" si="8"/>
        <v>0</v>
      </c>
      <c r="AE23" s="468">
        <f t="shared" si="9"/>
        <v>0</v>
      </c>
    </row>
    <row r="24" spans="1:31" ht="26.25" x14ac:dyDescent="0.25">
      <c r="A24" s="12" t="s">
        <v>248</v>
      </c>
      <c r="B24" s="4" t="s">
        <v>249</v>
      </c>
      <c r="C24" s="4"/>
      <c r="D24" s="9" t="s">
        <v>27</v>
      </c>
      <c r="E24" s="9">
        <v>2007</v>
      </c>
      <c r="F24" s="9">
        <v>2</v>
      </c>
      <c r="G24" s="9" t="s">
        <v>197</v>
      </c>
      <c r="H24" s="9" t="s">
        <v>118</v>
      </c>
      <c r="I24" s="9" t="s">
        <v>30</v>
      </c>
      <c r="J24" s="9" t="s">
        <v>114</v>
      </c>
      <c r="K24" s="9" t="s">
        <v>35</v>
      </c>
      <c r="L24" s="331">
        <v>-1</v>
      </c>
      <c r="M24" s="331">
        <v>-1</v>
      </c>
      <c r="N24" s="331">
        <v>-1</v>
      </c>
      <c r="O24" s="331">
        <v>-1</v>
      </c>
      <c r="P24" s="331">
        <v>-1</v>
      </c>
      <c r="Q24" s="331">
        <v>-1</v>
      </c>
      <c r="R24" s="331">
        <v>-1</v>
      </c>
      <c r="S24" s="331">
        <v>-1</v>
      </c>
      <c r="T24" s="331">
        <v>-1</v>
      </c>
      <c r="U24" s="331">
        <v>-1</v>
      </c>
      <c r="V24" s="331">
        <f t="shared" si="0"/>
        <v>0</v>
      </c>
      <c r="W24" s="331">
        <f t="shared" si="1"/>
        <v>0</v>
      </c>
      <c r="X24" s="331">
        <f t="shared" si="2"/>
        <v>0</v>
      </c>
      <c r="Y24" s="331">
        <f t="shared" si="3"/>
        <v>0</v>
      </c>
      <c r="Z24" s="331">
        <f t="shared" si="4"/>
        <v>0</v>
      </c>
      <c r="AA24" s="331">
        <f t="shared" si="5"/>
        <v>0</v>
      </c>
      <c r="AB24" s="331">
        <f t="shared" si="6"/>
        <v>0</v>
      </c>
      <c r="AC24" s="331">
        <f t="shared" si="7"/>
        <v>0</v>
      </c>
      <c r="AD24" s="331">
        <f t="shared" si="8"/>
        <v>0</v>
      </c>
      <c r="AE24" s="468">
        <f t="shared" si="9"/>
        <v>0</v>
      </c>
    </row>
    <row r="25" spans="1:31" ht="26.25" x14ac:dyDescent="0.25">
      <c r="A25" s="12" t="s">
        <v>248</v>
      </c>
      <c r="B25" s="4" t="s">
        <v>249</v>
      </c>
      <c r="C25" s="4"/>
      <c r="D25" s="9" t="s">
        <v>27</v>
      </c>
      <c r="E25" s="9">
        <v>2007</v>
      </c>
      <c r="F25" s="9">
        <v>3</v>
      </c>
      <c r="G25" s="9" t="s">
        <v>196</v>
      </c>
      <c r="H25" s="9" t="s">
        <v>118</v>
      </c>
      <c r="I25" s="9" t="s">
        <v>42</v>
      </c>
      <c r="J25" s="9" t="s">
        <v>114</v>
      </c>
      <c r="K25" s="9" t="s">
        <v>35</v>
      </c>
      <c r="L25" s="331">
        <v>-1</v>
      </c>
      <c r="M25" s="331">
        <v>-1</v>
      </c>
      <c r="N25" s="331">
        <v>-1</v>
      </c>
      <c r="O25" s="331">
        <v>-1</v>
      </c>
      <c r="P25" s="331">
        <v>-1</v>
      </c>
      <c r="Q25" s="331">
        <v>-1</v>
      </c>
      <c r="R25" s="331">
        <v>-1</v>
      </c>
      <c r="S25" s="331">
        <v>-1</v>
      </c>
      <c r="T25" s="331">
        <v>-1</v>
      </c>
      <c r="U25" s="331">
        <v>-1</v>
      </c>
      <c r="V25" s="331">
        <f t="shared" si="0"/>
        <v>0</v>
      </c>
      <c r="W25" s="331">
        <f t="shared" si="1"/>
        <v>0</v>
      </c>
      <c r="X25" s="331">
        <f t="shared" si="2"/>
        <v>0</v>
      </c>
      <c r="Y25" s="331">
        <f t="shared" si="3"/>
        <v>0</v>
      </c>
      <c r="Z25" s="331">
        <f t="shared" si="4"/>
        <v>0</v>
      </c>
      <c r="AA25" s="331">
        <f t="shared" si="5"/>
        <v>0</v>
      </c>
      <c r="AB25" s="331">
        <f t="shared" si="6"/>
        <v>0</v>
      </c>
      <c r="AC25" s="331">
        <f t="shared" si="7"/>
        <v>0</v>
      </c>
      <c r="AD25" s="331">
        <f t="shared" si="8"/>
        <v>0</v>
      </c>
      <c r="AE25" s="468">
        <f t="shared" si="9"/>
        <v>0</v>
      </c>
    </row>
    <row r="26" spans="1:31" ht="26.25" x14ac:dyDescent="0.25">
      <c r="A26" s="12" t="s">
        <v>248</v>
      </c>
      <c r="B26" s="4" t="s">
        <v>249</v>
      </c>
      <c r="C26" s="4"/>
      <c r="D26" s="9" t="s">
        <v>27</v>
      </c>
      <c r="E26" s="9">
        <v>2007</v>
      </c>
      <c r="F26" s="9">
        <v>4</v>
      </c>
      <c r="G26" s="9" t="s">
        <v>187</v>
      </c>
      <c r="H26" s="9" t="s">
        <v>182</v>
      </c>
      <c r="I26" s="9" t="s">
        <v>42</v>
      </c>
      <c r="J26" s="9" t="s">
        <v>107</v>
      </c>
      <c r="K26" s="9" t="s">
        <v>35</v>
      </c>
      <c r="L26" s="331">
        <v>11.816532</v>
      </c>
      <c r="M26" s="331">
        <v>4.2955E-2</v>
      </c>
      <c r="N26" s="331">
        <v>4.9666000000000002E-2</v>
      </c>
      <c r="O26" s="331">
        <v>4.9407E-2</v>
      </c>
      <c r="P26" s="331">
        <v>4.9666000000000002E-2</v>
      </c>
      <c r="Q26" s="331">
        <v>17.485924000000001</v>
      </c>
      <c r="R26" s="331">
        <v>3.5348809999999999</v>
      </c>
      <c r="S26" s="331">
        <v>-1</v>
      </c>
      <c r="T26" s="331">
        <v>-1</v>
      </c>
      <c r="U26" s="331">
        <v>2735.976095</v>
      </c>
      <c r="V26" s="331">
        <f t="shared" si="0"/>
        <v>1.302549686857692E-2</v>
      </c>
      <c r="W26" s="331">
        <f t="shared" si="1"/>
        <v>4.7349782321049999E-5</v>
      </c>
      <c r="X26" s="331">
        <f t="shared" si="2"/>
        <v>5.4747393522459996E-5</v>
      </c>
      <c r="Y26" s="331">
        <f t="shared" si="3"/>
        <v>5.4461894893169996E-5</v>
      </c>
      <c r="Z26" s="331">
        <f t="shared" si="4"/>
        <v>5.4747393522459996E-5</v>
      </c>
      <c r="AA26" s="331">
        <f t="shared" si="5"/>
        <v>1.9274931791000441E-2</v>
      </c>
      <c r="AB26" s="331">
        <f t="shared" si="6"/>
        <v>3.89653930580411E-3</v>
      </c>
      <c r="AC26" s="331">
        <f t="shared" si="7"/>
        <v>0</v>
      </c>
      <c r="AD26" s="331">
        <f t="shared" si="8"/>
        <v>0</v>
      </c>
      <c r="AE26" s="468">
        <f t="shared" si="9"/>
        <v>3.0158973934081343</v>
      </c>
    </row>
    <row r="27" spans="1:31" ht="26.25" x14ac:dyDescent="0.25">
      <c r="A27" s="12" t="s">
        <v>248</v>
      </c>
      <c r="B27" s="4" t="s">
        <v>249</v>
      </c>
      <c r="C27" s="4"/>
      <c r="D27" s="9" t="s">
        <v>27</v>
      </c>
      <c r="E27" s="9">
        <v>2007</v>
      </c>
      <c r="F27" s="9">
        <v>5</v>
      </c>
      <c r="G27" s="9" t="s">
        <v>524</v>
      </c>
      <c r="H27" s="9" t="s">
        <v>416</v>
      </c>
      <c r="I27" s="9" t="s">
        <v>42</v>
      </c>
      <c r="J27" s="9" t="s">
        <v>261</v>
      </c>
      <c r="K27" s="9" t="s">
        <v>35</v>
      </c>
      <c r="L27" s="331">
        <v>405.98195700000002</v>
      </c>
      <c r="M27" s="331">
        <v>128.20482799999999</v>
      </c>
      <c r="N27" s="331">
        <v>148.23478800000001</v>
      </c>
      <c r="O27" s="331">
        <v>147.46181799999999</v>
      </c>
      <c r="P27" s="331">
        <v>148.23478800000001</v>
      </c>
      <c r="Q27" s="331">
        <v>33684.188509</v>
      </c>
      <c r="R27" s="331">
        <v>1393.336403</v>
      </c>
      <c r="S27" s="331">
        <v>-1</v>
      </c>
      <c r="T27" s="331">
        <v>-1</v>
      </c>
      <c r="U27" s="331">
        <v>1078433.748373</v>
      </c>
      <c r="V27" s="331">
        <f t="shared" si="0"/>
        <v>0.44751850285703371</v>
      </c>
      <c r="W27" s="331">
        <f t="shared" si="1"/>
        <v>0.14132163190100466</v>
      </c>
      <c r="X27" s="331">
        <f t="shared" si="2"/>
        <v>0.16340088334785227</v>
      </c>
      <c r="Y27" s="331">
        <f t="shared" si="3"/>
        <v>0.16254882977456156</v>
      </c>
      <c r="Z27" s="331">
        <f t="shared" si="4"/>
        <v>0.16340088334785227</v>
      </c>
      <c r="AA27" s="331">
        <f t="shared" si="5"/>
        <v>37.130461961642737</v>
      </c>
      <c r="AB27" s="331">
        <f t="shared" si="6"/>
        <v>1.5358904756616178</v>
      </c>
      <c r="AC27" s="331">
        <f t="shared" si="7"/>
        <v>0</v>
      </c>
      <c r="AD27" s="331">
        <f t="shared" si="8"/>
        <v>0</v>
      </c>
      <c r="AE27" s="468">
        <f t="shared" si="9"/>
        <v>1188.7697179172519</v>
      </c>
    </row>
    <row r="28" spans="1:31" ht="26.25" x14ac:dyDescent="0.25">
      <c r="A28" s="12" t="s">
        <v>248</v>
      </c>
      <c r="B28" s="4" t="s">
        <v>249</v>
      </c>
      <c r="C28" s="4"/>
      <c r="D28" s="9" t="s">
        <v>27</v>
      </c>
      <c r="E28" s="9">
        <v>2007</v>
      </c>
      <c r="F28" s="9">
        <v>6</v>
      </c>
      <c r="G28" s="9" t="s">
        <v>524</v>
      </c>
      <c r="H28" s="9" t="s">
        <v>416</v>
      </c>
      <c r="I28" s="9" t="s">
        <v>30</v>
      </c>
      <c r="J28" s="9" t="s">
        <v>261</v>
      </c>
      <c r="K28" s="9" t="s">
        <v>35</v>
      </c>
      <c r="L28" s="331">
        <v>0.43701000000000001</v>
      </c>
      <c r="M28" s="331">
        <v>0.13800299999999999</v>
      </c>
      <c r="N28" s="331">
        <v>0.15956400000000001</v>
      </c>
      <c r="O28" s="331">
        <v>0.15873200000000001</v>
      </c>
      <c r="P28" s="331">
        <v>0.15956400000000001</v>
      </c>
      <c r="Q28" s="331">
        <v>36.258544999999998</v>
      </c>
      <c r="R28" s="331">
        <v>1.499824</v>
      </c>
      <c r="S28" s="331">
        <v>-1</v>
      </c>
      <c r="T28" s="331">
        <v>-1</v>
      </c>
      <c r="U28" s="331">
        <v>1160.8544119999999</v>
      </c>
      <c r="V28" s="331">
        <f t="shared" si="0"/>
        <v>4.8172106558309994E-4</v>
      </c>
      <c r="W28" s="331">
        <f t="shared" si="1"/>
        <v>1.5212226771392997E-4</v>
      </c>
      <c r="X28" s="331">
        <f t="shared" si="2"/>
        <v>1.7588920186883999E-4</v>
      </c>
      <c r="Y28" s="331">
        <f t="shared" si="3"/>
        <v>1.7497207885891998E-4</v>
      </c>
      <c r="Z28" s="331">
        <f t="shared" si="4"/>
        <v>1.7588920186883999E-4</v>
      </c>
      <c r="AA28" s="331">
        <f t="shared" si="5"/>
        <v>3.9968204237643946E-2</v>
      </c>
      <c r="AB28" s="331">
        <f t="shared" si="6"/>
        <v>1.6532729582094399E-3</v>
      </c>
      <c r="AC28" s="331">
        <f t="shared" si="7"/>
        <v>0</v>
      </c>
      <c r="AD28" s="331">
        <f t="shared" si="8"/>
        <v>0</v>
      </c>
      <c r="AE28" s="468">
        <f t="shared" si="9"/>
        <v>1.2796229476109995</v>
      </c>
    </row>
    <row r="29" spans="1:31" ht="26.25" x14ac:dyDescent="0.25">
      <c r="A29" s="12" t="s">
        <v>248</v>
      </c>
      <c r="B29" s="4" t="s">
        <v>249</v>
      </c>
      <c r="C29" s="4"/>
      <c r="D29" s="9" t="s">
        <v>27</v>
      </c>
      <c r="E29" s="9">
        <v>2007</v>
      </c>
      <c r="F29" s="9">
        <v>7</v>
      </c>
      <c r="G29" s="9" t="s">
        <v>525</v>
      </c>
      <c r="H29" s="9" t="s">
        <v>526</v>
      </c>
      <c r="I29" s="9" t="s">
        <v>30</v>
      </c>
      <c r="J29" s="9" t="s">
        <v>107</v>
      </c>
      <c r="K29" s="9" t="s">
        <v>35</v>
      </c>
      <c r="L29" s="331">
        <v>15.179194000000001</v>
      </c>
      <c r="M29" s="331">
        <v>2.6294420000000001</v>
      </c>
      <c r="N29" s="331">
        <v>3.0402499999999999</v>
      </c>
      <c r="O29" s="331">
        <v>3.024397</v>
      </c>
      <c r="P29" s="331">
        <v>3.0402499999999999</v>
      </c>
      <c r="Q29" s="331">
        <v>92.725770999999995</v>
      </c>
      <c r="R29" s="331">
        <v>11.235602999999999</v>
      </c>
      <c r="S29" s="331">
        <v>-1</v>
      </c>
      <c r="T29" s="331">
        <v>-1</v>
      </c>
      <c r="U29" s="331">
        <v>8696.2871159999995</v>
      </c>
      <c r="V29" s="331">
        <f t="shared" si="0"/>
        <v>1.6732197222884139E-2</v>
      </c>
      <c r="W29" s="331">
        <f t="shared" si="1"/>
        <v>2.8984636555890201E-3</v>
      </c>
      <c r="X29" s="331">
        <f t="shared" si="2"/>
        <v>3.3513019602274996E-3</v>
      </c>
      <c r="Y29" s="331">
        <f t="shared" si="3"/>
        <v>3.3338270190300698E-3</v>
      </c>
      <c r="Z29" s="331">
        <f t="shared" si="4"/>
        <v>3.3513019602274996E-3</v>
      </c>
      <c r="AA29" s="331">
        <f t="shared" si="5"/>
        <v>0.10221266610177</v>
      </c>
      <c r="AB29" s="331">
        <f t="shared" si="6"/>
        <v>1.2385132261569929E-2</v>
      </c>
      <c r="AC29" s="331">
        <f t="shared" si="7"/>
        <v>0</v>
      </c>
      <c r="AD29" s="331">
        <f t="shared" si="8"/>
        <v>0</v>
      </c>
      <c r="AE29" s="468">
        <f t="shared" si="9"/>
        <v>9.5860156429740808</v>
      </c>
    </row>
    <row r="30" spans="1:31" ht="26.25" x14ac:dyDescent="0.25">
      <c r="A30" s="12" t="s">
        <v>248</v>
      </c>
      <c r="B30" s="4" t="s">
        <v>249</v>
      </c>
      <c r="C30" s="4"/>
      <c r="D30" s="9" t="s">
        <v>27</v>
      </c>
      <c r="E30" s="9">
        <v>2007</v>
      </c>
      <c r="F30" s="9">
        <v>8</v>
      </c>
      <c r="G30" s="9" t="s">
        <v>196</v>
      </c>
      <c r="H30" s="9" t="s">
        <v>118</v>
      </c>
      <c r="I30" s="9" t="s">
        <v>30</v>
      </c>
      <c r="J30" s="9" t="s">
        <v>114</v>
      </c>
      <c r="K30" s="9" t="s">
        <v>35</v>
      </c>
      <c r="L30" s="331">
        <v>-1</v>
      </c>
      <c r="M30" s="331">
        <v>-1</v>
      </c>
      <c r="N30" s="331">
        <v>-1</v>
      </c>
      <c r="O30" s="331">
        <v>-1</v>
      </c>
      <c r="P30" s="331">
        <v>-1</v>
      </c>
      <c r="Q30" s="331">
        <v>-1</v>
      </c>
      <c r="R30" s="331">
        <v>-1</v>
      </c>
      <c r="S30" s="331">
        <v>-1</v>
      </c>
      <c r="T30" s="331">
        <v>-1</v>
      </c>
      <c r="U30" s="331">
        <v>-1</v>
      </c>
      <c r="V30" s="331">
        <f t="shared" si="0"/>
        <v>0</v>
      </c>
      <c r="W30" s="331">
        <f t="shared" si="1"/>
        <v>0</v>
      </c>
      <c r="X30" s="331">
        <f t="shared" si="2"/>
        <v>0</v>
      </c>
      <c r="Y30" s="331">
        <f t="shared" si="3"/>
        <v>0</v>
      </c>
      <c r="Z30" s="331">
        <f t="shared" si="4"/>
        <v>0</v>
      </c>
      <c r="AA30" s="331">
        <f t="shared" si="5"/>
        <v>0</v>
      </c>
      <c r="AB30" s="331">
        <f t="shared" si="6"/>
        <v>0</v>
      </c>
      <c r="AC30" s="331">
        <f t="shared" si="7"/>
        <v>0</v>
      </c>
      <c r="AD30" s="331">
        <f t="shared" si="8"/>
        <v>0</v>
      </c>
      <c r="AE30" s="468">
        <f t="shared" si="9"/>
        <v>0</v>
      </c>
    </row>
    <row r="31" spans="1:31" ht="26.25" x14ac:dyDescent="0.25">
      <c r="A31" s="12" t="s">
        <v>248</v>
      </c>
      <c r="B31" s="4" t="s">
        <v>249</v>
      </c>
      <c r="C31" s="4"/>
      <c r="D31" s="9" t="s">
        <v>27</v>
      </c>
      <c r="E31" s="9">
        <v>2007</v>
      </c>
      <c r="F31" s="9">
        <v>9</v>
      </c>
      <c r="G31" s="9" t="s">
        <v>310</v>
      </c>
      <c r="H31" s="9" t="s">
        <v>311</v>
      </c>
      <c r="I31" s="9" t="s">
        <v>30</v>
      </c>
      <c r="J31" s="9" t="s">
        <v>90</v>
      </c>
      <c r="K31" s="9" t="s">
        <v>35</v>
      </c>
      <c r="L31" s="331">
        <v>4.5235979999999998</v>
      </c>
      <c r="M31" s="331">
        <v>1.124247</v>
      </c>
      <c r="N31" s="331">
        <v>1.299892</v>
      </c>
      <c r="O31" s="331">
        <v>1.2931140000000001</v>
      </c>
      <c r="P31" s="331">
        <v>1.299892</v>
      </c>
      <c r="Q31" s="331">
        <v>59.482571999999998</v>
      </c>
      <c r="R31" s="331">
        <v>3.3052830000000002</v>
      </c>
      <c r="S31" s="331">
        <v>0.58982500000000004</v>
      </c>
      <c r="T31" s="331">
        <v>0.58982500000000004</v>
      </c>
      <c r="U31" s="331">
        <v>2558.2684869999998</v>
      </c>
      <c r="V31" s="331">
        <f t="shared" si="0"/>
        <v>4.9864132372933797E-3</v>
      </c>
      <c r="W31" s="331">
        <f t="shared" si="1"/>
        <v>1.2392701833335699E-3</v>
      </c>
      <c r="X31" s="331">
        <f t="shared" si="2"/>
        <v>1.43288565337852E-3</v>
      </c>
      <c r="Y31" s="331">
        <f t="shared" si="3"/>
        <v>1.42541418731934E-3</v>
      </c>
      <c r="Z31" s="331">
        <f t="shared" si="4"/>
        <v>1.43288565337852E-3</v>
      </c>
      <c r="AA31" s="331">
        <f t="shared" si="5"/>
        <v>6.5568311863489312E-2</v>
      </c>
      <c r="AB31" s="331">
        <f t="shared" si="6"/>
        <v>3.6434508336507299E-3</v>
      </c>
      <c r="AC31" s="331">
        <f t="shared" si="7"/>
        <v>6.5017076842075004E-4</v>
      </c>
      <c r="AD31" s="331">
        <f t="shared" si="8"/>
        <v>6.5017076842075004E-4</v>
      </c>
      <c r="AE31" s="468">
        <f t="shared" si="9"/>
        <v>2.8200082872366874</v>
      </c>
    </row>
    <row r="32" spans="1:31" ht="26.25" x14ac:dyDescent="0.25">
      <c r="A32" s="12" t="s">
        <v>248</v>
      </c>
      <c r="B32" s="4" t="s">
        <v>249</v>
      </c>
      <c r="C32" s="4"/>
      <c r="D32" s="9" t="s">
        <v>27</v>
      </c>
      <c r="E32" s="9">
        <v>2007</v>
      </c>
      <c r="F32" s="9">
        <v>10</v>
      </c>
      <c r="G32" s="9" t="s">
        <v>196</v>
      </c>
      <c r="H32" s="9" t="s">
        <v>118</v>
      </c>
      <c r="I32" s="9" t="s">
        <v>99</v>
      </c>
      <c r="J32" s="9" t="s">
        <v>114</v>
      </c>
      <c r="K32" s="9" t="s">
        <v>35</v>
      </c>
      <c r="L32" s="331">
        <v>-1</v>
      </c>
      <c r="M32" s="331">
        <v>-1</v>
      </c>
      <c r="N32" s="331">
        <v>-1</v>
      </c>
      <c r="O32" s="331">
        <v>-1</v>
      </c>
      <c r="P32" s="331">
        <v>-1</v>
      </c>
      <c r="Q32" s="331">
        <v>-1</v>
      </c>
      <c r="R32" s="331">
        <v>-1</v>
      </c>
      <c r="S32" s="331">
        <v>-1</v>
      </c>
      <c r="T32" s="331">
        <v>-1</v>
      </c>
      <c r="U32" s="331">
        <v>-1</v>
      </c>
      <c r="V32" s="331">
        <f t="shared" si="0"/>
        <v>0</v>
      </c>
      <c r="W32" s="331">
        <f t="shared" si="1"/>
        <v>0</v>
      </c>
      <c r="X32" s="331">
        <f t="shared" si="2"/>
        <v>0</v>
      </c>
      <c r="Y32" s="331">
        <f t="shared" si="3"/>
        <v>0</v>
      </c>
      <c r="Z32" s="331">
        <f t="shared" si="4"/>
        <v>0</v>
      </c>
      <c r="AA32" s="331">
        <f t="shared" si="5"/>
        <v>0</v>
      </c>
      <c r="AB32" s="331">
        <f t="shared" si="6"/>
        <v>0</v>
      </c>
      <c r="AC32" s="331">
        <f t="shared" si="7"/>
        <v>0</v>
      </c>
      <c r="AD32" s="331">
        <f t="shared" si="8"/>
        <v>0</v>
      </c>
      <c r="AE32" s="468">
        <f t="shared" si="9"/>
        <v>0</v>
      </c>
    </row>
    <row r="33" spans="1:31" ht="26.25" x14ac:dyDescent="0.25">
      <c r="A33" s="12" t="s">
        <v>248</v>
      </c>
      <c r="B33" s="4" t="s">
        <v>249</v>
      </c>
      <c r="C33" s="4"/>
      <c r="D33" s="9" t="s">
        <v>27</v>
      </c>
      <c r="E33" s="9">
        <v>2007</v>
      </c>
      <c r="F33" s="9">
        <v>11</v>
      </c>
      <c r="G33" s="9" t="s">
        <v>196</v>
      </c>
      <c r="H33" s="9" t="s">
        <v>118</v>
      </c>
      <c r="I33" s="9" t="s">
        <v>120</v>
      </c>
      <c r="J33" s="9" t="s">
        <v>114</v>
      </c>
      <c r="K33" s="9" t="s">
        <v>35</v>
      </c>
      <c r="L33" s="331">
        <v>-1</v>
      </c>
      <c r="M33" s="331">
        <v>-1</v>
      </c>
      <c r="N33" s="331">
        <v>-1</v>
      </c>
      <c r="O33" s="331">
        <v>-1</v>
      </c>
      <c r="P33" s="331">
        <v>-1</v>
      </c>
      <c r="Q33" s="331">
        <v>-1</v>
      </c>
      <c r="R33" s="331">
        <v>-1</v>
      </c>
      <c r="S33" s="331">
        <v>-1</v>
      </c>
      <c r="T33" s="331">
        <v>-1</v>
      </c>
      <c r="U33" s="331">
        <v>-1</v>
      </c>
      <c r="V33" s="331">
        <f t="shared" si="0"/>
        <v>0</v>
      </c>
      <c r="W33" s="331">
        <f t="shared" si="1"/>
        <v>0</v>
      </c>
      <c r="X33" s="331">
        <f t="shared" si="2"/>
        <v>0</v>
      </c>
      <c r="Y33" s="331">
        <f t="shared" si="3"/>
        <v>0</v>
      </c>
      <c r="Z33" s="331">
        <f t="shared" si="4"/>
        <v>0</v>
      </c>
      <c r="AA33" s="331">
        <f t="shared" si="5"/>
        <v>0</v>
      </c>
      <c r="AB33" s="331">
        <f t="shared" si="6"/>
        <v>0</v>
      </c>
      <c r="AC33" s="331">
        <f t="shared" si="7"/>
        <v>0</v>
      </c>
      <c r="AD33" s="331">
        <f t="shared" si="8"/>
        <v>0</v>
      </c>
      <c r="AE33" s="468">
        <f t="shared" si="9"/>
        <v>0</v>
      </c>
    </row>
    <row r="34" spans="1:31" ht="26.25" x14ac:dyDescent="0.25">
      <c r="A34" s="12" t="s">
        <v>248</v>
      </c>
      <c r="B34" s="4" t="s">
        <v>249</v>
      </c>
      <c r="C34" s="4"/>
      <c r="D34" s="9" t="s">
        <v>27</v>
      </c>
      <c r="E34" s="9">
        <v>2007</v>
      </c>
      <c r="F34" s="9">
        <v>12</v>
      </c>
      <c r="G34" s="9" t="s">
        <v>235</v>
      </c>
      <c r="H34" s="9" t="s">
        <v>236</v>
      </c>
      <c r="I34" s="9" t="s">
        <v>42</v>
      </c>
      <c r="J34" s="9" t="s">
        <v>119</v>
      </c>
      <c r="K34" s="9" t="s">
        <v>35</v>
      </c>
      <c r="L34" s="331">
        <v>-1</v>
      </c>
      <c r="M34" s="331">
        <v>-1</v>
      </c>
      <c r="N34" s="331">
        <v>-1</v>
      </c>
      <c r="O34" s="331">
        <v>-1</v>
      </c>
      <c r="P34" s="331">
        <v>-1</v>
      </c>
      <c r="Q34" s="331">
        <v>-1</v>
      </c>
      <c r="R34" s="331">
        <v>-1</v>
      </c>
      <c r="S34" s="331">
        <v>-1</v>
      </c>
      <c r="T34" s="331">
        <v>-1</v>
      </c>
      <c r="U34" s="331">
        <v>-1</v>
      </c>
      <c r="V34" s="331">
        <f t="shared" si="0"/>
        <v>0</v>
      </c>
      <c r="W34" s="331">
        <f t="shared" si="1"/>
        <v>0</v>
      </c>
      <c r="X34" s="331">
        <f t="shared" si="2"/>
        <v>0</v>
      </c>
      <c r="Y34" s="331">
        <f t="shared" si="3"/>
        <v>0</v>
      </c>
      <c r="Z34" s="331">
        <f t="shared" si="4"/>
        <v>0</v>
      </c>
      <c r="AA34" s="331">
        <f t="shared" si="5"/>
        <v>0</v>
      </c>
      <c r="AB34" s="331">
        <f t="shared" si="6"/>
        <v>0</v>
      </c>
      <c r="AC34" s="331">
        <f t="shared" si="7"/>
        <v>0</v>
      </c>
      <c r="AD34" s="331">
        <f t="shared" si="8"/>
        <v>0</v>
      </c>
      <c r="AE34" s="468">
        <f t="shared" si="9"/>
        <v>0</v>
      </c>
    </row>
    <row r="35" spans="1:31" ht="26.25" x14ac:dyDescent="0.25">
      <c r="A35" s="12" t="s">
        <v>248</v>
      </c>
      <c r="B35" s="4" t="s">
        <v>249</v>
      </c>
      <c r="C35" s="4"/>
      <c r="D35" s="9" t="s">
        <v>27</v>
      </c>
      <c r="E35" s="9">
        <v>2007</v>
      </c>
      <c r="F35" s="9">
        <v>13</v>
      </c>
      <c r="G35" s="9" t="s">
        <v>527</v>
      </c>
      <c r="H35" s="9" t="s">
        <v>528</v>
      </c>
      <c r="I35" s="9" t="s">
        <v>42</v>
      </c>
      <c r="J35" s="9" t="s">
        <v>107</v>
      </c>
      <c r="K35" s="9" t="s">
        <v>35</v>
      </c>
      <c r="L35" s="331">
        <v>-1</v>
      </c>
      <c r="M35" s="331">
        <v>-1</v>
      </c>
      <c r="N35" s="331">
        <v>-1</v>
      </c>
      <c r="O35" s="331">
        <v>-1</v>
      </c>
      <c r="P35" s="331">
        <v>-1</v>
      </c>
      <c r="Q35" s="331">
        <v>-1</v>
      </c>
      <c r="R35" s="331">
        <v>-1</v>
      </c>
      <c r="S35" s="331">
        <v>-1</v>
      </c>
      <c r="T35" s="331">
        <v>-1</v>
      </c>
      <c r="U35" s="331">
        <v>-1</v>
      </c>
      <c r="V35" s="331">
        <f t="shared" ref="V35:V66" si="10">IF(L35=-1,0,L35)*2.20462262/2000</f>
        <v>0</v>
      </c>
      <c r="W35" s="331">
        <f t="shared" ref="W35:W66" si="11">IF(M35=-1,0,M35)*2.20462262/2000</f>
        <v>0</v>
      </c>
      <c r="X35" s="331">
        <f t="shared" ref="X35:X66" si="12">IF(N35=-1,0,N35)*2.20462262/2000</f>
        <v>0</v>
      </c>
      <c r="Y35" s="331">
        <f t="shared" ref="Y35:Y66" si="13">IF(O35=-1,0,O35)*2.20462262/2000</f>
        <v>0</v>
      </c>
      <c r="Z35" s="331">
        <f t="shared" ref="Z35:Z66" si="14">IF(P35=-1,0,P35)*2.20462262/2000</f>
        <v>0</v>
      </c>
      <c r="AA35" s="331">
        <f t="shared" ref="AA35:AA66" si="15">IF(Q35=-1,0,Q35)*2.20462262/2000</f>
        <v>0</v>
      </c>
      <c r="AB35" s="331">
        <f t="shared" ref="AB35:AB66" si="16">IF(R35=-1,0,R35)*2.20462262/2000</f>
        <v>0</v>
      </c>
      <c r="AC35" s="331">
        <f t="shared" ref="AC35:AC66" si="17">IF(S35=-1,0,S35)*2.20462262/2000</f>
        <v>0</v>
      </c>
      <c r="AD35" s="331">
        <f t="shared" ref="AD35:AD66" si="18">IF(T35=-1,0,T35)*2.20462262/2000</f>
        <v>0</v>
      </c>
      <c r="AE35" s="468">
        <f t="shared" ref="AE35:AE66" si="19">IF(U35=-1,0,U35)*2.20462262/2000</f>
        <v>0</v>
      </c>
    </row>
    <row r="36" spans="1:31" ht="26.25" x14ac:dyDescent="0.25">
      <c r="A36" s="12" t="s">
        <v>248</v>
      </c>
      <c r="B36" s="4" t="s">
        <v>249</v>
      </c>
      <c r="C36" s="4"/>
      <c r="D36" s="9" t="s">
        <v>27</v>
      </c>
      <c r="E36" s="9">
        <v>2007</v>
      </c>
      <c r="F36" s="9">
        <v>14</v>
      </c>
      <c r="G36" s="9" t="s">
        <v>527</v>
      </c>
      <c r="H36" s="9" t="s">
        <v>528</v>
      </c>
      <c r="I36" s="9" t="s">
        <v>30</v>
      </c>
      <c r="J36" s="9" t="s">
        <v>107</v>
      </c>
      <c r="K36" s="9" t="s">
        <v>35</v>
      </c>
      <c r="L36" s="331">
        <v>-1</v>
      </c>
      <c r="M36" s="331">
        <v>-1</v>
      </c>
      <c r="N36" s="331">
        <v>-1</v>
      </c>
      <c r="O36" s="331">
        <v>-1</v>
      </c>
      <c r="P36" s="331">
        <v>-1</v>
      </c>
      <c r="Q36" s="331">
        <v>-1</v>
      </c>
      <c r="R36" s="331">
        <v>-1</v>
      </c>
      <c r="S36" s="331">
        <v>-1</v>
      </c>
      <c r="T36" s="331">
        <v>-1</v>
      </c>
      <c r="U36" s="331">
        <v>-1</v>
      </c>
      <c r="V36" s="331">
        <f t="shared" si="10"/>
        <v>0</v>
      </c>
      <c r="W36" s="331">
        <f t="shared" si="11"/>
        <v>0</v>
      </c>
      <c r="X36" s="331">
        <f t="shared" si="12"/>
        <v>0</v>
      </c>
      <c r="Y36" s="331">
        <f t="shared" si="13"/>
        <v>0</v>
      </c>
      <c r="Z36" s="331">
        <f t="shared" si="14"/>
        <v>0</v>
      </c>
      <c r="AA36" s="331">
        <f t="shared" si="15"/>
        <v>0</v>
      </c>
      <c r="AB36" s="331">
        <f t="shared" si="16"/>
        <v>0</v>
      </c>
      <c r="AC36" s="331">
        <f t="shared" si="17"/>
        <v>0</v>
      </c>
      <c r="AD36" s="331">
        <f t="shared" si="18"/>
        <v>0</v>
      </c>
      <c r="AE36" s="468">
        <f t="shared" si="19"/>
        <v>0</v>
      </c>
    </row>
    <row r="37" spans="1:31" ht="26.25" x14ac:dyDescent="0.25">
      <c r="A37" s="12" t="s">
        <v>248</v>
      </c>
      <c r="B37" s="4" t="s">
        <v>249</v>
      </c>
      <c r="C37" s="4"/>
      <c r="D37" s="9" t="s">
        <v>27</v>
      </c>
      <c r="E37" s="9">
        <v>2007</v>
      </c>
      <c r="F37" s="9">
        <v>15</v>
      </c>
      <c r="G37" s="9" t="s">
        <v>235</v>
      </c>
      <c r="H37" s="9" t="s">
        <v>236</v>
      </c>
      <c r="I37" s="9" t="s">
        <v>30</v>
      </c>
      <c r="J37" s="9" t="s">
        <v>119</v>
      </c>
      <c r="K37" s="9" t="s">
        <v>35</v>
      </c>
      <c r="L37" s="331">
        <v>-1</v>
      </c>
      <c r="M37" s="331">
        <v>-1</v>
      </c>
      <c r="N37" s="331">
        <v>-1</v>
      </c>
      <c r="O37" s="331">
        <v>-1</v>
      </c>
      <c r="P37" s="331">
        <v>-1</v>
      </c>
      <c r="Q37" s="331">
        <v>-1</v>
      </c>
      <c r="R37" s="331">
        <v>-1</v>
      </c>
      <c r="S37" s="331">
        <v>-1</v>
      </c>
      <c r="T37" s="331">
        <v>-1</v>
      </c>
      <c r="U37" s="331">
        <v>-1</v>
      </c>
      <c r="V37" s="331">
        <f t="shared" si="10"/>
        <v>0</v>
      </c>
      <c r="W37" s="331">
        <f t="shared" si="11"/>
        <v>0</v>
      </c>
      <c r="X37" s="331">
        <f t="shared" si="12"/>
        <v>0</v>
      </c>
      <c r="Y37" s="331">
        <f t="shared" si="13"/>
        <v>0</v>
      </c>
      <c r="Z37" s="331">
        <f t="shared" si="14"/>
        <v>0</v>
      </c>
      <c r="AA37" s="331">
        <f t="shared" si="15"/>
        <v>0</v>
      </c>
      <c r="AB37" s="331">
        <f t="shared" si="16"/>
        <v>0</v>
      </c>
      <c r="AC37" s="331">
        <f t="shared" si="17"/>
        <v>0</v>
      </c>
      <c r="AD37" s="331">
        <f t="shared" si="18"/>
        <v>0</v>
      </c>
      <c r="AE37" s="468">
        <f t="shared" si="19"/>
        <v>0</v>
      </c>
    </row>
    <row r="38" spans="1:31" x14ac:dyDescent="0.25">
      <c r="A38" s="11">
        <v>2275050011</v>
      </c>
      <c r="B38" s="4" t="s">
        <v>251</v>
      </c>
      <c r="C38" s="4" t="s">
        <v>247</v>
      </c>
      <c r="D38" s="9" t="s">
        <v>27</v>
      </c>
      <c r="E38" s="9">
        <v>2007</v>
      </c>
      <c r="F38" s="9">
        <v>1</v>
      </c>
      <c r="G38" s="9" t="s">
        <v>132</v>
      </c>
      <c r="H38" s="9" t="s">
        <v>113</v>
      </c>
      <c r="I38" s="9" t="s">
        <v>42</v>
      </c>
      <c r="J38" s="9" t="s">
        <v>129</v>
      </c>
      <c r="K38" s="9" t="s">
        <v>35</v>
      </c>
      <c r="L38" s="331">
        <v>568.10075500000005</v>
      </c>
      <c r="M38" s="331">
        <v>5.8379519999999996</v>
      </c>
      <c r="N38" s="331">
        <v>5.0932009999999996</v>
      </c>
      <c r="O38" s="331">
        <v>4.8729969999999998</v>
      </c>
      <c r="P38" s="331">
        <v>5.7194849999999997</v>
      </c>
      <c r="Q38" s="331">
        <v>3.0190679999999999</v>
      </c>
      <c r="R38" s="331">
        <v>0.72534200000000004</v>
      </c>
      <c r="S38" s="331">
        <v>-1</v>
      </c>
      <c r="T38" s="331">
        <v>-1</v>
      </c>
      <c r="U38" s="331">
        <v>561.40990799999997</v>
      </c>
      <c r="V38" s="477">
        <f t="shared" si="10"/>
        <v>0.62622388745603907</v>
      </c>
      <c r="W38" s="477">
        <f t="shared" si="11"/>
        <v>6.4352405168371192E-3</v>
      </c>
      <c r="X38" s="477">
        <f t="shared" si="12"/>
        <v>5.6142930664033093E-3</v>
      </c>
      <c r="Y38" s="477">
        <f t="shared" si="13"/>
        <v>5.3715597066960694E-3</v>
      </c>
      <c r="Z38" s="477">
        <f t="shared" si="14"/>
        <v>6.3046530028753487E-3</v>
      </c>
      <c r="AA38" s="477">
        <f t="shared" si="15"/>
        <v>3.3279528020590796E-3</v>
      </c>
      <c r="AB38" s="477">
        <f t="shared" si="16"/>
        <v>7.9955269021802003E-4</v>
      </c>
      <c r="AC38" s="477">
        <f t="shared" si="17"/>
        <v>0</v>
      </c>
      <c r="AD38" s="477">
        <f t="shared" si="18"/>
        <v>0</v>
      </c>
      <c r="AE38" s="478">
        <f t="shared" si="19"/>
        <v>0.61884849113445939</v>
      </c>
    </row>
    <row r="39" spans="1:31" x14ac:dyDescent="0.25">
      <c r="A39" s="11">
        <v>2275050011</v>
      </c>
      <c r="B39" s="4" t="s">
        <v>251</v>
      </c>
      <c r="C39" s="4" t="s">
        <v>247</v>
      </c>
      <c r="D39" s="9" t="s">
        <v>27</v>
      </c>
      <c r="E39" s="9">
        <v>2007</v>
      </c>
      <c r="F39" s="9">
        <v>2</v>
      </c>
      <c r="G39" s="9" t="s">
        <v>132</v>
      </c>
      <c r="H39" s="9" t="s">
        <v>113</v>
      </c>
      <c r="I39" s="9" t="s">
        <v>30</v>
      </c>
      <c r="J39" s="9" t="s">
        <v>129</v>
      </c>
      <c r="K39" s="9" t="s">
        <v>35</v>
      </c>
      <c r="L39" s="331">
        <v>1350.1019140000001</v>
      </c>
      <c r="M39" s="331">
        <v>13.870302000000001</v>
      </c>
      <c r="N39" s="331">
        <v>12.100861</v>
      </c>
      <c r="O39" s="331">
        <v>11.577680000000001</v>
      </c>
      <c r="P39" s="331">
        <v>13.588839</v>
      </c>
      <c r="Q39" s="331">
        <v>7.1713659999999999</v>
      </c>
      <c r="R39" s="331">
        <v>1.7201550000000001</v>
      </c>
      <c r="S39" s="331">
        <v>-1</v>
      </c>
      <c r="T39" s="331">
        <v>-1</v>
      </c>
      <c r="U39" s="331">
        <v>1331.3894379999999</v>
      </c>
      <c r="V39" s="477">
        <f t="shared" si="10"/>
        <v>1.4882326094548473</v>
      </c>
      <c r="W39" s="477">
        <f t="shared" si="11"/>
        <v>1.528939076771562E-2</v>
      </c>
      <c r="X39" s="477">
        <f t="shared" si="12"/>
        <v>1.3338915941037909E-2</v>
      </c>
      <c r="Y39" s="477">
        <f t="shared" si="13"/>
        <v>1.27622076075608E-2</v>
      </c>
      <c r="Z39" s="477">
        <f t="shared" si="14"/>
        <v>1.497913091946909E-2</v>
      </c>
      <c r="AA39" s="477">
        <f t="shared" si="15"/>
        <v>7.9050778499494597E-3</v>
      </c>
      <c r="AB39" s="477">
        <f t="shared" si="16"/>
        <v>1.89614631145305E-3</v>
      </c>
      <c r="AC39" s="477">
        <f t="shared" si="17"/>
        <v>0</v>
      </c>
      <c r="AD39" s="477">
        <f t="shared" si="18"/>
        <v>0</v>
      </c>
      <c r="AE39" s="478">
        <f t="shared" si="19"/>
        <v>1.4676056355219436</v>
      </c>
    </row>
    <row r="40" spans="1:31" x14ac:dyDescent="0.25">
      <c r="A40" s="11" t="s">
        <v>250</v>
      </c>
      <c r="B40" s="4" t="s">
        <v>251</v>
      </c>
      <c r="C40" s="4" t="s">
        <v>245</v>
      </c>
      <c r="D40" s="9" t="s">
        <v>27</v>
      </c>
      <c r="E40" s="9">
        <v>2007</v>
      </c>
      <c r="F40" s="9">
        <v>3</v>
      </c>
      <c r="G40" s="9" t="s">
        <v>162</v>
      </c>
      <c r="H40" s="9" t="s">
        <v>163</v>
      </c>
      <c r="I40" s="9" t="s">
        <v>42</v>
      </c>
      <c r="J40" s="9" t="s">
        <v>107</v>
      </c>
      <c r="K40" s="9" t="s">
        <v>35</v>
      </c>
      <c r="L40" s="331">
        <v>0.58857199999999998</v>
      </c>
      <c r="M40" s="331">
        <v>5.8999999999999998E-5</v>
      </c>
      <c r="N40" s="331">
        <v>6.7999999999999999E-5</v>
      </c>
      <c r="O40" s="331">
        <v>6.7999999999999999E-5</v>
      </c>
      <c r="P40" s="331">
        <v>6.7999999999999999E-5</v>
      </c>
      <c r="Q40" s="331">
        <v>4.3924729999999998</v>
      </c>
      <c r="R40" s="331">
        <v>0.76830600000000004</v>
      </c>
      <c r="S40" s="331">
        <v>-1</v>
      </c>
      <c r="T40" s="331">
        <v>-1</v>
      </c>
      <c r="U40" s="331">
        <v>594.66388600000005</v>
      </c>
      <c r="V40" s="477">
        <f t="shared" si="10"/>
        <v>6.4878957234932005E-4</v>
      </c>
      <c r="W40" s="477">
        <f t="shared" si="11"/>
        <v>6.5036367289999989E-8</v>
      </c>
      <c r="X40" s="477">
        <f t="shared" si="12"/>
        <v>7.495716907999999E-8</v>
      </c>
      <c r="Y40" s="477">
        <f t="shared" si="13"/>
        <v>7.495716907999999E-8</v>
      </c>
      <c r="Z40" s="477">
        <f t="shared" si="14"/>
        <v>7.495716907999999E-8</v>
      </c>
      <c r="AA40" s="477">
        <f t="shared" si="15"/>
        <v>4.8418726667696296E-3</v>
      </c>
      <c r="AB40" s="477">
        <f t="shared" si="16"/>
        <v>8.4691239334086E-4</v>
      </c>
      <c r="AC40" s="477">
        <f t="shared" si="17"/>
        <v>0</v>
      </c>
      <c r="AD40" s="477">
        <f t="shared" si="18"/>
        <v>0</v>
      </c>
      <c r="AE40" s="478">
        <f t="shared" si="19"/>
        <v>0.65550472718635067</v>
      </c>
    </row>
    <row r="41" spans="1:31" x14ac:dyDescent="0.25">
      <c r="A41" s="11">
        <v>2275050011</v>
      </c>
      <c r="B41" s="4" t="s">
        <v>251</v>
      </c>
      <c r="C41" s="4" t="s">
        <v>247</v>
      </c>
      <c r="D41" s="9" t="s">
        <v>27</v>
      </c>
      <c r="E41" s="9">
        <v>2007</v>
      </c>
      <c r="F41" s="9">
        <v>4</v>
      </c>
      <c r="G41" s="9" t="s">
        <v>149</v>
      </c>
      <c r="H41" s="9" t="s">
        <v>113</v>
      </c>
      <c r="I41" s="9" t="s">
        <v>42</v>
      </c>
      <c r="J41" s="9" t="s">
        <v>129</v>
      </c>
      <c r="K41" s="9" t="s">
        <v>35</v>
      </c>
      <c r="L41" s="331">
        <v>41.938195</v>
      </c>
      <c r="M41" s="331">
        <v>0.43173499999999998</v>
      </c>
      <c r="N41" s="331">
        <v>0.37665900000000002</v>
      </c>
      <c r="O41" s="331">
        <v>0.36037400000000003</v>
      </c>
      <c r="P41" s="331">
        <v>0.42297400000000002</v>
      </c>
      <c r="Q41" s="331">
        <v>0.22357399999999999</v>
      </c>
      <c r="R41" s="331">
        <v>5.4293000000000001E-2</v>
      </c>
      <c r="S41" s="331">
        <v>-1</v>
      </c>
      <c r="T41" s="331">
        <v>-1</v>
      </c>
      <c r="U41" s="331">
        <v>42.022399999999998</v>
      </c>
      <c r="V41" s="477">
        <f t="shared" si="10"/>
        <v>4.6228946669485446E-2</v>
      </c>
      <c r="W41" s="477">
        <f t="shared" si="11"/>
        <v>4.7590637342284999E-4</v>
      </c>
      <c r="X41" s="477">
        <f t="shared" si="12"/>
        <v>4.1519547571329003E-4</v>
      </c>
      <c r="Y41" s="477">
        <f t="shared" si="13"/>
        <v>3.9724433602994003E-4</v>
      </c>
      <c r="Z41" s="477">
        <f t="shared" si="14"/>
        <v>4.6624902403593997E-4</v>
      </c>
      <c r="AA41" s="477">
        <f t="shared" si="15"/>
        <v>2.4644814882193998E-4</v>
      </c>
      <c r="AB41" s="477">
        <f t="shared" si="16"/>
        <v>5.9847787953830003E-5</v>
      </c>
      <c r="AC41" s="477">
        <f t="shared" si="17"/>
        <v>0</v>
      </c>
      <c r="AD41" s="477">
        <f t="shared" si="18"/>
        <v>0</v>
      </c>
      <c r="AE41" s="478">
        <f t="shared" si="19"/>
        <v>4.6321766793343995E-2</v>
      </c>
    </row>
    <row r="42" spans="1:31" x14ac:dyDescent="0.25">
      <c r="A42" s="11" t="s">
        <v>250</v>
      </c>
      <c r="B42" s="4" t="s">
        <v>251</v>
      </c>
      <c r="C42" s="4" t="s">
        <v>245</v>
      </c>
      <c r="D42" s="9" t="s">
        <v>27</v>
      </c>
      <c r="E42" s="9">
        <v>2007</v>
      </c>
      <c r="F42" s="9">
        <v>5</v>
      </c>
      <c r="G42" s="9" t="s">
        <v>175</v>
      </c>
      <c r="H42" s="9" t="s">
        <v>176</v>
      </c>
      <c r="I42" s="9" t="s">
        <v>42</v>
      </c>
      <c r="J42" s="9" t="s">
        <v>107</v>
      </c>
      <c r="K42" s="9" t="s">
        <v>35</v>
      </c>
      <c r="L42" s="331">
        <v>0.185247</v>
      </c>
      <c r="M42" s="331">
        <v>1.9000000000000001E-5</v>
      </c>
      <c r="N42" s="331">
        <v>2.3E-5</v>
      </c>
      <c r="O42" s="331">
        <v>2.1999999999999999E-5</v>
      </c>
      <c r="P42" s="331">
        <v>2.3E-5</v>
      </c>
      <c r="Q42" s="331">
        <v>1.498786</v>
      </c>
      <c r="R42" s="331">
        <v>0.25504199999999999</v>
      </c>
      <c r="S42" s="331">
        <v>-1</v>
      </c>
      <c r="T42" s="331">
        <v>-1</v>
      </c>
      <c r="U42" s="331">
        <v>197.401126</v>
      </c>
      <c r="V42" s="477">
        <f t="shared" si="10"/>
        <v>2.0419986324356998E-4</v>
      </c>
      <c r="W42" s="477">
        <f t="shared" si="11"/>
        <v>2.0943914890000002E-8</v>
      </c>
      <c r="X42" s="477">
        <f t="shared" si="12"/>
        <v>2.535316013E-8</v>
      </c>
      <c r="Y42" s="477">
        <f t="shared" si="13"/>
        <v>2.4250848819999998E-8</v>
      </c>
      <c r="Z42" s="477">
        <f t="shared" si="14"/>
        <v>2.535316013E-8</v>
      </c>
      <c r="AA42" s="477">
        <f t="shared" si="15"/>
        <v>1.6521287590696599E-3</v>
      </c>
      <c r="AB42" s="477">
        <f t="shared" si="16"/>
        <v>2.8113568112501995E-4</v>
      </c>
      <c r="AC42" s="477">
        <f t="shared" si="17"/>
        <v>0</v>
      </c>
      <c r="AD42" s="477">
        <f t="shared" si="18"/>
        <v>0</v>
      </c>
      <c r="AE42" s="478">
        <f t="shared" si="19"/>
        <v>0.21759749379653504</v>
      </c>
    </row>
    <row r="43" spans="1:31" ht="26.25" x14ac:dyDescent="0.25">
      <c r="A43" s="12" t="s">
        <v>248</v>
      </c>
      <c r="B43" s="4" t="s">
        <v>249</v>
      </c>
      <c r="C43" s="4"/>
      <c r="D43" s="9" t="s">
        <v>27</v>
      </c>
      <c r="E43" s="9">
        <v>2007</v>
      </c>
      <c r="F43" s="9">
        <v>1</v>
      </c>
      <c r="G43" s="9" t="s">
        <v>197</v>
      </c>
      <c r="H43" s="9" t="s">
        <v>118</v>
      </c>
      <c r="I43" s="9" t="s">
        <v>42</v>
      </c>
      <c r="J43" s="9" t="s">
        <v>114</v>
      </c>
      <c r="K43" s="9" t="s">
        <v>37</v>
      </c>
      <c r="L43" s="331">
        <v>107.77590499999999</v>
      </c>
      <c r="M43" s="331">
        <v>22.221836</v>
      </c>
      <c r="N43" s="331">
        <v>25.693643999999999</v>
      </c>
      <c r="O43" s="331">
        <v>25.559664000000001</v>
      </c>
      <c r="P43" s="331">
        <v>25.693643999999999</v>
      </c>
      <c r="Q43" s="331">
        <v>2.6301739999999998</v>
      </c>
      <c r="R43" s="331">
        <v>1.4911380000000001</v>
      </c>
      <c r="S43" s="331">
        <v>-1</v>
      </c>
      <c r="T43" s="331">
        <v>-1</v>
      </c>
      <c r="U43" s="331">
        <v>1154.131601</v>
      </c>
      <c r="V43" s="331">
        <f t="shared" si="10"/>
        <v>0.11880259902698553</v>
      </c>
      <c r="W43" s="331">
        <f t="shared" si="11"/>
        <v>2.449538115176516E-2</v>
      </c>
      <c r="X43" s="331">
        <f t="shared" si="12"/>
        <v>2.8322394376313641E-2</v>
      </c>
      <c r="Y43" s="331">
        <f t="shared" si="13"/>
        <v>2.8174706706999838E-2</v>
      </c>
      <c r="Z43" s="331">
        <f t="shared" si="14"/>
        <v>2.8322394376313641E-2</v>
      </c>
      <c r="AA43" s="331">
        <f t="shared" si="15"/>
        <v>2.8992705474679393E-3</v>
      </c>
      <c r="AB43" s="331">
        <f t="shared" si="16"/>
        <v>1.6436982821707799E-3</v>
      </c>
      <c r="AC43" s="331">
        <f t="shared" si="17"/>
        <v>0</v>
      </c>
      <c r="AD43" s="331">
        <f t="shared" si="18"/>
        <v>0</v>
      </c>
      <c r="AE43" s="468">
        <f t="shared" si="19"/>
        <v>1.2722123170107071</v>
      </c>
    </row>
    <row r="44" spans="1:31" ht="26.25" x14ac:dyDescent="0.25">
      <c r="A44" s="12" t="s">
        <v>248</v>
      </c>
      <c r="B44" s="4" t="s">
        <v>249</v>
      </c>
      <c r="C44" s="4"/>
      <c r="D44" s="9" t="s">
        <v>27</v>
      </c>
      <c r="E44" s="9">
        <v>2007</v>
      </c>
      <c r="F44" s="9">
        <v>2</v>
      </c>
      <c r="G44" s="9" t="s">
        <v>197</v>
      </c>
      <c r="H44" s="9" t="s">
        <v>118</v>
      </c>
      <c r="I44" s="9" t="s">
        <v>30</v>
      </c>
      <c r="J44" s="9" t="s">
        <v>114</v>
      </c>
      <c r="K44" s="9" t="s">
        <v>37</v>
      </c>
      <c r="L44" s="331">
        <v>0.93857500000000005</v>
      </c>
      <c r="M44" s="331">
        <v>0.193521</v>
      </c>
      <c r="N44" s="331">
        <v>0.22375500000000001</v>
      </c>
      <c r="O44" s="331">
        <v>0.22258800000000001</v>
      </c>
      <c r="P44" s="331">
        <v>0.22375500000000001</v>
      </c>
      <c r="Q44" s="331">
        <v>2.2904999999999998E-2</v>
      </c>
      <c r="R44" s="331">
        <v>1.2985999999999999E-2</v>
      </c>
      <c r="S44" s="331">
        <v>-1</v>
      </c>
      <c r="T44" s="331">
        <v>-1</v>
      </c>
      <c r="U44" s="331">
        <v>10.050848999999999</v>
      </c>
      <c r="V44" s="331">
        <f t="shared" si="10"/>
        <v>1.0346018377832499E-3</v>
      </c>
      <c r="W44" s="331">
        <f t="shared" si="11"/>
        <v>2.1332038702250998E-4</v>
      </c>
      <c r="X44" s="331">
        <f t="shared" si="12"/>
        <v>2.4664766716905E-4</v>
      </c>
      <c r="Y44" s="331">
        <f t="shared" si="13"/>
        <v>2.4536126987028002E-4</v>
      </c>
      <c r="Z44" s="331">
        <f t="shared" si="14"/>
        <v>2.4664766716905E-4</v>
      </c>
      <c r="AA44" s="331">
        <f t="shared" si="15"/>
        <v>2.5248440555549994E-5</v>
      </c>
      <c r="AB44" s="331">
        <f t="shared" si="16"/>
        <v>1.4314614671659998E-5</v>
      </c>
      <c r="AC44" s="331">
        <f t="shared" si="17"/>
        <v>0</v>
      </c>
      <c r="AD44" s="331">
        <f t="shared" si="18"/>
        <v>0</v>
      </c>
      <c r="AE44" s="468">
        <f t="shared" si="19"/>
        <v>1.1079164527802188E-2</v>
      </c>
    </row>
    <row r="45" spans="1:31" ht="26.25" x14ac:dyDescent="0.25">
      <c r="A45" s="12" t="s">
        <v>248</v>
      </c>
      <c r="B45" s="4" t="s">
        <v>249</v>
      </c>
      <c r="C45" s="4"/>
      <c r="D45" s="9" t="s">
        <v>27</v>
      </c>
      <c r="E45" s="9">
        <v>2007</v>
      </c>
      <c r="F45" s="9">
        <v>3</v>
      </c>
      <c r="G45" s="9" t="s">
        <v>196</v>
      </c>
      <c r="H45" s="9" t="s">
        <v>118</v>
      </c>
      <c r="I45" s="9" t="s">
        <v>42</v>
      </c>
      <c r="J45" s="9" t="s">
        <v>114</v>
      </c>
      <c r="K45" s="9" t="s">
        <v>37</v>
      </c>
      <c r="L45" s="331">
        <v>0.81648399999999999</v>
      </c>
      <c r="M45" s="331">
        <v>0.168347</v>
      </c>
      <c r="N45" s="331">
        <v>0.19464899999999999</v>
      </c>
      <c r="O45" s="331">
        <v>0.193634</v>
      </c>
      <c r="P45" s="331">
        <v>0.19464899999999999</v>
      </c>
      <c r="Q45" s="331">
        <v>1.9925999999999999E-2</v>
      </c>
      <c r="R45" s="331">
        <v>1.1297E-2</v>
      </c>
      <c r="S45" s="331">
        <v>-1</v>
      </c>
      <c r="T45" s="331">
        <v>-1</v>
      </c>
      <c r="U45" s="331">
        <v>8.7434209999999997</v>
      </c>
      <c r="V45" s="331">
        <f t="shared" si="10"/>
        <v>9.0001954763403995E-4</v>
      </c>
      <c r="W45" s="331">
        <f t="shared" si="11"/>
        <v>1.8557080210456999E-4</v>
      </c>
      <c r="X45" s="331">
        <f t="shared" si="12"/>
        <v>2.1456379418018998E-4</v>
      </c>
      <c r="Y45" s="331">
        <f t="shared" si="13"/>
        <v>2.1344494820054E-4</v>
      </c>
      <c r="Z45" s="331">
        <f t="shared" si="14"/>
        <v>2.1456379418018998E-4</v>
      </c>
      <c r="AA45" s="331">
        <f t="shared" si="15"/>
        <v>2.1964655163059999E-5</v>
      </c>
      <c r="AB45" s="331">
        <f t="shared" si="16"/>
        <v>1.2452810869069998E-5</v>
      </c>
      <c r="AC45" s="331">
        <f t="shared" si="17"/>
        <v>0</v>
      </c>
      <c r="AD45" s="331">
        <f t="shared" si="18"/>
        <v>0</v>
      </c>
      <c r="AE45" s="468">
        <f t="shared" si="19"/>
        <v>9.6379718563915084E-3</v>
      </c>
    </row>
    <row r="46" spans="1:31" ht="26.25" x14ac:dyDescent="0.25">
      <c r="A46" s="12" t="s">
        <v>248</v>
      </c>
      <c r="B46" s="4" t="s">
        <v>249</v>
      </c>
      <c r="C46" s="4"/>
      <c r="D46" s="9" t="s">
        <v>27</v>
      </c>
      <c r="E46" s="9">
        <v>2007</v>
      </c>
      <c r="F46" s="9">
        <v>4</v>
      </c>
      <c r="G46" s="9" t="s">
        <v>187</v>
      </c>
      <c r="H46" s="9" t="s">
        <v>182</v>
      </c>
      <c r="I46" s="9" t="s">
        <v>42</v>
      </c>
      <c r="J46" s="9" t="s">
        <v>107</v>
      </c>
      <c r="K46" s="9" t="s">
        <v>37</v>
      </c>
      <c r="L46" s="331">
        <v>293.58168499999999</v>
      </c>
      <c r="M46" s="331">
        <v>66.655821000000003</v>
      </c>
      <c r="N46" s="331">
        <v>77.069730000000007</v>
      </c>
      <c r="O46" s="331">
        <v>76.667850000000001</v>
      </c>
      <c r="P46" s="331">
        <v>77.069730000000007</v>
      </c>
      <c r="Q46" s="331">
        <v>8.8974030000000006</v>
      </c>
      <c r="R46" s="331">
        <v>5.1368070000000001</v>
      </c>
      <c r="S46" s="331">
        <v>-1</v>
      </c>
      <c r="T46" s="331">
        <v>-1</v>
      </c>
      <c r="U46" s="331">
        <v>3975.856624</v>
      </c>
      <c r="V46" s="331">
        <f t="shared" si="10"/>
        <v>0.3236184117843573</v>
      </c>
      <c r="W46" s="331">
        <f t="shared" si="11"/>
        <v>7.3475465365635512E-2</v>
      </c>
      <c r="X46" s="331">
        <f t="shared" si="12"/>
        <v>8.4954835037646309E-2</v>
      </c>
      <c r="Y46" s="331">
        <f t="shared" si="13"/>
        <v>8.4511838168383493E-2</v>
      </c>
      <c r="Z46" s="331">
        <f t="shared" si="14"/>
        <v>8.4954835037646309E-2</v>
      </c>
      <c r="AA46" s="331">
        <f t="shared" si="15"/>
        <v>9.8077079565279286E-3</v>
      </c>
      <c r="AB46" s="331">
        <f t="shared" si="16"/>
        <v>5.6623604533871698E-3</v>
      </c>
      <c r="AC46" s="331">
        <f t="shared" si="17"/>
        <v>0</v>
      </c>
      <c r="AD46" s="331">
        <f t="shared" si="18"/>
        <v>0</v>
      </c>
      <c r="AE46" s="468">
        <f t="shared" si="19"/>
        <v>4.382631723573617</v>
      </c>
    </row>
    <row r="47" spans="1:31" ht="26.25" x14ac:dyDescent="0.25">
      <c r="A47" s="12" t="s">
        <v>248</v>
      </c>
      <c r="B47" s="4" t="s">
        <v>249</v>
      </c>
      <c r="C47" s="4"/>
      <c r="D47" s="9" t="s">
        <v>27</v>
      </c>
      <c r="E47" s="9">
        <v>2007</v>
      </c>
      <c r="F47" s="9">
        <v>5</v>
      </c>
      <c r="G47" s="9" t="s">
        <v>524</v>
      </c>
      <c r="H47" s="9" t="s">
        <v>416</v>
      </c>
      <c r="I47" s="9" t="s">
        <v>42</v>
      </c>
      <c r="J47" s="9" t="s">
        <v>261</v>
      </c>
      <c r="K47" s="9" t="s">
        <v>37</v>
      </c>
      <c r="L47" s="331">
        <v>16924.116515999998</v>
      </c>
      <c r="M47" s="331">
        <v>1525.01469</v>
      </c>
      <c r="N47" s="331">
        <v>1763.2739099999999</v>
      </c>
      <c r="O47" s="331">
        <v>1754.0793180000001</v>
      </c>
      <c r="P47" s="331">
        <v>1763.2739099999999</v>
      </c>
      <c r="Q47" s="331">
        <v>3022.3346499999998</v>
      </c>
      <c r="R47" s="331">
        <v>951.92661199999998</v>
      </c>
      <c r="S47" s="331">
        <v>-1</v>
      </c>
      <c r="T47" s="331">
        <v>-1</v>
      </c>
      <c r="U47" s="331">
        <v>736785.30370299995</v>
      </c>
      <c r="V47" s="331">
        <f t="shared" si="10"/>
        <v>18.655645047344592</v>
      </c>
      <c r="W47" s="331">
        <f t="shared" si="11"/>
        <v>1.6810409407031439</v>
      </c>
      <c r="X47" s="331">
        <f t="shared" si="12"/>
        <v>1.9436767736209219</v>
      </c>
      <c r="Y47" s="331">
        <f t="shared" si="13"/>
        <v>1.9335414708684866</v>
      </c>
      <c r="Z47" s="331">
        <f t="shared" si="14"/>
        <v>1.9436767736209219</v>
      </c>
      <c r="AA47" s="331">
        <f t="shared" si="15"/>
        <v>3.3315536672998909</v>
      </c>
      <c r="AB47" s="331">
        <f t="shared" si="16"/>
        <v>1.0493194706975817</v>
      </c>
      <c r="AC47" s="331">
        <f t="shared" si="17"/>
        <v>0</v>
      </c>
      <c r="AD47" s="331">
        <f t="shared" si="18"/>
        <v>0</v>
      </c>
      <c r="AE47" s="468">
        <f t="shared" si="19"/>
        <v>812.16677331360177</v>
      </c>
    </row>
    <row r="48" spans="1:31" ht="26.25" x14ac:dyDescent="0.25">
      <c r="A48" s="12" t="s">
        <v>248</v>
      </c>
      <c r="B48" s="4" t="s">
        <v>249</v>
      </c>
      <c r="C48" s="4"/>
      <c r="D48" s="9" t="s">
        <v>27</v>
      </c>
      <c r="E48" s="9">
        <v>2007</v>
      </c>
      <c r="F48" s="9">
        <v>6</v>
      </c>
      <c r="G48" s="9" t="s">
        <v>524</v>
      </c>
      <c r="H48" s="9" t="s">
        <v>416</v>
      </c>
      <c r="I48" s="9" t="s">
        <v>30</v>
      </c>
      <c r="J48" s="9" t="s">
        <v>261</v>
      </c>
      <c r="K48" s="9" t="s">
        <v>37</v>
      </c>
      <c r="L48" s="331">
        <v>2.1610000000000002E-3</v>
      </c>
      <c r="M48" s="331">
        <v>1.95E-4</v>
      </c>
      <c r="N48" s="331">
        <v>2.2499999999999999E-4</v>
      </c>
      <c r="O48" s="331">
        <v>2.24E-4</v>
      </c>
      <c r="P48" s="331">
        <v>2.2499999999999999E-4</v>
      </c>
      <c r="Q48" s="331">
        <v>3.86E-4</v>
      </c>
      <c r="R48" s="331">
        <v>1.22E-4</v>
      </c>
      <c r="S48" s="331">
        <v>-1</v>
      </c>
      <c r="T48" s="331">
        <v>-1</v>
      </c>
      <c r="U48" s="331">
        <v>9.4089000000000006E-2</v>
      </c>
      <c r="V48" s="331">
        <f t="shared" si="10"/>
        <v>2.3820947409100001E-6</v>
      </c>
      <c r="W48" s="331">
        <f t="shared" si="11"/>
        <v>2.1495070544999998E-7</v>
      </c>
      <c r="X48" s="331">
        <f t="shared" si="12"/>
        <v>2.4802004475E-7</v>
      </c>
      <c r="Y48" s="331">
        <f t="shared" si="13"/>
        <v>2.4691773343999997E-7</v>
      </c>
      <c r="Z48" s="331">
        <f t="shared" si="14"/>
        <v>2.4802004475E-7</v>
      </c>
      <c r="AA48" s="331">
        <f t="shared" si="15"/>
        <v>4.2549216565999997E-7</v>
      </c>
      <c r="AB48" s="331">
        <f t="shared" si="16"/>
        <v>1.3448197982E-7</v>
      </c>
      <c r="AC48" s="331">
        <f t="shared" si="17"/>
        <v>0</v>
      </c>
      <c r="AD48" s="331">
        <f t="shared" si="18"/>
        <v>0</v>
      </c>
      <c r="AE48" s="468">
        <f t="shared" si="19"/>
        <v>1.0371536884659E-4</v>
      </c>
    </row>
    <row r="49" spans="1:31" ht="26.25" x14ac:dyDescent="0.25">
      <c r="A49" s="12" t="s">
        <v>248</v>
      </c>
      <c r="B49" s="4" t="s">
        <v>249</v>
      </c>
      <c r="C49" s="4"/>
      <c r="D49" s="9" t="s">
        <v>27</v>
      </c>
      <c r="E49" s="9">
        <v>2007</v>
      </c>
      <c r="F49" s="9">
        <v>7</v>
      </c>
      <c r="G49" s="9" t="s">
        <v>525</v>
      </c>
      <c r="H49" s="9" t="s">
        <v>526</v>
      </c>
      <c r="I49" s="9" t="s">
        <v>30</v>
      </c>
      <c r="J49" s="9" t="s">
        <v>107</v>
      </c>
      <c r="K49" s="9" t="s">
        <v>37</v>
      </c>
      <c r="L49" s="331">
        <v>140.40094500000001</v>
      </c>
      <c r="M49" s="331">
        <v>76.283236000000002</v>
      </c>
      <c r="N49" s="331">
        <v>88.201274999999995</v>
      </c>
      <c r="O49" s="331">
        <v>87.741349</v>
      </c>
      <c r="P49" s="331">
        <v>88.201274999999995</v>
      </c>
      <c r="Q49" s="331">
        <v>19.508433</v>
      </c>
      <c r="R49" s="331">
        <v>6.4005070000000002</v>
      </c>
      <c r="S49" s="331">
        <v>-1</v>
      </c>
      <c r="T49" s="331">
        <v>-1</v>
      </c>
      <c r="U49" s="331">
        <v>4953.9529089999996</v>
      </c>
      <c r="V49" s="331">
        <f t="shared" si="10"/>
        <v>0.15476554960818795</v>
      </c>
      <c r="W49" s="331">
        <f t="shared" si="11"/>
        <v>8.4087873806199157E-2</v>
      </c>
      <c r="X49" s="331">
        <f t="shared" si="12"/>
        <v>9.722526298892023E-2</v>
      </c>
      <c r="Y49" s="331">
        <f t="shared" si="13"/>
        <v>9.6718281357357189E-2</v>
      </c>
      <c r="Z49" s="331">
        <f t="shared" si="14"/>
        <v>9.722526298892023E-2</v>
      </c>
      <c r="AA49" s="331">
        <f t="shared" si="15"/>
        <v>2.1504366336277229E-2</v>
      </c>
      <c r="AB49" s="331">
        <f t="shared" si="16"/>
        <v>7.0553512558341695E-3</v>
      </c>
      <c r="AC49" s="331">
        <f t="shared" si="17"/>
        <v>0</v>
      </c>
      <c r="AD49" s="331">
        <f t="shared" si="18"/>
        <v>0</v>
      </c>
      <c r="AE49" s="468">
        <f t="shared" si="19"/>
        <v>5.4607983207980997</v>
      </c>
    </row>
    <row r="50" spans="1:31" ht="26.25" x14ac:dyDescent="0.25">
      <c r="A50" s="12" t="s">
        <v>248</v>
      </c>
      <c r="B50" s="4" t="s">
        <v>249</v>
      </c>
      <c r="C50" s="4"/>
      <c r="D50" s="9" t="s">
        <v>27</v>
      </c>
      <c r="E50" s="9">
        <v>2007</v>
      </c>
      <c r="F50" s="9">
        <v>8</v>
      </c>
      <c r="G50" s="9" t="s">
        <v>196</v>
      </c>
      <c r="H50" s="9" t="s">
        <v>118</v>
      </c>
      <c r="I50" s="9" t="s">
        <v>30</v>
      </c>
      <c r="J50" s="9" t="s">
        <v>114</v>
      </c>
      <c r="K50" s="9" t="s">
        <v>37</v>
      </c>
      <c r="L50" s="331">
        <v>565.41526099999999</v>
      </c>
      <c r="M50" s="331">
        <v>116.580466</v>
      </c>
      <c r="N50" s="331">
        <v>134.79430400000001</v>
      </c>
      <c r="O50" s="331">
        <v>134.09142</v>
      </c>
      <c r="P50" s="331">
        <v>134.79430400000001</v>
      </c>
      <c r="Q50" s="331">
        <v>13.798449</v>
      </c>
      <c r="R50" s="331">
        <v>7.8228260000000001</v>
      </c>
      <c r="S50" s="331">
        <v>-1</v>
      </c>
      <c r="T50" s="331">
        <v>-1</v>
      </c>
      <c r="U50" s="331">
        <v>6054.8191969999998</v>
      </c>
      <c r="V50" s="331">
        <f t="shared" si="10"/>
        <v>0.62326363704690191</v>
      </c>
      <c r="W50" s="331">
        <f t="shared" si="11"/>
        <v>0.12850796619687047</v>
      </c>
      <c r="X50" s="331">
        <f t="shared" si="12"/>
        <v>0.14858528582277825</v>
      </c>
      <c r="Y50" s="331">
        <f t="shared" si="13"/>
        <v>0.14781048883996017</v>
      </c>
      <c r="Z50" s="331">
        <f t="shared" si="14"/>
        <v>0.14858528582277825</v>
      </c>
      <c r="AA50" s="331">
        <f t="shared" si="15"/>
        <v>1.5210186393158189E-2</v>
      </c>
      <c r="AB50" s="331">
        <f t="shared" si="16"/>
        <v>8.6231895759620609E-3</v>
      </c>
      <c r="AC50" s="331">
        <f t="shared" si="17"/>
        <v>0</v>
      </c>
      <c r="AD50" s="331">
        <f t="shared" si="18"/>
        <v>0</v>
      </c>
      <c r="AE50" s="468">
        <f t="shared" si="19"/>
        <v>6.6742956808582177</v>
      </c>
    </row>
    <row r="51" spans="1:31" ht="26.25" x14ac:dyDescent="0.25">
      <c r="A51" s="12" t="s">
        <v>248</v>
      </c>
      <c r="B51" s="4" t="s">
        <v>249</v>
      </c>
      <c r="C51" s="4"/>
      <c r="D51" s="9" t="s">
        <v>27</v>
      </c>
      <c r="E51" s="9">
        <v>2007</v>
      </c>
      <c r="F51" s="9">
        <v>9</v>
      </c>
      <c r="G51" s="9" t="s">
        <v>310</v>
      </c>
      <c r="H51" s="9" t="s">
        <v>311</v>
      </c>
      <c r="I51" s="9" t="s">
        <v>30</v>
      </c>
      <c r="J51" s="9" t="s">
        <v>90</v>
      </c>
      <c r="K51" s="9" t="s">
        <v>37</v>
      </c>
      <c r="L51" s="331">
        <v>26.700904999999999</v>
      </c>
      <c r="M51" s="331">
        <v>10.2585</v>
      </c>
      <c r="N51" s="331">
        <v>11.861226</v>
      </c>
      <c r="O51" s="331">
        <v>11.799376000000001</v>
      </c>
      <c r="P51" s="331">
        <v>11.861226</v>
      </c>
      <c r="Q51" s="331">
        <v>2.5293399999999999</v>
      </c>
      <c r="R51" s="331">
        <v>0.68161700000000003</v>
      </c>
      <c r="S51" s="331">
        <v>0.29153600000000002</v>
      </c>
      <c r="T51" s="331">
        <v>0.29153600000000002</v>
      </c>
      <c r="U51" s="331">
        <v>527.56770700000004</v>
      </c>
      <c r="V51" s="331">
        <f t="shared" si="10"/>
        <v>2.9432709568735546E-2</v>
      </c>
      <c r="W51" s="331">
        <f t="shared" si="11"/>
        <v>1.1308060573634999E-2</v>
      </c>
      <c r="X51" s="331">
        <f t="shared" si="12"/>
        <v>1.307476357026606E-2</v>
      </c>
      <c r="Y51" s="331">
        <f t="shared" si="13"/>
        <v>1.300658561574256E-2</v>
      </c>
      <c r="Z51" s="331">
        <f t="shared" si="14"/>
        <v>1.307476357026606E-2</v>
      </c>
      <c r="AA51" s="331">
        <f t="shared" si="15"/>
        <v>2.7881200888353998E-3</v>
      </c>
      <c r="AB51" s="331">
        <f t="shared" si="16"/>
        <v>7.5135412818826998E-4</v>
      </c>
      <c r="AC51" s="331">
        <f t="shared" si="17"/>
        <v>3.2136343007215998E-4</v>
      </c>
      <c r="AD51" s="331">
        <f t="shared" si="18"/>
        <v>3.2136343007215998E-4</v>
      </c>
      <c r="AE51" s="468">
        <f t="shared" si="19"/>
        <v>0.58154385021686616</v>
      </c>
    </row>
    <row r="52" spans="1:31" ht="26.25" x14ac:dyDescent="0.25">
      <c r="A52" s="12" t="s">
        <v>248</v>
      </c>
      <c r="B52" s="4" t="s">
        <v>249</v>
      </c>
      <c r="C52" s="4"/>
      <c r="D52" s="9" t="s">
        <v>27</v>
      </c>
      <c r="E52" s="9">
        <v>2007</v>
      </c>
      <c r="F52" s="9">
        <v>10</v>
      </c>
      <c r="G52" s="9" t="s">
        <v>196</v>
      </c>
      <c r="H52" s="9" t="s">
        <v>118</v>
      </c>
      <c r="I52" s="9" t="s">
        <v>99</v>
      </c>
      <c r="J52" s="9" t="s">
        <v>114</v>
      </c>
      <c r="K52" s="9" t="s">
        <v>37</v>
      </c>
      <c r="L52" s="331">
        <v>0.99071799999999999</v>
      </c>
      <c r="M52" s="331">
        <v>0.20427200000000001</v>
      </c>
      <c r="N52" s="331">
        <v>0.23618600000000001</v>
      </c>
      <c r="O52" s="331">
        <v>0.234954</v>
      </c>
      <c r="P52" s="331">
        <v>0.23618600000000001</v>
      </c>
      <c r="Q52" s="331">
        <v>2.4178000000000002E-2</v>
      </c>
      <c r="R52" s="331">
        <v>1.3707E-2</v>
      </c>
      <c r="S52" s="331">
        <v>-1</v>
      </c>
      <c r="T52" s="331">
        <v>-1</v>
      </c>
      <c r="U52" s="331">
        <v>10.609228999999999</v>
      </c>
      <c r="V52" s="331">
        <f t="shared" si="10"/>
        <v>1.0920796564205799E-3</v>
      </c>
      <c r="W52" s="331">
        <f t="shared" si="11"/>
        <v>2.2517133591631999E-4</v>
      </c>
      <c r="X52" s="331">
        <f t="shared" si="12"/>
        <v>2.6035049906365999E-4</v>
      </c>
      <c r="Y52" s="331">
        <f t="shared" si="13"/>
        <v>2.5899245152973997E-4</v>
      </c>
      <c r="Z52" s="331">
        <f t="shared" si="14"/>
        <v>2.6035049906365999E-4</v>
      </c>
      <c r="AA52" s="331">
        <f t="shared" si="15"/>
        <v>2.6651682853180003E-5</v>
      </c>
      <c r="AB52" s="331">
        <f t="shared" si="16"/>
        <v>1.510938112617E-5</v>
      </c>
      <c r="AC52" s="331">
        <f t="shared" si="17"/>
        <v>0</v>
      </c>
      <c r="AD52" s="331">
        <f t="shared" si="18"/>
        <v>0</v>
      </c>
      <c r="AE52" s="468">
        <f t="shared" si="19"/>
        <v>1.1694673117079989E-2</v>
      </c>
    </row>
    <row r="53" spans="1:31" ht="26.25" x14ac:dyDescent="0.25">
      <c r="A53" s="12" t="s">
        <v>248</v>
      </c>
      <c r="B53" s="4" t="s">
        <v>249</v>
      </c>
      <c r="C53" s="4"/>
      <c r="D53" s="9" t="s">
        <v>27</v>
      </c>
      <c r="E53" s="9">
        <v>2007</v>
      </c>
      <c r="F53" s="9">
        <v>11</v>
      </c>
      <c r="G53" s="9" t="s">
        <v>196</v>
      </c>
      <c r="H53" s="9" t="s">
        <v>118</v>
      </c>
      <c r="I53" s="9" t="s">
        <v>120</v>
      </c>
      <c r="J53" s="9" t="s">
        <v>114</v>
      </c>
      <c r="K53" s="9" t="s">
        <v>37</v>
      </c>
      <c r="L53" s="331">
        <v>19.605792999999998</v>
      </c>
      <c r="M53" s="331">
        <v>4.0424319999999998</v>
      </c>
      <c r="N53" s="331">
        <v>4.673997</v>
      </c>
      <c r="O53" s="331">
        <v>4.6496250000000003</v>
      </c>
      <c r="P53" s="331">
        <v>4.673997</v>
      </c>
      <c r="Q53" s="331">
        <v>0.478462</v>
      </c>
      <c r="R53" s="331">
        <v>0.27125700000000003</v>
      </c>
      <c r="S53" s="331">
        <v>-1</v>
      </c>
      <c r="T53" s="331">
        <v>-1</v>
      </c>
      <c r="U53" s="331">
        <v>209.95106200000001</v>
      </c>
      <c r="V53" s="331">
        <f t="shared" si="10"/>
        <v>2.1611687365418828E-2</v>
      </c>
      <c r="W53" s="331">
        <f t="shared" si="11"/>
        <v>4.45601851350592E-3</v>
      </c>
      <c r="X53" s="331">
        <f t="shared" si="12"/>
        <v>5.1521997560060699E-3</v>
      </c>
      <c r="Y53" s="331">
        <f t="shared" si="13"/>
        <v>5.1253342247587503E-3</v>
      </c>
      <c r="Z53" s="331">
        <f t="shared" si="14"/>
        <v>5.1521997560060699E-3</v>
      </c>
      <c r="AA53" s="331">
        <f t="shared" si="15"/>
        <v>5.2741407400521995E-4</v>
      </c>
      <c r="AB53" s="331">
        <f t="shared" si="16"/>
        <v>2.9900965901667005E-4</v>
      </c>
      <c r="AC53" s="331">
        <f t="shared" si="17"/>
        <v>0</v>
      </c>
      <c r="AD53" s="331">
        <f t="shared" si="18"/>
        <v>0</v>
      </c>
      <c r="AE53" s="468">
        <f t="shared" si="19"/>
        <v>0.23143143018911122</v>
      </c>
    </row>
    <row r="54" spans="1:31" ht="26.25" x14ac:dyDescent="0.25">
      <c r="A54" s="12" t="s">
        <v>248</v>
      </c>
      <c r="B54" s="4" t="s">
        <v>249</v>
      </c>
      <c r="C54" s="4"/>
      <c r="D54" s="9" t="s">
        <v>27</v>
      </c>
      <c r="E54" s="9">
        <v>2007</v>
      </c>
      <c r="F54" s="9">
        <v>12</v>
      </c>
      <c r="G54" s="9" t="s">
        <v>235</v>
      </c>
      <c r="H54" s="9" t="s">
        <v>236</v>
      </c>
      <c r="I54" s="9" t="s">
        <v>42</v>
      </c>
      <c r="J54" s="9" t="s">
        <v>119</v>
      </c>
      <c r="K54" s="9" t="s">
        <v>37</v>
      </c>
      <c r="L54" s="331">
        <v>2.0040719999999999</v>
      </c>
      <c r="M54" s="331">
        <v>0.29605599999999999</v>
      </c>
      <c r="N54" s="331">
        <v>0.34231</v>
      </c>
      <c r="O54" s="331">
        <v>0.34052500000000002</v>
      </c>
      <c r="P54" s="331">
        <v>0.34231</v>
      </c>
      <c r="Q54" s="331">
        <v>14.259981</v>
      </c>
      <c r="R54" s="331">
        <v>3.0563180000000001</v>
      </c>
      <c r="S54" s="331">
        <v>-1</v>
      </c>
      <c r="T54" s="331">
        <v>-1</v>
      </c>
      <c r="U54" s="331">
        <v>2365.5713489999998</v>
      </c>
      <c r="V54" s="331">
        <f t="shared" si="10"/>
        <v>2.2091112316543196E-3</v>
      </c>
      <c r="W54" s="331">
        <f t="shared" si="11"/>
        <v>3.2634587719335996E-4</v>
      </c>
      <c r="X54" s="331">
        <f t="shared" si="12"/>
        <v>3.7733218452609994E-4</v>
      </c>
      <c r="Y54" s="331">
        <f t="shared" si="13"/>
        <v>3.7536455883774999E-4</v>
      </c>
      <c r="Z54" s="331">
        <f t="shared" si="14"/>
        <v>3.7733218452609994E-4</v>
      </c>
      <c r="AA54" s="331">
        <f t="shared" si="15"/>
        <v>1.5718938336685109E-2</v>
      </c>
      <c r="AB54" s="331">
        <f t="shared" si="16"/>
        <v>3.3690138983565802E-3</v>
      </c>
      <c r="AC54" s="331">
        <f t="shared" si="17"/>
        <v>0</v>
      </c>
      <c r="AD54" s="331">
        <f t="shared" si="18"/>
        <v>0</v>
      </c>
      <c r="AE54" s="468">
        <f t="shared" si="19"/>
        <v>2.6075960526146567</v>
      </c>
    </row>
    <row r="55" spans="1:31" ht="26.25" x14ac:dyDescent="0.25">
      <c r="A55" s="12" t="s">
        <v>248</v>
      </c>
      <c r="B55" s="4" t="s">
        <v>249</v>
      </c>
      <c r="C55" s="4"/>
      <c r="D55" s="9" t="s">
        <v>27</v>
      </c>
      <c r="E55" s="9">
        <v>2007</v>
      </c>
      <c r="F55" s="9">
        <v>13</v>
      </c>
      <c r="G55" s="9" t="s">
        <v>527</v>
      </c>
      <c r="H55" s="9" t="s">
        <v>528</v>
      </c>
      <c r="I55" s="9" t="s">
        <v>42</v>
      </c>
      <c r="J55" s="9" t="s">
        <v>107</v>
      </c>
      <c r="K55" s="9" t="s">
        <v>37</v>
      </c>
      <c r="L55" s="331">
        <v>-1</v>
      </c>
      <c r="M55" s="331">
        <v>-1</v>
      </c>
      <c r="N55" s="331">
        <v>-1</v>
      </c>
      <c r="O55" s="331">
        <v>-1</v>
      </c>
      <c r="P55" s="331">
        <v>-1</v>
      </c>
      <c r="Q55" s="331">
        <v>-1</v>
      </c>
      <c r="R55" s="331">
        <v>-1</v>
      </c>
      <c r="S55" s="331">
        <v>-1</v>
      </c>
      <c r="T55" s="331">
        <v>-1</v>
      </c>
      <c r="U55" s="331">
        <v>-1</v>
      </c>
      <c r="V55" s="331">
        <f t="shared" si="10"/>
        <v>0</v>
      </c>
      <c r="W55" s="331">
        <f t="shared" si="11"/>
        <v>0</v>
      </c>
      <c r="X55" s="331">
        <f t="shared" si="12"/>
        <v>0</v>
      </c>
      <c r="Y55" s="331">
        <f t="shared" si="13"/>
        <v>0</v>
      </c>
      <c r="Z55" s="331">
        <f t="shared" si="14"/>
        <v>0</v>
      </c>
      <c r="AA55" s="331">
        <f t="shared" si="15"/>
        <v>0</v>
      </c>
      <c r="AB55" s="331">
        <f t="shared" si="16"/>
        <v>0</v>
      </c>
      <c r="AC55" s="331">
        <f t="shared" si="17"/>
        <v>0</v>
      </c>
      <c r="AD55" s="331">
        <f t="shared" si="18"/>
        <v>0</v>
      </c>
      <c r="AE55" s="468">
        <f t="shared" si="19"/>
        <v>0</v>
      </c>
    </row>
    <row r="56" spans="1:31" ht="26.25" x14ac:dyDescent="0.25">
      <c r="A56" s="12" t="s">
        <v>248</v>
      </c>
      <c r="B56" s="4" t="s">
        <v>249</v>
      </c>
      <c r="C56" s="4"/>
      <c r="D56" s="9" t="s">
        <v>27</v>
      </c>
      <c r="E56" s="9">
        <v>2007</v>
      </c>
      <c r="F56" s="9">
        <v>14</v>
      </c>
      <c r="G56" s="9" t="s">
        <v>527</v>
      </c>
      <c r="H56" s="9" t="s">
        <v>528</v>
      </c>
      <c r="I56" s="9" t="s">
        <v>30</v>
      </c>
      <c r="J56" s="9" t="s">
        <v>107</v>
      </c>
      <c r="K56" s="9" t="s">
        <v>37</v>
      </c>
      <c r="L56" s="331">
        <v>-1</v>
      </c>
      <c r="M56" s="331">
        <v>-1</v>
      </c>
      <c r="N56" s="331">
        <v>-1</v>
      </c>
      <c r="O56" s="331">
        <v>-1</v>
      </c>
      <c r="P56" s="331">
        <v>-1</v>
      </c>
      <c r="Q56" s="331">
        <v>-1</v>
      </c>
      <c r="R56" s="331">
        <v>-1</v>
      </c>
      <c r="S56" s="331">
        <v>-1</v>
      </c>
      <c r="T56" s="331">
        <v>-1</v>
      </c>
      <c r="U56" s="331">
        <v>-1</v>
      </c>
      <c r="V56" s="331">
        <f t="shared" si="10"/>
        <v>0</v>
      </c>
      <c r="W56" s="331">
        <f t="shared" si="11"/>
        <v>0</v>
      </c>
      <c r="X56" s="331">
        <f t="shared" si="12"/>
        <v>0</v>
      </c>
      <c r="Y56" s="331">
        <f t="shared" si="13"/>
        <v>0</v>
      </c>
      <c r="Z56" s="331">
        <f t="shared" si="14"/>
        <v>0</v>
      </c>
      <c r="AA56" s="331">
        <f t="shared" si="15"/>
        <v>0</v>
      </c>
      <c r="AB56" s="331">
        <f t="shared" si="16"/>
        <v>0</v>
      </c>
      <c r="AC56" s="331">
        <f t="shared" si="17"/>
        <v>0</v>
      </c>
      <c r="AD56" s="331">
        <f t="shared" si="18"/>
        <v>0</v>
      </c>
      <c r="AE56" s="468">
        <f t="shared" si="19"/>
        <v>0</v>
      </c>
    </row>
    <row r="57" spans="1:31" ht="26.25" x14ac:dyDescent="0.25">
      <c r="A57" s="12" t="s">
        <v>248</v>
      </c>
      <c r="B57" s="4" t="s">
        <v>249</v>
      </c>
      <c r="C57" s="4"/>
      <c r="D57" s="9" t="s">
        <v>27</v>
      </c>
      <c r="E57" s="9">
        <v>2007</v>
      </c>
      <c r="F57" s="9">
        <v>15</v>
      </c>
      <c r="G57" s="9" t="s">
        <v>235</v>
      </c>
      <c r="H57" s="9" t="s">
        <v>236</v>
      </c>
      <c r="I57" s="9" t="s">
        <v>30</v>
      </c>
      <c r="J57" s="9" t="s">
        <v>119</v>
      </c>
      <c r="K57" s="9" t="s">
        <v>37</v>
      </c>
      <c r="L57" s="331">
        <v>4.4402999999999998E-2</v>
      </c>
      <c r="M57" s="331">
        <v>6.5599999999999999E-3</v>
      </c>
      <c r="N57" s="331">
        <v>7.5839999999999996E-3</v>
      </c>
      <c r="O57" s="331">
        <v>7.5449999999999996E-3</v>
      </c>
      <c r="P57" s="331">
        <v>7.5839999999999996E-3</v>
      </c>
      <c r="Q57" s="331">
        <v>0.32684400000000002</v>
      </c>
      <c r="R57" s="331">
        <v>6.7716999999999999E-2</v>
      </c>
      <c r="S57" s="331">
        <v>-1</v>
      </c>
      <c r="T57" s="331">
        <v>-1</v>
      </c>
      <c r="U57" s="331">
        <v>52.412843000000002</v>
      </c>
      <c r="V57" s="331">
        <f t="shared" si="10"/>
        <v>4.894592909793E-5</v>
      </c>
      <c r="W57" s="331">
        <f t="shared" si="11"/>
        <v>7.231162193599999E-6</v>
      </c>
      <c r="X57" s="331">
        <f t="shared" si="12"/>
        <v>8.3599289750399994E-6</v>
      </c>
      <c r="Y57" s="331">
        <f t="shared" si="13"/>
        <v>8.3169388339499988E-6</v>
      </c>
      <c r="Z57" s="331">
        <f t="shared" si="14"/>
        <v>8.3599289750399994E-6</v>
      </c>
      <c r="AA57" s="331">
        <f t="shared" si="15"/>
        <v>3.6028383780564E-4</v>
      </c>
      <c r="AB57" s="331">
        <f t="shared" si="16"/>
        <v>7.4645214979269996E-5</v>
      </c>
      <c r="AC57" s="331">
        <f t="shared" si="17"/>
        <v>0</v>
      </c>
      <c r="AD57" s="331">
        <f t="shared" si="18"/>
        <v>0</v>
      </c>
      <c r="AE57" s="468">
        <f t="shared" si="19"/>
        <v>5.7775269628154324E-2</v>
      </c>
    </row>
    <row r="58" spans="1:31" x14ac:dyDescent="0.25">
      <c r="A58" s="11">
        <v>2275050011</v>
      </c>
      <c r="B58" s="4" t="s">
        <v>251</v>
      </c>
      <c r="C58" s="4" t="s">
        <v>247</v>
      </c>
      <c r="D58" s="9" t="s">
        <v>27</v>
      </c>
      <c r="E58" s="9">
        <v>2007</v>
      </c>
      <c r="F58" s="9">
        <v>1</v>
      </c>
      <c r="G58" s="9" t="s">
        <v>132</v>
      </c>
      <c r="H58" s="9" t="s">
        <v>113</v>
      </c>
      <c r="I58" s="9" t="s">
        <v>42</v>
      </c>
      <c r="J58" s="9" t="s">
        <v>129</v>
      </c>
      <c r="K58" s="9" t="s">
        <v>37</v>
      </c>
      <c r="L58" s="331">
        <v>105.53017</v>
      </c>
      <c r="M58" s="331">
        <v>5.1091129999999998</v>
      </c>
      <c r="N58" s="331">
        <v>4.4573410000000004</v>
      </c>
      <c r="O58" s="331">
        <v>4.2646269999999999</v>
      </c>
      <c r="P58" s="331">
        <v>5.0054360000000004</v>
      </c>
      <c r="Q58" s="331">
        <v>0.61202299999999998</v>
      </c>
      <c r="R58" s="331">
        <v>0.21038699999999999</v>
      </c>
      <c r="S58" s="331">
        <v>-1</v>
      </c>
      <c r="T58" s="331">
        <v>-1</v>
      </c>
      <c r="U58" s="331">
        <v>162.83805599999999</v>
      </c>
      <c r="V58" s="477">
        <f t="shared" si="10"/>
        <v>0.11632709993722268</v>
      </c>
      <c r="W58" s="477">
        <f t="shared" si="11"/>
        <v>5.6318330439680299E-3</v>
      </c>
      <c r="X58" s="477">
        <f t="shared" si="12"/>
        <v>4.9133773968267095E-3</v>
      </c>
      <c r="Y58" s="477">
        <f t="shared" si="13"/>
        <v>4.700946575031369E-3</v>
      </c>
      <c r="Z58" s="477">
        <f t="shared" si="14"/>
        <v>5.51754871428116E-3</v>
      </c>
      <c r="AA58" s="477">
        <f t="shared" si="15"/>
        <v>6.7463987488012992E-4</v>
      </c>
      <c r="AB58" s="477">
        <f t="shared" si="16"/>
        <v>2.3191196957696996E-4</v>
      </c>
      <c r="AC58" s="477">
        <f t="shared" si="17"/>
        <v>0</v>
      </c>
      <c r="AD58" s="477">
        <f t="shared" si="18"/>
        <v>0</v>
      </c>
      <c r="AE58" s="478">
        <f t="shared" si="19"/>
        <v>0.17949823082721333</v>
      </c>
    </row>
    <row r="59" spans="1:31" x14ac:dyDescent="0.25">
      <c r="A59" s="11">
        <v>2275050011</v>
      </c>
      <c r="B59" s="4" t="s">
        <v>251</v>
      </c>
      <c r="C59" s="4" t="s">
        <v>247</v>
      </c>
      <c r="D59" s="9" t="s">
        <v>27</v>
      </c>
      <c r="E59" s="9">
        <v>2007</v>
      </c>
      <c r="F59" s="9">
        <v>2</v>
      </c>
      <c r="G59" s="9" t="s">
        <v>132</v>
      </c>
      <c r="H59" s="9" t="s">
        <v>113</v>
      </c>
      <c r="I59" s="9" t="s">
        <v>30</v>
      </c>
      <c r="J59" s="9" t="s">
        <v>129</v>
      </c>
      <c r="K59" s="9" t="s">
        <v>37</v>
      </c>
      <c r="L59" s="331">
        <v>294.91596299999998</v>
      </c>
      <c r="M59" s="331">
        <v>14.277991</v>
      </c>
      <c r="N59" s="331">
        <v>12.456541</v>
      </c>
      <c r="O59" s="331">
        <v>11.917982</v>
      </c>
      <c r="P59" s="331">
        <v>13.988255000000001</v>
      </c>
      <c r="Q59" s="331">
        <v>1.710369</v>
      </c>
      <c r="R59" s="331">
        <v>0.58794999999999997</v>
      </c>
      <c r="S59" s="331">
        <v>-1</v>
      </c>
      <c r="T59" s="331">
        <v>-1</v>
      </c>
      <c r="U59" s="331">
        <v>455.06931500000002</v>
      </c>
      <c r="V59" s="477">
        <f t="shared" si="10"/>
        <v>0.32508920151444148</v>
      </c>
      <c r="W59" s="477">
        <f t="shared" si="11"/>
        <v>1.573879096337821E-2</v>
      </c>
      <c r="X59" s="477">
        <f t="shared" si="12"/>
        <v>1.3730986027778709E-2</v>
      </c>
      <c r="Y59" s="477">
        <f t="shared" si="13"/>
        <v>1.3137326350976419E-2</v>
      </c>
      <c r="Z59" s="477">
        <f t="shared" si="14"/>
        <v>1.5419411693664049E-2</v>
      </c>
      <c r="AA59" s="477">
        <f t="shared" si="15"/>
        <v>1.8853590929733899E-3</v>
      </c>
      <c r="AB59" s="477">
        <f t="shared" si="16"/>
        <v>6.4810393471449994E-4</v>
      </c>
      <c r="AC59" s="477">
        <f t="shared" si="17"/>
        <v>0</v>
      </c>
      <c r="AD59" s="477">
        <f t="shared" si="18"/>
        <v>0</v>
      </c>
      <c r="AE59" s="478">
        <f t="shared" si="19"/>
        <v>0.50162805275845257</v>
      </c>
    </row>
    <row r="60" spans="1:31" x14ac:dyDescent="0.25">
      <c r="A60" s="11" t="s">
        <v>250</v>
      </c>
      <c r="B60" s="4" t="s">
        <v>251</v>
      </c>
      <c r="C60" s="4" t="s">
        <v>245</v>
      </c>
      <c r="D60" s="9" t="s">
        <v>27</v>
      </c>
      <c r="E60" s="9">
        <v>2007</v>
      </c>
      <c r="F60" s="9">
        <v>3</v>
      </c>
      <c r="G60" s="9" t="s">
        <v>162</v>
      </c>
      <c r="H60" s="9" t="s">
        <v>163</v>
      </c>
      <c r="I60" s="9" t="s">
        <v>42</v>
      </c>
      <c r="J60" s="9" t="s">
        <v>107</v>
      </c>
      <c r="K60" s="9" t="s">
        <v>37</v>
      </c>
      <c r="L60" s="331">
        <v>40.928305999999999</v>
      </c>
      <c r="M60" s="331">
        <v>4.2919619999999998</v>
      </c>
      <c r="N60" s="331">
        <v>4.9625130000000004</v>
      </c>
      <c r="O60" s="331">
        <v>4.936636</v>
      </c>
      <c r="P60" s="331">
        <v>4.9625130000000004</v>
      </c>
      <c r="Q60" s="331">
        <v>1.598516</v>
      </c>
      <c r="R60" s="331">
        <v>0.801454</v>
      </c>
      <c r="S60" s="331">
        <v>-1</v>
      </c>
      <c r="T60" s="331">
        <v>-1</v>
      </c>
      <c r="U60" s="331">
        <v>620.32036800000003</v>
      </c>
      <c r="V60" s="477">
        <f t="shared" si="10"/>
        <v>4.5115734602940855E-2</v>
      </c>
      <c r="W60" s="477">
        <f t="shared" si="11"/>
        <v>4.7310782546902191E-3</v>
      </c>
      <c r="X60" s="477">
        <f t="shared" si="12"/>
        <v>5.4702342059220303E-3</v>
      </c>
      <c r="Y60" s="477">
        <f t="shared" si="13"/>
        <v>5.4417096961531597E-3</v>
      </c>
      <c r="Z60" s="477">
        <f t="shared" si="14"/>
        <v>5.4702342059220303E-3</v>
      </c>
      <c r="AA60" s="477">
        <f t="shared" si="15"/>
        <v>1.7620622660159599E-3</v>
      </c>
      <c r="AB60" s="477">
        <f t="shared" si="16"/>
        <v>8.8345180864473998E-4</v>
      </c>
      <c r="AC60" s="477">
        <f t="shared" si="17"/>
        <v>0</v>
      </c>
      <c r="AD60" s="477">
        <f t="shared" si="18"/>
        <v>0</v>
      </c>
      <c r="AE60" s="478">
        <f t="shared" si="19"/>
        <v>0.68378615746976212</v>
      </c>
    </row>
    <row r="61" spans="1:31" x14ac:dyDescent="0.25">
      <c r="A61" s="11">
        <v>2275050011</v>
      </c>
      <c r="B61" s="4" t="s">
        <v>251</v>
      </c>
      <c r="C61" s="4" t="s">
        <v>247</v>
      </c>
      <c r="D61" s="9" t="s">
        <v>27</v>
      </c>
      <c r="E61" s="9">
        <v>2007</v>
      </c>
      <c r="F61" s="9">
        <v>4</v>
      </c>
      <c r="G61" s="9" t="s">
        <v>149</v>
      </c>
      <c r="H61" s="9" t="s">
        <v>113</v>
      </c>
      <c r="I61" s="9" t="s">
        <v>42</v>
      </c>
      <c r="J61" s="9" t="s">
        <v>129</v>
      </c>
      <c r="K61" s="9" t="s">
        <v>37</v>
      </c>
      <c r="L61" s="331">
        <v>0.66571400000000003</v>
      </c>
      <c r="M61" s="331">
        <v>3.3940999999999999E-2</v>
      </c>
      <c r="N61" s="331">
        <v>2.9610999999999998E-2</v>
      </c>
      <c r="O61" s="331">
        <v>2.8330999999999999E-2</v>
      </c>
      <c r="P61" s="331">
        <v>3.3251999999999997E-2</v>
      </c>
      <c r="Q61" s="331">
        <v>3.8809999999999999E-3</v>
      </c>
      <c r="R61" s="331">
        <v>1.358E-3</v>
      </c>
      <c r="S61" s="331">
        <v>-1</v>
      </c>
      <c r="T61" s="331">
        <v>-1</v>
      </c>
      <c r="U61" s="331">
        <v>1.0508010000000001</v>
      </c>
      <c r="V61" s="477">
        <f t="shared" si="10"/>
        <v>7.3382407142534003E-4</v>
      </c>
      <c r="W61" s="477">
        <f t="shared" si="11"/>
        <v>3.7413548172709999E-5</v>
      </c>
      <c r="X61" s="477">
        <f t="shared" si="12"/>
        <v>3.2640540200409997E-5</v>
      </c>
      <c r="Y61" s="477">
        <f t="shared" si="13"/>
        <v>3.1229581723609999E-5</v>
      </c>
      <c r="Z61" s="477">
        <f t="shared" si="14"/>
        <v>3.6654055680119991E-5</v>
      </c>
      <c r="AA61" s="477">
        <f t="shared" si="15"/>
        <v>4.2780701941099998E-6</v>
      </c>
      <c r="AB61" s="477">
        <f t="shared" si="16"/>
        <v>1.49693875898E-6</v>
      </c>
      <c r="AC61" s="477">
        <f t="shared" si="17"/>
        <v>0</v>
      </c>
      <c r="AD61" s="477">
        <f t="shared" si="18"/>
        <v>0</v>
      </c>
      <c r="AE61" s="478">
        <f t="shared" si="19"/>
        <v>1.1583098268593099E-3</v>
      </c>
    </row>
    <row r="62" spans="1:31" x14ac:dyDescent="0.25">
      <c r="A62" s="11" t="s">
        <v>250</v>
      </c>
      <c r="B62" s="4" t="s">
        <v>251</v>
      </c>
      <c r="C62" s="4" t="s">
        <v>245</v>
      </c>
      <c r="D62" s="9" t="s">
        <v>27</v>
      </c>
      <c r="E62" s="9">
        <v>2007</v>
      </c>
      <c r="F62" s="9">
        <v>5</v>
      </c>
      <c r="G62" s="9" t="s">
        <v>175</v>
      </c>
      <c r="H62" s="9" t="s">
        <v>176</v>
      </c>
      <c r="I62" s="9" t="s">
        <v>42</v>
      </c>
      <c r="J62" s="9" t="s">
        <v>107</v>
      </c>
      <c r="K62" s="9" t="s">
        <v>37</v>
      </c>
      <c r="L62" s="331">
        <v>8.7836549999999995</v>
      </c>
      <c r="M62" s="331">
        <v>0.605769</v>
      </c>
      <c r="N62" s="331">
        <v>0.70041100000000001</v>
      </c>
      <c r="O62" s="331">
        <v>0.69675900000000002</v>
      </c>
      <c r="P62" s="331">
        <v>0.70041100000000001</v>
      </c>
      <c r="Q62" s="331">
        <v>2.335642</v>
      </c>
      <c r="R62" s="331">
        <v>0.67747599999999997</v>
      </c>
      <c r="S62" s="331">
        <v>-1</v>
      </c>
      <c r="T62" s="331">
        <v>-1</v>
      </c>
      <c r="U62" s="331">
        <v>524.36222799999996</v>
      </c>
      <c r="V62" s="477">
        <f t="shared" si="10"/>
        <v>9.6823222496380482E-3</v>
      </c>
      <c r="W62" s="477">
        <f t="shared" si="11"/>
        <v>6.6774601994738986E-4</v>
      </c>
      <c r="X62" s="477">
        <f t="shared" si="12"/>
        <v>7.7207096694840993E-4</v>
      </c>
      <c r="Y62" s="477">
        <f t="shared" si="13"/>
        <v>7.6804532604428995E-4</v>
      </c>
      <c r="Z62" s="477">
        <f t="shared" si="14"/>
        <v>7.7207096694840993E-4</v>
      </c>
      <c r="AA62" s="477">
        <f t="shared" si="15"/>
        <v>2.5746045927110199E-3</v>
      </c>
      <c r="AB62" s="477">
        <f t="shared" si="16"/>
        <v>7.4678945705355991E-4</v>
      </c>
      <c r="AC62" s="477">
        <f t="shared" si="17"/>
        <v>0</v>
      </c>
      <c r="AD62" s="477">
        <f t="shared" si="18"/>
        <v>0</v>
      </c>
      <c r="AE62" s="478">
        <f t="shared" si="19"/>
        <v>0.57801041446119861</v>
      </c>
    </row>
    <row r="63" spans="1:31" ht="26.25" x14ac:dyDescent="0.25">
      <c r="A63" s="12" t="s">
        <v>248</v>
      </c>
      <c r="B63" s="4" t="s">
        <v>249</v>
      </c>
      <c r="C63" s="4"/>
      <c r="D63" s="9" t="s">
        <v>27</v>
      </c>
      <c r="E63" s="9">
        <v>2007</v>
      </c>
      <c r="F63" s="9">
        <v>1</v>
      </c>
      <c r="G63" s="9" t="s">
        <v>197</v>
      </c>
      <c r="H63" s="9" t="s">
        <v>118</v>
      </c>
      <c r="I63" s="9" t="s">
        <v>42</v>
      </c>
      <c r="J63" s="9" t="s">
        <v>114</v>
      </c>
      <c r="K63" s="9" t="s">
        <v>33</v>
      </c>
      <c r="L63" s="331">
        <v>251.31206800000001</v>
      </c>
      <c r="M63" s="331">
        <v>51.816921000000001</v>
      </c>
      <c r="N63" s="331">
        <v>59.912489000000001</v>
      </c>
      <c r="O63" s="331">
        <v>59.600074999999997</v>
      </c>
      <c r="P63" s="331">
        <v>59.912489000000001</v>
      </c>
      <c r="Q63" s="331">
        <v>6.1325430000000001</v>
      </c>
      <c r="R63" s="331">
        <v>3.4766759999999999</v>
      </c>
      <c r="S63" s="331">
        <v>-1</v>
      </c>
      <c r="T63" s="331">
        <v>-1</v>
      </c>
      <c r="U63" s="331">
        <v>2690.925624</v>
      </c>
      <c r="V63" s="331">
        <f t="shared" si="10"/>
        <v>0.27702413489588906</v>
      </c>
      <c r="W63" s="331">
        <f t="shared" si="11"/>
        <v>5.7118378067676508E-2</v>
      </c>
      <c r="X63" s="331">
        <f t="shared" si="12"/>
        <v>6.6042214234950589E-2</v>
      </c>
      <c r="Y63" s="331">
        <f t="shared" si="13"/>
        <v>6.5697836749348246E-2</v>
      </c>
      <c r="Z63" s="331">
        <f t="shared" si="14"/>
        <v>6.6042214234950589E-2</v>
      </c>
      <c r="AA63" s="331">
        <f t="shared" si="15"/>
        <v>6.7599715079613302E-3</v>
      </c>
      <c r="AB63" s="331">
        <f t="shared" si="16"/>
        <v>3.8323792760055599E-3</v>
      </c>
      <c r="AC63" s="331">
        <f t="shared" si="17"/>
        <v>0</v>
      </c>
      <c r="AD63" s="331">
        <f t="shared" si="18"/>
        <v>0</v>
      </c>
      <c r="AE63" s="468">
        <f t="shared" si="19"/>
        <v>2.9662377497040069</v>
      </c>
    </row>
    <row r="64" spans="1:31" ht="26.25" x14ac:dyDescent="0.25">
      <c r="A64" s="12" t="s">
        <v>248</v>
      </c>
      <c r="B64" s="4" t="s">
        <v>249</v>
      </c>
      <c r="C64" s="4"/>
      <c r="D64" s="9" t="s">
        <v>27</v>
      </c>
      <c r="E64" s="9">
        <v>2007</v>
      </c>
      <c r="F64" s="9">
        <v>2</v>
      </c>
      <c r="G64" s="9" t="s">
        <v>197</v>
      </c>
      <c r="H64" s="9" t="s">
        <v>118</v>
      </c>
      <c r="I64" s="9" t="s">
        <v>30</v>
      </c>
      <c r="J64" s="9" t="s">
        <v>114</v>
      </c>
      <c r="K64" s="9" t="s">
        <v>33</v>
      </c>
      <c r="L64" s="331">
        <v>-1</v>
      </c>
      <c r="M64" s="331">
        <v>-1</v>
      </c>
      <c r="N64" s="331">
        <v>-1</v>
      </c>
      <c r="O64" s="331">
        <v>-1</v>
      </c>
      <c r="P64" s="331">
        <v>-1</v>
      </c>
      <c r="Q64" s="331">
        <v>-1</v>
      </c>
      <c r="R64" s="331">
        <v>-1</v>
      </c>
      <c r="S64" s="331">
        <v>-1</v>
      </c>
      <c r="T64" s="331">
        <v>-1</v>
      </c>
      <c r="U64" s="331">
        <v>-1</v>
      </c>
      <c r="V64" s="331">
        <f t="shared" si="10"/>
        <v>0</v>
      </c>
      <c r="W64" s="331">
        <f t="shared" si="11"/>
        <v>0</v>
      </c>
      <c r="X64" s="331">
        <f t="shared" si="12"/>
        <v>0</v>
      </c>
      <c r="Y64" s="331">
        <f t="shared" si="13"/>
        <v>0</v>
      </c>
      <c r="Z64" s="331">
        <f t="shared" si="14"/>
        <v>0</v>
      </c>
      <c r="AA64" s="331">
        <f t="shared" si="15"/>
        <v>0</v>
      </c>
      <c r="AB64" s="331">
        <f t="shared" si="16"/>
        <v>0</v>
      </c>
      <c r="AC64" s="331">
        <f t="shared" si="17"/>
        <v>0</v>
      </c>
      <c r="AD64" s="331">
        <f t="shared" si="18"/>
        <v>0</v>
      </c>
      <c r="AE64" s="468">
        <f t="shared" si="19"/>
        <v>0</v>
      </c>
    </row>
    <row r="65" spans="1:31" ht="26.25" x14ac:dyDescent="0.25">
      <c r="A65" s="12" t="s">
        <v>248</v>
      </c>
      <c r="B65" s="4" t="s">
        <v>249</v>
      </c>
      <c r="C65" s="4"/>
      <c r="D65" s="9" t="s">
        <v>27</v>
      </c>
      <c r="E65" s="9">
        <v>2007</v>
      </c>
      <c r="F65" s="9">
        <v>3</v>
      </c>
      <c r="G65" s="9" t="s">
        <v>196</v>
      </c>
      <c r="H65" s="9" t="s">
        <v>118</v>
      </c>
      <c r="I65" s="9" t="s">
        <v>42</v>
      </c>
      <c r="J65" s="9" t="s">
        <v>114</v>
      </c>
      <c r="K65" s="9" t="s">
        <v>33</v>
      </c>
      <c r="L65" s="331">
        <v>1.9331700000000001</v>
      </c>
      <c r="M65" s="331">
        <v>0.398592</v>
      </c>
      <c r="N65" s="331">
        <v>0.46086500000000002</v>
      </c>
      <c r="O65" s="331">
        <v>0.45846199999999998</v>
      </c>
      <c r="P65" s="331">
        <v>0.46086500000000002</v>
      </c>
      <c r="Q65" s="331">
        <v>4.7173E-2</v>
      </c>
      <c r="R65" s="331">
        <v>2.6744E-2</v>
      </c>
      <c r="S65" s="331">
        <v>-1</v>
      </c>
      <c r="T65" s="331">
        <v>-1</v>
      </c>
      <c r="U65" s="331">
        <v>20.699428000000001</v>
      </c>
      <c r="V65" s="331">
        <f t="shared" si="10"/>
        <v>2.1309551551526996E-3</v>
      </c>
      <c r="W65" s="331">
        <f t="shared" si="11"/>
        <v>4.3937246967551999E-4</v>
      </c>
      <c r="X65" s="331">
        <f t="shared" si="12"/>
        <v>5.0801670188314993E-4</v>
      </c>
      <c r="Y65" s="331">
        <f t="shared" si="13"/>
        <v>5.0536784780521996E-4</v>
      </c>
      <c r="Z65" s="331">
        <f t="shared" si="14"/>
        <v>5.0801670188314993E-4</v>
      </c>
      <c r="AA65" s="331">
        <f t="shared" si="15"/>
        <v>5.1999331426629997E-5</v>
      </c>
      <c r="AB65" s="331">
        <f t="shared" si="16"/>
        <v>2.9480213674639999E-5</v>
      </c>
      <c r="AC65" s="331">
        <f t="shared" si="17"/>
        <v>0</v>
      </c>
      <c r="AD65" s="331">
        <f t="shared" si="18"/>
        <v>0</v>
      </c>
      <c r="AE65" s="468">
        <f t="shared" si="19"/>
        <v>2.281721359493068E-2</v>
      </c>
    </row>
    <row r="66" spans="1:31" ht="26.25" x14ac:dyDescent="0.25">
      <c r="A66" s="12" t="s">
        <v>248</v>
      </c>
      <c r="B66" s="4" t="s">
        <v>249</v>
      </c>
      <c r="C66" s="4"/>
      <c r="D66" s="9" t="s">
        <v>27</v>
      </c>
      <c r="E66" s="9">
        <v>2007</v>
      </c>
      <c r="F66" s="9">
        <v>4</v>
      </c>
      <c r="G66" s="9" t="s">
        <v>187</v>
      </c>
      <c r="H66" s="9" t="s">
        <v>182</v>
      </c>
      <c r="I66" s="9" t="s">
        <v>42</v>
      </c>
      <c r="J66" s="9" t="s">
        <v>107</v>
      </c>
      <c r="K66" s="9" t="s">
        <v>33</v>
      </c>
      <c r="L66" s="331">
        <v>779.52941899999996</v>
      </c>
      <c r="M66" s="331">
        <v>176.987109</v>
      </c>
      <c r="N66" s="331">
        <v>204.638521</v>
      </c>
      <c r="O66" s="331">
        <v>203.57143400000001</v>
      </c>
      <c r="P66" s="331">
        <v>204.638521</v>
      </c>
      <c r="Q66" s="331">
        <v>23.624727</v>
      </c>
      <c r="R66" s="331">
        <v>13.639448</v>
      </c>
      <c r="S66" s="331">
        <v>-1</v>
      </c>
      <c r="T66" s="331">
        <v>-1</v>
      </c>
      <c r="U66" s="331">
        <v>10556.847952</v>
      </c>
      <c r="V66" s="331">
        <f t="shared" si="10"/>
        <v>0.85928409504142877</v>
      </c>
      <c r="W66" s="331">
        <f t="shared" si="11"/>
        <v>0.19509489197490279</v>
      </c>
      <c r="X66" s="331">
        <f t="shared" si="12"/>
        <v>0.22557535615997251</v>
      </c>
      <c r="Y66" s="331">
        <f t="shared" si="13"/>
        <v>0.22439909409111855</v>
      </c>
      <c r="Z66" s="331">
        <f t="shared" si="14"/>
        <v>0.22557535615997251</v>
      </c>
      <c r="AA66" s="331">
        <f t="shared" si="15"/>
        <v>2.6041803767762366E-2</v>
      </c>
      <c r="AB66" s="331">
        <f t="shared" si="16"/>
        <v>1.503491779255688E-2</v>
      </c>
      <c r="AC66" s="331">
        <f t="shared" si="17"/>
        <v>0</v>
      </c>
      <c r="AD66" s="331">
        <f t="shared" si="18"/>
        <v>0</v>
      </c>
      <c r="AE66" s="468">
        <f t="shared" si="19"/>
        <v>11.636932895439937</v>
      </c>
    </row>
    <row r="67" spans="1:31" ht="26.25" x14ac:dyDescent="0.25">
      <c r="A67" s="12" t="s">
        <v>248</v>
      </c>
      <c r="B67" s="4" t="s">
        <v>249</v>
      </c>
      <c r="C67" s="4"/>
      <c r="D67" s="9" t="s">
        <v>27</v>
      </c>
      <c r="E67" s="9">
        <v>2007</v>
      </c>
      <c r="F67" s="9">
        <v>5</v>
      </c>
      <c r="G67" s="9" t="s">
        <v>524</v>
      </c>
      <c r="H67" s="9" t="s">
        <v>416</v>
      </c>
      <c r="I67" s="9" t="s">
        <v>42</v>
      </c>
      <c r="J67" s="9" t="s">
        <v>261</v>
      </c>
      <c r="K67" s="9" t="s">
        <v>33</v>
      </c>
      <c r="L67" s="331">
        <v>46668.303806999997</v>
      </c>
      <c r="M67" s="331">
        <v>4205.2327400000004</v>
      </c>
      <c r="N67" s="331">
        <v>4862.2332779999997</v>
      </c>
      <c r="O67" s="331">
        <v>4836.8791629999996</v>
      </c>
      <c r="P67" s="331">
        <v>4862.2332779999997</v>
      </c>
      <c r="Q67" s="331">
        <v>8334.0971750000008</v>
      </c>
      <c r="R67" s="331">
        <v>2624.9405870000001</v>
      </c>
      <c r="S67" s="331">
        <v>-1</v>
      </c>
      <c r="T67" s="331">
        <v>-1</v>
      </c>
      <c r="U67" s="331">
        <v>2031687.761156</v>
      </c>
      <c r="V67" s="331">
        <f t="shared" ref="V67:V98" si="20">IF(L67=-1,0,L67)*2.20462262/2000</f>
        <v>51.442999104972152</v>
      </c>
      <c r="W67" s="331">
        <f t="shared" ref="W67:W98" si="21">IF(M67=-1,0,M67)*2.20462262/2000</f>
        <v>4.6354756104842902</v>
      </c>
      <c r="X67" s="331">
        <f t="shared" ref="X67:X98" si="22">IF(N67=-1,0,N67)*2.20462262/2000</f>
        <v>5.3596947341977739</v>
      </c>
      <c r="Y67" s="331">
        <f t="shared" ref="Y67:Y98" si="23">IF(O67=-1,0,O67)*2.20462262/2000</f>
        <v>5.3317466064782328</v>
      </c>
      <c r="Z67" s="331">
        <f t="shared" ref="Z67:Z98" si="24">IF(P67=-1,0,P67)*2.20462262/2000</f>
        <v>5.3596947341977739</v>
      </c>
      <c r="AA67" s="331">
        <f t="shared" ref="AA67:AA98" si="25">IF(Q67=-1,0,Q67)*2.20462262/2000</f>
        <v>9.1867695746415503</v>
      </c>
      <c r="AB67" s="331">
        <f t="shared" ref="AB67:AB98" si="26">IF(R67=-1,0,R67)*2.20462262/2000</f>
        <v>2.8935016971281389</v>
      </c>
      <c r="AC67" s="331">
        <f t="shared" ref="AC67:AC98" si="27">IF(S67=-1,0,S67)*2.20462262/2000</f>
        <v>0</v>
      </c>
      <c r="AD67" s="331">
        <f t="shared" ref="AD67:AD98" si="28">IF(T67=-1,0,T67)*2.20462262/2000</f>
        <v>0</v>
      </c>
      <c r="AE67" s="468">
        <f t="shared" ref="AE67:AE98" si="29">IF(U67=-1,0,U67)*2.20462262/2000</f>
        <v>2239.5523975108372</v>
      </c>
    </row>
    <row r="68" spans="1:31" ht="26.25" x14ac:dyDescent="0.25">
      <c r="A68" s="12" t="s">
        <v>248</v>
      </c>
      <c r="B68" s="4" t="s">
        <v>249</v>
      </c>
      <c r="C68" s="4"/>
      <c r="D68" s="9" t="s">
        <v>27</v>
      </c>
      <c r="E68" s="9">
        <v>2007</v>
      </c>
      <c r="F68" s="9">
        <v>6</v>
      </c>
      <c r="G68" s="9" t="s">
        <v>524</v>
      </c>
      <c r="H68" s="9" t="s">
        <v>416</v>
      </c>
      <c r="I68" s="9" t="s">
        <v>30</v>
      </c>
      <c r="J68" s="9" t="s">
        <v>261</v>
      </c>
      <c r="K68" s="9" t="s">
        <v>33</v>
      </c>
      <c r="L68" s="331">
        <v>-1</v>
      </c>
      <c r="M68" s="331">
        <v>-1</v>
      </c>
      <c r="N68" s="331">
        <v>-1</v>
      </c>
      <c r="O68" s="331">
        <v>-1</v>
      </c>
      <c r="P68" s="331">
        <v>-1</v>
      </c>
      <c r="Q68" s="331">
        <v>-1</v>
      </c>
      <c r="R68" s="331">
        <v>-1</v>
      </c>
      <c r="S68" s="331">
        <v>-1</v>
      </c>
      <c r="T68" s="331">
        <v>-1</v>
      </c>
      <c r="U68" s="331">
        <v>-1</v>
      </c>
      <c r="V68" s="331">
        <f t="shared" si="20"/>
        <v>0</v>
      </c>
      <c r="W68" s="331">
        <f t="shared" si="21"/>
        <v>0</v>
      </c>
      <c r="X68" s="331">
        <f t="shared" si="22"/>
        <v>0</v>
      </c>
      <c r="Y68" s="331">
        <f t="shared" si="23"/>
        <v>0</v>
      </c>
      <c r="Z68" s="331">
        <f t="shared" si="24"/>
        <v>0</v>
      </c>
      <c r="AA68" s="331">
        <f t="shared" si="25"/>
        <v>0</v>
      </c>
      <c r="AB68" s="331">
        <f t="shared" si="26"/>
        <v>0</v>
      </c>
      <c r="AC68" s="331">
        <f t="shared" si="27"/>
        <v>0</v>
      </c>
      <c r="AD68" s="331">
        <f t="shared" si="28"/>
        <v>0</v>
      </c>
      <c r="AE68" s="468">
        <f t="shared" si="29"/>
        <v>0</v>
      </c>
    </row>
    <row r="69" spans="1:31" ht="26.25" x14ac:dyDescent="0.25">
      <c r="A69" s="12" t="s">
        <v>248</v>
      </c>
      <c r="B69" s="4" t="s">
        <v>249</v>
      </c>
      <c r="C69" s="4"/>
      <c r="D69" s="9" t="s">
        <v>27</v>
      </c>
      <c r="E69" s="9">
        <v>2007</v>
      </c>
      <c r="F69" s="9">
        <v>7</v>
      </c>
      <c r="G69" s="9" t="s">
        <v>525</v>
      </c>
      <c r="H69" s="9" t="s">
        <v>526</v>
      </c>
      <c r="I69" s="9" t="s">
        <v>30</v>
      </c>
      <c r="J69" s="9" t="s">
        <v>107</v>
      </c>
      <c r="K69" s="9" t="s">
        <v>33</v>
      </c>
      <c r="L69" s="331">
        <v>399.83851499999997</v>
      </c>
      <c r="M69" s="331">
        <v>218.19125</v>
      </c>
      <c r="N69" s="331">
        <v>252.28015300000001</v>
      </c>
      <c r="O69" s="331">
        <v>250.96463800000001</v>
      </c>
      <c r="P69" s="331">
        <v>252.28015300000001</v>
      </c>
      <c r="Q69" s="331">
        <v>52.629669999999997</v>
      </c>
      <c r="R69" s="331">
        <v>17.622309000000001</v>
      </c>
      <c r="S69" s="331">
        <v>-1</v>
      </c>
      <c r="T69" s="331">
        <v>-1</v>
      </c>
      <c r="U69" s="331">
        <v>13639.55782</v>
      </c>
      <c r="V69" s="331">
        <f t="shared" si="20"/>
        <v>0.4407465172581046</v>
      </c>
      <c r="W69" s="331">
        <f t="shared" si="21"/>
        <v>0.24051468261803749</v>
      </c>
      <c r="X69" s="331">
        <f t="shared" si="22"/>
        <v>0.27809126594043043</v>
      </c>
      <c r="Y69" s="331">
        <f t="shared" si="23"/>
        <v>0.27664115887745577</v>
      </c>
      <c r="Z69" s="331">
        <f t="shared" si="24"/>
        <v>0.27809126594043043</v>
      </c>
      <c r="AA69" s="331">
        <f t="shared" si="25"/>
        <v>5.8014280482567689E-2</v>
      </c>
      <c r="AB69" s="331">
        <f t="shared" si="26"/>
        <v>1.9425270519014791E-2</v>
      </c>
      <c r="AC69" s="331">
        <f t="shared" si="27"/>
        <v>0</v>
      </c>
      <c r="AD69" s="331">
        <f t="shared" si="28"/>
        <v>0</v>
      </c>
      <c r="AE69" s="468">
        <f t="shared" si="29"/>
        <v>15.035038848384945</v>
      </c>
    </row>
    <row r="70" spans="1:31" ht="26.25" x14ac:dyDescent="0.25">
      <c r="A70" s="12" t="s">
        <v>248</v>
      </c>
      <c r="B70" s="4" t="s">
        <v>249</v>
      </c>
      <c r="C70" s="4"/>
      <c r="D70" s="9" t="s">
        <v>27</v>
      </c>
      <c r="E70" s="9">
        <v>2007</v>
      </c>
      <c r="F70" s="9">
        <v>8</v>
      </c>
      <c r="G70" s="9" t="s">
        <v>196</v>
      </c>
      <c r="H70" s="9" t="s">
        <v>118</v>
      </c>
      <c r="I70" s="9" t="s">
        <v>30</v>
      </c>
      <c r="J70" s="9" t="s">
        <v>114</v>
      </c>
      <c r="K70" s="9" t="s">
        <v>33</v>
      </c>
      <c r="L70" s="331">
        <v>1329.054204</v>
      </c>
      <c r="M70" s="331">
        <v>274.03179499999999</v>
      </c>
      <c r="N70" s="331">
        <v>316.84489100000002</v>
      </c>
      <c r="O70" s="331">
        <v>315.19270399999999</v>
      </c>
      <c r="P70" s="331">
        <v>316.84489100000002</v>
      </c>
      <c r="Q70" s="331">
        <v>32.431717999999996</v>
      </c>
      <c r="R70" s="331">
        <v>18.386267</v>
      </c>
      <c r="S70" s="331">
        <v>-1</v>
      </c>
      <c r="T70" s="331">
        <v>-1</v>
      </c>
      <c r="U70" s="331">
        <v>14230.856664999999</v>
      </c>
      <c r="V70" s="331">
        <f t="shared" si="20"/>
        <v>1.4650314806722471</v>
      </c>
      <c r="W70" s="331">
        <f t="shared" si="21"/>
        <v>0.30206834692810142</v>
      </c>
      <c r="X70" s="331">
        <f t="shared" si="22"/>
        <v>0.34926170686501723</v>
      </c>
      <c r="Y70" s="331">
        <f t="shared" si="23"/>
        <v>0.3474404824486822</v>
      </c>
      <c r="Z70" s="331">
        <f t="shared" si="24"/>
        <v>0.34926170686501723</v>
      </c>
      <c r="AA70" s="331">
        <f t="shared" si="25"/>
        <v>3.5749849554130575E-2</v>
      </c>
      <c r="AB70" s="331">
        <f t="shared" si="26"/>
        <v>2.0267390062779767E-2</v>
      </c>
      <c r="AC70" s="331">
        <f t="shared" si="27"/>
        <v>0</v>
      </c>
      <c r="AD70" s="331">
        <f t="shared" si="28"/>
        <v>0</v>
      </c>
      <c r="AE70" s="468">
        <f t="shared" si="29"/>
        <v>15.686834252818381</v>
      </c>
    </row>
    <row r="71" spans="1:31" ht="26.25" x14ac:dyDescent="0.25">
      <c r="A71" s="12" t="s">
        <v>248</v>
      </c>
      <c r="B71" s="4" t="s">
        <v>249</v>
      </c>
      <c r="C71" s="4"/>
      <c r="D71" s="9" t="s">
        <v>27</v>
      </c>
      <c r="E71" s="9">
        <v>2007</v>
      </c>
      <c r="F71" s="9">
        <v>9</v>
      </c>
      <c r="G71" s="9" t="s">
        <v>310</v>
      </c>
      <c r="H71" s="9" t="s">
        <v>311</v>
      </c>
      <c r="I71" s="9" t="s">
        <v>30</v>
      </c>
      <c r="J71" s="9" t="s">
        <v>90</v>
      </c>
      <c r="K71" s="9" t="s">
        <v>33</v>
      </c>
      <c r="L71" s="331">
        <v>70.879682000000003</v>
      </c>
      <c r="M71" s="331">
        <v>27.462607999999999</v>
      </c>
      <c r="N71" s="331">
        <v>31.753202000000002</v>
      </c>
      <c r="O71" s="331">
        <v>31.587624999999999</v>
      </c>
      <c r="P71" s="331">
        <v>31.753202000000002</v>
      </c>
      <c r="Q71" s="331">
        <v>6.3320860000000003</v>
      </c>
      <c r="R71" s="331">
        <v>1.7550539999999999</v>
      </c>
      <c r="S71" s="331">
        <v>0.75065700000000002</v>
      </c>
      <c r="T71" s="331">
        <v>0.75065700000000002</v>
      </c>
      <c r="U71" s="331">
        <v>1358.400594</v>
      </c>
      <c r="V71" s="331">
        <f t="shared" si="20"/>
        <v>7.8131475117803412E-2</v>
      </c>
      <c r="W71" s="331">
        <f t="shared" si="21"/>
        <v>3.0272343400496476E-2</v>
      </c>
      <c r="X71" s="331">
        <f t="shared" si="22"/>
        <v>3.5001913693314617E-2</v>
      </c>
      <c r="Y71" s="331">
        <f t="shared" si="23"/>
        <v>3.4819396293538744E-2</v>
      </c>
      <c r="Z71" s="331">
        <f t="shared" si="24"/>
        <v>3.5001913693314617E-2</v>
      </c>
      <c r="AA71" s="331">
        <f t="shared" si="25"/>
        <v>6.9799300136926595E-3</v>
      </c>
      <c r="AB71" s="331">
        <f t="shared" si="26"/>
        <v>1.9346158738607398E-3</v>
      </c>
      <c r="AC71" s="331">
        <f t="shared" si="27"/>
        <v>8.274577010306699E-4</v>
      </c>
      <c r="AD71" s="331">
        <f t="shared" si="28"/>
        <v>8.274577010306699E-4</v>
      </c>
      <c r="AE71" s="468">
        <f t="shared" si="29"/>
        <v>1.4973803382769182</v>
      </c>
    </row>
    <row r="72" spans="1:31" ht="26.25" x14ac:dyDescent="0.25">
      <c r="A72" s="12" t="s">
        <v>248</v>
      </c>
      <c r="B72" s="4" t="s">
        <v>249</v>
      </c>
      <c r="C72" s="4"/>
      <c r="D72" s="9" t="s">
        <v>27</v>
      </c>
      <c r="E72" s="9">
        <v>2007</v>
      </c>
      <c r="F72" s="9">
        <v>10</v>
      </c>
      <c r="G72" s="9" t="s">
        <v>196</v>
      </c>
      <c r="H72" s="9" t="s">
        <v>118</v>
      </c>
      <c r="I72" s="9" t="s">
        <v>99</v>
      </c>
      <c r="J72" s="9" t="s">
        <v>114</v>
      </c>
      <c r="K72" s="9" t="s">
        <v>33</v>
      </c>
      <c r="L72" s="331">
        <v>-1</v>
      </c>
      <c r="M72" s="331">
        <v>-1</v>
      </c>
      <c r="N72" s="331">
        <v>-1</v>
      </c>
      <c r="O72" s="331">
        <v>-1</v>
      </c>
      <c r="P72" s="331">
        <v>-1</v>
      </c>
      <c r="Q72" s="331">
        <v>-1</v>
      </c>
      <c r="R72" s="331">
        <v>-1</v>
      </c>
      <c r="S72" s="331">
        <v>-1</v>
      </c>
      <c r="T72" s="331">
        <v>-1</v>
      </c>
      <c r="U72" s="331">
        <v>-1</v>
      </c>
      <c r="V72" s="331">
        <f t="shared" si="20"/>
        <v>0</v>
      </c>
      <c r="W72" s="331">
        <f t="shared" si="21"/>
        <v>0</v>
      </c>
      <c r="X72" s="331">
        <f t="shared" si="22"/>
        <v>0</v>
      </c>
      <c r="Y72" s="331">
        <f t="shared" si="23"/>
        <v>0</v>
      </c>
      <c r="Z72" s="331">
        <f t="shared" si="24"/>
        <v>0</v>
      </c>
      <c r="AA72" s="331">
        <f t="shared" si="25"/>
        <v>0</v>
      </c>
      <c r="AB72" s="331">
        <f t="shared" si="26"/>
        <v>0</v>
      </c>
      <c r="AC72" s="331">
        <f t="shared" si="27"/>
        <v>0</v>
      </c>
      <c r="AD72" s="331">
        <f t="shared" si="28"/>
        <v>0</v>
      </c>
      <c r="AE72" s="468">
        <f t="shared" si="29"/>
        <v>0</v>
      </c>
    </row>
    <row r="73" spans="1:31" ht="26.25" x14ac:dyDescent="0.25">
      <c r="A73" s="12" t="s">
        <v>248</v>
      </c>
      <c r="B73" s="4" t="s">
        <v>249</v>
      </c>
      <c r="C73" s="4"/>
      <c r="D73" s="9" t="s">
        <v>27</v>
      </c>
      <c r="E73" s="9">
        <v>2007</v>
      </c>
      <c r="F73" s="9">
        <v>11</v>
      </c>
      <c r="G73" s="9" t="s">
        <v>196</v>
      </c>
      <c r="H73" s="9" t="s">
        <v>118</v>
      </c>
      <c r="I73" s="9" t="s">
        <v>120</v>
      </c>
      <c r="J73" s="9" t="s">
        <v>114</v>
      </c>
      <c r="K73" s="9" t="s">
        <v>33</v>
      </c>
      <c r="L73" s="331">
        <v>-1</v>
      </c>
      <c r="M73" s="331">
        <v>-1</v>
      </c>
      <c r="N73" s="331">
        <v>-1</v>
      </c>
      <c r="O73" s="331">
        <v>-1</v>
      </c>
      <c r="P73" s="331">
        <v>-1</v>
      </c>
      <c r="Q73" s="331">
        <v>-1</v>
      </c>
      <c r="R73" s="331">
        <v>-1</v>
      </c>
      <c r="S73" s="331">
        <v>-1</v>
      </c>
      <c r="T73" s="331">
        <v>-1</v>
      </c>
      <c r="U73" s="331">
        <v>-1</v>
      </c>
      <c r="V73" s="331">
        <f t="shared" si="20"/>
        <v>0</v>
      </c>
      <c r="W73" s="331">
        <f t="shared" si="21"/>
        <v>0</v>
      </c>
      <c r="X73" s="331">
        <f t="shared" si="22"/>
        <v>0</v>
      </c>
      <c r="Y73" s="331">
        <f t="shared" si="23"/>
        <v>0</v>
      </c>
      <c r="Z73" s="331">
        <f t="shared" si="24"/>
        <v>0</v>
      </c>
      <c r="AA73" s="331">
        <f t="shared" si="25"/>
        <v>0</v>
      </c>
      <c r="AB73" s="331">
        <f t="shared" si="26"/>
        <v>0</v>
      </c>
      <c r="AC73" s="331">
        <f t="shared" si="27"/>
        <v>0</v>
      </c>
      <c r="AD73" s="331">
        <f t="shared" si="28"/>
        <v>0</v>
      </c>
      <c r="AE73" s="468">
        <f t="shared" si="29"/>
        <v>0</v>
      </c>
    </row>
    <row r="74" spans="1:31" ht="26.25" x14ac:dyDescent="0.25">
      <c r="A74" s="12" t="s">
        <v>248</v>
      </c>
      <c r="B74" s="4" t="s">
        <v>249</v>
      </c>
      <c r="C74" s="4"/>
      <c r="D74" s="9" t="s">
        <v>27</v>
      </c>
      <c r="E74" s="9">
        <v>2007</v>
      </c>
      <c r="F74" s="9">
        <v>12</v>
      </c>
      <c r="G74" s="9" t="s">
        <v>235</v>
      </c>
      <c r="H74" s="9" t="s">
        <v>236</v>
      </c>
      <c r="I74" s="9" t="s">
        <v>42</v>
      </c>
      <c r="J74" s="9" t="s">
        <v>119</v>
      </c>
      <c r="K74" s="9" t="s">
        <v>33</v>
      </c>
      <c r="L74" s="331">
        <v>4.9386659999999996</v>
      </c>
      <c r="M74" s="331">
        <v>0.729576</v>
      </c>
      <c r="N74" s="331">
        <v>0.84355999999999998</v>
      </c>
      <c r="O74" s="331">
        <v>0.83916199999999996</v>
      </c>
      <c r="P74" s="331">
        <v>0.84355999999999998</v>
      </c>
      <c r="Q74" s="331">
        <v>34.960842</v>
      </c>
      <c r="R74" s="331">
        <v>7.5309470000000003</v>
      </c>
      <c r="S74" s="331">
        <v>-1</v>
      </c>
      <c r="T74" s="331">
        <v>-1</v>
      </c>
      <c r="U74" s="331">
        <v>5828.9064870000002</v>
      </c>
      <c r="V74" s="331">
        <f t="shared" si="20"/>
        <v>5.443947388112459E-3</v>
      </c>
      <c r="W74" s="331">
        <f t="shared" si="21"/>
        <v>8.0421987630455995E-4</v>
      </c>
      <c r="X74" s="331">
        <f t="shared" si="22"/>
        <v>9.2986572866359993E-4</v>
      </c>
      <c r="Y74" s="331">
        <f t="shared" si="23"/>
        <v>9.2501776352221982E-4</v>
      </c>
      <c r="Z74" s="331">
        <f t="shared" si="24"/>
        <v>9.2986572866359993E-4</v>
      </c>
      <c r="AA74" s="331">
        <f t="shared" si="25"/>
        <v>3.8537731543723017E-2</v>
      </c>
      <c r="AB74" s="331">
        <f t="shared" si="26"/>
        <v>8.3014480531105692E-3</v>
      </c>
      <c r="AC74" s="331">
        <f t="shared" si="27"/>
        <v>0</v>
      </c>
      <c r="AD74" s="331">
        <f t="shared" si="28"/>
        <v>0</v>
      </c>
      <c r="AE74" s="468">
        <f t="shared" si="29"/>
        <v>6.4252695455524682</v>
      </c>
    </row>
    <row r="75" spans="1:31" ht="26.25" x14ac:dyDescent="0.25">
      <c r="A75" s="12" t="s">
        <v>248</v>
      </c>
      <c r="B75" s="4" t="s">
        <v>249</v>
      </c>
      <c r="C75" s="4"/>
      <c r="D75" s="9" t="s">
        <v>27</v>
      </c>
      <c r="E75" s="9">
        <v>2007</v>
      </c>
      <c r="F75" s="9">
        <v>13</v>
      </c>
      <c r="G75" s="9" t="s">
        <v>527</v>
      </c>
      <c r="H75" s="9" t="s">
        <v>528</v>
      </c>
      <c r="I75" s="9" t="s">
        <v>42</v>
      </c>
      <c r="J75" s="9" t="s">
        <v>107</v>
      </c>
      <c r="K75" s="9" t="s">
        <v>33</v>
      </c>
      <c r="L75" s="331">
        <v>-1</v>
      </c>
      <c r="M75" s="331">
        <v>-1</v>
      </c>
      <c r="N75" s="331">
        <v>-1</v>
      </c>
      <c r="O75" s="331">
        <v>-1</v>
      </c>
      <c r="P75" s="331">
        <v>-1</v>
      </c>
      <c r="Q75" s="331">
        <v>-1</v>
      </c>
      <c r="R75" s="331">
        <v>-1</v>
      </c>
      <c r="S75" s="331">
        <v>-1</v>
      </c>
      <c r="T75" s="331">
        <v>-1</v>
      </c>
      <c r="U75" s="331">
        <v>-1</v>
      </c>
      <c r="V75" s="331">
        <f t="shared" si="20"/>
        <v>0</v>
      </c>
      <c r="W75" s="331">
        <f t="shared" si="21"/>
        <v>0</v>
      </c>
      <c r="X75" s="331">
        <f t="shared" si="22"/>
        <v>0</v>
      </c>
      <c r="Y75" s="331">
        <f t="shared" si="23"/>
        <v>0</v>
      </c>
      <c r="Z75" s="331">
        <f t="shared" si="24"/>
        <v>0</v>
      </c>
      <c r="AA75" s="331">
        <f t="shared" si="25"/>
        <v>0</v>
      </c>
      <c r="AB75" s="331">
        <f t="shared" si="26"/>
        <v>0</v>
      </c>
      <c r="AC75" s="331">
        <f t="shared" si="27"/>
        <v>0</v>
      </c>
      <c r="AD75" s="331">
        <f t="shared" si="28"/>
        <v>0</v>
      </c>
      <c r="AE75" s="468">
        <f t="shared" si="29"/>
        <v>0</v>
      </c>
    </row>
    <row r="76" spans="1:31" ht="26.25" x14ac:dyDescent="0.25">
      <c r="A76" s="12" t="s">
        <v>248</v>
      </c>
      <c r="B76" s="4" t="s">
        <v>249</v>
      </c>
      <c r="C76" s="4"/>
      <c r="D76" s="9" t="s">
        <v>27</v>
      </c>
      <c r="E76" s="9">
        <v>2007</v>
      </c>
      <c r="F76" s="9">
        <v>14</v>
      </c>
      <c r="G76" s="9" t="s">
        <v>527</v>
      </c>
      <c r="H76" s="9" t="s">
        <v>528</v>
      </c>
      <c r="I76" s="9" t="s">
        <v>30</v>
      </c>
      <c r="J76" s="9" t="s">
        <v>107</v>
      </c>
      <c r="K76" s="9" t="s">
        <v>33</v>
      </c>
      <c r="L76" s="331">
        <v>-1</v>
      </c>
      <c r="M76" s="331">
        <v>-1</v>
      </c>
      <c r="N76" s="331">
        <v>-1</v>
      </c>
      <c r="O76" s="331">
        <v>-1</v>
      </c>
      <c r="P76" s="331">
        <v>-1</v>
      </c>
      <c r="Q76" s="331">
        <v>-1</v>
      </c>
      <c r="R76" s="331">
        <v>-1</v>
      </c>
      <c r="S76" s="331">
        <v>-1</v>
      </c>
      <c r="T76" s="331">
        <v>-1</v>
      </c>
      <c r="U76" s="331">
        <v>-1</v>
      </c>
      <c r="V76" s="331">
        <f t="shared" si="20"/>
        <v>0</v>
      </c>
      <c r="W76" s="331">
        <f t="shared" si="21"/>
        <v>0</v>
      </c>
      <c r="X76" s="331">
        <f t="shared" si="22"/>
        <v>0</v>
      </c>
      <c r="Y76" s="331">
        <f t="shared" si="23"/>
        <v>0</v>
      </c>
      <c r="Z76" s="331">
        <f t="shared" si="24"/>
        <v>0</v>
      </c>
      <c r="AA76" s="331">
        <f t="shared" si="25"/>
        <v>0</v>
      </c>
      <c r="AB76" s="331">
        <f t="shared" si="26"/>
        <v>0</v>
      </c>
      <c r="AC76" s="331">
        <f t="shared" si="27"/>
        <v>0</v>
      </c>
      <c r="AD76" s="331">
        <f t="shared" si="28"/>
        <v>0</v>
      </c>
      <c r="AE76" s="468">
        <f t="shared" si="29"/>
        <v>0</v>
      </c>
    </row>
    <row r="77" spans="1:31" ht="26.25" x14ac:dyDescent="0.25">
      <c r="A77" s="12" t="s">
        <v>248</v>
      </c>
      <c r="B77" s="4" t="s">
        <v>249</v>
      </c>
      <c r="C77" s="4"/>
      <c r="D77" s="9" t="s">
        <v>27</v>
      </c>
      <c r="E77" s="9">
        <v>2007</v>
      </c>
      <c r="F77" s="9">
        <v>15</v>
      </c>
      <c r="G77" s="9" t="s">
        <v>235</v>
      </c>
      <c r="H77" s="9" t="s">
        <v>236</v>
      </c>
      <c r="I77" s="9" t="s">
        <v>30</v>
      </c>
      <c r="J77" s="9" t="s">
        <v>119</v>
      </c>
      <c r="K77" s="9" t="s">
        <v>33</v>
      </c>
      <c r="L77" s="331">
        <v>-1</v>
      </c>
      <c r="M77" s="331">
        <v>-1</v>
      </c>
      <c r="N77" s="331">
        <v>-1</v>
      </c>
      <c r="O77" s="331">
        <v>-1</v>
      </c>
      <c r="P77" s="331">
        <v>-1</v>
      </c>
      <c r="Q77" s="331">
        <v>-1</v>
      </c>
      <c r="R77" s="331">
        <v>-1</v>
      </c>
      <c r="S77" s="331">
        <v>-1</v>
      </c>
      <c r="T77" s="331">
        <v>-1</v>
      </c>
      <c r="U77" s="331">
        <v>-1</v>
      </c>
      <c r="V77" s="331">
        <f t="shared" si="20"/>
        <v>0</v>
      </c>
      <c r="W77" s="331">
        <f t="shared" si="21"/>
        <v>0</v>
      </c>
      <c r="X77" s="331">
        <f t="shared" si="22"/>
        <v>0</v>
      </c>
      <c r="Y77" s="331">
        <f t="shared" si="23"/>
        <v>0</v>
      </c>
      <c r="Z77" s="331">
        <f t="shared" si="24"/>
        <v>0</v>
      </c>
      <c r="AA77" s="331">
        <f t="shared" si="25"/>
        <v>0</v>
      </c>
      <c r="AB77" s="331">
        <f t="shared" si="26"/>
        <v>0</v>
      </c>
      <c r="AC77" s="331">
        <f t="shared" si="27"/>
        <v>0</v>
      </c>
      <c r="AD77" s="331">
        <f t="shared" si="28"/>
        <v>0</v>
      </c>
      <c r="AE77" s="468">
        <f t="shared" si="29"/>
        <v>0</v>
      </c>
    </row>
    <row r="78" spans="1:31" x14ac:dyDescent="0.25">
      <c r="A78" s="11">
        <v>2275050011</v>
      </c>
      <c r="B78" s="4" t="s">
        <v>251</v>
      </c>
      <c r="C78" s="4" t="s">
        <v>247</v>
      </c>
      <c r="D78" s="9" t="s">
        <v>27</v>
      </c>
      <c r="E78" s="9">
        <v>2007</v>
      </c>
      <c r="F78" s="9">
        <v>1</v>
      </c>
      <c r="G78" s="9" t="s">
        <v>132</v>
      </c>
      <c r="H78" s="9" t="s">
        <v>113</v>
      </c>
      <c r="I78" s="9" t="s">
        <v>42</v>
      </c>
      <c r="J78" s="9" t="s">
        <v>129</v>
      </c>
      <c r="K78" s="9" t="s">
        <v>33</v>
      </c>
      <c r="L78" s="331">
        <v>232.228556</v>
      </c>
      <c r="M78" s="331">
        <v>13.565454000000001</v>
      </c>
      <c r="N78" s="331">
        <v>11.834903000000001</v>
      </c>
      <c r="O78" s="331">
        <v>11.323221</v>
      </c>
      <c r="P78" s="331">
        <v>13.290177</v>
      </c>
      <c r="Q78" s="331">
        <v>1.3747309999999999</v>
      </c>
      <c r="R78" s="331">
        <v>0.50430699999999995</v>
      </c>
      <c r="S78" s="331">
        <v>-1</v>
      </c>
      <c r="T78" s="331">
        <v>-1</v>
      </c>
      <c r="U78" s="331">
        <v>390.33054099999998</v>
      </c>
      <c r="V78" s="477">
        <f t="shared" si="20"/>
        <v>0.25598816378376832</v>
      </c>
      <c r="W78" s="477">
        <f t="shared" si="21"/>
        <v>1.4953353369484739E-2</v>
      </c>
      <c r="X78" s="477">
        <f t="shared" si="22"/>
        <v>1.3045747429652931E-2</v>
      </c>
      <c r="Y78" s="477">
        <f t="shared" si="23"/>
        <v>1.2481714573929509E-2</v>
      </c>
      <c r="Z78" s="477">
        <f t="shared" si="24"/>
        <v>1.4649912419001869E-2</v>
      </c>
      <c r="AA78" s="477">
        <f t="shared" si="25"/>
        <v>1.5153815295076097E-3</v>
      </c>
      <c r="AB78" s="477">
        <f t="shared" si="26"/>
        <v>5.559033098121699E-4</v>
      </c>
      <c r="AC78" s="477">
        <f t="shared" si="27"/>
        <v>0</v>
      </c>
      <c r="AD78" s="477">
        <f t="shared" si="28"/>
        <v>0</v>
      </c>
      <c r="AE78" s="478">
        <f t="shared" si="29"/>
        <v>0.43026576998271865</v>
      </c>
    </row>
    <row r="79" spans="1:31" x14ac:dyDescent="0.25">
      <c r="A79" s="11">
        <v>2275050011</v>
      </c>
      <c r="B79" s="4" t="s">
        <v>251</v>
      </c>
      <c r="C79" s="4" t="s">
        <v>247</v>
      </c>
      <c r="D79" s="9" t="s">
        <v>27</v>
      </c>
      <c r="E79" s="9">
        <v>2007</v>
      </c>
      <c r="F79" s="9">
        <v>2</v>
      </c>
      <c r="G79" s="9" t="s">
        <v>132</v>
      </c>
      <c r="H79" s="9" t="s">
        <v>113</v>
      </c>
      <c r="I79" s="9" t="s">
        <v>30</v>
      </c>
      <c r="J79" s="9" t="s">
        <v>129</v>
      </c>
      <c r="K79" s="9" t="s">
        <v>33</v>
      </c>
      <c r="L79" s="331">
        <v>627.16988300000003</v>
      </c>
      <c r="M79" s="331">
        <v>36.635652</v>
      </c>
      <c r="N79" s="331">
        <v>31.962024</v>
      </c>
      <c r="O79" s="331">
        <v>30.580145000000002</v>
      </c>
      <c r="P79" s="331">
        <v>35.892221999999997</v>
      </c>
      <c r="Q79" s="331">
        <v>3.7126790000000001</v>
      </c>
      <c r="R79" s="331">
        <v>1.361961</v>
      </c>
      <c r="S79" s="331">
        <v>-1</v>
      </c>
      <c r="T79" s="331">
        <v>-1</v>
      </c>
      <c r="U79" s="331">
        <v>1054.1492579999999</v>
      </c>
      <c r="V79" s="477">
        <f t="shared" si="20"/>
        <v>0.69133645532227672</v>
      </c>
      <c r="W79" s="477">
        <f t="shared" si="21"/>
        <v>4.0383893548824122E-2</v>
      </c>
      <c r="X79" s="477">
        <f t="shared" si="22"/>
        <v>3.5232100545691439E-2</v>
      </c>
      <c r="Y79" s="477">
        <f t="shared" si="23"/>
        <v>3.3708839694939943E-2</v>
      </c>
      <c r="Z79" s="477">
        <f t="shared" si="24"/>
        <v>3.9564402251630819E-2</v>
      </c>
      <c r="AA79" s="477">
        <f t="shared" si="25"/>
        <v>4.0925280520994894E-3</v>
      </c>
      <c r="AB79" s="477">
        <f t="shared" si="26"/>
        <v>1.50130501407891E-3</v>
      </c>
      <c r="AC79" s="477">
        <f t="shared" si="27"/>
        <v>0</v>
      </c>
      <c r="AD79" s="477">
        <f t="shared" si="28"/>
        <v>0</v>
      </c>
      <c r="AE79" s="478">
        <f t="shared" si="29"/>
        <v>1.1620006495215078</v>
      </c>
    </row>
    <row r="80" spans="1:31" x14ac:dyDescent="0.25">
      <c r="A80" s="11" t="s">
        <v>250</v>
      </c>
      <c r="B80" s="4" t="s">
        <v>251</v>
      </c>
      <c r="C80" s="4" t="s">
        <v>245</v>
      </c>
      <c r="D80" s="9" t="s">
        <v>27</v>
      </c>
      <c r="E80" s="9">
        <v>2007</v>
      </c>
      <c r="F80" s="9">
        <v>3</v>
      </c>
      <c r="G80" s="9" t="s">
        <v>162</v>
      </c>
      <c r="H80" s="9" t="s">
        <v>163</v>
      </c>
      <c r="I80" s="9" t="s">
        <v>42</v>
      </c>
      <c r="J80" s="9" t="s">
        <v>107</v>
      </c>
      <c r="K80" s="9" t="s">
        <v>33</v>
      </c>
      <c r="L80" s="331">
        <v>104.807821</v>
      </c>
      <c r="M80" s="331">
        <v>10.990710999999999</v>
      </c>
      <c r="N80" s="331">
        <v>12.707834999999999</v>
      </c>
      <c r="O80" s="331">
        <v>12.64157</v>
      </c>
      <c r="P80" s="331">
        <v>12.707834999999999</v>
      </c>
      <c r="Q80" s="331">
        <v>4.0934249999999999</v>
      </c>
      <c r="R80" s="331">
        <v>2.0523359999999999</v>
      </c>
      <c r="S80" s="331">
        <v>-1</v>
      </c>
      <c r="T80" s="331">
        <v>-1</v>
      </c>
      <c r="U80" s="331">
        <v>1588.4954170000001</v>
      </c>
      <c r="V80" s="477">
        <f t="shared" si="20"/>
        <v>0.11553084646475552</v>
      </c>
      <c r="W80" s="477">
        <f t="shared" si="21"/>
        <v>1.2115185040241408E-2</v>
      </c>
      <c r="X80" s="477">
        <f t="shared" si="22"/>
        <v>1.4007990246113849E-2</v>
      </c>
      <c r="Y80" s="477">
        <f t="shared" si="23"/>
        <v>1.3934945587156699E-2</v>
      </c>
      <c r="Z80" s="477">
        <f t="shared" si="24"/>
        <v>1.4007990246113849E-2</v>
      </c>
      <c r="AA80" s="477">
        <f t="shared" si="25"/>
        <v>4.5122286741367491E-3</v>
      </c>
      <c r="AB80" s="477">
        <f t="shared" si="26"/>
        <v>2.2623131847201599E-3</v>
      </c>
      <c r="AC80" s="477">
        <f t="shared" si="27"/>
        <v>0</v>
      </c>
      <c r="AD80" s="477">
        <f t="shared" si="28"/>
        <v>0</v>
      </c>
      <c r="AE80" s="478">
        <f t="shared" si="29"/>
        <v>1.7510164640422663</v>
      </c>
    </row>
    <row r="81" spans="1:31" x14ac:dyDescent="0.25">
      <c r="A81" s="11">
        <v>2275050011</v>
      </c>
      <c r="B81" s="4" t="s">
        <v>251</v>
      </c>
      <c r="C81" s="4" t="s">
        <v>247</v>
      </c>
      <c r="D81" s="9" t="s">
        <v>27</v>
      </c>
      <c r="E81" s="9">
        <v>2007</v>
      </c>
      <c r="F81" s="9">
        <v>4</v>
      </c>
      <c r="G81" s="9" t="s">
        <v>149</v>
      </c>
      <c r="H81" s="9" t="s">
        <v>113</v>
      </c>
      <c r="I81" s="9" t="s">
        <v>42</v>
      </c>
      <c r="J81" s="9" t="s">
        <v>129</v>
      </c>
      <c r="K81" s="9" t="s">
        <v>33</v>
      </c>
      <c r="L81" s="331">
        <v>1.527819</v>
      </c>
      <c r="M81" s="331">
        <v>8.9246000000000006E-2</v>
      </c>
      <c r="N81" s="331">
        <v>7.7861E-2</v>
      </c>
      <c r="O81" s="331">
        <v>7.4495000000000006E-2</v>
      </c>
      <c r="P81" s="331">
        <v>8.7434999999999999E-2</v>
      </c>
      <c r="Q81" s="331">
        <v>9.044E-3</v>
      </c>
      <c r="R81" s="331">
        <v>3.3180000000000002E-3</v>
      </c>
      <c r="S81" s="331">
        <v>-1</v>
      </c>
      <c r="T81" s="331">
        <v>-1</v>
      </c>
      <c r="U81" s="331">
        <v>2.5679639999999999</v>
      </c>
      <c r="V81" s="477">
        <f t="shared" si="20"/>
        <v>1.6841321633328898E-3</v>
      </c>
      <c r="W81" s="477">
        <f t="shared" si="21"/>
        <v>9.8376875172260001E-5</v>
      </c>
      <c r="X81" s="477">
        <f t="shared" si="22"/>
        <v>8.5827060907909999E-5</v>
      </c>
      <c r="Y81" s="477">
        <f t="shared" si="23"/>
        <v>8.2116681038449997E-5</v>
      </c>
      <c r="Z81" s="477">
        <f t="shared" si="24"/>
        <v>9.638058938984999E-5</v>
      </c>
      <c r="AA81" s="477">
        <f t="shared" si="25"/>
        <v>9.9693034876399995E-6</v>
      </c>
      <c r="AB81" s="477">
        <f t="shared" si="26"/>
        <v>3.6574689265799997E-6</v>
      </c>
      <c r="AC81" s="477">
        <f t="shared" si="27"/>
        <v>0</v>
      </c>
      <c r="AD81" s="477">
        <f t="shared" si="28"/>
        <v>0</v>
      </c>
      <c r="AE81" s="478">
        <f t="shared" si="29"/>
        <v>2.8306957608728398E-3</v>
      </c>
    </row>
    <row r="82" spans="1:31" x14ac:dyDescent="0.25">
      <c r="A82" s="11" t="s">
        <v>250</v>
      </c>
      <c r="B82" s="4" t="s">
        <v>251</v>
      </c>
      <c r="C82" s="4" t="s">
        <v>245</v>
      </c>
      <c r="D82" s="9" t="s">
        <v>27</v>
      </c>
      <c r="E82" s="9">
        <v>2007</v>
      </c>
      <c r="F82" s="9">
        <v>5</v>
      </c>
      <c r="G82" s="9" t="s">
        <v>175</v>
      </c>
      <c r="H82" s="9" t="s">
        <v>176</v>
      </c>
      <c r="I82" s="9" t="s">
        <v>42</v>
      </c>
      <c r="J82" s="9" t="s">
        <v>107</v>
      </c>
      <c r="K82" s="9" t="s">
        <v>33</v>
      </c>
      <c r="L82" s="331">
        <v>25.915111</v>
      </c>
      <c r="M82" s="331">
        <v>1.7872490000000001</v>
      </c>
      <c r="N82" s="331">
        <v>2.066478</v>
      </c>
      <c r="O82" s="331">
        <v>2.0557029999999998</v>
      </c>
      <c r="P82" s="331">
        <v>2.066478</v>
      </c>
      <c r="Q82" s="331">
        <v>6.8910289999999996</v>
      </c>
      <c r="R82" s="331">
        <v>1.9988109999999999</v>
      </c>
      <c r="S82" s="331">
        <v>-1</v>
      </c>
      <c r="T82" s="331">
        <v>-1</v>
      </c>
      <c r="U82" s="331">
        <v>1547.067344</v>
      </c>
      <c r="V82" s="477">
        <f t="shared" si="20"/>
        <v>2.8566519955205406E-2</v>
      </c>
      <c r="W82" s="477">
        <f t="shared" si="21"/>
        <v>1.9701047864861898E-3</v>
      </c>
      <c r="X82" s="477">
        <f t="shared" si="22"/>
        <v>2.2779020712661796E-3</v>
      </c>
      <c r="Y82" s="477">
        <f t="shared" si="23"/>
        <v>2.26602466690093E-3</v>
      </c>
      <c r="Z82" s="477">
        <f t="shared" si="24"/>
        <v>2.2779020712661796E-3</v>
      </c>
      <c r="AA82" s="477">
        <f t="shared" si="25"/>
        <v>7.5960592042379899E-3</v>
      </c>
      <c r="AB82" s="477">
        <f t="shared" si="26"/>
        <v>2.2033119718524101E-3</v>
      </c>
      <c r="AC82" s="477">
        <f t="shared" si="27"/>
        <v>0</v>
      </c>
      <c r="AD82" s="477">
        <f t="shared" si="28"/>
        <v>0</v>
      </c>
      <c r="AE82" s="478">
        <f t="shared" si="29"/>
        <v>1.7053498306228605</v>
      </c>
    </row>
    <row r="83" spans="1:31" ht="26.25" x14ac:dyDescent="0.25">
      <c r="A83" s="12" t="s">
        <v>248</v>
      </c>
      <c r="B83" s="4" t="s">
        <v>249</v>
      </c>
      <c r="C83" s="4"/>
      <c r="D83" s="9" t="s">
        <v>27</v>
      </c>
      <c r="E83" s="9">
        <v>2007</v>
      </c>
      <c r="F83" s="9">
        <v>1</v>
      </c>
      <c r="G83" s="9" t="s">
        <v>197</v>
      </c>
      <c r="H83" s="9" t="s">
        <v>118</v>
      </c>
      <c r="I83" s="9" t="s">
        <v>42</v>
      </c>
      <c r="J83" s="9" t="s">
        <v>114</v>
      </c>
      <c r="K83" s="9" t="s">
        <v>32</v>
      </c>
      <c r="L83" s="331">
        <v>-1</v>
      </c>
      <c r="M83" s="331">
        <v>-1</v>
      </c>
      <c r="N83" s="331">
        <v>-1</v>
      </c>
      <c r="O83" s="331">
        <v>-1</v>
      </c>
      <c r="P83" s="331">
        <v>-1</v>
      </c>
      <c r="Q83" s="331">
        <v>-1</v>
      </c>
      <c r="R83" s="331">
        <v>-1</v>
      </c>
      <c r="S83" s="331">
        <v>-1</v>
      </c>
      <c r="T83" s="331">
        <v>-1</v>
      </c>
      <c r="U83" s="331">
        <v>-1</v>
      </c>
      <c r="V83" s="331">
        <f t="shared" si="20"/>
        <v>0</v>
      </c>
      <c r="W83" s="331">
        <f t="shared" si="21"/>
        <v>0</v>
      </c>
      <c r="X83" s="331">
        <f t="shared" si="22"/>
        <v>0</v>
      </c>
      <c r="Y83" s="331">
        <f t="shared" si="23"/>
        <v>0</v>
      </c>
      <c r="Z83" s="331">
        <f t="shared" si="24"/>
        <v>0</v>
      </c>
      <c r="AA83" s="331">
        <f t="shared" si="25"/>
        <v>0</v>
      </c>
      <c r="AB83" s="331">
        <f t="shared" si="26"/>
        <v>0</v>
      </c>
      <c r="AC83" s="331">
        <f t="shared" si="27"/>
        <v>0</v>
      </c>
      <c r="AD83" s="331">
        <f t="shared" si="28"/>
        <v>0</v>
      </c>
      <c r="AE83" s="468">
        <f t="shared" si="29"/>
        <v>0</v>
      </c>
    </row>
    <row r="84" spans="1:31" ht="26.25" x14ac:dyDescent="0.25">
      <c r="A84" s="12" t="s">
        <v>248</v>
      </c>
      <c r="B84" s="4" t="s">
        <v>249</v>
      </c>
      <c r="C84" s="4"/>
      <c r="D84" s="9" t="s">
        <v>27</v>
      </c>
      <c r="E84" s="9">
        <v>2007</v>
      </c>
      <c r="F84" s="9">
        <v>2</v>
      </c>
      <c r="G84" s="9" t="s">
        <v>197</v>
      </c>
      <c r="H84" s="9" t="s">
        <v>118</v>
      </c>
      <c r="I84" s="9" t="s">
        <v>30</v>
      </c>
      <c r="J84" s="9" t="s">
        <v>114</v>
      </c>
      <c r="K84" s="9" t="s">
        <v>32</v>
      </c>
      <c r="L84" s="331">
        <v>-1</v>
      </c>
      <c r="M84" s="331">
        <v>-1</v>
      </c>
      <c r="N84" s="331">
        <v>-1</v>
      </c>
      <c r="O84" s="331">
        <v>-1</v>
      </c>
      <c r="P84" s="331">
        <v>-1</v>
      </c>
      <c r="Q84" s="331">
        <v>-1</v>
      </c>
      <c r="R84" s="331">
        <v>-1</v>
      </c>
      <c r="S84" s="331">
        <v>-1</v>
      </c>
      <c r="T84" s="331">
        <v>-1</v>
      </c>
      <c r="U84" s="331">
        <v>-1</v>
      </c>
      <c r="V84" s="331">
        <f t="shared" si="20"/>
        <v>0</v>
      </c>
      <c r="W84" s="331">
        <f t="shared" si="21"/>
        <v>0</v>
      </c>
      <c r="X84" s="331">
        <f t="shared" si="22"/>
        <v>0</v>
      </c>
      <c r="Y84" s="331">
        <f t="shared" si="23"/>
        <v>0</v>
      </c>
      <c r="Z84" s="331">
        <f t="shared" si="24"/>
        <v>0</v>
      </c>
      <c r="AA84" s="331">
        <f t="shared" si="25"/>
        <v>0</v>
      </c>
      <c r="AB84" s="331">
        <f t="shared" si="26"/>
        <v>0</v>
      </c>
      <c r="AC84" s="331">
        <f t="shared" si="27"/>
        <v>0</v>
      </c>
      <c r="AD84" s="331">
        <f t="shared" si="28"/>
        <v>0</v>
      </c>
      <c r="AE84" s="468">
        <f t="shared" si="29"/>
        <v>0</v>
      </c>
    </row>
    <row r="85" spans="1:31" ht="26.25" x14ac:dyDescent="0.25">
      <c r="A85" s="12" t="s">
        <v>248</v>
      </c>
      <c r="B85" s="4" t="s">
        <v>249</v>
      </c>
      <c r="C85" s="4"/>
      <c r="D85" s="9" t="s">
        <v>27</v>
      </c>
      <c r="E85" s="9">
        <v>2007</v>
      </c>
      <c r="F85" s="9">
        <v>3</v>
      </c>
      <c r="G85" s="9" t="s">
        <v>196</v>
      </c>
      <c r="H85" s="9" t="s">
        <v>118</v>
      </c>
      <c r="I85" s="9" t="s">
        <v>42</v>
      </c>
      <c r="J85" s="9" t="s">
        <v>114</v>
      </c>
      <c r="K85" s="9" t="s">
        <v>32</v>
      </c>
      <c r="L85" s="331">
        <v>-1</v>
      </c>
      <c r="M85" s="331">
        <v>-1</v>
      </c>
      <c r="N85" s="331">
        <v>-1</v>
      </c>
      <c r="O85" s="331">
        <v>-1</v>
      </c>
      <c r="P85" s="331">
        <v>-1</v>
      </c>
      <c r="Q85" s="331">
        <v>-1</v>
      </c>
      <c r="R85" s="331">
        <v>-1</v>
      </c>
      <c r="S85" s="331">
        <v>-1</v>
      </c>
      <c r="T85" s="331">
        <v>-1</v>
      </c>
      <c r="U85" s="331">
        <v>-1</v>
      </c>
      <c r="V85" s="331">
        <f t="shared" si="20"/>
        <v>0</v>
      </c>
      <c r="W85" s="331">
        <f t="shared" si="21"/>
        <v>0</v>
      </c>
      <c r="X85" s="331">
        <f t="shared" si="22"/>
        <v>0</v>
      </c>
      <c r="Y85" s="331">
        <f t="shared" si="23"/>
        <v>0</v>
      </c>
      <c r="Z85" s="331">
        <f t="shared" si="24"/>
        <v>0</v>
      </c>
      <c r="AA85" s="331">
        <f t="shared" si="25"/>
        <v>0</v>
      </c>
      <c r="AB85" s="331">
        <f t="shared" si="26"/>
        <v>0</v>
      </c>
      <c r="AC85" s="331">
        <f t="shared" si="27"/>
        <v>0</v>
      </c>
      <c r="AD85" s="331">
        <f t="shared" si="28"/>
        <v>0</v>
      </c>
      <c r="AE85" s="468">
        <f t="shared" si="29"/>
        <v>0</v>
      </c>
    </row>
    <row r="86" spans="1:31" ht="26.25" x14ac:dyDescent="0.25">
      <c r="A86" s="12" t="s">
        <v>248</v>
      </c>
      <c r="B86" s="4" t="s">
        <v>249</v>
      </c>
      <c r="C86" s="4"/>
      <c r="D86" s="9" t="s">
        <v>27</v>
      </c>
      <c r="E86" s="9">
        <v>2007</v>
      </c>
      <c r="F86" s="9">
        <v>4</v>
      </c>
      <c r="G86" s="9" t="s">
        <v>187</v>
      </c>
      <c r="H86" s="9" t="s">
        <v>182</v>
      </c>
      <c r="I86" s="9" t="s">
        <v>42</v>
      </c>
      <c r="J86" s="9" t="s">
        <v>107</v>
      </c>
      <c r="K86" s="9" t="s">
        <v>32</v>
      </c>
      <c r="L86" s="331">
        <v>-1</v>
      </c>
      <c r="M86" s="331">
        <v>-1</v>
      </c>
      <c r="N86" s="331">
        <v>-1</v>
      </c>
      <c r="O86" s="331">
        <v>-1</v>
      </c>
      <c r="P86" s="331">
        <v>-1</v>
      </c>
      <c r="Q86" s="331">
        <v>-1</v>
      </c>
      <c r="R86" s="331">
        <v>-1</v>
      </c>
      <c r="S86" s="331">
        <v>-1</v>
      </c>
      <c r="T86" s="331">
        <v>-1</v>
      </c>
      <c r="U86" s="331">
        <v>-1</v>
      </c>
      <c r="V86" s="331">
        <f t="shared" si="20"/>
        <v>0</v>
      </c>
      <c r="W86" s="331">
        <f t="shared" si="21"/>
        <v>0</v>
      </c>
      <c r="X86" s="331">
        <f t="shared" si="22"/>
        <v>0</v>
      </c>
      <c r="Y86" s="331">
        <f t="shared" si="23"/>
        <v>0</v>
      </c>
      <c r="Z86" s="331">
        <f t="shared" si="24"/>
        <v>0</v>
      </c>
      <c r="AA86" s="331">
        <f t="shared" si="25"/>
        <v>0</v>
      </c>
      <c r="AB86" s="331">
        <f t="shared" si="26"/>
        <v>0</v>
      </c>
      <c r="AC86" s="331">
        <f t="shared" si="27"/>
        <v>0</v>
      </c>
      <c r="AD86" s="331">
        <f t="shared" si="28"/>
        <v>0</v>
      </c>
      <c r="AE86" s="468">
        <f t="shared" si="29"/>
        <v>0</v>
      </c>
    </row>
    <row r="87" spans="1:31" ht="26.25" x14ac:dyDescent="0.25">
      <c r="A87" s="12" t="s">
        <v>248</v>
      </c>
      <c r="B87" s="4" t="s">
        <v>249</v>
      </c>
      <c r="C87" s="4"/>
      <c r="D87" s="9" t="s">
        <v>27</v>
      </c>
      <c r="E87" s="9">
        <v>2007</v>
      </c>
      <c r="F87" s="9">
        <v>5</v>
      </c>
      <c r="G87" s="9" t="s">
        <v>524</v>
      </c>
      <c r="H87" s="9" t="s">
        <v>416</v>
      </c>
      <c r="I87" s="9" t="s">
        <v>42</v>
      </c>
      <c r="J87" s="9" t="s">
        <v>261</v>
      </c>
      <c r="K87" s="9" t="s">
        <v>32</v>
      </c>
      <c r="L87" s="331">
        <v>-1</v>
      </c>
      <c r="M87" s="331">
        <v>-1</v>
      </c>
      <c r="N87" s="331">
        <v>-1</v>
      </c>
      <c r="O87" s="331">
        <v>-1</v>
      </c>
      <c r="P87" s="331">
        <v>-1</v>
      </c>
      <c r="Q87" s="331">
        <v>-1</v>
      </c>
      <c r="R87" s="331">
        <v>-1</v>
      </c>
      <c r="S87" s="331">
        <v>-1</v>
      </c>
      <c r="T87" s="331">
        <v>-1</v>
      </c>
      <c r="U87" s="331">
        <v>-1</v>
      </c>
      <c r="V87" s="331">
        <f t="shared" si="20"/>
        <v>0</v>
      </c>
      <c r="W87" s="331">
        <f t="shared" si="21"/>
        <v>0</v>
      </c>
      <c r="X87" s="331">
        <f t="shared" si="22"/>
        <v>0</v>
      </c>
      <c r="Y87" s="331">
        <f t="shared" si="23"/>
        <v>0</v>
      </c>
      <c r="Z87" s="331">
        <f t="shared" si="24"/>
        <v>0</v>
      </c>
      <c r="AA87" s="331">
        <f t="shared" si="25"/>
        <v>0</v>
      </c>
      <c r="AB87" s="331">
        <f t="shared" si="26"/>
        <v>0</v>
      </c>
      <c r="AC87" s="331">
        <f t="shared" si="27"/>
        <v>0</v>
      </c>
      <c r="AD87" s="331">
        <f t="shared" si="28"/>
        <v>0</v>
      </c>
      <c r="AE87" s="468">
        <f t="shared" si="29"/>
        <v>0</v>
      </c>
    </row>
    <row r="88" spans="1:31" ht="26.25" x14ac:dyDescent="0.25">
      <c r="A88" s="12" t="s">
        <v>248</v>
      </c>
      <c r="B88" s="4" t="s">
        <v>249</v>
      </c>
      <c r="C88" s="4"/>
      <c r="D88" s="9" t="s">
        <v>27</v>
      </c>
      <c r="E88" s="9">
        <v>2007</v>
      </c>
      <c r="F88" s="9">
        <v>6</v>
      </c>
      <c r="G88" s="9" t="s">
        <v>524</v>
      </c>
      <c r="H88" s="9" t="s">
        <v>416</v>
      </c>
      <c r="I88" s="9" t="s">
        <v>30</v>
      </c>
      <c r="J88" s="9" t="s">
        <v>261</v>
      </c>
      <c r="K88" s="9" t="s">
        <v>32</v>
      </c>
      <c r="L88" s="331">
        <v>-1</v>
      </c>
      <c r="M88" s="331">
        <v>-1</v>
      </c>
      <c r="N88" s="331">
        <v>-1</v>
      </c>
      <c r="O88" s="331">
        <v>-1</v>
      </c>
      <c r="P88" s="331">
        <v>-1</v>
      </c>
      <c r="Q88" s="331">
        <v>-1</v>
      </c>
      <c r="R88" s="331">
        <v>-1</v>
      </c>
      <c r="S88" s="331">
        <v>-1</v>
      </c>
      <c r="T88" s="331">
        <v>-1</v>
      </c>
      <c r="U88" s="331">
        <v>-1</v>
      </c>
      <c r="V88" s="331">
        <f t="shared" si="20"/>
        <v>0</v>
      </c>
      <c r="W88" s="331">
        <f t="shared" si="21"/>
        <v>0</v>
      </c>
      <c r="X88" s="331">
        <f t="shared" si="22"/>
        <v>0</v>
      </c>
      <c r="Y88" s="331">
        <f t="shared" si="23"/>
        <v>0</v>
      </c>
      <c r="Z88" s="331">
        <f t="shared" si="24"/>
        <v>0</v>
      </c>
      <c r="AA88" s="331">
        <f t="shared" si="25"/>
        <v>0</v>
      </c>
      <c r="AB88" s="331">
        <f t="shared" si="26"/>
        <v>0</v>
      </c>
      <c r="AC88" s="331">
        <f t="shared" si="27"/>
        <v>0</v>
      </c>
      <c r="AD88" s="331">
        <f t="shared" si="28"/>
        <v>0</v>
      </c>
      <c r="AE88" s="468">
        <f t="shared" si="29"/>
        <v>0</v>
      </c>
    </row>
    <row r="89" spans="1:31" ht="26.25" x14ac:dyDescent="0.25">
      <c r="A89" s="12" t="s">
        <v>248</v>
      </c>
      <c r="B89" s="4" t="s">
        <v>249</v>
      </c>
      <c r="C89" s="4"/>
      <c r="D89" s="9" t="s">
        <v>27</v>
      </c>
      <c r="E89" s="9">
        <v>2007</v>
      </c>
      <c r="F89" s="9">
        <v>7</v>
      </c>
      <c r="G89" s="9" t="s">
        <v>525</v>
      </c>
      <c r="H89" s="9" t="s">
        <v>526</v>
      </c>
      <c r="I89" s="9" t="s">
        <v>30</v>
      </c>
      <c r="J89" s="9" t="s">
        <v>107</v>
      </c>
      <c r="K89" s="9" t="s">
        <v>32</v>
      </c>
      <c r="L89" s="331">
        <v>-1</v>
      </c>
      <c r="M89" s="331">
        <v>-1</v>
      </c>
      <c r="N89" s="331">
        <v>-1</v>
      </c>
      <c r="O89" s="331">
        <v>-1</v>
      </c>
      <c r="P89" s="331">
        <v>-1</v>
      </c>
      <c r="Q89" s="331">
        <v>-1</v>
      </c>
      <c r="R89" s="331">
        <v>-1</v>
      </c>
      <c r="S89" s="331">
        <v>-1</v>
      </c>
      <c r="T89" s="331">
        <v>-1</v>
      </c>
      <c r="U89" s="331">
        <v>-1</v>
      </c>
      <c r="V89" s="331">
        <f t="shared" si="20"/>
        <v>0</v>
      </c>
      <c r="W89" s="331">
        <f t="shared" si="21"/>
        <v>0</v>
      </c>
      <c r="X89" s="331">
        <f t="shared" si="22"/>
        <v>0</v>
      </c>
      <c r="Y89" s="331">
        <f t="shared" si="23"/>
        <v>0</v>
      </c>
      <c r="Z89" s="331">
        <f t="shared" si="24"/>
        <v>0</v>
      </c>
      <c r="AA89" s="331">
        <f t="shared" si="25"/>
        <v>0</v>
      </c>
      <c r="AB89" s="331">
        <f t="shared" si="26"/>
        <v>0</v>
      </c>
      <c r="AC89" s="331">
        <f t="shared" si="27"/>
        <v>0</v>
      </c>
      <c r="AD89" s="331">
        <f t="shared" si="28"/>
        <v>0</v>
      </c>
      <c r="AE89" s="468">
        <f t="shared" si="29"/>
        <v>0</v>
      </c>
    </row>
    <row r="90" spans="1:31" ht="26.25" x14ac:dyDescent="0.25">
      <c r="A90" s="12" t="s">
        <v>248</v>
      </c>
      <c r="B90" s="4" t="s">
        <v>249</v>
      </c>
      <c r="C90" s="4"/>
      <c r="D90" s="9" t="s">
        <v>27</v>
      </c>
      <c r="E90" s="9">
        <v>2007</v>
      </c>
      <c r="F90" s="9">
        <v>8</v>
      </c>
      <c r="G90" s="9" t="s">
        <v>196</v>
      </c>
      <c r="H90" s="9" t="s">
        <v>118</v>
      </c>
      <c r="I90" s="9" t="s">
        <v>30</v>
      </c>
      <c r="J90" s="9" t="s">
        <v>114</v>
      </c>
      <c r="K90" s="9" t="s">
        <v>32</v>
      </c>
      <c r="L90" s="331">
        <v>-1</v>
      </c>
      <c r="M90" s="331">
        <v>-1</v>
      </c>
      <c r="N90" s="331">
        <v>-1</v>
      </c>
      <c r="O90" s="331">
        <v>-1</v>
      </c>
      <c r="P90" s="331">
        <v>-1</v>
      </c>
      <c r="Q90" s="331">
        <v>-1</v>
      </c>
      <c r="R90" s="331">
        <v>-1</v>
      </c>
      <c r="S90" s="331">
        <v>-1</v>
      </c>
      <c r="T90" s="331">
        <v>-1</v>
      </c>
      <c r="U90" s="331">
        <v>-1</v>
      </c>
      <c r="V90" s="331">
        <f t="shared" si="20"/>
        <v>0</v>
      </c>
      <c r="W90" s="331">
        <f t="shared" si="21"/>
        <v>0</v>
      </c>
      <c r="X90" s="331">
        <f t="shared" si="22"/>
        <v>0</v>
      </c>
      <c r="Y90" s="331">
        <f t="shared" si="23"/>
        <v>0</v>
      </c>
      <c r="Z90" s="331">
        <f t="shared" si="24"/>
        <v>0</v>
      </c>
      <c r="AA90" s="331">
        <f t="shared" si="25"/>
        <v>0</v>
      </c>
      <c r="AB90" s="331">
        <f t="shared" si="26"/>
        <v>0</v>
      </c>
      <c r="AC90" s="331">
        <f t="shared" si="27"/>
        <v>0</v>
      </c>
      <c r="AD90" s="331">
        <f t="shared" si="28"/>
        <v>0</v>
      </c>
      <c r="AE90" s="468">
        <f t="shared" si="29"/>
        <v>0</v>
      </c>
    </row>
    <row r="91" spans="1:31" ht="26.25" x14ac:dyDescent="0.25">
      <c r="A91" s="12" t="s">
        <v>248</v>
      </c>
      <c r="B91" s="4" t="s">
        <v>249</v>
      </c>
      <c r="C91" s="4"/>
      <c r="D91" s="9" t="s">
        <v>27</v>
      </c>
      <c r="E91" s="9">
        <v>2007</v>
      </c>
      <c r="F91" s="9">
        <v>9</v>
      </c>
      <c r="G91" s="9" t="s">
        <v>310</v>
      </c>
      <c r="H91" s="9" t="s">
        <v>311</v>
      </c>
      <c r="I91" s="9" t="s">
        <v>30</v>
      </c>
      <c r="J91" s="9" t="s">
        <v>90</v>
      </c>
      <c r="K91" s="9" t="s">
        <v>32</v>
      </c>
      <c r="L91" s="331">
        <v>-1</v>
      </c>
      <c r="M91" s="331">
        <v>1.0044</v>
      </c>
      <c r="N91" s="331">
        <v>1.161321</v>
      </c>
      <c r="O91" s="331">
        <v>1.1552659999999999</v>
      </c>
      <c r="P91" s="331">
        <v>1.161321</v>
      </c>
      <c r="Q91" s="331">
        <v>-1</v>
      </c>
      <c r="R91" s="331">
        <v>-1</v>
      </c>
      <c r="S91" s="331">
        <v>-1</v>
      </c>
      <c r="T91" s="331">
        <v>-1</v>
      </c>
      <c r="U91" s="331">
        <v>-1</v>
      </c>
      <c r="V91" s="331">
        <f t="shared" si="20"/>
        <v>0</v>
      </c>
      <c r="W91" s="331">
        <f t="shared" si="21"/>
        <v>1.107161479764E-3</v>
      </c>
      <c r="X91" s="331">
        <f t="shared" si="22"/>
        <v>1.2801372728405099E-3</v>
      </c>
      <c r="Y91" s="331">
        <f t="shared" si="23"/>
        <v>1.2734627778584597E-3</v>
      </c>
      <c r="Z91" s="331">
        <f t="shared" si="24"/>
        <v>1.2801372728405099E-3</v>
      </c>
      <c r="AA91" s="331">
        <f t="shared" si="25"/>
        <v>0</v>
      </c>
      <c r="AB91" s="331">
        <f t="shared" si="26"/>
        <v>0</v>
      </c>
      <c r="AC91" s="331">
        <f t="shared" si="27"/>
        <v>0</v>
      </c>
      <c r="AD91" s="331">
        <f t="shared" si="28"/>
        <v>0</v>
      </c>
      <c r="AE91" s="468">
        <f t="shared" si="29"/>
        <v>0</v>
      </c>
    </row>
    <row r="92" spans="1:31" ht="26.25" x14ac:dyDescent="0.25">
      <c r="A92" s="12" t="s">
        <v>248</v>
      </c>
      <c r="B92" s="4" t="s">
        <v>249</v>
      </c>
      <c r="C92" s="4"/>
      <c r="D92" s="9" t="s">
        <v>27</v>
      </c>
      <c r="E92" s="9">
        <v>2007</v>
      </c>
      <c r="F92" s="9">
        <v>10</v>
      </c>
      <c r="G92" s="9" t="s">
        <v>196</v>
      </c>
      <c r="H92" s="9" t="s">
        <v>118</v>
      </c>
      <c r="I92" s="9" t="s">
        <v>99</v>
      </c>
      <c r="J92" s="9" t="s">
        <v>114</v>
      </c>
      <c r="K92" s="9" t="s">
        <v>32</v>
      </c>
      <c r="L92" s="331">
        <v>-1</v>
      </c>
      <c r="M92" s="331">
        <v>-1</v>
      </c>
      <c r="N92" s="331">
        <v>-1</v>
      </c>
      <c r="O92" s="331">
        <v>-1</v>
      </c>
      <c r="P92" s="331">
        <v>-1</v>
      </c>
      <c r="Q92" s="331">
        <v>-1</v>
      </c>
      <c r="R92" s="331">
        <v>-1</v>
      </c>
      <c r="S92" s="331">
        <v>-1</v>
      </c>
      <c r="T92" s="331">
        <v>-1</v>
      </c>
      <c r="U92" s="331">
        <v>-1</v>
      </c>
      <c r="V92" s="331">
        <f t="shared" si="20"/>
        <v>0</v>
      </c>
      <c r="W92" s="331">
        <f t="shared" si="21"/>
        <v>0</v>
      </c>
      <c r="X92" s="331">
        <f t="shared" si="22"/>
        <v>0</v>
      </c>
      <c r="Y92" s="331">
        <f t="shared" si="23"/>
        <v>0</v>
      </c>
      <c r="Z92" s="331">
        <f t="shared" si="24"/>
        <v>0</v>
      </c>
      <c r="AA92" s="331">
        <f t="shared" si="25"/>
        <v>0</v>
      </c>
      <c r="AB92" s="331">
        <f t="shared" si="26"/>
        <v>0</v>
      </c>
      <c r="AC92" s="331">
        <f t="shared" si="27"/>
        <v>0</v>
      </c>
      <c r="AD92" s="331">
        <f t="shared" si="28"/>
        <v>0</v>
      </c>
      <c r="AE92" s="468">
        <f t="shared" si="29"/>
        <v>0</v>
      </c>
    </row>
    <row r="93" spans="1:31" ht="26.25" x14ac:dyDescent="0.25">
      <c r="A93" s="12" t="s">
        <v>248</v>
      </c>
      <c r="B93" s="4" t="s">
        <v>249</v>
      </c>
      <c r="C93" s="4"/>
      <c r="D93" s="9" t="s">
        <v>27</v>
      </c>
      <c r="E93" s="9">
        <v>2007</v>
      </c>
      <c r="F93" s="9">
        <v>11</v>
      </c>
      <c r="G93" s="9" t="s">
        <v>196</v>
      </c>
      <c r="H93" s="9" t="s">
        <v>118</v>
      </c>
      <c r="I93" s="9" t="s">
        <v>120</v>
      </c>
      <c r="J93" s="9" t="s">
        <v>114</v>
      </c>
      <c r="K93" s="9" t="s">
        <v>32</v>
      </c>
      <c r="L93" s="331">
        <v>-1</v>
      </c>
      <c r="M93" s="331">
        <v>-1</v>
      </c>
      <c r="N93" s="331">
        <v>-1</v>
      </c>
      <c r="O93" s="331">
        <v>-1</v>
      </c>
      <c r="P93" s="331">
        <v>-1</v>
      </c>
      <c r="Q93" s="331">
        <v>-1</v>
      </c>
      <c r="R93" s="331">
        <v>-1</v>
      </c>
      <c r="S93" s="331">
        <v>-1</v>
      </c>
      <c r="T93" s="331">
        <v>-1</v>
      </c>
      <c r="U93" s="331">
        <v>-1</v>
      </c>
      <c r="V93" s="331">
        <f t="shared" si="20"/>
        <v>0</v>
      </c>
      <c r="W93" s="331">
        <f t="shared" si="21"/>
        <v>0</v>
      </c>
      <c r="X93" s="331">
        <f t="shared" si="22"/>
        <v>0</v>
      </c>
      <c r="Y93" s="331">
        <f t="shared" si="23"/>
        <v>0</v>
      </c>
      <c r="Z93" s="331">
        <f t="shared" si="24"/>
        <v>0</v>
      </c>
      <c r="AA93" s="331">
        <f t="shared" si="25"/>
        <v>0</v>
      </c>
      <c r="AB93" s="331">
        <f t="shared" si="26"/>
        <v>0</v>
      </c>
      <c r="AC93" s="331">
        <f t="shared" si="27"/>
        <v>0</v>
      </c>
      <c r="AD93" s="331">
        <f t="shared" si="28"/>
        <v>0</v>
      </c>
      <c r="AE93" s="468">
        <f t="shared" si="29"/>
        <v>0</v>
      </c>
    </row>
    <row r="94" spans="1:31" ht="26.25" x14ac:dyDescent="0.25">
      <c r="A94" s="12" t="s">
        <v>248</v>
      </c>
      <c r="B94" s="4" t="s">
        <v>249</v>
      </c>
      <c r="C94" s="4"/>
      <c r="D94" s="9" t="s">
        <v>27</v>
      </c>
      <c r="E94" s="9">
        <v>2007</v>
      </c>
      <c r="F94" s="9">
        <v>12</v>
      </c>
      <c r="G94" s="9" t="s">
        <v>235</v>
      </c>
      <c r="H94" s="9" t="s">
        <v>236</v>
      </c>
      <c r="I94" s="9" t="s">
        <v>42</v>
      </c>
      <c r="J94" s="9" t="s">
        <v>119</v>
      </c>
      <c r="K94" s="9" t="s">
        <v>32</v>
      </c>
      <c r="L94" s="331">
        <v>-1</v>
      </c>
      <c r="M94" s="331">
        <v>-1</v>
      </c>
      <c r="N94" s="331">
        <v>-1</v>
      </c>
      <c r="O94" s="331">
        <v>-1</v>
      </c>
      <c r="P94" s="331">
        <v>-1</v>
      </c>
      <c r="Q94" s="331">
        <v>-1</v>
      </c>
      <c r="R94" s="331">
        <v>-1</v>
      </c>
      <c r="S94" s="331">
        <v>-1</v>
      </c>
      <c r="T94" s="331">
        <v>-1</v>
      </c>
      <c r="U94" s="331">
        <v>-1</v>
      </c>
      <c r="V94" s="331">
        <f t="shared" si="20"/>
        <v>0</v>
      </c>
      <c r="W94" s="331">
        <f t="shared" si="21"/>
        <v>0</v>
      </c>
      <c r="X94" s="331">
        <f t="shared" si="22"/>
        <v>0</v>
      </c>
      <c r="Y94" s="331">
        <f t="shared" si="23"/>
        <v>0</v>
      </c>
      <c r="Z94" s="331">
        <f t="shared" si="24"/>
        <v>0</v>
      </c>
      <c r="AA94" s="331">
        <f t="shared" si="25"/>
        <v>0</v>
      </c>
      <c r="AB94" s="331">
        <f t="shared" si="26"/>
        <v>0</v>
      </c>
      <c r="AC94" s="331">
        <f t="shared" si="27"/>
        <v>0</v>
      </c>
      <c r="AD94" s="331">
        <f t="shared" si="28"/>
        <v>0</v>
      </c>
      <c r="AE94" s="468">
        <f t="shared" si="29"/>
        <v>0</v>
      </c>
    </row>
    <row r="95" spans="1:31" ht="26.25" x14ac:dyDescent="0.25">
      <c r="A95" s="12" t="s">
        <v>248</v>
      </c>
      <c r="B95" s="4" t="s">
        <v>249</v>
      </c>
      <c r="C95" s="4"/>
      <c r="D95" s="9" t="s">
        <v>27</v>
      </c>
      <c r="E95" s="9">
        <v>2007</v>
      </c>
      <c r="F95" s="9">
        <v>13</v>
      </c>
      <c r="G95" s="9" t="s">
        <v>527</v>
      </c>
      <c r="H95" s="9" t="s">
        <v>528</v>
      </c>
      <c r="I95" s="9" t="s">
        <v>42</v>
      </c>
      <c r="J95" s="9" t="s">
        <v>107</v>
      </c>
      <c r="K95" s="9" t="s">
        <v>32</v>
      </c>
      <c r="L95" s="331">
        <v>-1</v>
      </c>
      <c r="M95" s="331">
        <v>-1</v>
      </c>
      <c r="N95" s="331">
        <v>-1</v>
      </c>
      <c r="O95" s="331">
        <v>-1</v>
      </c>
      <c r="P95" s="331">
        <v>-1</v>
      </c>
      <c r="Q95" s="331">
        <v>-1</v>
      </c>
      <c r="R95" s="331">
        <v>-1</v>
      </c>
      <c r="S95" s="331">
        <v>-1</v>
      </c>
      <c r="T95" s="331">
        <v>-1</v>
      </c>
      <c r="U95" s="331">
        <v>-1</v>
      </c>
      <c r="V95" s="331">
        <f t="shared" si="20"/>
        <v>0</v>
      </c>
      <c r="W95" s="331">
        <f t="shared" si="21"/>
        <v>0</v>
      </c>
      <c r="X95" s="331">
        <f t="shared" si="22"/>
        <v>0</v>
      </c>
      <c r="Y95" s="331">
        <f t="shared" si="23"/>
        <v>0</v>
      </c>
      <c r="Z95" s="331">
        <f t="shared" si="24"/>
        <v>0</v>
      </c>
      <c r="AA95" s="331">
        <f t="shared" si="25"/>
        <v>0</v>
      </c>
      <c r="AB95" s="331">
        <f t="shared" si="26"/>
        <v>0</v>
      </c>
      <c r="AC95" s="331">
        <f t="shared" si="27"/>
        <v>0</v>
      </c>
      <c r="AD95" s="331">
        <f t="shared" si="28"/>
        <v>0</v>
      </c>
      <c r="AE95" s="468">
        <f t="shared" si="29"/>
        <v>0</v>
      </c>
    </row>
    <row r="96" spans="1:31" ht="26.25" x14ac:dyDescent="0.25">
      <c r="A96" s="12" t="s">
        <v>248</v>
      </c>
      <c r="B96" s="4" t="s">
        <v>249</v>
      </c>
      <c r="C96" s="4"/>
      <c r="D96" s="9" t="s">
        <v>27</v>
      </c>
      <c r="E96" s="9">
        <v>2007</v>
      </c>
      <c r="F96" s="9">
        <v>14</v>
      </c>
      <c r="G96" s="9" t="s">
        <v>527</v>
      </c>
      <c r="H96" s="9" t="s">
        <v>528</v>
      </c>
      <c r="I96" s="9" t="s">
        <v>30</v>
      </c>
      <c r="J96" s="9" t="s">
        <v>107</v>
      </c>
      <c r="K96" s="9" t="s">
        <v>32</v>
      </c>
      <c r="L96" s="331">
        <v>-1</v>
      </c>
      <c r="M96" s="331">
        <v>-1</v>
      </c>
      <c r="N96" s="331">
        <v>-1</v>
      </c>
      <c r="O96" s="331">
        <v>-1</v>
      </c>
      <c r="P96" s="331">
        <v>-1</v>
      </c>
      <c r="Q96" s="331">
        <v>-1</v>
      </c>
      <c r="R96" s="331">
        <v>-1</v>
      </c>
      <c r="S96" s="331">
        <v>-1</v>
      </c>
      <c r="T96" s="331">
        <v>-1</v>
      </c>
      <c r="U96" s="331">
        <v>-1</v>
      </c>
      <c r="V96" s="331">
        <f t="shared" si="20"/>
        <v>0</v>
      </c>
      <c r="W96" s="331">
        <f t="shared" si="21"/>
        <v>0</v>
      </c>
      <c r="X96" s="331">
        <f t="shared" si="22"/>
        <v>0</v>
      </c>
      <c r="Y96" s="331">
        <f t="shared" si="23"/>
        <v>0</v>
      </c>
      <c r="Z96" s="331">
        <f t="shared" si="24"/>
        <v>0</v>
      </c>
      <c r="AA96" s="331">
        <f t="shared" si="25"/>
        <v>0</v>
      </c>
      <c r="AB96" s="331">
        <f t="shared" si="26"/>
        <v>0</v>
      </c>
      <c r="AC96" s="331">
        <f t="shared" si="27"/>
        <v>0</v>
      </c>
      <c r="AD96" s="331">
        <f t="shared" si="28"/>
        <v>0</v>
      </c>
      <c r="AE96" s="468">
        <f t="shared" si="29"/>
        <v>0</v>
      </c>
    </row>
    <row r="97" spans="1:31" ht="26.25" x14ac:dyDescent="0.25">
      <c r="A97" s="12" t="s">
        <v>248</v>
      </c>
      <c r="B97" s="4" t="s">
        <v>249</v>
      </c>
      <c r="C97" s="4"/>
      <c r="D97" s="9" t="s">
        <v>27</v>
      </c>
      <c r="E97" s="9">
        <v>2007</v>
      </c>
      <c r="F97" s="9">
        <v>15</v>
      </c>
      <c r="G97" s="9" t="s">
        <v>235</v>
      </c>
      <c r="H97" s="9" t="s">
        <v>236</v>
      </c>
      <c r="I97" s="9" t="s">
        <v>30</v>
      </c>
      <c r="J97" s="9" t="s">
        <v>119</v>
      </c>
      <c r="K97" s="9" t="s">
        <v>32</v>
      </c>
      <c r="L97" s="331">
        <v>-1</v>
      </c>
      <c r="M97" s="331">
        <v>-1</v>
      </c>
      <c r="N97" s="331">
        <v>-1</v>
      </c>
      <c r="O97" s="331">
        <v>-1</v>
      </c>
      <c r="P97" s="331">
        <v>-1</v>
      </c>
      <c r="Q97" s="331">
        <v>-1</v>
      </c>
      <c r="R97" s="331">
        <v>-1</v>
      </c>
      <c r="S97" s="331">
        <v>-1</v>
      </c>
      <c r="T97" s="331">
        <v>-1</v>
      </c>
      <c r="U97" s="331">
        <v>-1</v>
      </c>
      <c r="V97" s="331">
        <f t="shared" si="20"/>
        <v>0</v>
      </c>
      <c r="W97" s="331">
        <f t="shared" si="21"/>
        <v>0</v>
      </c>
      <c r="X97" s="331">
        <f t="shared" si="22"/>
        <v>0</v>
      </c>
      <c r="Y97" s="331">
        <f t="shared" si="23"/>
        <v>0</v>
      </c>
      <c r="Z97" s="331">
        <f t="shared" si="24"/>
        <v>0</v>
      </c>
      <c r="AA97" s="331">
        <f t="shared" si="25"/>
        <v>0</v>
      </c>
      <c r="AB97" s="331">
        <f t="shared" si="26"/>
        <v>0</v>
      </c>
      <c r="AC97" s="331">
        <f t="shared" si="27"/>
        <v>0</v>
      </c>
      <c r="AD97" s="331">
        <f t="shared" si="28"/>
        <v>0</v>
      </c>
      <c r="AE97" s="468">
        <f t="shared" si="29"/>
        <v>0</v>
      </c>
    </row>
    <row r="98" spans="1:31" x14ac:dyDescent="0.25">
      <c r="A98" s="11">
        <v>2275050011</v>
      </c>
      <c r="B98" s="4" t="s">
        <v>251</v>
      </c>
      <c r="C98" s="4" t="s">
        <v>247</v>
      </c>
      <c r="D98" s="9" t="s">
        <v>27</v>
      </c>
      <c r="E98" s="9">
        <v>2007</v>
      </c>
      <c r="F98" s="9">
        <v>1</v>
      </c>
      <c r="G98" s="9" t="s">
        <v>132</v>
      </c>
      <c r="H98" s="9" t="s">
        <v>113</v>
      </c>
      <c r="I98" s="9" t="s">
        <v>42</v>
      </c>
      <c r="J98" s="9" t="s">
        <v>129</v>
      </c>
      <c r="K98" s="9" t="s">
        <v>32</v>
      </c>
      <c r="L98" s="331">
        <v>-1</v>
      </c>
      <c r="M98" s="331">
        <v>-1</v>
      </c>
      <c r="N98" s="331">
        <v>-1</v>
      </c>
      <c r="O98" s="331">
        <v>-1</v>
      </c>
      <c r="P98" s="331">
        <v>-1</v>
      </c>
      <c r="Q98" s="331">
        <v>-1</v>
      </c>
      <c r="R98" s="331">
        <v>-1</v>
      </c>
      <c r="S98" s="331">
        <v>-1</v>
      </c>
      <c r="T98" s="331">
        <v>-1</v>
      </c>
      <c r="U98" s="331">
        <v>-1</v>
      </c>
      <c r="V98" s="477">
        <f t="shared" si="20"/>
        <v>0</v>
      </c>
      <c r="W98" s="477">
        <f t="shared" si="21"/>
        <v>0</v>
      </c>
      <c r="X98" s="477">
        <f t="shared" si="22"/>
        <v>0</v>
      </c>
      <c r="Y98" s="477">
        <f t="shared" si="23"/>
        <v>0</v>
      </c>
      <c r="Z98" s="477">
        <f t="shared" si="24"/>
        <v>0</v>
      </c>
      <c r="AA98" s="477">
        <f t="shared" si="25"/>
        <v>0</v>
      </c>
      <c r="AB98" s="477">
        <f t="shared" si="26"/>
        <v>0</v>
      </c>
      <c r="AC98" s="477">
        <f t="shared" si="27"/>
        <v>0</v>
      </c>
      <c r="AD98" s="477">
        <f t="shared" si="28"/>
        <v>0</v>
      </c>
      <c r="AE98" s="478">
        <f t="shared" si="29"/>
        <v>0</v>
      </c>
    </row>
    <row r="99" spans="1:31" x14ac:dyDescent="0.25">
      <c r="A99" s="11">
        <v>2275050011</v>
      </c>
      <c r="B99" s="4" t="s">
        <v>251</v>
      </c>
      <c r="C99" s="4" t="s">
        <v>247</v>
      </c>
      <c r="D99" s="9" t="s">
        <v>27</v>
      </c>
      <c r="E99" s="9">
        <v>2007</v>
      </c>
      <c r="F99" s="9">
        <v>2</v>
      </c>
      <c r="G99" s="9" t="s">
        <v>132</v>
      </c>
      <c r="H99" s="9" t="s">
        <v>113</v>
      </c>
      <c r="I99" s="9" t="s">
        <v>30</v>
      </c>
      <c r="J99" s="9" t="s">
        <v>129</v>
      </c>
      <c r="K99" s="9" t="s">
        <v>32</v>
      </c>
      <c r="L99" s="331">
        <v>-1</v>
      </c>
      <c r="M99" s="331">
        <v>-1</v>
      </c>
      <c r="N99" s="331">
        <v>-1</v>
      </c>
      <c r="O99" s="331">
        <v>-1</v>
      </c>
      <c r="P99" s="331">
        <v>-1</v>
      </c>
      <c r="Q99" s="331">
        <v>-1</v>
      </c>
      <c r="R99" s="331">
        <v>-1</v>
      </c>
      <c r="S99" s="331">
        <v>-1</v>
      </c>
      <c r="T99" s="331">
        <v>-1</v>
      </c>
      <c r="U99" s="331">
        <v>-1</v>
      </c>
      <c r="V99" s="477">
        <f t="shared" ref="V99:V130" si="30">IF(L99=-1,0,L99)*2.20462262/2000</f>
        <v>0</v>
      </c>
      <c r="W99" s="477">
        <f t="shared" ref="W99:W130" si="31">IF(M99=-1,0,M99)*2.20462262/2000</f>
        <v>0</v>
      </c>
      <c r="X99" s="477">
        <f t="shared" ref="X99:X130" si="32">IF(N99=-1,0,N99)*2.20462262/2000</f>
        <v>0</v>
      </c>
      <c r="Y99" s="477">
        <f t="shared" ref="Y99:Y130" si="33">IF(O99=-1,0,O99)*2.20462262/2000</f>
        <v>0</v>
      </c>
      <c r="Z99" s="477">
        <f t="shared" ref="Z99:Z130" si="34">IF(P99=-1,0,P99)*2.20462262/2000</f>
        <v>0</v>
      </c>
      <c r="AA99" s="477">
        <f t="shared" ref="AA99:AA130" si="35">IF(Q99=-1,0,Q99)*2.20462262/2000</f>
        <v>0</v>
      </c>
      <c r="AB99" s="477">
        <f t="shared" ref="AB99:AB130" si="36">IF(R99=-1,0,R99)*2.20462262/2000</f>
        <v>0</v>
      </c>
      <c r="AC99" s="477">
        <f t="shared" ref="AC99:AC130" si="37">IF(S99=-1,0,S99)*2.20462262/2000</f>
        <v>0</v>
      </c>
      <c r="AD99" s="477">
        <f t="shared" ref="AD99:AD130" si="38">IF(T99=-1,0,T99)*2.20462262/2000</f>
        <v>0</v>
      </c>
      <c r="AE99" s="478">
        <f t="shared" ref="AE99:AE130" si="39">IF(U99=-1,0,U99)*2.20462262/2000</f>
        <v>0</v>
      </c>
    </row>
    <row r="100" spans="1:31" x14ac:dyDescent="0.25">
      <c r="A100" s="11" t="s">
        <v>250</v>
      </c>
      <c r="B100" s="4" t="s">
        <v>251</v>
      </c>
      <c r="C100" s="4" t="s">
        <v>245</v>
      </c>
      <c r="D100" s="9" t="s">
        <v>27</v>
      </c>
      <c r="E100" s="9">
        <v>2007</v>
      </c>
      <c r="F100" s="9">
        <v>3</v>
      </c>
      <c r="G100" s="9" t="s">
        <v>162</v>
      </c>
      <c r="H100" s="9" t="s">
        <v>163</v>
      </c>
      <c r="I100" s="9" t="s">
        <v>42</v>
      </c>
      <c r="J100" s="9" t="s">
        <v>107</v>
      </c>
      <c r="K100" s="9" t="s">
        <v>32</v>
      </c>
      <c r="L100" s="331">
        <v>-1</v>
      </c>
      <c r="M100" s="331">
        <v>-1</v>
      </c>
      <c r="N100" s="331">
        <v>-1</v>
      </c>
      <c r="O100" s="331">
        <v>-1</v>
      </c>
      <c r="P100" s="331">
        <v>-1</v>
      </c>
      <c r="Q100" s="331">
        <v>-1</v>
      </c>
      <c r="R100" s="331">
        <v>-1</v>
      </c>
      <c r="S100" s="331">
        <v>-1</v>
      </c>
      <c r="T100" s="331">
        <v>-1</v>
      </c>
      <c r="U100" s="331">
        <v>-1</v>
      </c>
      <c r="V100" s="477">
        <f t="shared" si="30"/>
        <v>0</v>
      </c>
      <c r="W100" s="477">
        <f t="shared" si="31"/>
        <v>0</v>
      </c>
      <c r="X100" s="477">
        <f t="shared" si="32"/>
        <v>0</v>
      </c>
      <c r="Y100" s="477">
        <f t="shared" si="33"/>
        <v>0</v>
      </c>
      <c r="Z100" s="477">
        <f t="shared" si="34"/>
        <v>0</v>
      </c>
      <c r="AA100" s="477">
        <f t="shared" si="35"/>
        <v>0</v>
      </c>
      <c r="AB100" s="477">
        <f t="shared" si="36"/>
        <v>0</v>
      </c>
      <c r="AC100" s="477">
        <f t="shared" si="37"/>
        <v>0</v>
      </c>
      <c r="AD100" s="477">
        <f t="shared" si="38"/>
        <v>0</v>
      </c>
      <c r="AE100" s="478">
        <f t="shared" si="39"/>
        <v>0</v>
      </c>
    </row>
    <row r="101" spans="1:31" x14ac:dyDescent="0.25">
      <c r="A101" s="11">
        <v>2275050011</v>
      </c>
      <c r="B101" s="4" t="s">
        <v>251</v>
      </c>
      <c r="C101" s="4" t="s">
        <v>247</v>
      </c>
      <c r="D101" s="9" t="s">
        <v>27</v>
      </c>
      <c r="E101" s="9">
        <v>2007</v>
      </c>
      <c r="F101" s="9">
        <v>4</v>
      </c>
      <c r="G101" s="9" t="s">
        <v>149</v>
      </c>
      <c r="H101" s="9" t="s">
        <v>113</v>
      </c>
      <c r="I101" s="9" t="s">
        <v>42</v>
      </c>
      <c r="J101" s="9" t="s">
        <v>129</v>
      </c>
      <c r="K101" s="9" t="s">
        <v>32</v>
      </c>
      <c r="L101" s="331">
        <v>-1</v>
      </c>
      <c r="M101" s="331">
        <v>-1</v>
      </c>
      <c r="N101" s="331">
        <v>-1</v>
      </c>
      <c r="O101" s="331">
        <v>-1</v>
      </c>
      <c r="P101" s="331">
        <v>-1</v>
      </c>
      <c r="Q101" s="331">
        <v>-1</v>
      </c>
      <c r="R101" s="331">
        <v>-1</v>
      </c>
      <c r="S101" s="331">
        <v>-1</v>
      </c>
      <c r="T101" s="331">
        <v>-1</v>
      </c>
      <c r="U101" s="331">
        <v>-1</v>
      </c>
      <c r="V101" s="477">
        <f t="shared" si="30"/>
        <v>0</v>
      </c>
      <c r="W101" s="477">
        <f t="shared" si="31"/>
        <v>0</v>
      </c>
      <c r="X101" s="477">
        <f t="shared" si="32"/>
        <v>0</v>
      </c>
      <c r="Y101" s="477">
        <f t="shared" si="33"/>
        <v>0</v>
      </c>
      <c r="Z101" s="477">
        <f t="shared" si="34"/>
        <v>0</v>
      </c>
      <c r="AA101" s="477">
        <f t="shared" si="35"/>
        <v>0</v>
      </c>
      <c r="AB101" s="477">
        <f t="shared" si="36"/>
        <v>0</v>
      </c>
      <c r="AC101" s="477">
        <f t="shared" si="37"/>
        <v>0</v>
      </c>
      <c r="AD101" s="477">
        <f t="shared" si="38"/>
        <v>0</v>
      </c>
      <c r="AE101" s="478">
        <f t="shared" si="39"/>
        <v>0</v>
      </c>
    </row>
    <row r="102" spans="1:31" x14ac:dyDescent="0.25">
      <c r="A102" s="11" t="s">
        <v>250</v>
      </c>
      <c r="B102" s="4" t="s">
        <v>251</v>
      </c>
      <c r="C102" s="4" t="s">
        <v>245</v>
      </c>
      <c r="D102" s="9" t="s">
        <v>27</v>
      </c>
      <c r="E102" s="9">
        <v>2007</v>
      </c>
      <c r="F102" s="9">
        <v>5</v>
      </c>
      <c r="G102" s="9" t="s">
        <v>175</v>
      </c>
      <c r="H102" s="9" t="s">
        <v>176</v>
      </c>
      <c r="I102" s="9" t="s">
        <v>42</v>
      </c>
      <c r="J102" s="9" t="s">
        <v>107</v>
      </c>
      <c r="K102" s="9" t="s">
        <v>32</v>
      </c>
      <c r="L102" s="331">
        <v>-1</v>
      </c>
      <c r="M102" s="331">
        <v>-1</v>
      </c>
      <c r="N102" s="331">
        <v>-1</v>
      </c>
      <c r="O102" s="331">
        <v>-1</v>
      </c>
      <c r="P102" s="331">
        <v>-1</v>
      </c>
      <c r="Q102" s="331">
        <v>-1</v>
      </c>
      <c r="R102" s="331">
        <v>-1</v>
      </c>
      <c r="S102" s="331">
        <v>-1</v>
      </c>
      <c r="T102" s="331">
        <v>-1</v>
      </c>
      <c r="U102" s="331">
        <v>-1</v>
      </c>
      <c r="V102" s="477">
        <f t="shared" si="30"/>
        <v>0</v>
      </c>
      <c r="W102" s="477">
        <f t="shared" si="31"/>
        <v>0</v>
      </c>
      <c r="X102" s="477">
        <f t="shared" si="32"/>
        <v>0</v>
      </c>
      <c r="Y102" s="477">
        <f t="shared" si="33"/>
        <v>0</v>
      </c>
      <c r="Z102" s="477">
        <f t="shared" si="34"/>
        <v>0</v>
      </c>
      <c r="AA102" s="477">
        <f t="shared" si="35"/>
        <v>0</v>
      </c>
      <c r="AB102" s="477">
        <f t="shared" si="36"/>
        <v>0</v>
      </c>
      <c r="AC102" s="477">
        <f t="shared" si="37"/>
        <v>0</v>
      </c>
      <c r="AD102" s="477">
        <f t="shared" si="38"/>
        <v>0</v>
      </c>
      <c r="AE102" s="478">
        <f t="shared" si="39"/>
        <v>0</v>
      </c>
    </row>
    <row r="103" spans="1:31" ht="26.25" x14ac:dyDescent="0.25">
      <c r="A103" s="12" t="s">
        <v>248</v>
      </c>
      <c r="B103" s="4" t="s">
        <v>249</v>
      </c>
      <c r="C103" s="4"/>
      <c r="D103" s="9" t="s">
        <v>27</v>
      </c>
      <c r="E103" s="9">
        <v>2007</v>
      </c>
      <c r="F103" s="9">
        <v>1</v>
      </c>
      <c r="G103" s="9" t="s">
        <v>197</v>
      </c>
      <c r="H103" s="9" t="s">
        <v>118</v>
      </c>
      <c r="I103" s="9" t="s">
        <v>42</v>
      </c>
      <c r="J103" s="9" t="s">
        <v>114</v>
      </c>
      <c r="K103" s="9" t="s">
        <v>34</v>
      </c>
      <c r="L103" s="331">
        <v>0.11136</v>
      </c>
      <c r="M103" s="331">
        <v>4.6319999999999998E-3</v>
      </c>
      <c r="N103" s="331">
        <v>5.3550000000000004E-3</v>
      </c>
      <c r="O103" s="331">
        <v>5.3270000000000001E-3</v>
      </c>
      <c r="P103" s="331">
        <v>5.3550000000000004E-3</v>
      </c>
      <c r="Q103" s="331">
        <v>9.3972E-2</v>
      </c>
      <c r="R103" s="331">
        <v>1.7757999999999999E-2</v>
      </c>
      <c r="S103" s="331">
        <v>-1</v>
      </c>
      <c r="T103" s="331">
        <v>-1</v>
      </c>
      <c r="U103" s="331">
        <v>13.744729</v>
      </c>
      <c r="V103" s="331">
        <f t="shared" si="30"/>
        <v>1.227533874816E-4</v>
      </c>
      <c r="W103" s="331">
        <f t="shared" si="31"/>
        <v>5.1059059879199992E-6</v>
      </c>
      <c r="X103" s="331">
        <f t="shared" si="32"/>
        <v>5.9028770650500003E-6</v>
      </c>
      <c r="Y103" s="331">
        <f t="shared" si="33"/>
        <v>5.8720123483699994E-6</v>
      </c>
      <c r="Z103" s="331">
        <f t="shared" si="34"/>
        <v>5.9028770650500003E-6</v>
      </c>
      <c r="AA103" s="331">
        <f t="shared" si="35"/>
        <v>1.0358639842332001E-4</v>
      </c>
      <c r="AB103" s="331">
        <f t="shared" si="36"/>
        <v>1.9574844242979998E-5</v>
      </c>
      <c r="AC103" s="331">
        <f t="shared" si="37"/>
        <v>0</v>
      </c>
      <c r="AD103" s="331">
        <f t="shared" si="38"/>
        <v>0</v>
      </c>
      <c r="AE103" s="468">
        <f t="shared" si="39"/>
        <v>1.5150970229584988E-2</v>
      </c>
    </row>
    <row r="104" spans="1:31" ht="26.25" x14ac:dyDescent="0.25">
      <c r="A104" s="12" t="s">
        <v>248</v>
      </c>
      <c r="B104" s="4" t="s">
        <v>249</v>
      </c>
      <c r="C104" s="4"/>
      <c r="D104" s="9" t="s">
        <v>27</v>
      </c>
      <c r="E104" s="9">
        <v>2007</v>
      </c>
      <c r="F104" s="9">
        <v>2</v>
      </c>
      <c r="G104" s="9" t="s">
        <v>197</v>
      </c>
      <c r="H104" s="9" t="s">
        <v>118</v>
      </c>
      <c r="I104" s="9" t="s">
        <v>30</v>
      </c>
      <c r="J104" s="9" t="s">
        <v>114</v>
      </c>
      <c r="K104" s="9" t="s">
        <v>34</v>
      </c>
      <c r="L104" s="331">
        <v>7.7099999999999998E-3</v>
      </c>
      <c r="M104" s="331">
        <v>3.21E-4</v>
      </c>
      <c r="N104" s="331">
        <v>3.7100000000000002E-4</v>
      </c>
      <c r="O104" s="331">
        <v>3.6900000000000002E-4</v>
      </c>
      <c r="P104" s="331">
        <v>3.7100000000000002E-4</v>
      </c>
      <c r="Q104" s="331">
        <v>6.5059999999999996E-3</v>
      </c>
      <c r="R104" s="331">
        <v>1.2290000000000001E-3</v>
      </c>
      <c r="S104" s="331">
        <v>-1</v>
      </c>
      <c r="T104" s="331">
        <v>-1</v>
      </c>
      <c r="U104" s="331">
        <v>0.95155800000000001</v>
      </c>
      <c r="V104" s="331">
        <f t="shared" si="30"/>
        <v>8.4988202000999993E-6</v>
      </c>
      <c r="W104" s="331">
        <f t="shared" si="31"/>
        <v>3.5384193050999998E-7</v>
      </c>
      <c r="X104" s="331">
        <f t="shared" si="32"/>
        <v>4.0895749601000002E-7</v>
      </c>
      <c r="Y104" s="331">
        <f t="shared" si="33"/>
        <v>4.0675287339000002E-7</v>
      </c>
      <c r="Z104" s="331">
        <f t="shared" si="34"/>
        <v>4.0895749601000002E-7</v>
      </c>
      <c r="AA104" s="331">
        <f t="shared" si="35"/>
        <v>7.1716373828599997E-6</v>
      </c>
      <c r="AB104" s="331">
        <f t="shared" si="36"/>
        <v>1.3547405999900002E-6</v>
      </c>
      <c r="AC104" s="331">
        <f t="shared" si="37"/>
        <v>0</v>
      </c>
      <c r="AD104" s="331">
        <f t="shared" si="38"/>
        <v>0</v>
      </c>
      <c r="AE104" s="468">
        <f t="shared" si="39"/>
        <v>1.0489131455209799E-3</v>
      </c>
    </row>
    <row r="105" spans="1:31" ht="26.25" x14ac:dyDescent="0.25">
      <c r="A105" s="12" t="s">
        <v>248</v>
      </c>
      <c r="B105" s="4" t="s">
        <v>249</v>
      </c>
      <c r="C105" s="4"/>
      <c r="D105" s="9" t="s">
        <v>27</v>
      </c>
      <c r="E105" s="9">
        <v>2007</v>
      </c>
      <c r="F105" s="9">
        <v>3</v>
      </c>
      <c r="G105" s="9" t="s">
        <v>196</v>
      </c>
      <c r="H105" s="9" t="s">
        <v>118</v>
      </c>
      <c r="I105" s="9" t="s">
        <v>42</v>
      </c>
      <c r="J105" s="9" t="s">
        <v>114</v>
      </c>
      <c r="K105" s="9" t="s">
        <v>34</v>
      </c>
      <c r="L105" s="331">
        <v>8.5700000000000001E-4</v>
      </c>
      <c r="M105" s="331">
        <v>3.6000000000000001E-5</v>
      </c>
      <c r="N105" s="331">
        <v>4.1E-5</v>
      </c>
      <c r="O105" s="331">
        <v>4.1E-5</v>
      </c>
      <c r="P105" s="331">
        <v>4.1E-5</v>
      </c>
      <c r="Q105" s="331">
        <v>7.2300000000000001E-4</v>
      </c>
      <c r="R105" s="331">
        <v>1.37E-4</v>
      </c>
      <c r="S105" s="331">
        <v>-1</v>
      </c>
      <c r="T105" s="331">
        <v>-1</v>
      </c>
      <c r="U105" s="331">
        <v>0.105729</v>
      </c>
      <c r="V105" s="331">
        <f t="shared" si="30"/>
        <v>9.4468079267000002E-7</v>
      </c>
      <c r="W105" s="331">
        <f t="shared" si="31"/>
        <v>3.9683207159999999E-8</v>
      </c>
      <c r="X105" s="331">
        <f t="shared" si="32"/>
        <v>4.5194763709999999E-8</v>
      </c>
      <c r="Y105" s="331">
        <f t="shared" si="33"/>
        <v>4.5194763709999999E-8</v>
      </c>
      <c r="Z105" s="331">
        <f t="shared" si="34"/>
        <v>4.5194763709999999E-8</v>
      </c>
      <c r="AA105" s="331">
        <f t="shared" si="35"/>
        <v>7.9697107712999993E-7</v>
      </c>
      <c r="AB105" s="331">
        <f t="shared" si="36"/>
        <v>1.5101664946999998E-7</v>
      </c>
      <c r="AC105" s="331">
        <f t="shared" si="37"/>
        <v>0</v>
      </c>
      <c r="AD105" s="331">
        <f t="shared" si="38"/>
        <v>0</v>
      </c>
      <c r="AE105" s="468">
        <f t="shared" si="39"/>
        <v>1.1654627249499E-4</v>
      </c>
    </row>
    <row r="106" spans="1:31" ht="26.25" x14ac:dyDescent="0.25">
      <c r="A106" s="12" t="s">
        <v>248</v>
      </c>
      <c r="B106" s="4" t="s">
        <v>249</v>
      </c>
      <c r="C106" s="4"/>
      <c r="D106" s="9" t="s">
        <v>27</v>
      </c>
      <c r="E106" s="9">
        <v>2007</v>
      </c>
      <c r="F106" s="9">
        <v>4</v>
      </c>
      <c r="G106" s="9" t="s">
        <v>187</v>
      </c>
      <c r="H106" s="9" t="s">
        <v>182</v>
      </c>
      <c r="I106" s="9" t="s">
        <v>42</v>
      </c>
      <c r="J106" s="9" t="s">
        <v>107</v>
      </c>
      <c r="K106" s="9" t="s">
        <v>34</v>
      </c>
      <c r="L106" s="331">
        <v>7.937665</v>
      </c>
      <c r="M106" s="331">
        <v>0.36326599999999998</v>
      </c>
      <c r="N106" s="331">
        <v>0.42002</v>
      </c>
      <c r="O106" s="331">
        <v>0.41782999999999998</v>
      </c>
      <c r="P106" s="331">
        <v>0.42002</v>
      </c>
      <c r="Q106" s="331">
        <v>10.823067</v>
      </c>
      <c r="R106" s="331">
        <v>2.2160890000000002</v>
      </c>
      <c r="S106" s="331">
        <v>-1</v>
      </c>
      <c r="T106" s="331">
        <v>-1</v>
      </c>
      <c r="U106" s="331">
        <v>1715.23884</v>
      </c>
      <c r="V106" s="331">
        <f t="shared" si="30"/>
        <v>8.7497779044911489E-3</v>
      </c>
      <c r="W106" s="331">
        <f t="shared" si="31"/>
        <v>4.0043222033845992E-4</v>
      </c>
      <c r="X106" s="331">
        <f t="shared" si="32"/>
        <v>4.6299279642620002E-4</v>
      </c>
      <c r="Y106" s="331">
        <f t="shared" si="33"/>
        <v>4.605787346572999E-4</v>
      </c>
      <c r="Z106" s="331">
        <f t="shared" si="34"/>
        <v>4.6299279642620002E-4</v>
      </c>
      <c r="AA106" s="331">
        <f t="shared" si="35"/>
        <v>1.1930389162987769E-2</v>
      </c>
      <c r="AB106" s="331">
        <f t="shared" si="36"/>
        <v>2.4428199686665902E-3</v>
      </c>
      <c r="AC106" s="331">
        <f t="shared" si="37"/>
        <v>0</v>
      </c>
      <c r="AD106" s="331">
        <f t="shared" si="38"/>
        <v>0</v>
      </c>
      <c r="AE106" s="468">
        <f t="shared" si="39"/>
        <v>1.8907271726832804</v>
      </c>
    </row>
    <row r="107" spans="1:31" ht="26.25" x14ac:dyDescent="0.25">
      <c r="A107" s="12" t="s">
        <v>248</v>
      </c>
      <c r="B107" s="4" t="s">
        <v>249</v>
      </c>
      <c r="C107" s="4"/>
      <c r="D107" s="9" t="s">
        <v>27</v>
      </c>
      <c r="E107" s="9">
        <v>2007</v>
      </c>
      <c r="F107" s="9">
        <v>5</v>
      </c>
      <c r="G107" s="9" t="s">
        <v>524</v>
      </c>
      <c r="H107" s="9" t="s">
        <v>416</v>
      </c>
      <c r="I107" s="9" t="s">
        <v>42</v>
      </c>
      <c r="J107" s="9" t="s">
        <v>261</v>
      </c>
      <c r="K107" s="9" t="s">
        <v>34</v>
      </c>
      <c r="L107" s="331">
        <v>740.34720400000003</v>
      </c>
      <c r="M107" s="331">
        <v>233.79385400000001</v>
      </c>
      <c r="N107" s="331">
        <v>270.32041400000003</v>
      </c>
      <c r="O107" s="331">
        <v>268.91082799999998</v>
      </c>
      <c r="P107" s="331">
        <v>270.32041400000003</v>
      </c>
      <c r="Q107" s="331">
        <v>71676.692379999993</v>
      </c>
      <c r="R107" s="331">
        <v>2604.377688</v>
      </c>
      <c r="S107" s="331">
        <v>-1</v>
      </c>
      <c r="T107" s="331">
        <v>-1</v>
      </c>
      <c r="U107" s="331">
        <v>2015772.2041819999</v>
      </c>
      <c r="V107" s="331">
        <f t="shared" si="30"/>
        <v>0.81609309629607718</v>
      </c>
      <c r="W107" s="331">
        <f t="shared" si="31"/>
        <v>0.25771360947268873</v>
      </c>
      <c r="X107" s="331">
        <f t="shared" si="32"/>
        <v>0.29797724967608236</v>
      </c>
      <c r="Y107" s="331">
        <f t="shared" si="33"/>
        <v>0.29642344708586466</v>
      </c>
      <c r="Z107" s="331">
        <f t="shared" si="34"/>
        <v>0.29797724967608236</v>
      </c>
      <c r="AA107" s="331">
        <f t="shared" si="35"/>
        <v>79.010028673864795</v>
      </c>
      <c r="AB107" s="331">
        <f t="shared" si="36"/>
        <v>2.8708349809940508</v>
      </c>
      <c r="AC107" s="331">
        <f t="shared" si="37"/>
        <v>0</v>
      </c>
      <c r="AD107" s="331">
        <f t="shared" si="38"/>
        <v>0</v>
      </c>
      <c r="AE107" s="468">
        <f t="shared" si="39"/>
        <v>2222.0084990534474</v>
      </c>
    </row>
    <row r="108" spans="1:31" ht="26.25" x14ac:dyDescent="0.25">
      <c r="A108" s="12" t="s">
        <v>248</v>
      </c>
      <c r="B108" s="4" t="s">
        <v>249</v>
      </c>
      <c r="C108" s="4"/>
      <c r="D108" s="9" t="s">
        <v>27</v>
      </c>
      <c r="E108" s="9">
        <v>2007</v>
      </c>
      <c r="F108" s="9">
        <v>6</v>
      </c>
      <c r="G108" s="9" t="s">
        <v>524</v>
      </c>
      <c r="H108" s="9" t="s">
        <v>416</v>
      </c>
      <c r="I108" s="9" t="s">
        <v>30</v>
      </c>
      <c r="J108" s="9" t="s">
        <v>261</v>
      </c>
      <c r="K108" s="9" t="s">
        <v>34</v>
      </c>
      <c r="L108" s="331">
        <v>0.796929</v>
      </c>
      <c r="M108" s="331">
        <v>0.251662</v>
      </c>
      <c r="N108" s="331">
        <v>0.29098000000000002</v>
      </c>
      <c r="O108" s="331">
        <v>0.28946300000000003</v>
      </c>
      <c r="P108" s="331">
        <v>0.29098000000000002</v>
      </c>
      <c r="Q108" s="331">
        <v>77.154674</v>
      </c>
      <c r="R108" s="331">
        <v>2.8034210000000002</v>
      </c>
      <c r="S108" s="331">
        <v>-1</v>
      </c>
      <c r="T108" s="331">
        <v>-1</v>
      </c>
      <c r="U108" s="331">
        <v>2169.830144</v>
      </c>
      <c r="V108" s="331">
        <f t="shared" si="30"/>
        <v>8.7846384996698992E-4</v>
      </c>
      <c r="W108" s="331">
        <f t="shared" si="31"/>
        <v>2.7740986889721996E-4</v>
      </c>
      <c r="X108" s="331">
        <f t="shared" si="32"/>
        <v>3.2075054498380002E-4</v>
      </c>
      <c r="Y108" s="331">
        <f t="shared" si="33"/>
        <v>3.1907833872653004E-4</v>
      </c>
      <c r="Z108" s="331">
        <f t="shared" si="34"/>
        <v>3.2075054498380002E-4</v>
      </c>
      <c r="AA108" s="331">
        <f t="shared" si="35"/>
        <v>8.5048469769562929E-2</v>
      </c>
      <c r="AB108" s="331">
        <f t="shared" si="36"/>
        <v>3.0902426749915102E-3</v>
      </c>
      <c r="AC108" s="331">
        <f t="shared" si="37"/>
        <v>0</v>
      </c>
      <c r="AD108" s="331">
        <f t="shared" si="38"/>
        <v>0</v>
      </c>
      <c r="AE108" s="468">
        <f t="shared" si="39"/>
        <v>2.3918283085101284</v>
      </c>
    </row>
    <row r="109" spans="1:31" ht="26.25" x14ac:dyDescent="0.25">
      <c r="A109" s="12" t="s">
        <v>248</v>
      </c>
      <c r="B109" s="4" t="s">
        <v>249</v>
      </c>
      <c r="C109" s="4"/>
      <c r="D109" s="9" t="s">
        <v>27</v>
      </c>
      <c r="E109" s="9">
        <v>2007</v>
      </c>
      <c r="F109" s="9">
        <v>7</v>
      </c>
      <c r="G109" s="9" t="s">
        <v>525</v>
      </c>
      <c r="H109" s="9" t="s">
        <v>526</v>
      </c>
      <c r="I109" s="9" t="s">
        <v>30</v>
      </c>
      <c r="J109" s="9" t="s">
        <v>107</v>
      </c>
      <c r="K109" s="9" t="s">
        <v>34</v>
      </c>
      <c r="L109" s="331">
        <v>7.8725139999999998</v>
      </c>
      <c r="M109" s="331">
        <v>1.432936</v>
      </c>
      <c r="N109" s="331">
        <v>1.656809</v>
      </c>
      <c r="O109" s="331">
        <v>1.648169</v>
      </c>
      <c r="P109" s="331">
        <v>1.656809</v>
      </c>
      <c r="Q109" s="331">
        <v>66.385119000000003</v>
      </c>
      <c r="R109" s="331">
        <v>7.2026620000000001</v>
      </c>
      <c r="S109" s="331">
        <v>-1</v>
      </c>
      <c r="T109" s="331">
        <v>-1</v>
      </c>
      <c r="U109" s="331">
        <v>5574.8161200000004</v>
      </c>
      <c r="V109" s="331">
        <f t="shared" si="30"/>
        <v>8.6779612203333398E-3</v>
      </c>
      <c r="W109" s="331">
        <f t="shared" si="31"/>
        <v>1.5795415593061598E-3</v>
      </c>
      <c r="X109" s="331">
        <f t="shared" si="32"/>
        <v>1.8263192992097898E-3</v>
      </c>
      <c r="Y109" s="331">
        <f t="shared" si="33"/>
        <v>1.8167953294913899E-3</v>
      </c>
      <c r="Z109" s="331">
        <f t="shared" si="34"/>
        <v>1.8263192992097898E-3</v>
      </c>
      <c r="AA109" s="331">
        <f t="shared" si="35"/>
        <v>7.3177067489395897E-2</v>
      </c>
      <c r="AB109" s="331">
        <f t="shared" si="36"/>
        <v>7.9395757847072201E-3</v>
      </c>
      <c r="AC109" s="331">
        <f t="shared" si="37"/>
        <v>0</v>
      </c>
      <c r="AD109" s="331">
        <f t="shared" si="38"/>
        <v>0</v>
      </c>
      <c r="AE109" s="468">
        <f t="shared" si="39"/>
        <v>6.145182860246317</v>
      </c>
    </row>
    <row r="110" spans="1:31" ht="26.25" x14ac:dyDescent="0.25">
      <c r="A110" s="12" t="s">
        <v>248</v>
      </c>
      <c r="B110" s="4" t="s">
        <v>249</v>
      </c>
      <c r="C110" s="4"/>
      <c r="D110" s="9" t="s">
        <v>27</v>
      </c>
      <c r="E110" s="9">
        <v>2007</v>
      </c>
      <c r="F110" s="9">
        <v>8</v>
      </c>
      <c r="G110" s="9" t="s">
        <v>196</v>
      </c>
      <c r="H110" s="9" t="s">
        <v>118</v>
      </c>
      <c r="I110" s="9" t="s">
        <v>30</v>
      </c>
      <c r="J110" s="9" t="s">
        <v>114</v>
      </c>
      <c r="K110" s="9" t="s">
        <v>34</v>
      </c>
      <c r="L110" s="331">
        <v>0.588924</v>
      </c>
      <c r="M110" s="331">
        <v>2.4494999999999999E-2</v>
      </c>
      <c r="N110" s="331">
        <v>2.8322E-2</v>
      </c>
      <c r="O110" s="331">
        <v>2.8174000000000001E-2</v>
      </c>
      <c r="P110" s="331">
        <v>2.8322E-2</v>
      </c>
      <c r="Q110" s="331">
        <v>0.49696499999999999</v>
      </c>
      <c r="R110" s="331">
        <v>9.3913999999999997E-2</v>
      </c>
      <c r="S110" s="331">
        <v>-1</v>
      </c>
      <c r="T110" s="331">
        <v>-1</v>
      </c>
      <c r="U110" s="331">
        <v>72.688468</v>
      </c>
      <c r="V110" s="331">
        <f t="shared" si="30"/>
        <v>6.4917758593043993E-4</v>
      </c>
      <c r="W110" s="331">
        <f t="shared" si="31"/>
        <v>2.7001115538450001E-5</v>
      </c>
      <c r="X110" s="331">
        <f t="shared" si="32"/>
        <v>3.1219660921819999E-5</v>
      </c>
      <c r="Y110" s="331">
        <f t="shared" si="33"/>
        <v>3.1056518847939997E-5</v>
      </c>
      <c r="Z110" s="331">
        <f t="shared" si="34"/>
        <v>3.1219660921819999E-5</v>
      </c>
      <c r="AA110" s="331">
        <f t="shared" si="35"/>
        <v>5.4781014017414999E-4</v>
      </c>
      <c r="AB110" s="331">
        <f t="shared" si="36"/>
        <v>1.0352246436733998E-4</v>
      </c>
      <c r="AC110" s="331">
        <f t="shared" si="37"/>
        <v>0</v>
      </c>
      <c r="AD110" s="331">
        <f t="shared" si="38"/>
        <v>0</v>
      </c>
      <c r="AE110" s="468">
        <f t="shared" si="39"/>
        <v>8.012532038297307E-2</v>
      </c>
    </row>
    <row r="111" spans="1:31" ht="26.25" x14ac:dyDescent="0.25">
      <c r="A111" s="12" t="s">
        <v>248</v>
      </c>
      <c r="B111" s="4" t="s">
        <v>249</v>
      </c>
      <c r="C111" s="4"/>
      <c r="D111" s="9" t="s">
        <v>27</v>
      </c>
      <c r="E111" s="9">
        <v>2007</v>
      </c>
      <c r="F111" s="9">
        <v>9</v>
      </c>
      <c r="G111" s="9" t="s">
        <v>310</v>
      </c>
      <c r="H111" s="9" t="s">
        <v>311</v>
      </c>
      <c r="I111" s="9" t="s">
        <v>30</v>
      </c>
      <c r="J111" s="9" t="s">
        <v>90</v>
      </c>
      <c r="K111" s="9" t="s">
        <v>34</v>
      </c>
      <c r="L111" s="331">
        <v>1.2739910000000001</v>
      </c>
      <c r="M111" s="331">
        <v>0.762992</v>
      </c>
      <c r="N111" s="331">
        <v>0.88219800000000004</v>
      </c>
      <c r="O111" s="331">
        <v>0.87759699999999996</v>
      </c>
      <c r="P111" s="331">
        <v>0.88219800000000004</v>
      </c>
      <c r="Q111" s="331">
        <v>108.045519</v>
      </c>
      <c r="R111" s="331">
        <v>3.382898</v>
      </c>
      <c r="S111" s="331">
        <v>0.70822799999999997</v>
      </c>
      <c r="T111" s="331">
        <v>0.70822799999999997</v>
      </c>
      <c r="U111" s="331">
        <v>2618.3424409999998</v>
      </c>
      <c r="V111" s="331">
        <f t="shared" si="30"/>
        <v>1.40433468813821E-3</v>
      </c>
      <c r="W111" s="331">
        <f t="shared" si="31"/>
        <v>8.4105471103951995E-4</v>
      </c>
      <c r="X111" s="331">
        <f t="shared" si="32"/>
        <v>9.7245683305938007E-4</v>
      </c>
      <c r="Y111" s="331">
        <f t="shared" si="33"/>
        <v>9.6738509872206987E-4</v>
      </c>
      <c r="Z111" s="331">
        <f t="shared" si="34"/>
        <v>9.7245683305938007E-4</v>
      </c>
      <c r="AA111" s="331">
        <f t="shared" si="35"/>
        <v>0.11909979758851988</v>
      </c>
      <c r="AB111" s="331">
        <f t="shared" si="36"/>
        <v>3.7290067259763801E-3</v>
      </c>
      <c r="AC111" s="331">
        <f t="shared" si="37"/>
        <v>7.8068773445867992E-4</v>
      </c>
      <c r="AD111" s="331">
        <f t="shared" si="38"/>
        <v>7.8068773445867992E-4</v>
      </c>
      <c r="AE111" s="468">
        <f t="shared" si="39"/>
        <v>2.8862284861673073</v>
      </c>
    </row>
    <row r="112" spans="1:31" ht="26.25" x14ac:dyDescent="0.25">
      <c r="A112" s="12" t="s">
        <v>248</v>
      </c>
      <c r="B112" s="4" t="s">
        <v>249</v>
      </c>
      <c r="C112" s="4"/>
      <c r="D112" s="9" t="s">
        <v>27</v>
      </c>
      <c r="E112" s="9">
        <v>2007</v>
      </c>
      <c r="F112" s="9">
        <v>10</v>
      </c>
      <c r="G112" s="9" t="s">
        <v>196</v>
      </c>
      <c r="H112" s="9" t="s">
        <v>118</v>
      </c>
      <c r="I112" s="9" t="s">
        <v>99</v>
      </c>
      <c r="J112" s="9" t="s">
        <v>114</v>
      </c>
      <c r="K112" s="9" t="s">
        <v>34</v>
      </c>
      <c r="L112" s="331">
        <v>8.1379999999999994E-3</v>
      </c>
      <c r="M112" s="331">
        <v>3.3799999999999998E-4</v>
      </c>
      <c r="N112" s="331">
        <v>3.9100000000000002E-4</v>
      </c>
      <c r="O112" s="331">
        <v>3.8900000000000002E-4</v>
      </c>
      <c r="P112" s="331">
        <v>3.9100000000000002E-4</v>
      </c>
      <c r="Q112" s="331">
        <v>6.8669999999999998E-3</v>
      </c>
      <c r="R112" s="331">
        <v>1.2979999999999999E-3</v>
      </c>
      <c r="S112" s="331">
        <v>-1</v>
      </c>
      <c r="T112" s="331">
        <v>-1</v>
      </c>
      <c r="U112" s="331">
        <v>1.0044219999999999</v>
      </c>
      <c r="V112" s="331">
        <f t="shared" si="30"/>
        <v>8.9706094407799993E-6</v>
      </c>
      <c r="W112" s="331">
        <f t="shared" si="31"/>
        <v>3.7258122277999993E-7</v>
      </c>
      <c r="X112" s="331">
        <f t="shared" si="32"/>
        <v>4.3100372220999999E-7</v>
      </c>
      <c r="Y112" s="331">
        <f t="shared" si="33"/>
        <v>4.2879909958999999E-7</v>
      </c>
      <c r="Z112" s="331">
        <f t="shared" si="34"/>
        <v>4.3100372220999999E-7</v>
      </c>
      <c r="AA112" s="331">
        <f t="shared" si="35"/>
        <v>7.569571765769999E-6</v>
      </c>
      <c r="AB112" s="331">
        <f t="shared" si="36"/>
        <v>1.4308000803799997E-6</v>
      </c>
      <c r="AC112" s="331">
        <f t="shared" si="37"/>
        <v>0</v>
      </c>
      <c r="AD112" s="331">
        <f t="shared" si="38"/>
        <v>0</v>
      </c>
      <c r="AE112" s="468">
        <f t="shared" si="39"/>
        <v>1.1071857306128199E-3</v>
      </c>
    </row>
    <row r="113" spans="1:31" ht="26.25" x14ac:dyDescent="0.25">
      <c r="A113" s="12" t="s">
        <v>248</v>
      </c>
      <c r="B113" s="4" t="s">
        <v>249</v>
      </c>
      <c r="C113" s="4"/>
      <c r="D113" s="9" t="s">
        <v>27</v>
      </c>
      <c r="E113" s="9">
        <v>2007</v>
      </c>
      <c r="F113" s="9">
        <v>11</v>
      </c>
      <c r="G113" s="9" t="s">
        <v>196</v>
      </c>
      <c r="H113" s="9" t="s">
        <v>118</v>
      </c>
      <c r="I113" s="9" t="s">
        <v>120</v>
      </c>
      <c r="J113" s="9" t="s">
        <v>114</v>
      </c>
      <c r="K113" s="9" t="s">
        <v>34</v>
      </c>
      <c r="L113" s="331">
        <v>0.16104399999999999</v>
      </c>
      <c r="M113" s="331">
        <v>6.698E-3</v>
      </c>
      <c r="N113" s="331">
        <v>7.7450000000000001E-3</v>
      </c>
      <c r="O113" s="331">
        <v>7.7039999999999999E-3</v>
      </c>
      <c r="P113" s="331">
        <v>7.7450000000000001E-3</v>
      </c>
      <c r="Q113" s="331">
        <v>0.13589699999999999</v>
      </c>
      <c r="R113" s="331">
        <v>2.5680999999999999E-2</v>
      </c>
      <c r="S113" s="331">
        <v>-1</v>
      </c>
      <c r="T113" s="331">
        <v>-1</v>
      </c>
      <c r="U113" s="331">
        <v>19.876992000000001</v>
      </c>
      <c r="V113" s="331">
        <f t="shared" si="30"/>
        <v>1.7752062260763997E-4</v>
      </c>
      <c r="W113" s="331">
        <f t="shared" si="31"/>
        <v>7.3832811543799994E-6</v>
      </c>
      <c r="X113" s="331">
        <f t="shared" si="32"/>
        <v>8.53740109595E-6</v>
      </c>
      <c r="Y113" s="331">
        <f t="shared" si="33"/>
        <v>8.4922063322399995E-6</v>
      </c>
      <c r="Z113" s="331">
        <f t="shared" si="34"/>
        <v>8.53740109595E-6</v>
      </c>
      <c r="AA113" s="331">
        <f t="shared" si="35"/>
        <v>1.4980080009506999E-4</v>
      </c>
      <c r="AB113" s="331">
        <f t="shared" si="36"/>
        <v>2.8308456752109998E-5</v>
      </c>
      <c r="AC113" s="331">
        <f t="shared" si="37"/>
        <v>0</v>
      </c>
      <c r="AD113" s="331">
        <f t="shared" si="38"/>
        <v>0</v>
      </c>
      <c r="AE113" s="468">
        <f t="shared" si="39"/>
        <v>2.1910633090379519E-2</v>
      </c>
    </row>
    <row r="114" spans="1:31" ht="26.25" x14ac:dyDescent="0.25">
      <c r="A114" s="12" t="s">
        <v>248</v>
      </c>
      <c r="B114" s="4" t="s">
        <v>249</v>
      </c>
      <c r="C114" s="4"/>
      <c r="D114" s="9" t="s">
        <v>27</v>
      </c>
      <c r="E114" s="9">
        <v>2007</v>
      </c>
      <c r="F114" s="9">
        <v>12</v>
      </c>
      <c r="G114" s="9" t="s">
        <v>235</v>
      </c>
      <c r="H114" s="9" t="s">
        <v>236</v>
      </c>
      <c r="I114" s="9" t="s">
        <v>42</v>
      </c>
      <c r="J114" s="9" t="s">
        <v>119</v>
      </c>
      <c r="K114" s="9" t="s">
        <v>34</v>
      </c>
      <c r="L114" s="331">
        <v>6.2620000000000002E-3</v>
      </c>
      <c r="M114" s="331">
        <v>9.2500000000000004E-4</v>
      </c>
      <c r="N114" s="331">
        <v>1.07E-3</v>
      </c>
      <c r="O114" s="331">
        <v>1.0640000000000001E-3</v>
      </c>
      <c r="P114" s="331">
        <v>1.07E-3</v>
      </c>
      <c r="Q114" s="331">
        <v>4.4329E-2</v>
      </c>
      <c r="R114" s="331">
        <v>9.5490000000000002E-3</v>
      </c>
      <c r="S114" s="331">
        <v>-1</v>
      </c>
      <c r="T114" s="331">
        <v>-1</v>
      </c>
      <c r="U114" s="331">
        <v>7.3908149999999999</v>
      </c>
      <c r="V114" s="331">
        <f t="shared" si="30"/>
        <v>6.9026734232199997E-6</v>
      </c>
      <c r="W114" s="331">
        <f t="shared" si="31"/>
        <v>1.0196379617500001E-6</v>
      </c>
      <c r="X114" s="331">
        <f t="shared" si="32"/>
        <v>1.1794731016999999E-6</v>
      </c>
      <c r="Y114" s="331">
        <f t="shared" si="33"/>
        <v>1.1728592338399999E-6</v>
      </c>
      <c r="Z114" s="331">
        <f t="shared" si="34"/>
        <v>1.1794731016999999E-6</v>
      </c>
      <c r="AA114" s="331">
        <f t="shared" si="35"/>
        <v>4.8864358060989995E-5</v>
      </c>
      <c r="AB114" s="331">
        <f t="shared" si="36"/>
        <v>1.0525970699190001E-5</v>
      </c>
      <c r="AC114" s="331">
        <f t="shared" si="37"/>
        <v>0</v>
      </c>
      <c r="AD114" s="331">
        <f t="shared" si="38"/>
        <v>0</v>
      </c>
      <c r="AE114" s="468">
        <f t="shared" si="39"/>
        <v>8.1469789646176488E-3</v>
      </c>
    </row>
    <row r="115" spans="1:31" ht="26.25" x14ac:dyDescent="0.25">
      <c r="A115" s="12" t="s">
        <v>248</v>
      </c>
      <c r="B115" s="4" t="s">
        <v>249</v>
      </c>
      <c r="C115" s="4"/>
      <c r="D115" s="9" t="s">
        <v>27</v>
      </c>
      <c r="E115" s="9">
        <v>2007</v>
      </c>
      <c r="F115" s="9">
        <v>13</v>
      </c>
      <c r="G115" s="9" t="s">
        <v>527</v>
      </c>
      <c r="H115" s="9" t="s">
        <v>528</v>
      </c>
      <c r="I115" s="9" t="s">
        <v>42</v>
      </c>
      <c r="J115" s="9" t="s">
        <v>107</v>
      </c>
      <c r="K115" s="9" t="s">
        <v>34</v>
      </c>
      <c r="L115" s="331">
        <v>-1</v>
      </c>
      <c r="M115" s="331">
        <v>-1</v>
      </c>
      <c r="N115" s="331">
        <v>-1</v>
      </c>
      <c r="O115" s="331">
        <v>-1</v>
      </c>
      <c r="P115" s="331">
        <v>-1</v>
      </c>
      <c r="Q115" s="331">
        <v>-1</v>
      </c>
      <c r="R115" s="331">
        <v>-1</v>
      </c>
      <c r="S115" s="331">
        <v>-1</v>
      </c>
      <c r="T115" s="331">
        <v>-1</v>
      </c>
      <c r="U115" s="331">
        <v>-1</v>
      </c>
      <c r="V115" s="331">
        <f t="shared" si="30"/>
        <v>0</v>
      </c>
      <c r="W115" s="331">
        <f t="shared" si="31"/>
        <v>0</v>
      </c>
      <c r="X115" s="331">
        <f t="shared" si="32"/>
        <v>0</v>
      </c>
      <c r="Y115" s="331">
        <f t="shared" si="33"/>
        <v>0</v>
      </c>
      <c r="Z115" s="331">
        <f t="shared" si="34"/>
        <v>0</v>
      </c>
      <c r="AA115" s="331">
        <f t="shared" si="35"/>
        <v>0</v>
      </c>
      <c r="AB115" s="331">
        <f t="shared" si="36"/>
        <v>0</v>
      </c>
      <c r="AC115" s="331">
        <f t="shared" si="37"/>
        <v>0</v>
      </c>
      <c r="AD115" s="331">
        <f t="shared" si="38"/>
        <v>0</v>
      </c>
      <c r="AE115" s="468">
        <f t="shared" si="39"/>
        <v>0</v>
      </c>
    </row>
    <row r="116" spans="1:31" ht="26.25" x14ac:dyDescent="0.25">
      <c r="A116" s="12" t="s">
        <v>248</v>
      </c>
      <c r="B116" s="4" t="s">
        <v>249</v>
      </c>
      <c r="C116" s="4"/>
      <c r="D116" s="9" t="s">
        <v>27</v>
      </c>
      <c r="E116" s="9">
        <v>2007</v>
      </c>
      <c r="F116" s="9">
        <v>14</v>
      </c>
      <c r="G116" s="9" t="s">
        <v>527</v>
      </c>
      <c r="H116" s="9" t="s">
        <v>528</v>
      </c>
      <c r="I116" s="9" t="s">
        <v>30</v>
      </c>
      <c r="J116" s="9" t="s">
        <v>107</v>
      </c>
      <c r="K116" s="9" t="s">
        <v>34</v>
      </c>
      <c r="L116" s="331">
        <v>-1</v>
      </c>
      <c r="M116" s="331">
        <v>-1</v>
      </c>
      <c r="N116" s="331">
        <v>-1</v>
      </c>
      <c r="O116" s="331">
        <v>-1</v>
      </c>
      <c r="P116" s="331">
        <v>-1</v>
      </c>
      <c r="Q116" s="331">
        <v>-1</v>
      </c>
      <c r="R116" s="331">
        <v>-1</v>
      </c>
      <c r="S116" s="331">
        <v>-1</v>
      </c>
      <c r="T116" s="331">
        <v>-1</v>
      </c>
      <c r="U116" s="331">
        <v>-1</v>
      </c>
      <c r="V116" s="331">
        <f t="shared" si="30"/>
        <v>0</v>
      </c>
      <c r="W116" s="331">
        <f t="shared" si="31"/>
        <v>0</v>
      </c>
      <c r="X116" s="331">
        <f t="shared" si="32"/>
        <v>0</v>
      </c>
      <c r="Y116" s="331">
        <f t="shared" si="33"/>
        <v>0</v>
      </c>
      <c r="Z116" s="331">
        <f t="shared" si="34"/>
        <v>0</v>
      </c>
      <c r="AA116" s="331">
        <f t="shared" si="35"/>
        <v>0</v>
      </c>
      <c r="AB116" s="331">
        <f t="shared" si="36"/>
        <v>0</v>
      </c>
      <c r="AC116" s="331">
        <f t="shared" si="37"/>
        <v>0</v>
      </c>
      <c r="AD116" s="331">
        <f t="shared" si="38"/>
        <v>0</v>
      </c>
      <c r="AE116" s="468">
        <f t="shared" si="39"/>
        <v>0</v>
      </c>
    </row>
    <row r="117" spans="1:31" ht="26.25" x14ac:dyDescent="0.25">
      <c r="A117" s="12" t="s">
        <v>248</v>
      </c>
      <c r="B117" s="4" t="s">
        <v>249</v>
      </c>
      <c r="C117" s="4"/>
      <c r="D117" s="9" t="s">
        <v>27</v>
      </c>
      <c r="E117" s="9">
        <v>2007</v>
      </c>
      <c r="F117" s="9">
        <v>15</v>
      </c>
      <c r="G117" s="9" t="s">
        <v>235</v>
      </c>
      <c r="H117" s="9" t="s">
        <v>236</v>
      </c>
      <c r="I117" s="9" t="s">
        <v>30</v>
      </c>
      <c r="J117" s="9" t="s">
        <v>119</v>
      </c>
      <c r="K117" s="9" t="s">
        <v>34</v>
      </c>
      <c r="L117" s="331">
        <v>1.044E-3</v>
      </c>
      <c r="M117" s="331">
        <v>1.54E-4</v>
      </c>
      <c r="N117" s="331">
        <v>1.7799999999999999E-4</v>
      </c>
      <c r="O117" s="331">
        <v>1.7699999999999999E-4</v>
      </c>
      <c r="P117" s="331">
        <v>1.7799999999999999E-4</v>
      </c>
      <c r="Q117" s="331">
        <v>7.3879999999999996E-3</v>
      </c>
      <c r="R117" s="331">
        <v>1.591E-3</v>
      </c>
      <c r="S117" s="331">
        <v>-1</v>
      </c>
      <c r="T117" s="331">
        <v>-1</v>
      </c>
      <c r="U117" s="331">
        <v>1.2318020000000001</v>
      </c>
      <c r="V117" s="331">
        <f t="shared" si="30"/>
        <v>1.1508130076399998E-6</v>
      </c>
      <c r="W117" s="331">
        <f t="shared" si="31"/>
        <v>1.6975594174000001E-7</v>
      </c>
      <c r="X117" s="331">
        <f t="shared" si="32"/>
        <v>1.9621141317999998E-7</v>
      </c>
      <c r="Y117" s="331">
        <f t="shared" si="33"/>
        <v>1.9510910186999998E-7</v>
      </c>
      <c r="Z117" s="331">
        <f t="shared" si="34"/>
        <v>1.9621141317999998E-7</v>
      </c>
      <c r="AA117" s="331">
        <f t="shared" si="35"/>
        <v>8.1438759582799981E-6</v>
      </c>
      <c r="AB117" s="331">
        <f t="shared" si="36"/>
        <v>1.7537772942099999E-6</v>
      </c>
      <c r="AC117" s="331">
        <f t="shared" si="37"/>
        <v>0</v>
      </c>
      <c r="AD117" s="331">
        <f t="shared" si="38"/>
        <v>0</v>
      </c>
      <c r="AE117" s="468">
        <f t="shared" si="39"/>
        <v>1.35782927628062E-3</v>
      </c>
    </row>
    <row r="118" spans="1:31" x14ac:dyDescent="0.25">
      <c r="A118" s="11">
        <v>2275050011</v>
      </c>
      <c r="B118" s="4" t="s">
        <v>251</v>
      </c>
      <c r="C118" s="4" t="s">
        <v>247</v>
      </c>
      <c r="D118" s="9" t="s">
        <v>27</v>
      </c>
      <c r="E118" s="9">
        <v>2007</v>
      </c>
      <c r="F118" s="9">
        <v>1</v>
      </c>
      <c r="G118" s="9" t="s">
        <v>132</v>
      </c>
      <c r="H118" s="9" t="s">
        <v>113</v>
      </c>
      <c r="I118" s="9" t="s">
        <v>42</v>
      </c>
      <c r="J118" s="9" t="s">
        <v>129</v>
      </c>
      <c r="K118" s="9" t="s">
        <v>34</v>
      </c>
      <c r="L118" s="331">
        <v>277.0557</v>
      </c>
      <c r="M118" s="331">
        <v>2.8558789999999998</v>
      </c>
      <c r="N118" s="331">
        <v>2.4915530000000001</v>
      </c>
      <c r="O118" s="331">
        <v>2.3838309999999998</v>
      </c>
      <c r="P118" s="331">
        <v>2.7979259999999999</v>
      </c>
      <c r="Q118" s="331">
        <v>1.479582</v>
      </c>
      <c r="R118" s="331">
        <v>0.36227399999999998</v>
      </c>
      <c r="S118" s="331">
        <v>-1</v>
      </c>
      <c r="T118" s="331">
        <v>-1</v>
      </c>
      <c r="U118" s="331">
        <v>280.39760000000001</v>
      </c>
      <c r="V118" s="477">
        <f t="shared" si="30"/>
        <v>0.30540163160996697</v>
      </c>
      <c r="W118" s="477">
        <f t="shared" si="31"/>
        <v>3.1480677216914896E-3</v>
      </c>
      <c r="X118" s="477">
        <f t="shared" si="32"/>
        <v>2.7464670513644299E-3</v>
      </c>
      <c r="Y118" s="477">
        <f t="shared" si="33"/>
        <v>2.62772387242861E-3</v>
      </c>
      <c r="Z118" s="477">
        <f t="shared" si="34"/>
        <v>3.0841854743430598E-3</v>
      </c>
      <c r="AA118" s="477">
        <f t="shared" si="35"/>
        <v>1.6309599726724198E-3</v>
      </c>
      <c r="AB118" s="477">
        <f t="shared" si="36"/>
        <v>3.9933872751893995E-4</v>
      </c>
      <c r="AC118" s="477">
        <f t="shared" si="37"/>
        <v>0</v>
      </c>
      <c r="AD118" s="477">
        <f t="shared" si="38"/>
        <v>0</v>
      </c>
      <c r="AE118" s="478">
        <f t="shared" si="39"/>
        <v>0.30908544577685598</v>
      </c>
    </row>
    <row r="119" spans="1:31" x14ac:dyDescent="0.25">
      <c r="A119" s="11">
        <v>2275050011</v>
      </c>
      <c r="B119" s="4" t="s">
        <v>251</v>
      </c>
      <c r="C119" s="4" t="s">
        <v>247</v>
      </c>
      <c r="D119" s="9" t="s">
        <v>27</v>
      </c>
      <c r="E119" s="9">
        <v>2007</v>
      </c>
      <c r="F119" s="9">
        <v>2</v>
      </c>
      <c r="G119" s="9" t="s">
        <v>132</v>
      </c>
      <c r="H119" s="9" t="s">
        <v>113</v>
      </c>
      <c r="I119" s="9" t="s">
        <v>30</v>
      </c>
      <c r="J119" s="9" t="s">
        <v>129</v>
      </c>
      <c r="K119" s="9" t="s">
        <v>34</v>
      </c>
      <c r="L119" s="331">
        <v>714.57960000000003</v>
      </c>
      <c r="M119" s="331">
        <v>7.3658910000000004</v>
      </c>
      <c r="N119" s="331">
        <v>6.426221</v>
      </c>
      <c r="O119" s="331">
        <v>6.1483829999999999</v>
      </c>
      <c r="P119" s="331">
        <v>7.216418</v>
      </c>
      <c r="Q119" s="331">
        <v>3.8160980000000002</v>
      </c>
      <c r="R119" s="331">
        <v>0.934392</v>
      </c>
      <c r="S119" s="331">
        <v>-1</v>
      </c>
      <c r="T119" s="331">
        <v>-1</v>
      </c>
      <c r="U119" s="331">
        <v>723.21355200000005</v>
      </c>
      <c r="V119" s="477">
        <f t="shared" si="30"/>
        <v>0.78768917497527591</v>
      </c>
      <c r="W119" s="477">
        <f t="shared" si="31"/>
        <v>8.1195049575272099E-3</v>
      </c>
      <c r="X119" s="477">
        <f t="shared" si="32"/>
        <v>7.0836960888595096E-3</v>
      </c>
      <c r="Y119" s="477">
        <f t="shared" si="33"/>
        <v>6.7774321191117291E-3</v>
      </c>
      <c r="Z119" s="477">
        <f t="shared" si="34"/>
        <v>7.9547391790875787E-3</v>
      </c>
      <c r="AA119" s="477">
        <f t="shared" si="35"/>
        <v>4.2065279854683803E-3</v>
      </c>
      <c r="AB119" s="477">
        <f t="shared" si="36"/>
        <v>1.0299908695735201E-3</v>
      </c>
      <c r="AC119" s="477">
        <f t="shared" si="37"/>
        <v>0</v>
      </c>
      <c r="AD119" s="477">
        <f t="shared" si="38"/>
        <v>0</v>
      </c>
      <c r="AE119" s="478">
        <f t="shared" si="39"/>
        <v>0.7972064779148732</v>
      </c>
    </row>
    <row r="120" spans="1:31" x14ac:dyDescent="0.25">
      <c r="A120" s="11" t="s">
        <v>250</v>
      </c>
      <c r="B120" s="4" t="s">
        <v>251</v>
      </c>
      <c r="C120" s="4" t="s">
        <v>245</v>
      </c>
      <c r="D120" s="9" t="s">
        <v>27</v>
      </c>
      <c r="E120" s="9">
        <v>2007</v>
      </c>
      <c r="F120" s="9">
        <v>3</v>
      </c>
      <c r="G120" s="9" t="s">
        <v>162</v>
      </c>
      <c r="H120" s="9" t="s">
        <v>163</v>
      </c>
      <c r="I120" s="9" t="s">
        <v>42</v>
      </c>
      <c r="J120" s="9" t="s">
        <v>107</v>
      </c>
      <c r="K120" s="9" t="s">
        <v>34</v>
      </c>
      <c r="L120" s="331">
        <v>0.59528000000000003</v>
      </c>
      <c r="M120" s="331">
        <v>6.0000000000000002E-5</v>
      </c>
      <c r="N120" s="331">
        <v>6.8999999999999997E-5</v>
      </c>
      <c r="O120" s="331">
        <v>6.7999999999999999E-5</v>
      </c>
      <c r="P120" s="331">
        <v>6.8999999999999997E-5</v>
      </c>
      <c r="Q120" s="331">
        <v>4.7236450000000003</v>
      </c>
      <c r="R120" s="331">
        <v>0.79548799999999997</v>
      </c>
      <c r="S120" s="331">
        <v>-1</v>
      </c>
      <c r="T120" s="331">
        <v>-1</v>
      </c>
      <c r="U120" s="331">
        <v>615.70296199999996</v>
      </c>
      <c r="V120" s="477">
        <f t="shared" si="30"/>
        <v>6.5618387661680005E-4</v>
      </c>
      <c r="W120" s="477">
        <f t="shared" si="31"/>
        <v>6.6138678600000001E-8</v>
      </c>
      <c r="X120" s="477">
        <f t="shared" si="32"/>
        <v>7.6059480389999989E-8</v>
      </c>
      <c r="Y120" s="477">
        <f t="shared" si="33"/>
        <v>7.495716907999999E-8</v>
      </c>
      <c r="Z120" s="477">
        <f t="shared" si="34"/>
        <v>7.6059480389999989E-8</v>
      </c>
      <c r="AA120" s="477">
        <f t="shared" si="35"/>
        <v>5.2069273079249495E-3</v>
      </c>
      <c r="AB120" s="477">
        <f t="shared" si="36"/>
        <v>8.7687541936927991E-4</v>
      </c>
      <c r="AC120" s="477">
        <f t="shared" si="37"/>
        <v>0</v>
      </c>
      <c r="AD120" s="477">
        <f t="shared" si="38"/>
        <v>0</v>
      </c>
      <c r="AE120" s="478">
        <f t="shared" si="39"/>
        <v>0.67869633861310008</v>
      </c>
    </row>
    <row r="121" spans="1:31" x14ac:dyDescent="0.25">
      <c r="A121" s="11">
        <v>2275050011</v>
      </c>
      <c r="B121" s="4" t="s">
        <v>251</v>
      </c>
      <c r="C121" s="4" t="s">
        <v>247</v>
      </c>
      <c r="D121" s="9" t="s">
        <v>27</v>
      </c>
      <c r="E121" s="9">
        <v>2007</v>
      </c>
      <c r="F121" s="9">
        <v>4</v>
      </c>
      <c r="G121" s="9" t="s">
        <v>149</v>
      </c>
      <c r="H121" s="9" t="s">
        <v>113</v>
      </c>
      <c r="I121" s="9" t="s">
        <v>42</v>
      </c>
      <c r="J121" s="9" t="s">
        <v>129</v>
      </c>
      <c r="K121" s="9" t="s">
        <v>34</v>
      </c>
      <c r="L121" s="331">
        <v>7.1964589999999999</v>
      </c>
      <c r="M121" s="331">
        <v>7.4172000000000002E-2</v>
      </c>
      <c r="N121" s="331">
        <v>6.4710000000000004E-2</v>
      </c>
      <c r="O121" s="331">
        <v>6.1912000000000002E-2</v>
      </c>
      <c r="P121" s="331">
        <v>7.2666999999999995E-2</v>
      </c>
      <c r="Q121" s="331">
        <v>3.8434999999999997E-2</v>
      </c>
      <c r="R121" s="331">
        <v>9.4029999999999999E-3</v>
      </c>
      <c r="S121" s="331">
        <v>-1</v>
      </c>
      <c r="T121" s="331">
        <v>-1</v>
      </c>
      <c r="U121" s="331">
        <v>7.278219</v>
      </c>
      <c r="V121" s="477">
        <f t="shared" si="30"/>
        <v>7.9327381476512887E-3</v>
      </c>
      <c r="W121" s="477">
        <f t="shared" si="31"/>
        <v>8.1760634485319986E-5</v>
      </c>
      <c r="X121" s="477">
        <f t="shared" si="32"/>
        <v>7.1330564870100005E-5</v>
      </c>
      <c r="Y121" s="477">
        <f t="shared" si="33"/>
        <v>6.8246297824720001E-5</v>
      </c>
      <c r="Z121" s="477">
        <f t="shared" si="34"/>
        <v>8.0101655963769994E-5</v>
      </c>
      <c r="AA121" s="477">
        <f t="shared" si="35"/>
        <v>4.2367335199849996E-5</v>
      </c>
      <c r="AB121" s="477">
        <f t="shared" si="36"/>
        <v>1.0365033247929998E-5</v>
      </c>
      <c r="AC121" s="477">
        <f t="shared" si="37"/>
        <v>0</v>
      </c>
      <c r="AD121" s="477">
        <f t="shared" si="38"/>
        <v>0</v>
      </c>
      <c r="AE121" s="478">
        <f t="shared" si="39"/>
        <v>8.0228631203568893E-3</v>
      </c>
    </row>
    <row r="122" spans="1:31" x14ac:dyDescent="0.25">
      <c r="A122" s="11" t="s">
        <v>250</v>
      </c>
      <c r="B122" s="4" t="s">
        <v>251</v>
      </c>
      <c r="C122" s="4" t="s">
        <v>245</v>
      </c>
      <c r="D122" s="9" t="s">
        <v>27</v>
      </c>
      <c r="E122" s="9">
        <v>2007</v>
      </c>
      <c r="F122" s="9">
        <v>5</v>
      </c>
      <c r="G122" s="9" t="s">
        <v>175</v>
      </c>
      <c r="H122" s="9" t="s">
        <v>176</v>
      </c>
      <c r="I122" s="9" t="s">
        <v>42</v>
      </c>
      <c r="J122" s="9" t="s">
        <v>107</v>
      </c>
      <c r="K122" s="9" t="s">
        <v>34</v>
      </c>
      <c r="L122" s="331">
        <v>0.23425599999999999</v>
      </c>
      <c r="M122" s="331">
        <v>2.5000000000000001E-5</v>
      </c>
      <c r="N122" s="331">
        <v>2.9E-5</v>
      </c>
      <c r="O122" s="331">
        <v>2.8E-5</v>
      </c>
      <c r="P122" s="331">
        <v>2.9E-5</v>
      </c>
      <c r="Q122" s="331">
        <v>2.0076399999999999</v>
      </c>
      <c r="R122" s="331">
        <v>0.32915299999999997</v>
      </c>
      <c r="S122" s="331">
        <v>-1</v>
      </c>
      <c r="T122" s="331">
        <v>-1</v>
      </c>
      <c r="U122" s="331">
        <v>254.76209900000001</v>
      </c>
      <c r="V122" s="477">
        <f t="shared" si="30"/>
        <v>2.5822303823535994E-4</v>
      </c>
      <c r="W122" s="477">
        <f t="shared" si="31"/>
        <v>2.755778275E-8</v>
      </c>
      <c r="X122" s="477">
        <f t="shared" si="32"/>
        <v>3.1967027990000002E-8</v>
      </c>
      <c r="Y122" s="477">
        <f t="shared" si="33"/>
        <v>3.0864716679999996E-8</v>
      </c>
      <c r="Z122" s="477">
        <f t="shared" si="34"/>
        <v>3.1967027990000002E-8</v>
      </c>
      <c r="AA122" s="477">
        <f t="shared" si="35"/>
        <v>2.2130442784084E-3</v>
      </c>
      <c r="AB122" s="477">
        <f t="shared" si="36"/>
        <v>3.6282907462042996E-4</v>
      </c>
      <c r="AC122" s="477">
        <f t="shared" si="37"/>
        <v>0</v>
      </c>
      <c r="AD122" s="477">
        <f t="shared" si="38"/>
        <v>0</v>
      </c>
      <c r="AE122" s="478">
        <f t="shared" si="39"/>
        <v>0.28082714308703971</v>
      </c>
    </row>
    <row r="123" spans="1:31" ht="26.25" x14ac:dyDescent="0.25">
      <c r="A123" s="8" t="s">
        <v>216</v>
      </c>
      <c r="B123" s="4" t="s">
        <v>217</v>
      </c>
      <c r="C123" s="4"/>
      <c r="D123" s="9" t="s">
        <v>27</v>
      </c>
      <c r="E123" s="9">
        <v>2007</v>
      </c>
      <c r="F123" s="9">
        <v>1</v>
      </c>
      <c r="G123" s="9" t="s">
        <v>197</v>
      </c>
      <c r="H123" s="9" t="s">
        <v>118</v>
      </c>
      <c r="I123" s="9" t="s">
        <v>42</v>
      </c>
      <c r="J123" s="9" t="s">
        <v>114</v>
      </c>
      <c r="K123" s="9" t="s">
        <v>38</v>
      </c>
      <c r="L123" s="331">
        <v>-1</v>
      </c>
      <c r="M123" s="331">
        <v>-1</v>
      </c>
      <c r="N123" s="331">
        <v>-1</v>
      </c>
      <c r="O123" s="331">
        <v>-1</v>
      </c>
      <c r="P123" s="331">
        <v>-1</v>
      </c>
      <c r="Q123" s="331">
        <v>-1</v>
      </c>
      <c r="R123" s="331">
        <v>-1</v>
      </c>
      <c r="S123" s="331">
        <v>-1</v>
      </c>
      <c r="T123" s="331">
        <v>-1</v>
      </c>
      <c r="U123" s="331">
        <v>-1</v>
      </c>
      <c r="V123" s="331">
        <f t="shared" si="30"/>
        <v>0</v>
      </c>
      <c r="W123" s="331">
        <f t="shared" si="31"/>
        <v>0</v>
      </c>
      <c r="X123" s="331">
        <f t="shared" si="32"/>
        <v>0</v>
      </c>
      <c r="Y123" s="331">
        <f t="shared" si="33"/>
        <v>0</v>
      </c>
      <c r="Z123" s="331">
        <f t="shared" si="34"/>
        <v>0</v>
      </c>
      <c r="AA123" s="331">
        <f t="shared" si="35"/>
        <v>0</v>
      </c>
      <c r="AB123" s="331">
        <f t="shared" si="36"/>
        <v>0</v>
      </c>
      <c r="AC123" s="331">
        <f t="shared" si="37"/>
        <v>0</v>
      </c>
      <c r="AD123" s="331">
        <f t="shared" si="38"/>
        <v>0</v>
      </c>
      <c r="AE123" s="468">
        <f t="shared" si="39"/>
        <v>0</v>
      </c>
    </row>
    <row r="124" spans="1:31" ht="26.25" x14ac:dyDescent="0.25">
      <c r="A124" s="8" t="s">
        <v>216</v>
      </c>
      <c r="B124" s="4" t="s">
        <v>217</v>
      </c>
      <c r="C124" s="4"/>
      <c r="D124" s="9" t="s">
        <v>27</v>
      </c>
      <c r="E124" s="9">
        <v>2007</v>
      </c>
      <c r="F124" s="9">
        <v>2</v>
      </c>
      <c r="G124" s="9" t="s">
        <v>197</v>
      </c>
      <c r="H124" s="9" t="s">
        <v>118</v>
      </c>
      <c r="I124" s="9" t="s">
        <v>30</v>
      </c>
      <c r="J124" s="9" t="s">
        <v>114</v>
      </c>
      <c r="K124" s="9" t="s">
        <v>38</v>
      </c>
      <c r="L124" s="331">
        <v>-1</v>
      </c>
      <c r="M124" s="331">
        <v>-1</v>
      </c>
      <c r="N124" s="331">
        <v>-1</v>
      </c>
      <c r="O124" s="331">
        <v>-1</v>
      </c>
      <c r="P124" s="331">
        <v>-1</v>
      </c>
      <c r="Q124" s="331">
        <v>-1</v>
      </c>
      <c r="R124" s="331">
        <v>-1</v>
      </c>
      <c r="S124" s="331">
        <v>-1</v>
      </c>
      <c r="T124" s="331">
        <v>-1</v>
      </c>
      <c r="U124" s="331">
        <v>-1</v>
      </c>
      <c r="V124" s="331">
        <f t="shared" si="30"/>
        <v>0</v>
      </c>
      <c r="W124" s="331">
        <f t="shared" si="31"/>
        <v>0</v>
      </c>
      <c r="X124" s="331">
        <f t="shared" si="32"/>
        <v>0</v>
      </c>
      <c r="Y124" s="331">
        <f t="shared" si="33"/>
        <v>0</v>
      </c>
      <c r="Z124" s="331">
        <f t="shared" si="34"/>
        <v>0</v>
      </c>
      <c r="AA124" s="331">
        <f t="shared" si="35"/>
        <v>0</v>
      </c>
      <c r="AB124" s="331">
        <f t="shared" si="36"/>
        <v>0</v>
      </c>
      <c r="AC124" s="331">
        <f t="shared" si="37"/>
        <v>0</v>
      </c>
      <c r="AD124" s="331">
        <f t="shared" si="38"/>
        <v>0</v>
      </c>
      <c r="AE124" s="468">
        <f t="shared" si="39"/>
        <v>0</v>
      </c>
    </row>
    <row r="125" spans="1:31" ht="26.25" x14ac:dyDescent="0.25">
      <c r="A125" s="8" t="s">
        <v>216</v>
      </c>
      <c r="B125" s="4" t="s">
        <v>217</v>
      </c>
      <c r="C125" s="4"/>
      <c r="D125" s="9" t="s">
        <v>27</v>
      </c>
      <c r="E125" s="9">
        <v>2007</v>
      </c>
      <c r="F125" s="9">
        <v>3</v>
      </c>
      <c r="G125" s="9" t="s">
        <v>196</v>
      </c>
      <c r="H125" s="9" t="s">
        <v>118</v>
      </c>
      <c r="I125" s="9" t="s">
        <v>42</v>
      </c>
      <c r="J125" s="9" t="s">
        <v>114</v>
      </c>
      <c r="K125" s="9" t="s">
        <v>38</v>
      </c>
      <c r="L125" s="331">
        <v>-1</v>
      </c>
      <c r="M125" s="331">
        <v>-1</v>
      </c>
      <c r="N125" s="331">
        <v>-1</v>
      </c>
      <c r="O125" s="331">
        <v>-1</v>
      </c>
      <c r="P125" s="331">
        <v>-1</v>
      </c>
      <c r="Q125" s="331">
        <v>-1</v>
      </c>
      <c r="R125" s="331">
        <v>-1</v>
      </c>
      <c r="S125" s="331">
        <v>-1</v>
      </c>
      <c r="T125" s="331">
        <v>-1</v>
      </c>
      <c r="U125" s="331">
        <v>-1</v>
      </c>
      <c r="V125" s="331">
        <f t="shared" si="30"/>
        <v>0</v>
      </c>
      <c r="W125" s="331">
        <f t="shared" si="31"/>
        <v>0</v>
      </c>
      <c r="X125" s="331">
        <f t="shared" si="32"/>
        <v>0</v>
      </c>
      <c r="Y125" s="331">
        <f t="shared" si="33"/>
        <v>0</v>
      </c>
      <c r="Z125" s="331">
        <f t="shared" si="34"/>
        <v>0</v>
      </c>
      <c r="AA125" s="331">
        <f t="shared" si="35"/>
        <v>0</v>
      </c>
      <c r="AB125" s="331">
        <f t="shared" si="36"/>
        <v>0</v>
      </c>
      <c r="AC125" s="331">
        <f t="shared" si="37"/>
        <v>0</v>
      </c>
      <c r="AD125" s="331">
        <f t="shared" si="38"/>
        <v>0</v>
      </c>
      <c r="AE125" s="468">
        <f t="shared" si="39"/>
        <v>0</v>
      </c>
    </row>
    <row r="126" spans="1:31" ht="26.25" x14ac:dyDescent="0.25">
      <c r="A126" s="8" t="s">
        <v>216</v>
      </c>
      <c r="B126" s="4" t="s">
        <v>217</v>
      </c>
      <c r="C126" s="4"/>
      <c r="D126" s="9" t="s">
        <v>27</v>
      </c>
      <c r="E126" s="9">
        <v>2007</v>
      </c>
      <c r="F126" s="9">
        <v>4</v>
      </c>
      <c r="G126" s="9" t="s">
        <v>187</v>
      </c>
      <c r="H126" s="9" t="s">
        <v>182</v>
      </c>
      <c r="I126" s="9" t="s">
        <v>42</v>
      </c>
      <c r="J126" s="9" t="s">
        <v>107</v>
      </c>
      <c r="K126" s="9" t="s">
        <v>38</v>
      </c>
      <c r="L126" s="331">
        <v>-1</v>
      </c>
      <c r="M126" s="331">
        <v>-1</v>
      </c>
      <c r="N126" s="331">
        <v>-1</v>
      </c>
      <c r="O126" s="331">
        <v>-1</v>
      </c>
      <c r="P126" s="331">
        <v>-1</v>
      </c>
      <c r="Q126" s="331">
        <v>-1</v>
      </c>
      <c r="R126" s="331">
        <v>-1</v>
      </c>
      <c r="S126" s="331">
        <v>-1</v>
      </c>
      <c r="T126" s="331">
        <v>-1</v>
      </c>
      <c r="U126" s="331">
        <v>-1</v>
      </c>
      <c r="V126" s="331">
        <f t="shared" si="30"/>
        <v>0</v>
      </c>
      <c r="W126" s="331">
        <f t="shared" si="31"/>
        <v>0</v>
      </c>
      <c r="X126" s="331">
        <f t="shared" si="32"/>
        <v>0</v>
      </c>
      <c r="Y126" s="331">
        <f t="shared" si="33"/>
        <v>0</v>
      </c>
      <c r="Z126" s="331">
        <f t="shared" si="34"/>
        <v>0</v>
      </c>
      <c r="AA126" s="331">
        <f t="shared" si="35"/>
        <v>0</v>
      </c>
      <c r="AB126" s="331">
        <f t="shared" si="36"/>
        <v>0</v>
      </c>
      <c r="AC126" s="331">
        <f t="shared" si="37"/>
        <v>0</v>
      </c>
      <c r="AD126" s="331">
        <f t="shared" si="38"/>
        <v>0</v>
      </c>
      <c r="AE126" s="468">
        <f t="shared" si="39"/>
        <v>0</v>
      </c>
    </row>
    <row r="127" spans="1:31" ht="26.25" x14ac:dyDescent="0.25">
      <c r="A127" s="8" t="s">
        <v>216</v>
      </c>
      <c r="B127" s="4" t="s">
        <v>217</v>
      </c>
      <c r="C127" s="4"/>
      <c r="D127" s="9" t="s">
        <v>27</v>
      </c>
      <c r="E127" s="9">
        <v>2007</v>
      </c>
      <c r="F127" s="9">
        <v>5</v>
      </c>
      <c r="G127" s="9" t="s">
        <v>524</v>
      </c>
      <c r="H127" s="9" t="s">
        <v>416</v>
      </c>
      <c r="I127" s="9" t="s">
        <v>42</v>
      </c>
      <c r="J127" s="9" t="s">
        <v>261</v>
      </c>
      <c r="K127" s="9" t="s">
        <v>38</v>
      </c>
      <c r="L127" s="331">
        <v>-1</v>
      </c>
      <c r="M127" s="331">
        <v>-1</v>
      </c>
      <c r="N127" s="331">
        <v>-1</v>
      </c>
      <c r="O127" s="331">
        <v>-1</v>
      </c>
      <c r="P127" s="331">
        <v>-1</v>
      </c>
      <c r="Q127" s="331">
        <v>-1</v>
      </c>
      <c r="R127" s="331">
        <v>-1</v>
      </c>
      <c r="S127" s="331">
        <v>-1</v>
      </c>
      <c r="T127" s="331">
        <v>-1</v>
      </c>
      <c r="U127" s="331">
        <v>-1</v>
      </c>
      <c r="V127" s="331">
        <f t="shared" si="30"/>
        <v>0</v>
      </c>
      <c r="W127" s="331">
        <f t="shared" si="31"/>
        <v>0</v>
      </c>
      <c r="X127" s="331">
        <f t="shared" si="32"/>
        <v>0</v>
      </c>
      <c r="Y127" s="331">
        <f t="shared" si="33"/>
        <v>0</v>
      </c>
      <c r="Z127" s="331">
        <f t="shared" si="34"/>
        <v>0</v>
      </c>
      <c r="AA127" s="331">
        <f t="shared" si="35"/>
        <v>0</v>
      </c>
      <c r="AB127" s="331">
        <f t="shared" si="36"/>
        <v>0</v>
      </c>
      <c r="AC127" s="331">
        <f t="shared" si="37"/>
        <v>0</v>
      </c>
      <c r="AD127" s="331">
        <f t="shared" si="38"/>
        <v>0</v>
      </c>
      <c r="AE127" s="468">
        <f t="shared" si="39"/>
        <v>0</v>
      </c>
    </row>
    <row r="128" spans="1:31" ht="26.25" x14ac:dyDescent="0.25">
      <c r="A128" s="8" t="s">
        <v>216</v>
      </c>
      <c r="B128" s="4" t="s">
        <v>217</v>
      </c>
      <c r="C128" s="4"/>
      <c r="D128" s="9" t="s">
        <v>27</v>
      </c>
      <c r="E128" s="9">
        <v>2007</v>
      </c>
      <c r="F128" s="9">
        <v>6</v>
      </c>
      <c r="G128" s="9" t="s">
        <v>524</v>
      </c>
      <c r="H128" s="9" t="s">
        <v>416</v>
      </c>
      <c r="I128" s="9" t="s">
        <v>30</v>
      </c>
      <c r="J128" s="9" t="s">
        <v>261</v>
      </c>
      <c r="K128" s="9" t="s">
        <v>38</v>
      </c>
      <c r="L128" s="331">
        <v>-1</v>
      </c>
      <c r="M128" s="331">
        <v>-1</v>
      </c>
      <c r="N128" s="331">
        <v>-1</v>
      </c>
      <c r="O128" s="331">
        <v>-1</v>
      </c>
      <c r="P128" s="331">
        <v>-1</v>
      </c>
      <c r="Q128" s="331">
        <v>-1</v>
      </c>
      <c r="R128" s="331">
        <v>-1</v>
      </c>
      <c r="S128" s="331">
        <v>-1</v>
      </c>
      <c r="T128" s="331">
        <v>-1</v>
      </c>
      <c r="U128" s="331">
        <v>-1</v>
      </c>
      <c r="V128" s="331">
        <f t="shared" si="30"/>
        <v>0</v>
      </c>
      <c r="W128" s="331">
        <f t="shared" si="31"/>
        <v>0</v>
      </c>
      <c r="X128" s="331">
        <f t="shared" si="32"/>
        <v>0</v>
      </c>
      <c r="Y128" s="331">
        <f t="shared" si="33"/>
        <v>0</v>
      </c>
      <c r="Z128" s="331">
        <f t="shared" si="34"/>
        <v>0</v>
      </c>
      <c r="AA128" s="331">
        <f t="shared" si="35"/>
        <v>0</v>
      </c>
      <c r="AB128" s="331">
        <f t="shared" si="36"/>
        <v>0</v>
      </c>
      <c r="AC128" s="331">
        <f t="shared" si="37"/>
        <v>0</v>
      </c>
      <c r="AD128" s="331">
        <f t="shared" si="38"/>
        <v>0</v>
      </c>
      <c r="AE128" s="468">
        <f t="shared" si="39"/>
        <v>0</v>
      </c>
    </row>
    <row r="129" spans="1:31" ht="26.25" x14ac:dyDescent="0.25">
      <c r="A129" s="8" t="s">
        <v>216</v>
      </c>
      <c r="B129" s="4" t="s">
        <v>217</v>
      </c>
      <c r="C129" s="4"/>
      <c r="D129" s="9" t="s">
        <v>27</v>
      </c>
      <c r="E129" s="9">
        <v>2007</v>
      </c>
      <c r="F129" s="9">
        <v>7</v>
      </c>
      <c r="G129" s="9" t="s">
        <v>525</v>
      </c>
      <c r="H129" s="9" t="s">
        <v>526</v>
      </c>
      <c r="I129" s="9" t="s">
        <v>30</v>
      </c>
      <c r="J129" s="9" t="s">
        <v>107</v>
      </c>
      <c r="K129" s="9" t="s">
        <v>38</v>
      </c>
      <c r="L129" s="331">
        <v>-1</v>
      </c>
      <c r="M129" s="331">
        <v>-1</v>
      </c>
      <c r="N129" s="331">
        <v>-1</v>
      </c>
      <c r="O129" s="331">
        <v>-1</v>
      </c>
      <c r="P129" s="331">
        <v>-1</v>
      </c>
      <c r="Q129" s="331">
        <v>-1</v>
      </c>
      <c r="R129" s="331">
        <v>-1</v>
      </c>
      <c r="S129" s="331">
        <v>-1</v>
      </c>
      <c r="T129" s="331">
        <v>-1</v>
      </c>
      <c r="U129" s="331">
        <v>-1</v>
      </c>
      <c r="V129" s="331">
        <f t="shared" si="30"/>
        <v>0</v>
      </c>
      <c r="W129" s="331">
        <f t="shared" si="31"/>
        <v>0</v>
      </c>
      <c r="X129" s="331">
        <f t="shared" si="32"/>
        <v>0</v>
      </c>
      <c r="Y129" s="331">
        <f t="shared" si="33"/>
        <v>0</v>
      </c>
      <c r="Z129" s="331">
        <f t="shared" si="34"/>
        <v>0</v>
      </c>
      <c r="AA129" s="331">
        <f t="shared" si="35"/>
        <v>0</v>
      </c>
      <c r="AB129" s="331">
        <f t="shared" si="36"/>
        <v>0</v>
      </c>
      <c r="AC129" s="331">
        <f t="shared" si="37"/>
        <v>0</v>
      </c>
      <c r="AD129" s="331">
        <f t="shared" si="38"/>
        <v>0</v>
      </c>
      <c r="AE129" s="468">
        <f t="shared" si="39"/>
        <v>0</v>
      </c>
    </row>
    <row r="130" spans="1:31" ht="26.25" x14ac:dyDescent="0.25">
      <c r="A130" s="8" t="s">
        <v>216</v>
      </c>
      <c r="B130" s="4" t="s">
        <v>217</v>
      </c>
      <c r="C130" s="4"/>
      <c r="D130" s="9" t="s">
        <v>27</v>
      </c>
      <c r="E130" s="9">
        <v>2007</v>
      </c>
      <c r="F130" s="9">
        <v>8</v>
      </c>
      <c r="G130" s="9" t="s">
        <v>196</v>
      </c>
      <c r="H130" s="9" t="s">
        <v>118</v>
      </c>
      <c r="I130" s="9" t="s">
        <v>30</v>
      </c>
      <c r="J130" s="9" t="s">
        <v>114</v>
      </c>
      <c r="K130" s="9" t="s">
        <v>38</v>
      </c>
      <c r="L130" s="331">
        <v>-1</v>
      </c>
      <c r="M130" s="331">
        <v>-1</v>
      </c>
      <c r="N130" s="331">
        <v>-1</v>
      </c>
      <c r="O130" s="331">
        <v>-1</v>
      </c>
      <c r="P130" s="331">
        <v>-1</v>
      </c>
      <c r="Q130" s="331">
        <v>-1</v>
      </c>
      <c r="R130" s="331">
        <v>-1</v>
      </c>
      <c r="S130" s="331">
        <v>-1</v>
      </c>
      <c r="T130" s="331">
        <v>-1</v>
      </c>
      <c r="U130" s="331">
        <v>-1</v>
      </c>
      <c r="V130" s="331">
        <f t="shared" si="30"/>
        <v>0</v>
      </c>
      <c r="W130" s="331">
        <f t="shared" si="31"/>
        <v>0</v>
      </c>
      <c r="X130" s="331">
        <f t="shared" si="32"/>
        <v>0</v>
      </c>
      <c r="Y130" s="331">
        <f t="shared" si="33"/>
        <v>0</v>
      </c>
      <c r="Z130" s="331">
        <f t="shared" si="34"/>
        <v>0</v>
      </c>
      <c r="AA130" s="331">
        <f t="shared" si="35"/>
        <v>0</v>
      </c>
      <c r="AB130" s="331">
        <f t="shared" si="36"/>
        <v>0</v>
      </c>
      <c r="AC130" s="331">
        <f t="shared" si="37"/>
        <v>0</v>
      </c>
      <c r="AD130" s="331">
        <f t="shared" si="38"/>
        <v>0</v>
      </c>
      <c r="AE130" s="468">
        <f t="shared" si="39"/>
        <v>0</v>
      </c>
    </row>
    <row r="131" spans="1:31" ht="26.25" x14ac:dyDescent="0.25">
      <c r="A131" s="8" t="s">
        <v>216</v>
      </c>
      <c r="B131" s="4" t="s">
        <v>217</v>
      </c>
      <c r="C131" s="4"/>
      <c r="D131" s="9" t="s">
        <v>27</v>
      </c>
      <c r="E131" s="9">
        <v>2007</v>
      </c>
      <c r="F131" s="9">
        <v>9</v>
      </c>
      <c r="G131" s="9" t="s">
        <v>310</v>
      </c>
      <c r="H131" s="9" t="s">
        <v>311</v>
      </c>
      <c r="I131" s="9" t="s">
        <v>30</v>
      </c>
      <c r="J131" s="9" t="s">
        <v>90</v>
      </c>
      <c r="K131" s="9" t="s">
        <v>38</v>
      </c>
      <c r="L131" s="331">
        <v>0.67890300000000003</v>
      </c>
      <c r="M131" s="331">
        <v>6.7339999999999997E-2</v>
      </c>
      <c r="N131" s="331">
        <v>7.7861E-2</v>
      </c>
      <c r="O131" s="331">
        <v>7.7454999999999996E-2</v>
      </c>
      <c r="P131" s="331">
        <v>7.7861E-2</v>
      </c>
      <c r="Q131" s="331">
        <v>1.497973</v>
      </c>
      <c r="R131" s="331">
        <v>0.182009</v>
      </c>
      <c r="S131" s="331">
        <v>9.5377000000000003E-2</v>
      </c>
      <c r="T131" s="331">
        <v>9.5377000000000003E-2</v>
      </c>
      <c r="U131" s="331">
        <v>-1</v>
      </c>
      <c r="V131" s="331">
        <f t="shared" ref="V131:V162" si="40">IF(L131=-1,0,L131)*2.20462262/2000</f>
        <v>7.4836245529293001E-4</v>
      </c>
      <c r="W131" s="331">
        <f t="shared" ref="W131:W162" si="41">IF(M131=-1,0,M131)*2.20462262/2000</f>
        <v>7.4229643615399986E-5</v>
      </c>
      <c r="X131" s="331">
        <f t="shared" ref="X131:X162" si="42">IF(N131=-1,0,N131)*2.20462262/2000</f>
        <v>8.5827060907909999E-5</v>
      </c>
      <c r="Y131" s="331">
        <f t="shared" ref="Y131:Y162" si="43">IF(O131=-1,0,O131)*2.20462262/2000</f>
        <v>8.5379522516049997E-5</v>
      </c>
      <c r="Z131" s="331">
        <f t="shared" ref="Z131:Z162" si="44">IF(P131=-1,0,P131)*2.20462262/2000</f>
        <v>8.5827060907909999E-5</v>
      </c>
      <c r="AA131" s="331">
        <f t="shared" ref="AA131:AA162" si="45">IF(Q131=-1,0,Q131)*2.20462262/2000</f>
        <v>1.6512325799746298E-3</v>
      </c>
      <c r="AB131" s="331">
        <f t="shared" ref="AB131:AB162" si="46">IF(R131=-1,0,R131)*2.20462262/2000</f>
        <v>2.0063057922178998E-4</v>
      </c>
      <c r="AC131" s="331">
        <f t="shared" ref="AC131:AC162" si="47">IF(S131=-1,0,S131)*2.20462262/2000</f>
        <v>1.0513514581387E-4</v>
      </c>
      <c r="AD131" s="331">
        <f t="shared" ref="AD131:AD162" si="48">IF(T131=-1,0,T131)*2.20462262/2000</f>
        <v>1.0513514581387E-4</v>
      </c>
      <c r="AE131" s="468">
        <f t="shared" ref="AE131:AE162" si="49">IF(U131=-1,0,U131)*2.20462262/2000</f>
        <v>0</v>
      </c>
    </row>
    <row r="132" spans="1:31" ht="26.25" x14ac:dyDescent="0.25">
      <c r="A132" s="8" t="s">
        <v>216</v>
      </c>
      <c r="B132" s="4" t="s">
        <v>217</v>
      </c>
      <c r="C132" s="4"/>
      <c r="D132" s="9" t="s">
        <v>27</v>
      </c>
      <c r="E132" s="9">
        <v>2007</v>
      </c>
      <c r="F132" s="9">
        <v>10</v>
      </c>
      <c r="G132" s="9" t="s">
        <v>196</v>
      </c>
      <c r="H132" s="9" t="s">
        <v>118</v>
      </c>
      <c r="I132" s="9" t="s">
        <v>99</v>
      </c>
      <c r="J132" s="9" t="s">
        <v>114</v>
      </c>
      <c r="K132" s="9" t="s">
        <v>38</v>
      </c>
      <c r="L132" s="331">
        <v>-1</v>
      </c>
      <c r="M132" s="331">
        <v>-1</v>
      </c>
      <c r="N132" s="331">
        <v>-1</v>
      </c>
      <c r="O132" s="331">
        <v>-1</v>
      </c>
      <c r="P132" s="331">
        <v>-1</v>
      </c>
      <c r="Q132" s="331">
        <v>-1</v>
      </c>
      <c r="R132" s="331">
        <v>-1</v>
      </c>
      <c r="S132" s="331">
        <v>-1</v>
      </c>
      <c r="T132" s="331">
        <v>-1</v>
      </c>
      <c r="U132" s="331">
        <v>-1</v>
      </c>
      <c r="V132" s="331">
        <f t="shared" si="40"/>
        <v>0</v>
      </c>
      <c r="W132" s="331">
        <f t="shared" si="41"/>
        <v>0</v>
      </c>
      <c r="X132" s="331">
        <f t="shared" si="42"/>
        <v>0</v>
      </c>
      <c r="Y132" s="331">
        <f t="shared" si="43"/>
        <v>0</v>
      </c>
      <c r="Z132" s="331">
        <f t="shared" si="44"/>
        <v>0</v>
      </c>
      <c r="AA132" s="331">
        <f t="shared" si="45"/>
        <v>0</v>
      </c>
      <c r="AB132" s="331">
        <f t="shared" si="46"/>
        <v>0</v>
      </c>
      <c r="AC132" s="331">
        <f t="shared" si="47"/>
        <v>0</v>
      </c>
      <c r="AD132" s="331">
        <f t="shared" si="48"/>
        <v>0</v>
      </c>
      <c r="AE132" s="468">
        <f t="shared" si="49"/>
        <v>0</v>
      </c>
    </row>
    <row r="133" spans="1:31" ht="26.25" x14ac:dyDescent="0.25">
      <c r="A133" s="8" t="s">
        <v>216</v>
      </c>
      <c r="B133" s="4" t="s">
        <v>217</v>
      </c>
      <c r="C133" s="4"/>
      <c r="D133" s="9" t="s">
        <v>27</v>
      </c>
      <c r="E133" s="9">
        <v>2007</v>
      </c>
      <c r="F133" s="9">
        <v>11</v>
      </c>
      <c r="G133" s="9" t="s">
        <v>196</v>
      </c>
      <c r="H133" s="9" t="s">
        <v>118</v>
      </c>
      <c r="I133" s="9" t="s">
        <v>120</v>
      </c>
      <c r="J133" s="9" t="s">
        <v>114</v>
      </c>
      <c r="K133" s="9" t="s">
        <v>38</v>
      </c>
      <c r="L133" s="331">
        <v>-1</v>
      </c>
      <c r="M133" s="331">
        <v>-1</v>
      </c>
      <c r="N133" s="331">
        <v>-1</v>
      </c>
      <c r="O133" s="331">
        <v>-1</v>
      </c>
      <c r="P133" s="331">
        <v>-1</v>
      </c>
      <c r="Q133" s="331">
        <v>-1</v>
      </c>
      <c r="R133" s="331">
        <v>-1</v>
      </c>
      <c r="S133" s="331">
        <v>-1</v>
      </c>
      <c r="T133" s="331">
        <v>-1</v>
      </c>
      <c r="U133" s="331">
        <v>-1</v>
      </c>
      <c r="V133" s="331">
        <f t="shared" si="40"/>
        <v>0</v>
      </c>
      <c r="W133" s="331">
        <f t="shared" si="41"/>
        <v>0</v>
      </c>
      <c r="X133" s="331">
        <f t="shared" si="42"/>
        <v>0</v>
      </c>
      <c r="Y133" s="331">
        <f t="shared" si="43"/>
        <v>0</v>
      </c>
      <c r="Z133" s="331">
        <f t="shared" si="44"/>
        <v>0</v>
      </c>
      <c r="AA133" s="331">
        <f t="shared" si="45"/>
        <v>0</v>
      </c>
      <c r="AB133" s="331">
        <f t="shared" si="46"/>
        <v>0</v>
      </c>
      <c r="AC133" s="331">
        <f t="shared" si="47"/>
        <v>0</v>
      </c>
      <c r="AD133" s="331">
        <f t="shared" si="48"/>
        <v>0</v>
      </c>
      <c r="AE133" s="468">
        <f t="shared" si="49"/>
        <v>0</v>
      </c>
    </row>
    <row r="134" spans="1:31" ht="26.25" x14ac:dyDescent="0.25">
      <c r="A134" s="8" t="s">
        <v>216</v>
      </c>
      <c r="B134" s="4" t="s">
        <v>217</v>
      </c>
      <c r="C134" s="4"/>
      <c r="D134" s="9" t="s">
        <v>27</v>
      </c>
      <c r="E134" s="9">
        <v>2007</v>
      </c>
      <c r="F134" s="9">
        <v>12</v>
      </c>
      <c r="G134" s="9" t="s">
        <v>235</v>
      </c>
      <c r="H134" s="9" t="s">
        <v>236</v>
      </c>
      <c r="I134" s="9" t="s">
        <v>42</v>
      </c>
      <c r="J134" s="9" t="s">
        <v>119</v>
      </c>
      <c r="K134" s="9" t="s">
        <v>38</v>
      </c>
      <c r="L134" s="331">
        <v>-1</v>
      </c>
      <c r="M134" s="331">
        <v>-1</v>
      </c>
      <c r="N134" s="331">
        <v>-1</v>
      </c>
      <c r="O134" s="331">
        <v>-1</v>
      </c>
      <c r="P134" s="331">
        <v>-1</v>
      </c>
      <c r="Q134" s="331">
        <v>-1</v>
      </c>
      <c r="R134" s="331">
        <v>-1</v>
      </c>
      <c r="S134" s="331">
        <v>-1</v>
      </c>
      <c r="T134" s="331">
        <v>-1</v>
      </c>
      <c r="U134" s="331">
        <v>-1</v>
      </c>
      <c r="V134" s="331">
        <f t="shared" si="40"/>
        <v>0</v>
      </c>
      <c r="W134" s="331">
        <f t="shared" si="41"/>
        <v>0</v>
      </c>
      <c r="X134" s="331">
        <f t="shared" si="42"/>
        <v>0</v>
      </c>
      <c r="Y134" s="331">
        <f t="shared" si="43"/>
        <v>0</v>
      </c>
      <c r="Z134" s="331">
        <f t="shared" si="44"/>
        <v>0</v>
      </c>
      <c r="AA134" s="331">
        <f t="shared" si="45"/>
        <v>0</v>
      </c>
      <c r="AB134" s="331">
        <f t="shared" si="46"/>
        <v>0</v>
      </c>
      <c r="AC134" s="331">
        <f t="shared" si="47"/>
        <v>0</v>
      </c>
      <c r="AD134" s="331">
        <f t="shared" si="48"/>
        <v>0</v>
      </c>
      <c r="AE134" s="468">
        <f t="shared" si="49"/>
        <v>0</v>
      </c>
    </row>
    <row r="135" spans="1:31" ht="26.25" x14ac:dyDescent="0.25">
      <c r="A135" s="8" t="s">
        <v>216</v>
      </c>
      <c r="B135" s="4" t="s">
        <v>217</v>
      </c>
      <c r="C135" s="4"/>
      <c r="D135" s="9" t="s">
        <v>27</v>
      </c>
      <c r="E135" s="9">
        <v>2007</v>
      </c>
      <c r="F135" s="9">
        <v>13</v>
      </c>
      <c r="G135" s="9" t="s">
        <v>527</v>
      </c>
      <c r="H135" s="9" t="s">
        <v>528</v>
      </c>
      <c r="I135" s="9" t="s">
        <v>42</v>
      </c>
      <c r="J135" s="9" t="s">
        <v>107</v>
      </c>
      <c r="K135" s="9" t="s">
        <v>38</v>
      </c>
      <c r="L135" s="331">
        <v>-1</v>
      </c>
      <c r="M135" s="331">
        <v>-1</v>
      </c>
      <c r="N135" s="331">
        <v>-1</v>
      </c>
      <c r="O135" s="331">
        <v>-1</v>
      </c>
      <c r="P135" s="331">
        <v>-1</v>
      </c>
      <c r="Q135" s="331">
        <v>-1</v>
      </c>
      <c r="R135" s="331">
        <v>-1</v>
      </c>
      <c r="S135" s="331">
        <v>-1</v>
      </c>
      <c r="T135" s="331">
        <v>-1</v>
      </c>
      <c r="U135" s="331">
        <v>-1</v>
      </c>
      <c r="V135" s="331">
        <f t="shared" si="40"/>
        <v>0</v>
      </c>
      <c r="W135" s="331">
        <f t="shared" si="41"/>
        <v>0</v>
      </c>
      <c r="X135" s="331">
        <f t="shared" si="42"/>
        <v>0</v>
      </c>
      <c r="Y135" s="331">
        <f t="shared" si="43"/>
        <v>0</v>
      </c>
      <c r="Z135" s="331">
        <f t="shared" si="44"/>
        <v>0</v>
      </c>
      <c r="AA135" s="331">
        <f t="shared" si="45"/>
        <v>0</v>
      </c>
      <c r="AB135" s="331">
        <f t="shared" si="46"/>
        <v>0</v>
      </c>
      <c r="AC135" s="331">
        <f t="shared" si="47"/>
        <v>0</v>
      </c>
      <c r="AD135" s="331">
        <f t="shared" si="48"/>
        <v>0</v>
      </c>
      <c r="AE135" s="468">
        <f t="shared" si="49"/>
        <v>0</v>
      </c>
    </row>
    <row r="136" spans="1:31" ht="26.25" x14ac:dyDescent="0.25">
      <c r="A136" s="8" t="s">
        <v>216</v>
      </c>
      <c r="B136" s="4" t="s">
        <v>217</v>
      </c>
      <c r="C136" s="4"/>
      <c r="D136" s="9" t="s">
        <v>27</v>
      </c>
      <c r="E136" s="9">
        <v>2007</v>
      </c>
      <c r="F136" s="9">
        <v>14</v>
      </c>
      <c r="G136" s="9" t="s">
        <v>527</v>
      </c>
      <c r="H136" s="9" t="s">
        <v>528</v>
      </c>
      <c r="I136" s="9" t="s">
        <v>30</v>
      </c>
      <c r="J136" s="9" t="s">
        <v>107</v>
      </c>
      <c r="K136" s="9" t="s">
        <v>38</v>
      </c>
      <c r="L136" s="331">
        <v>-1</v>
      </c>
      <c r="M136" s="331">
        <v>-1</v>
      </c>
      <c r="N136" s="331">
        <v>-1</v>
      </c>
      <c r="O136" s="331">
        <v>-1</v>
      </c>
      <c r="P136" s="331">
        <v>-1</v>
      </c>
      <c r="Q136" s="331">
        <v>-1</v>
      </c>
      <c r="R136" s="331">
        <v>-1</v>
      </c>
      <c r="S136" s="331">
        <v>-1</v>
      </c>
      <c r="T136" s="331">
        <v>-1</v>
      </c>
      <c r="U136" s="331">
        <v>-1</v>
      </c>
      <c r="V136" s="331">
        <f t="shared" si="40"/>
        <v>0</v>
      </c>
      <c r="W136" s="331">
        <f t="shared" si="41"/>
        <v>0</v>
      </c>
      <c r="X136" s="331">
        <f t="shared" si="42"/>
        <v>0</v>
      </c>
      <c r="Y136" s="331">
        <f t="shared" si="43"/>
        <v>0</v>
      </c>
      <c r="Z136" s="331">
        <f t="shared" si="44"/>
        <v>0</v>
      </c>
      <c r="AA136" s="331">
        <f t="shared" si="45"/>
        <v>0</v>
      </c>
      <c r="AB136" s="331">
        <f t="shared" si="46"/>
        <v>0</v>
      </c>
      <c r="AC136" s="331">
        <f t="shared" si="47"/>
        <v>0</v>
      </c>
      <c r="AD136" s="331">
        <f t="shared" si="48"/>
        <v>0</v>
      </c>
      <c r="AE136" s="468">
        <f t="shared" si="49"/>
        <v>0</v>
      </c>
    </row>
    <row r="137" spans="1:31" ht="26.25" x14ac:dyDescent="0.25">
      <c r="A137" s="8" t="s">
        <v>216</v>
      </c>
      <c r="B137" s="4" t="s">
        <v>217</v>
      </c>
      <c r="C137" s="4"/>
      <c r="D137" s="9" t="s">
        <v>27</v>
      </c>
      <c r="E137" s="9">
        <v>2007</v>
      </c>
      <c r="F137" s="9">
        <v>15</v>
      </c>
      <c r="G137" s="9" t="s">
        <v>235</v>
      </c>
      <c r="H137" s="9" t="s">
        <v>236</v>
      </c>
      <c r="I137" s="9" t="s">
        <v>30</v>
      </c>
      <c r="J137" s="9" t="s">
        <v>119</v>
      </c>
      <c r="K137" s="9" t="s">
        <v>38</v>
      </c>
      <c r="L137" s="331">
        <v>-1</v>
      </c>
      <c r="M137" s="331">
        <v>-1</v>
      </c>
      <c r="N137" s="331">
        <v>-1</v>
      </c>
      <c r="O137" s="331">
        <v>-1</v>
      </c>
      <c r="P137" s="331">
        <v>-1</v>
      </c>
      <c r="Q137" s="331">
        <v>-1</v>
      </c>
      <c r="R137" s="331">
        <v>-1</v>
      </c>
      <c r="S137" s="331">
        <v>-1</v>
      </c>
      <c r="T137" s="331">
        <v>-1</v>
      </c>
      <c r="U137" s="331">
        <v>-1</v>
      </c>
      <c r="V137" s="331">
        <f t="shared" si="40"/>
        <v>0</v>
      </c>
      <c r="W137" s="331">
        <f t="shared" si="41"/>
        <v>0</v>
      </c>
      <c r="X137" s="331">
        <f t="shared" si="42"/>
        <v>0</v>
      </c>
      <c r="Y137" s="331">
        <f t="shared" si="43"/>
        <v>0</v>
      </c>
      <c r="Z137" s="331">
        <f t="shared" si="44"/>
        <v>0</v>
      </c>
      <c r="AA137" s="331">
        <f t="shared" si="45"/>
        <v>0</v>
      </c>
      <c r="AB137" s="331">
        <f t="shared" si="46"/>
        <v>0</v>
      </c>
      <c r="AC137" s="331">
        <f t="shared" si="47"/>
        <v>0</v>
      </c>
      <c r="AD137" s="331">
        <f t="shared" si="48"/>
        <v>0</v>
      </c>
      <c r="AE137" s="468">
        <f t="shared" si="49"/>
        <v>0</v>
      </c>
    </row>
    <row r="138" spans="1:31" ht="26.25" x14ac:dyDescent="0.25">
      <c r="A138" s="8" t="s">
        <v>216</v>
      </c>
      <c r="B138" s="4" t="s">
        <v>217</v>
      </c>
      <c r="C138" s="4"/>
      <c r="D138" s="9" t="s">
        <v>27</v>
      </c>
      <c r="E138" s="9">
        <v>2007</v>
      </c>
      <c r="F138" s="9">
        <v>1</v>
      </c>
      <c r="G138" s="9" t="s">
        <v>132</v>
      </c>
      <c r="H138" s="9" t="s">
        <v>113</v>
      </c>
      <c r="I138" s="9" t="s">
        <v>42</v>
      </c>
      <c r="J138" s="9" t="s">
        <v>129</v>
      </c>
      <c r="K138" s="9" t="s">
        <v>38</v>
      </c>
      <c r="L138" s="331">
        <v>-1</v>
      </c>
      <c r="M138" s="331">
        <v>-1</v>
      </c>
      <c r="N138" s="331">
        <v>-1</v>
      </c>
      <c r="O138" s="331">
        <v>-1</v>
      </c>
      <c r="P138" s="331">
        <v>-1</v>
      </c>
      <c r="Q138" s="331">
        <v>-1</v>
      </c>
      <c r="R138" s="331">
        <v>-1</v>
      </c>
      <c r="S138" s="331">
        <v>-1</v>
      </c>
      <c r="T138" s="331">
        <v>-1</v>
      </c>
      <c r="U138" s="331">
        <v>-1</v>
      </c>
      <c r="V138" s="477">
        <f t="shared" si="40"/>
        <v>0</v>
      </c>
      <c r="W138" s="477">
        <f t="shared" si="41"/>
        <v>0</v>
      </c>
      <c r="X138" s="477">
        <f t="shared" si="42"/>
        <v>0</v>
      </c>
      <c r="Y138" s="477">
        <f t="shared" si="43"/>
        <v>0</v>
      </c>
      <c r="Z138" s="477">
        <f t="shared" si="44"/>
        <v>0</v>
      </c>
      <c r="AA138" s="477">
        <f t="shared" si="45"/>
        <v>0</v>
      </c>
      <c r="AB138" s="477">
        <f t="shared" si="46"/>
        <v>0</v>
      </c>
      <c r="AC138" s="477">
        <f t="shared" si="47"/>
        <v>0</v>
      </c>
      <c r="AD138" s="477">
        <f t="shared" si="48"/>
        <v>0</v>
      </c>
      <c r="AE138" s="478">
        <f t="shared" si="49"/>
        <v>0</v>
      </c>
    </row>
    <row r="139" spans="1:31" ht="26.25" x14ac:dyDescent="0.25">
      <c r="A139" s="8" t="s">
        <v>216</v>
      </c>
      <c r="B139" s="4" t="s">
        <v>217</v>
      </c>
      <c r="C139" s="4"/>
      <c r="D139" s="9" t="s">
        <v>27</v>
      </c>
      <c r="E139" s="9">
        <v>2007</v>
      </c>
      <c r="F139" s="9">
        <v>2</v>
      </c>
      <c r="G139" s="9" t="s">
        <v>132</v>
      </c>
      <c r="H139" s="9" t="s">
        <v>113</v>
      </c>
      <c r="I139" s="9" t="s">
        <v>30</v>
      </c>
      <c r="J139" s="9" t="s">
        <v>129</v>
      </c>
      <c r="K139" s="9" t="s">
        <v>38</v>
      </c>
      <c r="L139" s="331">
        <v>-1</v>
      </c>
      <c r="M139" s="331">
        <v>-1</v>
      </c>
      <c r="N139" s="331">
        <v>-1</v>
      </c>
      <c r="O139" s="331">
        <v>-1</v>
      </c>
      <c r="P139" s="331">
        <v>-1</v>
      </c>
      <c r="Q139" s="331">
        <v>-1</v>
      </c>
      <c r="R139" s="331">
        <v>-1</v>
      </c>
      <c r="S139" s="331">
        <v>-1</v>
      </c>
      <c r="T139" s="331">
        <v>-1</v>
      </c>
      <c r="U139" s="331">
        <v>-1</v>
      </c>
      <c r="V139" s="477">
        <f t="shared" si="40"/>
        <v>0</v>
      </c>
      <c r="W139" s="477">
        <f t="shared" si="41"/>
        <v>0</v>
      </c>
      <c r="X139" s="477">
        <f t="shared" si="42"/>
        <v>0</v>
      </c>
      <c r="Y139" s="477">
        <f t="shared" si="43"/>
        <v>0</v>
      </c>
      <c r="Z139" s="477">
        <f t="shared" si="44"/>
        <v>0</v>
      </c>
      <c r="AA139" s="477">
        <f t="shared" si="45"/>
        <v>0</v>
      </c>
      <c r="AB139" s="477">
        <f t="shared" si="46"/>
        <v>0</v>
      </c>
      <c r="AC139" s="477">
        <f t="shared" si="47"/>
        <v>0</v>
      </c>
      <c r="AD139" s="477">
        <f t="shared" si="48"/>
        <v>0</v>
      </c>
      <c r="AE139" s="478">
        <f t="shared" si="49"/>
        <v>0</v>
      </c>
    </row>
    <row r="140" spans="1:31" ht="26.25" x14ac:dyDescent="0.25">
      <c r="A140" s="8" t="s">
        <v>216</v>
      </c>
      <c r="B140" s="4" t="s">
        <v>217</v>
      </c>
      <c r="C140" s="4"/>
      <c r="D140" s="9" t="s">
        <v>27</v>
      </c>
      <c r="E140" s="9">
        <v>2007</v>
      </c>
      <c r="F140" s="9">
        <v>3</v>
      </c>
      <c r="G140" s="9" t="s">
        <v>162</v>
      </c>
      <c r="H140" s="9" t="s">
        <v>163</v>
      </c>
      <c r="I140" s="9" t="s">
        <v>42</v>
      </c>
      <c r="J140" s="9" t="s">
        <v>107</v>
      </c>
      <c r="K140" s="9" t="s">
        <v>38</v>
      </c>
      <c r="L140" s="331">
        <v>-1</v>
      </c>
      <c r="M140" s="331">
        <v>-1</v>
      </c>
      <c r="N140" s="331">
        <v>-1</v>
      </c>
      <c r="O140" s="331">
        <v>-1</v>
      </c>
      <c r="P140" s="331">
        <v>-1</v>
      </c>
      <c r="Q140" s="331">
        <v>-1</v>
      </c>
      <c r="R140" s="331">
        <v>-1</v>
      </c>
      <c r="S140" s="331">
        <v>-1</v>
      </c>
      <c r="T140" s="331">
        <v>-1</v>
      </c>
      <c r="U140" s="331">
        <v>-1</v>
      </c>
      <c r="V140" s="477">
        <f t="shared" si="40"/>
        <v>0</v>
      </c>
      <c r="W140" s="477">
        <f t="shared" si="41"/>
        <v>0</v>
      </c>
      <c r="X140" s="477">
        <f t="shared" si="42"/>
        <v>0</v>
      </c>
      <c r="Y140" s="477">
        <f t="shared" si="43"/>
        <v>0</v>
      </c>
      <c r="Z140" s="477">
        <f t="shared" si="44"/>
        <v>0</v>
      </c>
      <c r="AA140" s="477">
        <f t="shared" si="45"/>
        <v>0</v>
      </c>
      <c r="AB140" s="477">
        <f t="shared" si="46"/>
        <v>0</v>
      </c>
      <c r="AC140" s="477">
        <f t="shared" si="47"/>
        <v>0</v>
      </c>
      <c r="AD140" s="477">
        <f t="shared" si="48"/>
        <v>0</v>
      </c>
      <c r="AE140" s="478">
        <f t="shared" si="49"/>
        <v>0</v>
      </c>
    </row>
    <row r="141" spans="1:31" ht="26.25" x14ac:dyDescent="0.25">
      <c r="A141" s="8" t="s">
        <v>216</v>
      </c>
      <c r="B141" s="4" t="s">
        <v>217</v>
      </c>
      <c r="C141" s="4"/>
      <c r="D141" s="9" t="s">
        <v>27</v>
      </c>
      <c r="E141" s="9">
        <v>2007</v>
      </c>
      <c r="F141" s="9">
        <v>4</v>
      </c>
      <c r="G141" s="9" t="s">
        <v>149</v>
      </c>
      <c r="H141" s="9" t="s">
        <v>113</v>
      </c>
      <c r="I141" s="9" t="s">
        <v>42</v>
      </c>
      <c r="J141" s="9" t="s">
        <v>129</v>
      </c>
      <c r="K141" s="9" t="s">
        <v>38</v>
      </c>
      <c r="L141" s="331">
        <v>-1</v>
      </c>
      <c r="M141" s="331">
        <v>-1</v>
      </c>
      <c r="N141" s="331">
        <v>-1</v>
      </c>
      <c r="O141" s="331">
        <v>-1</v>
      </c>
      <c r="P141" s="331">
        <v>-1</v>
      </c>
      <c r="Q141" s="331">
        <v>-1</v>
      </c>
      <c r="R141" s="331">
        <v>-1</v>
      </c>
      <c r="S141" s="331">
        <v>-1</v>
      </c>
      <c r="T141" s="331">
        <v>-1</v>
      </c>
      <c r="U141" s="331">
        <v>-1</v>
      </c>
      <c r="V141" s="477">
        <f t="shared" si="40"/>
        <v>0</v>
      </c>
      <c r="W141" s="477">
        <f t="shared" si="41"/>
        <v>0</v>
      </c>
      <c r="X141" s="477">
        <f t="shared" si="42"/>
        <v>0</v>
      </c>
      <c r="Y141" s="477">
        <f t="shared" si="43"/>
        <v>0</v>
      </c>
      <c r="Z141" s="477">
        <f t="shared" si="44"/>
        <v>0</v>
      </c>
      <c r="AA141" s="477">
        <f t="shared" si="45"/>
        <v>0</v>
      </c>
      <c r="AB141" s="477">
        <f t="shared" si="46"/>
        <v>0</v>
      </c>
      <c r="AC141" s="477">
        <f t="shared" si="47"/>
        <v>0</v>
      </c>
      <c r="AD141" s="477">
        <f t="shared" si="48"/>
        <v>0</v>
      </c>
      <c r="AE141" s="478">
        <f t="shared" si="49"/>
        <v>0</v>
      </c>
    </row>
    <row r="142" spans="1:31" ht="27" thickBot="1" x14ac:dyDescent="0.3">
      <c r="A142" s="638" t="s">
        <v>216</v>
      </c>
      <c r="B142" s="14" t="s">
        <v>217</v>
      </c>
      <c r="C142" s="14"/>
      <c r="D142" s="15" t="s">
        <v>27</v>
      </c>
      <c r="E142" s="15">
        <v>2007</v>
      </c>
      <c r="F142" s="15">
        <v>5</v>
      </c>
      <c r="G142" s="15" t="s">
        <v>175</v>
      </c>
      <c r="H142" s="15" t="s">
        <v>176</v>
      </c>
      <c r="I142" s="15" t="s">
        <v>42</v>
      </c>
      <c r="J142" s="15" t="s">
        <v>107</v>
      </c>
      <c r="K142" s="15" t="s">
        <v>38</v>
      </c>
      <c r="L142" s="387">
        <v>-1</v>
      </c>
      <c r="M142" s="387">
        <v>-1</v>
      </c>
      <c r="N142" s="387">
        <v>-1</v>
      </c>
      <c r="O142" s="387">
        <v>-1</v>
      </c>
      <c r="P142" s="387">
        <v>-1</v>
      </c>
      <c r="Q142" s="387">
        <v>-1</v>
      </c>
      <c r="R142" s="387">
        <v>-1</v>
      </c>
      <c r="S142" s="387">
        <v>-1</v>
      </c>
      <c r="T142" s="387">
        <v>-1</v>
      </c>
      <c r="U142" s="387">
        <v>-1</v>
      </c>
      <c r="V142" s="479">
        <f t="shared" si="40"/>
        <v>0</v>
      </c>
      <c r="W142" s="479">
        <f t="shared" si="41"/>
        <v>0</v>
      </c>
      <c r="X142" s="479">
        <f t="shared" si="42"/>
        <v>0</v>
      </c>
      <c r="Y142" s="479">
        <f t="shared" si="43"/>
        <v>0</v>
      </c>
      <c r="Z142" s="479">
        <f t="shared" si="44"/>
        <v>0</v>
      </c>
      <c r="AA142" s="479">
        <f t="shared" si="45"/>
        <v>0</v>
      </c>
      <c r="AB142" s="479">
        <f t="shared" si="46"/>
        <v>0</v>
      </c>
      <c r="AC142" s="479">
        <f t="shared" si="47"/>
        <v>0</v>
      </c>
      <c r="AD142" s="479">
        <f t="shared" si="48"/>
        <v>0</v>
      </c>
      <c r="AE142" s="480">
        <f t="shared" si="49"/>
        <v>0</v>
      </c>
    </row>
    <row r="143" spans="1:31" x14ac:dyDescent="0.25">
      <c r="A143" s="11" t="s">
        <v>218</v>
      </c>
      <c r="B143" s="4" t="s">
        <v>219</v>
      </c>
      <c r="C143" s="4" t="s">
        <v>220</v>
      </c>
      <c r="D143" s="9" t="s">
        <v>27</v>
      </c>
      <c r="E143" s="9">
        <v>2007</v>
      </c>
      <c r="F143" s="9">
        <v>1</v>
      </c>
      <c r="G143" s="9" t="s">
        <v>197</v>
      </c>
      <c r="H143" s="9" t="s">
        <v>118</v>
      </c>
      <c r="I143" s="9" t="s">
        <v>42</v>
      </c>
      <c r="J143" s="9" t="s">
        <v>114</v>
      </c>
      <c r="K143" s="9" t="s">
        <v>39</v>
      </c>
      <c r="L143" s="331">
        <v>-1</v>
      </c>
      <c r="M143" s="331">
        <v>-1</v>
      </c>
      <c r="N143" s="331">
        <v>-1</v>
      </c>
      <c r="O143" s="331">
        <v>-1</v>
      </c>
      <c r="P143" s="331">
        <v>-1</v>
      </c>
      <c r="Q143" s="331">
        <v>-1</v>
      </c>
      <c r="R143" s="331">
        <v>-1</v>
      </c>
      <c r="S143" s="331">
        <v>-1</v>
      </c>
      <c r="T143" s="331">
        <v>-1</v>
      </c>
      <c r="U143" s="331">
        <v>-1</v>
      </c>
      <c r="V143" s="331">
        <f t="shared" si="40"/>
        <v>0</v>
      </c>
      <c r="W143" s="331">
        <f t="shared" si="41"/>
        <v>0</v>
      </c>
      <c r="X143" s="331">
        <f t="shared" si="42"/>
        <v>0</v>
      </c>
      <c r="Y143" s="331">
        <f t="shared" si="43"/>
        <v>0</v>
      </c>
      <c r="Z143" s="331">
        <f t="shared" si="44"/>
        <v>0</v>
      </c>
      <c r="AA143" s="331">
        <f t="shared" si="45"/>
        <v>0</v>
      </c>
      <c r="AB143" s="331">
        <f t="shared" si="46"/>
        <v>0</v>
      </c>
      <c r="AC143" s="331">
        <f t="shared" si="47"/>
        <v>0</v>
      </c>
      <c r="AD143" s="331">
        <f t="shared" si="48"/>
        <v>0</v>
      </c>
      <c r="AE143" s="468">
        <f t="shared" si="49"/>
        <v>0</v>
      </c>
    </row>
    <row r="144" spans="1:31" x14ac:dyDescent="0.25">
      <c r="A144" s="11" t="s">
        <v>218</v>
      </c>
      <c r="B144" s="4" t="s">
        <v>219</v>
      </c>
      <c r="C144" s="4" t="s">
        <v>220</v>
      </c>
      <c r="D144" s="9" t="s">
        <v>27</v>
      </c>
      <c r="E144" s="9">
        <v>2007</v>
      </c>
      <c r="F144" s="9">
        <v>2</v>
      </c>
      <c r="G144" s="9" t="s">
        <v>197</v>
      </c>
      <c r="H144" s="9" t="s">
        <v>118</v>
      </c>
      <c r="I144" s="9" t="s">
        <v>30</v>
      </c>
      <c r="J144" s="9" t="s">
        <v>114</v>
      </c>
      <c r="K144" s="9" t="s">
        <v>39</v>
      </c>
      <c r="L144" s="331">
        <v>-1</v>
      </c>
      <c r="M144" s="331">
        <v>-1</v>
      </c>
      <c r="N144" s="331">
        <v>-1</v>
      </c>
      <c r="O144" s="331">
        <v>-1</v>
      </c>
      <c r="P144" s="331">
        <v>-1</v>
      </c>
      <c r="Q144" s="331">
        <v>-1</v>
      </c>
      <c r="R144" s="331">
        <v>-1</v>
      </c>
      <c r="S144" s="331">
        <v>-1</v>
      </c>
      <c r="T144" s="331">
        <v>-1</v>
      </c>
      <c r="U144" s="331">
        <v>-1</v>
      </c>
      <c r="V144" s="331">
        <f t="shared" si="40"/>
        <v>0</v>
      </c>
      <c r="W144" s="331">
        <f t="shared" si="41"/>
        <v>0</v>
      </c>
      <c r="X144" s="331">
        <f t="shared" si="42"/>
        <v>0</v>
      </c>
      <c r="Y144" s="331">
        <f t="shared" si="43"/>
        <v>0</v>
      </c>
      <c r="Z144" s="331">
        <f t="shared" si="44"/>
        <v>0</v>
      </c>
      <c r="AA144" s="331">
        <f t="shared" si="45"/>
        <v>0</v>
      </c>
      <c r="AB144" s="331">
        <f t="shared" si="46"/>
        <v>0</v>
      </c>
      <c r="AC144" s="331">
        <f t="shared" si="47"/>
        <v>0</v>
      </c>
      <c r="AD144" s="331">
        <f t="shared" si="48"/>
        <v>0</v>
      </c>
      <c r="AE144" s="468">
        <f t="shared" si="49"/>
        <v>0</v>
      </c>
    </row>
    <row r="145" spans="1:31" x14ac:dyDescent="0.25">
      <c r="A145" s="11" t="s">
        <v>218</v>
      </c>
      <c r="B145" s="4" t="s">
        <v>219</v>
      </c>
      <c r="C145" s="4" t="s">
        <v>220</v>
      </c>
      <c r="D145" s="9" t="s">
        <v>27</v>
      </c>
      <c r="E145" s="9">
        <v>2007</v>
      </c>
      <c r="F145" s="9">
        <v>3</v>
      </c>
      <c r="G145" s="9" t="s">
        <v>196</v>
      </c>
      <c r="H145" s="9" t="s">
        <v>118</v>
      </c>
      <c r="I145" s="9" t="s">
        <v>42</v>
      </c>
      <c r="J145" s="9" t="s">
        <v>114</v>
      </c>
      <c r="K145" s="9" t="s">
        <v>39</v>
      </c>
      <c r="L145" s="331">
        <v>-1</v>
      </c>
      <c r="M145" s="331">
        <v>-1</v>
      </c>
      <c r="N145" s="331">
        <v>-1</v>
      </c>
      <c r="O145" s="331">
        <v>-1</v>
      </c>
      <c r="P145" s="331">
        <v>-1</v>
      </c>
      <c r="Q145" s="331">
        <v>-1</v>
      </c>
      <c r="R145" s="331">
        <v>-1</v>
      </c>
      <c r="S145" s="331">
        <v>-1</v>
      </c>
      <c r="T145" s="331">
        <v>-1</v>
      </c>
      <c r="U145" s="331">
        <v>-1</v>
      </c>
      <c r="V145" s="331">
        <f t="shared" si="40"/>
        <v>0</v>
      </c>
      <c r="W145" s="331">
        <f t="shared" si="41"/>
        <v>0</v>
      </c>
      <c r="X145" s="331">
        <f t="shared" si="42"/>
        <v>0</v>
      </c>
      <c r="Y145" s="331">
        <f t="shared" si="43"/>
        <v>0</v>
      </c>
      <c r="Z145" s="331">
        <f t="shared" si="44"/>
        <v>0</v>
      </c>
      <c r="AA145" s="331">
        <f t="shared" si="45"/>
        <v>0</v>
      </c>
      <c r="AB145" s="331">
        <f t="shared" si="46"/>
        <v>0</v>
      </c>
      <c r="AC145" s="331">
        <f t="shared" si="47"/>
        <v>0</v>
      </c>
      <c r="AD145" s="331">
        <f t="shared" si="48"/>
        <v>0</v>
      </c>
      <c r="AE145" s="468">
        <f t="shared" si="49"/>
        <v>0</v>
      </c>
    </row>
    <row r="146" spans="1:31" x14ac:dyDescent="0.25">
      <c r="A146" s="11" t="s">
        <v>218</v>
      </c>
      <c r="B146" s="4" t="s">
        <v>219</v>
      </c>
      <c r="C146" s="4" t="s">
        <v>220</v>
      </c>
      <c r="D146" s="9" t="s">
        <v>27</v>
      </c>
      <c r="E146" s="9">
        <v>2007</v>
      </c>
      <c r="F146" s="9">
        <v>4</v>
      </c>
      <c r="G146" s="9" t="s">
        <v>187</v>
      </c>
      <c r="H146" s="9" t="s">
        <v>182</v>
      </c>
      <c r="I146" s="9" t="s">
        <v>42</v>
      </c>
      <c r="J146" s="9" t="s">
        <v>107</v>
      </c>
      <c r="K146" s="9" t="s">
        <v>39</v>
      </c>
      <c r="L146" s="331">
        <v>1647.6170990000001</v>
      </c>
      <c r="M146" s="331">
        <v>-1</v>
      </c>
      <c r="N146" s="331">
        <v>51.799790999999999</v>
      </c>
      <c r="O146" s="331">
        <v>53.871495000000003</v>
      </c>
      <c r="P146" s="331">
        <v>59.661845999999997</v>
      </c>
      <c r="Q146" s="331">
        <v>159.36816999999999</v>
      </c>
      <c r="R146" s="331">
        <v>7.3370709999999999</v>
      </c>
      <c r="S146" s="331">
        <v>4.5065150000000003</v>
      </c>
      <c r="T146" s="331">
        <v>4.3309389999999999</v>
      </c>
      <c r="U146" s="331">
        <v>-1</v>
      </c>
      <c r="V146" s="331">
        <f t="shared" si="40"/>
        <v>1.8161869627770895</v>
      </c>
      <c r="W146" s="331">
        <f t="shared" si="41"/>
        <v>0</v>
      </c>
      <c r="X146" s="331">
        <f t="shared" si="42"/>
        <v>5.7099495474936209E-2</v>
      </c>
      <c r="Y146" s="331">
        <f t="shared" si="43"/>
        <v>5.9383158225108451E-2</v>
      </c>
      <c r="Z146" s="331">
        <f t="shared" si="44"/>
        <v>6.5765927621278253E-2</v>
      </c>
      <c r="AA146" s="331">
        <f t="shared" si="45"/>
        <v>0.17567333624500267</v>
      </c>
      <c r="AB146" s="331">
        <f t="shared" si="46"/>
        <v>8.0877363455730093E-3</v>
      </c>
      <c r="AC146" s="331">
        <f t="shared" si="47"/>
        <v>4.9675824531846503E-3</v>
      </c>
      <c r="AD146" s="331">
        <f t="shared" si="48"/>
        <v>4.7740430426200893E-3</v>
      </c>
      <c r="AE146" s="468">
        <f t="shared" si="49"/>
        <v>0</v>
      </c>
    </row>
    <row r="147" spans="1:31" x14ac:dyDescent="0.25">
      <c r="A147" s="11" t="s">
        <v>218</v>
      </c>
      <c r="B147" s="4" t="s">
        <v>219</v>
      </c>
      <c r="C147" s="4" t="s">
        <v>220</v>
      </c>
      <c r="D147" s="9" t="s">
        <v>27</v>
      </c>
      <c r="E147" s="9">
        <v>2007</v>
      </c>
      <c r="F147" s="9">
        <v>5</v>
      </c>
      <c r="G147" s="9" t="s">
        <v>524</v>
      </c>
      <c r="H147" s="9" t="s">
        <v>416</v>
      </c>
      <c r="I147" s="9" t="s">
        <v>42</v>
      </c>
      <c r="J147" s="9" t="s">
        <v>261</v>
      </c>
      <c r="K147" s="9" t="s">
        <v>39</v>
      </c>
      <c r="L147" s="331">
        <v>1340.5556489999999</v>
      </c>
      <c r="M147" s="331">
        <v>-1</v>
      </c>
      <c r="N147" s="331">
        <v>376.389455</v>
      </c>
      <c r="O147" s="331">
        <v>402.78261800000001</v>
      </c>
      <c r="P147" s="331">
        <v>409.285281</v>
      </c>
      <c r="Q147" s="331">
        <v>4895.6455599999999</v>
      </c>
      <c r="R147" s="331">
        <v>278.43057700000003</v>
      </c>
      <c r="S147" s="331">
        <v>284.19700999999998</v>
      </c>
      <c r="T147" s="331">
        <v>275.67110000000002</v>
      </c>
      <c r="U147" s="331">
        <v>-1</v>
      </c>
      <c r="V147" s="331">
        <f t="shared" si="40"/>
        <v>1.4777096535770899</v>
      </c>
      <c r="W147" s="331">
        <f t="shared" si="41"/>
        <v>0</v>
      </c>
      <c r="X147" s="331">
        <f t="shared" si="42"/>
        <v>0.41489835321123603</v>
      </c>
      <c r="Y147" s="331">
        <f t="shared" si="43"/>
        <v>0.44399183529280956</v>
      </c>
      <c r="Z147" s="331">
        <f t="shared" si="44"/>
        <v>0.4511597942628281</v>
      </c>
      <c r="AA147" s="331">
        <f t="shared" si="45"/>
        <v>5.3965254705392836</v>
      </c>
      <c r="AB147" s="331">
        <f t="shared" si="46"/>
        <v>0.30691717407692592</v>
      </c>
      <c r="AC147" s="331">
        <f t="shared" si="47"/>
        <v>0.31327357839118303</v>
      </c>
      <c r="AD147" s="331">
        <f t="shared" si="48"/>
        <v>0.30387537137014103</v>
      </c>
      <c r="AE147" s="468">
        <f t="shared" si="49"/>
        <v>0</v>
      </c>
    </row>
    <row r="148" spans="1:31" x14ac:dyDescent="0.25">
      <c r="A148" s="11" t="s">
        <v>218</v>
      </c>
      <c r="B148" s="4" t="s">
        <v>219</v>
      </c>
      <c r="C148" s="4" t="s">
        <v>220</v>
      </c>
      <c r="D148" s="9" t="s">
        <v>27</v>
      </c>
      <c r="E148" s="9">
        <v>2007</v>
      </c>
      <c r="F148" s="9">
        <v>6</v>
      </c>
      <c r="G148" s="9" t="s">
        <v>524</v>
      </c>
      <c r="H148" s="9" t="s">
        <v>416</v>
      </c>
      <c r="I148" s="9" t="s">
        <v>30</v>
      </c>
      <c r="J148" s="9" t="s">
        <v>261</v>
      </c>
      <c r="K148" s="9" t="s">
        <v>39</v>
      </c>
      <c r="L148" s="331">
        <v>1.4439979999999999</v>
      </c>
      <c r="M148" s="331">
        <v>-1</v>
      </c>
      <c r="N148" s="331">
        <v>0.40540599999999999</v>
      </c>
      <c r="O148" s="331">
        <v>0.433834</v>
      </c>
      <c r="P148" s="331">
        <v>0.44083800000000001</v>
      </c>
      <c r="Q148" s="331">
        <v>5.271433</v>
      </c>
      <c r="R148" s="331">
        <v>0.29980899999999999</v>
      </c>
      <c r="S148" s="331">
        <v>0.306089</v>
      </c>
      <c r="T148" s="331">
        <v>0.29690699999999998</v>
      </c>
      <c r="U148" s="331">
        <v>-1</v>
      </c>
      <c r="V148" s="331">
        <f t="shared" si="40"/>
        <v>1.5917353270173797E-3</v>
      </c>
      <c r="W148" s="331">
        <f t="shared" si="41"/>
        <v>0</v>
      </c>
      <c r="X148" s="331">
        <f t="shared" si="42"/>
        <v>4.4688361894185997E-4</v>
      </c>
      <c r="Y148" s="331">
        <f t="shared" si="43"/>
        <v>4.7822012486253997E-4</v>
      </c>
      <c r="Z148" s="331">
        <f t="shared" si="44"/>
        <v>4.8594071327777997E-4</v>
      </c>
      <c r="AA148" s="331">
        <f t="shared" si="45"/>
        <v>5.8107602158072296E-3</v>
      </c>
      <c r="AB148" s="331">
        <f t="shared" si="46"/>
        <v>3.3048285153978996E-4</v>
      </c>
      <c r="AC148" s="331">
        <f t="shared" si="47"/>
        <v>3.3740536656659E-4</v>
      </c>
      <c r="AD148" s="331">
        <f t="shared" si="48"/>
        <v>3.2728394411816997E-4</v>
      </c>
      <c r="AE148" s="468">
        <f t="shared" si="49"/>
        <v>0</v>
      </c>
    </row>
    <row r="149" spans="1:31" x14ac:dyDescent="0.25">
      <c r="A149" s="11" t="s">
        <v>218</v>
      </c>
      <c r="B149" s="4" t="s">
        <v>219</v>
      </c>
      <c r="C149" s="4" t="s">
        <v>220</v>
      </c>
      <c r="D149" s="9" t="s">
        <v>27</v>
      </c>
      <c r="E149" s="9">
        <v>2007</v>
      </c>
      <c r="F149" s="9">
        <v>7</v>
      </c>
      <c r="G149" s="9" t="s">
        <v>525</v>
      </c>
      <c r="H149" s="9" t="s">
        <v>526</v>
      </c>
      <c r="I149" s="9" t="s">
        <v>30</v>
      </c>
      <c r="J149" s="9" t="s">
        <v>107</v>
      </c>
      <c r="K149" s="9" t="s">
        <v>39</v>
      </c>
      <c r="L149" s="331">
        <v>-1</v>
      </c>
      <c r="M149" s="331">
        <v>-1</v>
      </c>
      <c r="N149" s="331">
        <v>-1</v>
      </c>
      <c r="O149" s="331">
        <v>-1</v>
      </c>
      <c r="P149" s="331">
        <v>-1</v>
      </c>
      <c r="Q149" s="331">
        <v>-1</v>
      </c>
      <c r="R149" s="331">
        <v>-1</v>
      </c>
      <c r="S149" s="331">
        <v>-1</v>
      </c>
      <c r="T149" s="331">
        <v>-1</v>
      </c>
      <c r="U149" s="331">
        <v>-1</v>
      </c>
      <c r="V149" s="331">
        <f t="shared" si="40"/>
        <v>0</v>
      </c>
      <c r="W149" s="331">
        <f t="shared" si="41"/>
        <v>0</v>
      </c>
      <c r="X149" s="331">
        <f t="shared" si="42"/>
        <v>0</v>
      </c>
      <c r="Y149" s="331">
        <f t="shared" si="43"/>
        <v>0</v>
      </c>
      <c r="Z149" s="331">
        <f t="shared" si="44"/>
        <v>0</v>
      </c>
      <c r="AA149" s="331">
        <f t="shared" si="45"/>
        <v>0</v>
      </c>
      <c r="AB149" s="331">
        <f t="shared" si="46"/>
        <v>0</v>
      </c>
      <c r="AC149" s="331">
        <f t="shared" si="47"/>
        <v>0</v>
      </c>
      <c r="AD149" s="331">
        <f t="shared" si="48"/>
        <v>0</v>
      </c>
      <c r="AE149" s="468">
        <f t="shared" si="49"/>
        <v>0</v>
      </c>
    </row>
    <row r="150" spans="1:31" x14ac:dyDescent="0.25">
      <c r="A150" s="11" t="s">
        <v>218</v>
      </c>
      <c r="B150" s="4" t="s">
        <v>219</v>
      </c>
      <c r="C150" s="4" t="s">
        <v>220</v>
      </c>
      <c r="D150" s="9" t="s">
        <v>27</v>
      </c>
      <c r="E150" s="9">
        <v>2007</v>
      </c>
      <c r="F150" s="9">
        <v>8</v>
      </c>
      <c r="G150" s="9" t="s">
        <v>196</v>
      </c>
      <c r="H150" s="9" t="s">
        <v>118</v>
      </c>
      <c r="I150" s="9" t="s">
        <v>30</v>
      </c>
      <c r="J150" s="9" t="s">
        <v>114</v>
      </c>
      <c r="K150" s="9" t="s">
        <v>39</v>
      </c>
      <c r="L150" s="331">
        <v>33.588909999999998</v>
      </c>
      <c r="M150" s="331">
        <v>-1</v>
      </c>
      <c r="N150" s="331">
        <v>9.433052</v>
      </c>
      <c r="O150" s="331">
        <v>10.094516</v>
      </c>
      <c r="P150" s="331">
        <v>10.257486</v>
      </c>
      <c r="Q150" s="331">
        <v>122.82786400000001</v>
      </c>
      <c r="R150" s="331">
        <v>6.9851179999999999</v>
      </c>
      <c r="S150" s="331">
        <v>7.1238999999999999</v>
      </c>
      <c r="T150" s="331">
        <v>6.910183</v>
      </c>
      <c r="U150" s="331">
        <v>-1</v>
      </c>
      <c r="V150" s="331">
        <f t="shared" si="40"/>
        <v>3.7025435383572093E-2</v>
      </c>
      <c r="W150" s="331">
        <f t="shared" si="41"/>
        <v>0</v>
      </c>
      <c r="X150" s="331">
        <f t="shared" si="42"/>
        <v>1.0398159907418119E-2</v>
      </c>
      <c r="Y150" s="331">
        <f t="shared" si="43"/>
        <v>1.112729915577596E-2</v>
      </c>
      <c r="Z150" s="331">
        <f t="shared" si="44"/>
        <v>1.130694282996666E-2</v>
      </c>
      <c r="AA150" s="331">
        <f t="shared" si="45"/>
        <v>0.13539454367034184</v>
      </c>
      <c r="AB150" s="331">
        <f t="shared" si="46"/>
        <v>7.6997745730845793E-3</v>
      </c>
      <c r="AC150" s="331">
        <f t="shared" si="47"/>
        <v>7.8527555413089988E-3</v>
      </c>
      <c r="AD150" s="331">
        <f t="shared" si="48"/>
        <v>7.6171728750697295E-3</v>
      </c>
      <c r="AE150" s="468">
        <f t="shared" si="49"/>
        <v>0</v>
      </c>
    </row>
    <row r="151" spans="1:31" x14ac:dyDescent="0.25">
      <c r="A151" s="11" t="s">
        <v>218</v>
      </c>
      <c r="B151" s="4" t="s">
        <v>219</v>
      </c>
      <c r="C151" s="4" t="s">
        <v>220</v>
      </c>
      <c r="D151" s="9" t="s">
        <v>27</v>
      </c>
      <c r="E151" s="9">
        <v>2007</v>
      </c>
      <c r="F151" s="9">
        <v>9</v>
      </c>
      <c r="G151" s="9" t="s">
        <v>310</v>
      </c>
      <c r="H151" s="9" t="s">
        <v>311</v>
      </c>
      <c r="I151" s="9" t="s">
        <v>30</v>
      </c>
      <c r="J151" s="9" t="s">
        <v>90</v>
      </c>
      <c r="K151" s="9" t="s">
        <v>39</v>
      </c>
      <c r="L151" s="331">
        <v>-1</v>
      </c>
      <c r="M151" s="331">
        <v>-1</v>
      </c>
      <c r="N151" s="331">
        <v>-1</v>
      </c>
      <c r="O151" s="331">
        <v>-1</v>
      </c>
      <c r="P151" s="331">
        <v>-1</v>
      </c>
      <c r="Q151" s="331">
        <v>-1</v>
      </c>
      <c r="R151" s="331">
        <v>-1</v>
      </c>
      <c r="S151" s="331">
        <v>-1</v>
      </c>
      <c r="T151" s="331">
        <v>-1</v>
      </c>
      <c r="U151" s="331">
        <v>-1</v>
      </c>
      <c r="V151" s="331">
        <f t="shared" si="40"/>
        <v>0</v>
      </c>
      <c r="W151" s="331">
        <f t="shared" si="41"/>
        <v>0</v>
      </c>
      <c r="X151" s="331">
        <f t="shared" si="42"/>
        <v>0</v>
      </c>
      <c r="Y151" s="331">
        <f t="shared" si="43"/>
        <v>0</v>
      </c>
      <c r="Z151" s="331">
        <f t="shared" si="44"/>
        <v>0</v>
      </c>
      <c r="AA151" s="331">
        <f t="shared" si="45"/>
        <v>0</v>
      </c>
      <c r="AB151" s="331">
        <f t="shared" si="46"/>
        <v>0</v>
      </c>
      <c r="AC151" s="331">
        <f t="shared" si="47"/>
        <v>0</v>
      </c>
      <c r="AD151" s="331">
        <f t="shared" si="48"/>
        <v>0</v>
      </c>
      <c r="AE151" s="468">
        <f t="shared" si="49"/>
        <v>0</v>
      </c>
    </row>
    <row r="152" spans="1:31" x14ac:dyDescent="0.25">
      <c r="A152" s="11" t="s">
        <v>218</v>
      </c>
      <c r="B152" s="4" t="s">
        <v>219</v>
      </c>
      <c r="C152" s="4" t="s">
        <v>220</v>
      </c>
      <c r="D152" s="9" t="s">
        <v>27</v>
      </c>
      <c r="E152" s="9">
        <v>2007</v>
      </c>
      <c r="F152" s="9">
        <v>10</v>
      </c>
      <c r="G152" s="9" t="s">
        <v>196</v>
      </c>
      <c r="H152" s="9" t="s">
        <v>118</v>
      </c>
      <c r="I152" s="9" t="s">
        <v>99</v>
      </c>
      <c r="J152" s="9" t="s">
        <v>114</v>
      </c>
      <c r="K152" s="9" t="s">
        <v>39</v>
      </c>
      <c r="L152" s="331">
        <v>-1</v>
      </c>
      <c r="M152" s="331">
        <v>-1</v>
      </c>
      <c r="N152" s="331">
        <v>-1</v>
      </c>
      <c r="O152" s="331">
        <v>-1</v>
      </c>
      <c r="P152" s="331">
        <v>-1</v>
      </c>
      <c r="Q152" s="331">
        <v>-1</v>
      </c>
      <c r="R152" s="331">
        <v>-1</v>
      </c>
      <c r="S152" s="331">
        <v>-1</v>
      </c>
      <c r="T152" s="331">
        <v>-1</v>
      </c>
      <c r="U152" s="331">
        <v>-1</v>
      </c>
      <c r="V152" s="331">
        <f t="shared" si="40"/>
        <v>0</v>
      </c>
      <c r="W152" s="331">
        <f t="shared" si="41"/>
        <v>0</v>
      </c>
      <c r="X152" s="331">
        <f t="shared" si="42"/>
        <v>0</v>
      </c>
      <c r="Y152" s="331">
        <f t="shared" si="43"/>
        <v>0</v>
      </c>
      <c r="Z152" s="331">
        <f t="shared" si="44"/>
        <v>0</v>
      </c>
      <c r="AA152" s="331">
        <f t="shared" si="45"/>
        <v>0</v>
      </c>
      <c r="AB152" s="331">
        <f t="shared" si="46"/>
        <v>0</v>
      </c>
      <c r="AC152" s="331">
        <f t="shared" si="47"/>
        <v>0</v>
      </c>
      <c r="AD152" s="331">
        <f t="shared" si="48"/>
        <v>0</v>
      </c>
      <c r="AE152" s="468">
        <f t="shared" si="49"/>
        <v>0</v>
      </c>
    </row>
    <row r="153" spans="1:31" x14ac:dyDescent="0.25">
      <c r="A153" s="11" t="s">
        <v>218</v>
      </c>
      <c r="B153" s="4" t="s">
        <v>219</v>
      </c>
      <c r="C153" s="4" t="s">
        <v>220</v>
      </c>
      <c r="D153" s="9" t="s">
        <v>27</v>
      </c>
      <c r="E153" s="9">
        <v>2007</v>
      </c>
      <c r="F153" s="9">
        <v>11</v>
      </c>
      <c r="G153" s="9" t="s">
        <v>196</v>
      </c>
      <c r="H153" s="9" t="s">
        <v>118</v>
      </c>
      <c r="I153" s="9" t="s">
        <v>120</v>
      </c>
      <c r="J153" s="9" t="s">
        <v>114</v>
      </c>
      <c r="K153" s="9" t="s">
        <v>39</v>
      </c>
      <c r="L153" s="331">
        <v>-1</v>
      </c>
      <c r="M153" s="331">
        <v>-1</v>
      </c>
      <c r="N153" s="331">
        <v>-1</v>
      </c>
      <c r="O153" s="331">
        <v>-1</v>
      </c>
      <c r="P153" s="331">
        <v>-1</v>
      </c>
      <c r="Q153" s="331">
        <v>-1</v>
      </c>
      <c r="R153" s="331">
        <v>-1</v>
      </c>
      <c r="S153" s="331">
        <v>-1</v>
      </c>
      <c r="T153" s="331">
        <v>-1</v>
      </c>
      <c r="U153" s="331">
        <v>-1</v>
      </c>
      <c r="V153" s="331">
        <f t="shared" si="40"/>
        <v>0</v>
      </c>
      <c r="W153" s="331">
        <f t="shared" si="41"/>
        <v>0</v>
      </c>
      <c r="X153" s="331">
        <f t="shared" si="42"/>
        <v>0</v>
      </c>
      <c r="Y153" s="331">
        <f t="shared" si="43"/>
        <v>0</v>
      </c>
      <c r="Z153" s="331">
        <f t="shared" si="44"/>
        <v>0</v>
      </c>
      <c r="AA153" s="331">
        <f t="shared" si="45"/>
        <v>0</v>
      </c>
      <c r="AB153" s="331">
        <f t="shared" si="46"/>
        <v>0</v>
      </c>
      <c r="AC153" s="331">
        <f t="shared" si="47"/>
        <v>0</v>
      </c>
      <c r="AD153" s="331">
        <f t="shared" si="48"/>
        <v>0</v>
      </c>
      <c r="AE153" s="468">
        <f t="shared" si="49"/>
        <v>0</v>
      </c>
    </row>
    <row r="154" spans="1:31" x14ac:dyDescent="0.25">
      <c r="A154" s="11" t="s">
        <v>218</v>
      </c>
      <c r="B154" s="4" t="s">
        <v>219</v>
      </c>
      <c r="C154" s="4" t="s">
        <v>220</v>
      </c>
      <c r="D154" s="9" t="s">
        <v>27</v>
      </c>
      <c r="E154" s="9">
        <v>2007</v>
      </c>
      <c r="F154" s="9">
        <v>12</v>
      </c>
      <c r="G154" s="9" t="s">
        <v>235</v>
      </c>
      <c r="H154" s="9" t="s">
        <v>236</v>
      </c>
      <c r="I154" s="9" t="s">
        <v>42</v>
      </c>
      <c r="J154" s="9" t="s">
        <v>119</v>
      </c>
      <c r="K154" s="9" t="s">
        <v>39</v>
      </c>
      <c r="L154" s="331">
        <v>38.941600000000001</v>
      </c>
      <c r="M154" s="331">
        <v>-1</v>
      </c>
      <c r="N154" s="331">
        <v>1.3834139999999999</v>
      </c>
      <c r="O154" s="331">
        <v>1.443738</v>
      </c>
      <c r="P154" s="331">
        <v>1.582711</v>
      </c>
      <c r="Q154" s="331">
        <v>5.1286709999999998</v>
      </c>
      <c r="R154" s="331">
        <v>0.30394399999999999</v>
      </c>
      <c r="S154" s="331">
        <v>0.216665</v>
      </c>
      <c r="T154" s="331">
        <v>0.209146</v>
      </c>
      <c r="U154" s="331">
        <v>-1</v>
      </c>
      <c r="V154" s="331">
        <f t="shared" si="40"/>
        <v>4.2925766109495993E-2</v>
      </c>
      <c r="W154" s="331">
        <f t="shared" si="41"/>
        <v>0</v>
      </c>
      <c r="X154" s="331">
        <f t="shared" si="42"/>
        <v>1.5249528986123397E-3</v>
      </c>
      <c r="Y154" s="331">
        <f t="shared" si="43"/>
        <v>1.5914487260767797E-3</v>
      </c>
      <c r="Z154" s="331">
        <f t="shared" si="44"/>
        <v>1.74464023576141E-3</v>
      </c>
      <c r="AA154" s="331">
        <f t="shared" si="45"/>
        <v>5.6533920485690092E-3</v>
      </c>
      <c r="AB154" s="331">
        <f t="shared" si="46"/>
        <v>3.3504090880663996E-4</v>
      </c>
      <c r="AC154" s="331">
        <f t="shared" si="47"/>
        <v>2.3883227998114997E-4</v>
      </c>
      <c r="AD154" s="331">
        <f t="shared" si="48"/>
        <v>2.3054400124125998E-4</v>
      </c>
      <c r="AE154" s="468">
        <f t="shared" si="49"/>
        <v>0</v>
      </c>
    </row>
    <row r="155" spans="1:31" x14ac:dyDescent="0.25">
      <c r="A155" s="11" t="s">
        <v>218</v>
      </c>
      <c r="B155" s="4" t="s">
        <v>219</v>
      </c>
      <c r="C155" s="4" t="s">
        <v>220</v>
      </c>
      <c r="D155" s="9" t="s">
        <v>27</v>
      </c>
      <c r="E155" s="9">
        <v>2007</v>
      </c>
      <c r="F155" s="9">
        <v>13</v>
      </c>
      <c r="G155" s="9" t="s">
        <v>527</v>
      </c>
      <c r="H155" s="9" t="s">
        <v>528</v>
      </c>
      <c r="I155" s="9" t="s">
        <v>42</v>
      </c>
      <c r="J155" s="9" t="s">
        <v>107</v>
      </c>
      <c r="K155" s="9" t="s">
        <v>39</v>
      </c>
      <c r="L155" s="331">
        <v>-1</v>
      </c>
      <c r="M155" s="331">
        <v>-1</v>
      </c>
      <c r="N155" s="331">
        <v>-1</v>
      </c>
      <c r="O155" s="331">
        <v>-1</v>
      </c>
      <c r="P155" s="331">
        <v>-1</v>
      </c>
      <c r="Q155" s="331">
        <v>-1</v>
      </c>
      <c r="R155" s="331">
        <v>-1</v>
      </c>
      <c r="S155" s="331">
        <v>-1</v>
      </c>
      <c r="T155" s="331">
        <v>-1</v>
      </c>
      <c r="U155" s="331">
        <v>-1</v>
      </c>
      <c r="V155" s="331">
        <f t="shared" si="40"/>
        <v>0</v>
      </c>
      <c r="W155" s="331">
        <f t="shared" si="41"/>
        <v>0</v>
      </c>
      <c r="X155" s="331">
        <f t="shared" si="42"/>
        <v>0</v>
      </c>
      <c r="Y155" s="331">
        <f t="shared" si="43"/>
        <v>0</v>
      </c>
      <c r="Z155" s="331">
        <f t="shared" si="44"/>
        <v>0</v>
      </c>
      <c r="AA155" s="331">
        <f t="shared" si="45"/>
        <v>0</v>
      </c>
      <c r="AB155" s="331">
        <f t="shared" si="46"/>
        <v>0</v>
      </c>
      <c r="AC155" s="331">
        <f t="shared" si="47"/>
        <v>0</v>
      </c>
      <c r="AD155" s="331">
        <f t="shared" si="48"/>
        <v>0</v>
      </c>
      <c r="AE155" s="468">
        <f t="shared" si="49"/>
        <v>0</v>
      </c>
    </row>
    <row r="156" spans="1:31" x14ac:dyDescent="0.25">
      <c r="A156" s="11" t="s">
        <v>218</v>
      </c>
      <c r="B156" s="4" t="s">
        <v>219</v>
      </c>
      <c r="C156" s="4" t="s">
        <v>220</v>
      </c>
      <c r="D156" s="9" t="s">
        <v>27</v>
      </c>
      <c r="E156" s="9">
        <v>2007</v>
      </c>
      <c r="F156" s="9">
        <v>14</v>
      </c>
      <c r="G156" s="9" t="s">
        <v>527</v>
      </c>
      <c r="H156" s="9" t="s">
        <v>528</v>
      </c>
      <c r="I156" s="9" t="s">
        <v>30</v>
      </c>
      <c r="J156" s="9" t="s">
        <v>107</v>
      </c>
      <c r="K156" s="9" t="s">
        <v>39</v>
      </c>
      <c r="L156" s="331">
        <v>-1</v>
      </c>
      <c r="M156" s="331">
        <v>-1</v>
      </c>
      <c r="N156" s="331">
        <v>-1</v>
      </c>
      <c r="O156" s="331">
        <v>-1</v>
      </c>
      <c r="P156" s="331">
        <v>-1</v>
      </c>
      <c r="Q156" s="331">
        <v>-1</v>
      </c>
      <c r="R156" s="331">
        <v>-1</v>
      </c>
      <c r="S156" s="331">
        <v>-1</v>
      </c>
      <c r="T156" s="331">
        <v>-1</v>
      </c>
      <c r="U156" s="331">
        <v>-1</v>
      </c>
      <c r="V156" s="331">
        <f t="shared" si="40"/>
        <v>0</v>
      </c>
      <c r="W156" s="331">
        <f t="shared" si="41"/>
        <v>0</v>
      </c>
      <c r="X156" s="331">
        <f t="shared" si="42"/>
        <v>0</v>
      </c>
      <c r="Y156" s="331">
        <f t="shared" si="43"/>
        <v>0</v>
      </c>
      <c r="Z156" s="331">
        <f t="shared" si="44"/>
        <v>0</v>
      </c>
      <c r="AA156" s="331">
        <f t="shared" si="45"/>
        <v>0</v>
      </c>
      <c r="AB156" s="331">
        <f t="shared" si="46"/>
        <v>0</v>
      </c>
      <c r="AC156" s="331">
        <f t="shared" si="47"/>
        <v>0</v>
      </c>
      <c r="AD156" s="331">
        <f t="shared" si="48"/>
        <v>0</v>
      </c>
      <c r="AE156" s="468">
        <f t="shared" si="49"/>
        <v>0</v>
      </c>
    </row>
    <row r="157" spans="1:31" x14ac:dyDescent="0.25">
      <c r="A157" s="11" t="s">
        <v>218</v>
      </c>
      <c r="B157" s="4" t="s">
        <v>219</v>
      </c>
      <c r="C157" s="4" t="s">
        <v>220</v>
      </c>
      <c r="D157" s="9" t="s">
        <v>27</v>
      </c>
      <c r="E157" s="9">
        <v>2007</v>
      </c>
      <c r="F157" s="9">
        <v>15</v>
      </c>
      <c r="G157" s="9" t="s">
        <v>235</v>
      </c>
      <c r="H157" s="9" t="s">
        <v>236</v>
      </c>
      <c r="I157" s="9" t="s">
        <v>30</v>
      </c>
      <c r="J157" s="9" t="s">
        <v>119</v>
      </c>
      <c r="K157" s="9" t="s">
        <v>39</v>
      </c>
      <c r="L157" s="331">
        <v>-1</v>
      </c>
      <c r="M157" s="331">
        <v>-1</v>
      </c>
      <c r="N157" s="331">
        <v>-1</v>
      </c>
      <c r="O157" s="331">
        <v>-1</v>
      </c>
      <c r="P157" s="331">
        <v>-1</v>
      </c>
      <c r="Q157" s="331">
        <v>-1</v>
      </c>
      <c r="R157" s="331">
        <v>-1</v>
      </c>
      <c r="S157" s="331">
        <v>-1</v>
      </c>
      <c r="T157" s="331">
        <v>-1</v>
      </c>
      <c r="U157" s="331">
        <v>-1</v>
      </c>
      <c r="V157" s="331">
        <f t="shared" si="40"/>
        <v>0</v>
      </c>
      <c r="W157" s="331">
        <f t="shared" si="41"/>
        <v>0</v>
      </c>
      <c r="X157" s="331">
        <f t="shared" si="42"/>
        <v>0</v>
      </c>
      <c r="Y157" s="331">
        <f t="shared" si="43"/>
        <v>0</v>
      </c>
      <c r="Z157" s="331">
        <f t="shared" si="44"/>
        <v>0</v>
      </c>
      <c r="AA157" s="331">
        <f t="shared" si="45"/>
        <v>0</v>
      </c>
      <c r="AB157" s="331">
        <f t="shared" si="46"/>
        <v>0</v>
      </c>
      <c r="AC157" s="331">
        <f t="shared" si="47"/>
        <v>0</v>
      </c>
      <c r="AD157" s="331">
        <f t="shared" si="48"/>
        <v>0</v>
      </c>
      <c r="AE157" s="468">
        <f t="shared" si="49"/>
        <v>0</v>
      </c>
    </row>
    <row r="158" spans="1:31" x14ac:dyDescent="0.25">
      <c r="A158" s="11" t="s">
        <v>218</v>
      </c>
      <c r="B158" s="4" t="s">
        <v>219</v>
      </c>
      <c r="C158" s="4" t="s">
        <v>220</v>
      </c>
      <c r="D158" s="9" t="s">
        <v>27</v>
      </c>
      <c r="E158" s="9">
        <v>2007</v>
      </c>
      <c r="F158" s="9">
        <v>1</v>
      </c>
      <c r="G158" s="9" t="s">
        <v>132</v>
      </c>
      <c r="H158" s="9" t="s">
        <v>113</v>
      </c>
      <c r="I158" s="9" t="s">
        <v>42</v>
      </c>
      <c r="J158" s="9" t="s">
        <v>129</v>
      </c>
      <c r="K158" s="9" t="s">
        <v>39</v>
      </c>
      <c r="L158" s="331">
        <v>1.8909279999999999</v>
      </c>
      <c r="M158" s="331">
        <v>-1</v>
      </c>
      <c r="N158" s="331">
        <v>0.663663</v>
      </c>
      <c r="O158" s="331">
        <v>0.71020000000000005</v>
      </c>
      <c r="P158" s="331">
        <v>0.72166600000000003</v>
      </c>
      <c r="Q158" s="331">
        <v>7.481846</v>
      </c>
      <c r="R158" s="331">
        <v>0.79498500000000005</v>
      </c>
      <c r="S158" s="331">
        <v>0.28725299999999998</v>
      </c>
      <c r="T158" s="331">
        <v>0.27863599999999999</v>
      </c>
      <c r="U158" s="331">
        <v>-1</v>
      </c>
      <c r="V158" s="477">
        <f t="shared" si="40"/>
        <v>2.0843913207956801E-3</v>
      </c>
      <c r="W158" s="477">
        <f t="shared" si="41"/>
        <v>0</v>
      </c>
      <c r="X158" s="477">
        <f t="shared" si="42"/>
        <v>7.3156323092852995E-4</v>
      </c>
      <c r="Y158" s="477">
        <f t="shared" si="43"/>
        <v>7.8286149236199995E-4</v>
      </c>
      <c r="Z158" s="477">
        <f t="shared" si="44"/>
        <v>7.9550059384246E-4</v>
      </c>
      <c r="AA158" s="477">
        <f t="shared" si="45"/>
        <v>8.247323465478261E-3</v>
      </c>
      <c r="AB158" s="477">
        <f t="shared" si="46"/>
        <v>8.7632095678035003E-4</v>
      </c>
      <c r="AC158" s="477">
        <f t="shared" si="47"/>
        <v>3.1664223073142996E-4</v>
      </c>
      <c r="AD158" s="477">
        <f t="shared" si="48"/>
        <v>3.0714361417315999E-4</v>
      </c>
      <c r="AE158" s="478">
        <f t="shared" si="49"/>
        <v>0</v>
      </c>
    </row>
    <row r="159" spans="1:31" x14ac:dyDescent="0.25">
      <c r="A159" s="11" t="s">
        <v>218</v>
      </c>
      <c r="B159" s="4" t="s">
        <v>219</v>
      </c>
      <c r="C159" s="4" t="s">
        <v>220</v>
      </c>
      <c r="D159" s="9" t="s">
        <v>27</v>
      </c>
      <c r="E159" s="9">
        <v>2007</v>
      </c>
      <c r="F159" s="9">
        <v>2</v>
      </c>
      <c r="G159" s="9" t="s">
        <v>132</v>
      </c>
      <c r="H159" s="9" t="s">
        <v>113</v>
      </c>
      <c r="I159" s="9" t="s">
        <v>30</v>
      </c>
      <c r="J159" s="9" t="s">
        <v>129</v>
      </c>
      <c r="K159" s="9" t="s">
        <v>39</v>
      </c>
      <c r="L159" s="331">
        <v>5.1067479999999996</v>
      </c>
      <c r="M159" s="331">
        <v>-1</v>
      </c>
      <c r="N159" s="331">
        <v>1.7923260000000001</v>
      </c>
      <c r="O159" s="331">
        <v>1.9180079999999999</v>
      </c>
      <c r="P159" s="331">
        <v>1.9489730000000001</v>
      </c>
      <c r="Q159" s="331">
        <v>20.205907</v>
      </c>
      <c r="R159" s="331">
        <v>2.1469830000000001</v>
      </c>
      <c r="S159" s="331">
        <v>0.77577300000000005</v>
      </c>
      <c r="T159" s="331">
        <v>0.75249999999999995</v>
      </c>
      <c r="U159" s="331">
        <v>-1</v>
      </c>
      <c r="V159" s="477">
        <f t="shared" si="40"/>
        <v>5.6292260777198793E-3</v>
      </c>
      <c r="W159" s="477">
        <f t="shared" si="41"/>
        <v>0</v>
      </c>
      <c r="X159" s="477">
        <f t="shared" si="42"/>
        <v>1.9757012210070597E-3</v>
      </c>
      <c r="Y159" s="477">
        <f t="shared" si="43"/>
        <v>2.1142419110704797E-3</v>
      </c>
      <c r="Z159" s="477">
        <f t="shared" si="44"/>
        <v>2.1483749807846299E-3</v>
      </c>
      <c r="AA159" s="477">
        <f t="shared" si="45"/>
        <v>2.2273199814908169E-2</v>
      </c>
      <c r="AB159" s="477">
        <f t="shared" si="46"/>
        <v>2.36664364327773E-3</v>
      </c>
      <c r="AC159" s="477">
        <f t="shared" si="47"/>
        <v>8.5514335189262999E-4</v>
      </c>
      <c r="AD159" s="477">
        <f t="shared" si="48"/>
        <v>8.2948926077499989E-4</v>
      </c>
      <c r="AE159" s="478">
        <f t="shared" si="49"/>
        <v>0</v>
      </c>
    </row>
    <row r="160" spans="1:31" x14ac:dyDescent="0.25">
      <c r="A160" s="11" t="s">
        <v>218</v>
      </c>
      <c r="B160" s="4" t="s">
        <v>219</v>
      </c>
      <c r="C160" s="4" t="s">
        <v>220</v>
      </c>
      <c r="D160" s="9" t="s">
        <v>27</v>
      </c>
      <c r="E160" s="9">
        <v>2007</v>
      </c>
      <c r="F160" s="9">
        <v>3</v>
      </c>
      <c r="G160" s="9" t="s">
        <v>162</v>
      </c>
      <c r="H160" s="9" t="s">
        <v>163</v>
      </c>
      <c r="I160" s="9" t="s">
        <v>42</v>
      </c>
      <c r="J160" s="9" t="s">
        <v>107</v>
      </c>
      <c r="K160" s="9" t="s">
        <v>39</v>
      </c>
      <c r="L160" s="331">
        <v>5.2912429999999997</v>
      </c>
      <c r="M160" s="331">
        <v>-1</v>
      </c>
      <c r="N160" s="331">
        <v>1.8229630000000001</v>
      </c>
      <c r="O160" s="331">
        <v>1.950793</v>
      </c>
      <c r="P160" s="331">
        <v>1.9822869999999999</v>
      </c>
      <c r="Q160" s="331">
        <v>25.540502</v>
      </c>
      <c r="R160" s="331">
        <v>1.905184</v>
      </c>
      <c r="S160" s="331">
        <v>1.3086770000000001</v>
      </c>
      <c r="T160" s="331">
        <v>1.2694160000000001</v>
      </c>
      <c r="U160" s="331">
        <v>-1</v>
      </c>
      <c r="V160" s="477">
        <f t="shared" si="40"/>
        <v>5.8325970028583292E-3</v>
      </c>
      <c r="W160" s="477">
        <f t="shared" si="41"/>
        <v>0</v>
      </c>
      <c r="X160" s="477">
        <f t="shared" si="42"/>
        <v>2.0094727326115296E-3</v>
      </c>
      <c r="Y160" s="477">
        <f t="shared" si="43"/>
        <v>2.1503811873688295E-3</v>
      </c>
      <c r="Z160" s="477">
        <f t="shared" si="44"/>
        <v>2.1850973797659695E-3</v>
      </c>
      <c r="AA160" s="477">
        <f t="shared" si="45"/>
        <v>2.8153584217677618E-2</v>
      </c>
      <c r="AB160" s="477">
        <f t="shared" si="46"/>
        <v>2.1001058708310398E-3</v>
      </c>
      <c r="AC160" s="477">
        <f t="shared" si="47"/>
        <v>1.44256945823687E-3</v>
      </c>
      <c r="AD160" s="477">
        <f t="shared" si="48"/>
        <v>1.39929161389496E-3</v>
      </c>
      <c r="AE160" s="478">
        <f t="shared" si="49"/>
        <v>0</v>
      </c>
    </row>
    <row r="161" spans="1:31" x14ac:dyDescent="0.25">
      <c r="A161" s="11" t="s">
        <v>218</v>
      </c>
      <c r="B161" s="4" t="s">
        <v>219</v>
      </c>
      <c r="C161" s="4" t="s">
        <v>220</v>
      </c>
      <c r="D161" s="9" t="s">
        <v>27</v>
      </c>
      <c r="E161" s="9">
        <v>2007</v>
      </c>
      <c r="F161" s="9">
        <v>4</v>
      </c>
      <c r="G161" s="9" t="s">
        <v>149</v>
      </c>
      <c r="H161" s="9" t="s">
        <v>113</v>
      </c>
      <c r="I161" s="9" t="s">
        <v>42</v>
      </c>
      <c r="J161" s="9" t="s">
        <v>129</v>
      </c>
      <c r="K161" s="9" t="s">
        <v>39</v>
      </c>
      <c r="L161" s="331">
        <v>1.244E-2</v>
      </c>
      <c r="M161" s="331">
        <v>-1</v>
      </c>
      <c r="N161" s="331">
        <v>4.3660000000000001E-3</v>
      </c>
      <c r="O161" s="331">
        <v>4.6719999999999999E-3</v>
      </c>
      <c r="P161" s="331">
        <v>4.7479999999999996E-3</v>
      </c>
      <c r="Q161" s="331">
        <v>4.9223000000000003E-2</v>
      </c>
      <c r="R161" s="331">
        <v>5.2300000000000003E-3</v>
      </c>
      <c r="S161" s="331">
        <v>1.89E-3</v>
      </c>
      <c r="T161" s="331">
        <v>1.833E-3</v>
      </c>
      <c r="U161" s="331">
        <v>-1</v>
      </c>
      <c r="V161" s="477">
        <f t="shared" si="40"/>
        <v>1.3712752696399998E-5</v>
      </c>
      <c r="W161" s="477">
        <f t="shared" si="41"/>
        <v>0</v>
      </c>
      <c r="X161" s="477">
        <f t="shared" si="42"/>
        <v>4.8126911794599998E-6</v>
      </c>
      <c r="Y161" s="477">
        <f t="shared" si="43"/>
        <v>5.1499984403199998E-6</v>
      </c>
      <c r="Z161" s="477">
        <f t="shared" si="44"/>
        <v>5.2337740998799994E-6</v>
      </c>
      <c r="AA161" s="477">
        <f t="shared" si="45"/>
        <v>5.4259069612130002E-5</v>
      </c>
      <c r="AB161" s="477">
        <f t="shared" si="46"/>
        <v>5.7650881513000004E-6</v>
      </c>
      <c r="AC161" s="477">
        <f t="shared" si="47"/>
        <v>2.0833683759E-6</v>
      </c>
      <c r="AD161" s="477">
        <f t="shared" si="48"/>
        <v>2.0205366312299999E-6</v>
      </c>
      <c r="AE161" s="478">
        <f t="shared" si="49"/>
        <v>0</v>
      </c>
    </row>
    <row r="162" spans="1:31" x14ac:dyDescent="0.25">
      <c r="A162" s="11" t="s">
        <v>218</v>
      </c>
      <c r="B162" s="4" t="s">
        <v>219</v>
      </c>
      <c r="C162" s="4" t="s">
        <v>220</v>
      </c>
      <c r="D162" s="9" t="s">
        <v>27</v>
      </c>
      <c r="E162" s="9">
        <v>2007</v>
      </c>
      <c r="F162" s="9">
        <v>5</v>
      </c>
      <c r="G162" s="9" t="s">
        <v>175</v>
      </c>
      <c r="H162" s="9" t="s">
        <v>176</v>
      </c>
      <c r="I162" s="9" t="s">
        <v>42</v>
      </c>
      <c r="J162" s="9" t="s">
        <v>107</v>
      </c>
      <c r="K162" s="9" t="s">
        <v>39</v>
      </c>
      <c r="L162" s="331">
        <v>1.7928999999999999</v>
      </c>
      <c r="M162" s="331">
        <v>-1</v>
      </c>
      <c r="N162" s="331">
        <v>0.61769799999999997</v>
      </c>
      <c r="O162" s="331">
        <v>0.66101299999999996</v>
      </c>
      <c r="P162" s="331">
        <v>0.67168399999999995</v>
      </c>
      <c r="Q162" s="331">
        <v>8.6542200000000005</v>
      </c>
      <c r="R162" s="331">
        <v>0.64555799999999997</v>
      </c>
      <c r="S162" s="331">
        <v>0.443436</v>
      </c>
      <c r="T162" s="331">
        <v>0.43013299999999999</v>
      </c>
      <c r="U162" s="331">
        <v>-1</v>
      </c>
      <c r="V162" s="477">
        <f t="shared" si="40"/>
        <v>1.9763339476989998E-3</v>
      </c>
      <c r="W162" s="477">
        <f t="shared" si="41"/>
        <v>0</v>
      </c>
      <c r="X162" s="477">
        <f t="shared" si="42"/>
        <v>6.8089549156437985E-4</v>
      </c>
      <c r="Y162" s="477">
        <f t="shared" si="43"/>
        <v>7.2864210595702998E-4</v>
      </c>
      <c r="Z162" s="477">
        <f t="shared" si="44"/>
        <v>7.4040486994603996E-4</v>
      </c>
      <c r="AA162" s="477">
        <f t="shared" si="45"/>
        <v>9.5396445852281991E-3</v>
      </c>
      <c r="AB162" s="477">
        <f t="shared" si="46"/>
        <v>7.1160588466097992E-4</v>
      </c>
      <c r="AC162" s="477">
        <f t="shared" si="47"/>
        <v>4.8880451806115996E-4</v>
      </c>
      <c r="AD162" s="477">
        <f t="shared" si="48"/>
        <v>4.7414047070422994E-4</v>
      </c>
      <c r="AE162" s="478">
        <f t="shared" si="49"/>
        <v>0</v>
      </c>
    </row>
  </sheetData>
  <sortState ref="A3:AE162">
    <sortCondition ref="K3:K162"/>
  </sortState>
  <mergeCells count="1">
    <mergeCell ref="A1:M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93"/>
  <sheetViews>
    <sheetView workbookViewId="0">
      <selection activeCell="F11" sqref="F11"/>
    </sheetView>
  </sheetViews>
  <sheetFormatPr defaultRowHeight="15" x14ac:dyDescent="0.25"/>
  <sheetData>
    <row r="1" spans="1:28" x14ac:dyDescent="0.25">
      <c r="A1" s="809" t="s">
        <v>375</v>
      </c>
      <c r="B1" s="783"/>
      <c r="C1" s="783"/>
      <c r="D1" s="783"/>
      <c r="E1" s="783"/>
      <c r="F1" s="783"/>
      <c r="G1" s="783"/>
      <c r="H1" s="783"/>
      <c r="I1" s="783"/>
      <c r="J1" s="783"/>
      <c r="K1" s="783"/>
      <c r="L1" s="783"/>
      <c r="M1" s="783"/>
    </row>
    <row r="2" spans="1:28" ht="28.5" customHeight="1" x14ac:dyDescent="0.25">
      <c r="A2" s="783"/>
      <c r="B2" s="783"/>
      <c r="C2" s="783"/>
      <c r="D2" s="783"/>
      <c r="E2" s="783"/>
      <c r="F2" s="783"/>
      <c r="G2" s="783"/>
      <c r="H2" s="783"/>
      <c r="I2" s="783"/>
      <c r="J2" s="783"/>
      <c r="K2" s="783"/>
      <c r="L2" s="783"/>
      <c r="M2" s="783"/>
    </row>
    <row r="3" spans="1:28" x14ac:dyDescent="0.25">
      <c r="A3" s="24" t="s">
        <v>376</v>
      </c>
      <c r="B3" s="24"/>
      <c r="C3" s="24"/>
      <c r="D3" s="24"/>
      <c r="E3" s="24"/>
      <c r="F3" s="24"/>
      <c r="G3" s="24"/>
      <c r="H3" s="24"/>
      <c r="I3" s="24"/>
      <c r="J3" s="24"/>
      <c r="K3" s="24"/>
      <c r="L3" s="24"/>
      <c r="M3" s="24"/>
      <c r="N3" s="24"/>
    </row>
    <row r="4" spans="1:28" x14ac:dyDescent="0.25">
      <c r="F4" s="24" t="s">
        <v>377</v>
      </c>
      <c r="G4" s="24"/>
      <c r="H4" s="24"/>
      <c r="I4" s="24"/>
      <c r="J4" s="24"/>
    </row>
    <row r="5" spans="1:28" ht="29.25" customHeight="1" x14ac:dyDescent="0.25">
      <c r="A5" s="783" t="s">
        <v>378</v>
      </c>
      <c r="B5" s="783"/>
      <c r="C5" s="783"/>
      <c r="D5" s="783"/>
      <c r="E5" s="783"/>
      <c r="F5" s="783"/>
      <c r="G5" s="783"/>
      <c r="H5" s="783"/>
      <c r="I5" s="783"/>
      <c r="J5" s="783"/>
      <c r="K5" s="783"/>
      <c r="L5" s="783"/>
      <c r="M5" s="783"/>
      <c r="N5" s="783"/>
    </row>
    <row r="6" spans="1:28" ht="33.75" customHeight="1" thickBot="1" x14ac:dyDescent="0.3">
      <c r="A6" s="810" t="s">
        <v>1761</v>
      </c>
      <c r="B6" s="811"/>
      <c r="C6" s="811"/>
      <c r="D6" s="811"/>
      <c r="E6" s="811"/>
      <c r="F6" s="811"/>
      <c r="G6" s="811"/>
      <c r="H6" s="811"/>
      <c r="I6" s="811"/>
      <c r="J6" s="811"/>
      <c r="K6" s="811"/>
      <c r="L6" s="811"/>
      <c r="M6" s="811"/>
      <c r="N6" s="811"/>
      <c r="O6" s="811"/>
      <c r="P6" s="25"/>
      <c r="Q6" s="25"/>
      <c r="R6" s="25"/>
      <c r="S6" s="25"/>
      <c r="T6" s="25"/>
      <c r="U6" s="25"/>
    </row>
    <row r="7" spans="1:28" ht="60" thickBot="1" x14ac:dyDescent="0.3">
      <c r="A7" s="26" t="s">
        <v>379</v>
      </c>
      <c r="B7" s="27" t="s">
        <v>380</v>
      </c>
      <c r="C7" s="28" t="s">
        <v>381</v>
      </c>
      <c r="D7" s="28" t="s">
        <v>382</v>
      </c>
      <c r="E7" s="27" t="s">
        <v>383</v>
      </c>
      <c r="F7" s="27" t="s">
        <v>384</v>
      </c>
      <c r="G7" s="27"/>
      <c r="H7" s="29" t="s">
        <v>385</v>
      </c>
      <c r="I7" s="28" t="s">
        <v>386</v>
      </c>
      <c r="J7" s="27" t="s">
        <v>387</v>
      </c>
      <c r="K7" s="27" t="s">
        <v>388</v>
      </c>
      <c r="L7" s="27" t="s">
        <v>389</v>
      </c>
      <c r="M7" s="27" t="s">
        <v>390</v>
      </c>
      <c r="N7" s="27" t="s">
        <v>391</v>
      </c>
      <c r="O7" s="27" t="s">
        <v>392</v>
      </c>
      <c r="P7" s="27" t="s">
        <v>393</v>
      </c>
      <c r="Q7" s="27" t="s">
        <v>394</v>
      </c>
      <c r="R7" s="27" t="s">
        <v>395</v>
      </c>
      <c r="S7" s="27" t="s">
        <v>396</v>
      </c>
      <c r="T7" s="27" t="s">
        <v>397</v>
      </c>
      <c r="U7" s="30" t="s">
        <v>398</v>
      </c>
      <c r="V7" s="27" t="s">
        <v>393</v>
      </c>
      <c r="W7" s="27" t="s">
        <v>394</v>
      </c>
      <c r="X7" s="27" t="s">
        <v>395</v>
      </c>
      <c r="Y7" s="27" t="s">
        <v>396</v>
      </c>
      <c r="Z7" s="27" t="s">
        <v>397</v>
      </c>
      <c r="AA7" s="30" t="s">
        <v>398</v>
      </c>
    </row>
    <row r="8" spans="1:28" ht="15.75" thickBot="1" x14ac:dyDescent="0.3">
      <c r="A8" s="4"/>
      <c r="B8" s="4"/>
      <c r="C8" s="4"/>
      <c r="D8" s="4"/>
      <c r="E8" s="4"/>
      <c r="F8" s="4"/>
      <c r="G8" s="4"/>
      <c r="H8" s="31" t="s">
        <v>399</v>
      </c>
      <c r="I8" s="32" t="s">
        <v>400</v>
      </c>
      <c r="J8" s="812" t="s">
        <v>401</v>
      </c>
      <c r="K8" s="812"/>
      <c r="L8" s="812"/>
      <c r="M8" s="812"/>
      <c r="N8" s="812"/>
      <c r="O8" s="812"/>
      <c r="P8" s="4" t="s">
        <v>402</v>
      </c>
      <c r="Q8" s="4" t="s">
        <v>402</v>
      </c>
      <c r="R8" s="4" t="s">
        <v>402</v>
      </c>
      <c r="S8" s="4" t="s">
        <v>402</v>
      </c>
      <c r="T8" s="4" t="s">
        <v>402</v>
      </c>
      <c r="U8" s="4" t="s">
        <v>402</v>
      </c>
      <c r="V8" s="4" t="s">
        <v>403</v>
      </c>
      <c r="W8" s="4" t="s">
        <v>403</v>
      </c>
      <c r="X8" s="4" t="s">
        <v>403</v>
      </c>
      <c r="Y8" s="33" t="s">
        <v>403</v>
      </c>
      <c r="Z8" s="27" t="s">
        <v>403</v>
      </c>
      <c r="AA8" s="30" t="s">
        <v>403</v>
      </c>
    </row>
    <row r="9" spans="1:28" ht="15.75" thickBot="1" x14ac:dyDescent="0.3">
      <c r="A9" s="34" t="s">
        <v>404</v>
      </c>
      <c r="B9" s="35"/>
      <c r="C9" s="36"/>
      <c r="D9" s="35"/>
      <c r="E9" s="37"/>
      <c r="F9" s="35"/>
      <c r="G9" s="35"/>
      <c r="H9" s="38"/>
      <c r="I9" s="39"/>
      <c r="J9" s="38"/>
      <c r="K9" s="38"/>
      <c r="L9" s="38"/>
      <c r="M9" s="38"/>
      <c r="N9" s="38"/>
      <c r="O9" s="38"/>
      <c r="P9" s="35"/>
      <c r="Q9" s="35"/>
      <c r="R9" s="35"/>
      <c r="S9" s="35"/>
      <c r="T9" s="35"/>
      <c r="U9" s="35"/>
      <c r="V9" s="35"/>
      <c r="W9" s="35"/>
      <c r="X9" s="35"/>
      <c r="Y9" s="40"/>
      <c r="Z9" s="41"/>
      <c r="AA9" s="42"/>
    </row>
    <row r="10" spans="1:28" x14ac:dyDescent="0.25">
      <c r="A10" s="36" t="s">
        <v>405</v>
      </c>
      <c r="B10" s="36" t="s">
        <v>406</v>
      </c>
      <c r="C10" s="43">
        <v>3234</v>
      </c>
      <c r="D10" s="43">
        <v>9820</v>
      </c>
      <c r="E10" s="44">
        <v>3</v>
      </c>
      <c r="F10" s="45" t="s">
        <v>407</v>
      </c>
      <c r="G10" s="36" t="s">
        <v>408</v>
      </c>
      <c r="H10" s="46">
        <v>1706</v>
      </c>
      <c r="I10" s="36">
        <f>(9.2+6.7)/60</f>
        <v>0.26499999999999996</v>
      </c>
      <c r="J10" s="36">
        <v>3.6</v>
      </c>
      <c r="K10" s="36">
        <v>61.79</v>
      </c>
      <c r="L10" s="36">
        <v>21.8</v>
      </c>
      <c r="M10" s="36">
        <v>0.54</v>
      </c>
      <c r="N10" s="36">
        <v>2.75</v>
      </c>
      <c r="O10" s="47">
        <f>N10*0.69</f>
        <v>1.8975</v>
      </c>
      <c r="P10" s="47">
        <f>J10*$I$10*$H$10*$E$10*$C$10/(2000*1000)</f>
        <v>7.8951189239999984</v>
      </c>
      <c r="Q10" s="47">
        <f>K10*$I$10*$H$10*$E$10*$C$10/(2000*1000)</f>
        <v>135.51094397609998</v>
      </c>
      <c r="R10" s="47">
        <f>L10*$I$10*$H$10*$E$10*$C$10/(2000*1000)</f>
        <v>47.809331261999986</v>
      </c>
      <c r="S10" s="47">
        <f>M10*$I$10*$H$10*$E$10*$C$10/(2000*1000)</f>
        <v>1.1842678385999996</v>
      </c>
      <c r="T10" s="47">
        <f>N10*$I$10*$H$10*$E$10*$C$10/(2000*1000)</f>
        <v>6.0309936224999987</v>
      </c>
      <c r="U10" s="47">
        <f>T10*0.69</f>
        <v>4.1613855995249986</v>
      </c>
      <c r="V10" s="36"/>
      <c r="W10" s="36"/>
      <c r="X10" s="36"/>
      <c r="Y10" s="48"/>
      <c r="Z10" s="49"/>
      <c r="AA10" s="50"/>
      <c r="AB10" s="51"/>
    </row>
    <row r="11" spans="1:28" x14ac:dyDescent="0.25">
      <c r="A11" s="36" t="s">
        <v>405</v>
      </c>
      <c r="B11" s="36" t="s">
        <v>406</v>
      </c>
      <c r="C11" s="43">
        <v>3234</v>
      </c>
      <c r="D11" s="43">
        <v>9820</v>
      </c>
      <c r="E11" s="44">
        <v>3</v>
      </c>
      <c r="F11" s="36" t="s">
        <v>409</v>
      </c>
      <c r="G11" s="36" t="s">
        <v>409</v>
      </c>
      <c r="H11" s="46">
        <v>5238</v>
      </c>
      <c r="I11" s="36">
        <f>5.1/60</f>
        <v>8.4999999999999992E-2</v>
      </c>
      <c r="J11" s="36">
        <v>9.5</v>
      </c>
      <c r="K11" s="36">
        <v>4.3</v>
      </c>
      <c r="L11" s="36">
        <v>1</v>
      </c>
      <c r="M11" s="36">
        <v>0.54</v>
      </c>
      <c r="N11" s="36">
        <v>1.19</v>
      </c>
      <c r="O11" s="47">
        <f>N11*0.69</f>
        <v>0.82109999999999994</v>
      </c>
      <c r="P11" s="47">
        <f t="shared" ref="P11:T13" si="0">($C11+$D11)*(J11*$I11*$H11*$E11/(2000*1000))</f>
        <v>82.821461984999985</v>
      </c>
      <c r="Q11" s="47">
        <f t="shared" si="0"/>
        <v>37.48760910899999</v>
      </c>
      <c r="R11" s="47">
        <f t="shared" si="0"/>
        <v>8.7180486299999984</v>
      </c>
      <c r="S11" s="47">
        <f t="shared" si="0"/>
        <v>4.7077462602000004</v>
      </c>
      <c r="T11" s="47">
        <f t="shared" si="0"/>
        <v>10.374477869699998</v>
      </c>
      <c r="U11" s="47">
        <f>T11*0.69</f>
        <v>7.1583897300929982</v>
      </c>
      <c r="V11" s="36"/>
      <c r="W11" s="36"/>
      <c r="X11" s="36"/>
      <c r="Y11" s="52"/>
      <c r="Z11" s="36"/>
      <c r="AA11" s="53"/>
      <c r="AB11" s="51"/>
    </row>
    <row r="12" spans="1:28" x14ac:dyDescent="0.25">
      <c r="A12" s="36" t="s">
        <v>405</v>
      </c>
      <c r="B12" s="36" t="s">
        <v>406</v>
      </c>
      <c r="C12" s="43">
        <v>3234</v>
      </c>
      <c r="D12" s="43">
        <v>9820</v>
      </c>
      <c r="E12" s="44">
        <v>3</v>
      </c>
      <c r="F12" s="36" t="s">
        <v>410</v>
      </c>
      <c r="G12" s="36" t="s">
        <v>411</v>
      </c>
      <c r="H12" s="46">
        <v>15675</v>
      </c>
      <c r="I12" s="36">
        <f>1.2/60</f>
        <v>0.02</v>
      </c>
      <c r="J12" s="36">
        <v>29.79</v>
      </c>
      <c r="K12" s="36">
        <v>0.5</v>
      </c>
      <c r="L12" s="36">
        <v>0.7</v>
      </c>
      <c r="M12" s="36">
        <v>0.54</v>
      </c>
      <c r="N12" s="36">
        <v>0.89</v>
      </c>
      <c r="O12" s="47">
        <f>N12*0.69</f>
        <v>0.61409999999999998</v>
      </c>
      <c r="P12" s="47">
        <f t="shared" si="0"/>
        <v>182.87018986499999</v>
      </c>
      <c r="Q12" s="47">
        <f t="shared" si="0"/>
        <v>3.0693217500000003</v>
      </c>
      <c r="R12" s="47">
        <f t="shared" si="0"/>
        <v>4.2970504499999995</v>
      </c>
      <c r="S12" s="47">
        <f t="shared" si="0"/>
        <v>3.3148674900000006</v>
      </c>
      <c r="T12" s="47">
        <f t="shared" si="0"/>
        <v>5.4633927149999995</v>
      </c>
      <c r="U12" s="47">
        <f>T12*0.69</f>
        <v>3.7697409733499994</v>
      </c>
      <c r="V12" s="36"/>
      <c r="W12" s="36"/>
      <c r="X12" s="36"/>
      <c r="Y12" s="52"/>
      <c r="Z12" s="36"/>
      <c r="AA12" s="53"/>
      <c r="AB12" s="51"/>
    </row>
    <row r="13" spans="1:28" x14ac:dyDescent="0.25">
      <c r="A13" s="36" t="s">
        <v>405</v>
      </c>
      <c r="B13" s="36" t="s">
        <v>406</v>
      </c>
      <c r="C13" s="43">
        <v>3234</v>
      </c>
      <c r="D13" s="43">
        <v>9820</v>
      </c>
      <c r="E13" s="44">
        <v>3</v>
      </c>
      <c r="F13" s="36" t="s">
        <v>412</v>
      </c>
      <c r="G13" s="36" t="s">
        <v>413</v>
      </c>
      <c r="H13" s="46">
        <v>19738</v>
      </c>
      <c r="I13" s="36">
        <f>0.4/60</f>
        <v>6.6666666666666671E-3</v>
      </c>
      <c r="J13" s="36">
        <v>36.54</v>
      </c>
      <c r="K13" s="36">
        <v>0.5</v>
      </c>
      <c r="L13" s="36">
        <v>0.6</v>
      </c>
      <c r="M13" s="36">
        <v>0.54</v>
      </c>
      <c r="N13" s="36">
        <v>1.18</v>
      </c>
      <c r="O13" s="47">
        <f>N13*0.69</f>
        <v>0.81419999999999992</v>
      </c>
      <c r="P13" s="47">
        <f t="shared" si="0"/>
        <v>94.148909920799994</v>
      </c>
      <c r="Q13" s="47">
        <f t="shared" si="0"/>
        <v>1.2882992599999998</v>
      </c>
      <c r="R13" s="47">
        <f t="shared" si="0"/>
        <v>1.545959112</v>
      </c>
      <c r="S13" s="47">
        <f t="shared" si="0"/>
        <v>1.3913632008000001</v>
      </c>
      <c r="T13" s="47">
        <f t="shared" si="0"/>
        <v>3.0403862535999995</v>
      </c>
      <c r="U13" s="47">
        <f>T13*0.69</f>
        <v>2.0978665149839997</v>
      </c>
      <c r="V13" s="36"/>
      <c r="W13" s="36"/>
      <c r="X13" s="36"/>
      <c r="Y13" s="52"/>
      <c r="Z13" s="36"/>
      <c r="AA13" s="53"/>
      <c r="AB13" s="51"/>
    </row>
    <row r="14" spans="1:28" x14ac:dyDescent="0.25">
      <c r="A14" s="54" t="s">
        <v>414</v>
      </c>
      <c r="B14" s="36"/>
      <c r="C14" s="55">
        <v>3234</v>
      </c>
      <c r="D14" s="55">
        <v>9820</v>
      </c>
      <c r="E14" s="44"/>
      <c r="F14" s="36"/>
      <c r="G14" s="36"/>
      <c r="H14" s="46"/>
      <c r="I14" s="36"/>
      <c r="J14" s="36"/>
      <c r="K14" s="36"/>
      <c r="L14" s="36"/>
      <c r="M14" s="36"/>
      <c r="N14" s="36"/>
      <c r="O14" s="56"/>
      <c r="P14" s="57">
        <f t="shared" ref="P14:U14" si="1">SUM(P10:P13)</f>
        <v>367.73568069480001</v>
      </c>
      <c r="Q14" s="57">
        <f t="shared" si="1"/>
        <v>177.35617409509996</v>
      </c>
      <c r="R14" s="57">
        <f t="shared" si="1"/>
        <v>62.370389453999984</v>
      </c>
      <c r="S14" s="57">
        <f t="shared" si="1"/>
        <v>10.598244789600001</v>
      </c>
      <c r="T14" s="57">
        <f t="shared" si="1"/>
        <v>24.909250460799996</v>
      </c>
      <c r="U14" s="57">
        <f t="shared" si="1"/>
        <v>17.187382817951995</v>
      </c>
      <c r="V14" s="54">
        <f t="shared" ref="V14:AA14" si="2">P14/365</f>
        <v>1.0074950156021918</v>
      </c>
      <c r="W14" s="54">
        <f t="shared" si="2"/>
        <v>0.48590732628794508</v>
      </c>
      <c r="X14" s="54">
        <f t="shared" si="2"/>
        <v>0.17087777932602735</v>
      </c>
      <c r="Y14" s="58">
        <f t="shared" si="2"/>
        <v>2.9036287094794524E-2</v>
      </c>
      <c r="Z14" s="54">
        <f t="shared" si="2"/>
        <v>6.8244521810410949E-2</v>
      </c>
      <c r="AA14" s="59">
        <f t="shared" si="2"/>
        <v>4.7088720049183547E-2</v>
      </c>
      <c r="AB14" s="51"/>
    </row>
    <row r="15" spans="1:28" x14ac:dyDescent="0.25">
      <c r="A15" s="54"/>
      <c r="B15" s="36"/>
      <c r="C15" s="36"/>
      <c r="D15" s="36"/>
      <c r="E15" s="44"/>
      <c r="F15" s="36"/>
      <c r="G15" s="36"/>
      <c r="H15" s="46"/>
      <c r="I15" s="36"/>
      <c r="J15" s="36"/>
      <c r="K15" s="36"/>
      <c r="L15" s="36"/>
      <c r="M15" s="36"/>
      <c r="N15" s="36"/>
      <c r="O15" s="47"/>
      <c r="P15" s="57"/>
      <c r="Q15" s="57"/>
      <c r="R15" s="57"/>
      <c r="S15" s="57"/>
      <c r="T15" s="57"/>
      <c r="U15" s="57"/>
      <c r="V15" s="54"/>
      <c r="W15" s="54"/>
      <c r="X15" s="54"/>
      <c r="Y15" s="58"/>
      <c r="Z15" s="54"/>
      <c r="AA15" s="59"/>
      <c r="AB15" s="51"/>
    </row>
    <row r="16" spans="1:28" x14ac:dyDescent="0.25">
      <c r="A16" s="36" t="s">
        <v>415</v>
      </c>
      <c r="B16" s="36" t="s">
        <v>416</v>
      </c>
      <c r="C16" s="43">
        <v>981</v>
      </c>
      <c r="D16" s="43">
        <v>1541</v>
      </c>
      <c r="E16" s="44">
        <v>4</v>
      </c>
      <c r="F16" s="45" t="s">
        <v>407</v>
      </c>
      <c r="G16" s="36" t="s">
        <v>408</v>
      </c>
      <c r="H16" s="46">
        <v>1104</v>
      </c>
      <c r="I16" s="36">
        <f>(9.2+6.7)/60</f>
        <v>0.26499999999999996</v>
      </c>
      <c r="J16" s="36">
        <v>3.96</v>
      </c>
      <c r="K16" s="36">
        <v>23.86</v>
      </c>
      <c r="L16" s="36">
        <v>2.15</v>
      </c>
      <c r="M16" s="36">
        <v>0.54</v>
      </c>
      <c r="N16" s="36">
        <v>10.54</v>
      </c>
      <c r="O16" s="47">
        <f>N16*0.69</f>
        <v>7.2725999999999988</v>
      </c>
      <c r="P16" s="47">
        <f>J16*$I16*$H16*$E16*$C16/(2000*1000)</f>
        <v>2.2730507711999999</v>
      </c>
      <c r="Q16" s="47">
        <f>K16*$I$16*$H$16*$E$16*$C$16/(2000*1000)</f>
        <v>13.695704899199997</v>
      </c>
      <c r="R16" s="47">
        <f>L16*$I$16*$H$16*$E$16*$C$16/(2000*1000)</f>
        <v>1.2341058479999998</v>
      </c>
      <c r="S16" s="47">
        <f>M16*$I$16*$H$16*$E$16*$C$16/(2000*1000)</f>
        <v>0.30996146879999997</v>
      </c>
      <c r="T16" s="47">
        <f>N16*$I$16*$H$16*$E$16*$C$16/(2000*1000)</f>
        <v>6.0499886687999984</v>
      </c>
      <c r="U16" s="47">
        <f>T16*0.69</f>
        <v>4.1744921814719982</v>
      </c>
      <c r="V16" s="36"/>
      <c r="W16" s="36"/>
      <c r="X16" s="36"/>
      <c r="Y16" s="52"/>
      <c r="Z16" s="36"/>
      <c r="AA16" s="53"/>
      <c r="AB16" s="51"/>
    </row>
    <row r="17" spans="1:28" x14ac:dyDescent="0.25">
      <c r="A17" s="36" t="s">
        <v>415</v>
      </c>
      <c r="B17" s="36" t="s">
        <v>416</v>
      </c>
      <c r="C17" s="43">
        <v>981</v>
      </c>
      <c r="D17" s="43">
        <v>1541</v>
      </c>
      <c r="E17" s="44">
        <v>4</v>
      </c>
      <c r="F17" s="36" t="s">
        <v>409</v>
      </c>
      <c r="G17" s="36" t="s">
        <v>409</v>
      </c>
      <c r="H17" s="46">
        <v>4279</v>
      </c>
      <c r="I17" s="36">
        <f>5.1/60</f>
        <v>8.4999999999999992E-2</v>
      </c>
      <c r="J17" s="36">
        <v>13.03</v>
      </c>
      <c r="K17" s="36">
        <v>1.25</v>
      </c>
      <c r="L17" s="36">
        <v>0.3</v>
      </c>
      <c r="M17" s="36">
        <v>0.54</v>
      </c>
      <c r="N17" s="36">
        <v>5.52</v>
      </c>
      <c r="O17" s="47">
        <f>N17*0.69</f>
        <v>3.8087999999999993</v>
      </c>
      <c r="P17" s="47">
        <f t="shared" ref="P17:T19" si="3">($C17+$D17)*(J17*$I17*$H17*$E17/(2000*1000))</f>
        <v>23.904557333799993</v>
      </c>
      <c r="Q17" s="47">
        <f t="shared" si="3"/>
        <v>2.2932230749999998</v>
      </c>
      <c r="R17" s="47">
        <f t="shared" si="3"/>
        <v>0.550373538</v>
      </c>
      <c r="S17" s="47">
        <f t="shared" si="3"/>
        <v>0.99067236839999984</v>
      </c>
      <c r="T17" s="47">
        <f t="shared" si="3"/>
        <v>10.126873099199997</v>
      </c>
      <c r="U17" s="47">
        <f>T17*0.69</f>
        <v>6.9875424384479974</v>
      </c>
      <c r="V17" s="36"/>
      <c r="W17" s="36"/>
      <c r="X17" s="36"/>
      <c r="Y17" s="52"/>
      <c r="Z17" s="36"/>
      <c r="AA17" s="53"/>
      <c r="AB17" s="51"/>
    </row>
    <row r="18" spans="1:28" x14ac:dyDescent="0.25">
      <c r="A18" s="36" t="s">
        <v>415</v>
      </c>
      <c r="B18" s="36" t="s">
        <v>416</v>
      </c>
      <c r="C18" s="43">
        <v>981</v>
      </c>
      <c r="D18" s="43">
        <v>1541</v>
      </c>
      <c r="E18" s="44">
        <v>4</v>
      </c>
      <c r="F18" s="36" t="s">
        <v>410</v>
      </c>
      <c r="G18" s="36" t="s">
        <v>411</v>
      </c>
      <c r="H18" s="46">
        <v>10919</v>
      </c>
      <c r="I18" s="36">
        <f>1.56/60</f>
        <v>2.6000000000000002E-2</v>
      </c>
      <c r="J18" s="36">
        <v>30.02</v>
      </c>
      <c r="K18" s="36">
        <v>0.36</v>
      </c>
      <c r="L18" s="36">
        <v>0.21</v>
      </c>
      <c r="M18" s="36">
        <v>0.54</v>
      </c>
      <c r="N18" s="36">
        <v>2.31</v>
      </c>
      <c r="O18" s="47">
        <f>N18*0.69</f>
        <v>1.5938999999999999</v>
      </c>
      <c r="P18" s="47">
        <f t="shared" si="3"/>
        <v>42.987479306720005</v>
      </c>
      <c r="Q18" s="47">
        <f t="shared" si="3"/>
        <v>0.51550608096000006</v>
      </c>
      <c r="R18" s="47">
        <f t="shared" si="3"/>
        <v>0.30071188056000003</v>
      </c>
      <c r="S18" s="47">
        <f t="shared" si="3"/>
        <v>0.7732591214400002</v>
      </c>
      <c r="T18" s="47">
        <f t="shared" si="3"/>
        <v>3.30783068616</v>
      </c>
      <c r="U18" s="47">
        <f>T18*0.69</f>
        <v>2.2824031734503998</v>
      </c>
      <c r="V18" s="36"/>
      <c r="W18" s="36"/>
      <c r="X18" s="36"/>
      <c r="Y18" s="52"/>
      <c r="Z18" s="36"/>
      <c r="AA18" s="53"/>
      <c r="AB18" s="51"/>
    </row>
    <row r="19" spans="1:28" x14ac:dyDescent="0.25">
      <c r="A19" s="36" t="s">
        <v>415</v>
      </c>
      <c r="B19" s="36" t="s">
        <v>416</v>
      </c>
      <c r="C19" s="43">
        <v>981</v>
      </c>
      <c r="D19" s="43">
        <v>1541</v>
      </c>
      <c r="E19" s="44">
        <v>4</v>
      </c>
      <c r="F19" s="36" t="s">
        <v>412</v>
      </c>
      <c r="G19" s="36" t="s">
        <v>413</v>
      </c>
      <c r="H19" s="46">
        <v>13976</v>
      </c>
      <c r="I19" s="36">
        <f>0.04/60</f>
        <v>6.6666666666666664E-4</v>
      </c>
      <c r="J19" s="36">
        <v>34.299999999999997</v>
      </c>
      <c r="K19" s="36">
        <v>0.4</v>
      </c>
      <c r="L19" s="36">
        <v>0.03</v>
      </c>
      <c r="M19" s="36">
        <v>0.54</v>
      </c>
      <c r="N19" s="36">
        <v>2.31</v>
      </c>
      <c r="O19" s="47">
        <f>N19*0.69</f>
        <v>1.5938999999999999</v>
      </c>
      <c r="P19" s="47">
        <f t="shared" si="3"/>
        <v>1.6119843861333332</v>
      </c>
      <c r="Q19" s="47">
        <f t="shared" si="3"/>
        <v>1.8798651733333335E-2</v>
      </c>
      <c r="R19" s="47">
        <f t="shared" si="3"/>
        <v>1.4098988800000001E-3</v>
      </c>
      <c r="S19" s="47">
        <f t="shared" si="3"/>
        <v>2.5378179840000001E-2</v>
      </c>
      <c r="T19" s="47">
        <f t="shared" si="3"/>
        <v>0.10856221376</v>
      </c>
      <c r="U19" s="47">
        <f>T19*0.69</f>
        <v>7.4907927494399992E-2</v>
      </c>
      <c r="V19" s="36"/>
      <c r="W19" s="36"/>
      <c r="X19" s="36"/>
      <c r="Y19" s="52"/>
      <c r="Z19" s="36"/>
      <c r="AA19" s="53"/>
      <c r="AB19" s="51"/>
    </row>
    <row r="20" spans="1:28" x14ac:dyDescent="0.25">
      <c r="A20" s="54" t="s">
        <v>417</v>
      </c>
      <c r="B20" s="36"/>
      <c r="C20" s="55">
        <v>981</v>
      </c>
      <c r="D20" s="55">
        <v>1541</v>
      </c>
      <c r="E20" s="44"/>
      <c r="F20" s="36"/>
      <c r="G20" s="36"/>
      <c r="H20" s="46"/>
      <c r="I20" s="36"/>
      <c r="J20" s="36"/>
      <c r="K20" s="36"/>
      <c r="L20" s="36"/>
      <c r="M20" s="36"/>
      <c r="N20" s="36"/>
      <c r="O20" s="56"/>
      <c r="P20" s="57">
        <f t="shared" ref="P20:U20" si="4">SUM(P16:P19)</f>
        <v>70.777071797853324</v>
      </c>
      <c r="Q20" s="57">
        <f t="shared" si="4"/>
        <v>16.523232706893332</v>
      </c>
      <c r="R20" s="57">
        <f t="shared" si="4"/>
        <v>2.0866011654399998</v>
      </c>
      <c r="S20" s="57">
        <f t="shared" si="4"/>
        <v>2.0992711384800002</v>
      </c>
      <c r="T20" s="57">
        <f t="shared" si="4"/>
        <v>19.593254667919993</v>
      </c>
      <c r="U20" s="57">
        <f t="shared" si="4"/>
        <v>13.519345720864795</v>
      </c>
      <c r="V20" s="54">
        <f t="shared" ref="V20:AA20" si="5">P20/365</f>
        <v>0.19390978574754336</v>
      </c>
      <c r="W20" s="54">
        <f t="shared" si="5"/>
        <v>4.5269130703817349E-2</v>
      </c>
      <c r="X20" s="54">
        <f t="shared" si="5"/>
        <v>5.7167155217534241E-3</v>
      </c>
      <c r="Y20" s="58">
        <f t="shared" si="5"/>
        <v>5.7514277766575351E-3</v>
      </c>
      <c r="Z20" s="54">
        <f t="shared" si="5"/>
        <v>5.3680149775123268E-2</v>
      </c>
      <c r="AA20" s="59">
        <f t="shared" si="5"/>
        <v>3.7039303344835052E-2</v>
      </c>
      <c r="AB20" s="51"/>
    </row>
    <row r="21" spans="1:28" x14ac:dyDescent="0.25">
      <c r="A21" s="54"/>
      <c r="B21" s="36"/>
      <c r="C21" s="36"/>
      <c r="D21" s="36"/>
      <c r="E21" s="44"/>
      <c r="F21" s="36"/>
      <c r="G21" s="36"/>
      <c r="H21" s="46"/>
      <c r="I21" s="36"/>
      <c r="J21" s="36"/>
      <c r="K21" s="36"/>
      <c r="L21" s="36"/>
      <c r="M21" s="36"/>
      <c r="N21" s="36"/>
      <c r="O21" s="47"/>
      <c r="P21" s="57"/>
      <c r="Q21" s="57"/>
      <c r="R21" s="57"/>
      <c r="S21" s="57"/>
      <c r="T21" s="57"/>
      <c r="U21" s="57"/>
      <c r="V21" s="54"/>
      <c r="W21" s="54"/>
      <c r="X21" s="54"/>
      <c r="Y21" s="58"/>
      <c r="Z21" s="54"/>
      <c r="AA21" s="59"/>
      <c r="AB21" s="51"/>
    </row>
    <row r="22" spans="1:28" x14ac:dyDescent="0.25">
      <c r="A22" s="36" t="s">
        <v>418</v>
      </c>
      <c r="B22" s="36" t="s">
        <v>419</v>
      </c>
      <c r="C22" s="43">
        <f>2138/2</f>
        <v>1069</v>
      </c>
      <c r="D22" s="43">
        <f>1134/2</f>
        <v>567</v>
      </c>
      <c r="E22" s="44">
        <v>4</v>
      </c>
      <c r="F22" s="45" t="s">
        <v>407</v>
      </c>
      <c r="G22" s="36" t="s">
        <v>408</v>
      </c>
      <c r="H22" s="46">
        <v>1065</v>
      </c>
      <c r="I22" s="36">
        <f>(32.8+14.9)/60</f>
        <v>0.79499999999999993</v>
      </c>
      <c r="J22" s="36">
        <v>1.8</v>
      </c>
      <c r="K22" s="36">
        <v>117.03</v>
      </c>
      <c r="L22" s="36">
        <v>106.96</v>
      </c>
      <c r="M22" s="36">
        <v>0.54</v>
      </c>
      <c r="N22" s="36">
        <v>4.9800000000000004</v>
      </c>
      <c r="O22" s="47">
        <f>N22*0.69</f>
        <v>3.4361999999999999</v>
      </c>
      <c r="P22" s="47">
        <f>J22*$I22*$H22*$E22*$C22/(2000*1000)</f>
        <v>3.2583440699999997</v>
      </c>
      <c r="Q22" s="47">
        <f>K22*$I$22*$H$22*$E$22*$C$22/(2000*1000)</f>
        <v>211.84667028449999</v>
      </c>
      <c r="R22" s="47">
        <f>L22*$I$22*$H$22*$E$22*$C$22/(2000*1000)</f>
        <v>193.61804540399999</v>
      </c>
      <c r="S22" s="47">
        <f>M22*$I$22*$H$22*$E$22*$C$22/(2000*1000)</f>
        <v>0.97750322099999998</v>
      </c>
      <c r="T22" s="47">
        <f>N22*$I$22*$H$22*$E$22*$C$22/(2000*1000)</f>
        <v>9.0147519269999989</v>
      </c>
      <c r="U22" s="47">
        <f>T22*0.69</f>
        <v>6.2201788296299991</v>
      </c>
      <c r="V22" s="36"/>
      <c r="W22" s="36"/>
      <c r="X22" s="36"/>
      <c r="Y22" s="52"/>
      <c r="Z22" s="36"/>
      <c r="AA22" s="53"/>
      <c r="AB22" s="51"/>
    </row>
    <row r="23" spans="1:28" x14ac:dyDescent="0.25">
      <c r="A23" s="36" t="s">
        <v>418</v>
      </c>
      <c r="B23" s="36" t="s">
        <v>419</v>
      </c>
      <c r="C23" s="43">
        <f>2138/2</f>
        <v>1069</v>
      </c>
      <c r="D23" s="43">
        <f>1134/2</f>
        <v>567</v>
      </c>
      <c r="E23" s="44">
        <v>4</v>
      </c>
      <c r="F23" s="36" t="s">
        <v>409</v>
      </c>
      <c r="G23" s="36" t="s">
        <v>409</v>
      </c>
      <c r="H23" s="46">
        <v>3912</v>
      </c>
      <c r="I23" s="36">
        <f>5.2/60</f>
        <v>8.666666666666667E-2</v>
      </c>
      <c r="J23" s="36">
        <v>5.84</v>
      </c>
      <c r="K23" s="36">
        <v>12.37</v>
      </c>
      <c r="L23" s="36">
        <v>1.74</v>
      </c>
      <c r="M23" s="36">
        <v>0.54</v>
      </c>
      <c r="N23" s="36">
        <v>3.55</v>
      </c>
      <c r="O23" s="47">
        <f>N23*0.69</f>
        <v>2.4494999999999996</v>
      </c>
      <c r="P23" s="47">
        <f t="shared" ref="P23:T25" si="6">($C23+$D23)*(J23*$I23*$H23*$E23/(2000*1000))</f>
        <v>6.4785390592000001</v>
      </c>
      <c r="Q23" s="47">
        <f t="shared" si="6"/>
        <v>13.7225219456</v>
      </c>
      <c r="R23" s="47">
        <f t="shared" si="6"/>
        <v>1.9302496512000002</v>
      </c>
      <c r="S23" s="47">
        <f t="shared" si="6"/>
        <v>0.59904299520000004</v>
      </c>
      <c r="T23" s="47">
        <f t="shared" si="6"/>
        <v>3.9381530239999996</v>
      </c>
      <c r="U23" s="47">
        <f>T23*0.69</f>
        <v>2.7173255865599995</v>
      </c>
      <c r="V23" s="36"/>
      <c r="W23" s="36"/>
      <c r="X23" s="36"/>
      <c r="Y23" s="52"/>
      <c r="Z23" s="36"/>
      <c r="AA23" s="53"/>
      <c r="AB23" s="51"/>
    </row>
    <row r="24" spans="1:28" x14ac:dyDescent="0.25">
      <c r="A24" s="36" t="s">
        <v>418</v>
      </c>
      <c r="B24" s="36" t="s">
        <v>419</v>
      </c>
      <c r="C24" s="43">
        <f>2138/2</f>
        <v>1069</v>
      </c>
      <c r="D24" s="43">
        <f>1134/2</f>
        <v>567</v>
      </c>
      <c r="E24" s="44">
        <v>4</v>
      </c>
      <c r="F24" s="36" t="s">
        <v>410</v>
      </c>
      <c r="G24" s="36" t="s">
        <v>411</v>
      </c>
      <c r="H24" s="46">
        <v>6985</v>
      </c>
      <c r="I24" s="36">
        <f>1.6/60</f>
        <v>2.6666666666666668E-2</v>
      </c>
      <c r="J24" s="36">
        <v>8.74</v>
      </c>
      <c r="K24" s="36">
        <v>2.0099999999999998</v>
      </c>
      <c r="L24" s="36">
        <v>0.95</v>
      </c>
      <c r="M24" s="36">
        <v>0.54</v>
      </c>
      <c r="N24" s="36">
        <v>3.15</v>
      </c>
      <c r="O24" s="47">
        <f>N24*0.69</f>
        <v>2.1734999999999998</v>
      </c>
      <c r="P24" s="47">
        <f t="shared" si="6"/>
        <v>5.3267200213333341</v>
      </c>
      <c r="Q24" s="47">
        <f t="shared" si="6"/>
        <v>1.225023712</v>
      </c>
      <c r="R24" s="47">
        <f t="shared" si="6"/>
        <v>0.57899130666666665</v>
      </c>
      <c r="S24" s="47">
        <f t="shared" si="6"/>
        <v>0.32911084800000001</v>
      </c>
      <c r="T24" s="47">
        <f t="shared" si="6"/>
        <v>1.9198132799999998</v>
      </c>
      <c r="U24" s="47">
        <f>T24*0.69</f>
        <v>1.3246711631999999</v>
      </c>
      <c r="V24" s="36"/>
      <c r="W24" s="36"/>
      <c r="X24" s="36"/>
      <c r="Y24" s="52"/>
      <c r="Z24" s="36"/>
      <c r="AA24" s="53"/>
      <c r="AB24" s="51"/>
    </row>
    <row r="25" spans="1:28" x14ac:dyDescent="0.25">
      <c r="A25" s="36" t="s">
        <v>418</v>
      </c>
      <c r="B25" s="36" t="s">
        <v>419</v>
      </c>
      <c r="C25" s="43">
        <f>2138/2</f>
        <v>1069</v>
      </c>
      <c r="D25" s="43">
        <f>1134/2</f>
        <v>567</v>
      </c>
      <c r="E25" s="44">
        <v>4</v>
      </c>
      <c r="F25" s="36" t="s">
        <v>412</v>
      </c>
      <c r="G25" s="36" t="s">
        <v>413</v>
      </c>
      <c r="H25" s="46">
        <v>8756</v>
      </c>
      <c r="I25" s="36">
        <f>0.7/60</f>
        <v>1.1666666666666665E-2</v>
      </c>
      <c r="J25" s="36">
        <v>12.39</v>
      </c>
      <c r="K25" s="36">
        <v>0.45</v>
      </c>
      <c r="L25" s="36">
        <v>0.53</v>
      </c>
      <c r="M25" s="36">
        <v>0.54</v>
      </c>
      <c r="N25" s="36">
        <v>3.67</v>
      </c>
      <c r="O25" s="47">
        <f>N25*0.69</f>
        <v>2.5322999999999998</v>
      </c>
      <c r="P25" s="47">
        <f t="shared" si="6"/>
        <v>4.1413043055999994</v>
      </c>
      <c r="Q25" s="47">
        <f t="shared" si="6"/>
        <v>0.15041056799999997</v>
      </c>
      <c r="R25" s="47">
        <f t="shared" si="6"/>
        <v>0.17715022453333334</v>
      </c>
      <c r="S25" s="47">
        <f t="shared" si="6"/>
        <v>0.18049268160000001</v>
      </c>
      <c r="T25" s="47">
        <f t="shared" si="6"/>
        <v>1.2266817434666666</v>
      </c>
      <c r="U25" s="47">
        <f>T25*0.69</f>
        <v>0.84641040299199988</v>
      </c>
      <c r="V25" s="36"/>
      <c r="W25" s="36"/>
      <c r="X25" s="36"/>
      <c r="Y25" s="52"/>
      <c r="Z25" s="36"/>
      <c r="AA25" s="53"/>
      <c r="AB25" s="51"/>
    </row>
    <row r="26" spans="1:28" x14ac:dyDescent="0.25">
      <c r="A26" s="54" t="s">
        <v>420</v>
      </c>
      <c r="B26" s="36"/>
      <c r="C26" s="55">
        <f>2138/2</f>
        <v>1069</v>
      </c>
      <c r="D26" s="55">
        <f>1134/2</f>
        <v>567</v>
      </c>
      <c r="E26" s="60">
        <f>SUM(C22:D22)</f>
        <v>1636</v>
      </c>
      <c r="F26" s="36"/>
      <c r="G26" s="36"/>
      <c r="H26" s="46"/>
      <c r="I26" s="36"/>
      <c r="J26" s="36"/>
      <c r="K26" s="36"/>
      <c r="L26" s="36"/>
      <c r="M26" s="36"/>
      <c r="N26" s="36"/>
      <c r="O26" s="56"/>
      <c r="P26" s="57">
        <f t="shared" ref="P26:U26" si="7">SUM(P22:P25)</f>
        <v>19.204907456133331</v>
      </c>
      <c r="Q26" s="57">
        <f t="shared" si="7"/>
        <v>226.94462651009999</v>
      </c>
      <c r="R26" s="57">
        <f t="shared" si="7"/>
        <v>196.30443658639999</v>
      </c>
      <c r="S26" s="57">
        <f t="shared" si="7"/>
        <v>2.0861497458000002</v>
      </c>
      <c r="T26" s="57">
        <f t="shared" si="7"/>
        <v>16.099399974466664</v>
      </c>
      <c r="U26" s="57">
        <f t="shared" si="7"/>
        <v>11.108585982381998</v>
      </c>
      <c r="V26" s="54">
        <f t="shared" ref="V26:AA26" si="8">P26/365</f>
        <v>5.2616184811324192E-2</v>
      </c>
      <c r="W26" s="54">
        <f t="shared" si="8"/>
        <v>0.62176610002767119</v>
      </c>
      <c r="X26" s="54">
        <f t="shared" si="8"/>
        <v>0.53782037420931506</v>
      </c>
      <c r="Y26" s="58">
        <f t="shared" si="8"/>
        <v>5.7154787556164387E-3</v>
      </c>
      <c r="Z26" s="54">
        <f t="shared" si="8"/>
        <v>4.4107945135525108E-2</v>
      </c>
      <c r="AA26" s="59">
        <f t="shared" si="8"/>
        <v>3.0434482143512322E-2</v>
      </c>
      <c r="AB26" s="51"/>
    </row>
    <row r="27" spans="1:28" x14ac:dyDescent="0.25">
      <c r="A27" s="54"/>
      <c r="B27" s="36"/>
      <c r="C27" s="36"/>
      <c r="D27" s="36"/>
      <c r="E27" s="44"/>
      <c r="F27" s="36"/>
      <c r="G27" s="36"/>
      <c r="H27" s="46"/>
      <c r="I27" s="36"/>
      <c r="J27" s="36"/>
      <c r="K27" s="36"/>
      <c r="L27" s="36"/>
      <c r="M27" s="36"/>
      <c r="N27" s="36"/>
      <c r="O27" s="47"/>
      <c r="P27" s="57"/>
      <c r="Q27" s="57"/>
      <c r="R27" s="57"/>
      <c r="S27" s="57"/>
      <c r="T27" s="57"/>
      <c r="U27" s="57"/>
      <c r="V27" s="54"/>
      <c r="W27" s="54"/>
      <c r="X27" s="54"/>
      <c r="Y27" s="58"/>
      <c r="Z27" s="54"/>
      <c r="AA27" s="59"/>
      <c r="AB27" s="51"/>
    </row>
    <row r="28" spans="1:28" x14ac:dyDescent="0.25">
      <c r="A28" s="36" t="s">
        <v>421</v>
      </c>
      <c r="B28" s="36" t="s">
        <v>422</v>
      </c>
      <c r="C28" s="36">
        <f>820/2</f>
        <v>410</v>
      </c>
      <c r="D28" s="61">
        <f>(C28*7/5)</f>
        <v>574</v>
      </c>
      <c r="E28" s="62">
        <v>2</v>
      </c>
      <c r="F28" s="63" t="s">
        <v>407</v>
      </c>
      <c r="G28" s="36" t="s">
        <v>408</v>
      </c>
      <c r="H28" s="60">
        <f>25.13*60</f>
        <v>1507.8</v>
      </c>
      <c r="I28" s="64">
        <f>(9.2+6.7)/60</f>
        <v>0.26499999999999996</v>
      </c>
      <c r="J28" s="65">
        <v>4.3</v>
      </c>
      <c r="K28" s="66">
        <v>15.44</v>
      </c>
      <c r="L28" s="65">
        <f>2.85*1.1046</f>
        <v>3.14811</v>
      </c>
      <c r="M28" s="36">
        <v>0.54</v>
      </c>
      <c r="N28" s="67"/>
      <c r="O28" s="68"/>
      <c r="P28" s="47">
        <f>J28*$I28*$H28*$E28*$C28/(2000*1000)</f>
        <v>0.70443662099999982</v>
      </c>
      <c r="Q28" s="47">
        <f>K28*$I28*$H28*$E28*$C28/(2000*1000)</f>
        <v>2.5294189367999995</v>
      </c>
      <c r="R28" s="47">
        <f>L28*$I28*$H28*$E28*$C28/(2000*1000)</f>
        <v>0.51573115603169983</v>
      </c>
      <c r="S28" s="47">
        <f>M28*$I28*$H28*$E28*$C28/(2000*1000)</f>
        <v>8.8464133799999983E-2</v>
      </c>
      <c r="T28" s="61"/>
      <c r="U28" s="61"/>
      <c r="V28" s="35"/>
      <c r="W28" s="35"/>
      <c r="X28" s="35"/>
      <c r="Y28" s="35"/>
      <c r="Z28" s="35"/>
      <c r="AA28" s="69"/>
    </row>
    <row r="29" spans="1:28" x14ac:dyDescent="0.25">
      <c r="A29" s="36" t="s">
        <v>421</v>
      </c>
      <c r="B29" s="36" t="s">
        <v>422</v>
      </c>
      <c r="C29" s="36">
        <f>820/2</f>
        <v>410</v>
      </c>
      <c r="D29" s="61">
        <f>(C29*7/5)</f>
        <v>574</v>
      </c>
      <c r="E29" s="62">
        <v>2</v>
      </c>
      <c r="F29" s="36" t="s">
        <v>409</v>
      </c>
      <c r="G29" s="36" t="s">
        <v>409</v>
      </c>
      <c r="H29" s="60">
        <f>75.4*60</f>
        <v>4524</v>
      </c>
      <c r="I29" s="70">
        <f>5.1/60</f>
        <v>8.4999999999999992E-2</v>
      </c>
      <c r="J29" s="65">
        <v>7.5</v>
      </c>
      <c r="K29" s="65">
        <v>1.71</v>
      </c>
      <c r="L29" s="71">
        <f>1.33*1.1046</f>
        <v>1.4691180000000001</v>
      </c>
      <c r="M29" s="36">
        <v>0.54</v>
      </c>
      <c r="N29" s="67"/>
      <c r="O29" s="68"/>
      <c r="P29" s="47">
        <f t="shared" ref="P29:S31" si="9">($C29+$D29)*(J29*$I29*$H29*$E29/(2000*1000))</f>
        <v>2.8379051999999994</v>
      </c>
      <c r="Q29" s="47">
        <f t="shared" si="9"/>
        <v>0.64704238559999994</v>
      </c>
      <c r="R29" s="47">
        <f t="shared" si="9"/>
        <v>0.55589568154848001</v>
      </c>
      <c r="S29" s="47">
        <f t="shared" si="9"/>
        <v>0.20432917439999998</v>
      </c>
      <c r="T29" s="61"/>
      <c r="U29" s="61"/>
      <c r="V29" s="35"/>
      <c r="W29" s="35"/>
      <c r="X29" s="35"/>
      <c r="Y29" s="35"/>
      <c r="Z29" s="35"/>
      <c r="AA29" s="69"/>
    </row>
    <row r="30" spans="1:28" x14ac:dyDescent="0.25">
      <c r="A30" s="36" t="s">
        <v>421</v>
      </c>
      <c r="B30" s="36" t="s">
        <v>422</v>
      </c>
      <c r="C30" s="36">
        <f>820/2</f>
        <v>410</v>
      </c>
      <c r="D30" s="61">
        <f>(C30*7/5)</f>
        <v>574</v>
      </c>
      <c r="E30" s="62">
        <v>2</v>
      </c>
      <c r="F30" s="36" t="s">
        <v>423</v>
      </c>
      <c r="G30" s="36" t="s">
        <v>423</v>
      </c>
      <c r="H30" s="60">
        <f>199.74*60</f>
        <v>11984.400000000001</v>
      </c>
      <c r="I30" s="70">
        <f>1.2/60</f>
        <v>0.02</v>
      </c>
      <c r="J30" s="66">
        <v>36.200000000000003</v>
      </c>
      <c r="K30" s="65">
        <v>1.23</v>
      </c>
      <c r="L30" s="71">
        <f>0.94*1.1046</f>
        <v>1.038324</v>
      </c>
      <c r="M30" s="36">
        <v>0.54</v>
      </c>
      <c r="N30" s="67"/>
      <c r="O30" s="68"/>
      <c r="P30" s="47">
        <f t="shared" si="9"/>
        <v>8.5378783104000018</v>
      </c>
      <c r="Q30" s="47">
        <f t="shared" si="9"/>
        <v>0.29009918016000008</v>
      </c>
      <c r="R30" s="47">
        <f t="shared" si="9"/>
        <v>0.24489182206540805</v>
      </c>
      <c r="S30" s="47">
        <f t="shared" si="9"/>
        <v>0.12736061568000004</v>
      </c>
      <c r="T30" s="61"/>
      <c r="U30" s="61"/>
      <c r="V30" s="35"/>
      <c r="W30" s="35"/>
      <c r="X30" s="35"/>
      <c r="Y30" s="35"/>
      <c r="Z30" s="35"/>
      <c r="AA30" s="69"/>
    </row>
    <row r="31" spans="1:28" x14ac:dyDescent="0.25">
      <c r="A31" s="36" t="s">
        <v>421</v>
      </c>
      <c r="B31" s="36" t="s">
        <v>422</v>
      </c>
      <c r="C31" s="36">
        <f>820/2</f>
        <v>410</v>
      </c>
      <c r="D31" s="61">
        <f>(C31*7/5)</f>
        <v>574</v>
      </c>
      <c r="E31" s="62">
        <v>2</v>
      </c>
      <c r="F31" s="36" t="s">
        <v>424</v>
      </c>
      <c r="G31" s="36" t="s">
        <v>424</v>
      </c>
      <c r="H31" s="60">
        <f>246.03*60</f>
        <v>14761.8</v>
      </c>
      <c r="I31" s="70">
        <f>0.4/60</f>
        <v>6.6666666666666671E-3</v>
      </c>
      <c r="J31" s="66">
        <v>52.7</v>
      </c>
      <c r="K31" s="65">
        <v>1.01</v>
      </c>
      <c r="L31" s="72">
        <f>0.69*1.1046</f>
        <v>0.76217399999999991</v>
      </c>
      <c r="M31" s="36">
        <v>0.54</v>
      </c>
      <c r="N31" s="67"/>
      <c r="O31" s="68"/>
      <c r="P31" s="47">
        <f t="shared" si="9"/>
        <v>5.1033314016000002</v>
      </c>
      <c r="Q31" s="47">
        <f t="shared" si="9"/>
        <v>9.7805782080000014E-2</v>
      </c>
      <c r="R31" s="47">
        <f t="shared" si="9"/>
        <v>7.3806954604991995E-2</v>
      </c>
      <c r="S31" s="47">
        <f t="shared" si="9"/>
        <v>5.2292200320000003E-2</v>
      </c>
      <c r="T31" s="61"/>
      <c r="U31" s="61"/>
      <c r="V31" s="35"/>
      <c r="W31" s="35"/>
      <c r="X31" s="35"/>
      <c r="Y31" s="35"/>
      <c r="Z31" s="35"/>
      <c r="AA31" s="69"/>
    </row>
    <row r="32" spans="1:28" x14ac:dyDescent="0.25">
      <c r="A32" s="54" t="s">
        <v>425</v>
      </c>
      <c r="B32" s="36"/>
      <c r="C32" s="54">
        <f>820/2</f>
        <v>410</v>
      </c>
      <c r="D32" s="73">
        <f>(C32*7/5)</f>
        <v>574</v>
      </c>
      <c r="E32" s="62"/>
      <c r="F32" s="63"/>
      <c r="G32" s="63"/>
      <c r="H32" s="74"/>
      <c r="I32" s="35"/>
      <c r="J32" s="65"/>
      <c r="K32" s="66"/>
      <c r="L32" s="65"/>
      <c r="M32" s="65"/>
      <c r="N32" s="67"/>
      <c r="O32" s="68"/>
      <c r="P32" s="75">
        <f>SUM(P28:P31)</f>
        <v>17.183551532999999</v>
      </c>
      <c r="Q32" s="75">
        <f>SUM(Q28:Q31)</f>
        <v>3.5643662846399993</v>
      </c>
      <c r="R32" s="75">
        <f>SUM(R28:R31)</f>
        <v>1.3903256142505798</v>
      </c>
      <c r="S32" s="75">
        <f>SUM(S28:S31)</f>
        <v>0.47244612419999993</v>
      </c>
      <c r="T32" s="73"/>
      <c r="U32" s="73"/>
      <c r="V32" s="35"/>
      <c r="W32" s="35"/>
      <c r="X32" s="35"/>
      <c r="Y32" s="35"/>
      <c r="Z32" s="35"/>
      <c r="AA32" s="69"/>
    </row>
    <row r="33" spans="1:28" ht="26.25" x14ac:dyDescent="0.25">
      <c r="A33" s="76">
        <f>32+13+19+2</f>
        <v>66</v>
      </c>
      <c r="B33" s="36" t="s">
        <v>426</v>
      </c>
      <c r="C33" s="43">
        <f>SUM(C14,C20,C26,C32)</f>
        <v>5694</v>
      </c>
      <c r="D33" s="43">
        <f>SUM(D14,D20,D26,D32)</f>
        <v>12502</v>
      </c>
      <c r="E33" s="77">
        <f>SUM(C33:D33)*2</f>
        <v>36392</v>
      </c>
      <c r="F33" s="63" t="s">
        <v>427</v>
      </c>
      <c r="G33" s="63"/>
      <c r="H33" s="74"/>
      <c r="I33" s="35"/>
      <c r="J33" s="65"/>
      <c r="K33" s="66"/>
      <c r="L33" s="65"/>
      <c r="M33" s="65"/>
      <c r="N33" s="67"/>
      <c r="O33" s="56" t="s">
        <v>248</v>
      </c>
      <c r="P33" s="78">
        <f t="shared" ref="P33:U33" si="10">SUM(P14,P20,P26,P32)</f>
        <v>474.90121148178673</v>
      </c>
      <c r="Q33" s="78">
        <f t="shared" si="10"/>
        <v>424.38839959673334</v>
      </c>
      <c r="R33" s="78">
        <f t="shared" si="10"/>
        <v>262.15175282009051</v>
      </c>
      <c r="S33" s="78">
        <f t="shared" si="10"/>
        <v>15.256111798080001</v>
      </c>
      <c r="T33" s="78">
        <f t="shared" si="10"/>
        <v>60.601905103186652</v>
      </c>
      <c r="U33" s="78">
        <f t="shared" si="10"/>
        <v>41.815314521198786</v>
      </c>
      <c r="V33" s="35"/>
      <c r="W33" s="35"/>
      <c r="X33" s="35"/>
      <c r="Y33" s="79"/>
      <c r="Z33" s="35"/>
      <c r="AA33" s="69"/>
    </row>
    <row r="34" spans="1:28" x14ac:dyDescent="0.25">
      <c r="A34" s="80" t="s">
        <v>428</v>
      </c>
      <c r="B34" s="81"/>
      <c r="C34" s="82"/>
      <c r="D34" s="82"/>
      <c r="E34" s="83"/>
      <c r="F34" s="84"/>
      <c r="G34" s="84"/>
      <c r="H34" s="85"/>
      <c r="I34" s="23"/>
      <c r="J34" s="86"/>
      <c r="K34" s="87"/>
      <c r="L34" s="86"/>
      <c r="M34" s="86"/>
      <c r="N34" s="88"/>
      <c r="O34" s="89"/>
      <c r="P34" s="90"/>
      <c r="Q34" s="90"/>
      <c r="R34" s="90"/>
      <c r="S34" s="90"/>
      <c r="T34" s="91"/>
      <c r="U34" s="91"/>
      <c r="V34" s="23"/>
      <c r="W34" s="23"/>
      <c r="X34" s="23"/>
      <c r="Y34" s="92"/>
      <c r="Z34" s="23"/>
      <c r="AA34" s="93"/>
      <c r="AB34" s="94"/>
    </row>
    <row r="35" spans="1:28" ht="15.75" thickBot="1" x14ac:dyDescent="0.3">
      <c r="A35" s="95" t="s">
        <v>429</v>
      </c>
      <c r="B35" s="96"/>
      <c r="C35" s="96"/>
      <c r="D35" s="97" t="s">
        <v>430</v>
      </c>
      <c r="E35" s="98"/>
      <c r="F35" s="96"/>
      <c r="G35" s="96"/>
      <c r="H35" s="99"/>
      <c r="I35" s="96"/>
      <c r="J35" s="96"/>
      <c r="K35" s="96"/>
      <c r="L35" s="96"/>
      <c r="M35" s="96"/>
      <c r="N35" s="96"/>
      <c r="O35" s="100"/>
      <c r="P35" s="101"/>
      <c r="Q35" s="101"/>
      <c r="R35" s="101"/>
      <c r="S35" s="101"/>
      <c r="T35" s="101"/>
      <c r="U35" s="101"/>
      <c r="V35" s="97"/>
      <c r="W35" s="97"/>
      <c r="X35" s="97"/>
      <c r="Y35" s="102"/>
      <c r="Z35" s="97"/>
      <c r="AA35" s="103"/>
      <c r="AB35" s="51"/>
    </row>
    <row r="36" spans="1:28" x14ac:dyDescent="0.25">
      <c r="A36" s="96" t="s">
        <v>405</v>
      </c>
      <c r="B36" s="96" t="s">
        <v>406</v>
      </c>
      <c r="C36" s="104">
        <f>2396*D36</f>
        <v>47.92</v>
      </c>
      <c r="D36" s="105">
        <v>0.02</v>
      </c>
      <c r="E36" s="98">
        <v>3</v>
      </c>
      <c r="F36" s="106" t="s">
        <v>407</v>
      </c>
      <c r="G36" s="96" t="s">
        <v>408</v>
      </c>
      <c r="H36" s="99">
        <v>1706</v>
      </c>
      <c r="I36" s="96">
        <f>(9.2+6.7)/60</f>
        <v>0.26499999999999996</v>
      </c>
      <c r="J36" s="96">
        <v>3.6</v>
      </c>
      <c r="K36" s="96">
        <v>61.79</v>
      </c>
      <c r="L36" s="96">
        <v>21.8</v>
      </c>
      <c r="M36" s="96">
        <v>0.54</v>
      </c>
      <c r="N36" s="96">
        <v>2.75</v>
      </c>
      <c r="O36" s="100">
        <f>N36*0.69</f>
        <v>1.8975</v>
      </c>
      <c r="P36" s="100">
        <f>J36*$I$36*$H$36*$E$36*$C$36/(2000*1000)</f>
        <v>0.11698642511999999</v>
      </c>
      <c r="Q36" s="100">
        <f>K36*$I$36*$H$36*$E$36*$C$36/(2000*1000)</f>
        <v>2.0079420022679995</v>
      </c>
      <c r="R36" s="100">
        <f>L36*$I$36*$H$36*$E$36*$C$36/(2000*1000)</f>
        <v>0.70841779655999992</v>
      </c>
      <c r="S36" s="100">
        <f>M36*$I$36*$H$36*$E$36*$C$36/(2000*1000)</f>
        <v>1.7547963767999993E-2</v>
      </c>
      <c r="T36" s="100">
        <f>N36*$I$36*$H$36*$E$36*$C$36/(2000*1000)</f>
        <v>8.9364630299999984E-2</v>
      </c>
      <c r="U36" s="100">
        <f>T36*0.69</f>
        <v>6.1661594906999982E-2</v>
      </c>
      <c r="V36" s="81"/>
      <c r="W36" s="81"/>
      <c r="X36" s="81"/>
      <c r="Y36" s="107"/>
      <c r="Z36" s="108"/>
      <c r="AA36" s="109"/>
      <c r="AB36" s="110"/>
    </row>
    <row r="37" spans="1:28" x14ac:dyDescent="0.25">
      <c r="A37" s="96" t="s">
        <v>405</v>
      </c>
      <c r="B37" s="96" t="s">
        <v>406</v>
      </c>
      <c r="C37" s="104">
        <f>2396*D37</f>
        <v>47.92</v>
      </c>
      <c r="D37" s="105">
        <v>0.02</v>
      </c>
      <c r="E37" s="98">
        <v>3</v>
      </c>
      <c r="F37" s="96" t="s">
        <v>409</v>
      </c>
      <c r="G37" s="96" t="s">
        <v>409</v>
      </c>
      <c r="H37" s="99">
        <v>5238</v>
      </c>
      <c r="I37" s="96">
        <f>5.1/60</f>
        <v>8.4999999999999992E-2</v>
      </c>
      <c r="J37" s="96">
        <v>9.5</v>
      </c>
      <c r="K37" s="96">
        <v>4.3</v>
      </c>
      <c r="L37" s="96">
        <v>1</v>
      </c>
      <c r="M37" s="96">
        <v>0.54</v>
      </c>
      <c r="N37" s="96">
        <v>1.19</v>
      </c>
      <c r="O37" s="100">
        <f>N37*0.69</f>
        <v>0.82109999999999994</v>
      </c>
      <c r="P37" s="100">
        <f t="shared" ref="P37:T39" si="11">($C37+$D37)*(J37*$I37*$H37*$E37/(2000*1000))</f>
        <v>0.30415664835</v>
      </c>
      <c r="Q37" s="100">
        <f t="shared" si="11"/>
        <v>0.13767090398999998</v>
      </c>
      <c r="R37" s="100">
        <f t="shared" si="11"/>
        <v>3.2016489299999999E-2</v>
      </c>
      <c r="S37" s="100">
        <f t="shared" si="11"/>
        <v>1.7288904222000002E-2</v>
      </c>
      <c r="T37" s="100">
        <f t="shared" si="11"/>
        <v>3.8099622266999998E-2</v>
      </c>
      <c r="U37" s="100">
        <f>T37*0.69</f>
        <v>2.6288739364229995E-2</v>
      </c>
      <c r="V37" s="81"/>
      <c r="W37" s="81"/>
      <c r="X37" s="81"/>
      <c r="Y37" s="111"/>
      <c r="Z37" s="81"/>
      <c r="AA37" s="112"/>
      <c r="AB37" s="110"/>
    </row>
    <row r="38" spans="1:28" x14ac:dyDescent="0.25">
      <c r="A38" s="96" t="s">
        <v>405</v>
      </c>
      <c r="B38" s="96" t="s">
        <v>406</v>
      </c>
      <c r="C38" s="104">
        <f>2396*D38</f>
        <v>47.92</v>
      </c>
      <c r="D38" s="105">
        <v>0.02</v>
      </c>
      <c r="E38" s="98">
        <v>3</v>
      </c>
      <c r="F38" s="96" t="s">
        <v>410</v>
      </c>
      <c r="G38" s="96" t="s">
        <v>411</v>
      </c>
      <c r="H38" s="99">
        <v>15675</v>
      </c>
      <c r="I38" s="96">
        <f>1.2/60</f>
        <v>0.02</v>
      </c>
      <c r="J38" s="96">
        <v>29.79</v>
      </c>
      <c r="K38" s="96">
        <v>0.5</v>
      </c>
      <c r="L38" s="96">
        <v>0.7</v>
      </c>
      <c r="M38" s="96">
        <v>0.54</v>
      </c>
      <c r="N38" s="96">
        <v>0.89</v>
      </c>
      <c r="O38" s="100">
        <f>N38*0.69</f>
        <v>0.61409999999999998</v>
      </c>
      <c r="P38" s="100">
        <f t="shared" si="11"/>
        <v>0.67157935515</v>
      </c>
      <c r="Q38" s="100">
        <f t="shared" si="11"/>
        <v>1.1271892500000002E-2</v>
      </c>
      <c r="R38" s="100">
        <f t="shared" si="11"/>
        <v>1.57806495E-2</v>
      </c>
      <c r="S38" s="100">
        <f t="shared" si="11"/>
        <v>1.2173643900000005E-2</v>
      </c>
      <c r="T38" s="100">
        <f t="shared" si="11"/>
        <v>2.006396865E-2</v>
      </c>
      <c r="U38" s="100">
        <f>T38*0.69</f>
        <v>1.3844138368499999E-2</v>
      </c>
      <c r="V38" s="81"/>
      <c r="W38" s="81"/>
      <c r="X38" s="81"/>
      <c r="Y38" s="111"/>
      <c r="Z38" s="81"/>
      <c r="AA38" s="112"/>
      <c r="AB38" s="110"/>
    </row>
    <row r="39" spans="1:28" x14ac:dyDescent="0.25">
      <c r="A39" s="96" t="s">
        <v>405</v>
      </c>
      <c r="B39" s="96" t="s">
        <v>406</v>
      </c>
      <c r="C39" s="104">
        <f>2396*D39</f>
        <v>47.92</v>
      </c>
      <c r="D39" s="105">
        <v>0.02</v>
      </c>
      <c r="E39" s="98">
        <v>3</v>
      </c>
      <c r="F39" s="96" t="s">
        <v>412</v>
      </c>
      <c r="G39" s="96" t="s">
        <v>413</v>
      </c>
      <c r="H39" s="99">
        <v>19738</v>
      </c>
      <c r="I39" s="96">
        <f>0.4/60</f>
        <v>6.6666666666666671E-3</v>
      </c>
      <c r="J39" s="96">
        <v>36.54</v>
      </c>
      <c r="K39" s="96">
        <v>0.5</v>
      </c>
      <c r="L39" s="96">
        <v>0.6</v>
      </c>
      <c r="M39" s="96">
        <v>0.54</v>
      </c>
      <c r="N39" s="96">
        <v>1.18</v>
      </c>
      <c r="O39" s="100">
        <f>N39*0.69</f>
        <v>0.81419999999999992</v>
      </c>
      <c r="P39" s="100">
        <f t="shared" si="11"/>
        <v>0.34575599368800003</v>
      </c>
      <c r="Q39" s="100">
        <f t="shared" si="11"/>
        <v>4.7311986E-3</v>
      </c>
      <c r="R39" s="100">
        <f t="shared" si="11"/>
        <v>5.6774383200000004E-3</v>
      </c>
      <c r="S39" s="100">
        <f t="shared" si="11"/>
        <v>5.1096944880000012E-3</v>
      </c>
      <c r="T39" s="100">
        <f t="shared" si="11"/>
        <v>1.1165628695999999E-2</v>
      </c>
      <c r="U39" s="100">
        <f>T39*0.69</f>
        <v>7.7042838002399985E-3</v>
      </c>
      <c r="V39" s="81"/>
      <c r="W39" s="81"/>
      <c r="X39" s="81"/>
      <c r="Y39" s="111"/>
      <c r="Z39" s="81"/>
      <c r="AA39" s="112"/>
      <c r="AB39" s="110"/>
    </row>
    <row r="40" spans="1:28" x14ac:dyDescent="0.25">
      <c r="A40" s="97" t="s">
        <v>414</v>
      </c>
      <c r="B40" s="96"/>
      <c r="C40" s="113">
        <f>2396*D40</f>
        <v>47.92</v>
      </c>
      <c r="D40" s="114">
        <v>0.02</v>
      </c>
      <c r="E40" s="98"/>
      <c r="F40" s="96"/>
      <c r="G40" s="96"/>
      <c r="H40" s="99"/>
      <c r="I40" s="96"/>
      <c r="J40" s="96"/>
      <c r="K40" s="96"/>
      <c r="L40" s="96"/>
      <c r="M40" s="96"/>
      <c r="N40" s="96"/>
      <c r="O40" s="100"/>
      <c r="P40" s="101">
        <f t="shared" ref="P40:U40" si="12">SUM(P36:P39)</f>
        <v>1.438478422308</v>
      </c>
      <c r="Q40" s="101">
        <f t="shared" si="12"/>
        <v>2.1616159973579996</v>
      </c>
      <c r="R40" s="101">
        <f t="shared" si="12"/>
        <v>0.76189237367999996</v>
      </c>
      <c r="S40" s="101">
        <f t="shared" si="12"/>
        <v>5.2120206377999995E-2</v>
      </c>
      <c r="T40" s="101">
        <f t="shared" si="12"/>
        <v>0.15869384991299998</v>
      </c>
      <c r="U40" s="101">
        <f t="shared" si="12"/>
        <v>0.10949875643996998</v>
      </c>
      <c r="V40" s="80">
        <f t="shared" ref="V40:AA40" si="13">P40/365</f>
        <v>3.9410367734465752E-3</v>
      </c>
      <c r="W40" s="80">
        <f t="shared" si="13"/>
        <v>5.9222356091999991E-3</v>
      </c>
      <c r="X40" s="80">
        <f t="shared" si="13"/>
        <v>2.0873763662465753E-3</v>
      </c>
      <c r="Y40" s="115">
        <f t="shared" si="13"/>
        <v>1.4279508596712326E-4</v>
      </c>
      <c r="Z40" s="80">
        <f t="shared" si="13"/>
        <v>4.3477767099452049E-4</v>
      </c>
      <c r="AA40" s="116">
        <f t="shared" si="13"/>
        <v>2.9999659298621912E-4</v>
      </c>
      <c r="AB40" s="110"/>
    </row>
    <row r="41" spans="1:28" x14ac:dyDescent="0.25">
      <c r="A41" s="95"/>
      <c r="B41" s="96"/>
      <c r="C41" s="96"/>
      <c r="D41" s="96"/>
      <c r="E41" s="98"/>
      <c r="F41" s="96"/>
      <c r="G41" s="96"/>
      <c r="H41" s="99"/>
      <c r="I41" s="96"/>
      <c r="J41" s="96"/>
      <c r="K41" s="96"/>
      <c r="L41" s="96"/>
      <c r="M41" s="96"/>
      <c r="N41" s="96"/>
      <c r="O41" s="100"/>
      <c r="P41" s="101"/>
      <c r="Q41" s="101"/>
      <c r="R41" s="101"/>
      <c r="S41" s="101"/>
      <c r="T41" s="101"/>
      <c r="U41" s="101"/>
      <c r="V41" s="80"/>
      <c r="W41" s="80"/>
      <c r="X41" s="80"/>
      <c r="Y41" s="115"/>
      <c r="Z41" s="80"/>
      <c r="AA41" s="116"/>
      <c r="AB41" s="110"/>
    </row>
    <row r="42" spans="1:28" x14ac:dyDescent="0.25">
      <c r="A42" s="96" t="s">
        <v>415</v>
      </c>
      <c r="B42" s="96" t="s">
        <v>416</v>
      </c>
      <c r="C42" s="104">
        <f>2396*D42</f>
        <v>359.4</v>
      </c>
      <c r="D42" s="105">
        <f>15%</f>
        <v>0.15</v>
      </c>
      <c r="E42" s="98">
        <v>4</v>
      </c>
      <c r="F42" s="106" t="s">
        <v>407</v>
      </c>
      <c r="G42" s="96" t="s">
        <v>408</v>
      </c>
      <c r="H42" s="99">
        <v>1104</v>
      </c>
      <c r="I42" s="96">
        <f>(9.2+6.7)/60</f>
        <v>0.26499999999999996</v>
      </c>
      <c r="J42" s="96">
        <v>3.96</v>
      </c>
      <c r="K42" s="96">
        <v>23.86</v>
      </c>
      <c r="L42" s="96">
        <v>2.15</v>
      </c>
      <c r="M42" s="96">
        <v>0.54</v>
      </c>
      <c r="N42" s="96">
        <v>10.54</v>
      </c>
      <c r="O42" s="100">
        <f>N42*0.69</f>
        <v>7.2725999999999988</v>
      </c>
      <c r="P42" s="100">
        <f>J42*$I42*$H42*$E42*$C42/(2000*1000)</f>
        <v>0.83275682687999986</v>
      </c>
      <c r="Q42" s="100">
        <f>K42*$I$16*$H$16*$E$16*$C$16/(2000*1000)</f>
        <v>13.695704899199997</v>
      </c>
      <c r="R42" s="100">
        <f>L42*$I$16*$H$16*$E$16*$C$16/(2000*1000)</f>
        <v>1.2341058479999998</v>
      </c>
      <c r="S42" s="100">
        <f>M42*$I$16*$H$16*$E$16*$C$16/(2000*1000)</f>
        <v>0.30996146879999997</v>
      </c>
      <c r="T42" s="100">
        <f>N42*$I$16*$H$16*$E$16*$C$16/(2000*1000)</f>
        <v>6.0499886687999984</v>
      </c>
      <c r="U42" s="100">
        <f>T42*0.69</f>
        <v>4.1744921814719982</v>
      </c>
      <c r="V42" s="96"/>
      <c r="W42" s="96"/>
      <c r="X42" s="96"/>
      <c r="Y42" s="117"/>
      <c r="Z42" s="96"/>
      <c r="AA42" s="118"/>
      <c r="AB42" s="51"/>
    </row>
    <row r="43" spans="1:28" x14ac:dyDescent="0.25">
      <c r="A43" s="96" t="s">
        <v>415</v>
      </c>
      <c r="B43" s="96" t="s">
        <v>416</v>
      </c>
      <c r="C43" s="104">
        <f>2396*D43</f>
        <v>359.4</v>
      </c>
      <c r="D43" s="105">
        <f>15%</f>
        <v>0.15</v>
      </c>
      <c r="E43" s="98">
        <v>4</v>
      </c>
      <c r="F43" s="96" t="s">
        <v>409</v>
      </c>
      <c r="G43" s="96" t="s">
        <v>409</v>
      </c>
      <c r="H43" s="99">
        <v>4279</v>
      </c>
      <c r="I43" s="96">
        <f>5.1/60</f>
        <v>8.4999999999999992E-2</v>
      </c>
      <c r="J43" s="96">
        <v>13.03</v>
      </c>
      <c r="K43" s="96">
        <v>1.25</v>
      </c>
      <c r="L43" s="96">
        <v>0.3</v>
      </c>
      <c r="M43" s="96">
        <v>0.54</v>
      </c>
      <c r="N43" s="96">
        <v>5.52</v>
      </c>
      <c r="O43" s="100">
        <f>N43*0.69</f>
        <v>3.8087999999999993</v>
      </c>
      <c r="P43" s="100">
        <f t="shared" ref="P43:T45" si="14">($C43+$D43)*(J43*$I43*$H43*$E43/(2000*1000))</f>
        <v>3.4079633581949982</v>
      </c>
      <c r="Q43" s="100">
        <f t="shared" si="14"/>
        <v>0.32693432062499994</v>
      </c>
      <c r="R43" s="100">
        <f t="shared" si="14"/>
        <v>7.8464236949999988E-2</v>
      </c>
      <c r="S43" s="100">
        <f t="shared" si="14"/>
        <v>0.14123562650999996</v>
      </c>
      <c r="T43" s="100">
        <f t="shared" si="14"/>
        <v>1.4437419598799994</v>
      </c>
      <c r="U43" s="100">
        <f>T43*0.69</f>
        <v>0.99618195231719953</v>
      </c>
      <c r="V43" s="96"/>
      <c r="W43" s="96"/>
      <c r="X43" s="96"/>
      <c r="Y43" s="117"/>
      <c r="Z43" s="96"/>
      <c r="AA43" s="118"/>
      <c r="AB43" s="51"/>
    </row>
    <row r="44" spans="1:28" x14ac:dyDescent="0.25">
      <c r="A44" s="96" t="s">
        <v>415</v>
      </c>
      <c r="B44" s="96" t="s">
        <v>416</v>
      </c>
      <c r="C44" s="104">
        <f>2396*D44</f>
        <v>359.4</v>
      </c>
      <c r="D44" s="105">
        <f>15%</f>
        <v>0.15</v>
      </c>
      <c r="E44" s="98">
        <v>4</v>
      </c>
      <c r="F44" s="96" t="s">
        <v>410</v>
      </c>
      <c r="G44" s="96" t="s">
        <v>411</v>
      </c>
      <c r="H44" s="99">
        <v>10919</v>
      </c>
      <c r="I44" s="96">
        <f>1.56/60</f>
        <v>2.6000000000000002E-2</v>
      </c>
      <c r="J44" s="96">
        <v>30.02</v>
      </c>
      <c r="K44" s="96">
        <v>0.36</v>
      </c>
      <c r="L44" s="96">
        <v>0.21</v>
      </c>
      <c r="M44" s="96">
        <v>0.54</v>
      </c>
      <c r="N44" s="96">
        <v>2.31</v>
      </c>
      <c r="O44" s="100">
        <f>N44*0.69</f>
        <v>1.5938999999999999</v>
      </c>
      <c r="P44" s="100">
        <f t="shared" si="14"/>
        <v>6.1285282255079991</v>
      </c>
      <c r="Q44" s="100">
        <f t="shared" si="14"/>
        <v>7.3493343143999995E-2</v>
      </c>
      <c r="R44" s="100">
        <f t="shared" si="14"/>
        <v>4.2871116834000002E-2</v>
      </c>
      <c r="S44" s="100">
        <f t="shared" si="14"/>
        <v>0.11024001471600002</v>
      </c>
      <c r="T44" s="100">
        <f t="shared" si="14"/>
        <v>0.47158228517399997</v>
      </c>
      <c r="U44" s="100">
        <f>T44*0.69</f>
        <v>0.32539177677005998</v>
      </c>
      <c r="V44" s="96"/>
      <c r="W44" s="96"/>
      <c r="X44" s="96"/>
      <c r="Y44" s="117"/>
      <c r="Z44" s="96"/>
      <c r="AA44" s="118"/>
      <c r="AB44" s="51"/>
    </row>
    <row r="45" spans="1:28" x14ac:dyDescent="0.25">
      <c r="A45" s="96" t="s">
        <v>415</v>
      </c>
      <c r="B45" s="96" t="s">
        <v>416</v>
      </c>
      <c r="C45" s="104">
        <f>2396*D45</f>
        <v>359.4</v>
      </c>
      <c r="D45" s="105">
        <f>15%</f>
        <v>0.15</v>
      </c>
      <c r="E45" s="98">
        <v>4</v>
      </c>
      <c r="F45" s="96" t="s">
        <v>412</v>
      </c>
      <c r="G45" s="96" t="s">
        <v>413</v>
      </c>
      <c r="H45" s="99">
        <v>13976</v>
      </c>
      <c r="I45" s="96">
        <f>0.04/60</f>
        <v>6.6666666666666664E-4</v>
      </c>
      <c r="J45" s="96">
        <v>34.299999999999997</v>
      </c>
      <c r="K45" s="96">
        <v>0.4</v>
      </c>
      <c r="L45" s="96">
        <v>0.03</v>
      </c>
      <c r="M45" s="96">
        <v>0.54</v>
      </c>
      <c r="N45" s="96">
        <v>2.31</v>
      </c>
      <c r="O45" s="100">
        <f>N45*0.69</f>
        <v>1.5938999999999999</v>
      </c>
      <c r="P45" s="100">
        <f t="shared" si="14"/>
        <v>0.22981323791999997</v>
      </c>
      <c r="Q45" s="100">
        <f t="shared" si="14"/>
        <v>2.6800377599999997E-3</v>
      </c>
      <c r="R45" s="100">
        <f t="shared" si="14"/>
        <v>2.0100283199999997E-4</v>
      </c>
      <c r="S45" s="100">
        <f t="shared" si="14"/>
        <v>3.6180509759999998E-3</v>
      </c>
      <c r="T45" s="100">
        <f t="shared" si="14"/>
        <v>1.5477218063999997E-2</v>
      </c>
      <c r="U45" s="100">
        <f>T45*0.69</f>
        <v>1.0679280464159998E-2</v>
      </c>
      <c r="V45" s="96"/>
      <c r="W45" s="96"/>
      <c r="X45" s="96"/>
      <c r="Y45" s="117"/>
      <c r="Z45" s="96"/>
      <c r="AA45" s="118"/>
      <c r="AB45" s="51"/>
    </row>
    <row r="46" spans="1:28" x14ac:dyDescent="0.25">
      <c r="A46" s="97" t="s">
        <v>431</v>
      </c>
      <c r="B46" s="96"/>
      <c r="C46" s="113">
        <f>2396*D46</f>
        <v>359.4</v>
      </c>
      <c r="D46" s="114">
        <f>15%</f>
        <v>0.15</v>
      </c>
      <c r="E46" s="98"/>
      <c r="F46" s="96"/>
      <c r="G46" s="96"/>
      <c r="H46" s="99"/>
      <c r="I46" s="96"/>
      <c r="J46" s="96"/>
      <c r="K46" s="96"/>
      <c r="L46" s="96"/>
      <c r="M46" s="96"/>
      <c r="N46" s="96"/>
      <c r="O46" s="100"/>
      <c r="P46" s="101">
        <f t="shared" ref="P46:U46" si="15">SUM(P42:P45)</f>
        <v>10.599061648502998</v>
      </c>
      <c r="Q46" s="101">
        <f t="shared" si="15"/>
        <v>14.098812600728996</v>
      </c>
      <c r="R46" s="101">
        <f t="shared" si="15"/>
        <v>1.3556422046159997</v>
      </c>
      <c r="S46" s="101">
        <f t="shared" si="15"/>
        <v>0.56505516100199993</v>
      </c>
      <c r="T46" s="101">
        <f t="shared" si="15"/>
        <v>7.9807901319179981</v>
      </c>
      <c r="U46" s="101">
        <f t="shared" si="15"/>
        <v>5.5067451910234171</v>
      </c>
      <c r="V46" s="97">
        <f t="shared" ref="V46:AA46" si="16">P46/365</f>
        <v>2.9038525064391776E-2</v>
      </c>
      <c r="W46" s="97">
        <f t="shared" si="16"/>
        <v>3.8626883837613687E-2</v>
      </c>
      <c r="X46" s="97">
        <f t="shared" si="16"/>
        <v>3.7140882318246566E-3</v>
      </c>
      <c r="Y46" s="102">
        <f t="shared" si="16"/>
        <v>1.5480963315123285E-3</v>
      </c>
      <c r="Z46" s="97">
        <f t="shared" si="16"/>
        <v>2.1865178443610953E-2</v>
      </c>
      <c r="AA46" s="103">
        <f t="shared" si="16"/>
        <v>1.5086973126091554E-2</v>
      </c>
      <c r="AB46" s="51"/>
    </row>
    <row r="47" spans="1:28" x14ac:dyDescent="0.25">
      <c r="A47" s="97"/>
      <c r="B47" s="96"/>
      <c r="C47" s="96"/>
      <c r="D47" s="105"/>
      <c r="E47" s="98"/>
      <c r="F47" s="96"/>
      <c r="G47" s="96"/>
      <c r="H47" s="99"/>
      <c r="I47" s="96"/>
      <c r="J47" s="96"/>
      <c r="K47" s="96"/>
      <c r="L47" s="96"/>
      <c r="M47" s="96"/>
      <c r="N47" s="96"/>
      <c r="O47" s="100"/>
      <c r="P47" s="101"/>
      <c r="Q47" s="101"/>
      <c r="R47" s="101"/>
      <c r="S47" s="101"/>
      <c r="T47" s="101"/>
      <c r="U47" s="101"/>
      <c r="V47" s="97"/>
      <c r="W47" s="97"/>
      <c r="X47" s="97"/>
      <c r="Y47" s="102"/>
      <c r="Z47" s="97"/>
      <c r="AA47" s="103"/>
      <c r="AB47" s="51"/>
    </row>
    <row r="48" spans="1:28" x14ac:dyDescent="0.25">
      <c r="A48" s="96" t="s">
        <v>432</v>
      </c>
      <c r="B48" s="96" t="s">
        <v>433</v>
      </c>
      <c r="C48" s="104">
        <f>2396*D48</f>
        <v>71.88</v>
      </c>
      <c r="D48" s="105">
        <v>0.03</v>
      </c>
      <c r="E48" s="98">
        <v>4</v>
      </c>
      <c r="F48" s="119" t="s">
        <v>407</v>
      </c>
      <c r="G48" s="96" t="s">
        <v>408</v>
      </c>
      <c r="H48" s="120">
        <v>1136</v>
      </c>
      <c r="I48" s="96">
        <f>(32.8+14.9)/60</f>
        <v>0.79499999999999993</v>
      </c>
      <c r="J48" s="121">
        <v>27.19</v>
      </c>
      <c r="K48" s="122">
        <v>0.92</v>
      </c>
      <c r="L48" s="122">
        <v>3.94</v>
      </c>
      <c r="M48" s="96">
        <v>0.54</v>
      </c>
      <c r="N48" s="122">
        <v>9.08</v>
      </c>
      <c r="O48" s="123"/>
      <c r="P48" s="100">
        <f>J48*$I48*$H48*$E48*$C48/(2000*1000)</f>
        <v>3.5301465233279994</v>
      </c>
      <c r="Q48" s="100">
        <f>K48*$I48*$H48*$E48*$C48/(2000*1000)</f>
        <v>0.11944592870399998</v>
      </c>
      <c r="R48" s="100">
        <f>L48*$I48*$H48*$E48*$C48/(2000*1000)</f>
        <v>0.51154017292799991</v>
      </c>
      <c r="S48" s="100">
        <f>M48*$I48*$H48*$E48*$C48/(2000*1000)</f>
        <v>7.0109566847999988E-2</v>
      </c>
      <c r="T48" s="100">
        <f>N48*$I48*$H48*$E48*$C48/(2000*1000)</f>
        <v>1.1788793832959998</v>
      </c>
      <c r="U48" s="100">
        <f>T48*0.69</f>
        <v>0.81342677447423983</v>
      </c>
      <c r="V48" s="97"/>
      <c r="W48" s="97"/>
      <c r="X48" s="97"/>
      <c r="Y48" s="102"/>
      <c r="Z48" s="97"/>
      <c r="AA48" s="103"/>
      <c r="AB48" s="51"/>
    </row>
    <row r="49" spans="1:28" x14ac:dyDescent="0.25">
      <c r="A49" s="96" t="s">
        <v>432</v>
      </c>
      <c r="B49" s="96" t="s">
        <v>433</v>
      </c>
      <c r="C49" s="104">
        <f>2396*D49</f>
        <v>71.88</v>
      </c>
      <c r="D49" s="105">
        <v>0.03</v>
      </c>
      <c r="E49" s="98">
        <v>4</v>
      </c>
      <c r="F49" s="119" t="s">
        <v>409</v>
      </c>
      <c r="G49" s="96" t="s">
        <v>409</v>
      </c>
      <c r="H49" s="120">
        <v>2547</v>
      </c>
      <c r="I49" s="96">
        <f>5.2/60</f>
        <v>8.666666666666667E-2</v>
      </c>
      <c r="J49" s="122">
        <v>6.39</v>
      </c>
      <c r="K49" s="122">
        <v>0.04</v>
      </c>
      <c r="L49" s="121">
        <v>6.96</v>
      </c>
      <c r="M49" s="96">
        <v>0.54</v>
      </c>
      <c r="N49" s="122">
        <v>1.55</v>
      </c>
      <c r="O49" s="123"/>
      <c r="P49" s="100">
        <f t="shared" ref="P49:T51" si="17">($C49+$D49)*(J49*$I49*$H49*$E49/(2000*1000))</f>
        <v>0.20286222325199996</v>
      </c>
      <c r="Q49" s="100">
        <f t="shared" si="17"/>
        <v>1.2698730720000001E-3</v>
      </c>
      <c r="R49" s="100">
        <f t="shared" si="17"/>
        <v>0.22095791452800004</v>
      </c>
      <c r="S49" s="100">
        <f t="shared" si="17"/>
        <v>1.7143286472000002E-2</v>
      </c>
      <c r="T49" s="100">
        <f t="shared" si="17"/>
        <v>4.9207581539999996E-2</v>
      </c>
      <c r="U49" s="100">
        <f>T49*0.69</f>
        <v>3.3953231262599998E-2</v>
      </c>
      <c r="V49" s="97"/>
      <c r="W49" s="97"/>
      <c r="X49" s="97"/>
      <c r="Y49" s="102"/>
      <c r="Z49" s="97"/>
      <c r="AA49" s="103"/>
      <c r="AB49" s="51"/>
    </row>
    <row r="50" spans="1:28" x14ac:dyDescent="0.25">
      <c r="A50" s="96" t="s">
        <v>432</v>
      </c>
      <c r="B50" s="96" t="s">
        <v>433</v>
      </c>
      <c r="C50" s="104">
        <f>2396*D50</f>
        <v>71.88</v>
      </c>
      <c r="D50" s="105">
        <v>0.03</v>
      </c>
      <c r="E50" s="98">
        <v>4</v>
      </c>
      <c r="F50" s="119" t="s">
        <v>410</v>
      </c>
      <c r="G50" s="96" t="s">
        <v>411</v>
      </c>
      <c r="H50" s="120">
        <v>5650</v>
      </c>
      <c r="I50" s="96">
        <f>1.6/60</f>
        <v>2.6666666666666668E-2</v>
      </c>
      <c r="J50" s="122">
        <v>1.61</v>
      </c>
      <c r="K50" s="122">
        <v>0.03</v>
      </c>
      <c r="L50" s="124">
        <v>13.53</v>
      </c>
      <c r="M50" s="96">
        <v>0.54</v>
      </c>
      <c r="N50" s="122">
        <v>0.65</v>
      </c>
      <c r="O50" s="123"/>
      <c r="P50" s="100">
        <f t="shared" si="17"/>
        <v>3.4886896799999997E-2</v>
      </c>
      <c r="Q50" s="100">
        <f t="shared" si="17"/>
        <v>6.5006640000000006E-4</v>
      </c>
      <c r="R50" s="100">
        <f t="shared" si="17"/>
        <v>0.29317994639999995</v>
      </c>
      <c r="S50" s="100">
        <f t="shared" si="17"/>
        <v>1.17011952E-2</v>
      </c>
      <c r="T50" s="100">
        <f t="shared" si="17"/>
        <v>1.4084772000000001E-2</v>
      </c>
      <c r="U50" s="100">
        <f>T50*0.69</f>
        <v>9.7184926799999995E-3</v>
      </c>
      <c r="V50" s="97"/>
      <c r="W50" s="97"/>
      <c r="X50" s="97"/>
      <c r="Y50" s="102"/>
      <c r="Z50" s="97"/>
      <c r="AA50" s="103"/>
      <c r="AB50" s="51"/>
    </row>
    <row r="51" spans="1:28" x14ac:dyDescent="0.25">
      <c r="A51" s="96" t="s">
        <v>432</v>
      </c>
      <c r="B51" s="96" t="s">
        <v>433</v>
      </c>
      <c r="C51" s="104">
        <f>2396*D51</f>
        <v>71.88</v>
      </c>
      <c r="D51" s="105">
        <v>0.03</v>
      </c>
      <c r="E51" s="98">
        <v>4</v>
      </c>
      <c r="F51" s="119" t="s">
        <v>412</v>
      </c>
      <c r="G51" s="96" t="s">
        <v>413</v>
      </c>
      <c r="H51" s="120">
        <v>6458</v>
      </c>
      <c r="I51" s="96">
        <f>0.7/60</f>
        <v>1.1666666666666665E-2</v>
      </c>
      <c r="J51" s="122">
        <v>0.63</v>
      </c>
      <c r="K51" s="122">
        <v>0.03</v>
      </c>
      <c r="L51" s="124">
        <v>15.28</v>
      </c>
      <c r="M51" s="96">
        <v>0.54</v>
      </c>
      <c r="N51" s="122">
        <v>1.59</v>
      </c>
      <c r="O51" s="123"/>
      <c r="P51" s="100">
        <f t="shared" si="17"/>
        <v>6.8266032659999986E-3</v>
      </c>
      <c r="Q51" s="100">
        <f t="shared" si="17"/>
        <v>3.2507634599999991E-4</v>
      </c>
      <c r="R51" s="100">
        <f t="shared" si="17"/>
        <v>0.16557221889599996</v>
      </c>
      <c r="S51" s="100">
        <f t="shared" si="17"/>
        <v>5.8513742280000003E-3</v>
      </c>
      <c r="T51" s="100">
        <f t="shared" si="17"/>
        <v>1.7229046338000001E-2</v>
      </c>
      <c r="U51" s="100">
        <f>T51*0.69</f>
        <v>1.188804197322E-2</v>
      </c>
      <c r="V51" s="97"/>
      <c r="W51" s="97"/>
      <c r="X51" s="97"/>
      <c r="Y51" s="102"/>
      <c r="Z51" s="97"/>
      <c r="AA51" s="103"/>
      <c r="AB51" s="51"/>
    </row>
    <row r="52" spans="1:28" x14ac:dyDescent="0.25">
      <c r="A52" s="97" t="s">
        <v>434</v>
      </c>
      <c r="B52" s="96"/>
      <c r="C52" s="113">
        <f>2396*D52</f>
        <v>71.88</v>
      </c>
      <c r="D52" s="114">
        <v>0.03</v>
      </c>
      <c r="E52" s="125"/>
      <c r="F52" s="119"/>
      <c r="G52" s="119"/>
      <c r="H52" s="120"/>
      <c r="I52" s="126"/>
      <c r="J52" s="121"/>
      <c r="K52" s="122"/>
      <c r="L52" s="122"/>
      <c r="M52" s="122"/>
      <c r="N52" s="122"/>
      <c r="O52" s="123"/>
      <c r="P52" s="101">
        <f t="shared" ref="P52:U52" si="18">SUM(P48:P51)</f>
        <v>3.7747222466459993</v>
      </c>
      <c r="Q52" s="101">
        <f t="shared" si="18"/>
        <v>0.12169094452199997</v>
      </c>
      <c r="R52" s="101">
        <f t="shared" si="18"/>
        <v>1.1912502527519999</v>
      </c>
      <c r="S52" s="101">
        <f t="shared" si="18"/>
        <v>0.10480542274799999</v>
      </c>
      <c r="T52" s="101">
        <f t="shared" si="18"/>
        <v>1.2594007831739997</v>
      </c>
      <c r="U52" s="101">
        <f t="shared" si="18"/>
        <v>0.86898654039005985</v>
      </c>
      <c r="V52" s="97"/>
      <c r="W52" s="97"/>
      <c r="X52" s="97"/>
      <c r="Y52" s="102"/>
      <c r="Z52" s="97"/>
      <c r="AA52" s="103"/>
      <c r="AB52" s="51"/>
    </row>
    <row r="53" spans="1:28" x14ac:dyDescent="0.25">
      <c r="A53" s="96"/>
      <c r="B53" s="96"/>
      <c r="C53" s="96"/>
      <c r="D53" s="105"/>
      <c r="E53" s="98"/>
      <c r="F53" s="96"/>
      <c r="G53" s="96"/>
      <c r="H53" s="99"/>
      <c r="I53" s="96"/>
      <c r="J53" s="96"/>
      <c r="K53" s="96"/>
      <c r="L53" s="96"/>
      <c r="M53" s="96"/>
      <c r="N53" s="96"/>
      <c r="O53" s="100"/>
      <c r="P53" s="101"/>
      <c r="Q53" s="101"/>
      <c r="R53" s="101"/>
      <c r="S53" s="101"/>
      <c r="T53" s="101"/>
      <c r="U53" s="101"/>
      <c r="V53" s="97"/>
      <c r="W53" s="97"/>
      <c r="X53" s="97"/>
      <c r="Y53" s="102"/>
      <c r="Z53" s="97"/>
      <c r="AA53" s="103"/>
      <c r="AB53" s="51"/>
    </row>
    <row r="54" spans="1:28" x14ac:dyDescent="0.25">
      <c r="A54" s="96" t="s">
        <v>435</v>
      </c>
      <c r="B54" s="96" t="s">
        <v>436</v>
      </c>
      <c r="C54" s="104">
        <f>2396*D54</f>
        <v>23.96</v>
      </c>
      <c r="D54" s="105">
        <v>0.01</v>
      </c>
      <c r="E54" s="98">
        <v>4</v>
      </c>
      <c r="F54" s="106" t="s">
        <v>407</v>
      </c>
      <c r="G54" s="96" t="s">
        <v>408</v>
      </c>
      <c r="H54" s="99">
        <v>1448</v>
      </c>
      <c r="I54" s="96">
        <f>(9.2+6.7)/60</f>
        <v>0.26499999999999996</v>
      </c>
      <c r="J54" s="96">
        <v>3.36</v>
      </c>
      <c r="K54" s="96">
        <v>58.21</v>
      </c>
      <c r="L54" s="96">
        <v>16.43</v>
      </c>
      <c r="M54" s="96">
        <v>0.54</v>
      </c>
      <c r="N54" s="96">
        <v>2.75</v>
      </c>
      <c r="O54" s="100">
        <f>N54*0.69</f>
        <v>1.8975</v>
      </c>
      <c r="P54" s="100">
        <f>J54*$I54*$H54*$E54*$C54/(2000*1000)</f>
        <v>6.1783217663999988E-2</v>
      </c>
      <c r="Q54" s="100">
        <f>K54*$I$54*$H$54*$E$54*$C$54/(2000*1000)</f>
        <v>1.0703574703039997</v>
      </c>
      <c r="R54" s="100">
        <f>L54*$I$54*$H$54*$E$54*$C$54/(2000*1000)</f>
        <v>0.30211257923199991</v>
      </c>
      <c r="S54" s="100">
        <f>M54*$I$54*$H$54*$E$54*$C$54/(2000*1000)</f>
        <v>9.9294456959999992E-3</v>
      </c>
      <c r="T54" s="100">
        <f>N54*$I$54*$H$54*$E$54*$C$54/(2000*1000)</f>
        <v>5.0566621599999993E-2</v>
      </c>
      <c r="U54" s="100">
        <f>T54*0.69</f>
        <v>3.4890968903999994E-2</v>
      </c>
      <c r="V54" s="96"/>
      <c r="W54" s="96"/>
      <c r="X54" s="96"/>
      <c r="Y54" s="117"/>
      <c r="Z54" s="96"/>
      <c r="AA54" s="118"/>
      <c r="AB54" s="51"/>
    </row>
    <row r="55" spans="1:28" x14ac:dyDescent="0.25">
      <c r="A55" s="96" t="s">
        <v>435</v>
      </c>
      <c r="B55" s="96" t="s">
        <v>436</v>
      </c>
      <c r="C55" s="104">
        <f>2396*D55</f>
        <v>23.96</v>
      </c>
      <c r="D55" s="105">
        <v>0.01</v>
      </c>
      <c r="E55" s="98">
        <v>4</v>
      </c>
      <c r="F55" s="96" t="s">
        <v>409</v>
      </c>
      <c r="G55" s="96" t="s">
        <v>409</v>
      </c>
      <c r="H55" s="99">
        <v>10477</v>
      </c>
      <c r="I55" s="96">
        <f>5.1/60</f>
        <v>8.4999999999999992E-2</v>
      </c>
      <c r="J55" s="96">
        <v>24.72</v>
      </c>
      <c r="K55" s="96">
        <v>0.77</v>
      </c>
      <c r="L55" s="96">
        <v>0.67</v>
      </c>
      <c r="M55" s="96">
        <v>0.54</v>
      </c>
      <c r="N55" s="96">
        <v>1.19</v>
      </c>
      <c r="O55" s="100">
        <f>N55*0.69</f>
        <v>0.82109999999999994</v>
      </c>
      <c r="P55" s="100">
        <f t="shared" ref="P55:T57" si="19">($C55+$D55)*(J55*$I55*$H55*$E55/(2000*1000))</f>
        <v>1.0553642188559997</v>
      </c>
      <c r="Q55" s="100">
        <f t="shared" si="19"/>
        <v>3.2873400020999997E-2</v>
      </c>
      <c r="R55" s="100">
        <f t="shared" si="19"/>
        <v>2.8604127291000005E-2</v>
      </c>
      <c r="S55" s="100">
        <f t="shared" si="19"/>
        <v>2.3054072742000001E-2</v>
      </c>
      <c r="T55" s="100">
        <f t="shared" si="19"/>
        <v>5.0804345486999997E-2</v>
      </c>
      <c r="U55" s="100">
        <f>T55*0.69</f>
        <v>3.5054998386029997E-2</v>
      </c>
      <c r="V55" s="96"/>
      <c r="W55" s="96"/>
      <c r="X55" s="96"/>
      <c r="Y55" s="117"/>
      <c r="Z55" s="96"/>
      <c r="AA55" s="118"/>
      <c r="AB55" s="51"/>
    </row>
    <row r="56" spans="1:28" x14ac:dyDescent="0.25">
      <c r="A56" s="96" t="s">
        <v>435</v>
      </c>
      <c r="B56" s="96" t="s">
        <v>436</v>
      </c>
      <c r="C56" s="104">
        <f>2396*D56</f>
        <v>23.96</v>
      </c>
      <c r="D56" s="105">
        <v>0.01</v>
      </c>
      <c r="E56" s="98">
        <v>4</v>
      </c>
      <c r="F56" s="96" t="s">
        <v>410</v>
      </c>
      <c r="G56" s="96" t="s">
        <v>411</v>
      </c>
      <c r="H56" s="99">
        <v>12541</v>
      </c>
      <c r="I56" s="96">
        <f>1.2/60</f>
        <v>0.02</v>
      </c>
      <c r="J56" s="96">
        <v>28.16</v>
      </c>
      <c r="K56" s="96">
        <v>1.63</v>
      </c>
      <c r="L56" s="96">
        <v>0</v>
      </c>
      <c r="M56" s="96">
        <v>0.54</v>
      </c>
      <c r="N56" s="96">
        <v>0.89</v>
      </c>
      <c r="O56" s="100">
        <f>N56*0.69</f>
        <v>0.61409999999999998</v>
      </c>
      <c r="P56" s="100">
        <f t="shared" si="19"/>
        <v>0.33860459212800004</v>
      </c>
      <c r="Q56" s="100">
        <f t="shared" si="19"/>
        <v>1.9599626604000001E-2</v>
      </c>
      <c r="R56" s="100">
        <f t="shared" si="19"/>
        <v>0</v>
      </c>
      <c r="S56" s="100">
        <f t="shared" si="19"/>
        <v>6.4931278320000006E-3</v>
      </c>
      <c r="T56" s="100">
        <f t="shared" si="19"/>
        <v>1.0701636612000002E-2</v>
      </c>
      <c r="U56" s="100">
        <f>T56*0.69</f>
        <v>7.3841292622800004E-3</v>
      </c>
      <c r="V56" s="96"/>
      <c r="W56" s="96"/>
      <c r="X56" s="96"/>
      <c r="Y56" s="117"/>
      <c r="Z56" s="96"/>
      <c r="AA56" s="118"/>
      <c r="AB56" s="51"/>
    </row>
    <row r="57" spans="1:28" x14ac:dyDescent="0.25">
      <c r="A57" s="96" t="s">
        <v>435</v>
      </c>
      <c r="B57" s="96" t="s">
        <v>436</v>
      </c>
      <c r="C57" s="104">
        <f>2396*D57</f>
        <v>23.96</v>
      </c>
      <c r="D57" s="105">
        <v>0.01</v>
      </c>
      <c r="E57" s="98">
        <v>4</v>
      </c>
      <c r="F57" s="96" t="s">
        <v>412</v>
      </c>
      <c r="G57" s="96" t="s">
        <v>413</v>
      </c>
      <c r="H57" s="99">
        <v>13861</v>
      </c>
      <c r="I57" s="96">
        <f>0.4/60</f>
        <v>6.6666666666666671E-3</v>
      </c>
      <c r="J57" s="96">
        <v>32.659999999999997</v>
      </c>
      <c r="K57" s="96">
        <v>1.28</v>
      </c>
      <c r="L57" s="96">
        <v>0</v>
      </c>
      <c r="M57" s="96">
        <v>0.54</v>
      </c>
      <c r="N57" s="96">
        <v>1.18</v>
      </c>
      <c r="O57" s="100">
        <f>N57*0.69</f>
        <v>0.81419999999999992</v>
      </c>
      <c r="P57" s="100">
        <f t="shared" si="19"/>
        <v>0.14468300309600002</v>
      </c>
      <c r="Q57" s="100">
        <f t="shared" si="19"/>
        <v>5.6703687680000007E-3</v>
      </c>
      <c r="R57" s="100">
        <f t="shared" si="19"/>
        <v>0</v>
      </c>
      <c r="S57" s="100">
        <f t="shared" si="19"/>
        <v>2.3921868240000003E-3</v>
      </c>
      <c r="T57" s="100">
        <f t="shared" si="19"/>
        <v>5.2273712079999998E-3</v>
      </c>
      <c r="U57" s="100">
        <f>T57*0.69</f>
        <v>3.6068861335199994E-3</v>
      </c>
      <c r="V57" s="96"/>
      <c r="W57" s="96"/>
      <c r="X57" s="96"/>
      <c r="Y57" s="117"/>
      <c r="Z57" s="96"/>
      <c r="AA57" s="118"/>
      <c r="AB57" s="51"/>
    </row>
    <row r="58" spans="1:28" x14ac:dyDescent="0.25">
      <c r="A58" s="97" t="s">
        <v>437</v>
      </c>
      <c r="B58" s="96"/>
      <c r="C58" s="113">
        <f>2396*D58</f>
        <v>23.96</v>
      </c>
      <c r="D58" s="114">
        <v>0.01</v>
      </c>
      <c r="E58" s="98"/>
      <c r="F58" s="96"/>
      <c r="G58" s="96"/>
      <c r="H58" s="99"/>
      <c r="I58" s="96"/>
      <c r="J58" s="96"/>
      <c r="K58" s="96"/>
      <c r="L58" s="96"/>
      <c r="M58" s="96"/>
      <c r="N58" s="96"/>
      <c r="O58" s="100"/>
      <c r="P58" s="101">
        <f t="shared" ref="P58:U58" si="20">SUM(P54:P57)</f>
        <v>1.6004350317439999</v>
      </c>
      <c r="Q58" s="101">
        <f t="shared" si="20"/>
        <v>1.1285008656969997</v>
      </c>
      <c r="R58" s="101">
        <f t="shared" si="20"/>
        <v>0.33071670652299989</v>
      </c>
      <c r="S58" s="101">
        <f t="shared" si="20"/>
        <v>4.1868833093999996E-2</v>
      </c>
      <c r="T58" s="101">
        <f t="shared" si="20"/>
        <v>0.117299974907</v>
      </c>
      <c r="U58" s="101">
        <f t="shared" si="20"/>
        <v>8.0936982685830008E-2</v>
      </c>
      <c r="V58" s="97">
        <f t="shared" ref="V58:AA58" si="21">P58/365</f>
        <v>4.3847535116273975E-3</v>
      </c>
      <c r="W58" s="97">
        <f t="shared" si="21"/>
        <v>3.0917831936904099E-3</v>
      </c>
      <c r="X58" s="97">
        <f t="shared" si="21"/>
        <v>9.0607316855616411E-4</v>
      </c>
      <c r="Y58" s="102">
        <f t="shared" si="21"/>
        <v>1.1470913176438355E-4</v>
      </c>
      <c r="Z58" s="97">
        <f t="shared" si="21"/>
        <v>3.2136979426575343E-4</v>
      </c>
      <c r="AA58" s="103">
        <f t="shared" si="21"/>
        <v>2.2174515804336989E-4</v>
      </c>
      <c r="AB58" s="51"/>
    </row>
    <row r="59" spans="1:28" x14ac:dyDescent="0.25">
      <c r="A59" s="97"/>
      <c r="B59" s="96"/>
      <c r="C59" s="96"/>
      <c r="D59" s="105"/>
      <c r="E59" s="98"/>
      <c r="F59" s="96"/>
      <c r="G59" s="96"/>
      <c r="H59" s="99"/>
      <c r="I59" s="96"/>
      <c r="J59" s="96"/>
      <c r="K59" s="96"/>
      <c r="L59" s="96"/>
      <c r="M59" s="96"/>
      <c r="N59" s="96"/>
      <c r="O59" s="100"/>
      <c r="P59" s="101"/>
      <c r="Q59" s="101"/>
      <c r="R59" s="101"/>
      <c r="S59" s="101"/>
      <c r="T59" s="101"/>
      <c r="U59" s="101"/>
      <c r="V59" s="97"/>
      <c r="W59" s="97"/>
      <c r="X59" s="97"/>
      <c r="Y59" s="102"/>
      <c r="Z59" s="97"/>
      <c r="AA59" s="103"/>
      <c r="AB59" s="51"/>
    </row>
    <row r="60" spans="1:28" x14ac:dyDescent="0.25">
      <c r="A60" s="96" t="s">
        <v>438</v>
      </c>
      <c r="B60" s="96" t="s">
        <v>439</v>
      </c>
      <c r="C60" s="104">
        <f>2396*D60</f>
        <v>167.72000000000003</v>
      </c>
      <c r="D60" s="105">
        <v>7.0000000000000007E-2</v>
      </c>
      <c r="E60" s="98">
        <v>2</v>
      </c>
      <c r="F60" s="106" t="s">
        <v>407</v>
      </c>
      <c r="G60" s="96" t="s">
        <v>408</v>
      </c>
      <c r="H60" s="99">
        <v>147</v>
      </c>
      <c r="I60" s="96">
        <f>(9.2+6.7)/60</f>
        <v>0.26499999999999996</v>
      </c>
      <c r="J60" s="96">
        <v>1.96</v>
      </c>
      <c r="K60" s="96">
        <v>115.12</v>
      </c>
      <c r="L60" s="96">
        <v>101.46</v>
      </c>
      <c r="M60" s="96">
        <v>0.54</v>
      </c>
      <c r="N60" s="96" t="s">
        <v>440</v>
      </c>
      <c r="O60" s="100" t="s">
        <v>441</v>
      </c>
      <c r="P60" s="100">
        <f>J60*$I60*$H60*$E60*$C60/(2000*1000)</f>
        <v>1.2805723896E-2</v>
      </c>
      <c r="Q60" s="100">
        <f>K60*$I$60*$H$60*$E$60*$C$60/(2000*1000)</f>
        <v>0.75214027291199992</v>
      </c>
      <c r="R60" s="100">
        <f>L60*$I$60*$H$60*$E$60*$C$60/(2000*1000)</f>
        <v>0.66289221759599992</v>
      </c>
      <c r="S60" s="100">
        <f>M60*$I$60*$H$60*$E$60*$C$60/(2000*1000)</f>
        <v>3.5281076039999997E-3</v>
      </c>
      <c r="T60" s="100">
        <v>0</v>
      </c>
      <c r="U60" s="100">
        <f>T60*0.69</f>
        <v>0</v>
      </c>
      <c r="V60" s="96"/>
      <c r="W60" s="96"/>
      <c r="X60" s="96"/>
      <c r="Y60" s="117"/>
      <c r="Z60" s="96"/>
      <c r="AA60" s="118"/>
      <c r="AB60" s="51"/>
    </row>
    <row r="61" spans="1:28" x14ac:dyDescent="0.25">
      <c r="A61" s="96" t="s">
        <v>438</v>
      </c>
      <c r="B61" s="96" t="s">
        <v>439</v>
      </c>
      <c r="C61" s="104">
        <f>2396*D61</f>
        <v>167.72000000000003</v>
      </c>
      <c r="D61" s="105">
        <v>7.0000000000000007E-2</v>
      </c>
      <c r="E61" s="98">
        <v>2</v>
      </c>
      <c r="F61" s="96" t="s">
        <v>409</v>
      </c>
      <c r="G61" s="96" t="s">
        <v>409</v>
      </c>
      <c r="H61" s="99">
        <v>273</v>
      </c>
      <c r="I61" s="96">
        <f>5.1/60</f>
        <v>8.4999999999999992E-2</v>
      </c>
      <c r="J61" s="96">
        <v>4.6399999999999997</v>
      </c>
      <c r="K61" s="96">
        <v>34.770000000000003</v>
      </c>
      <c r="L61" s="96">
        <v>22.69</v>
      </c>
      <c r="M61" s="96">
        <v>0.54</v>
      </c>
      <c r="N61" s="96" t="s">
        <v>440</v>
      </c>
      <c r="O61" s="100" t="s">
        <v>441</v>
      </c>
      <c r="P61" s="100">
        <f t="shared" ref="P61:S63" si="22">($C61+$D61)*(J61*$I61*$H61*$E61/(2000*1000))</f>
        <v>1.8066150647999997E-2</v>
      </c>
      <c r="Q61" s="100">
        <f t="shared" si="22"/>
        <v>0.13537932285150001</v>
      </c>
      <c r="R61" s="100">
        <f t="shared" si="22"/>
        <v>8.8345034095500014E-2</v>
      </c>
      <c r="S61" s="100">
        <f t="shared" si="22"/>
        <v>2.1025261530000002E-3</v>
      </c>
      <c r="T61" s="100">
        <v>0</v>
      </c>
      <c r="U61" s="100">
        <f>T61*0.69</f>
        <v>0</v>
      </c>
      <c r="V61" s="96"/>
      <c r="W61" s="96"/>
      <c r="X61" s="96"/>
      <c r="Y61" s="117"/>
      <c r="Z61" s="96"/>
      <c r="AA61" s="118"/>
      <c r="AB61" s="51"/>
    </row>
    <row r="62" spans="1:28" x14ac:dyDescent="0.25">
      <c r="A62" s="96" t="s">
        <v>438</v>
      </c>
      <c r="B62" s="96" t="s">
        <v>439</v>
      </c>
      <c r="C62" s="104">
        <f>2396*D62</f>
        <v>167.72000000000003</v>
      </c>
      <c r="D62" s="105">
        <v>7.0000000000000007E-2</v>
      </c>
      <c r="E62" s="98">
        <v>2</v>
      </c>
      <c r="F62" s="96" t="s">
        <v>410</v>
      </c>
      <c r="G62" s="96" t="s">
        <v>411</v>
      </c>
      <c r="H62" s="99">
        <v>473</v>
      </c>
      <c r="I62" s="96">
        <f>1.2/60</f>
        <v>0.02</v>
      </c>
      <c r="J62" s="96">
        <v>7.55</v>
      </c>
      <c r="K62" s="96">
        <v>6.48</v>
      </c>
      <c r="L62" s="96">
        <v>2.02</v>
      </c>
      <c r="M62" s="96">
        <v>0.54</v>
      </c>
      <c r="N62" s="96" t="s">
        <v>440</v>
      </c>
      <c r="O62" s="100" t="s">
        <v>441</v>
      </c>
      <c r="P62" s="100">
        <f t="shared" si="22"/>
        <v>1.1984065170000001E-2</v>
      </c>
      <c r="Q62" s="100">
        <f t="shared" si="22"/>
        <v>1.0285661232000004E-2</v>
      </c>
      <c r="R62" s="100">
        <f t="shared" si="22"/>
        <v>3.2063326679999996E-3</v>
      </c>
      <c r="S62" s="100">
        <f t="shared" si="22"/>
        <v>8.5713843600000012E-4</v>
      </c>
      <c r="T62" s="100">
        <v>0</v>
      </c>
      <c r="U62" s="100">
        <f>T62*0.69</f>
        <v>0</v>
      </c>
      <c r="V62" s="96"/>
      <c r="W62" s="96"/>
      <c r="X62" s="96"/>
      <c r="Y62" s="117"/>
      <c r="Z62" s="96"/>
      <c r="AA62" s="118"/>
      <c r="AB62" s="51"/>
    </row>
    <row r="63" spans="1:28" x14ac:dyDescent="0.25">
      <c r="A63" s="96" t="s">
        <v>438</v>
      </c>
      <c r="B63" s="96" t="s">
        <v>439</v>
      </c>
      <c r="C63" s="104">
        <f>2396*D63</f>
        <v>167.72000000000003</v>
      </c>
      <c r="D63" s="105">
        <v>7.0000000000000007E-2</v>
      </c>
      <c r="E63" s="98">
        <v>2</v>
      </c>
      <c r="F63" s="96" t="s">
        <v>412</v>
      </c>
      <c r="G63" s="96" t="s">
        <v>413</v>
      </c>
      <c r="H63" s="99">
        <v>510</v>
      </c>
      <c r="I63" s="96">
        <f>0.4/60</f>
        <v>6.6666666666666671E-3</v>
      </c>
      <c r="J63" s="96">
        <v>7.98</v>
      </c>
      <c r="K63" s="96">
        <v>5.0999999999999996</v>
      </c>
      <c r="L63" s="96">
        <v>1.75</v>
      </c>
      <c r="M63" s="96">
        <v>0.54</v>
      </c>
      <c r="N63" s="96" t="s">
        <v>440</v>
      </c>
      <c r="O63" s="100" t="s">
        <v>441</v>
      </c>
      <c r="P63" s="100">
        <f t="shared" si="22"/>
        <v>4.552478280000001E-3</v>
      </c>
      <c r="Q63" s="100">
        <f t="shared" si="22"/>
        <v>2.9094786000000003E-3</v>
      </c>
      <c r="R63" s="100">
        <f t="shared" si="22"/>
        <v>9.9835050000000002E-4</v>
      </c>
      <c r="S63" s="100">
        <f t="shared" si="22"/>
        <v>3.0806244000000004E-4</v>
      </c>
      <c r="T63" s="100">
        <v>0</v>
      </c>
      <c r="U63" s="100">
        <f>T63*0.69</f>
        <v>0</v>
      </c>
      <c r="V63" s="96"/>
      <c r="W63" s="96"/>
      <c r="X63" s="96"/>
      <c r="Y63" s="117"/>
      <c r="Z63" s="96"/>
      <c r="AA63" s="118"/>
      <c r="AB63" s="51"/>
    </row>
    <row r="64" spans="1:28" x14ac:dyDescent="0.25">
      <c r="A64" s="97" t="s">
        <v>442</v>
      </c>
      <c r="B64" s="96"/>
      <c r="C64" s="113">
        <f>2396*D64</f>
        <v>167.72000000000003</v>
      </c>
      <c r="D64" s="114">
        <v>7.0000000000000007E-2</v>
      </c>
      <c r="E64" s="98"/>
      <c r="F64" s="96"/>
      <c r="G64" s="96"/>
      <c r="H64" s="99"/>
      <c r="I64" s="96"/>
      <c r="J64" s="96"/>
      <c r="K64" s="96"/>
      <c r="L64" s="96"/>
      <c r="M64" s="96"/>
      <c r="N64" s="96"/>
      <c r="O64" s="100"/>
      <c r="P64" s="101">
        <f>SUM(P60:P63)</f>
        <v>4.7408417994000002E-2</v>
      </c>
      <c r="Q64" s="101">
        <f>SUM(Q60:Q63)</f>
        <v>0.90071473559549997</v>
      </c>
      <c r="R64" s="101">
        <f>SUM(R60:R63)</f>
        <v>0.75544193485949984</v>
      </c>
      <c r="S64" s="101">
        <f>SUM(S60:S63)</f>
        <v>6.7958346330000011E-3</v>
      </c>
      <c r="T64" s="101">
        <f>(C63+D63)*0.60333/2000</f>
        <v>5.0616370350000009E-2</v>
      </c>
      <c r="U64" s="101">
        <f>(C63+D63)*0.4162977/2000</f>
        <v>3.4925295541500007E-2</v>
      </c>
      <c r="V64" s="97">
        <f t="shared" ref="V64:AA64" si="23">P64/365</f>
        <v>1.2988607669589043E-4</v>
      </c>
      <c r="W64" s="97">
        <f t="shared" si="23"/>
        <v>2.4677116043712328E-3</v>
      </c>
      <c r="X64" s="97">
        <f t="shared" si="23"/>
        <v>2.0697039311219174E-3</v>
      </c>
      <c r="Y64" s="102">
        <f t="shared" si="23"/>
        <v>1.8618725021917811E-5</v>
      </c>
      <c r="Z64" s="97">
        <f t="shared" si="23"/>
        <v>1.38674987260274E-4</v>
      </c>
      <c r="AA64" s="103">
        <f t="shared" si="23"/>
        <v>9.5685741209589056E-5</v>
      </c>
      <c r="AB64" s="51"/>
    </row>
    <row r="65" spans="1:28" x14ac:dyDescent="0.25">
      <c r="A65" s="97"/>
      <c r="B65" s="96"/>
      <c r="C65" s="96"/>
      <c r="D65" s="105"/>
      <c r="E65" s="98"/>
      <c r="F65" s="96"/>
      <c r="G65" s="96"/>
      <c r="H65" s="99"/>
      <c r="I65" s="96"/>
      <c r="J65" s="96"/>
      <c r="K65" s="96"/>
      <c r="L65" s="96"/>
      <c r="M65" s="96"/>
      <c r="N65" s="96"/>
      <c r="O65" s="100"/>
      <c r="P65" s="101"/>
      <c r="Q65" s="101"/>
      <c r="R65" s="101"/>
      <c r="S65" s="101"/>
      <c r="T65" s="101"/>
      <c r="U65" s="101"/>
      <c r="V65" s="97"/>
      <c r="W65" s="97"/>
      <c r="X65" s="97"/>
      <c r="Y65" s="102"/>
      <c r="Z65" s="97"/>
      <c r="AA65" s="103"/>
      <c r="AB65" s="51"/>
    </row>
    <row r="66" spans="1:28" x14ac:dyDescent="0.25">
      <c r="A66" s="96" t="s">
        <v>443</v>
      </c>
      <c r="B66" s="96" t="s">
        <v>444</v>
      </c>
      <c r="C66" s="104">
        <f>2396*D66</f>
        <v>167.72000000000003</v>
      </c>
      <c r="D66" s="105">
        <v>7.0000000000000007E-2</v>
      </c>
      <c r="E66" s="98">
        <v>2</v>
      </c>
      <c r="F66" s="106" t="s">
        <v>407</v>
      </c>
      <c r="G66" s="96" t="s">
        <v>408</v>
      </c>
      <c r="H66" s="99">
        <v>206</v>
      </c>
      <c r="I66" s="96">
        <f>(9.2+6.7)/60</f>
        <v>0.26499999999999996</v>
      </c>
      <c r="J66" s="96">
        <v>3.5</v>
      </c>
      <c r="K66" s="96">
        <v>47.8</v>
      </c>
      <c r="L66" s="96">
        <v>8.5399999999999991</v>
      </c>
      <c r="M66" s="96">
        <v>0.54</v>
      </c>
      <c r="N66" s="96" t="s">
        <v>440</v>
      </c>
      <c r="O66" s="100" t="s">
        <v>441</v>
      </c>
      <c r="P66" s="100">
        <f>J66*$I66*$H66*$E66*$C66/(2000*1000)</f>
        <v>3.2045421800000001E-2</v>
      </c>
      <c r="Q66" s="100">
        <f>K66*$I$66*$H$66*$E$66*$C$66/(2000*1000)</f>
        <v>0.43764890344000001</v>
      </c>
      <c r="R66" s="100">
        <f>L66*$I$66*$H$66*$E$66*$C$66/(2000*1000)</f>
        <v>7.8190829191999989E-2</v>
      </c>
      <c r="S66" s="100">
        <f>M66*$I$66*$H$66*$E$66*$C$66/(2000*1000)</f>
        <v>4.9441507920000008E-3</v>
      </c>
      <c r="T66" s="100">
        <v>0</v>
      </c>
      <c r="U66" s="100">
        <f>T66*0.69</f>
        <v>0</v>
      </c>
      <c r="V66" s="96"/>
      <c r="W66" s="96"/>
      <c r="X66" s="96"/>
      <c r="Y66" s="117"/>
      <c r="Z66" s="96"/>
      <c r="AA66" s="118"/>
      <c r="AB66" s="51"/>
    </row>
    <row r="67" spans="1:28" x14ac:dyDescent="0.25">
      <c r="A67" s="96" t="s">
        <v>443</v>
      </c>
      <c r="B67" s="96" t="s">
        <v>444</v>
      </c>
      <c r="C67" s="104">
        <f>2396*D67</f>
        <v>167.72000000000003</v>
      </c>
      <c r="D67" s="105">
        <v>7.0000000000000007E-2</v>
      </c>
      <c r="E67" s="98">
        <v>2</v>
      </c>
      <c r="F67" s="96" t="s">
        <v>409</v>
      </c>
      <c r="G67" s="96" t="s">
        <v>409</v>
      </c>
      <c r="H67" s="99">
        <v>571</v>
      </c>
      <c r="I67" s="96">
        <f>5.1/60</f>
        <v>8.4999999999999992E-2</v>
      </c>
      <c r="J67" s="96">
        <v>6.9</v>
      </c>
      <c r="K67" s="96">
        <v>15.56</v>
      </c>
      <c r="L67" s="96">
        <v>1.41</v>
      </c>
      <c r="M67" s="96">
        <v>0.54</v>
      </c>
      <c r="N67" s="96" t="s">
        <v>440</v>
      </c>
      <c r="O67" s="100" t="s">
        <v>441</v>
      </c>
      <c r="P67" s="100">
        <f t="shared" ref="P67:S69" si="24">($C67+$D67)*(J67*$I67*$H67*$E67/(2000*1000))</f>
        <v>5.6191444785000003E-2</v>
      </c>
      <c r="Q67" s="100">
        <f t="shared" si="24"/>
        <v>0.12671577983400001</v>
      </c>
      <c r="R67" s="100">
        <f t="shared" si="24"/>
        <v>1.1482599586500001E-2</v>
      </c>
      <c r="S67" s="100">
        <f t="shared" si="24"/>
        <v>4.3975913310000002E-3</v>
      </c>
      <c r="T67" s="100">
        <v>0</v>
      </c>
      <c r="U67" s="100">
        <f>T67*0.69</f>
        <v>0</v>
      </c>
      <c r="V67" s="96"/>
      <c r="W67" s="96"/>
      <c r="X67" s="96"/>
      <c r="Y67" s="117"/>
      <c r="Z67" s="96"/>
      <c r="AA67" s="118"/>
      <c r="AB67" s="51"/>
    </row>
    <row r="68" spans="1:28" x14ac:dyDescent="0.25">
      <c r="A68" s="96" t="s">
        <v>443</v>
      </c>
      <c r="B68" s="96" t="s">
        <v>444</v>
      </c>
      <c r="C68" s="104">
        <f>2396*D68</f>
        <v>167.72000000000003</v>
      </c>
      <c r="D68" s="105">
        <v>7.0000000000000007E-2</v>
      </c>
      <c r="E68" s="98">
        <v>2</v>
      </c>
      <c r="F68" s="96" t="s">
        <v>410</v>
      </c>
      <c r="G68" s="96" t="s">
        <v>411</v>
      </c>
      <c r="H68" s="99">
        <v>1476</v>
      </c>
      <c r="I68" s="96">
        <f>1.2/60</f>
        <v>0.02</v>
      </c>
      <c r="J68" s="96">
        <v>16.079999999999998</v>
      </c>
      <c r="K68" s="96">
        <v>1.62</v>
      </c>
      <c r="L68" s="96">
        <v>7.0000000000000007E-2</v>
      </c>
      <c r="M68" s="96">
        <v>0.54</v>
      </c>
      <c r="N68" s="96" t="s">
        <v>440</v>
      </c>
      <c r="O68" s="100" t="s">
        <v>441</v>
      </c>
      <c r="P68" s="100">
        <f t="shared" si="24"/>
        <v>7.9646825664000012E-2</v>
      </c>
      <c r="Q68" s="100">
        <f t="shared" si="24"/>
        <v>8.0241204960000024E-3</v>
      </c>
      <c r="R68" s="100">
        <f t="shared" si="24"/>
        <v>3.4672125600000009E-4</v>
      </c>
      <c r="S68" s="100">
        <f t="shared" si="24"/>
        <v>2.6747068320000008E-3</v>
      </c>
      <c r="T68" s="100">
        <v>0</v>
      </c>
      <c r="U68" s="100">
        <f>T68*0.69</f>
        <v>0</v>
      </c>
      <c r="V68" s="96"/>
      <c r="W68" s="96"/>
      <c r="X68" s="96"/>
      <c r="Y68" s="117"/>
      <c r="Z68" s="96"/>
      <c r="AA68" s="118"/>
      <c r="AB68" s="51"/>
    </row>
    <row r="69" spans="1:28" x14ac:dyDescent="0.25">
      <c r="A69" s="96" t="s">
        <v>443</v>
      </c>
      <c r="B69" s="96" t="s">
        <v>444</v>
      </c>
      <c r="C69" s="104">
        <f>2396*D69</f>
        <v>167.72000000000003</v>
      </c>
      <c r="D69" s="105">
        <v>7.0000000000000007E-2</v>
      </c>
      <c r="E69" s="98">
        <v>2</v>
      </c>
      <c r="F69" s="96" t="s">
        <v>412</v>
      </c>
      <c r="G69" s="96" t="s">
        <v>413</v>
      </c>
      <c r="H69" s="99">
        <v>1786</v>
      </c>
      <c r="I69" s="96">
        <f>0.4/60</f>
        <v>6.6666666666666671E-3</v>
      </c>
      <c r="J69" s="96">
        <v>19.149999999999999</v>
      </c>
      <c r="K69" s="96">
        <v>1.1299999999999999</v>
      </c>
      <c r="L69" s="96">
        <v>0.06</v>
      </c>
      <c r="M69" s="96">
        <v>0.54</v>
      </c>
      <c r="N69" s="96" t="s">
        <v>440</v>
      </c>
      <c r="O69" s="100" t="s">
        <v>441</v>
      </c>
      <c r="P69" s="100">
        <f t="shared" si="24"/>
        <v>3.8258245340000004E-2</v>
      </c>
      <c r="Q69" s="100">
        <f t="shared" si="24"/>
        <v>2.2575361479999999E-3</v>
      </c>
      <c r="R69" s="100">
        <f t="shared" si="24"/>
        <v>1.1986917600000002E-4</v>
      </c>
      <c r="S69" s="100">
        <f t="shared" si="24"/>
        <v>1.0788225840000002E-3</v>
      </c>
      <c r="T69" s="100">
        <v>0</v>
      </c>
      <c r="U69" s="100">
        <f>T69*0.69</f>
        <v>0</v>
      </c>
      <c r="V69" s="96"/>
      <c r="W69" s="96"/>
      <c r="X69" s="96"/>
      <c r="Y69" s="117"/>
      <c r="Z69" s="96"/>
      <c r="AA69" s="118"/>
      <c r="AB69" s="51"/>
    </row>
    <row r="70" spans="1:28" x14ac:dyDescent="0.25">
      <c r="A70" s="97" t="s">
        <v>445</v>
      </c>
      <c r="B70" s="96"/>
      <c r="C70" s="113">
        <f>2396*D70</f>
        <v>167.72000000000003</v>
      </c>
      <c r="D70" s="114">
        <v>7.0000000000000007E-2</v>
      </c>
      <c r="E70" s="98"/>
      <c r="F70" s="96"/>
      <c r="G70" s="96"/>
      <c r="H70" s="99"/>
      <c r="I70" s="96"/>
      <c r="J70" s="96"/>
      <c r="K70" s="96"/>
      <c r="L70" s="96"/>
      <c r="M70" s="96"/>
      <c r="N70" s="96"/>
      <c r="O70" s="100"/>
      <c r="P70" s="101">
        <f t="shared" ref="P70:U70" si="25">SUM(P66:P69)</f>
        <v>0.20614193758900001</v>
      </c>
      <c r="Q70" s="101">
        <f t="shared" si="25"/>
        <v>0.57464633991799996</v>
      </c>
      <c r="R70" s="101">
        <f t="shared" si="25"/>
        <v>9.014001921049998E-2</v>
      </c>
      <c r="S70" s="101">
        <f t="shared" si="25"/>
        <v>1.3095271539000001E-2</v>
      </c>
      <c r="T70" s="101">
        <f t="shared" si="25"/>
        <v>0</v>
      </c>
      <c r="U70" s="101">
        <f t="shared" si="25"/>
        <v>0</v>
      </c>
      <c r="V70" s="96"/>
      <c r="W70" s="96"/>
      <c r="X70" s="96"/>
      <c r="Y70" s="117"/>
      <c r="Z70" s="96"/>
      <c r="AA70" s="118"/>
      <c r="AB70" s="51"/>
    </row>
    <row r="71" spans="1:28" x14ac:dyDescent="0.25">
      <c r="A71" s="96"/>
      <c r="B71" s="96"/>
      <c r="C71" s="96"/>
      <c r="D71" s="105"/>
      <c r="E71" s="98"/>
      <c r="F71" s="96"/>
      <c r="G71" s="96"/>
      <c r="H71" s="99"/>
      <c r="I71" s="96"/>
      <c r="J71" s="96"/>
      <c r="K71" s="96"/>
      <c r="L71" s="96"/>
      <c r="M71" s="96"/>
      <c r="N71" s="96"/>
      <c r="O71" s="100"/>
      <c r="P71" s="100"/>
      <c r="Q71" s="100"/>
      <c r="R71" s="100"/>
      <c r="S71" s="100"/>
      <c r="T71" s="100"/>
      <c r="U71" s="100"/>
      <c r="V71" s="96"/>
      <c r="W71" s="96"/>
      <c r="X71" s="96"/>
      <c r="Y71" s="117"/>
      <c r="Z71" s="96"/>
      <c r="AA71" s="118"/>
      <c r="AB71" s="51"/>
    </row>
    <row r="72" spans="1:28" x14ac:dyDescent="0.25">
      <c r="A72" s="96" t="s">
        <v>446</v>
      </c>
      <c r="B72" s="96" t="s">
        <v>447</v>
      </c>
      <c r="C72" s="104">
        <f>2396*D72</f>
        <v>215.64</v>
      </c>
      <c r="D72" s="105">
        <v>0.09</v>
      </c>
      <c r="E72" s="127">
        <v>4</v>
      </c>
      <c r="F72" s="128" t="s">
        <v>407</v>
      </c>
      <c r="G72" s="96" t="s">
        <v>408</v>
      </c>
      <c r="H72" s="99">
        <v>740</v>
      </c>
      <c r="I72" s="96">
        <f>(9.2+6.7)/60</f>
        <v>0.26499999999999996</v>
      </c>
      <c r="J72" s="100">
        <v>5.62</v>
      </c>
      <c r="K72" s="100">
        <v>15.09</v>
      </c>
      <c r="L72" s="100">
        <v>7.6</v>
      </c>
      <c r="M72" s="96">
        <v>0.54</v>
      </c>
      <c r="N72" s="100">
        <v>3.64</v>
      </c>
      <c r="O72" s="100">
        <f>N72*0.69</f>
        <v>2.5116000000000001</v>
      </c>
      <c r="P72" s="100">
        <f>J72*$I72*$H72*$E72*$C72/(2000*1000)</f>
        <v>0.4753059249599999</v>
      </c>
      <c r="Q72" s="100">
        <f>K72*$I72*$H72*$E72*$C72/(2000*1000)</f>
        <v>1.2762217807199996</v>
      </c>
      <c r="R72" s="100">
        <f>L72*$I72*$H72*$E72*$C72/(2000*1000)</f>
        <v>0.64276246079999988</v>
      </c>
      <c r="S72" s="100">
        <f>M72*$I72*$H72*$E72*$C72/(2000*1000)</f>
        <v>4.5669964319999985E-2</v>
      </c>
      <c r="T72" s="100">
        <f>N72*$I72*$H72*$E72*$C72/(2000*1000)</f>
        <v>0.30784938911999993</v>
      </c>
      <c r="U72" s="100">
        <f>T72*0.69</f>
        <v>0.21241607849279992</v>
      </c>
      <c r="V72" s="96"/>
      <c r="W72" s="96"/>
      <c r="X72" s="96"/>
      <c r="Y72" s="117"/>
      <c r="Z72" s="96"/>
      <c r="AA72" s="118"/>
      <c r="AB72" s="51"/>
    </row>
    <row r="73" spans="1:28" x14ac:dyDescent="0.25">
      <c r="A73" s="96" t="s">
        <v>446</v>
      </c>
      <c r="B73" s="96" t="s">
        <v>447</v>
      </c>
      <c r="C73" s="104">
        <f>2396*D73</f>
        <v>215.64</v>
      </c>
      <c r="D73" s="105">
        <v>0.09</v>
      </c>
      <c r="E73" s="127">
        <v>4</v>
      </c>
      <c r="F73" s="128" t="s">
        <v>448</v>
      </c>
      <c r="G73" s="96" t="s">
        <v>409</v>
      </c>
      <c r="H73" s="99">
        <v>924</v>
      </c>
      <c r="I73" s="96">
        <f>5.1/60</f>
        <v>8.4999999999999992E-2</v>
      </c>
      <c r="J73" s="100">
        <v>6.58</v>
      </c>
      <c r="K73" s="100">
        <v>5.45</v>
      </c>
      <c r="L73" s="100">
        <v>0.73</v>
      </c>
      <c r="M73" s="96">
        <v>0.54</v>
      </c>
      <c r="N73" s="100">
        <v>3.85</v>
      </c>
      <c r="O73" s="100">
        <f>N73*0.69</f>
        <v>2.6564999999999999</v>
      </c>
      <c r="P73" s="100">
        <f t="shared" ref="P73:T75" si="26">($C73+$D73)*(J73*$I73*$H73*$E73/(2000*1000))</f>
        <v>0.22297559407199996</v>
      </c>
      <c r="Q73" s="100">
        <f t="shared" si="26"/>
        <v>0.18468343277999999</v>
      </c>
      <c r="R73" s="100">
        <f t="shared" si="26"/>
        <v>2.4737413931999998E-2</v>
      </c>
      <c r="S73" s="100">
        <f t="shared" si="26"/>
        <v>1.8298908935999999E-2</v>
      </c>
      <c r="T73" s="100">
        <f t="shared" si="26"/>
        <v>0.13046444333999999</v>
      </c>
      <c r="U73" s="100">
        <f>T73*0.69</f>
        <v>9.0020465904599986E-2</v>
      </c>
      <c r="V73" s="96"/>
      <c r="W73" s="96"/>
      <c r="X73" s="96"/>
      <c r="Y73" s="117"/>
      <c r="Z73" s="96"/>
      <c r="AA73" s="118"/>
      <c r="AB73" s="51"/>
    </row>
    <row r="74" spans="1:28" x14ac:dyDescent="0.25">
      <c r="A74" s="96" t="s">
        <v>446</v>
      </c>
      <c r="B74" s="96" t="s">
        <v>447</v>
      </c>
      <c r="C74" s="104">
        <f>2396*D74</f>
        <v>215.64</v>
      </c>
      <c r="D74" s="105">
        <v>0.09</v>
      </c>
      <c r="E74" s="127">
        <v>4</v>
      </c>
      <c r="F74" s="128" t="s">
        <v>449</v>
      </c>
      <c r="G74" s="96" t="s">
        <v>411</v>
      </c>
      <c r="H74" s="99">
        <v>1611</v>
      </c>
      <c r="I74" s="96">
        <f>1.2/60</f>
        <v>0.02</v>
      </c>
      <c r="J74" s="100">
        <v>10.119999999999999</v>
      </c>
      <c r="K74" s="100">
        <v>2.44</v>
      </c>
      <c r="L74" s="100">
        <v>0.33</v>
      </c>
      <c r="M74" s="96">
        <v>0.54</v>
      </c>
      <c r="N74" s="100">
        <v>1.46</v>
      </c>
      <c r="O74" s="100">
        <f>N74*0.69</f>
        <v>1.0073999999999999</v>
      </c>
      <c r="P74" s="100">
        <f t="shared" si="26"/>
        <v>0.14068460894399998</v>
      </c>
      <c r="Q74" s="100">
        <f t="shared" si="26"/>
        <v>3.3920004528000001E-2</v>
      </c>
      <c r="R74" s="100">
        <f t="shared" si="26"/>
        <v>4.5875415960000008E-3</v>
      </c>
      <c r="S74" s="100">
        <f t="shared" si="26"/>
        <v>7.5068862479999998E-3</v>
      </c>
      <c r="T74" s="100">
        <f t="shared" si="26"/>
        <v>2.0296396152000001E-2</v>
      </c>
      <c r="U74" s="100">
        <f>T74*0.69</f>
        <v>1.4004513344879999E-2</v>
      </c>
      <c r="V74" s="96"/>
      <c r="W74" s="96"/>
      <c r="X74" s="96"/>
      <c r="Y74" s="117"/>
      <c r="Z74" s="96"/>
      <c r="AA74" s="118"/>
      <c r="AB74" s="51"/>
    </row>
    <row r="75" spans="1:28" x14ac:dyDescent="0.25">
      <c r="A75" s="96" t="s">
        <v>446</v>
      </c>
      <c r="B75" s="96" t="s">
        <v>447</v>
      </c>
      <c r="C75" s="104">
        <f>2396*D75</f>
        <v>215.64</v>
      </c>
      <c r="D75" s="105">
        <v>0.09</v>
      </c>
      <c r="E75" s="127">
        <v>4</v>
      </c>
      <c r="F75" s="128" t="s">
        <v>450</v>
      </c>
      <c r="G75" s="96" t="s">
        <v>413</v>
      </c>
      <c r="H75" s="99">
        <v>2105</v>
      </c>
      <c r="I75" s="96">
        <f>0.4/60</f>
        <v>6.6666666666666671E-3</v>
      </c>
      <c r="J75" s="100">
        <v>11.5</v>
      </c>
      <c r="K75" s="100">
        <v>2.46</v>
      </c>
      <c r="L75" s="100">
        <v>0.23</v>
      </c>
      <c r="M75" s="96">
        <v>0.54</v>
      </c>
      <c r="N75" s="100">
        <v>1.22</v>
      </c>
      <c r="O75" s="100">
        <f>N75*0.69</f>
        <v>0.84179999999999988</v>
      </c>
      <c r="P75" s="100">
        <f t="shared" si="26"/>
        <v>6.9630452999999995E-2</v>
      </c>
      <c r="Q75" s="100">
        <f t="shared" si="26"/>
        <v>1.4894862120000001E-2</v>
      </c>
      <c r="R75" s="100">
        <f t="shared" si="26"/>
        <v>1.3926090600000004E-3</v>
      </c>
      <c r="S75" s="100">
        <f t="shared" si="26"/>
        <v>3.2696038799999998E-3</v>
      </c>
      <c r="T75" s="100">
        <f t="shared" si="26"/>
        <v>7.3868828400000001E-3</v>
      </c>
      <c r="U75" s="100">
        <f>T75*0.69</f>
        <v>5.0969491595999998E-3</v>
      </c>
      <c r="V75" s="96"/>
      <c r="W75" s="96"/>
      <c r="X75" s="96"/>
      <c r="Y75" s="117"/>
      <c r="Z75" s="96"/>
      <c r="AA75" s="118"/>
      <c r="AB75" s="51"/>
    </row>
    <row r="76" spans="1:28" x14ac:dyDescent="0.25">
      <c r="A76" s="97" t="s">
        <v>451</v>
      </c>
      <c r="B76" s="96"/>
      <c r="C76" s="113">
        <f>2396*D76</f>
        <v>215.64</v>
      </c>
      <c r="D76" s="114">
        <v>0.09</v>
      </c>
      <c r="E76" s="127"/>
      <c r="F76" s="119"/>
      <c r="G76" s="96"/>
      <c r="H76" s="99"/>
      <c r="I76" s="96"/>
      <c r="J76" s="96"/>
      <c r="K76" s="96"/>
      <c r="L76" s="96"/>
      <c r="M76" s="96"/>
      <c r="N76" s="96"/>
      <c r="O76" s="100"/>
      <c r="P76" s="101">
        <f t="shared" ref="P76:U76" si="27">SUM(P72:P75)</f>
        <v>0.90859658097599993</v>
      </c>
      <c r="Q76" s="101">
        <f t="shared" si="27"/>
        <v>1.5097200801479995</v>
      </c>
      <c r="R76" s="101">
        <f t="shared" si="27"/>
        <v>0.673480025388</v>
      </c>
      <c r="S76" s="101">
        <f t="shared" si="27"/>
        <v>7.474536338399998E-2</v>
      </c>
      <c r="T76" s="101">
        <f t="shared" si="27"/>
        <v>0.4659971114519999</v>
      </c>
      <c r="U76" s="101">
        <f t="shared" si="27"/>
        <v>0.32153800690187995</v>
      </c>
      <c r="V76" s="96"/>
      <c r="W76" s="96"/>
      <c r="X76" s="96"/>
      <c r="Y76" s="117"/>
      <c r="Z76" s="96"/>
      <c r="AA76" s="118"/>
      <c r="AB76" s="51"/>
    </row>
    <row r="77" spans="1:28" x14ac:dyDescent="0.25">
      <c r="A77" s="129"/>
      <c r="B77" s="96"/>
      <c r="C77" s="96"/>
      <c r="D77" s="105"/>
      <c r="E77" s="98"/>
      <c r="F77" s="96"/>
      <c r="G77" s="96"/>
      <c r="H77" s="99"/>
      <c r="I77" s="96"/>
      <c r="J77" s="96"/>
      <c r="K77" s="96"/>
      <c r="L77" s="96"/>
      <c r="M77" s="96"/>
      <c r="N77" s="96"/>
      <c r="O77" s="100"/>
      <c r="P77" s="100"/>
      <c r="Q77" s="100"/>
      <c r="R77" s="100"/>
      <c r="S77" s="100"/>
      <c r="T77" s="100"/>
      <c r="U77" s="100"/>
      <c r="V77" s="96"/>
      <c r="W77" s="96"/>
      <c r="X77" s="96"/>
      <c r="Y77" s="117"/>
      <c r="Z77" s="96"/>
      <c r="AA77" s="118"/>
      <c r="AB77" s="51"/>
    </row>
    <row r="78" spans="1:28" x14ac:dyDescent="0.25">
      <c r="A78" s="96" t="s">
        <v>452</v>
      </c>
      <c r="B78" s="96" t="s">
        <v>453</v>
      </c>
      <c r="C78" s="104">
        <f>2396*D78</f>
        <v>23.96</v>
      </c>
      <c r="D78" s="105">
        <v>0.01</v>
      </c>
      <c r="E78" s="125">
        <v>2</v>
      </c>
      <c r="F78" s="119" t="s">
        <v>407</v>
      </c>
      <c r="G78" s="96" t="s">
        <v>408</v>
      </c>
      <c r="H78" s="120">
        <v>1068</v>
      </c>
      <c r="I78" s="130">
        <f>(9.2+6.7)/60</f>
        <v>0.26499999999999996</v>
      </c>
      <c r="J78" s="122">
        <v>1.8</v>
      </c>
      <c r="K78" s="131">
        <v>117.03</v>
      </c>
      <c r="L78" s="131">
        <v>106.96</v>
      </c>
      <c r="M78" s="96">
        <v>0.54</v>
      </c>
      <c r="N78" s="122">
        <v>4.9800000000000004</v>
      </c>
      <c r="O78" s="123"/>
      <c r="P78" s="100">
        <f>J78*$I78*$H78*$E78*$C78/(2000*1000)</f>
        <v>1.2206086559999997E-2</v>
      </c>
      <c r="Q78" s="100">
        <f>K78*$I78*$H78*$E78*$C78/(2000*1000)</f>
        <v>0.79359906117599988</v>
      </c>
      <c r="R78" s="100">
        <f>L78*$I78*$H78*$E78*$C78/(2000*1000)</f>
        <v>0.72531278803199983</v>
      </c>
      <c r="S78" s="100">
        <f>M78*$I78*$H78*$E78*$C78/(2000*1000)</f>
        <v>3.6618259679999997E-3</v>
      </c>
      <c r="T78" s="100">
        <f>N78*$I78*$H78*$E78*$C78/(2000*1000)</f>
        <v>3.3770172815999998E-2</v>
      </c>
      <c r="U78" s="100">
        <f>T78*0.69</f>
        <v>2.3301419243039998E-2</v>
      </c>
      <c r="V78" s="96"/>
      <c r="W78" s="96"/>
      <c r="X78" s="96"/>
      <c r="Y78" s="117"/>
      <c r="Z78" s="96"/>
      <c r="AA78" s="118"/>
      <c r="AB78" s="51"/>
    </row>
    <row r="79" spans="1:28" x14ac:dyDescent="0.25">
      <c r="A79" s="96" t="s">
        <v>452</v>
      </c>
      <c r="B79" s="96" t="s">
        <v>453</v>
      </c>
      <c r="C79" s="104">
        <f>2396*D79</f>
        <v>23.96</v>
      </c>
      <c r="D79" s="105">
        <v>0.01</v>
      </c>
      <c r="E79" s="125">
        <v>2</v>
      </c>
      <c r="F79" s="119" t="s">
        <v>410</v>
      </c>
      <c r="G79" s="119" t="s">
        <v>409</v>
      </c>
      <c r="H79" s="120">
        <v>3613</v>
      </c>
      <c r="I79" s="126">
        <f>5.1/60</f>
        <v>8.4999999999999992E-2</v>
      </c>
      <c r="J79" s="121">
        <v>5.54</v>
      </c>
      <c r="K79" s="121">
        <v>12.37</v>
      </c>
      <c r="L79" s="121">
        <v>1.75</v>
      </c>
      <c r="M79" s="96">
        <v>0.54</v>
      </c>
      <c r="N79" s="122">
        <v>3.55</v>
      </c>
      <c r="O79" s="123"/>
      <c r="P79" s="100">
        <f t="shared" ref="P79:T81" si="28">($C79+$D79)*(J79*$I79*$H79*$E79/(2000*1000))</f>
        <v>4.0781639949000005E-2</v>
      </c>
      <c r="Q79" s="100">
        <f t="shared" si="28"/>
        <v>9.1059365734499992E-2</v>
      </c>
      <c r="R79" s="100">
        <f t="shared" si="28"/>
        <v>1.2882286987500003E-2</v>
      </c>
      <c r="S79" s="100">
        <f t="shared" si="28"/>
        <v>3.9751056989999999E-3</v>
      </c>
      <c r="T79" s="100">
        <f t="shared" si="28"/>
        <v>2.6132639317500001E-2</v>
      </c>
      <c r="U79" s="100">
        <f>T79*0.69</f>
        <v>1.8031521129074999E-2</v>
      </c>
      <c r="V79" s="96"/>
      <c r="W79" s="96"/>
      <c r="X79" s="96"/>
      <c r="Y79" s="117"/>
      <c r="Z79" s="96"/>
      <c r="AA79" s="118"/>
      <c r="AB79" s="51"/>
    </row>
    <row r="80" spans="1:28" x14ac:dyDescent="0.25">
      <c r="A80" s="96" t="s">
        <v>452</v>
      </c>
      <c r="B80" s="96" t="s">
        <v>453</v>
      </c>
      <c r="C80" s="104">
        <f>2396*D80</f>
        <v>23.96</v>
      </c>
      <c r="D80" s="105">
        <v>0.01</v>
      </c>
      <c r="E80" s="125">
        <v>2</v>
      </c>
      <c r="F80" s="119" t="s">
        <v>412</v>
      </c>
      <c r="G80" s="119" t="s">
        <v>454</v>
      </c>
      <c r="H80" s="120">
        <v>8574</v>
      </c>
      <c r="I80" s="126">
        <f>1.2/60</f>
        <v>0.02</v>
      </c>
      <c r="J80" s="121">
        <v>8.74</v>
      </c>
      <c r="K80" s="121">
        <v>2.0099999999999998</v>
      </c>
      <c r="L80" s="121">
        <v>0.95</v>
      </c>
      <c r="M80" s="96">
        <v>0.54</v>
      </c>
      <c r="N80" s="122">
        <v>3.15</v>
      </c>
      <c r="O80" s="123"/>
      <c r="P80" s="100">
        <f t="shared" si="28"/>
        <v>3.5924682744000007E-2</v>
      </c>
      <c r="Q80" s="100">
        <f t="shared" si="28"/>
        <v>8.2618549560000004E-3</v>
      </c>
      <c r="R80" s="100">
        <f t="shared" si="28"/>
        <v>3.9048568200000006E-3</v>
      </c>
      <c r="S80" s="100">
        <f t="shared" si="28"/>
        <v>2.2196028240000004E-3</v>
      </c>
      <c r="T80" s="100">
        <f t="shared" si="28"/>
        <v>1.2947683140000003E-2</v>
      </c>
      <c r="U80" s="100">
        <f>T80*0.69</f>
        <v>8.9339013666000014E-3</v>
      </c>
      <c r="V80" s="96"/>
      <c r="W80" s="96"/>
      <c r="X80" s="96"/>
      <c r="Y80" s="117"/>
      <c r="Z80" s="96"/>
      <c r="AA80" s="118"/>
      <c r="AB80" s="51"/>
    </row>
    <row r="81" spans="1:28" x14ac:dyDescent="0.25">
      <c r="A81" s="96" t="s">
        <v>452</v>
      </c>
      <c r="B81" s="96" t="s">
        <v>453</v>
      </c>
      <c r="C81" s="104">
        <f>2396*D81</f>
        <v>23.96</v>
      </c>
      <c r="D81" s="105">
        <v>0.01</v>
      </c>
      <c r="E81" s="125">
        <v>2</v>
      </c>
      <c r="F81" s="119" t="s">
        <v>455</v>
      </c>
      <c r="G81" s="119" t="s">
        <v>456</v>
      </c>
      <c r="H81" s="120">
        <v>9790</v>
      </c>
      <c r="I81" s="126">
        <f>0.4/60</f>
        <v>6.6666666666666671E-3</v>
      </c>
      <c r="J81" s="124">
        <v>12.39</v>
      </c>
      <c r="K81" s="122">
        <v>0.45</v>
      </c>
      <c r="L81" s="122">
        <v>0.53</v>
      </c>
      <c r="M81" s="96">
        <v>0.54</v>
      </c>
      <c r="N81" s="122">
        <v>3.67</v>
      </c>
      <c r="O81" s="123"/>
      <c r="P81" s="100">
        <f t="shared" si="28"/>
        <v>1.9383436380000004E-2</v>
      </c>
      <c r="Q81" s="100">
        <f t="shared" si="28"/>
        <v>7.0399890000000015E-4</v>
      </c>
      <c r="R81" s="100">
        <f t="shared" si="28"/>
        <v>8.2915426000000018E-4</v>
      </c>
      <c r="S81" s="100">
        <f t="shared" si="28"/>
        <v>8.4479868E-4</v>
      </c>
      <c r="T81" s="100">
        <f t="shared" si="28"/>
        <v>5.7415021400000011E-3</v>
      </c>
      <c r="U81" s="100">
        <f>T81*0.69</f>
        <v>3.9616364766000001E-3</v>
      </c>
      <c r="V81" s="96"/>
      <c r="W81" s="96"/>
      <c r="X81" s="96"/>
      <c r="Y81" s="117"/>
      <c r="Z81" s="96"/>
      <c r="AA81" s="118"/>
      <c r="AB81" s="51"/>
    </row>
    <row r="82" spans="1:28" x14ac:dyDescent="0.25">
      <c r="A82" s="97" t="s">
        <v>457</v>
      </c>
      <c r="B82" s="96"/>
      <c r="C82" s="113">
        <f>2396*D82</f>
        <v>23.96</v>
      </c>
      <c r="D82" s="114">
        <v>0.01</v>
      </c>
      <c r="E82" s="98"/>
      <c r="F82" s="96"/>
      <c r="G82" s="96"/>
      <c r="H82" s="99"/>
      <c r="I82" s="96"/>
      <c r="J82" s="96"/>
      <c r="K82" s="96"/>
      <c r="L82" s="96"/>
      <c r="M82" s="96"/>
      <c r="N82" s="96"/>
      <c r="O82" s="100"/>
      <c r="P82" s="101">
        <f t="shared" ref="P82:U82" si="29">SUM(P78:P81)</f>
        <v>0.10829584563300002</v>
      </c>
      <c r="Q82" s="101">
        <f t="shared" si="29"/>
        <v>0.8936242807664998</v>
      </c>
      <c r="R82" s="101">
        <f t="shared" si="29"/>
        <v>0.74292908609949981</v>
      </c>
      <c r="S82" s="101">
        <f t="shared" si="29"/>
        <v>1.0701333171000001E-2</v>
      </c>
      <c r="T82" s="101">
        <f t="shared" si="29"/>
        <v>7.8591997413500009E-2</v>
      </c>
      <c r="U82" s="101">
        <f t="shared" si="29"/>
        <v>5.4228478215314999E-2</v>
      </c>
      <c r="V82" s="96"/>
      <c r="W82" s="96"/>
      <c r="X82" s="96"/>
      <c r="Y82" s="117"/>
      <c r="Z82" s="96"/>
      <c r="AA82" s="118"/>
      <c r="AB82" s="51"/>
    </row>
    <row r="83" spans="1:28" x14ac:dyDescent="0.25">
      <c r="A83" s="97"/>
      <c r="B83" s="96"/>
      <c r="C83" s="113"/>
      <c r="D83" s="105"/>
      <c r="E83" s="98"/>
      <c r="F83" s="96"/>
      <c r="G83" s="96"/>
      <c r="H83" s="99"/>
      <c r="I83" s="96"/>
      <c r="J83" s="96"/>
      <c r="K83" s="96"/>
      <c r="L83" s="96"/>
      <c r="M83" s="96"/>
      <c r="N83" s="96"/>
      <c r="O83" s="100"/>
      <c r="P83" s="101"/>
      <c r="Q83" s="101"/>
      <c r="R83" s="101"/>
      <c r="S83" s="101"/>
      <c r="T83" s="101"/>
      <c r="U83" s="101"/>
      <c r="V83" s="96"/>
      <c r="W83" s="96"/>
      <c r="X83" s="96"/>
      <c r="Y83" s="117"/>
      <c r="Z83" s="96"/>
      <c r="AA83" s="132"/>
      <c r="AB83" s="51"/>
    </row>
    <row r="84" spans="1:28" x14ac:dyDescent="0.25">
      <c r="A84" s="96" t="s">
        <v>458</v>
      </c>
      <c r="B84" s="96" t="s">
        <v>459</v>
      </c>
      <c r="C84" s="104">
        <f>2396*D84</f>
        <v>71.88</v>
      </c>
      <c r="D84" s="133">
        <v>0.03</v>
      </c>
      <c r="E84" s="125">
        <v>2</v>
      </c>
      <c r="F84" s="119" t="s">
        <v>407</v>
      </c>
      <c r="G84" s="96" t="s">
        <v>408</v>
      </c>
      <c r="H84" s="120">
        <v>1084</v>
      </c>
      <c r="I84" s="134">
        <f>(18.5+11.3)/60</f>
        <v>0.4966666666666667</v>
      </c>
      <c r="J84" s="122">
        <v>1.35</v>
      </c>
      <c r="K84" s="124">
        <v>86.68</v>
      </c>
      <c r="L84" s="122">
        <v>20.7</v>
      </c>
      <c r="M84" s="122">
        <v>0.46</v>
      </c>
      <c r="N84" s="122">
        <v>8</v>
      </c>
      <c r="O84" s="123"/>
      <c r="P84" s="135">
        <f t="shared" ref="P84:U84" si="30">J84*$I84*$H84*$E84*$C84/(2000*1000)</f>
        <v>5.2243965360000005E-2</v>
      </c>
      <c r="Q84" s="135">
        <f t="shared" si="30"/>
        <v>3.354449568448</v>
      </c>
      <c r="R84" s="135">
        <f t="shared" si="30"/>
        <v>0.80107413552000006</v>
      </c>
      <c r="S84" s="135">
        <f t="shared" si="30"/>
        <v>1.7801647455999998E-2</v>
      </c>
      <c r="T84" s="135">
        <f t="shared" si="30"/>
        <v>0.3095938688</v>
      </c>
      <c r="U84" s="135">
        <f t="shared" si="30"/>
        <v>0</v>
      </c>
      <c r="V84" s="136"/>
      <c r="W84" s="136"/>
      <c r="X84" s="136"/>
      <c r="Y84" s="136"/>
      <c r="Z84" s="136"/>
      <c r="AA84" s="136"/>
    </row>
    <row r="85" spans="1:28" x14ac:dyDescent="0.25">
      <c r="A85" s="96" t="s">
        <v>458</v>
      </c>
      <c r="B85" s="96" t="s">
        <v>459</v>
      </c>
      <c r="C85" s="104">
        <f>2396*D85</f>
        <v>71.88</v>
      </c>
      <c r="D85" s="133">
        <v>0.03</v>
      </c>
      <c r="E85" s="125">
        <v>2</v>
      </c>
      <c r="F85" s="119" t="s">
        <v>409</v>
      </c>
      <c r="G85" s="119" t="s">
        <v>409</v>
      </c>
      <c r="H85" s="120">
        <v>3837</v>
      </c>
      <c r="I85" s="126">
        <f>3.5/60</f>
        <v>5.8333333333333334E-2</v>
      </c>
      <c r="J85" s="124">
        <v>4.0199999999999996</v>
      </c>
      <c r="K85" s="124">
        <v>25.65</v>
      </c>
      <c r="L85" s="122">
        <v>1.49</v>
      </c>
      <c r="M85" s="122">
        <v>0.46</v>
      </c>
      <c r="N85" s="122">
        <v>6.19</v>
      </c>
      <c r="O85" s="123"/>
      <c r="P85" s="100">
        <f t="shared" ref="P85:U87" si="31">($C85+$D85)*(J85*$I85*$H85*$E85/(2000*1000))</f>
        <v>6.4702928115000002E-2</v>
      </c>
      <c r="Q85" s="100">
        <f t="shared" si="31"/>
        <v>0.41284330998749991</v>
      </c>
      <c r="R85" s="100">
        <f t="shared" si="31"/>
        <v>2.3981931067500004E-2</v>
      </c>
      <c r="S85" s="100">
        <f t="shared" si="31"/>
        <v>7.4038176450000005E-3</v>
      </c>
      <c r="T85" s="100">
        <f t="shared" si="31"/>
        <v>9.9629633092500003E-2</v>
      </c>
      <c r="U85" s="100">
        <f t="shared" si="31"/>
        <v>0</v>
      </c>
      <c r="V85" s="136"/>
      <c r="W85" s="136"/>
      <c r="X85" s="136"/>
      <c r="Y85" s="136"/>
      <c r="Z85" s="136"/>
      <c r="AA85" s="136"/>
    </row>
    <row r="86" spans="1:28" x14ac:dyDescent="0.25">
      <c r="A86" s="96" t="s">
        <v>458</v>
      </c>
      <c r="B86" s="96" t="s">
        <v>459</v>
      </c>
      <c r="C86" s="104">
        <f>2396*D86</f>
        <v>71.88</v>
      </c>
      <c r="D86" s="133">
        <v>0.03</v>
      </c>
      <c r="E86" s="125">
        <v>2</v>
      </c>
      <c r="F86" s="119" t="s">
        <v>410</v>
      </c>
      <c r="G86" s="119" t="s">
        <v>410</v>
      </c>
      <c r="H86" s="120">
        <v>5770</v>
      </c>
      <c r="I86" s="126">
        <f>0.8/60</f>
        <v>1.3333333333333334E-2</v>
      </c>
      <c r="J86" s="122">
        <v>6.42</v>
      </c>
      <c r="K86" s="122">
        <v>6.28</v>
      </c>
      <c r="L86" s="122">
        <v>0.65</v>
      </c>
      <c r="M86" s="122">
        <v>0.46</v>
      </c>
      <c r="N86" s="122">
        <v>8.93</v>
      </c>
      <c r="O86" s="123"/>
      <c r="P86" s="100">
        <f t="shared" si="31"/>
        <v>3.551721192E-2</v>
      </c>
      <c r="Q86" s="100">
        <f t="shared" si="31"/>
        <v>3.474269328E-2</v>
      </c>
      <c r="R86" s="100">
        <f t="shared" si="31"/>
        <v>3.5959794000000006E-3</v>
      </c>
      <c r="S86" s="100">
        <f t="shared" si="31"/>
        <v>2.54484696E-3</v>
      </c>
      <c r="T86" s="100">
        <f t="shared" si="31"/>
        <v>4.9403224679999996E-2</v>
      </c>
      <c r="U86" s="100">
        <f t="shared" si="31"/>
        <v>0</v>
      </c>
      <c r="V86" s="136"/>
      <c r="W86" s="136"/>
      <c r="X86" s="136"/>
      <c r="Y86" s="136"/>
      <c r="Z86" s="136"/>
      <c r="AA86" s="136"/>
    </row>
    <row r="87" spans="1:28" x14ac:dyDescent="0.25">
      <c r="A87" s="96" t="s">
        <v>458</v>
      </c>
      <c r="B87" s="96" t="s">
        <v>459</v>
      </c>
      <c r="C87" s="104">
        <f>2396*D87</f>
        <v>71.88</v>
      </c>
      <c r="D87" s="133">
        <v>0.03</v>
      </c>
      <c r="E87" s="125">
        <v>2</v>
      </c>
      <c r="F87" s="119" t="s">
        <v>412</v>
      </c>
      <c r="G87" s="119" t="s">
        <v>412</v>
      </c>
      <c r="H87" s="120">
        <v>9679</v>
      </c>
      <c r="I87" s="126">
        <f>0.4/60</f>
        <v>6.6666666666666671E-3</v>
      </c>
      <c r="J87" s="122">
        <v>8.83</v>
      </c>
      <c r="K87" s="122">
        <v>4</v>
      </c>
      <c r="L87" s="122">
        <v>0.4</v>
      </c>
      <c r="M87" s="122">
        <v>0.46</v>
      </c>
      <c r="N87" s="122">
        <v>2.67</v>
      </c>
      <c r="O87" s="123"/>
      <c r="P87" s="100">
        <f t="shared" si="31"/>
        <v>4.0972194258E-2</v>
      </c>
      <c r="Q87" s="100">
        <f t="shared" si="31"/>
        <v>1.8560450399999998E-2</v>
      </c>
      <c r="R87" s="100">
        <f t="shared" si="31"/>
        <v>1.8560450400000002E-3</v>
      </c>
      <c r="S87" s="100">
        <f t="shared" si="31"/>
        <v>2.1344517960000002E-3</v>
      </c>
      <c r="T87" s="100">
        <f t="shared" si="31"/>
        <v>1.2389100641999998E-2</v>
      </c>
      <c r="U87" s="100">
        <f t="shared" si="31"/>
        <v>0</v>
      </c>
      <c r="V87" s="136"/>
      <c r="W87" s="136"/>
      <c r="X87" s="136"/>
      <c r="Y87" s="136"/>
      <c r="Z87" s="136"/>
      <c r="AA87" s="136"/>
    </row>
    <row r="88" spans="1:28" x14ac:dyDescent="0.25">
      <c r="A88" s="97" t="s">
        <v>460</v>
      </c>
      <c r="B88" s="96"/>
      <c r="C88" s="113">
        <f>2396*D88</f>
        <v>71.88</v>
      </c>
      <c r="D88" s="137">
        <v>0.03</v>
      </c>
      <c r="E88" s="125"/>
      <c r="F88" s="119"/>
      <c r="G88" s="119"/>
      <c r="H88" s="120"/>
      <c r="I88" s="126"/>
      <c r="J88" s="122"/>
      <c r="K88" s="122"/>
      <c r="L88" s="122"/>
      <c r="M88" s="122"/>
      <c r="N88" s="122"/>
      <c r="O88" s="123"/>
      <c r="P88" s="138">
        <f t="shared" ref="P88:U88" si="32">SUM(P84:P87)</f>
        <v>0.19343629965299999</v>
      </c>
      <c r="Q88" s="138">
        <f t="shared" si="32"/>
        <v>3.8205960221154998</v>
      </c>
      <c r="R88" s="138">
        <f t="shared" si="32"/>
        <v>0.83050809102750012</v>
      </c>
      <c r="S88" s="138">
        <f t="shared" si="32"/>
        <v>2.9884763857E-2</v>
      </c>
      <c r="T88" s="138">
        <f t="shared" si="32"/>
        <v>0.47101582721450003</v>
      </c>
      <c r="U88" s="138">
        <f t="shared" si="32"/>
        <v>0</v>
      </c>
      <c r="V88" s="136"/>
      <c r="W88" s="136"/>
      <c r="X88" s="136"/>
      <c r="Y88" s="136"/>
      <c r="Z88" s="136"/>
      <c r="AA88" s="136"/>
    </row>
    <row r="89" spans="1:28" x14ac:dyDescent="0.25">
      <c r="A89" s="97"/>
      <c r="B89" s="96"/>
      <c r="C89" s="139"/>
      <c r="D89" s="133"/>
      <c r="E89" s="125"/>
      <c r="F89" s="119"/>
      <c r="G89" s="119"/>
      <c r="H89" s="120"/>
      <c r="I89" s="126"/>
      <c r="J89" s="122"/>
      <c r="K89" s="122"/>
      <c r="L89" s="122"/>
      <c r="M89" s="122"/>
      <c r="N89" s="122"/>
      <c r="O89" s="123"/>
      <c r="P89" s="138"/>
      <c r="Q89" s="138"/>
      <c r="R89" s="138"/>
      <c r="S89" s="138"/>
      <c r="T89" s="138"/>
      <c r="U89" s="138"/>
      <c r="V89" s="136"/>
      <c r="W89" s="136"/>
      <c r="X89" s="136"/>
      <c r="Y89" s="136"/>
      <c r="Z89" s="136"/>
      <c r="AA89" s="136"/>
    </row>
    <row r="90" spans="1:28" x14ac:dyDescent="0.25">
      <c r="A90" s="96" t="s">
        <v>461</v>
      </c>
      <c r="B90" s="96" t="s">
        <v>462</v>
      </c>
      <c r="C90" s="104">
        <f>2396*D90</f>
        <v>71.88</v>
      </c>
      <c r="D90" s="133">
        <v>0.03</v>
      </c>
      <c r="E90" s="140">
        <v>2</v>
      </c>
      <c r="F90" s="119" t="s">
        <v>407</v>
      </c>
      <c r="G90" s="96" t="s">
        <v>408</v>
      </c>
      <c r="H90" s="120">
        <v>167</v>
      </c>
      <c r="I90" s="126">
        <f>(6.8+4.4)/60</f>
        <v>0.18666666666666665</v>
      </c>
      <c r="J90" s="122">
        <v>0.8</v>
      </c>
      <c r="K90" s="122">
        <v>159.84</v>
      </c>
      <c r="L90" s="122">
        <v>15</v>
      </c>
      <c r="M90" s="122">
        <v>0.46</v>
      </c>
      <c r="N90" s="122">
        <v>3.16</v>
      </c>
      <c r="O90" s="123"/>
      <c r="P90" s="135">
        <f t="shared" ref="P90:U90" si="33">J90*$I90*$H90*$E90*$C90/(2000*1000)</f>
        <v>1.7925913599999997E-3</v>
      </c>
      <c r="Q90" s="135">
        <f t="shared" si="33"/>
        <v>0.35815975372799991</v>
      </c>
      <c r="R90" s="135">
        <f t="shared" si="33"/>
        <v>3.3611087999999997E-2</v>
      </c>
      <c r="S90" s="135">
        <f t="shared" si="33"/>
        <v>1.0307400319999997E-3</v>
      </c>
      <c r="T90" s="135">
        <f t="shared" si="33"/>
        <v>7.0807358719999994E-3</v>
      </c>
      <c r="U90" s="135">
        <f t="shared" si="33"/>
        <v>0</v>
      </c>
      <c r="V90" s="136"/>
      <c r="W90" s="136"/>
      <c r="X90" s="136"/>
      <c r="Y90" s="136"/>
      <c r="Z90" s="136"/>
      <c r="AA90" s="136"/>
    </row>
    <row r="91" spans="1:28" x14ac:dyDescent="0.25">
      <c r="A91" s="96" t="s">
        <v>461</v>
      </c>
      <c r="B91" s="96" t="s">
        <v>462</v>
      </c>
      <c r="C91" s="104">
        <f>2396*D91</f>
        <v>71.88</v>
      </c>
      <c r="D91" s="133">
        <v>0.03</v>
      </c>
      <c r="E91" s="140">
        <v>2</v>
      </c>
      <c r="F91" s="119" t="s">
        <v>410</v>
      </c>
      <c r="G91" s="119" t="s">
        <v>409</v>
      </c>
      <c r="H91" s="120">
        <v>872</v>
      </c>
      <c r="I91" s="126">
        <f>4/60</f>
        <v>6.6666666666666666E-2</v>
      </c>
      <c r="J91" s="122">
        <v>2.92</v>
      </c>
      <c r="K91" s="122">
        <v>38.25</v>
      </c>
      <c r="L91" s="122">
        <v>7.0000000000000007E-2</v>
      </c>
      <c r="M91" s="122">
        <v>0.46</v>
      </c>
      <c r="N91" s="122">
        <v>0.93</v>
      </c>
      <c r="O91" s="123"/>
      <c r="P91" s="100">
        <f t="shared" ref="P91:U93" si="34">($C91+$D91)*(J91*$I91*$H91*$E91/(2000*1000))</f>
        <v>1.2206674559999998E-2</v>
      </c>
      <c r="Q91" s="100">
        <f t="shared" si="34"/>
        <v>0.159899076</v>
      </c>
      <c r="R91" s="100">
        <f t="shared" si="34"/>
        <v>2.9262576000000002E-4</v>
      </c>
      <c r="S91" s="100">
        <f t="shared" si="34"/>
        <v>1.92296928E-3</v>
      </c>
      <c r="T91" s="100">
        <f t="shared" si="34"/>
        <v>3.8877422399999999E-3</v>
      </c>
      <c r="U91" s="100">
        <f t="shared" si="34"/>
        <v>0</v>
      </c>
      <c r="V91" s="136"/>
      <c r="W91" s="136"/>
      <c r="X91" s="136"/>
      <c r="Y91" s="136"/>
      <c r="Z91" s="136"/>
      <c r="AA91" s="136"/>
    </row>
    <row r="92" spans="1:28" x14ac:dyDescent="0.25">
      <c r="A92" s="96" t="s">
        <v>461</v>
      </c>
      <c r="B92" s="96" t="s">
        <v>462</v>
      </c>
      <c r="C92" s="104">
        <f>2396*D92</f>
        <v>71.88</v>
      </c>
      <c r="D92" s="133">
        <v>0.03</v>
      </c>
      <c r="E92" s="140">
        <v>2</v>
      </c>
      <c r="F92" s="119" t="s">
        <v>412</v>
      </c>
      <c r="G92" s="119" t="s">
        <v>454</v>
      </c>
      <c r="H92" s="120">
        <v>1085</v>
      </c>
      <c r="I92" s="126">
        <f>1.4/60</f>
        <v>2.3333333333333331E-2</v>
      </c>
      <c r="J92" s="122">
        <v>4.5199999999999996</v>
      </c>
      <c r="K92" s="122">
        <v>32.85</v>
      </c>
      <c r="L92" s="122">
        <v>0.2</v>
      </c>
      <c r="M92" s="122">
        <v>0.46</v>
      </c>
      <c r="N92" s="122">
        <v>0.66</v>
      </c>
      <c r="O92" s="123"/>
      <c r="P92" s="100">
        <f t="shared" si="34"/>
        <v>8.2287571799999973E-3</v>
      </c>
      <c r="Q92" s="100">
        <f t="shared" si="34"/>
        <v>5.9804131274999991E-2</v>
      </c>
      <c r="R92" s="100">
        <f t="shared" si="34"/>
        <v>3.6410429999999996E-4</v>
      </c>
      <c r="S92" s="100">
        <f t="shared" si="34"/>
        <v>8.3743988999999996E-4</v>
      </c>
      <c r="T92" s="100">
        <f t="shared" si="34"/>
        <v>1.2015441899999998E-3</v>
      </c>
      <c r="U92" s="100">
        <f t="shared" si="34"/>
        <v>0</v>
      </c>
      <c r="V92" s="136"/>
      <c r="W92" s="136"/>
      <c r="X92" s="136"/>
      <c r="Y92" s="136"/>
      <c r="Z92" s="136"/>
      <c r="AA92" s="136"/>
    </row>
    <row r="93" spans="1:28" x14ac:dyDescent="0.25">
      <c r="A93" s="96" t="s">
        <v>461</v>
      </c>
      <c r="B93" s="96" t="s">
        <v>462</v>
      </c>
      <c r="C93" s="104">
        <f>2396*D93</f>
        <v>71.88</v>
      </c>
      <c r="D93" s="133">
        <v>0.03</v>
      </c>
      <c r="E93" s="140">
        <v>2</v>
      </c>
      <c r="F93" s="119" t="s">
        <v>412</v>
      </c>
      <c r="G93" s="119" t="s">
        <v>456</v>
      </c>
      <c r="H93" s="120">
        <v>1085</v>
      </c>
      <c r="I93" s="135">
        <f>0.5/60</f>
        <v>8.3333333333333332E-3</v>
      </c>
      <c r="J93" s="122">
        <v>4.5199999999999996</v>
      </c>
      <c r="K93" s="122">
        <v>32.85</v>
      </c>
      <c r="L93" s="122">
        <v>0.2</v>
      </c>
      <c r="M93" s="122">
        <v>0.46</v>
      </c>
      <c r="N93" s="122">
        <v>0.66</v>
      </c>
      <c r="O93" s="123"/>
      <c r="P93" s="100">
        <f t="shared" si="34"/>
        <v>2.938841849999999E-3</v>
      </c>
      <c r="Q93" s="100">
        <f t="shared" si="34"/>
        <v>2.1358618312500001E-2</v>
      </c>
      <c r="R93" s="100">
        <f t="shared" si="34"/>
        <v>1.3003725000000001E-4</v>
      </c>
      <c r="S93" s="100">
        <f t="shared" si="34"/>
        <v>2.99085675E-4</v>
      </c>
      <c r="T93" s="100">
        <f t="shared" si="34"/>
        <v>4.2912292499999998E-4</v>
      </c>
      <c r="U93" s="100">
        <f t="shared" si="34"/>
        <v>0</v>
      </c>
      <c r="V93" s="136"/>
      <c r="W93" s="136"/>
      <c r="X93" s="136"/>
      <c r="Y93" s="136"/>
      <c r="Z93" s="136"/>
      <c r="AA93" s="136"/>
    </row>
    <row r="94" spans="1:28" x14ac:dyDescent="0.25">
      <c r="A94" s="97" t="s">
        <v>463</v>
      </c>
      <c r="B94" s="96"/>
      <c r="C94" s="113">
        <f>2396*D94</f>
        <v>71.88</v>
      </c>
      <c r="D94" s="137">
        <v>0.03</v>
      </c>
      <c r="E94" s="125"/>
      <c r="F94" s="119"/>
      <c r="G94" s="119"/>
      <c r="H94" s="120"/>
      <c r="I94" s="126"/>
      <c r="J94" s="122"/>
      <c r="K94" s="122"/>
      <c r="L94" s="122"/>
      <c r="M94" s="122"/>
      <c r="N94" s="122"/>
      <c r="O94" s="123"/>
      <c r="P94" s="138">
        <f t="shared" ref="P94:U94" si="35">SUM(P90:P93)</f>
        <v>2.5166864949999992E-2</v>
      </c>
      <c r="Q94" s="138">
        <f t="shared" si="35"/>
        <v>0.5992215793154998</v>
      </c>
      <c r="R94" s="138">
        <f t="shared" si="35"/>
        <v>3.4397855309999996E-2</v>
      </c>
      <c r="S94" s="138">
        <f t="shared" si="35"/>
        <v>4.0902348769999994E-3</v>
      </c>
      <c r="T94" s="138">
        <f t="shared" si="35"/>
        <v>1.2599145227000001E-2</v>
      </c>
      <c r="U94" s="138">
        <f t="shared" si="35"/>
        <v>0</v>
      </c>
      <c r="V94" s="136"/>
      <c r="W94" s="136"/>
      <c r="X94" s="136"/>
      <c r="Y94" s="136"/>
      <c r="Z94" s="136"/>
      <c r="AA94" s="136"/>
    </row>
    <row r="95" spans="1:28" x14ac:dyDescent="0.25">
      <c r="A95" s="97"/>
      <c r="B95" s="96"/>
      <c r="C95" s="139"/>
      <c r="D95" s="137"/>
      <c r="E95" s="125"/>
      <c r="F95" s="119"/>
      <c r="G95" s="119"/>
      <c r="H95" s="120"/>
      <c r="I95" s="126"/>
      <c r="J95" s="122"/>
      <c r="K95" s="122"/>
      <c r="L95" s="122"/>
      <c r="M95" s="122"/>
      <c r="N95" s="122"/>
      <c r="O95" s="123"/>
      <c r="P95" s="138"/>
      <c r="Q95" s="138"/>
      <c r="R95" s="138"/>
      <c r="S95" s="138"/>
      <c r="T95" s="138"/>
      <c r="U95" s="138"/>
      <c r="V95" s="136"/>
      <c r="W95" s="136"/>
      <c r="X95" s="136"/>
      <c r="Y95" s="136"/>
      <c r="Z95" s="136"/>
      <c r="AA95" s="136"/>
    </row>
    <row r="96" spans="1:28" x14ac:dyDescent="0.25">
      <c r="A96" s="96" t="s">
        <v>464</v>
      </c>
      <c r="B96" s="96" t="s">
        <v>465</v>
      </c>
      <c r="C96" s="104">
        <f>2396*D96</f>
        <v>23.96</v>
      </c>
      <c r="D96" s="105">
        <v>0.01</v>
      </c>
      <c r="E96" s="125">
        <v>2</v>
      </c>
      <c r="F96" s="119" t="s">
        <v>466</v>
      </c>
      <c r="G96" s="96" t="s">
        <v>408</v>
      </c>
      <c r="H96" s="120">
        <v>145</v>
      </c>
      <c r="I96" s="130">
        <f>(8+7)/60</f>
        <v>0.25</v>
      </c>
      <c r="J96" s="122">
        <v>1.58</v>
      </c>
      <c r="K96" s="121">
        <v>31.51</v>
      </c>
      <c r="L96" s="122">
        <v>67.41</v>
      </c>
      <c r="M96" s="122">
        <v>0.46</v>
      </c>
      <c r="N96" s="122"/>
      <c r="O96" s="123"/>
      <c r="P96" s="135">
        <f t="shared" ref="P96:U96" si="36">J96*$I96*$H96*$E96*$C96/(2000*1000)</f>
        <v>1.3723090000000002E-3</v>
      </c>
      <c r="Q96" s="135">
        <f t="shared" si="36"/>
        <v>2.7368010500000001E-2</v>
      </c>
      <c r="R96" s="135">
        <f t="shared" si="36"/>
        <v>5.8548955499999999E-2</v>
      </c>
      <c r="S96" s="135">
        <f t="shared" si="36"/>
        <v>3.9953300000000004E-4</v>
      </c>
      <c r="T96" s="135">
        <f t="shared" si="36"/>
        <v>0</v>
      </c>
      <c r="U96" s="135">
        <f t="shared" si="36"/>
        <v>0</v>
      </c>
      <c r="V96" s="136"/>
      <c r="W96" s="136"/>
      <c r="X96" s="136"/>
      <c r="Y96" s="136"/>
      <c r="Z96" s="136"/>
      <c r="AA96" s="136"/>
    </row>
    <row r="97" spans="1:27" x14ac:dyDescent="0.25">
      <c r="A97" s="96" t="s">
        <v>464</v>
      </c>
      <c r="B97" s="96" t="s">
        <v>465</v>
      </c>
      <c r="C97" s="104">
        <f>2396*D97</f>
        <v>23.96</v>
      </c>
      <c r="D97" s="105">
        <v>0.01</v>
      </c>
      <c r="E97" s="125">
        <v>2</v>
      </c>
      <c r="F97" s="119" t="s">
        <v>449</v>
      </c>
      <c r="G97" s="119" t="s">
        <v>409</v>
      </c>
      <c r="H97" s="120">
        <v>645</v>
      </c>
      <c r="I97" s="126">
        <f>6.8/60</f>
        <v>0.11333333333333333</v>
      </c>
      <c r="J97" s="121">
        <v>6.43</v>
      </c>
      <c r="K97" s="122">
        <v>6.83</v>
      </c>
      <c r="L97" s="122">
        <v>0.66</v>
      </c>
      <c r="M97" s="122">
        <v>0.46</v>
      </c>
      <c r="N97" s="122"/>
      <c r="O97" s="123"/>
      <c r="P97" s="100">
        <f t="shared" ref="P97:U99" si="37">($C97+$D97)*(J97*$I97*$H97*$E97/(2000*1000))</f>
        <v>1.126669101E-2</v>
      </c>
      <c r="Q97" s="100">
        <f t="shared" si="37"/>
        <v>1.1967573810000003E-2</v>
      </c>
      <c r="R97" s="100">
        <f t="shared" si="37"/>
        <v>1.1564566200000003E-3</v>
      </c>
      <c r="S97" s="100">
        <f t="shared" si="37"/>
        <v>8.0601522000000008E-4</v>
      </c>
      <c r="T97" s="100">
        <f t="shared" si="37"/>
        <v>0</v>
      </c>
      <c r="U97" s="100">
        <f t="shared" si="37"/>
        <v>0</v>
      </c>
      <c r="V97" s="136"/>
      <c r="W97" s="136"/>
      <c r="X97" s="136"/>
      <c r="Y97" s="136"/>
      <c r="Z97" s="136"/>
      <c r="AA97" s="136"/>
    </row>
    <row r="98" spans="1:27" x14ac:dyDescent="0.25">
      <c r="A98" s="96" t="s">
        <v>464</v>
      </c>
      <c r="B98" s="96" t="s">
        <v>465</v>
      </c>
      <c r="C98" s="104">
        <f>2396*D98</f>
        <v>23.96</v>
      </c>
      <c r="D98" s="105">
        <v>0.01</v>
      </c>
      <c r="E98" s="125">
        <v>2</v>
      </c>
      <c r="F98" s="119" t="s">
        <v>412</v>
      </c>
      <c r="G98" s="119" t="s">
        <v>454</v>
      </c>
      <c r="H98" s="120">
        <v>685</v>
      </c>
      <c r="I98" s="126">
        <f>6.8/60</f>
        <v>0.11333333333333333</v>
      </c>
      <c r="J98" s="124">
        <v>6.34</v>
      </c>
      <c r="K98" s="122">
        <v>3.34</v>
      </c>
      <c r="L98" s="122">
        <v>0.3</v>
      </c>
      <c r="M98" s="122">
        <v>0.46</v>
      </c>
      <c r="N98" s="122"/>
      <c r="O98" s="123"/>
      <c r="P98" s="100">
        <f t="shared" si="37"/>
        <v>1.1797922140000002E-2</v>
      </c>
      <c r="Q98" s="100">
        <f t="shared" si="37"/>
        <v>6.2153091399999999E-3</v>
      </c>
      <c r="R98" s="100">
        <f t="shared" si="37"/>
        <v>5.5826129999999999E-4</v>
      </c>
      <c r="S98" s="100">
        <f t="shared" si="37"/>
        <v>8.5600066000000006E-4</v>
      </c>
      <c r="T98" s="100">
        <f t="shared" si="37"/>
        <v>0</v>
      </c>
      <c r="U98" s="100">
        <f t="shared" si="37"/>
        <v>0</v>
      </c>
      <c r="V98" s="136"/>
      <c r="W98" s="136"/>
      <c r="X98" s="136"/>
      <c r="Y98" s="136"/>
      <c r="Z98" s="136"/>
      <c r="AA98" s="136"/>
    </row>
    <row r="99" spans="1:27" x14ac:dyDescent="0.25">
      <c r="A99" s="96" t="s">
        <v>464</v>
      </c>
      <c r="B99" s="96" t="s">
        <v>465</v>
      </c>
      <c r="C99" s="104">
        <f>2396*D99</f>
        <v>23.96</v>
      </c>
      <c r="D99" s="105">
        <v>0.01</v>
      </c>
      <c r="E99" s="125">
        <v>2</v>
      </c>
      <c r="F99" s="119" t="s">
        <v>456</v>
      </c>
      <c r="G99" s="119" t="s">
        <v>456</v>
      </c>
      <c r="H99" s="120">
        <v>690</v>
      </c>
      <c r="I99" s="126">
        <f>60/60</f>
        <v>1</v>
      </c>
      <c r="J99" s="124">
        <v>7.75</v>
      </c>
      <c r="K99" s="122">
        <v>3.85</v>
      </c>
      <c r="L99" s="122">
        <v>0.32</v>
      </c>
      <c r="M99" s="122">
        <v>0.46</v>
      </c>
      <c r="N99" s="122"/>
      <c r="O99" s="123"/>
      <c r="P99" s="100">
        <f t="shared" si="37"/>
        <v>0.12817957500000002</v>
      </c>
      <c r="Q99" s="100">
        <f t="shared" si="37"/>
        <v>6.3676305000000002E-2</v>
      </c>
      <c r="R99" s="100">
        <f t="shared" si="37"/>
        <v>5.2925760000000002E-3</v>
      </c>
      <c r="S99" s="100">
        <f t="shared" si="37"/>
        <v>7.6080780000000008E-3</v>
      </c>
      <c r="T99" s="100">
        <f t="shared" si="37"/>
        <v>0</v>
      </c>
      <c r="U99" s="100">
        <f t="shared" si="37"/>
        <v>0</v>
      </c>
      <c r="V99" s="136"/>
      <c r="W99" s="136"/>
      <c r="X99" s="136"/>
      <c r="Y99" s="136"/>
      <c r="Z99" s="136"/>
      <c r="AA99" s="136"/>
    </row>
    <row r="100" spans="1:27" x14ac:dyDescent="0.25">
      <c r="A100" s="97" t="s">
        <v>467</v>
      </c>
      <c r="B100" s="96"/>
      <c r="C100" s="113">
        <f>2396*D100</f>
        <v>23.96</v>
      </c>
      <c r="D100" s="114">
        <v>0.01</v>
      </c>
      <c r="E100" s="125"/>
      <c r="F100" s="119"/>
      <c r="G100" s="119"/>
      <c r="H100" s="120"/>
      <c r="I100" s="126"/>
      <c r="J100" s="122"/>
      <c r="K100" s="121"/>
      <c r="L100" s="122"/>
      <c r="M100" s="122"/>
      <c r="N100" s="122"/>
      <c r="O100" s="123"/>
      <c r="P100" s="141">
        <f t="shared" ref="P100:U100" si="38">SUM(P96:P99)</f>
        <v>0.15261649715000003</v>
      </c>
      <c r="Q100" s="141">
        <f t="shared" si="38"/>
        <v>0.10922719845000001</v>
      </c>
      <c r="R100" s="141">
        <f t="shared" si="38"/>
        <v>6.5556249420000004E-2</v>
      </c>
      <c r="S100" s="141">
        <f t="shared" si="38"/>
        <v>9.6696268800000006E-3</v>
      </c>
      <c r="T100" s="141">
        <f t="shared" si="38"/>
        <v>0</v>
      </c>
      <c r="U100" s="141">
        <f t="shared" si="38"/>
        <v>0</v>
      </c>
      <c r="V100" s="136"/>
      <c r="W100" s="136"/>
      <c r="X100" s="136"/>
      <c r="Y100" s="136"/>
      <c r="Z100" s="136"/>
      <c r="AA100" s="136"/>
    </row>
    <row r="101" spans="1:27" x14ac:dyDescent="0.25">
      <c r="A101" s="97"/>
      <c r="B101" s="96"/>
      <c r="C101" s="113"/>
      <c r="D101" s="114"/>
      <c r="E101" s="125"/>
      <c r="F101" s="119"/>
      <c r="G101" s="119"/>
      <c r="H101" s="120"/>
      <c r="I101" s="126"/>
      <c r="J101" s="122"/>
      <c r="K101" s="121"/>
      <c r="L101" s="122"/>
      <c r="M101" s="122"/>
      <c r="N101" s="122"/>
      <c r="O101" s="123"/>
      <c r="P101" s="141"/>
      <c r="Q101" s="141"/>
      <c r="R101" s="141"/>
      <c r="S101" s="141"/>
      <c r="T101" s="141"/>
      <c r="U101" s="141"/>
      <c r="V101" s="136"/>
      <c r="W101" s="136"/>
      <c r="X101" s="136"/>
      <c r="Y101" s="136"/>
      <c r="Z101" s="136"/>
      <c r="AA101" s="136"/>
    </row>
    <row r="102" spans="1:27" x14ac:dyDescent="0.25">
      <c r="A102" s="96" t="s">
        <v>468</v>
      </c>
      <c r="B102" s="96" t="s">
        <v>469</v>
      </c>
      <c r="C102" s="104">
        <f>2396*D102</f>
        <v>95.84</v>
      </c>
      <c r="D102" s="105">
        <v>0.04</v>
      </c>
      <c r="E102" s="125">
        <v>2</v>
      </c>
      <c r="F102" s="119" t="s">
        <v>466</v>
      </c>
      <c r="G102" s="96" t="s">
        <v>408</v>
      </c>
      <c r="H102" s="120">
        <v>145</v>
      </c>
      <c r="I102" s="126">
        <f>0.15+0.112</f>
        <v>0.26200000000000001</v>
      </c>
      <c r="J102" s="122">
        <v>1.58</v>
      </c>
      <c r="K102" s="121">
        <v>31.51</v>
      </c>
      <c r="L102" s="122">
        <v>67.41</v>
      </c>
      <c r="M102" s="122">
        <v>0.46</v>
      </c>
      <c r="N102" s="122"/>
      <c r="O102" s="123"/>
      <c r="P102" s="135">
        <f t="shared" ref="P102:U102" si="39">J102*$I102*$H102*$E102*$C102/(2000*1000)</f>
        <v>5.7527193280000012E-3</v>
      </c>
      <c r="Q102" s="135">
        <f t="shared" si="39"/>
        <v>0.11472670001600002</v>
      </c>
      <c r="R102" s="135">
        <f t="shared" si="39"/>
        <v>0.24543722145599997</v>
      </c>
      <c r="S102" s="135">
        <f t="shared" si="39"/>
        <v>1.6748423360000003E-3</v>
      </c>
      <c r="T102" s="135">
        <f t="shared" si="39"/>
        <v>0</v>
      </c>
      <c r="U102" s="135">
        <f t="shared" si="39"/>
        <v>0</v>
      </c>
      <c r="V102" s="136"/>
      <c r="W102" s="136"/>
      <c r="X102" s="136"/>
      <c r="Y102" s="136"/>
      <c r="Z102" s="136"/>
      <c r="AA102" s="136"/>
    </row>
    <row r="103" spans="1:27" x14ac:dyDescent="0.25">
      <c r="A103" s="96" t="s">
        <v>468</v>
      </c>
      <c r="B103" s="96" t="s">
        <v>469</v>
      </c>
      <c r="C103" s="104">
        <f>2396*D103</f>
        <v>95.84</v>
      </c>
      <c r="D103" s="105">
        <v>0.04</v>
      </c>
      <c r="E103" s="125">
        <v>2</v>
      </c>
      <c r="F103" s="142" t="s">
        <v>449</v>
      </c>
      <c r="G103" s="119" t="s">
        <v>409</v>
      </c>
      <c r="H103" s="120">
        <v>645</v>
      </c>
      <c r="I103" s="126">
        <v>8.5000000000000006E-2</v>
      </c>
      <c r="J103" s="121">
        <v>6.43</v>
      </c>
      <c r="K103" s="122">
        <v>6.83</v>
      </c>
      <c r="L103" s="122">
        <v>0.66</v>
      </c>
      <c r="M103" s="122">
        <v>0.46</v>
      </c>
      <c r="N103" s="122"/>
      <c r="O103" s="123"/>
      <c r="P103" s="100">
        <f t="shared" ref="P103:U105" si="40">($C103+$D103)*(J103*$I103*$H103*$E103/(2000*1000))</f>
        <v>3.3800073030000002E-2</v>
      </c>
      <c r="Q103" s="100">
        <f t="shared" si="40"/>
        <v>3.5902721430000006E-2</v>
      </c>
      <c r="R103" s="100">
        <f t="shared" si="40"/>
        <v>3.4693698600000004E-3</v>
      </c>
      <c r="S103" s="100">
        <f t="shared" si="40"/>
        <v>2.4180456600000006E-3</v>
      </c>
      <c r="T103" s="100">
        <f t="shared" si="40"/>
        <v>0</v>
      </c>
      <c r="U103" s="100">
        <f t="shared" si="40"/>
        <v>0</v>
      </c>
      <c r="V103" s="136"/>
      <c r="W103" s="136"/>
      <c r="X103" s="136"/>
      <c r="Y103" s="136"/>
      <c r="Z103" s="136"/>
      <c r="AA103" s="136"/>
    </row>
    <row r="104" spans="1:27" x14ac:dyDescent="0.25">
      <c r="A104" s="96" t="s">
        <v>468</v>
      </c>
      <c r="B104" s="96" t="s">
        <v>469</v>
      </c>
      <c r="C104" s="104">
        <f>2396*D104</f>
        <v>95.84</v>
      </c>
      <c r="D104" s="105">
        <v>0.04</v>
      </c>
      <c r="E104" s="125">
        <v>2</v>
      </c>
      <c r="F104" s="119" t="s">
        <v>412</v>
      </c>
      <c r="G104" s="119" t="s">
        <v>454</v>
      </c>
      <c r="H104" s="120">
        <v>685</v>
      </c>
      <c r="I104" s="126">
        <v>0.02</v>
      </c>
      <c r="J104" s="124">
        <v>6.34</v>
      </c>
      <c r="K104" s="122">
        <v>3.34</v>
      </c>
      <c r="L104" s="122">
        <v>0.3</v>
      </c>
      <c r="M104" s="122">
        <v>0.46</v>
      </c>
      <c r="N104" s="122"/>
      <c r="O104" s="123"/>
      <c r="P104" s="100">
        <f t="shared" si="40"/>
        <v>8.3279450400000014E-3</v>
      </c>
      <c r="Q104" s="100">
        <f t="shared" si="40"/>
        <v>4.38727704E-3</v>
      </c>
      <c r="R104" s="100">
        <f t="shared" si="40"/>
        <v>3.940668000000001E-4</v>
      </c>
      <c r="S104" s="100">
        <f t="shared" si="40"/>
        <v>6.0423576000000006E-4</v>
      </c>
      <c r="T104" s="100">
        <f t="shared" si="40"/>
        <v>0</v>
      </c>
      <c r="U104" s="100">
        <f t="shared" si="40"/>
        <v>0</v>
      </c>
      <c r="V104" s="136"/>
      <c r="W104" s="136"/>
      <c r="X104" s="136"/>
      <c r="Y104" s="136"/>
      <c r="Z104" s="136"/>
      <c r="AA104" s="136"/>
    </row>
    <row r="105" spans="1:27" x14ac:dyDescent="0.25">
      <c r="A105" s="96" t="s">
        <v>468</v>
      </c>
      <c r="B105" s="96" t="s">
        <v>469</v>
      </c>
      <c r="C105" s="104">
        <f>2396*D105</f>
        <v>95.84</v>
      </c>
      <c r="D105" s="105">
        <v>0.04</v>
      </c>
      <c r="E105" s="125">
        <v>2</v>
      </c>
      <c r="F105" s="119" t="s">
        <v>456</v>
      </c>
      <c r="G105" s="119" t="s">
        <v>456</v>
      </c>
      <c r="H105" s="120">
        <v>690</v>
      </c>
      <c r="I105" s="126">
        <v>7.0000000000000001E-3</v>
      </c>
      <c r="J105" s="124">
        <v>7.75</v>
      </c>
      <c r="K105" s="122">
        <v>3.85</v>
      </c>
      <c r="L105" s="122">
        <v>0.32</v>
      </c>
      <c r="M105" s="122">
        <v>0.46</v>
      </c>
      <c r="N105" s="122"/>
      <c r="O105" s="123"/>
      <c r="P105" s="100">
        <f t="shared" si="40"/>
        <v>3.5890281000000002E-3</v>
      </c>
      <c r="Q105" s="100">
        <f t="shared" si="40"/>
        <v>1.7829365400000004E-3</v>
      </c>
      <c r="R105" s="100">
        <f t="shared" si="40"/>
        <v>1.4819212800000001E-4</v>
      </c>
      <c r="S105" s="100">
        <f t="shared" si="40"/>
        <v>2.1302618400000003E-4</v>
      </c>
      <c r="T105" s="100">
        <f t="shared" si="40"/>
        <v>0</v>
      </c>
      <c r="U105" s="100">
        <f t="shared" si="40"/>
        <v>0</v>
      </c>
      <c r="V105" s="136"/>
      <c r="W105" s="136"/>
      <c r="X105" s="136"/>
      <c r="Y105" s="136"/>
      <c r="Z105" s="136"/>
      <c r="AA105" s="136"/>
    </row>
    <row r="106" spans="1:27" x14ac:dyDescent="0.25">
      <c r="A106" s="97" t="s">
        <v>470</v>
      </c>
      <c r="B106" s="96"/>
      <c r="C106" s="113">
        <f>2396*D106</f>
        <v>95.84</v>
      </c>
      <c r="D106" s="114">
        <v>0.04</v>
      </c>
      <c r="E106" s="143">
        <v>2</v>
      </c>
      <c r="F106" s="119"/>
      <c r="G106" s="119"/>
      <c r="H106" s="120"/>
      <c r="I106" s="126"/>
      <c r="J106" s="122"/>
      <c r="K106" s="121"/>
      <c r="L106" s="122"/>
      <c r="M106" s="122"/>
      <c r="N106" s="122"/>
      <c r="O106" s="123"/>
      <c r="P106" s="141">
        <f t="shared" ref="P106:U106" si="41">SUM(P102:P105)</f>
        <v>5.1469765498000003E-2</v>
      </c>
      <c r="Q106" s="141">
        <f t="shared" si="41"/>
        <v>0.15679963502600003</v>
      </c>
      <c r="R106" s="141">
        <f t="shared" si="41"/>
        <v>0.24944885024399996</v>
      </c>
      <c r="S106" s="141">
        <f t="shared" si="41"/>
        <v>4.9101499400000014E-3</v>
      </c>
      <c r="T106" s="141">
        <f t="shared" si="41"/>
        <v>0</v>
      </c>
      <c r="U106" s="141">
        <f t="shared" si="41"/>
        <v>0</v>
      </c>
      <c r="V106" s="136"/>
      <c r="W106" s="136"/>
      <c r="X106" s="136"/>
      <c r="Y106" s="136"/>
      <c r="Z106" s="136"/>
      <c r="AA106" s="136"/>
    </row>
    <row r="107" spans="1:27" x14ac:dyDescent="0.25">
      <c r="A107" s="97"/>
      <c r="B107" s="96"/>
      <c r="C107" s="140"/>
      <c r="D107" s="144"/>
      <c r="E107" s="125"/>
      <c r="F107" s="119"/>
      <c r="G107" s="119"/>
      <c r="H107" s="120"/>
      <c r="I107" s="126"/>
      <c r="J107" s="122"/>
      <c r="K107" s="121"/>
      <c r="L107" s="122"/>
      <c r="M107" s="122"/>
      <c r="N107" s="122"/>
      <c r="O107" s="123"/>
      <c r="P107" s="141"/>
      <c r="Q107" s="141"/>
      <c r="R107" s="141"/>
      <c r="S107" s="141"/>
      <c r="T107" s="141"/>
      <c r="U107" s="141"/>
      <c r="V107" s="136"/>
      <c r="W107" s="136"/>
      <c r="X107" s="136"/>
      <c r="Y107" s="136"/>
      <c r="Z107" s="136"/>
      <c r="AA107" s="136"/>
    </row>
    <row r="108" spans="1:27" x14ac:dyDescent="0.25">
      <c r="A108" s="96" t="s">
        <v>471</v>
      </c>
      <c r="B108" s="96" t="s">
        <v>123</v>
      </c>
      <c r="C108" s="104">
        <f>2396*D108</f>
        <v>47.92</v>
      </c>
      <c r="D108" s="105">
        <v>0.02</v>
      </c>
      <c r="E108" s="125">
        <v>2</v>
      </c>
      <c r="F108" s="119" t="s">
        <v>466</v>
      </c>
      <c r="G108" s="96" t="s">
        <v>408</v>
      </c>
      <c r="H108" s="120">
        <v>133</v>
      </c>
      <c r="I108" s="130">
        <f>(8+7)/60</f>
        <v>0.25</v>
      </c>
      <c r="J108" s="122">
        <v>2.78</v>
      </c>
      <c r="K108" s="121">
        <v>53.18</v>
      </c>
      <c r="L108" s="122">
        <v>56.67</v>
      </c>
      <c r="M108" s="122">
        <v>0.46</v>
      </c>
      <c r="N108" s="122">
        <v>1.48</v>
      </c>
      <c r="O108" s="123"/>
      <c r="P108" s="135">
        <f t="shared" ref="P108:U108" si="42">J108*$I108*$H108*$E108*$C108/(2000*1000)</f>
        <v>4.4294851999999996E-3</v>
      </c>
      <c r="Q108" s="135">
        <f t="shared" si="42"/>
        <v>8.473382119999999E-2</v>
      </c>
      <c r="R108" s="135">
        <f t="shared" si="42"/>
        <v>9.0294577800000012E-2</v>
      </c>
      <c r="S108" s="135">
        <f t="shared" si="42"/>
        <v>7.3293640000000003E-4</v>
      </c>
      <c r="T108" s="135">
        <f t="shared" si="42"/>
        <v>2.3581432000000001E-3</v>
      </c>
      <c r="U108" s="135">
        <f t="shared" si="42"/>
        <v>0</v>
      </c>
      <c r="V108" s="136"/>
      <c r="W108" s="136"/>
      <c r="X108" s="136"/>
      <c r="Y108" s="136"/>
      <c r="Z108" s="136"/>
      <c r="AA108" s="136"/>
    </row>
    <row r="109" spans="1:27" x14ac:dyDescent="0.25">
      <c r="A109" s="96" t="s">
        <v>471</v>
      </c>
      <c r="B109" s="96" t="s">
        <v>123</v>
      </c>
      <c r="C109" s="104">
        <f>2396*D109</f>
        <v>47.92</v>
      </c>
      <c r="D109" s="105">
        <v>0.02</v>
      </c>
      <c r="E109" s="125">
        <v>2</v>
      </c>
      <c r="F109" s="119" t="s">
        <v>448</v>
      </c>
      <c r="G109" s="119" t="s">
        <v>409</v>
      </c>
      <c r="H109" s="120">
        <v>500</v>
      </c>
      <c r="I109" s="126">
        <f>6.8/60</f>
        <v>0.11333333333333333</v>
      </c>
      <c r="J109" s="121">
        <v>7.56</v>
      </c>
      <c r="K109" s="122">
        <v>5.25</v>
      </c>
      <c r="L109" s="122">
        <v>0.37</v>
      </c>
      <c r="M109" s="122">
        <v>0.46</v>
      </c>
      <c r="N109" s="122">
        <v>1.26</v>
      </c>
      <c r="O109" s="123"/>
      <c r="P109" s="100">
        <f t="shared" ref="P109:U111" si="43">($C109+$D109)*(J109*$I109*$H109*$E109/(2000*1000))</f>
        <v>2.0537495999999995E-2</v>
      </c>
      <c r="Q109" s="100">
        <f t="shared" si="43"/>
        <v>1.4262150000000003E-2</v>
      </c>
      <c r="R109" s="100">
        <f t="shared" si="43"/>
        <v>1.0051419999999999E-3</v>
      </c>
      <c r="S109" s="100">
        <f t="shared" si="43"/>
        <v>1.2496360000000001E-3</v>
      </c>
      <c r="T109" s="100">
        <f t="shared" si="43"/>
        <v>3.4229159999999998E-3</v>
      </c>
      <c r="U109" s="100">
        <f t="shared" si="43"/>
        <v>0</v>
      </c>
      <c r="V109" s="136"/>
      <c r="W109" s="136"/>
      <c r="X109" s="136"/>
      <c r="Y109" s="136"/>
      <c r="Z109" s="136"/>
      <c r="AA109" s="136"/>
    </row>
    <row r="110" spans="1:27" x14ac:dyDescent="0.25">
      <c r="A110" s="96" t="s">
        <v>471</v>
      </c>
      <c r="B110" s="96" t="s">
        <v>123</v>
      </c>
      <c r="C110" s="104">
        <f>2396*D110</f>
        <v>47.92</v>
      </c>
      <c r="D110" s="105">
        <v>0.02</v>
      </c>
      <c r="E110" s="125">
        <v>2</v>
      </c>
      <c r="F110" s="119" t="s">
        <v>472</v>
      </c>
      <c r="G110" s="119" t="s">
        <v>454</v>
      </c>
      <c r="H110" s="120">
        <v>589</v>
      </c>
      <c r="I110" s="126">
        <f>6.8/60</f>
        <v>0.11333333333333333</v>
      </c>
      <c r="J110" s="124">
        <v>8.18</v>
      </c>
      <c r="K110" s="122">
        <v>3.75</v>
      </c>
      <c r="L110" s="122">
        <v>0.49</v>
      </c>
      <c r="M110" s="122">
        <v>0.46</v>
      </c>
      <c r="N110" s="122">
        <v>2.2200000000000002</v>
      </c>
      <c r="O110" s="123"/>
      <c r="P110" s="100">
        <f t="shared" si="43"/>
        <v>2.6177266263999997E-2</v>
      </c>
      <c r="Q110" s="100">
        <f t="shared" si="43"/>
        <v>1.20005805E-2</v>
      </c>
      <c r="R110" s="100">
        <f t="shared" si="43"/>
        <v>1.5680758520000002E-3</v>
      </c>
      <c r="S110" s="100">
        <f t="shared" si="43"/>
        <v>1.4720712080000002E-3</v>
      </c>
      <c r="T110" s="100">
        <f t="shared" si="43"/>
        <v>7.1043436559999999E-3</v>
      </c>
      <c r="U110" s="100">
        <f t="shared" si="43"/>
        <v>0</v>
      </c>
      <c r="V110" s="136"/>
      <c r="W110" s="136"/>
      <c r="X110" s="136"/>
      <c r="Y110" s="136"/>
      <c r="Z110" s="136"/>
      <c r="AA110" s="136"/>
    </row>
    <row r="111" spans="1:27" x14ac:dyDescent="0.25">
      <c r="A111" s="96" t="s">
        <v>471</v>
      </c>
      <c r="B111" s="96" t="s">
        <v>123</v>
      </c>
      <c r="C111" s="104">
        <f>2396*D111</f>
        <v>47.92</v>
      </c>
      <c r="D111" s="105">
        <v>0.02</v>
      </c>
      <c r="E111" s="125">
        <v>2</v>
      </c>
      <c r="F111" s="119" t="s">
        <v>473</v>
      </c>
      <c r="G111" s="119" t="s">
        <v>456</v>
      </c>
      <c r="H111" s="120">
        <v>706</v>
      </c>
      <c r="I111" s="126">
        <f>60/60</f>
        <v>1</v>
      </c>
      <c r="J111" s="124">
        <v>8.61</v>
      </c>
      <c r="K111" s="122">
        <v>3.09</v>
      </c>
      <c r="L111" s="122">
        <v>0.39</v>
      </c>
      <c r="M111" s="122">
        <v>0.46</v>
      </c>
      <c r="N111" s="122">
        <v>2.6</v>
      </c>
      <c r="O111" s="123"/>
      <c r="P111" s="100">
        <f t="shared" si="43"/>
        <v>0.29141096040000003</v>
      </c>
      <c r="Q111" s="100">
        <f t="shared" si="43"/>
        <v>0.10458302760000002</v>
      </c>
      <c r="R111" s="100">
        <f t="shared" si="43"/>
        <v>1.3199799600000004E-2</v>
      </c>
      <c r="S111" s="100">
        <f t="shared" si="43"/>
        <v>1.5568994400000001E-2</v>
      </c>
      <c r="T111" s="100">
        <f t="shared" si="43"/>
        <v>8.7998664000000018E-2</v>
      </c>
      <c r="U111" s="100">
        <f t="shared" si="43"/>
        <v>0</v>
      </c>
      <c r="V111" s="136"/>
      <c r="W111" s="136"/>
      <c r="X111" s="136"/>
      <c r="Y111" s="136"/>
      <c r="Z111" s="136"/>
      <c r="AA111" s="136"/>
    </row>
    <row r="112" spans="1:27" x14ac:dyDescent="0.25">
      <c r="A112" s="97" t="s">
        <v>474</v>
      </c>
      <c r="B112" s="96"/>
      <c r="C112" s="113">
        <f>2396*D112</f>
        <v>47.92</v>
      </c>
      <c r="D112" s="114">
        <v>0.02</v>
      </c>
      <c r="E112" s="125"/>
      <c r="F112" s="119"/>
      <c r="G112" s="119"/>
      <c r="H112" s="120"/>
      <c r="I112" s="126"/>
      <c r="J112" s="122"/>
      <c r="K112" s="121"/>
      <c r="L112" s="122"/>
      <c r="M112" s="122"/>
      <c r="N112" s="122"/>
      <c r="O112" s="123"/>
      <c r="P112" s="141">
        <f t="shared" ref="P112:U112" si="44">SUM(P108:P111)</f>
        <v>0.34255520786400001</v>
      </c>
      <c r="Q112" s="141">
        <f t="shared" si="44"/>
        <v>0.21557957929999999</v>
      </c>
      <c r="R112" s="141">
        <f t="shared" si="44"/>
        <v>0.10606759525200002</v>
      </c>
      <c r="S112" s="141">
        <f t="shared" si="44"/>
        <v>1.9023638008000002E-2</v>
      </c>
      <c r="T112" s="141">
        <f t="shared" si="44"/>
        <v>0.10088406685600002</v>
      </c>
      <c r="U112" s="141">
        <f t="shared" si="44"/>
        <v>0</v>
      </c>
      <c r="V112" s="136"/>
      <c r="W112" s="136"/>
      <c r="X112" s="136"/>
      <c r="Y112" s="136"/>
      <c r="Z112" s="136"/>
      <c r="AA112" s="136"/>
    </row>
    <row r="113" spans="1:28" ht="26.25" x14ac:dyDescent="0.25">
      <c r="A113" s="96"/>
      <c r="B113" s="145"/>
      <c r="C113" s="146">
        <f>SUM(C40,C46,C52,C58,C64,C70,C76,C82,C88,C94,C100,C106,C112)</f>
        <v>1389.68</v>
      </c>
      <c r="D113" s="147">
        <f>SUM(D40,D46,D52,D58,D64,D70,D76,D82,D88,D94,D100,D106,D112)</f>
        <v>0.58000000000000018</v>
      </c>
      <c r="E113" s="148"/>
      <c r="F113" s="145"/>
      <c r="G113" s="145"/>
      <c r="H113" s="149"/>
      <c r="I113" s="145"/>
      <c r="J113" s="145"/>
      <c r="K113" s="145"/>
      <c r="L113" s="145"/>
      <c r="M113" s="145"/>
      <c r="N113" s="145"/>
      <c r="O113" s="56" t="s">
        <v>248</v>
      </c>
      <c r="P113" s="150">
        <f t="shared" ref="P113:U113" si="45">SUM(P40,P46,P52,P58,P64,P70,P76,P82,P88,P94,P100,P106,P112)</f>
        <v>19.448384766507989</v>
      </c>
      <c r="Q113" s="150">
        <f t="shared" si="45"/>
        <v>26.290749858940998</v>
      </c>
      <c r="R113" s="150">
        <f t="shared" si="45"/>
        <v>7.1874712443819995</v>
      </c>
      <c r="S113" s="150">
        <f t="shared" si="45"/>
        <v>0.9367658395109999</v>
      </c>
      <c r="T113" s="150">
        <f t="shared" si="45"/>
        <v>10.695889258425</v>
      </c>
      <c r="U113" s="150">
        <f t="shared" si="45"/>
        <v>6.976859251197971</v>
      </c>
      <c r="V113" s="145"/>
      <c r="W113" s="145"/>
      <c r="X113" s="145"/>
      <c r="Y113" s="151"/>
      <c r="Z113" s="145"/>
      <c r="AA113" s="152"/>
      <c r="AB113" s="51"/>
    </row>
    <row r="114" spans="1:28" x14ac:dyDescent="0.25">
      <c r="A114" s="80" t="s">
        <v>475</v>
      </c>
      <c r="B114" s="153"/>
      <c r="C114" s="153"/>
      <c r="D114" s="154"/>
      <c r="E114" s="155"/>
      <c r="F114" s="153"/>
      <c r="G114" s="153"/>
      <c r="H114" s="156"/>
      <c r="I114" s="153"/>
      <c r="J114" s="153"/>
      <c r="K114" s="153"/>
      <c r="L114" s="153"/>
      <c r="M114" s="153"/>
      <c r="N114" s="153"/>
      <c r="O114" s="157"/>
      <c r="P114" s="157"/>
      <c r="Q114" s="157"/>
      <c r="R114" s="157"/>
      <c r="S114" s="157"/>
      <c r="T114" s="157"/>
      <c r="U114" s="157"/>
      <c r="V114" s="153"/>
      <c r="W114" s="153"/>
      <c r="X114" s="153"/>
      <c r="Y114" s="153"/>
      <c r="Z114" s="153"/>
      <c r="AA114" s="158"/>
      <c r="AB114" s="51"/>
    </row>
    <row r="115" spans="1:28" x14ac:dyDescent="0.25">
      <c r="A115" s="159" t="s">
        <v>476</v>
      </c>
      <c r="B115" s="160"/>
      <c r="C115" s="160"/>
      <c r="D115" s="160"/>
      <c r="E115" s="161"/>
      <c r="F115" s="162"/>
      <c r="G115" s="160"/>
      <c r="H115" s="163"/>
      <c r="I115" s="160"/>
      <c r="J115" s="160"/>
      <c r="K115" s="160"/>
      <c r="L115" s="160"/>
      <c r="M115" s="160"/>
      <c r="N115" s="160"/>
      <c r="O115" s="164"/>
      <c r="P115" s="164"/>
      <c r="Q115" s="164"/>
      <c r="R115" s="164"/>
      <c r="S115" s="164"/>
      <c r="T115" s="164"/>
      <c r="U115" s="164"/>
      <c r="V115" s="165"/>
      <c r="W115" s="166"/>
      <c r="X115" s="166"/>
      <c r="Y115" s="166"/>
      <c r="Z115" s="166"/>
      <c r="AA115" s="167"/>
      <c r="AB115" s="51"/>
    </row>
    <row r="116" spans="1:28" x14ac:dyDescent="0.25">
      <c r="A116" s="160" t="s">
        <v>477</v>
      </c>
      <c r="B116" s="160" t="s">
        <v>478</v>
      </c>
      <c r="C116" s="168">
        <f>2396*D116</f>
        <v>47.92</v>
      </c>
      <c r="D116" s="169">
        <v>0.02</v>
      </c>
      <c r="E116" s="170">
        <v>3</v>
      </c>
      <c r="F116" s="160" t="s">
        <v>408</v>
      </c>
      <c r="G116" s="162" t="s">
        <v>407</v>
      </c>
      <c r="H116" s="171">
        <v>1786.05</v>
      </c>
      <c r="I116" s="172">
        <f>(9.2+6.7)/60</f>
        <v>0.26499999999999996</v>
      </c>
      <c r="J116" s="173">
        <v>2.86</v>
      </c>
      <c r="K116" s="174">
        <v>88.99</v>
      </c>
      <c r="L116" s="174">
        <v>67.75</v>
      </c>
      <c r="M116" s="173">
        <v>1</v>
      </c>
      <c r="N116" s="175"/>
      <c r="O116" s="176"/>
      <c r="P116" s="164">
        <f t="shared" ref="P116:U116" si="46">J116*$I116*$H116*$E116*$C116/(2000*1000)</f>
        <v>9.7300167564599971E-2</v>
      </c>
      <c r="Q116" s="164">
        <f t="shared" si="46"/>
        <v>3.0275321369138992</v>
      </c>
      <c r="R116" s="164">
        <f t="shared" si="46"/>
        <v>2.3049252980774995</v>
      </c>
      <c r="S116" s="164">
        <f t="shared" si="46"/>
        <v>3.4021037609999999E-2</v>
      </c>
      <c r="T116" s="164">
        <f t="shared" si="46"/>
        <v>0</v>
      </c>
      <c r="U116" s="164">
        <f t="shared" si="46"/>
        <v>0</v>
      </c>
      <c r="V116" s="177"/>
      <c r="W116" s="177"/>
      <c r="X116" s="177"/>
      <c r="Y116" s="177"/>
      <c r="Z116" s="177"/>
      <c r="AA116" s="177"/>
      <c r="AB116" s="177"/>
    </row>
    <row r="117" spans="1:28" x14ac:dyDescent="0.25">
      <c r="A117" s="160" t="s">
        <v>477</v>
      </c>
      <c r="B117" s="160" t="s">
        <v>478</v>
      </c>
      <c r="C117" s="168">
        <f>2396*D117</f>
        <v>47.92</v>
      </c>
      <c r="D117" s="169">
        <v>0.02</v>
      </c>
      <c r="E117" s="170">
        <v>3</v>
      </c>
      <c r="F117" s="162" t="s">
        <v>409</v>
      </c>
      <c r="G117" s="162" t="s">
        <v>409</v>
      </c>
      <c r="H117" s="171">
        <v>4492.9079999999994</v>
      </c>
      <c r="I117" s="178">
        <f>4/60</f>
        <v>6.6666666666666666E-2</v>
      </c>
      <c r="J117" s="174">
        <v>8.1800009815469199</v>
      </c>
      <c r="K117" s="173">
        <v>20.65</v>
      </c>
      <c r="L117" s="173">
        <v>5.9600019630938368</v>
      </c>
      <c r="M117" s="173">
        <v>1</v>
      </c>
      <c r="N117" s="175"/>
      <c r="O117" s="176"/>
      <c r="P117" s="164">
        <f t="shared" ref="P117:U119" si="47">($C117+$D117)*(J117*$I117*$H117*$E117/(2000*1000))</f>
        <v>0.17618904892890005</v>
      </c>
      <c r="Q117" s="164">
        <f t="shared" si="47"/>
        <v>0.44478036965879997</v>
      </c>
      <c r="R117" s="164">
        <f t="shared" si="47"/>
        <v>0.12837248795700001</v>
      </c>
      <c r="S117" s="164">
        <f t="shared" si="47"/>
        <v>2.1539000951999995E-2</v>
      </c>
      <c r="T117" s="164">
        <f t="shared" si="47"/>
        <v>0</v>
      </c>
      <c r="U117" s="164">
        <f t="shared" si="47"/>
        <v>0</v>
      </c>
      <c r="V117" s="177"/>
      <c r="W117" s="177"/>
      <c r="X117" s="177"/>
      <c r="Y117" s="177"/>
      <c r="Z117" s="177"/>
      <c r="AA117" s="177"/>
      <c r="AB117" s="177"/>
    </row>
    <row r="118" spans="1:28" x14ac:dyDescent="0.25">
      <c r="A118" s="160" t="s">
        <v>477</v>
      </c>
      <c r="B118" s="160" t="s">
        <v>478</v>
      </c>
      <c r="C118" s="168">
        <f>2396*D118</f>
        <v>47.92</v>
      </c>
      <c r="D118" s="169">
        <v>0.02</v>
      </c>
      <c r="E118" s="170">
        <v>3</v>
      </c>
      <c r="F118" s="162" t="s">
        <v>454</v>
      </c>
      <c r="G118" s="162" t="s">
        <v>454</v>
      </c>
      <c r="H118" s="171">
        <v>12272.148000000001</v>
      </c>
      <c r="I118" s="178">
        <f>2.2/60</f>
        <v>3.6666666666666667E-2</v>
      </c>
      <c r="J118" s="174">
        <v>26.889999281299417</v>
      </c>
      <c r="K118" s="173">
        <v>1.6800003593502948</v>
      </c>
      <c r="L118" s="173">
        <v>0.25</v>
      </c>
      <c r="M118" s="173">
        <v>1</v>
      </c>
      <c r="N118" s="175"/>
      <c r="O118" s="176"/>
      <c r="P118" s="164">
        <f t="shared" si="47"/>
        <v>0.87010586080803032</v>
      </c>
      <c r="Q118" s="164">
        <f t="shared" si="47"/>
        <v>5.4361405648935018E-2</v>
      </c>
      <c r="R118" s="164">
        <f t="shared" si="47"/>
        <v>8.0894931579000018E-3</v>
      </c>
      <c r="S118" s="164">
        <f t="shared" si="47"/>
        <v>3.2357972631600007E-2</v>
      </c>
      <c r="T118" s="164">
        <f t="shared" si="47"/>
        <v>0</v>
      </c>
      <c r="U118" s="164">
        <f t="shared" si="47"/>
        <v>0</v>
      </c>
      <c r="V118" s="177"/>
      <c r="W118" s="177"/>
      <c r="X118" s="177"/>
      <c r="Y118" s="177"/>
      <c r="Z118" s="177"/>
      <c r="AA118" s="177"/>
      <c r="AB118" s="177"/>
    </row>
    <row r="119" spans="1:28" x14ac:dyDescent="0.25">
      <c r="A119" s="160" t="s">
        <v>477</v>
      </c>
      <c r="B119" s="160" t="s">
        <v>478</v>
      </c>
      <c r="C119" s="168">
        <f>2396*D119</f>
        <v>47.92</v>
      </c>
      <c r="D119" s="169">
        <v>0.02</v>
      </c>
      <c r="E119" s="170">
        <v>3</v>
      </c>
      <c r="F119" s="162" t="s">
        <v>456</v>
      </c>
      <c r="G119" s="162" t="s">
        <v>456</v>
      </c>
      <c r="H119" s="171">
        <v>14899.626000000002</v>
      </c>
      <c r="I119" s="178">
        <f>0.7/60</f>
        <v>1.1666666666666665E-2</v>
      </c>
      <c r="J119" s="174">
        <v>37.330000591961166</v>
      </c>
      <c r="K119" s="173">
        <v>0.78000059196116722</v>
      </c>
      <c r="L119" s="175">
        <v>0.15</v>
      </c>
      <c r="M119" s="173">
        <v>1</v>
      </c>
      <c r="N119" s="175"/>
      <c r="O119" s="176"/>
      <c r="P119" s="164">
        <f t="shared" si="47"/>
        <v>0.46662654661622999</v>
      </c>
      <c r="Q119" s="164">
        <f t="shared" si="47"/>
        <v>9.7500395610449989E-3</v>
      </c>
      <c r="R119" s="164">
        <f t="shared" si="47"/>
        <v>1.8750061849050002E-3</v>
      </c>
      <c r="S119" s="164">
        <f t="shared" si="47"/>
        <v>1.2500041232700002E-2</v>
      </c>
      <c r="T119" s="164">
        <f t="shared" si="47"/>
        <v>0</v>
      </c>
      <c r="U119" s="164">
        <f t="shared" si="47"/>
        <v>0</v>
      </c>
      <c r="V119" s="177"/>
      <c r="W119" s="177"/>
      <c r="X119" s="177"/>
      <c r="Y119" s="177"/>
      <c r="Z119" s="177"/>
      <c r="AA119" s="177"/>
      <c r="AB119" s="177"/>
    </row>
    <row r="120" spans="1:28" x14ac:dyDescent="0.25">
      <c r="A120" s="159" t="s">
        <v>479</v>
      </c>
      <c r="B120" s="160"/>
      <c r="C120" s="179">
        <f>2396*D120</f>
        <v>47.92</v>
      </c>
      <c r="D120" s="180">
        <v>0.02</v>
      </c>
      <c r="E120" s="170"/>
      <c r="F120" s="181"/>
      <c r="G120" s="162"/>
      <c r="H120" s="171"/>
      <c r="I120" s="176"/>
      <c r="J120" s="173"/>
      <c r="K120" s="174"/>
      <c r="L120" s="174"/>
      <c r="M120" s="173"/>
      <c r="N120" s="175"/>
      <c r="O120" s="176"/>
      <c r="P120" s="182">
        <f t="shared" ref="P120:U120" si="48">SUM(P116:P119)</f>
        <v>1.6102216239177605</v>
      </c>
      <c r="Q120" s="182">
        <f t="shared" si="48"/>
        <v>3.536423951782679</v>
      </c>
      <c r="R120" s="182">
        <f t="shared" si="48"/>
        <v>2.4432622853773043</v>
      </c>
      <c r="S120" s="182">
        <f t="shared" si="48"/>
        <v>0.1004180524263</v>
      </c>
      <c r="T120" s="182">
        <f t="shared" si="48"/>
        <v>0</v>
      </c>
      <c r="U120" s="182">
        <f t="shared" si="48"/>
        <v>0</v>
      </c>
      <c r="V120" s="177"/>
      <c r="W120" s="177"/>
      <c r="X120" s="177"/>
      <c r="Y120" s="177"/>
      <c r="Z120" s="177"/>
      <c r="AA120" s="177"/>
      <c r="AB120" s="177"/>
    </row>
    <row r="121" spans="1:28" x14ac:dyDescent="0.25">
      <c r="A121" s="159"/>
      <c r="B121" s="160"/>
      <c r="C121" s="160"/>
      <c r="D121" s="169"/>
      <c r="E121" s="161"/>
      <c r="F121" s="160"/>
      <c r="G121" s="162"/>
      <c r="H121" s="163"/>
      <c r="I121" s="160"/>
      <c r="J121" s="160"/>
      <c r="K121" s="160"/>
      <c r="L121" s="160"/>
      <c r="M121" s="160"/>
      <c r="N121" s="160"/>
      <c r="O121" s="160"/>
      <c r="P121" s="164"/>
      <c r="Q121" s="164"/>
      <c r="R121" s="164"/>
      <c r="S121" s="164"/>
      <c r="T121" s="164"/>
      <c r="U121" s="164"/>
      <c r="V121" s="183"/>
      <c r="W121" s="183"/>
      <c r="X121" s="183"/>
      <c r="Y121" s="183"/>
      <c r="Z121" s="183"/>
      <c r="AA121" s="183"/>
      <c r="AB121" s="183"/>
    </row>
    <row r="122" spans="1:28" x14ac:dyDescent="0.25">
      <c r="A122" s="160" t="s">
        <v>480</v>
      </c>
      <c r="B122" s="160" t="s">
        <v>481</v>
      </c>
      <c r="C122" s="168">
        <f>2396*D122</f>
        <v>95.84</v>
      </c>
      <c r="D122" s="169">
        <v>0.04</v>
      </c>
      <c r="E122" s="170">
        <v>4</v>
      </c>
      <c r="F122" s="160" t="s">
        <v>408</v>
      </c>
      <c r="G122" s="162" t="s">
        <v>407</v>
      </c>
      <c r="H122" s="184">
        <v>1068</v>
      </c>
      <c r="I122" s="172">
        <f>(9.2+6.7)/60</f>
        <v>0.26499999999999996</v>
      </c>
      <c r="J122" s="175">
        <v>1.8</v>
      </c>
      <c r="K122" s="185">
        <v>117.03</v>
      </c>
      <c r="L122" s="175">
        <v>106.96</v>
      </c>
      <c r="M122" s="175">
        <v>0.46</v>
      </c>
      <c r="N122" s="175">
        <v>4.9800000000000004</v>
      </c>
      <c r="O122" s="176"/>
      <c r="P122" s="164">
        <f t="shared" ref="P122:U122" si="49">J122*$I122*$H122*$E122*$C122/(2000*1000)</f>
        <v>9.7648692479999979E-2</v>
      </c>
      <c r="Q122" s="164">
        <f t="shared" si="49"/>
        <v>6.348792489407999</v>
      </c>
      <c r="R122" s="164">
        <f t="shared" si="49"/>
        <v>5.8025023042559987</v>
      </c>
      <c r="S122" s="164">
        <f t="shared" si="49"/>
        <v>2.4954665855999997E-2</v>
      </c>
      <c r="T122" s="164">
        <f t="shared" si="49"/>
        <v>0.27016138252799998</v>
      </c>
      <c r="U122" s="164">
        <f t="shared" si="49"/>
        <v>0</v>
      </c>
      <c r="V122" s="177"/>
      <c r="W122" s="177"/>
      <c r="X122" s="177"/>
      <c r="Y122" s="177"/>
      <c r="Z122" s="177"/>
      <c r="AA122" s="177"/>
      <c r="AB122" s="177"/>
    </row>
    <row r="123" spans="1:28" x14ac:dyDescent="0.25">
      <c r="A123" s="160" t="s">
        <v>480</v>
      </c>
      <c r="B123" s="160" t="s">
        <v>481</v>
      </c>
      <c r="C123" s="168">
        <f>2396*D123</f>
        <v>95.84</v>
      </c>
      <c r="D123" s="169">
        <v>0.04</v>
      </c>
      <c r="E123" s="170">
        <v>4</v>
      </c>
      <c r="F123" s="162" t="s">
        <v>409</v>
      </c>
      <c r="G123" s="162" t="s">
        <v>409</v>
      </c>
      <c r="H123" s="184">
        <v>3613</v>
      </c>
      <c r="I123" s="178">
        <f>4/60</f>
        <v>6.6666666666666666E-2</v>
      </c>
      <c r="J123" s="185">
        <v>5.84</v>
      </c>
      <c r="K123" s="175">
        <v>12.37</v>
      </c>
      <c r="L123" s="175">
        <v>1.75</v>
      </c>
      <c r="M123" s="175">
        <v>0.46</v>
      </c>
      <c r="N123" s="175">
        <v>3.55</v>
      </c>
      <c r="O123" s="176"/>
      <c r="P123" s="164">
        <f t="shared" ref="P123:U125" si="50">($C123+$D123)*(J123*$I123*$H123*$E123/(2000*1000))</f>
        <v>0.26974137727999997</v>
      </c>
      <c r="Q123" s="164">
        <f t="shared" si="50"/>
        <v>0.57135288303999998</v>
      </c>
      <c r="R123" s="164">
        <f t="shared" si="50"/>
        <v>8.0830036000000008E-2</v>
      </c>
      <c r="S123" s="164">
        <f t="shared" si="50"/>
        <v>2.1246752320000003E-2</v>
      </c>
      <c r="T123" s="164">
        <f t="shared" si="50"/>
        <v>0.16396950160000004</v>
      </c>
      <c r="U123" s="164">
        <f t="shared" si="50"/>
        <v>0</v>
      </c>
      <c r="V123" s="177"/>
      <c r="W123" s="177"/>
      <c r="X123" s="177"/>
      <c r="Y123" s="177"/>
      <c r="Z123" s="177"/>
      <c r="AA123" s="177"/>
      <c r="AB123" s="177"/>
    </row>
    <row r="124" spans="1:28" x14ac:dyDescent="0.25">
      <c r="A124" s="160" t="s">
        <v>480</v>
      </c>
      <c r="B124" s="160" t="s">
        <v>481</v>
      </c>
      <c r="C124" s="168">
        <f>2396*D124</f>
        <v>95.84</v>
      </c>
      <c r="D124" s="169">
        <v>0.04</v>
      </c>
      <c r="E124" s="170">
        <v>4</v>
      </c>
      <c r="F124" s="162" t="s">
        <v>454</v>
      </c>
      <c r="G124" s="162" t="s">
        <v>410</v>
      </c>
      <c r="H124" s="184">
        <v>8574</v>
      </c>
      <c r="I124" s="178">
        <f>2.2/60</f>
        <v>3.6666666666666667E-2</v>
      </c>
      <c r="J124" s="185">
        <v>8.74</v>
      </c>
      <c r="K124" s="175">
        <v>2.0099999999999998</v>
      </c>
      <c r="L124" s="175">
        <v>0.95</v>
      </c>
      <c r="M124" s="175">
        <v>0.46</v>
      </c>
      <c r="N124" s="175">
        <v>3.15</v>
      </c>
      <c r="O124" s="176"/>
      <c r="P124" s="164">
        <f t="shared" si="50"/>
        <v>0.52689534691200013</v>
      </c>
      <c r="Q124" s="164">
        <f t="shared" si="50"/>
        <v>0.12117387268799999</v>
      </c>
      <c r="R124" s="164">
        <f t="shared" si="50"/>
        <v>5.727123336E-2</v>
      </c>
      <c r="S124" s="164">
        <f t="shared" si="50"/>
        <v>2.7731334048000007E-2</v>
      </c>
      <c r="T124" s="164">
        <f t="shared" si="50"/>
        <v>0.18989935272000003</v>
      </c>
      <c r="U124" s="164">
        <f t="shared" si="50"/>
        <v>0</v>
      </c>
      <c r="V124" s="177"/>
      <c r="W124" s="177"/>
      <c r="X124" s="177"/>
      <c r="Y124" s="177"/>
      <c r="Z124" s="177"/>
      <c r="AA124" s="177"/>
      <c r="AB124" s="177"/>
    </row>
    <row r="125" spans="1:28" x14ac:dyDescent="0.25">
      <c r="A125" s="160" t="s">
        <v>480</v>
      </c>
      <c r="B125" s="160" t="s">
        <v>481</v>
      </c>
      <c r="C125" s="168">
        <f>2396*D125</f>
        <v>95.84</v>
      </c>
      <c r="D125" s="169">
        <v>0.04</v>
      </c>
      <c r="E125" s="170">
        <v>4</v>
      </c>
      <c r="F125" s="162" t="s">
        <v>456</v>
      </c>
      <c r="G125" s="162" t="s">
        <v>412</v>
      </c>
      <c r="H125" s="184">
        <v>9790</v>
      </c>
      <c r="I125" s="178">
        <f>0.7/60</f>
        <v>1.1666666666666665E-2</v>
      </c>
      <c r="J125" s="175">
        <v>12.39</v>
      </c>
      <c r="K125" s="185">
        <v>0.45</v>
      </c>
      <c r="L125" s="175">
        <v>0.53</v>
      </c>
      <c r="M125" s="175">
        <v>0.46</v>
      </c>
      <c r="N125" s="175">
        <v>3.67</v>
      </c>
      <c r="O125" s="176"/>
      <c r="P125" s="164">
        <f t="shared" si="50"/>
        <v>0.27136810931999999</v>
      </c>
      <c r="Q125" s="164">
        <f t="shared" si="50"/>
        <v>9.855984600000001E-3</v>
      </c>
      <c r="R125" s="164">
        <f t="shared" si="50"/>
        <v>1.1608159640000001E-2</v>
      </c>
      <c r="S125" s="164">
        <f t="shared" si="50"/>
        <v>1.0075006480000001E-2</v>
      </c>
      <c r="T125" s="164">
        <f t="shared" si="50"/>
        <v>8.0381029960000003E-2</v>
      </c>
      <c r="U125" s="164">
        <f t="shared" si="50"/>
        <v>0</v>
      </c>
      <c r="V125" s="177"/>
      <c r="W125" s="177"/>
      <c r="X125" s="177"/>
      <c r="Y125" s="177"/>
      <c r="Z125" s="177"/>
      <c r="AA125" s="177"/>
      <c r="AB125" s="177"/>
    </row>
    <row r="126" spans="1:28" x14ac:dyDescent="0.25">
      <c r="A126" s="159" t="s">
        <v>482</v>
      </c>
      <c r="B126" s="160"/>
      <c r="C126" s="179">
        <f>2396*D126</f>
        <v>95.84</v>
      </c>
      <c r="D126" s="180">
        <v>0.04</v>
      </c>
      <c r="E126" s="162"/>
      <c r="F126" s="162"/>
      <c r="G126" s="176"/>
      <c r="H126" s="184"/>
      <c r="I126" s="185"/>
      <c r="J126" s="175"/>
      <c r="K126" s="175"/>
      <c r="L126" s="181"/>
      <c r="M126" s="175"/>
      <c r="N126" s="175"/>
      <c r="O126" s="176"/>
      <c r="P126" s="182">
        <f t="shared" ref="P126:U126" si="51">SUM(P122:P125)</f>
        <v>1.165653525992</v>
      </c>
      <c r="Q126" s="182">
        <f t="shared" si="51"/>
        <v>7.0511752297359989</v>
      </c>
      <c r="R126" s="182">
        <f t="shared" si="51"/>
        <v>5.9522117332559983</v>
      </c>
      <c r="S126" s="182">
        <f t="shared" si="51"/>
        <v>8.4007758703999999E-2</v>
      </c>
      <c r="T126" s="182">
        <f t="shared" si="51"/>
        <v>0.70441126680800004</v>
      </c>
      <c r="U126" s="182">
        <f t="shared" si="51"/>
        <v>0</v>
      </c>
      <c r="V126" s="177"/>
      <c r="W126" s="177"/>
      <c r="X126" s="177"/>
      <c r="Y126" s="177"/>
      <c r="Z126" s="177"/>
      <c r="AA126" s="177"/>
      <c r="AB126" s="177"/>
    </row>
    <row r="127" spans="1:28" x14ac:dyDescent="0.25">
      <c r="A127" s="159"/>
      <c r="B127" s="160"/>
      <c r="C127" s="160"/>
      <c r="D127" s="160"/>
      <c r="E127" s="161"/>
      <c r="F127" s="162"/>
      <c r="G127" s="160"/>
      <c r="H127" s="163"/>
      <c r="I127" s="160"/>
      <c r="J127" s="160"/>
      <c r="K127" s="160"/>
      <c r="L127" s="160"/>
      <c r="M127" s="160"/>
      <c r="N127" s="160"/>
      <c r="O127" s="164"/>
      <c r="P127" s="164"/>
      <c r="Q127" s="164"/>
      <c r="R127" s="164"/>
      <c r="S127" s="164"/>
      <c r="T127" s="164"/>
      <c r="U127" s="164"/>
      <c r="V127" s="183"/>
      <c r="W127" s="183"/>
      <c r="X127" s="183"/>
      <c r="Y127" s="183"/>
      <c r="Z127" s="183"/>
      <c r="AA127" s="183"/>
      <c r="AB127" s="183"/>
    </row>
    <row r="128" spans="1:28" x14ac:dyDescent="0.25">
      <c r="A128" s="186" t="s">
        <v>483</v>
      </c>
      <c r="B128" s="186" t="s">
        <v>350</v>
      </c>
      <c r="C128" s="187">
        <f>2396*D128</f>
        <v>383.36</v>
      </c>
      <c r="D128" s="188">
        <v>0.16</v>
      </c>
      <c r="E128" s="189">
        <v>4</v>
      </c>
      <c r="F128" s="186" t="s">
        <v>408</v>
      </c>
      <c r="G128" s="190" t="s">
        <v>407</v>
      </c>
      <c r="H128" s="191">
        <v>1068</v>
      </c>
      <c r="I128" s="192">
        <f>(9.2+6.7)/60</f>
        <v>0.26499999999999996</v>
      </c>
      <c r="J128" s="193">
        <v>1.8</v>
      </c>
      <c r="K128" s="194">
        <v>117.03</v>
      </c>
      <c r="L128" s="194">
        <v>106.96</v>
      </c>
      <c r="M128" s="193">
        <v>0.54</v>
      </c>
      <c r="N128" s="193">
        <v>4.9800000000000004</v>
      </c>
      <c r="O128" s="195">
        <f>N128*0.69</f>
        <v>3.4361999999999999</v>
      </c>
      <c r="P128" s="196">
        <f>J128*$I128*$H128*$E128*$C128/(2000*1000)</f>
        <v>0.39059476991999992</v>
      </c>
      <c r="Q128" s="196">
        <f>K128*$I128*$H128*$E128*$C128/(2000*1000)</f>
        <v>25.395169957631996</v>
      </c>
      <c r="R128" s="196">
        <f>L128*$I128*$H128*$E128*$C128/(2000*1000)</f>
        <v>23.210009217023995</v>
      </c>
      <c r="S128" s="196">
        <f>M128*$I128*$H128*$E128*$C128/(2000*1000)</f>
        <v>0.11717843097599999</v>
      </c>
      <c r="T128" s="196">
        <f>N128*$I128*$H128*$E128*$C128/(2000*1000)</f>
        <v>1.0806455301119999</v>
      </c>
      <c r="U128" s="196">
        <f>T128*0.69</f>
        <v>0.74564541577727994</v>
      </c>
      <c r="V128" s="197"/>
      <c r="W128" s="197"/>
      <c r="X128" s="197"/>
      <c r="Y128" s="197"/>
      <c r="Z128" s="197"/>
      <c r="AA128" s="198"/>
    </row>
    <row r="129" spans="1:27" x14ac:dyDescent="0.25">
      <c r="A129" s="160" t="s">
        <v>483</v>
      </c>
      <c r="B129" s="160" t="s">
        <v>350</v>
      </c>
      <c r="C129" s="168">
        <f>2396*D129</f>
        <v>383.36</v>
      </c>
      <c r="D129" s="188">
        <v>0.16</v>
      </c>
      <c r="E129" s="170">
        <v>4</v>
      </c>
      <c r="F129" s="162" t="s">
        <v>409</v>
      </c>
      <c r="G129" s="162" t="s">
        <v>410</v>
      </c>
      <c r="H129" s="184">
        <v>8574</v>
      </c>
      <c r="I129" s="178">
        <f>4/60</f>
        <v>6.6666666666666666E-2</v>
      </c>
      <c r="J129" s="199">
        <v>8.74</v>
      </c>
      <c r="K129" s="199">
        <v>2.0099999999999998</v>
      </c>
      <c r="L129" s="199">
        <v>0.95</v>
      </c>
      <c r="M129" s="175">
        <v>0.54</v>
      </c>
      <c r="N129" s="175">
        <v>3.15</v>
      </c>
      <c r="O129" s="176">
        <f>N129*0.69</f>
        <v>2.1734999999999998</v>
      </c>
      <c r="P129" s="164">
        <f t="shared" ref="P129:T131" si="52">($C129+$D129)*(J129*$I129*$H129*$E129/(2000*1000))</f>
        <v>3.8319661593600003</v>
      </c>
      <c r="Q129" s="164">
        <f t="shared" si="52"/>
        <v>0.88126452864000016</v>
      </c>
      <c r="R129" s="164">
        <f t="shared" si="52"/>
        <v>0.41651806080000003</v>
      </c>
      <c r="S129" s="164">
        <f t="shared" si="52"/>
        <v>0.23675763456000007</v>
      </c>
      <c r="T129" s="164">
        <f t="shared" si="52"/>
        <v>1.3810862016000001</v>
      </c>
      <c r="U129" s="164">
        <f>T129*0.69</f>
        <v>0.95294947910399996</v>
      </c>
      <c r="V129" s="181"/>
      <c r="W129" s="181"/>
      <c r="X129" s="181"/>
      <c r="Y129" s="181"/>
      <c r="Z129" s="181"/>
      <c r="AA129" s="200"/>
    </row>
    <row r="130" spans="1:27" x14ac:dyDescent="0.25">
      <c r="A130" s="160" t="s">
        <v>483</v>
      </c>
      <c r="B130" s="160" t="s">
        <v>350</v>
      </c>
      <c r="C130" s="168">
        <f>2396*D130</f>
        <v>383.36</v>
      </c>
      <c r="D130" s="188">
        <v>0.16</v>
      </c>
      <c r="E130" s="170">
        <v>4</v>
      </c>
      <c r="F130" s="162" t="s">
        <v>454</v>
      </c>
      <c r="G130" s="162" t="s">
        <v>412</v>
      </c>
      <c r="H130" s="184">
        <v>9790</v>
      </c>
      <c r="I130" s="178">
        <f>2.2/60</f>
        <v>3.6666666666666667E-2</v>
      </c>
      <c r="J130" s="185">
        <v>12.39</v>
      </c>
      <c r="K130" s="175">
        <v>0.45</v>
      </c>
      <c r="L130" s="175">
        <v>0.53</v>
      </c>
      <c r="M130" s="175">
        <v>0.54</v>
      </c>
      <c r="N130" s="175">
        <v>3.67</v>
      </c>
      <c r="O130" s="176">
        <f>N130*0.69</f>
        <v>2.5322999999999998</v>
      </c>
      <c r="P130" s="164">
        <f t="shared" si="52"/>
        <v>3.4114848028800013</v>
      </c>
      <c r="Q130" s="164">
        <f t="shared" si="52"/>
        <v>0.12390380640000001</v>
      </c>
      <c r="R130" s="164">
        <f t="shared" si="52"/>
        <v>0.14593114975999999</v>
      </c>
      <c r="S130" s="164">
        <f t="shared" si="52"/>
        <v>0.14868456768000002</v>
      </c>
      <c r="T130" s="164">
        <f t="shared" si="52"/>
        <v>1.0105043766400001</v>
      </c>
      <c r="U130" s="164">
        <f>T130*0.69</f>
        <v>0.69724801988160001</v>
      </c>
      <c r="V130" s="181"/>
      <c r="W130" s="181"/>
      <c r="X130" s="181"/>
      <c r="Y130" s="181"/>
      <c r="Z130" s="181"/>
      <c r="AA130" s="200"/>
    </row>
    <row r="131" spans="1:27" x14ac:dyDescent="0.25">
      <c r="A131" s="160" t="s">
        <v>483</v>
      </c>
      <c r="B131" s="160" t="s">
        <v>350</v>
      </c>
      <c r="C131" s="168">
        <f>2396*D131</f>
        <v>383.36</v>
      </c>
      <c r="D131" s="188">
        <v>0.16</v>
      </c>
      <c r="E131" s="170">
        <v>4</v>
      </c>
      <c r="F131" s="162" t="s">
        <v>456</v>
      </c>
      <c r="G131" s="162" t="s">
        <v>412</v>
      </c>
      <c r="H131" s="184">
        <v>9790</v>
      </c>
      <c r="I131" s="178">
        <f>0.7/60</f>
        <v>1.1666666666666665E-2</v>
      </c>
      <c r="J131" s="185">
        <v>12.39</v>
      </c>
      <c r="K131" s="175">
        <v>0.45</v>
      </c>
      <c r="L131" s="175">
        <v>0.53</v>
      </c>
      <c r="M131" s="175">
        <v>0.54</v>
      </c>
      <c r="N131" s="175">
        <v>3.67</v>
      </c>
      <c r="O131" s="176">
        <f>N131*0.69</f>
        <v>2.5322999999999998</v>
      </c>
      <c r="P131" s="164">
        <f t="shared" si="52"/>
        <v>1.08547243728</v>
      </c>
      <c r="Q131" s="164">
        <f t="shared" si="52"/>
        <v>3.9423938400000004E-2</v>
      </c>
      <c r="R131" s="164">
        <f t="shared" si="52"/>
        <v>4.6432638560000003E-2</v>
      </c>
      <c r="S131" s="164">
        <f t="shared" si="52"/>
        <v>4.7308726080000002E-2</v>
      </c>
      <c r="T131" s="164">
        <f t="shared" si="52"/>
        <v>0.32152411984000001</v>
      </c>
      <c r="U131" s="164">
        <f>T131*0.69</f>
        <v>0.2218516426896</v>
      </c>
      <c r="V131" s="181"/>
      <c r="W131" s="181"/>
      <c r="X131" s="181"/>
      <c r="Y131" s="181"/>
      <c r="Z131" s="181"/>
      <c r="AA131" s="200"/>
    </row>
    <row r="132" spans="1:27" x14ac:dyDescent="0.25">
      <c r="A132" s="159" t="s">
        <v>484</v>
      </c>
      <c r="B132" s="160"/>
      <c r="C132" s="179">
        <f>2396*D132</f>
        <v>383.36</v>
      </c>
      <c r="D132" s="201">
        <v>0.16</v>
      </c>
      <c r="E132" s="170"/>
      <c r="F132" s="162"/>
      <c r="G132" s="162"/>
      <c r="H132" s="184"/>
      <c r="I132" s="181"/>
      <c r="J132" s="175"/>
      <c r="K132" s="202"/>
      <c r="L132" s="202"/>
      <c r="M132" s="175"/>
      <c r="N132" s="175"/>
      <c r="O132" s="176"/>
      <c r="P132" s="182">
        <f t="shared" ref="P132:U132" si="53">SUM(P128:P131)</f>
        <v>8.7195181694400006</v>
      </c>
      <c r="Q132" s="182">
        <f t="shared" si="53"/>
        <v>26.439762231071995</v>
      </c>
      <c r="R132" s="182">
        <f t="shared" si="53"/>
        <v>23.818891066143994</v>
      </c>
      <c r="S132" s="182">
        <f t="shared" si="53"/>
        <v>0.54992935929600006</v>
      </c>
      <c r="T132" s="182">
        <f t="shared" si="53"/>
        <v>3.7937602281919998</v>
      </c>
      <c r="U132" s="182">
        <f t="shared" si="53"/>
        <v>2.6176945574524799</v>
      </c>
      <c r="V132" s="181"/>
      <c r="W132" s="181"/>
      <c r="X132" s="181"/>
      <c r="Y132" s="181"/>
      <c r="Z132" s="181"/>
      <c r="AA132" s="200"/>
    </row>
    <row r="133" spans="1:27" x14ac:dyDescent="0.25">
      <c r="A133" s="159"/>
      <c r="B133" s="160"/>
      <c r="C133" s="159"/>
      <c r="D133" s="203"/>
      <c r="E133" s="170"/>
      <c r="F133" s="162"/>
      <c r="G133" s="162"/>
      <c r="H133" s="184"/>
      <c r="I133" s="181"/>
      <c r="J133" s="175"/>
      <c r="K133" s="202"/>
      <c r="L133" s="202"/>
      <c r="M133" s="175"/>
      <c r="N133" s="175"/>
      <c r="O133" s="176"/>
      <c r="P133" s="182"/>
      <c r="Q133" s="182"/>
      <c r="R133" s="182"/>
      <c r="S133" s="182"/>
      <c r="T133" s="182"/>
      <c r="U133" s="182"/>
      <c r="V133" s="181"/>
      <c r="W133" s="181"/>
      <c r="X133" s="181"/>
      <c r="Y133" s="181"/>
      <c r="Z133" s="181"/>
      <c r="AA133" s="200"/>
    </row>
    <row r="134" spans="1:27" x14ac:dyDescent="0.25">
      <c r="A134" s="160" t="s">
        <v>485</v>
      </c>
      <c r="B134" s="160" t="s">
        <v>299</v>
      </c>
      <c r="C134" s="168">
        <f>2396*D134</f>
        <v>71.88</v>
      </c>
      <c r="D134" s="203">
        <v>0.03</v>
      </c>
      <c r="E134" s="170">
        <v>2</v>
      </c>
      <c r="F134" s="160" t="s">
        <v>408</v>
      </c>
      <c r="G134" s="162" t="s">
        <v>407</v>
      </c>
      <c r="H134" s="171">
        <v>1119.258</v>
      </c>
      <c r="I134" s="172">
        <f>(9.2+6.7)/60</f>
        <v>0.26499999999999996</v>
      </c>
      <c r="J134" s="173">
        <v>4.4000000000000004</v>
      </c>
      <c r="K134" s="174">
        <v>23.1</v>
      </c>
      <c r="L134" s="173">
        <v>2.2600078802206465</v>
      </c>
      <c r="M134" s="175">
        <v>0.54</v>
      </c>
      <c r="N134" s="175"/>
      <c r="O134" s="176"/>
      <c r="P134" s="164">
        <f>J134*$I134*$H134*$E134*$C134/(2000*1000)</f>
        <v>9.3807341036639985E-2</v>
      </c>
      <c r="Q134" s="164">
        <f>K134*$I134*$H134*$E134*$C134/(2000*1000)</f>
        <v>0.4924885404423599</v>
      </c>
      <c r="R134" s="164">
        <f>L134*$I134*$H134*$E134*$C134/(2000*1000)</f>
        <v>4.8183029537580004E-2</v>
      </c>
      <c r="S134" s="164">
        <f>M134*$I134*$H134*$E134*$C134/(2000*1000)</f>
        <v>1.1512719127223998E-2</v>
      </c>
      <c r="T134" s="204">
        <v>0</v>
      </c>
      <c r="U134" s="204">
        <v>0</v>
      </c>
      <c r="V134" s="181"/>
      <c r="W134" s="181"/>
      <c r="X134" s="181"/>
      <c r="Y134" s="181"/>
      <c r="Z134" s="181"/>
      <c r="AA134" s="200"/>
    </row>
    <row r="135" spans="1:27" x14ac:dyDescent="0.25">
      <c r="A135" s="160" t="s">
        <v>485</v>
      </c>
      <c r="B135" s="160" t="s">
        <v>299</v>
      </c>
      <c r="C135" s="168">
        <f>2396*D135</f>
        <v>71.88</v>
      </c>
      <c r="D135" s="203">
        <v>0.03</v>
      </c>
      <c r="E135" s="170">
        <v>2</v>
      </c>
      <c r="F135" s="160" t="s">
        <v>409</v>
      </c>
      <c r="G135" s="160" t="s">
        <v>409</v>
      </c>
      <c r="H135" s="171">
        <v>3167.2620000000002</v>
      </c>
      <c r="I135" s="178">
        <f>4/60</f>
        <v>6.6666666666666666E-2</v>
      </c>
      <c r="J135" s="174">
        <v>10.3</v>
      </c>
      <c r="K135" s="173">
        <v>2.2999999999999998</v>
      </c>
      <c r="L135" s="205">
        <v>0.20999721526037315</v>
      </c>
      <c r="M135" s="175">
        <v>0.54</v>
      </c>
      <c r="N135" s="175"/>
      <c r="O135" s="176"/>
      <c r="P135" s="164">
        <f t="shared" ref="P135:S137" si="54">($C135+$D135)*(J135*$I135*$H135*$E135/(2000*1000))</f>
        <v>0.15639369648840001</v>
      </c>
      <c r="Q135" s="164">
        <f t="shared" si="54"/>
        <v>3.49228642644E-2</v>
      </c>
      <c r="R135" s="164">
        <f t="shared" si="54"/>
        <v>3.1885670627999998E-3</v>
      </c>
      <c r="S135" s="164">
        <f t="shared" si="54"/>
        <v>8.1992811751200011E-3</v>
      </c>
      <c r="T135" s="204">
        <v>0</v>
      </c>
      <c r="U135" s="204">
        <v>0</v>
      </c>
      <c r="V135" s="181"/>
      <c r="W135" s="181"/>
      <c r="X135" s="181"/>
      <c r="Y135" s="181"/>
      <c r="Z135" s="181"/>
      <c r="AA135" s="200"/>
    </row>
    <row r="136" spans="1:27" x14ac:dyDescent="0.25">
      <c r="A136" s="160" t="s">
        <v>485</v>
      </c>
      <c r="B136" s="160" t="s">
        <v>299</v>
      </c>
      <c r="C136" s="168">
        <f>2396*D136</f>
        <v>71.88</v>
      </c>
      <c r="D136" s="203">
        <v>0.03</v>
      </c>
      <c r="E136" s="170">
        <v>2</v>
      </c>
      <c r="F136" s="160" t="s">
        <v>423</v>
      </c>
      <c r="G136" s="160" t="s">
        <v>423</v>
      </c>
      <c r="H136" s="171">
        <v>10049.508000000002</v>
      </c>
      <c r="I136" s="178">
        <f>2.2/60</f>
        <v>3.6666666666666667E-2</v>
      </c>
      <c r="J136" s="174">
        <v>24.8</v>
      </c>
      <c r="K136" s="173">
        <v>0.410000877654906</v>
      </c>
      <c r="L136" s="205">
        <v>5.9998683517640872E-2</v>
      </c>
      <c r="M136" s="175">
        <v>0.54</v>
      </c>
      <c r="N136" s="175"/>
      <c r="O136" s="176"/>
      <c r="P136" s="164">
        <f t="shared" si="54"/>
        <v>0.65713893604128004</v>
      </c>
      <c r="Q136" s="164">
        <f t="shared" si="54"/>
        <v>1.0864013730569999E-2</v>
      </c>
      <c r="R136" s="164">
        <f t="shared" si="54"/>
        <v>1.5898173810750004E-3</v>
      </c>
      <c r="S136" s="164">
        <f t="shared" si="54"/>
        <v>1.4308670381544002E-2</v>
      </c>
      <c r="T136" s="204">
        <v>0</v>
      </c>
      <c r="U136" s="204">
        <v>0</v>
      </c>
      <c r="V136" s="181"/>
      <c r="W136" s="181"/>
      <c r="X136" s="181"/>
      <c r="Y136" s="181"/>
      <c r="Z136" s="181"/>
      <c r="AA136" s="200"/>
    </row>
    <row r="137" spans="1:27" x14ac:dyDescent="0.25">
      <c r="A137" s="160" t="s">
        <v>485</v>
      </c>
      <c r="B137" s="160" t="s">
        <v>299</v>
      </c>
      <c r="C137" s="168">
        <f>2396*D137</f>
        <v>71.88</v>
      </c>
      <c r="D137" s="203">
        <v>0.03</v>
      </c>
      <c r="E137" s="170">
        <v>2</v>
      </c>
      <c r="F137" s="160" t="s">
        <v>424</v>
      </c>
      <c r="G137" s="160" t="s">
        <v>424</v>
      </c>
      <c r="H137" s="171">
        <v>12208.644</v>
      </c>
      <c r="I137" s="178">
        <f>0.7/60</f>
        <v>1.1666666666666665E-2</v>
      </c>
      <c r="J137" s="174">
        <v>31.1</v>
      </c>
      <c r="K137" s="173">
        <v>0.4</v>
      </c>
      <c r="L137" s="175">
        <v>0.05</v>
      </c>
      <c r="M137" s="175">
        <v>0.54</v>
      </c>
      <c r="N137" s="175"/>
      <c r="O137" s="176"/>
      <c r="P137" s="164">
        <f t="shared" si="54"/>
        <v>0.31853994258618001</v>
      </c>
      <c r="Q137" s="164">
        <f t="shared" si="54"/>
        <v>4.0969767535199994E-3</v>
      </c>
      <c r="R137" s="164">
        <f t="shared" si="54"/>
        <v>5.1212209418999993E-4</v>
      </c>
      <c r="S137" s="164">
        <f t="shared" si="54"/>
        <v>5.5309186172519996E-3</v>
      </c>
      <c r="T137" s="204">
        <v>0</v>
      </c>
      <c r="U137" s="204">
        <v>0</v>
      </c>
      <c r="V137" s="181"/>
      <c r="W137" s="181"/>
      <c r="X137" s="181"/>
      <c r="Y137" s="181"/>
      <c r="Z137" s="181"/>
      <c r="AA137" s="200"/>
    </row>
    <row r="138" spans="1:27" x14ac:dyDescent="0.25">
      <c r="A138" s="159" t="s">
        <v>486</v>
      </c>
      <c r="B138" s="160"/>
      <c r="C138" s="179">
        <f>2396*D138</f>
        <v>71.88</v>
      </c>
      <c r="D138" s="206">
        <v>0.03</v>
      </c>
      <c r="E138" s="170"/>
      <c r="F138" s="162"/>
      <c r="G138" s="162"/>
      <c r="H138" s="171"/>
      <c r="I138" s="181"/>
      <c r="J138" s="173"/>
      <c r="K138" s="174"/>
      <c r="L138" s="173"/>
      <c r="M138" s="173"/>
      <c r="N138" s="175"/>
      <c r="O138" s="176"/>
      <c r="P138" s="182">
        <f t="shared" ref="P138:U138" si="55">SUM(P134:P137)</f>
        <v>1.2258799161525</v>
      </c>
      <c r="Q138" s="182">
        <f t="shared" si="55"/>
        <v>0.54237239519085001</v>
      </c>
      <c r="R138" s="182">
        <f t="shared" si="55"/>
        <v>5.3473536075644999E-2</v>
      </c>
      <c r="S138" s="182">
        <f t="shared" si="55"/>
        <v>3.955158930114E-2</v>
      </c>
      <c r="T138" s="207">
        <f t="shared" si="55"/>
        <v>0</v>
      </c>
      <c r="U138" s="207">
        <f t="shared" si="55"/>
        <v>0</v>
      </c>
      <c r="V138" s="181"/>
      <c r="W138" s="181"/>
      <c r="X138" s="181"/>
      <c r="Y138" s="181"/>
      <c r="Z138" s="181"/>
      <c r="AA138" s="200"/>
    </row>
    <row r="139" spans="1:27" x14ac:dyDescent="0.25">
      <c r="A139" s="159"/>
      <c r="B139" s="160"/>
      <c r="C139" s="159"/>
      <c r="D139" s="203"/>
      <c r="E139" s="170"/>
      <c r="F139" s="162"/>
      <c r="G139" s="162"/>
      <c r="H139" s="171"/>
      <c r="I139" s="181"/>
      <c r="J139" s="173"/>
      <c r="K139" s="174"/>
      <c r="L139" s="173"/>
      <c r="M139" s="173"/>
      <c r="N139" s="175"/>
      <c r="O139" s="176"/>
      <c r="P139" s="182"/>
      <c r="Q139" s="182"/>
      <c r="R139" s="182"/>
      <c r="S139" s="182"/>
      <c r="T139" s="207"/>
      <c r="U139" s="207"/>
      <c r="V139" s="181"/>
      <c r="W139" s="181"/>
      <c r="X139" s="181"/>
      <c r="Y139" s="181"/>
      <c r="Z139" s="181"/>
      <c r="AA139" s="200"/>
    </row>
    <row r="140" spans="1:27" x14ac:dyDescent="0.25">
      <c r="A140" s="160" t="s">
        <v>487</v>
      </c>
      <c r="B140" s="160" t="s">
        <v>488</v>
      </c>
      <c r="C140" s="168">
        <f>2396*D140</f>
        <v>23.96</v>
      </c>
      <c r="D140" s="203">
        <v>0.01</v>
      </c>
      <c r="E140" s="170">
        <v>2</v>
      </c>
      <c r="F140" s="160" t="s">
        <v>408</v>
      </c>
      <c r="G140" s="162" t="s">
        <v>407</v>
      </c>
      <c r="H140" s="171">
        <v>1190.7</v>
      </c>
      <c r="I140" s="172">
        <f>(9.2+6.7)/60</f>
        <v>0.26499999999999996</v>
      </c>
      <c r="J140" s="173">
        <v>3.4</v>
      </c>
      <c r="K140" s="174">
        <v>28.2</v>
      </c>
      <c r="L140" s="173">
        <v>6.28</v>
      </c>
      <c r="M140" s="175">
        <v>0.54</v>
      </c>
      <c r="N140" s="175"/>
      <c r="O140" s="176"/>
      <c r="P140" s="164">
        <f>J140*$I140*$H140*$E140*$C140/(2000*1000)</f>
        <v>2.5704783971999993E-2</v>
      </c>
      <c r="Q140" s="164">
        <f>K140*$I140*$H140*$E140*$C140/(2000*1000)</f>
        <v>0.21319850235600002</v>
      </c>
      <c r="R140" s="164">
        <f>L140*$I140*$H140*$E140*$C140/(2000*1000)</f>
        <v>4.7478248042400001E-2</v>
      </c>
      <c r="S140" s="164">
        <f>M140*$I140*$H140*$E140*$C140/(2000*1000)</f>
        <v>4.0825245131999996E-3</v>
      </c>
      <c r="T140" s="204">
        <v>0</v>
      </c>
      <c r="U140" s="204"/>
      <c r="V140" s="181"/>
      <c r="W140" s="181"/>
      <c r="X140" s="181"/>
      <c r="Y140" s="181"/>
      <c r="Z140" s="181"/>
      <c r="AA140" s="200"/>
    </row>
    <row r="141" spans="1:27" x14ac:dyDescent="0.25">
      <c r="A141" s="160" t="s">
        <v>487</v>
      </c>
      <c r="B141" s="160" t="s">
        <v>488</v>
      </c>
      <c r="C141" s="168">
        <f>2396*D141</f>
        <v>23.96</v>
      </c>
      <c r="D141" s="203">
        <v>0.01</v>
      </c>
      <c r="E141" s="170">
        <v>2</v>
      </c>
      <c r="F141" s="160" t="s">
        <v>409</v>
      </c>
      <c r="G141" s="160" t="s">
        <v>409</v>
      </c>
      <c r="H141" s="171">
        <v>5088.2579999999998</v>
      </c>
      <c r="I141" s="178">
        <f>4/60</f>
        <v>6.6666666666666666E-2</v>
      </c>
      <c r="J141" s="174">
        <v>10.8</v>
      </c>
      <c r="K141" s="173">
        <v>2.8</v>
      </c>
      <c r="L141" s="205">
        <v>0.45</v>
      </c>
      <c r="M141" s="175">
        <v>0.54</v>
      </c>
      <c r="N141" s="175"/>
      <c r="O141" s="176"/>
      <c r="P141" s="164">
        <f t="shared" ref="P141:S143" si="56">($C141+$D141)*(J141*$I141*$H141*$E141/(2000*1000))</f>
        <v>8.7815191867200021E-2</v>
      </c>
      <c r="Q141" s="164">
        <f t="shared" si="56"/>
        <v>2.2766901595199996E-2</v>
      </c>
      <c r="R141" s="164">
        <f t="shared" si="56"/>
        <v>3.6589663278000003E-3</v>
      </c>
      <c r="S141" s="164">
        <f t="shared" si="56"/>
        <v>4.390759593360001E-3</v>
      </c>
      <c r="T141" s="204">
        <v>0</v>
      </c>
      <c r="U141" s="204"/>
      <c r="V141" s="181"/>
      <c r="W141" s="181"/>
      <c r="X141" s="181"/>
      <c r="Y141" s="181"/>
      <c r="Z141" s="181"/>
      <c r="AA141" s="200"/>
    </row>
    <row r="142" spans="1:27" x14ac:dyDescent="0.25">
      <c r="A142" s="160" t="s">
        <v>487</v>
      </c>
      <c r="B142" s="160" t="s">
        <v>488</v>
      </c>
      <c r="C142" s="168">
        <f>2396*D142</f>
        <v>23.96</v>
      </c>
      <c r="D142" s="203">
        <v>0.01</v>
      </c>
      <c r="E142" s="170">
        <v>2</v>
      </c>
      <c r="F142" s="160" t="s">
        <v>423</v>
      </c>
      <c r="G142" s="160" t="s">
        <v>423</v>
      </c>
      <c r="H142" s="171">
        <v>14963.13</v>
      </c>
      <c r="I142" s="178">
        <f>2.2/60</f>
        <v>3.6666666666666667E-2</v>
      </c>
      <c r="J142" s="174">
        <v>26.6</v>
      </c>
      <c r="K142" s="173">
        <v>1.1000000000000001</v>
      </c>
      <c r="L142" s="205">
        <v>0.37</v>
      </c>
      <c r="M142" s="175">
        <v>0.54</v>
      </c>
      <c r="N142" s="175"/>
      <c r="O142" s="176"/>
      <c r="P142" s="164">
        <f t="shared" si="56"/>
        <v>0.34981912585620001</v>
      </c>
      <c r="Q142" s="164">
        <f t="shared" si="56"/>
        <v>1.4466204452700001E-2</v>
      </c>
      <c r="R142" s="164">
        <f t="shared" si="56"/>
        <v>4.8659051340899998E-3</v>
      </c>
      <c r="S142" s="164">
        <f t="shared" si="56"/>
        <v>7.1015912767800008E-3</v>
      </c>
      <c r="T142" s="204">
        <v>0</v>
      </c>
      <c r="U142" s="204"/>
      <c r="V142" s="181"/>
      <c r="W142" s="181"/>
      <c r="X142" s="181"/>
      <c r="Y142" s="181"/>
      <c r="Z142" s="181"/>
      <c r="AA142" s="200"/>
    </row>
    <row r="143" spans="1:27" x14ac:dyDescent="0.25">
      <c r="A143" s="160" t="s">
        <v>487</v>
      </c>
      <c r="B143" s="160" t="s">
        <v>488</v>
      </c>
      <c r="C143" s="168">
        <f>2396*D143</f>
        <v>23.96</v>
      </c>
      <c r="D143" s="203">
        <v>0.01</v>
      </c>
      <c r="E143" s="170">
        <v>2</v>
      </c>
      <c r="F143" s="160" t="s">
        <v>424</v>
      </c>
      <c r="G143" s="160" t="s">
        <v>424</v>
      </c>
      <c r="H143" s="171">
        <v>17892.252</v>
      </c>
      <c r="I143" s="178">
        <f>0.7/60</f>
        <v>1.1666666666666665E-2</v>
      </c>
      <c r="J143" s="174">
        <v>29.6</v>
      </c>
      <c r="K143" s="173">
        <v>1</v>
      </c>
      <c r="L143" s="175">
        <v>0.3</v>
      </c>
      <c r="M143" s="175">
        <v>0.54</v>
      </c>
      <c r="N143" s="175"/>
      <c r="O143" s="176"/>
      <c r="P143" s="164">
        <f t="shared" si="56"/>
        <v>0.14810562084528003</v>
      </c>
      <c r="Q143" s="164">
        <f t="shared" si="56"/>
        <v>5.0035682717999999E-3</v>
      </c>
      <c r="R143" s="164">
        <f t="shared" si="56"/>
        <v>1.5010704815400001E-3</v>
      </c>
      <c r="S143" s="164">
        <f t="shared" si="56"/>
        <v>2.7019268667720004E-3</v>
      </c>
      <c r="T143" s="204">
        <v>0</v>
      </c>
      <c r="U143" s="204"/>
      <c r="V143" s="181"/>
      <c r="W143" s="181"/>
      <c r="X143" s="181"/>
      <c r="Y143" s="181"/>
      <c r="Z143" s="181"/>
      <c r="AA143" s="200"/>
    </row>
    <row r="144" spans="1:27" x14ac:dyDescent="0.25">
      <c r="A144" s="159" t="s">
        <v>489</v>
      </c>
      <c r="B144" s="160"/>
      <c r="C144" s="179">
        <f>2396*D144</f>
        <v>23.96</v>
      </c>
      <c r="D144" s="206">
        <v>0.01</v>
      </c>
      <c r="E144" s="170"/>
      <c r="F144" s="162"/>
      <c r="G144" s="162"/>
      <c r="H144" s="208"/>
      <c r="I144" s="171"/>
      <c r="J144" s="174"/>
      <c r="K144" s="173"/>
      <c r="L144" s="173"/>
      <c r="M144" s="173"/>
      <c r="N144" s="175"/>
      <c r="O144" s="176"/>
      <c r="P144" s="182">
        <f t="shared" ref="P144:U144" si="57">SUM(P140:P143)</f>
        <v>0.61144472254068005</v>
      </c>
      <c r="Q144" s="182">
        <f t="shared" si="57"/>
        <v>0.25543517667570004</v>
      </c>
      <c r="R144" s="182">
        <f t="shared" si="57"/>
        <v>5.7504189985830005E-2</v>
      </c>
      <c r="S144" s="182">
        <f t="shared" si="57"/>
        <v>1.8276802250112002E-2</v>
      </c>
      <c r="T144" s="207">
        <f t="shared" si="57"/>
        <v>0</v>
      </c>
      <c r="U144" s="207">
        <f t="shared" si="57"/>
        <v>0</v>
      </c>
      <c r="V144" s="181"/>
      <c r="W144" s="181"/>
      <c r="X144" s="181"/>
      <c r="Y144" s="181"/>
      <c r="Z144" s="181"/>
      <c r="AA144" s="200"/>
    </row>
    <row r="145" spans="1:28" x14ac:dyDescent="0.25">
      <c r="A145" s="159"/>
      <c r="B145" s="160"/>
      <c r="C145" s="159"/>
      <c r="D145" s="203"/>
      <c r="E145" s="170"/>
      <c r="F145" s="162"/>
      <c r="G145" s="162"/>
      <c r="H145" s="208"/>
      <c r="I145" s="171"/>
      <c r="J145" s="209" t="s">
        <v>490</v>
      </c>
      <c r="K145" s="173"/>
      <c r="L145" s="209" t="s">
        <v>490</v>
      </c>
      <c r="M145" s="173"/>
      <c r="N145" s="175"/>
      <c r="O145" s="176"/>
      <c r="P145" s="182"/>
      <c r="Q145" s="182"/>
      <c r="R145" s="182"/>
      <c r="S145" s="182"/>
      <c r="T145" s="207"/>
      <c r="U145" s="207"/>
      <c r="V145" s="210"/>
      <c r="W145" s="181"/>
      <c r="X145" s="181"/>
      <c r="Y145" s="181"/>
      <c r="Z145" s="181"/>
      <c r="AA145" s="200"/>
    </row>
    <row r="146" spans="1:28" x14ac:dyDescent="0.25">
      <c r="A146" s="160" t="s">
        <v>491</v>
      </c>
      <c r="B146" s="160" t="s">
        <v>492</v>
      </c>
      <c r="C146" s="168">
        <f>2396*D146</f>
        <v>167.72000000000003</v>
      </c>
      <c r="D146" s="203">
        <v>7.0000000000000007E-2</v>
      </c>
      <c r="E146" s="170">
        <v>4</v>
      </c>
      <c r="F146" s="160" t="s">
        <v>408</v>
      </c>
      <c r="G146" s="162" t="s">
        <v>407</v>
      </c>
      <c r="H146" s="184">
        <v>1068</v>
      </c>
      <c r="I146" s="172">
        <f>(9.2+6.7)/60</f>
        <v>0.26499999999999996</v>
      </c>
      <c r="J146" s="211">
        <v>1.79</v>
      </c>
      <c r="K146" s="202">
        <v>117.03</v>
      </c>
      <c r="L146" s="212">
        <v>8.1999999999999993</v>
      </c>
      <c r="M146" s="175">
        <v>0.54</v>
      </c>
      <c r="N146" s="175">
        <v>4.9800000000000004</v>
      </c>
      <c r="O146" s="176"/>
      <c r="P146" s="213">
        <f>J146*$I146*60*$E146*$C146/2000</f>
        <v>9.5469578399999993</v>
      </c>
      <c r="Q146" s="164">
        <f>K146*$I146*$H146*$E146*$C146/(2000*1000)</f>
        <v>11.110386856464</v>
      </c>
      <c r="R146" s="213">
        <f>L146*$I146*60*$E146*$C146/2000</f>
        <v>43.734667199999997</v>
      </c>
      <c r="S146" s="164">
        <f>M146*$I146*$H146*$E146*$C146/(2000*1000)</f>
        <v>5.1265563552000001E-2</v>
      </c>
      <c r="T146" s="164">
        <f>N146*$I146*$H146*$E146*$C146/(2000*1000)</f>
        <v>0.47278241942400007</v>
      </c>
      <c r="U146" s="164">
        <f>O146*$I146*$H146*$E146*$C146/(2000*1000)</f>
        <v>0</v>
      </c>
      <c r="V146" s="214"/>
      <c r="W146" s="159"/>
      <c r="X146" s="159"/>
      <c r="Y146" s="159"/>
      <c r="Z146" s="159"/>
      <c r="AA146" s="215"/>
      <c r="AB146" s="51"/>
    </row>
    <row r="147" spans="1:28" x14ac:dyDescent="0.25">
      <c r="A147" s="160" t="s">
        <v>491</v>
      </c>
      <c r="B147" s="160" t="s">
        <v>492</v>
      </c>
      <c r="C147" s="168">
        <f>2396*D147</f>
        <v>167.72000000000003</v>
      </c>
      <c r="D147" s="203">
        <v>7.0000000000000007E-2</v>
      </c>
      <c r="E147" s="170">
        <v>4</v>
      </c>
      <c r="F147" s="162" t="s">
        <v>409</v>
      </c>
      <c r="G147" s="162" t="s">
        <v>410</v>
      </c>
      <c r="H147" s="184">
        <v>8574</v>
      </c>
      <c r="I147" s="178">
        <f>4/60</f>
        <v>6.6666666666666666E-2</v>
      </c>
      <c r="J147" s="216">
        <v>1.34</v>
      </c>
      <c r="K147" s="199">
        <v>2.0099999999999998</v>
      </c>
      <c r="L147" s="216">
        <v>0.73299999999999998</v>
      </c>
      <c r="M147" s="175">
        <v>0.54</v>
      </c>
      <c r="N147" s="175">
        <v>3.15</v>
      </c>
      <c r="O147" s="176"/>
      <c r="P147" s="213">
        <f>J147*$I147*60*$E147*$C147/2000</f>
        <v>1.7979584000000004</v>
      </c>
      <c r="Q147" s="164">
        <f>($C147+$D147)*(K147*$I147*$H147*$E147/(2000*1000))</f>
        <v>0.38555323128000007</v>
      </c>
      <c r="R147" s="213">
        <f>L147*$I147*60*$E147*$C147/2000</f>
        <v>0.98351008000000018</v>
      </c>
      <c r="S147" s="164">
        <f t="shared" ref="S147:U149" si="58">($C147+$D147)*(M147*$I147*$H147*$E147/(2000*1000))</f>
        <v>0.10358146512000004</v>
      </c>
      <c r="T147" s="164">
        <f t="shared" si="58"/>
        <v>0.60422521320000011</v>
      </c>
      <c r="U147" s="164">
        <f t="shared" si="58"/>
        <v>0</v>
      </c>
      <c r="V147" s="210"/>
      <c r="W147" s="181"/>
      <c r="X147" s="181"/>
      <c r="Y147" s="181"/>
      <c r="Z147" s="181"/>
      <c r="AA147" s="217"/>
    </row>
    <row r="148" spans="1:28" x14ac:dyDescent="0.25">
      <c r="A148" s="160" t="s">
        <v>491</v>
      </c>
      <c r="B148" s="160" t="s">
        <v>492</v>
      </c>
      <c r="C148" s="168">
        <f>2396*D148</f>
        <v>167.72000000000003</v>
      </c>
      <c r="D148" s="203">
        <v>7.0000000000000007E-2</v>
      </c>
      <c r="E148" s="170">
        <v>4</v>
      </c>
      <c r="F148" s="162" t="s">
        <v>454</v>
      </c>
      <c r="G148" s="162" t="s">
        <v>412</v>
      </c>
      <c r="H148" s="184">
        <v>9790</v>
      </c>
      <c r="I148" s="178">
        <f>2.2/60</f>
        <v>3.6666666666666667E-2</v>
      </c>
      <c r="J148" s="218">
        <f>6.933</f>
        <v>6.9329999999999998</v>
      </c>
      <c r="K148" s="175">
        <v>0.45</v>
      </c>
      <c r="L148" s="211">
        <v>0.98629999999999995</v>
      </c>
      <c r="M148" s="175">
        <v>0.54</v>
      </c>
      <c r="N148" s="175">
        <v>3.67</v>
      </c>
      <c r="O148" s="176"/>
      <c r="P148" s="213">
        <f>J148*$I148*60*$E148*$C148/2000</f>
        <v>5.1163321440000011</v>
      </c>
      <c r="Q148" s="164">
        <f>($C148+$D148)*(K148*$I148*$H148*$E148/(2000*1000))</f>
        <v>5.4207915300000006E-2</v>
      </c>
      <c r="R148" s="213">
        <f>L148*$I148*60*$E148*$C148/2000</f>
        <v>0.72785783840000007</v>
      </c>
      <c r="S148" s="164">
        <f t="shared" si="58"/>
        <v>6.5049498360000013E-2</v>
      </c>
      <c r="T148" s="164">
        <f t="shared" si="58"/>
        <v>0.44209566478000012</v>
      </c>
      <c r="U148" s="164">
        <f t="shared" si="58"/>
        <v>0</v>
      </c>
      <c r="V148" s="210"/>
      <c r="W148" s="181"/>
      <c r="X148" s="181"/>
      <c r="Y148" s="181"/>
      <c r="Z148" s="181"/>
      <c r="AA148" s="217"/>
    </row>
    <row r="149" spans="1:28" x14ac:dyDescent="0.25">
      <c r="A149" s="160" t="s">
        <v>491</v>
      </c>
      <c r="B149" s="160" t="s">
        <v>492</v>
      </c>
      <c r="C149" s="168">
        <f>2396*D149</f>
        <v>167.72000000000003</v>
      </c>
      <c r="D149" s="203">
        <v>7.0000000000000007E-2</v>
      </c>
      <c r="E149" s="170">
        <v>4</v>
      </c>
      <c r="F149" s="162" t="s">
        <v>456</v>
      </c>
      <c r="G149" s="162" t="s">
        <v>493</v>
      </c>
      <c r="H149" s="184">
        <v>9790</v>
      </c>
      <c r="I149" s="178">
        <f>0.7/60</f>
        <v>1.1666666666666665E-2</v>
      </c>
      <c r="J149" s="218">
        <v>9.64</v>
      </c>
      <c r="K149" s="175">
        <v>0.45</v>
      </c>
      <c r="L149" s="211">
        <v>2.4900000000000002</v>
      </c>
      <c r="M149" s="175">
        <v>0.54</v>
      </c>
      <c r="N149" s="175">
        <v>3.67</v>
      </c>
      <c r="O149" s="176"/>
      <c r="P149" s="213">
        <f>J149*$I149*60*$E149*$C149/2000</f>
        <v>2.26354912</v>
      </c>
      <c r="Q149" s="164">
        <f>($C149+$D149)*(K149*$I149*$H149*$E149/(2000*1000))</f>
        <v>1.724797305E-2</v>
      </c>
      <c r="R149" s="213">
        <f>L149*$I149*60*$E149*$C149/2000</f>
        <v>0.58467192000000001</v>
      </c>
      <c r="S149" s="164">
        <f t="shared" si="58"/>
        <v>2.0697567660000003E-2</v>
      </c>
      <c r="T149" s="164">
        <f t="shared" si="58"/>
        <v>0.14066680243000002</v>
      </c>
      <c r="U149" s="164">
        <f t="shared" si="58"/>
        <v>0</v>
      </c>
      <c r="V149" s="210"/>
      <c r="W149" s="181"/>
      <c r="X149" s="181"/>
      <c r="Y149" s="181"/>
      <c r="Z149" s="181"/>
      <c r="AA149" s="217"/>
    </row>
    <row r="150" spans="1:28" x14ac:dyDescent="0.25">
      <c r="A150" s="159" t="s">
        <v>494</v>
      </c>
      <c r="B150" s="160"/>
      <c r="C150" s="179">
        <f>2396*D150</f>
        <v>167.72000000000003</v>
      </c>
      <c r="D150" s="206">
        <v>7.0000000000000007E-2</v>
      </c>
      <c r="E150" s="170"/>
      <c r="F150" s="162"/>
      <c r="G150" s="162"/>
      <c r="H150" s="184"/>
      <c r="I150" s="178"/>
      <c r="J150" s="175"/>
      <c r="K150" s="202"/>
      <c r="L150" s="202"/>
      <c r="M150" s="175"/>
      <c r="N150" s="175"/>
      <c r="O150" s="176"/>
      <c r="P150" s="219">
        <f>SUM(P146:P149)</f>
        <v>18.724797504000001</v>
      </c>
      <c r="Q150" s="220">
        <f>SUM(Q146:Q149)</f>
        <v>11.567395976094</v>
      </c>
      <c r="R150" s="219">
        <f>(SUM(R146:R149))*1.0947</f>
        <v>50.389814994936472</v>
      </c>
      <c r="S150" s="220">
        <f>SUM(S146:S149)</f>
        <v>0.24059409469200005</v>
      </c>
      <c r="T150" s="220">
        <f>SUM(T146:T149)</f>
        <v>1.6597700998340001</v>
      </c>
      <c r="U150" s="220">
        <f>SUM(U146:U149)</f>
        <v>0</v>
      </c>
      <c r="V150" s="210"/>
      <c r="W150" s="181"/>
      <c r="X150" s="181"/>
      <c r="Y150" s="181"/>
      <c r="Z150" s="181"/>
      <c r="AA150" s="217"/>
    </row>
    <row r="151" spans="1:28" x14ac:dyDescent="0.25">
      <c r="A151" s="159"/>
      <c r="B151" s="160"/>
      <c r="C151" s="159"/>
      <c r="D151" s="203"/>
      <c r="E151" s="170"/>
      <c r="F151" s="162"/>
      <c r="G151" s="162"/>
      <c r="H151" s="184"/>
      <c r="I151" s="178"/>
      <c r="J151" s="175"/>
      <c r="K151" s="202"/>
      <c r="L151" s="202"/>
      <c r="M151" s="175"/>
      <c r="N151" s="175"/>
      <c r="O151" s="176"/>
      <c r="P151" s="219"/>
      <c r="Q151" s="220"/>
      <c r="R151" s="219"/>
      <c r="S151" s="220"/>
      <c r="T151" s="220"/>
      <c r="U151" s="220"/>
      <c r="V151" s="210"/>
      <c r="W151" s="181"/>
      <c r="X151" s="181"/>
      <c r="Y151" s="181"/>
      <c r="Z151" s="181"/>
      <c r="AA151" s="217"/>
    </row>
    <row r="152" spans="1:28" x14ac:dyDescent="0.25">
      <c r="A152" s="160" t="s">
        <v>495</v>
      </c>
      <c r="B152" s="160" t="s">
        <v>496</v>
      </c>
      <c r="C152" s="168"/>
      <c r="D152" s="203"/>
      <c r="E152" s="170">
        <v>2</v>
      </c>
      <c r="F152" s="160" t="s">
        <v>408</v>
      </c>
      <c r="G152" s="162" t="s">
        <v>407</v>
      </c>
      <c r="H152" s="184">
        <v>1068</v>
      </c>
      <c r="I152" s="172">
        <f>(9.2+6.7)/60</f>
        <v>0.26499999999999996</v>
      </c>
      <c r="J152" s="175">
        <v>1.8</v>
      </c>
      <c r="K152" s="202">
        <v>117.03</v>
      </c>
      <c r="L152" s="202">
        <v>106.96</v>
      </c>
      <c r="M152" s="175">
        <v>0.54</v>
      </c>
      <c r="N152" s="175">
        <v>4.9800000000000004</v>
      </c>
      <c r="O152" s="176"/>
      <c r="P152" s="164">
        <f t="shared" ref="P152:U152" si="59">J152*$I152*$H152*$E152*$C152/(2000*1000)</f>
        <v>0</v>
      </c>
      <c r="Q152" s="164">
        <f t="shared" si="59"/>
        <v>0</v>
      </c>
      <c r="R152" s="164">
        <f t="shared" si="59"/>
        <v>0</v>
      </c>
      <c r="S152" s="164">
        <f t="shared" si="59"/>
        <v>0</v>
      </c>
      <c r="T152" s="164">
        <f t="shared" si="59"/>
        <v>0</v>
      </c>
      <c r="U152" s="164">
        <f t="shared" si="59"/>
        <v>0</v>
      </c>
      <c r="V152" s="214"/>
      <c r="W152" s="159"/>
      <c r="X152" s="159"/>
      <c r="Y152" s="159"/>
      <c r="Z152" s="159"/>
      <c r="AA152" s="215"/>
      <c r="AB152" s="51"/>
    </row>
    <row r="153" spans="1:28" x14ac:dyDescent="0.25">
      <c r="A153" s="160" t="s">
        <v>495</v>
      </c>
      <c r="B153" s="160" t="s">
        <v>496</v>
      </c>
      <c r="C153" s="168"/>
      <c r="D153" s="203"/>
      <c r="E153" s="170">
        <v>2</v>
      </c>
      <c r="F153" s="162" t="s">
        <v>409</v>
      </c>
      <c r="G153" s="162" t="s">
        <v>410</v>
      </c>
      <c r="H153" s="184">
        <v>8574</v>
      </c>
      <c r="I153" s="178">
        <f>4/60</f>
        <v>6.6666666666666666E-2</v>
      </c>
      <c r="J153" s="199">
        <v>8.74</v>
      </c>
      <c r="K153" s="199">
        <v>2.0099999999999998</v>
      </c>
      <c r="L153" s="199">
        <v>0.95</v>
      </c>
      <c r="M153" s="175">
        <v>0.54</v>
      </c>
      <c r="N153" s="175">
        <v>3.15</v>
      </c>
      <c r="O153" s="176"/>
      <c r="P153" s="164">
        <f t="shared" ref="P153:U155" si="60">($C153+$D153)*(J153*$I153*$H153*$E153/(2000*1000))</f>
        <v>0</v>
      </c>
      <c r="Q153" s="164">
        <f t="shared" si="60"/>
        <v>0</v>
      </c>
      <c r="R153" s="164">
        <f t="shared" si="60"/>
        <v>0</v>
      </c>
      <c r="S153" s="164">
        <f t="shared" si="60"/>
        <v>0</v>
      </c>
      <c r="T153" s="164">
        <f t="shared" si="60"/>
        <v>0</v>
      </c>
      <c r="U153" s="164">
        <f t="shared" si="60"/>
        <v>0</v>
      </c>
      <c r="V153" s="210"/>
      <c r="W153" s="181"/>
      <c r="X153" s="181"/>
      <c r="Y153" s="181"/>
      <c r="Z153" s="181"/>
      <c r="AA153" s="217"/>
    </row>
    <row r="154" spans="1:28" x14ac:dyDescent="0.25">
      <c r="A154" s="160" t="s">
        <v>495</v>
      </c>
      <c r="B154" s="160" t="s">
        <v>496</v>
      </c>
      <c r="C154" s="168"/>
      <c r="D154" s="203"/>
      <c r="E154" s="170">
        <v>2</v>
      </c>
      <c r="F154" s="162" t="s">
        <v>454</v>
      </c>
      <c r="G154" s="162" t="s">
        <v>412</v>
      </c>
      <c r="H154" s="184">
        <v>9790</v>
      </c>
      <c r="I154" s="178">
        <f>2.2/60</f>
        <v>3.6666666666666667E-2</v>
      </c>
      <c r="J154" s="185">
        <v>12.39</v>
      </c>
      <c r="K154" s="175">
        <v>0.45</v>
      </c>
      <c r="L154" s="175">
        <v>0.53</v>
      </c>
      <c r="M154" s="175">
        <v>0.54</v>
      </c>
      <c r="N154" s="175">
        <v>3.67</v>
      </c>
      <c r="O154" s="176"/>
      <c r="P154" s="164">
        <f t="shared" si="60"/>
        <v>0</v>
      </c>
      <c r="Q154" s="164">
        <f t="shared" si="60"/>
        <v>0</v>
      </c>
      <c r="R154" s="164">
        <f t="shared" si="60"/>
        <v>0</v>
      </c>
      <c r="S154" s="164">
        <f t="shared" si="60"/>
        <v>0</v>
      </c>
      <c r="T154" s="164">
        <f t="shared" si="60"/>
        <v>0</v>
      </c>
      <c r="U154" s="164">
        <f t="shared" si="60"/>
        <v>0</v>
      </c>
      <c r="V154" s="210"/>
      <c r="W154" s="181"/>
      <c r="X154" s="181"/>
      <c r="Y154" s="181"/>
      <c r="Z154" s="181"/>
      <c r="AA154" s="217"/>
    </row>
    <row r="155" spans="1:28" x14ac:dyDescent="0.25">
      <c r="A155" s="160" t="s">
        <v>495</v>
      </c>
      <c r="B155" s="160" t="s">
        <v>496</v>
      </c>
      <c r="C155" s="168"/>
      <c r="D155" s="203"/>
      <c r="E155" s="170">
        <v>2</v>
      </c>
      <c r="F155" s="162" t="s">
        <v>456</v>
      </c>
      <c r="G155" s="162" t="s">
        <v>493</v>
      </c>
      <c r="H155" s="184">
        <v>9790</v>
      </c>
      <c r="I155" s="178">
        <f>0.7/60</f>
        <v>1.1666666666666665E-2</v>
      </c>
      <c r="J155" s="185">
        <v>12.39</v>
      </c>
      <c r="K155" s="175">
        <v>0.45</v>
      </c>
      <c r="L155" s="175">
        <v>0.53</v>
      </c>
      <c r="M155" s="175">
        <v>0.54</v>
      </c>
      <c r="N155" s="175">
        <v>3.67</v>
      </c>
      <c r="O155" s="176"/>
      <c r="P155" s="164">
        <f t="shared" si="60"/>
        <v>0</v>
      </c>
      <c r="Q155" s="164">
        <f t="shared" si="60"/>
        <v>0</v>
      </c>
      <c r="R155" s="164">
        <f t="shared" si="60"/>
        <v>0</v>
      </c>
      <c r="S155" s="164">
        <f t="shared" si="60"/>
        <v>0</v>
      </c>
      <c r="T155" s="164">
        <f t="shared" si="60"/>
        <v>0</v>
      </c>
      <c r="U155" s="164">
        <f t="shared" si="60"/>
        <v>0</v>
      </c>
      <c r="V155" s="210"/>
      <c r="W155" s="181"/>
      <c r="X155" s="181"/>
      <c r="Y155" s="181"/>
      <c r="Z155" s="181"/>
      <c r="AA155" s="217"/>
    </row>
    <row r="156" spans="1:28" x14ac:dyDescent="0.25">
      <c r="A156" s="159" t="s">
        <v>497</v>
      </c>
      <c r="B156" s="160"/>
      <c r="C156" s="179"/>
      <c r="D156" s="206"/>
      <c r="E156" s="170"/>
      <c r="F156" s="162"/>
      <c r="G156" s="162"/>
      <c r="H156" s="184"/>
      <c r="I156" s="178"/>
      <c r="J156" s="175"/>
      <c r="K156" s="202"/>
      <c r="L156" s="202"/>
      <c r="M156" s="175"/>
      <c r="N156" s="175"/>
      <c r="O156" s="176"/>
      <c r="P156" s="220">
        <f t="shared" ref="P156:U156" si="61">SUM(P152:P155)</f>
        <v>0</v>
      </c>
      <c r="Q156" s="220">
        <f t="shared" si="61"/>
        <v>0</v>
      </c>
      <c r="R156" s="220">
        <f t="shared" si="61"/>
        <v>0</v>
      </c>
      <c r="S156" s="220">
        <f t="shared" si="61"/>
        <v>0</v>
      </c>
      <c r="T156" s="220">
        <f t="shared" si="61"/>
        <v>0</v>
      </c>
      <c r="U156" s="220">
        <f t="shared" si="61"/>
        <v>0</v>
      </c>
      <c r="V156" s="210"/>
      <c r="W156" s="181"/>
      <c r="X156" s="181"/>
      <c r="Y156" s="181"/>
      <c r="Z156" s="181"/>
      <c r="AA156" s="217"/>
    </row>
    <row r="157" spans="1:28" x14ac:dyDescent="0.25">
      <c r="A157" s="159"/>
      <c r="B157" s="160"/>
      <c r="C157" s="159"/>
      <c r="D157" s="203"/>
      <c r="E157" s="170"/>
      <c r="F157" s="162"/>
      <c r="G157" s="162"/>
      <c r="H157" s="184"/>
      <c r="I157" s="178"/>
      <c r="J157" s="175"/>
      <c r="K157" s="202"/>
      <c r="L157" s="202"/>
      <c r="M157" s="175"/>
      <c r="N157" s="175"/>
      <c r="O157" s="176"/>
      <c r="P157" s="220"/>
      <c r="Q157" s="220"/>
      <c r="R157" s="220"/>
      <c r="S157" s="220"/>
      <c r="T157" s="220"/>
      <c r="U157" s="220"/>
      <c r="V157" s="210"/>
      <c r="W157" s="181"/>
      <c r="X157" s="181"/>
      <c r="Y157" s="181"/>
      <c r="Z157" s="181"/>
      <c r="AA157" s="217"/>
    </row>
    <row r="158" spans="1:28" x14ac:dyDescent="0.25">
      <c r="A158" s="160" t="s">
        <v>498</v>
      </c>
      <c r="B158" s="160" t="s">
        <v>499</v>
      </c>
      <c r="C158" s="168">
        <f>2396*D158</f>
        <v>23.96</v>
      </c>
      <c r="D158" s="203">
        <v>0.01</v>
      </c>
      <c r="E158" s="170">
        <v>3</v>
      </c>
      <c r="F158" s="160" t="s">
        <v>408</v>
      </c>
      <c r="G158" s="162" t="s">
        <v>407</v>
      </c>
      <c r="H158" s="171">
        <v>1371.6864</v>
      </c>
      <c r="I158" s="172">
        <f>(9.2+6.7)/60</f>
        <v>0.26499999999999996</v>
      </c>
      <c r="J158" s="173">
        <v>4.5</v>
      </c>
      <c r="K158" s="174">
        <v>54.200006430041149</v>
      </c>
      <c r="L158" s="173">
        <v>21</v>
      </c>
      <c r="M158" s="175">
        <v>0.54</v>
      </c>
      <c r="N158" s="175"/>
      <c r="O158" s="176"/>
      <c r="P158" s="164">
        <f t="shared" ref="P158:U158" si="62">J158*$I158*$H158*$E158*$C158/(2000*1000)</f>
        <v>5.8788352990080006E-2</v>
      </c>
      <c r="Q158" s="164">
        <f t="shared" si="62"/>
        <v>0.70807313557197005</v>
      </c>
      <c r="R158" s="164">
        <f t="shared" si="62"/>
        <v>0.27434564728704003</v>
      </c>
      <c r="S158" s="164">
        <f t="shared" si="62"/>
        <v>7.0546023588095993E-3</v>
      </c>
      <c r="T158" s="164">
        <f t="shared" si="62"/>
        <v>0</v>
      </c>
      <c r="U158" s="164">
        <f t="shared" si="62"/>
        <v>0</v>
      </c>
      <c r="V158" s="210"/>
      <c r="W158" s="181"/>
      <c r="X158" s="181"/>
      <c r="Y158" s="181"/>
      <c r="Z158" s="181"/>
      <c r="AA158" s="217"/>
      <c r="AB158" s="19"/>
    </row>
    <row r="159" spans="1:28" x14ac:dyDescent="0.25">
      <c r="A159" s="160" t="s">
        <v>498</v>
      </c>
      <c r="B159" s="160" t="s">
        <v>499</v>
      </c>
      <c r="C159" s="168">
        <f>2396*D159</f>
        <v>23.96</v>
      </c>
      <c r="D159" s="203">
        <v>0.01</v>
      </c>
      <c r="E159" s="170">
        <v>3</v>
      </c>
      <c r="F159" s="162" t="s">
        <v>409</v>
      </c>
      <c r="G159" s="162" t="s">
        <v>409</v>
      </c>
      <c r="H159" s="171">
        <v>3841.1982000000003</v>
      </c>
      <c r="I159" s="178">
        <f>4/60</f>
        <v>6.6666666666666666E-2</v>
      </c>
      <c r="J159" s="174">
        <v>11.400002296158528</v>
      </c>
      <c r="K159" s="173">
        <v>6.5</v>
      </c>
      <c r="L159" s="205">
        <v>0.70000114807926339</v>
      </c>
      <c r="M159" s="175">
        <v>0.54</v>
      </c>
      <c r="N159" s="175"/>
      <c r="O159" s="176"/>
      <c r="P159" s="164">
        <f t="shared" ref="P159:U161" si="63">($C159+$D159)*(J159*$I159*$H159*$E159/(2000*1000))</f>
        <v>0.1049638349151</v>
      </c>
      <c r="Q159" s="164">
        <f t="shared" si="63"/>
        <v>5.9847788555100007E-2</v>
      </c>
      <c r="R159" s="164">
        <f t="shared" si="63"/>
        <v>6.4451570305500017E-3</v>
      </c>
      <c r="S159" s="164">
        <f t="shared" si="63"/>
        <v>4.9719701261160014E-3</v>
      </c>
      <c r="T159" s="164">
        <f t="shared" si="63"/>
        <v>0</v>
      </c>
      <c r="U159" s="164">
        <f t="shared" si="63"/>
        <v>0</v>
      </c>
      <c r="V159" s="210"/>
      <c r="W159" s="181"/>
      <c r="X159" s="181"/>
      <c r="Y159" s="181"/>
      <c r="Z159" s="181"/>
      <c r="AA159" s="217"/>
    </row>
    <row r="160" spans="1:28" x14ac:dyDescent="0.25">
      <c r="A160" s="160" t="s">
        <v>498</v>
      </c>
      <c r="B160" s="160" t="s">
        <v>499</v>
      </c>
      <c r="C160" s="168">
        <f>2396*D160</f>
        <v>23.96</v>
      </c>
      <c r="D160" s="203">
        <v>0.01</v>
      </c>
      <c r="E160" s="170">
        <v>3</v>
      </c>
      <c r="F160" s="162" t="s">
        <v>454</v>
      </c>
      <c r="G160" s="162" t="s">
        <v>454</v>
      </c>
      <c r="H160" s="171">
        <v>11359.278000000002</v>
      </c>
      <c r="I160" s="178">
        <f>2.2/60</f>
        <v>3.6666666666666667E-2</v>
      </c>
      <c r="J160" s="174">
        <v>32.6</v>
      </c>
      <c r="K160" s="173">
        <v>0.5</v>
      </c>
      <c r="L160" s="205">
        <v>0.3</v>
      </c>
      <c r="M160" s="175">
        <v>0.54</v>
      </c>
      <c r="N160" s="175"/>
      <c r="O160" s="176"/>
      <c r="P160" s="164">
        <f t="shared" si="63"/>
        <v>0.48820143533238014</v>
      </c>
      <c r="Q160" s="164">
        <f t="shared" si="63"/>
        <v>7.4877520756500031E-3</v>
      </c>
      <c r="R160" s="164">
        <f t="shared" si="63"/>
        <v>4.4926512453900011E-3</v>
      </c>
      <c r="S160" s="164">
        <f t="shared" si="63"/>
        <v>8.0867722417020029E-3</v>
      </c>
      <c r="T160" s="164">
        <f t="shared" si="63"/>
        <v>0</v>
      </c>
      <c r="U160" s="164">
        <f t="shared" si="63"/>
        <v>0</v>
      </c>
      <c r="V160" s="210"/>
      <c r="W160" s="181"/>
      <c r="X160" s="181"/>
      <c r="Y160" s="181"/>
      <c r="Z160" s="181"/>
      <c r="AA160" s="217"/>
    </row>
    <row r="161" spans="1:28" x14ac:dyDescent="0.25">
      <c r="A161" s="160" t="s">
        <v>498</v>
      </c>
      <c r="B161" s="160" t="s">
        <v>499</v>
      </c>
      <c r="C161" s="168">
        <f>2396*D161</f>
        <v>23.96</v>
      </c>
      <c r="D161" s="203">
        <v>0.01</v>
      </c>
      <c r="E161" s="170">
        <v>3</v>
      </c>
      <c r="F161" s="162" t="s">
        <v>456</v>
      </c>
      <c r="G161" s="162" t="s">
        <v>456</v>
      </c>
      <c r="H161" s="171">
        <v>13780.367999999999</v>
      </c>
      <c r="I161" s="178">
        <f>0.7/60</f>
        <v>1.1666666666666665E-2</v>
      </c>
      <c r="J161" s="174">
        <v>40</v>
      </c>
      <c r="K161" s="173">
        <v>0.5</v>
      </c>
      <c r="L161" s="175">
        <v>0.3</v>
      </c>
      <c r="M161" s="175">
        <v>0.54</v>
      </c>
      <c r="N161" s="175"/>
      <c r="O161" s="176"/>
      <c r="P161" s="164">
        <f t="shared" si="63"/>
        <v>0.23122079467199996</v>
      </c>
      <c r="Q161" s="164">
        <f t="shared" si="63"/>
        <v>2.8902599333999997E-3</v>
      </c>
      <c r="R161" s="164">
        <f t="shared" si="63"/>
        <v>1.7341559600399996E-3</v>
      </c>
      <c r="S161" s="164">
        <f t="shared" si="63"/>
        <v>3.1214807280719992E-3</v>
      </c>
      <c r="T161" s="164">
        <f t="shared" si="63"/>
        <v>0</v>
      </c>
      <c r="U161" s="164">
        <f t="shared" si="63"/>
        <v>0</v>
      </c>
      <c r="V161" s="210"/>
      <c r="W161" s="181"/>
      <c r="X161" s="181"/>
      <c r="Y161" s="181"/>
      <c r="Z161" s="181"/>
      <c r="AA161" s="217"/>
    </row>
    <row r="162" spans="1:28" x14ac:dyDescent="0.25">
      <c r="A162" s="159" t="s">
        <v>500</v>
      </c>
      <c r="B162" s="160"/>
      <c r="C162" s="179">
        <f>2396*D162</f>
        <v>23.96</v>
      </c>
      <c r="D162" s="206">
        <v>0.01</v>
      </c>
      <c r="E162" s="162"/>
      <c r="F162" s="162"/>
      <c r="G162" s="181"/>
      <c r="H162" s="221"/>
      <c r="I162" s="181"/>
      <c r="J162" s="181"/>
      <c r="K162" s="174"/>
      <c r="L162" s="173"/>
      <c r="M162" s="173"/>
      <c r="N162" s="175"/>
      <c r="O162" s="176"/>
      <c r="P162" s="220">
        <f t="shared" ref="P162:U162" si="64">SUM(P158:P161)</f>
        <v>0.88317441790956008</v>
      </c>
      <c r="Q162" s="220">
        <f t="shared" si="64"/>
        <v>0.77829893613612</v>
      </c>
      <c r="R162" s="220">
        <f t="shared" si="64"/>
        <v>0.28701761152302002</v>
      </c>
      <c r="S162" s="220">
        <f t="shared" si="64"/>
        <v>2.3234825454699602E-2</v>
      </c>
      <c r="T162" s="220">
        <f t="shared" si="64"/>
        <v>0</v>
      </c>
      <c r="U162" s="220">
        <f t="shared" si="64"/>
        <v>0</v>
      </c>
      <c r="V162" s="210"/>
      <c r="W162" s="181"/>
      <c r="X162" s="181"/>
      <c r="Y162" s="181"/>
      <c r="Z162" s="181"/>
      <c r="AA162" s="217"/>
    </row>
    <row r="163" spans="1:28" x14ac:dyDescent="0.25">
      <c r="A163" s="159"/>
      <c r="B163" s="160"/>
      <c r="C163" s="159"/>
      <c r="D163" s="203"/>
      <c r="E163" s="162"/>
      <c r="F163" s="162"/>
      <c r="G163" s="181"/>
      <c r="H163" s="221"/>
      <c r="I163" s="181"/>
      <c r="J163" s="181"/>
      <c r="K163" s="174"/>
      <c r="L163" s="173"/>
      <c r="M163" s="173"/>
      <c r="N163" s="175"/>
      <c r="O163" s="176"/>
      <c r="P163" s="220"/>
      <c r="Q163" s="220"/>
      <c r="R163" s="220"/>
      <c r="S163" s="220"/>
      <c r="T163" s="220"/>
      <c r="U163" s="220"/>
      <c r="V163" s="210"/>
      <c r="W163" s="181"/>
      <c r="X163" s="181"/>
      <c r="Y163" s="210"/>
      <c r="Z163" s="181"/>
      <c r="AA163" s="217"/>
    </row>
    <row r="164" spans="1:28" x14ac:dyDescent="0.25">
      <c r="A164" s="160" t="s">
        <v>501</v>
      </c>
      <c r="B164" s="160" t="s">
        <v>447</v>
      </c>
      <c r="C164" s="168">
        <f>2396*D164</f>
        <v>191.68</v>
      </c>
      <c r="D164" s="169">
        <v>0.08</v>
      </c>
      <c r="E164" s="222">
        <v>4</v>
      </c>
      <c r="F164" s="160" t="s">
        <v>408</v>
      </c>
      <c r="G164" s="223" t="s">
        <v>407</v>
      </c>
      <c r="H164" s="163">
        <v>740</v>
      </c>
      <c r="I164" s="160">
        <f>(9.2+6.7)/60</f>
        <v>0.26499999999999996</v>
      </c>
      <c r="J164" s="164">
        <v>5.62</v>
      </c>
      <c r="K164" s="164">
        <v>15.09</v>
      </c>
      <c r="L164" s="164">
        <v>7.6</v>
      </c>
      <c r="M164" s="160">
        <v>0.54</v>
      </c>
      <c r="N164" s="164">
        <v>3.64</v>
      </c>
      <c r="O164" s="164">
        <f>N164*0.69</f>
        <v>2.5116000000000001</v>
      </c>
      <c r="P164" s="164">
        <f>J164*$I164*$H164*$E164*$C164/(2000*1000)</f>
        <v>0.42249415551999997</v>
      </c>
      <c r="Q164" s="164">
        <f>K164*$I164*$H164*$E164*$C164/(2000*1000)</f>
        <v>1.1344193606399999</v>
      </c>
      <c r="R164" s="164">
        <f>L164*$I164*$H164*$E164*$C164/(2000*1000)</f>
        <v>0.57134440959999999</v>
      </c>
      <c r="S164" s="164">
        <f>M164*$I164*$H164*$E164*$C164/(2000*1000)</f>
        <v>4.0595523839999995E-2</v>
      </c>
      <c r="T164" s="164">
        <f>N164*$I164*$H164*$E164*$C164/(2000*1000)</f>
        <v>0.27364390144</v>
      </c>
      <c r="U164" s="164">
        <f>T164*0.69</f>
        <v>0.18881429199359998</v>
      </c>
      <c r="V164" s="81"/>
      <c r="W164" s="81"/>
      <c r="X164" s="81"/>
      <c r="Y164" s="111"/>
      <c r="Z164" s="81"/>
      <c r="AA164" s="112"/>
      <c r="AB164" s="110"/>
    </row>
    <row r="165" spans="1:28" x14ac:dyDescent="0.25">
      <c r="A165" s="160" t="s">
        <v>501</v>
      </c>
      <c r="B165" s="160" t="s">
        <v>447</v>
      </c>
      <c r="C165" s="168">
        <f>2396*D165</f>
        <v>191.68</v>
      </c>
      <c r="D165" s="169">
        <v>0.08</v>
      </c>
      <c r="E165" s="222">
        <v>4</v>
      </c>
      <c r="F165" s="160" t="s">
        <v>409</v>
      </c>
      <c r="G165" s="223" t="s">
        <v>448</v>
      </c>
      <c r="H165" s="163">
        <v>924</v>
      </c>
      <c r="I165" s="160">
        <f>5.1/60</f>
        <v>8.4999999999999992E-2</v>
      </c>
      <c r="J165" s="164">
        <v>6.58</v>
      </c>
      <c r="K165" s="164">
        <v>5.45</v>
      </c>
      <c r="L165" s="164">
        <v>0.73</v>
      </c>
      <c r="M165" s="160">
        <v>0.54</v>
      </c>
      <c r="N165" s="164">
        <v>3.85</v>
      </c>
      <c r="O165" s="164">
        <f>N165*0.69</f>
        <v>2.6564999999999999</v>
      </c>
      <c r="P165" s="164">
        <f t="shared" ref="P165:T167" si="65">($C165+$D165)*(J165*$I165*$H165*$E165/(2000*1000))</f>
        <v>0.19820052806399999</v>
      </c>
      <c r="Q165" s="164">
        <f t="shared" si="65"/>
        <v>0.16416305136000003</v>
      </c>
      <c r="R165" s="164">
        <f t="shared" si="65"/>
        <v>2.1988812384000002E-2</v>
      </c>
      <c r="S165" s="164">
        <f t="shared" si="65"/>
        <v>1.6265696832E-2</v>
      </c>
      <c r="T165" s="164">
        <f t="shared" si="65"/>
        <v>0.11596839408</v>
      </c>
      <c r="U165" s="164">
        <f>T165*0.69</f>
        <v>8.0018191915199988E-2</v>
      </c>
      <c r="V165" s="81"/>
      <c r="W165" s="81"/>
      <c r="X165" s="81"/>
      <c r="Y165" s="111"/>
      <c r="Z165" s="81"/>
      <c r="AA165" s="112"/>
      <c r="AB165" s="110"/>
    </row>
    <row r="166" spans="1:28" x14ac:dyDescent="0.25">
      <c r="A166" s="160" t="s">
        <v>501</v>
      </c>
      <c r="B166" s="160" t="s">
        <v>447</v>
      </c>
      <c r="C166" s="168">
        <f>2396*D166</f>
        <v>191.68</v>
      </c>
      <c r="D166" s="169">
        <v>0.08</v>
      </c>
      <c r="E166" s="222">
        <v>4</v>
      </c>
      <c r="F166" s="160" t="s">
        <v>411</v>
      </c>
      <c r="G166" s="223" t="s">
        <v>449</v>
      </c>
      <c r="H166" s="163">
        <v>1611</v>
      </c>
      <c r="I166" s="160">
        <f>1.2/60</f>
        <v>0.02</v>
      </c>
      <c r="J166" s="164">
        <v>10.119999999999999</v>
      </c>
      <c r="K166" s="164">
        <v>2.44</v>
      </c>
      <c r="L166" s="164">
        <v>0.33</v>
      </c>
      <c r="M166" s="160">
        <v>0.54</v>
      </c>
      <c r="N166" s="164">
        <v>1.46</v>
      </c>
      <c r="O166" s="164">
        <f>N166*0.69</f>
        <v>1.0073999999999999</v>
      </c>
      <c r="P166" s="164">
        <f t="shared" si="65"/>
        <v>0.125052985728</v>
      </c>
      <c r="Q166" s="164">
        <f t="shared" si="65"/>
        <v>3.0151115136000006E-2</v>
      </c>
      <c r="R166" s="164">
        <f t="shared" si="65"/>
        <v>4.0778147520000012E-3</v>
      </c>
      <c r="S166" s="164">
        <f t="shared" si="65"/>
        <v>6.6727877760000007E-3</v>
      </c>
      <c r="T166" s="164">
        <f t="shared" si="65"/>
        <v>1.8041241024000003E-2</v>
      </c>
      <c r="U166" s="164">
        <f>T166*0.69</f>
        <v>1.2448456306560001E-2</v>
      </c>
      <c r="V166" s="81"/>
      <c r="W166" s="81"/>
      <c r="X166" s="81"/>
      <c r="Y166" s="111"/>
      <c r="Z166" s="81"/>
      <c r="AA166" s="112"/>
      <c r="AB166" s="110"/>
    </row>
    <row r="167" spans="1:28" x14ac:dyDescent="0.25">
      <c r="A167" s="160" t="s">
        <v>501</v>
      </c>
      <c r="B167" s="160" t="s">
        <v>447</v>
      </c>
      <c r="C167" s="168">
        <f>2396*D167</f>
        <v>191.68</v>
      </c>
      <c r="D167" s="169">
        <v>0.08</v>
      </c>
      <c r="E167" s="222">
        <v>4</v>
      </c>
      <c r="F167" s="160" t="s">
        <v>413</v>
      </c>
      <c r="G167" s="223" t="s">
        <v>450</v>
      </c>
      <c r="H167" s="163">
        <v>2105</v>
      </c>
      <c r="I167" s="160">
        <f>0.4/60</f>
        <v>6.6666666666666671E-3</v>
      </c>
      <c r="J167" s="164">
        <v>11.5</v>
      </c>
      <c r="K167" s="164">
        <v>2.46</v>
      </c>
      <c r="L167" s="164">
        <v>0.23</v>
      </c>
      <c r="M167" s="160">
        <v>0.54</v>
      </c>
      <c r="N167" s="164">
        <v>1.22</v>
      </c>
      <c r="O167" s="164">
        <f>N167*0.69</f>
        <v>0.84179999999999988</v>
      </c>
      <c r="P167" s="164">
        <f t="shared" si="65"/>
        <v>6.1893736000000012E-2</v>
      </c>
      <c r="Q167" s="164">
        <f t="shared" si="65"/>
        <v>1.3239877440000004E-2</v>
      </c>
      <c r="R167" s="164">
        <f t="shared" si="65"/>
        <v>1.2378747200000005E-3</v>
      </c>
      <c r="S167" s="164">
        <f t="shared" si="65"/>
        <v>2.9063145600000005E-3</v>
      </c>
      <c r="T167" s="164">
        <f t="shared" si="65"/>
        <v>6.5661180800000007E-3</v>
      </c>
      <c r="U167" s="164">
        <f>T167*0.69</f>
        <v>4.5306214752000003E-3</v>
      </c>
      <c r="V167" s="81"/>
      <c r="W167" s="81"/>
      <c r="X167" s="81"/>
      <c r="Y167" s="111"/>
      <c r="Z167" s="81"/>
      <c r="AA167" s="112"/>
      <c r="AB167" s="110"/>
    </row>
    <row r="168" spans="1:28" x14ac:dyDescent="0.25">
      <c r="A168" s="159" t="s">
        <v>502</v>
      </c>
      <c r="B168" s="160"/>
      <c r="C168" s="179">
        <f>2396*D168</f>
        <v>191.68</v>
      </c>
      <c r="D168" s="180">
        <v>0.08</v>
      </c>
      <c r="E168" s="222"/>
      <c r="F168" s="160"/>
      <c r="G168" s="160"/>
      <c r="H168" s="163"/>
      <c r="I168" s="160"/>
      <c r="J168" s="160"/>
      <c r="K168" s="160"/>
      <c r="L168" s="160"/>
      <c r="M168" s="160"/>
      <c r="N168" s="160"/>
      <c r="O168" s="164"/>
      <c r="P168" s="220">
        <f t="shared" ref="P168:U168" si="66">SUM(P164:P167)</f>
        <v>0.80764140531200002</v>
      </c>
      <c r="Q168" s="220">
        <f t="shared" si="66"/>
        <v>1.3419734045760001</v>
      </c>
      <c r="R168" s="220">
        <f t="shared" si="66"/>
        <v>0.59864891145599997</v>
      </c>
      <c r="S168" s="220">
        <f t="shared" si="66"/>
        <v>6.6440323007999999E-2</v>
      </c>
      <c r="T168" s="220">
        <f t="shared" si="66"/>
        <v>0.41421965462400001</v>
      </c>
      <c r="U168" s="220">
        <f t="shared" si="66"/>
        <v>0.28581156169055999</v>
      </c>
      <c r="V168" s="81"/>
      <c r="W168" s="81"/>
      <c r="X168" s="81"/>
      <c r="Y168" s="111"/>
      <c r="Z168" s="81"/>
      <c r="AA168" s="112"/>
      <c r="AB168" s="110"/>
    </row>
    <row r="169" spans="1:28" x14ac:dyDescent="0.25">
      <c r="A169" s="159"/>
      <c r="B169" s="160"/>
      <c r="C169" s="224">
        <f>SUM(C120,C126,C132,C138,C144,C150,C162,C168)</f>
        <v>1006.3200000000002</v>
      </c>
      <c r="D169" s="203">
        <f>SUM(D120,D126,D132,D138,D144,D150,D162,D168)</f>
        <v>0.42000000000000004</v>
      </c>
      <c r="E169" s="225"/>
      <c r="F169" s="162"/>
      <c r="G169" s="181"/>
      <c r="H169" s="221"/>
      <c r="I169" s="181"/>
      <c r="J169" s="181"/>
      <c r="K169" s="174"/>
      <c r="L169" s="173"/>
      <c r="M169" s="173"/>
      <c r="N169" s="175"/>
      <c r="O169" s="56"/>
      <c r="P169" s="226">
        <f t="shared" ref="P169:U169" si="67">SUM(P120,P126,P132,P138,P144,P150,P156,P162,P168)</f>
        <v>33.748331285264499</v>
      </c>
      <c r="Q169" s="226">
        <f t="shared" si="67"/>
        <v>51.512837301263339</v>
      </c>
      <c r="R169" s="226">
        <f t="shared" si="67"/>
        <v>83.600824328754271</v>
      </c>
      <c r="S169" s="226">
        <f t="shared" si="67"/>
        <v>1.1224528051322518</v>
      </c>
      <c r="T169" s="226">
        <f t="shared" si="67"/>
        <v>6.5721612494580004</v>
      </c>
      <c r="U169" s="226">
        <f t="shared" si="67"/>
        <v>2.90350611914304</v>
      </c>
      <c r="V169" s="92"/>
      <c r="W169" s="23"/>
      <c r="X169" s="23"/>
      <c r="Y169" s="23"/>
      <c r="Z169" s="23"/>
      <c r="AA169" s="227"/>
      <c r="AB169" s="94"/>
    </row>
    <row r="170" spans="1:28" x14ac:dyDescent="0.25">
      <c r="A170" s="159"/>
      <c r="B170" s="160"/>
      <c r="C170" s="228">
        <f>SUM(C169,C113)</f>
        <v>2396</v>
      </c>
      <c r="D170" s="229">
        <f>SUM(D169,D113)</f>
        <v>1.0000000000000002</v>
      </c>
      <c r="E170" s="230" t="s">
        <v>503</v>
      </c>
      <c r="F170" s="231"/>
      <c r="G170" s="181"/>
      <c r="H170" s="221"/>
      <c r="I170" s="181"/>
      <c r="J170" s="181"/>
      <c r="K170" s="174"/>
      <c r="L170" s="173"/>
      <c r="M170" s="173"/>
      <c r="N170" s="175"/>
      <c r="O170" s="176"/>
      <c r="P170" s="232"/>
      <c r="Q170" s="232"/>
      <c r="R170" s="232"/>
      <c r="S170" s="232"/>
      <c r="T170" s="232"/>
      <c r="U170" s="232"/>
      <c r="V170" s="92"/>
      <c r="W170" s="23"/>
      <c r="X170" s="23"/>
      <c r="Y170" s="23"/>
      <c r="Z170" s="23"/>
      <c r="AA170" s="227"/>
      <c r="AB170" s="94"/>
    </row>
    <row r="171" spans="1:28" x14ac:dyDescent="0.25">
      <c r="A171" s="153"/>
      <c r="B171" s="153"/>
      <c r="C171" s="4" t="s">
        <v>504</v>
      </c>
      <c r="D171" s="4" t="s">
        <v>505</v>
      </c>
      <c r="E171" s="4"/>
      <c r="F171" s="4"/>
      <c r="G171" s="4"/>
      <c r="H171" s="4"/>
      <c r="I171" s="4"/>
      <c r="J171" s="233"/>
      <c r="K171" s="4"/>
      <c r="L171" s="4"/>
      <c r="M171" s="4"/>
      <c r="N171" s="4"/>
      <c r="O171" s="4"/>
      <c r="P171" s="234" t="s">
        <v>393</v>
      </c>
      <c r="Q171" s="234" t="s">
        <v>394</v>
      </c>
      <c r="R171" s="234" t="s">
        <v>395</v>
      </c>
      <c r="S171" s="234" t="s">
        <v>396</v>
      </c>
      <c r="T171" s="234" t="s">
        <v>397</v>
      </c>
      <c r="U171" s="235" t="s">
        <v>398</v>
      </c>
      <c r="V171" s="236"/>
      <c r="W171" s="4"/>
      <c r="X171" s="4"/>
      <c r="Y171" s="4"/>
      <c r="Z171" s="4"/>
      <c r="AA171" s="237"/>
    </row>
    <row r="172" spans="1:28" ht="26.25" x14ac:dyDescent="0.25">
      <c r="A172" s="238" t="s">
        <v>506</v>
      </c>
      <c r="B172" s="239"/>
      <c r="C172" s="240">
        <f>C33</f>
        <v>5694</v>
      </c>
      <c r="D172" s="240">
        <f>D33</f>
        <v>12502</v>
      </c>
      <c r="E172" s="241"/>
      <c r="F172" s="239"/>
      <c r="G172" s="242"/>
      <c r="H172" s="242"/>
      <c r="I172" s="242"/>
      <c r="J172" s="243"/>
      <c r="K172" s="242"/>
      <c r="L172" s="242"/>
      <c r="M172" s="242"/>
      <c r="N172" s="242"/>
      <c r="O172" s="56" t="s">
        <v>248</v>
      </c>
      <c r="P172" s="244">
        <f t="shared" ref="P172:AA172" si="68">SUM(P14,P20,P26,P32)</f>
        <v>474.90121148178673</v>
      </c>
      <c r="Q172" s="244">
        <f t="shared" si="68"/>
        <v>424.38839959673334</v>
      </c>
      <c r="R172" s="244">
        <f t="shared" si="68"/>
        <v>262.15175282009051</v>
      </c>
      <c r="S172" s="244">
        <f t="shared" si="68"/>
        <v>15.256111798080001</v>
      </c>
      <c r="T172" s="244">
        <f t="shared" si="68"/>
        <v>60.601905103186652</v>
      </c>
      <c r="U172" s="244">
        <f t="shared" si="68"/>
        <v>41.815314521198786</v>
      </c>
      <c r="V172" s="244">
        <f t="shared" si="68"/>
        <v>1.2540209861610594</v>
      </c>
      <c r="W172" s="244">
        <f t="shared" si="68"/>
        <v>1.1529425570194336</v>
      </c>
      <c r="X172" s="244">
        <f t="shared" si="68"/>
        <v>0.71441486905709584</v>
      </c>
      <c r="Y172" s="244">
        <f t="shared" si="68"/>
        <v>4.0503193627068501E-2</v>
      </c>
      <c r="Z172" s="244">
        <f t="shared" si="68"/>
        <v>0.16603261672105932</v>
      </c>
      <c r="AA172" s="244">
        <f t="shared" si="68"/>
        <v>0.11456250553753092</v>
      </c>
    </row>
    <row r="173" spans="1:28" ht="26.25" x14ac:dyDescent="0.25">
      <c r="A173" s="245" t="s">
        <v>507</v>
      </c>
      <c r="B173" s="246"/>
      <c r="C173" s="247">
        <f>C113</f>
        <v>1389.68</v>
      </c>
      <c r="D173" s="247"/>
      <c r="E173" s="248"/>
      <c r="F173" s="246" t="s">
        <v>508</v>
      </c>
      <c r="G173" s="249"/>
      <c r="H173" s="249"/>
      <c r="I173" s="249"/>
      <c r="J173" s="250"/>
      <c r="K173" s="249"/>
      <c r="L173" s="249"/>
      <c r="M173" s="249"/>
      <c r="N173" s="249"/>
      <c r="O173" s="56" t="s">
        <v>248</v>
      </c>
      <c r="P173" s="251">
        <f t="shared" ref="P173:AA173" si="69">P113</f>
        <v>19.448384766507989</v>
      </c>
      <c r="Q173" s="251">
        <f t="shared" si="69"/>
        <v>26.290749858940998</v>
      </c>
      <c r="R173" s="251">
        <f t="shared" si="69"/>
        <v>7.1874712443819995</v>
      </c>
      <c r="S173" s="251">
        <f t="shared" si="69"/>
        <v>0.9367658395109999</v>
      </c>
      <c r="T173" s="251">
        <f t="shared" si="69"/>
        <v>10.695889258425</v>
      </c>
      <c r="U173" s="251">
        <f t="shared" si="69"/>
        <v>6.976859251197971</v>
      </c>
      <c r="V173" s="251">
        <f t="shared" si="69"/>
        <v>0</v>
      </c>
      <c r="W173" s="251">
        <f t="shared" si="69"/>
        <v>0</v>
      </c>
      <c r="X173" s="251">
        <f t="shared" si="69"/>
        <v>0</v>
      </c>
      <c r="Y173" s="251">
        <f t="shared" si="69"/>
        <v>0</v>
      </c>
      <c r="Z173" s="251">
        <f t="shared" si="69"/>
        <v>0</v>
      </c>
      <c r="AA173" s="251">
        <f t="shared" si="69"/>
        <v>0</v>
      </c>
    </row>
    <row r="174" spans="1:28" ht="26.25" x14ac:dyDescent="0.25">
      <c r="A174" s="252" t="s">
        <v>509</v>
      </c>
      <c r="B174" s="166"/>
      <c r="C174" s="230">
        <f>C169</f>
        <v>1006.3200000000002</v>
      </c>
      <c r="D174" s="230"/>
      <c r="E174" s="253"/>
      <c r="F174" s="166"/>
      <c r="G174" s="254"/>
      <c r="H174" s="254"/>
      <c r="I174" s="254"/>
      <c r="J174" s="255"/>
      <c r="K174" s="254"/>
      <c r="L174" s="254"/>
      <c r="M174" s="254"/>
      <c r="N174" s="254"/>
      <c r="O174" s="256" t="s">
        <v>510</v>
      </c>
      <c r="P174" s="257">
        <f t="shared" ref="P174:AA174" si="70">SUM(P120,P126,P132,P138,P144,P150,P156,P162,P168)</f>
        <v>33.748331285264499</v>
      </c>
      <c r="Q174" s="257">
        <f t="shared" si="70"/>
        <v>51.512837301263339</v>
      </c>
      <c r="R174" s="257">
        <f t="shared" si="70"/>
        <v>83.600824328754271</v>
      </c>
      <c r="S174" s="257">
        <f t="shared" si="70"/>
        <v>1.1224528051322518</v>
      </c>
      <c r="T174" s="257">
        <f t="shared" si="70"/>
        <v>6.5721612494580004</v>
      </c>
      <c r="U174" s="257">
        <f t="shared" si="70"/>
        <v>2.90350611914304</v>
      </c>
      <c r="V174" s="257">
        <f t="shared" si="70"/>
        <v>0</v>
      </c>
      <c r="W174" s="257">
        <f t="shared" si="70"/>
        <v>0</v>
      </c>
      <c r="X174" s="257">
        <f t="shared" si="70"/>
        <v>0</v>
      </c>
      <c r="Y174" s="257">
        <f t="shared" si="70"/>
        <v>0</v>
      </c>
      <c r="Z174" s="257">
        <f t="shared" si="70"/>
        <v>0</v>
      </c>
      <c r="AA174" s="257">
        <f t="shared" si="70"/>
        <v>0</v>
      </c>
    </row>
    <row r="175" spans="1:28" ht="15.75" thickBot="1" x14ac:dyDescent="0.3">
      <c r="A175" s="258" t="s">
        <v>511</v>
      </c>
      <c r="B175" s="259"/>
      <c r="C175" s="260">
        <f>SUM(C172:C174)</f>
        <v>8090</v>
      </c>
      <c r="D175" s="260">
        <f>SUM(D172:D174)</f>
        <v>12502</v>
      </c>
      <c r="E175" s="261">
        <f>SUM(C175:D175)</f>
        <v>20592</v>
      </c>
      <c r="F175" s="262">
        <f>E175*2</f>
        <v>41184</v>
      </c>
      <c r="G175" s="259" t="s">
        <v>512</v>
      </c>
      <c r="H175" s="259"/>
      <c r="I175" s="259"/>
      <c r="J175" s="259"/>
      <c r="K175" s="259"/>
      <c r="L175" s="259"/>
      <c r="M175" s="259"/>
      <c r="N175" s="259"/>
      <c r="O175" s="263"/>
      <c r="P175" s="264">
        <f t="shared" ref="P175:AA175" si="71">SUM(P172:P174)</f>
        <v>528.09792753355919</v>
      </c>
      <c r="Q175" s="264">
        <f t="shared" si="71"/>
        <v>502.19198675693769</v>
      </c>
      <c r="R175" s="264">
        <f t="shared" si="71"/>
        <v>352.94004839322679</v>
      </c>
      <c r="S175" s="264">
        <f t="shared" si="71"/>
        <v>17.315330442723251</v>
      </c>
      <c r="T175" s="264">
        <f t="shared" si="71"/>
        <v>77.869955611069656</v>
      </c>
      <c r="U175" s="264">
        <f t="shared" si="71"/>
        <v>51.695679891539797</v>
      </c>
      <c r="V175" s="265">
        <f t="shared" si="71"/>
        <v>1.2540209861610594</v>
      </c>
      <c r="W175" s="265">
        <f t="shared" si="71"/>
        <v>1.1529425570194336</v>
      </c>
      <c r="X175" s="265">
        <f t="shared" si="71"/>
        <v>0.71441486905709584</v>
      </c>
      <c r="Y175" s="265">
        <f t="shared" si="71"/>
        <v>4.0503193627068501E-2</v>
      </c>
      <c r="Z175" s="265">
        <f t="shared" si="71"/>
        <v>0.16603261672105932</v>
      </c>
      <c r="AA175" s="265">
        <f t="shared" si="71"/>
        <v>0.11456250553753092</v>
      </c>
    </row>
    <row r="176" spans="1:28" x14ac:dyDescent="0.25">
      <c r="A176" s="813" t="s">
        <v>513</v>
      </c>
      <c r="B176" s="814"/>
      <c r="C176" s="814"/>
      <c r="D176" s="814"/>
      <c r="E176" s="814"/>
      <c r="F176" s="814"/>
      <c r="G176" s="814"/>
      <c r="H176" s="814"/>
      <c r="I176" s="814"/>
      <c r="J176" s="814"/>
      <c r="K176" s="814"/>
      <c r="L176" s="814"/>
      <c r="M176" s="814"/>
      <c r="N176" s="814"/>
      <c r="O176" s="814"/>
      <c r="P176" s="266"/>
      <c r="R176" s="266"/>
      <c r="S176" s="267"/>
    </row>
    <row r="177" spans="1:21" x14ac:dyDescent="0.25">
      <c r="A177" s="268" t="s">
        <v>514</v>
      </c>
      <c r="E177" s="269"/>
      <c r="P177" s="266"/>
      <c r="R177" s="266"/>
      <c r="S177" s="51"/>
    </row>
    <row r="178" spans="1:21" x14ac:dyDescent="0.25">
      <c r="A178" s="806" t="s">
        <v>515</v>
      </c>
      <c r="B178" s="783"/>
      <c r="C178" s="783"/>
      <c r="D178" s="783"/>
      <c r="E178" s="783"/>
      <c r="F178" s="783"/>
      <c r="G178" s="783"/>
      <c r="H178" s="783"/>
      <c r="I178" s="783"/>
      <c r="J178" s="783"/>
      <c r="K178" s="783"/>
      <c r="L178" s="783"/>
      <c r="M178" s="783"/>
      <c r="N178" s="783"/>
      <c r="O178" s="783"/>
      <c r="P178" s="266"/>
      <c r="R178" s="266"/>
      <c r="S178" s="51"/>
    </row>
    <row r="179" spans="1:21" x14ac:dyDescent="0.25">
      <c r="A179" s="783"/>
      <c r="B179" s="783"/>
      <c r="C179" s="783"/>
      <c r="D179" s="783"/>
      <c r="E179" s="783"/>
      <c r="F179" s="783"/>
      <c r="G179" s="783"/>
      <c r="H179" s="783"/>
      <c r="I179" s="783"/>
      <c r="J179" s="783"/>
      <c r="K179" s="783"/>
      <c r="L179" s="783"/>
      <c r="M179" s="783"/>
      <c r="N179" s="783"/>
      <c r="O179" s="783"/>
      <c r="P179" s="266"/>
      <c r="R179" s="266"/>
      <c r="S179" s="51"/>
    </row>
    <row r="180" spans="1:21" x14ac:dyDescent="0.25">
      <c r="A180" s="783"/>
      <c r="B180" s="783"/>
      <c r="C180" s="783"/>
      <c r="D180" s="783"/>
      <c r="E180" s="783"/>
      <c r="F180" s="783"/>
      <c r="G180" s="783"/>
      <c r="H180" s="783"/>
      <c r="I180" s="783"/>
      <c r="J180" s="783"/>
      <c r="K180" s="783"/>
      <c r="L180" s="783"/>
      <c r="M180" s="783"/>
      <c r="N180" s="783"/>
      <c r="O180" s="783"/>
    </row>
    <row r="181" spans="1:21" x14ac:dyDescent="0.25">
      <c r="A181" s="268" t="s">
        <v>516</v>
      </c>
      <c r="P181" s="266"/>
      <c r="R181" s="266"/>
      <c r="S181" s="51"/>
    </row>
    <row r="182" spans="1:21" x14ac:dyDescent="0.25">
      <c r="A182" s="803" t="s">
        <v>517</v>
      </c>
      <c r="B182" s="804"/>
      <c r="C182" s="804"/>
      <c r="D182" s="804"/>
      <c r="E182" s="804"/>
      <c r="F182" s="804"/>
      <c r="G182" s="804"/>
      <c r="H182" s="804"/>
      <c r="I182" s="804"/>
      <c r="J182" s="804"/>
      <c r="K182" s="804"/>
      <c r="L182" s="804"/>
      <c r="M182" s="804"/>
      <c r="N182" s="804"/>
      <c r="O182" s="804"/>
    </row>
    <row r="183" spans="1:21" x14ac:dyDescent="0.25">
      <c r="A183" s="804"/>
      <c r="B183" s="804"/>
      <c r="C183" s="804"/>
      <c r="D183" s="804"/>
      <c r="E183" s="804"/>
      <c r="F183" s="804"/>
      <c r="G183" s="804"/>
      <c r="H183" s="804"/>
      <c r="I183" s="804"/>
      <c r="J183" s="804"/>
      <c r="K183" s="804"/>
      <c r="L183" s="804"/>
      <c r="M183" s="804"/>
      <c r="N183" s="804"/>
      <c r="O183" s="804"/>
    </row>
    <row r="184" spans="1:21" x14ac:dyDescent="0.25">
      <c r="A184" s="805"/>
      <c r="B184" s="805"/>
      <c r="C184" s="805"/>
      <c r="D184" s="805"/>
      <c r="E184" s="805"/>
      <c r="F184" s="805"/>
      <c r="G184" s="805"/>
      <c r="H184" s="805"/>
      <c r="I184" s="805"/>
      <c r="J184" s="805"/>
      <c r="K184" s="805"/>
      <c r="L184" s="805"/>
      <c r="M184" s="805"/>
      <c r="N184" s="805"/>
      <c r="O184" s="805"/>
      <c r="P184" s="266"/>
      <c r="R184" s="266"/>
    </row>
    <row r="185" spans="1:21" x14ac:dyDescent="0.25">
      <c r="A185" s="806" t="s">
        <v>518</v>
      </c>
      <c r="B185" s="783"/>
      <c r="C185" s="783"/>
      <c r="D185" s="783"/>
      <c r="E185" s="783"/>
      <c r="F185" s="783"/>
      <c r="G185" s="783"/>
      <c r="H185" s="783"/>
      <c r="I185" s="783"/>
      <c r="J185" s="783"/>
      <c r="K185" s="783"/>
      <c r="L185" s="783"/>
      <c r="M185" s="783"/>
      <c r="N185" s="783"/>
      <c r="O185" s="783"/>
      <c r="P185" s="266"/>
      <c r="R185" s="266"/>
    </row>
    <row r="186" spans="1:21" x14ac:dyDescent="0.25">
      <c r="A186" s="806" t="s">
        <v>519</v>
      </c>
      <c r="B186" s="805"/>
      <c r="C186" s="805"/>
      <c r="D186" s="805"/>
      <c r="E186" s="805"/>
      <c r="F186" s="805"/>
      <c r="G186" s="805"/>
      <c r="H186" s="805"/>
      <c r="I186" s="805"/>
      <c r="J186" s="805"/>
      <c r="K186" s="805"/>
      <c r="L186" s="805"/>
      <c r="M186" s="805"/>
      <c r="N186" s="805"/>
      <c r="O186" s="805"/>
      <c r="P186" s="270"/>
      <c r="R186" s="271"/>
      <c r="S186" s="807"/>
      <c r="T186" s="808"/>
      <c r="U186" s="808"/>
    </row>
    <row r="187" spans="1:21" x14ac:dyDescent="0.25">
      <c r="A187" s="805"/>
      <c r="B187" s="805"/>
      <c r="C187" s="805"/>
      <c r="D187" s="805"/>
      <c r="E187" s="805"/>
      <c r="F187" s="805"/>
      <c r="G187" s="805"/>
      <c r="H187" s="805"/>
      <c r="I187" s="805"/>
      <c r="J187" s="805"/>
      <c r="K187" s="805"/>
      <c r="L187" s="805"/>
      <c r="M187" s="805"/>
      <c r="N187" s="805"/>
      <c r="O187" s="805"/>
      <c r="P187" s="266"/>
      <c r="S187" s="808"/>
      <c r="T187" s="808"/>
      <c r="U187" s="808"/>
    </row>
    <row r="188" spans="1:21" x14ac:dyDescent="0.25">
      <c r="A188" s="805"/>
      <c r="B188" s="805"/>
      <c r="C188" s="805"/>
      <c r="D188" s="805"/>
      <c r="E188" s="805"/>
      <c r="F188" s="805"/>
      <c r="G188" s="805"/>
      <c r="H188" s="805"/>
      <c r="I188" s="805"/>
      <c r="J188" s="805"/>
      <c r="K188" s="805"/>
      <c r="L188" s="805"/>
      <c r="M188" s="805"/>
      <c r="N188" s="805"/>
      <c r="O188" s="805"/>
      <c r="P188" s="266"/>
      <c r="R188" s="266"/>
      <c r="T188" s="51"/>
      <c r="U188" s="51"/>
    </row>
    <row r="189" spans="1:21" x14ac:dyDescent="0.25">
      <c r="A189" s="268" t="s">
        <v>520</v>
      </c>
      <c r="P189" s="270"/>
      <c r="R189" s="271"/>
      <c r="S189" s="51"/>
      <c r="T189" s="51"/>
      <c r="U189" s="51"/>
    </row>
    <row r="190" spans="1:21" x14ac:dyDescent="0.25">
      <c r="A190" s="268" t="s">
        <v>521</v>
      </c>
      <c r="P190" s="266"/>
      <c r="R190" s="266"/>
      <c r="T190" s="51"/>
      <c r="U190" s="51"/>
    </row>
    <row r="191" spans="1:21" x14ac:dyDescent="0.25">
      <c r="A191" s="268" t="s">
        <v>522</v>
      </c>
      <c r="P191" s="272"/>
    </row>
    <row r="192" spans="1:21" x14ac:dyDescent="0.25">
      <c r="A192" s="268" t="s">
        <v>523</v>
      </c>
    </row>
    <row r="193" spans="1:1" x14ac:dyDescent="0.25">
      <c r="A193" s="268" t="s">
        <v>1602</v>
      </c>
    </row>
  </sheetData>
  <mergeCells count="10">
    <mergeCell ref="A182:O184"/>
    <mergeCell ref="A185:O185"/>
    <mergeCell ref="A186:O188"/>
    <mergeCell ref="S186:U187"/>
    <mergeCell ref="A1:M2"/>
    <mergeCell ref="A5:N5"/>
    <mergeCell ref="A6:O6"/>
    <mergeCell ref="J8:O8"/>
    <mergeCell ref="A176:O176"/>
    <mergeCell ref="A178:O180"/>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66"/>
  <sheetViews>
    <sheetView topLeftCell="A146" workbookViewId="0">
      <selection activeCell="F168" sqref="F168"/>
    </sheetView>
  </sheetViews>
  <sheetFormatPr defaultRowHeight="15" x14ac:dyDescent="0.25"/>
  <cols>
    <col min="1" max="1" width="13.7109375" style="334" customWidth="1"/>
    <col min="2" max="3" width="9.140625" style="334"/>
    <col min="4" max="4" width="23.140625" style="334" customWidth="1"/>
    <col min="5" max="6" width="9.140625" style="334"/>
    <col min="7" max="7" width="13.140625" style="334" customWidth="1"/>
    <col min="8" max="8" width="9.140625" style="334"/>
    <col min="9" max="9" width="12.42578125" style="334" customWidth="1"/>
    <col min="10" max="10" width="12" style="334" customWidth="1"/>
    <col min="11" max="11" width="12.28515625" style="334" customWidth="1"/>
    <col min="12" max="12" width="13" style="334" customWidth="1"/>
    <col min="13" max="13" width="12.140625" style="334" customWidth="1"/>
    <col min="14" max="14" width="12.7109375" style="334" customWidth="1"/>
    <col min="15" max="15" width="11.42578125" style="334" customWidth="1"/>
    <col min="16" max="16" width="11.7109375" style="334" customWidth="1"/>
    <col min="17" max="17" width="13" style="334" customWidth="1"/>
    <col min="18" max="18" width="10.5703125" style="334" customWidth="1"/>
    <col min="19" max="19" width="14.42578125" style="334" customWidth="1"/>
    <col min="20" max="259" width="9.140625" style="334"/>
    <col min="260" max="260" width="23.140625" style="334" customWidth="1"/>
    <col min="261" max="264" width="9.140625" style="334"/>
    <col min="265" max="265" width="12.42578125" style="334" customWidth="1"/>
    <col min="266" max="266" width="12" style="334" customWidth="1"/>
    <col min="267" max="267" width="12.28515625" style="334" customWidth="1"/>
    <col min="268" max="268" width="13" style="334" customWidth="1"/>
    <col min="269" max="269" width="12.140625" style="334" customWidth="1"/>
    <col min="270" max="270" width="12.7109375" style="334" customWidth="1"/>
    <col min="271" max="271" width="11.42578125" style="334" customWidth="1"/>
    <col min="272" max="272" width="11.7109375" style="334" customWidth="1"/>
    <col min="273" max="273" width="13" style="334" customWidth="1"/>
    <col min="274" max="274" width="10.5703125" style="334" customWidth="1"/>
    <col min="275" max="275" width="14.42578125" style="334" customWidth="1"/>
    <col min="276" max="515" width="9.140625" style="334"/>
    <col min="516" max="516" width="23.140625" style="334" customWidth="1"/>
    <col min="517" max="520" width="9.140625" style="334"/>
    <col min="521" max="521" width="12.42578125" style="334" customWidth="1"/>
    <col min="522" max="522" width="12" style="334" customWidth="1"/>
    <col min="523" max="523" width="12.28515625" style="334" customWidth="1"/>
    <col min="524" max="524" width="13" style="334" customWidth="1"/>
    <col min="525" max="525" width="12.140625" style="334" customWidth="1"/>
    <col min="526" max="526" width="12.7109375" style="334" customWidth="1"/>
    <col min="527" max="527" width="11.42578125" style="334" customWidth="1"/>
    <col min="528" max="528" width="11.7109375" style="334" customWidth="1"/>
    <col min="529" max="529" width="13" style="334" customWidth="1"/>
    <col min="530" max="530" width="10.5703125" style="334" customWidth="1"/>
    <col min="531" max="531" width="14.42578125" style="334" customWidth="1"/>
    <col min="532" max="771" width="9.140625" style="334"/>
    <col min="772" max="772" width="23.140625" style="334" customWidth="1"/>
    <col min="773" max="776" width="9.140625" style="334"/>
    <col min="777" max="777" width="12.42578125" style="334" customWidth="1"/>
    <col min="778" max="778" width="12" style="334" customWidth="1"/>
    <col min="779" max="779" width="12.28515625" style="334" customWidth="1"/>
    <col min="780" max="780" width="13" style="334" customWidth="1"/>
    <col min="781" max="781" width="12.140625" style="334" customWidth="1"/>
    <col min="782" max="782" width="12.7109375" style="334" customWidth="1"/>
    <col min="783" max="783" width="11.42578125" style="334" customWidth="1"/>
    <col min="784" max="784" width="11.7109375" style="334" customWidth="1"/>
    <col min="785" max="785" width="13" style="334" customWidth="1"/>
    <col min="786" max="786" width="10.5703125" style="334" customWidth="1"/>
    <col min="787" max="787" width="14.42578125" style="334" customWidth="1"/>
    <col min="788" max="1027" width="9.140625" style="334"/>
    <col min="1028" max="1028" width="23.140625" style="334" customWidth="1"/>
    <col min="1029" max="1032" width="9.140625" style="334"/>
    <col min="1033" max="1033" width="12.42578125" style="334" customWidth="1"/>
    <col min="1034" max="1034" width="12" style="334" customWidth="1"/>
    <col min="1035" max="1035" width="12.28515625" style="334" customWidth="1"/>
    <col min="1036" max="1036" width="13" style="334" customWidth="1"/>
    <col min="1037" max="1037" width="12.140625" style="334" customWidth="1"/>
    <col min="1038" max="1038" width="12.7109375" style="334" customWidth="1"/>
    <col min="1039" max="1039" width="11.42578125" style="334" customWidth="1"/>
    <col min="1040" max="1040" width="11.7109375" style="334" customWidth="1"/>
    <col min="1041" max="1041" width="13" style="334" customWidth="1"/>
    <col min="1042" max="1042" width="10.5703125" style="334" customWidth="1"/>
    <col min="1043" max="1043" width="14.42578125" style="334" customWidth="1"/>
    <col min="1044" max="1283" width="9.140625" style="334"/>
    <col min="1284" max="1284" width="23.140625" style="334" customWidth="1"/>
    <col min="1285" max="1288" width="9.140625" style="334"/>
    <col min="1289" max="1289" width="12.42578125" style="334" customWidth="1"/>
    <col min="1290" max="1290" width="12" style="334" customWidth="1"/>
    <col min="1291" max="1291" width="12.28515625" style="334" customWidth="1"/>
    <col min="1292" max="1292" width="13" style="334" customWidth="1"/>
    <col min="1293" max="1293" width="12.140625" style="334" customWidth="1"/>
    <col min="1294" max="1294" width="12.7109375" style="334" customWidth="1"/>
    <col min="1295" max="1295" width="11.42578125" style="334" customWidth="1"/>
    <col min="1296" max="1296" width="11.7109375" style="334" customWidth="1"/>
    <col min="1297" max="1297" width="13" style="334" customWidth="1"/>
    <col min="1298" max="1298" width="10.5703125" style="334" customWidth="1"/>
    <col min="1299" max="1299" width="14.42578125" style="334" customWidth="1"/>
    <col min="1300" max="1539" width="9.140625" style="334"/>
    <col min="1540" max="1540" width="23.140625" style="334" customWidth="1"/>
    <col min="1541" max="1544" width="9.140625" style="334"/>
    <col min="1545" max="1545" width="12.42578125" style="334" customWidth="1"/>
    <col min="1546" max="1546" width="12" style="334" customWidth="1"/>
    <col min="1547" max="1547" width="12.28515625" style="334" customWidth="1"/>
    <col min="1548" max="1548" width="13" style="334" customWidth="1"/>
    <col min="1549" max="1549" width="12.140625" style="334" customWidth="1"/>
    <col min="1550" max="1550" width="12.7109375" style="334" customWidth="1"/>
    <col min="1551" max="1551" width="11.42578125" style="334" customWidth="1"/>
    <col min="1552" max="1552" width="11.7109375" style="334" customWidth="1"/>
    <col min="1553" max="1553" width="13" style="334" customWidth="1"/>
    <col min="1554" max="1554" width="10.5703125" style="334" customWidth="1"/>
    <col min="1555" max="1555" width="14.42578125" style="334" customWidth="1"/>
    <col min="1556" max="1795" width="9.140625" style="334"/>
    <col min="1796" max="1796" width="23.140625" style="334" customWidth="1"/>
    <col min="1797" max="1800" width="9.140625" style="334"/>
    <col min="1801" max="1801" width="12.42578125" style="334" customWidth="1"/>
    <col min="1802" max="1802" width="12" style="334" customWidth="1"/>
    <col min="1803" max="1803" width="12.28515625" style="334" customWidth="1"/>
    <col min="1804" max="1804" width="13" style="334" customWidth="1"/>
    <col min="1805" max="1805" width="12.140625" style="334" customWidth="1"/>
    <col min="1806" max="1806" width="12.7109375" style="334" customWidth="1"/>
    <col min="1807" max="1807" width="11.42578125" style="334" customWidth="1"/>
    <col min="1808" max="1808" width="11.7109375" style="334" customWidth="1"/>
    <col min="1809" max="1809" width="13" style="334" customWidth="1"/>
    <col min="1810" max="1810" width="10.5703125" style="334" customWidth="1"/>
    <col min="1811" max="1811" width="14.42578125" style="334" customWidth="1"/>
    <col min="1812" max="2051" width="9.140625" style="334"/>
    <col min="2052" max="2052" width="23.140625" style="334" customWidth="1"/>
    <col min="2053" max="2056" width="9.140625" style="334"/>
    <col min="2057" max="2057" width="12.42578125" style="334" customWidth="1"/>
    <col min="2058" max="2058" width="12" style="334" customWidth="1"/>
    <col min="2059" max="2059" width="12.28515625" style="334" customWidth="1"/>
    <col min="2060" max="2060" width="13" style="334" customWidth="1"/>
    <col min="2061" max="2061" width="12.140625" style="334" customWidth="1"/>
    <col min="2062" max="2062" width="12.7109375" style="334" customWidth="1"/>
    <col min="2063" max="2063" width="11.42578125" style="334" customWidth="1"/>
    <col min="2064" max="2064" width="11.7109375" style="334" customWidth="1"/>
    <col min="2065" max="2065" width="13" style="334" customWidth="1"/>
    <col min="2066" max="2066" width="10.5703125" style="334" customWidth="1"/>
    <col min="2067" max="2067" width="14.42578125" style="334" customWidth="1"/>
    <col min="2068" max="2307" width="9.140625" style="334"/>
    <col min="2308" max="2308" width="23.140625" style="334" customWidth="1"/>
    <col min="2309" max="2312" width="9.140625" style="334"/>
    <col min="2313" max="2313" width="12.42578125" style="334" customWidth="1"/>
    <col min="2314" max="2314" width="12" style="334" customWidth="1"/>
    <col min="2315" max="2315" width="12.28515625" style="334" customWidth="1"/>
    <col min="2316" max="2316" width="13" style="334" customWidth="1"/>
    <col min="2317" max="2317" width="12.140625" style="334" customWidth="1"/>
    <col min="2318" max="2318" width="12.7109375" style="334" customWidth="1"/>
    <col min="2319" max="2319" width="11.42578125" style="334" customWidth="1"/>
    <col min="2320" max="2320" width="11.7109375" style="334" customWidth="1"/>
    <col min="2321" max="2321" width="13" style="334" customWidth="1"/>
    <col min="2322" max="2322" width="10.5703125" style="334" customWidth="1"/>
    <col min="2323" max="2323" width="14.42578125" style="334" customWidth="1"/>
    <col min="2324" max="2563" width="9.140625" style="334"/>
    <col min="2564" max="2564" width="23.140625" style="334" customWidth="1"/>
    <col min="2565" max="2568" width="9.140625" style="334"/>
    <col min="2569" max="2569" width="12.42578125" style="334" customWidth="1"/>
    <col min="2570" max="2570" width="12" style="334" customWidth="1"/>
    <col min="2571" max="2571" width="12.28515625" style="334" customWidth="1"/>
    <col min="2572" max="2572" width="13" style="334" customWidth="1"/>
    <col min="2573" max="2573" width="12.140625" style="334" customWidth="1"/>
    <col min="2574" max="2574" width="12.7109375" style="334" customWidth="1"/>
    <col min="2575" max="2575" width="11.42578125" style="334" customWidth="1"/>
    <col min="2576" max="2576" width="11.7109375" style="334" customWidth="1"/>
    <col min="2577" max="2577" width="13" style="334" customWidth="1"/>
    <col min="2578" max="2578" width="10.5703125" style="334" customWidth="1"/>
    <col min="2579" max="2579" width="14.42578125" style="334" customWidth="1"/>
    <col min="2580" max="2819" width="9.140625" style="334"/>
    <col min="2820" max="2820" width="23.140625" style="334" customWidth="1"/>
    <col min="2821" max="2824" width="9.140625" style="334"/>
    <col min="2825" max="2825" width="12.42578125" style="334" customWidth="1"/>
    <col min="2826" max="2826" width="12" style="334" customWidth="1"/>
    <col min="2827" max="2827" width="12.28515625" style="334" customWidth="1"/>
    <col min="2828" max="2828" width="13" style="334" customWidth="1"/>
    <col min="2829" max="2829" width="12.140625" style="334" customWidth="1"/>
    <col min="2830" max="2830" width="12.7109375" style="334" customWidth="1"/>
    <col min="2831" max="2831" width="11.42578125" style="334" customWidth="1"/>
    <col min="2832" max="2832" width="11.7109375" style="334" customWidth="1"/>
    <col min="2833" max="2833" width="13" style="334" customWidth="1"/>
    <col min="2834" max="2834" width="10.5703125" style="334" customWidth="1"/>
    <col min="2835" max="2835" width="14.42578125" style="334" customWidth="1"/>
    <col min="2836" max="3075" width="9.140625" style="334"/>
    <col min="3076" max="3076" width="23.140625" style="334" customWidth="1"/>
    <col min="3077" max="3080" width="9.140625" style="334"/>
    <col min="3081" max="3081" width="12.42578125" style="334" customWidth="1"/>
    <col min="3082" max="3082" width="12" style="334" customWidth="1"/>
    <col min="3083" max="3083" width="12.28515625" style="334" customWidth="1"/>
    <col min="3084" max="3084" width="13" style="334" customWidth="1"/>
    <col min="3085" max="3085" width="12.140625" style="334" customWidth="1"/>
    <col min="3086" max="3086" width="12.7109375" style="334" customWidth="1"/>
    <col min="3087" max="3087" width="11.42578125" style="334" customWidth="1"/>
    <col min="3088" max="3088" width="11.7109375" style="334" customWidth="1"/>
    <col min="3089" max="3089" width="13" style="334" customWidth="1"/>
    <col min="3090" max="3090" width="10.5703125" style="334" customWidth="1"/>
    <col min="3091" max="3091" width="14.42578125" style="334" customWidth="1"/>
    <col min="3092" max="3331" width="9.140625" style="334"/>
    <col min="3332" max="3332" width="23.140625" style="334" customWidth="1"/>
    <col min="3333" max="3336" width="9.140625" style="334"/>
    <col min="3337" max="3337" width="12.42578125" style="334" customWidth="1"/>
    <col min="3338" max="3338" width="12" style="334" customWidth="1"/>
    <col min="3339" max="3339" width="12.28515625" style="334" customWidth="1"/>
    <col min="3340" max="3340" width="13" style="334" customWidth="1"/>
    <col min="3341" max="3341" width="12.140625" style="334" customWidth="1"/>
    <col min="3342" max="3342" width="12.7109375" style="334" customWidth="1"/>
    <col min="3343" max="3343" width="11.42578125" style="334" customWidth="1"/>
    <col min="3344" max="3344" width="11.7109375" style="334" customWidth="1"/>
    <col min="3345" max="3345" width="13" style="334" customWidth="1"/>
    <col min="3346" max="3346" width="10.5703125" style="334" customWidth="1"/>
    <col min="3347" max="3347" width="14.42578125" style="334" customWidth="1"/>
    <col min="3348" max="3587" width="9.140625" style="334"/>
    <col min="3588" max="3588" width="23.140625" style="334" customWidth="1"/>
    <col min="3589" max="3592" width="9.140625" style="334"/>
    <col min="3593" max="3593" width="12.42578125" style="334" customWidth="1"/>
    <col min="3594" max="3594" width="12" style="334" customWidth="1"/>
    <col min="3595" max="3595" width="12.28515625" style="334" customWidth="1"/>
    <col min="3596" max="3596" width="13" style="334" customWidth="1"/>
    <col min="3597" max="3597" width="12.140625" style="334" customWidth="1"/>
    <col min="3598" max="3598" width="12.7109375" style="334" customWidth="1"/>
    <col min="3599" max="3599" width="11.42578125" style="334" customWidth="1"/>
    <col min="3600" max="3600" width="11.7109375" style="334" customWidth="1"/>
    <col min="3601" max="3601" width="13" style="334" customWidth="1"/>
    <col min="3602" max="3602" width="10.5703125" style="334" customWidth="1"/>
    <col min="3603" max="3603" width="14.42578125" style="334" customWidth="1"/>
    <col min="3604" max="3843" width="9.140625" style="334"/>
    <col min="3844" max="3844" width="23.140625" style="334" customWidth="1"/>
    <col min="3845" max="3848" width="9.140625" style="334"/>
    <col min="3849" max="3849" width="12.42578125" style="334" customWidth="1"/>
    <col min="3850" max="3850" width="12" style="334" customWidth="1"/>
    <col min="3851" max="3851" width="12.28515625" style="334" customWidth="1"/>
    <col min="3852" max="3852" width="13" style="334" customWidth="1"/>
    <col min="3853" max="3853" width="12.140625" style="334" customWidth="1"/>
    <col min="3854" max="3854" width="12.7109375" style="334" customWidth="1"/>
    <col min="3855" max="3855" width="11.42578125" style="334" customWidth="1"/>
    <col min="3856" max="3856" width="11.7109375" style="334" customWidth="1"/>
    <col min="3857" max="3857" width="13" style="334" customWidth="1"/>
    <col min="3858" max="3858" width="10.5703125" style="334" customWidth="1"/>
    <col min="3859" max="3859" width="14.42578125" style="334" customWidth="1"/>
    <col min="3860" max="4099" width="9.140625" style="334"/>
    <col min="4100" max="4100" width="23.140625" style="334" customWidth="1"/>
    <col min="4101" max="4104" width="9.140625" style="334"/>
    <col min="4105" max="4105" width="12.42578125" style="334" customWidth="1"/>
    <col min="4106" max="4106" width="12" style="334" customWidth="1"/>
    <col min="4107" max="4107" width="12.28515625" style="334" customWidth="1"/>
    <col min="4108" max="4108" width="13" style="334" customWidth="1"/>
    <col min="4109" max="4109" width="12.140625" style="334" customWidth="1"/>
    <col min="4110" max="4110" width="12.7109375" style="334" customWidth="1"/>
    <col min="4111" max="4111" width="11.42578125" style="334" customWidth="1"/>
    <col min="4112" max="4112" width="11.7109375" style="334" customWidth="1"/>
    <col min="4113" max="4113" width="13" style="334" customWidth="1"/>
    <col min="4114" max="4114" width="10.5703125" style="334" customWidth="1"/>
    <col min="4115" max="4115" width="14.42578125" style="334" customWidth="1"/>
    <col min="4116" max="4355" width="9.140625" style="334"/>
    <col min="4356" max="4356" width="23.140625" style="334" customWidth="1"/>
    <col min="4357" max="4360" width="9.140625" style="334"/>
    <col min="4361" max="4361" width="12.42578125" style="334" customWidth="1"/>
    <col min="4362" max="4362" width="12" style="334" customWidth="1"/>
    <col min="4363" max="4363" width="12.28515625" style="334" customWidth="1"/>
    <col min="4364" max="4364" width="13" style="334" customWidth="1"/>
    <col min="4365" max="4365" width="12.140625" style="334" customWidth="1"/>
    <col min="4366" max="4366" width="12.7109375" style="334" customWidth="1"/>
    <col min="4367" max="4367" width="11.42578125" style="334" customWidth="1"/>
    <col min="4368" max="4368" width="11.7109375" style="334" customWidth="1"/>
    <col min="4369" max="4369" width="13" style="334" customWidth="1"/>
    <col min="4370" max="4370" width="10.5703125" style="334" customWidth="1"/>
    <col min="4371" max="4371" width="14.42578125" style="334" customWidth="1"/>
    <col min="4372" max="4611" width="9.140625" style="334"/>
    <col min="4612" max="4612" width="23.140625" style="334" customWidth="1"/>
    <col min="4613" max="4616" width="9.140625" style="334"/>
    <col min="4617" max="4617" width="12.42578125" style="334" customWidth="1"/>
    <col min="4618" max="4618" width="12" style="334" customWidth="1"/>
    <col min="4619" max="4619" width="12.28515625" style="334" customWidth="1"/>
    <col min="4620" max="4620" width="13" style="334" customWidth="1"/>
    <col min="4621" max="4621" width="12.140625" style="334" customWidth="1"/>
    <col min="4622" max="4622" width="12.7109375" style="334" customWidth="1"/>
    <col min="4623" max="4623" width="11.42578125" style="334" customWidth="1"/>
    <col min="4624" max="4624" width="11.7109375" style="334" customWidth="1"/>
    <col min="4625" max="4625" width="13" style="334" customWidth="1"/>
    <col min="4626" max="4626" width="10.5703125" style="334" customWidth="1"/>
    <col min="4627" max="4627" width="14.42578125" style="334" customWidth="1"/>
    <col min="4628" max="4867" width="9.140625" style="334"/>
    <col min="4868" max="4868" width="23.140625" style="334" customWidth="1"/>
    <col min="4869" max="4872" width="9.140625" style="334"/>
    <col min="4873" max="4873" width="12.42578125" style="334" customWidth="1"/>
    <col min="4874" max="4874" width="12" style="334" customWidth="1"/>
    <col min="4875" max="4875" width="12.28515625" style="334" customWidth="1"/>
    <col min="4876" max="4876" width="13" style="334" customWidth="1"/>
    <col min="4877" max="4877" width="12.140625" style="334" customWidth="1"/>
    <col min="4878" max="4878" width="12.7109375" style="334" customWidth="1"/>
    <col min="4879" max="4879" width="11.42578125" style="334" customWidth="1"/>
    <col min="4880" max="4880" width="11.7109375" style="334" customWidth="1"/>
    <col min="4881" max="4881" width="13" style="334" customWidth="1"/>
    <col min="4882" max="4882" width="10.5703125" style="334" customWidth="1"/>
    <col min="4883" max="4883" width="14.42578125" style="334" customWidth="1"/>
    <col min="4884" max="5123" width="9.140625" style="334"/>
    <col min="5124" max="5124" width="23.140625" style="334" customWidth="1"/>
    <col min="5125" max="5128" width="9.140625" style="334"/>
    <col min="5129" max="5129" width="12.42578125" style="334" customWidth="1"/>
    <col min="5130" max="5130" width="12" style="334" customWidth="1"/>
    <col min="5131" max="5131" width="12.28515625" style="334" customWidth="1"/>
    <col min="5132" max="5132" width="13" style="334" customWidth="1"/>
    <col min="5133" max="5133" width="12.140625" style="334" customWidth="1"/>
    <col min="5134" max="5134" width="12.7109375" style="334" customWidth="1"/>
    <col min="5135" max="5135" width="11.42578125" style="334" customWidth="1"/>
    <col min="5136" max="5136" width="11.7109375" style="334" customWidth="1"/>
    <col min="5137" max="5137" width="13" style="334" customWidth="1"/>
    <col min="5138" max="5138" width="10.5703125" style="334" customWidth="1"/>
    <col min="5139" max="5139" width="14.42578125" style="334" customWidth="1"/>
    <col min="5140" max="5379" width="9.140625" style="334"/>
    <col min="5380" max="5380" width="23.140625" style="334" customWidth="1"/>
    <col min="5381" max="5384" width="9.140625" style="334"/>
    <col min="5385" max="5385" width="12.42578125" style="334" customWidth="1"/>
    <col min="5386" max="5386" width="12" style="334" customWidth="1"/>
    <col min="5387" max="5387" width="12.28515625" style="334" customWidth="1"/>
    <col min="5388" max="5388" width="13" style="334" customWidth="1"/>
    <col min="5389" max="5389" width="12.140625" style="334" customWidth="1"/>
    <col min="5390" max="5390" width="12.7109375" style="334" customWidth="1"/>
    <col min="5391" max="5391" width="11.42578125" style="334" customWidth="1"/>
    <col min="5392" max="5392" width="11.7109375" style="334" customWidth="1"/>
    <col min="5393" max="5393" width="13" style="334" customWidth="1"/>
    <col min="5394" max="5394" width="10.5703125" style="334" customWidth="1"/>
    <col min="5395" max="5395" width="14.42578125" style="334" customWidth="1"/>
    <col min="5396" max="5635" width="9.140625" style="334"/>
    <col min="5636" max="5636" width="23.140625" style="334" customWidth="1"/>
    <col min="5637" max="5640" width="9.140625" style="334"/>
    <col min="5641" max="5641" width="12.42578125" style="334" customWidth="1"/>
    <col min="5642" max="5642" width="12" style="334" customWidth="1"/>
    <col min="5643" max="5643" width="12.28515625" style="334" customWidth="1"/>
    <col min="5644" max="5644" width="13" style="334" customWidth="1"/>
    <col min="5645" max="5645" width="12.140625" style="334" customWidth="1"/>
    <col min="5646" max="5646" width="12.7109375" style="334" customWidth="1"/>
    <col min="5647" max="5647" width="11.42578125" style="334" customWidth="1"/>
    <col min="5648" max="5648" width="11.7109375" style="334" customWidth="1"/>
    <col min="5649" max="5649" width="13" style="334" customWidth="1"/>
    <col min="5650" max="5650" width="10.5703125" style="334" customWidth="1"/>
    <col min="5651" max="5651" width="14.42578125" style="334" customWidth="1"/>
    <col min="5652" max="5891" width="9.140625" style="334"/>
    <col min="5892" max="5892" width="23.140625" style="334" customWidth="1"/>
    <col min="5893" max="5896" width="9.140625" style="334"/>
    <col min="5897" max="5897" width="12.42578125" style="334" customWidth="1"/>
    <col min="5898" max="5898" width="12" style="334" customWidth="1"/>
    <col min="5899" max="5899" width="12.28515625" style="334" customWidth="1"/>
    <col min="5900" max="5900" width="13" style="334" customWidth="1"/>
    <col min="5901" max="5901" width="12.140625" style="334" customWidth="1"/>
    <col min="5902" max="5902" width="12.7109375" style="334" customWidth="1"/>
    <col min="5903" max="5903" width="11.42578125" style="334" customWidth="1"/>
    <col min="5904" max="5904" width="11.7109375" style="334" customWidth="1"/>
    <col min="5905" max="5905" width="13" style="334" customWidth="1"/>
    <col min="5906" max="5906" width="10.5703125" style="334" customWidth="1"/>
    <col min="5907" max="5907" width="14.42578125" style="334" customWidth="1"/>
    <col min="5908" max="6147" width="9.140625" style="334"/>
    <col min="6148" max="6148" width="23.140625" style="334" customWidth="1"/>
    <col min="6149" max="6152" width="9.140625" style="334"/>
    <col min="6153" max="6153" width="12.42578125" style="334" customWidth="1"/>
    <col min="6154" max="6154" width="12" style="334" customWidth="1"/>
    <col min="6155" max="6155" width="12.28515625" style="334" customWidth="1"/>
    <col min="6156" max="6156" width="13" style="334" customWidth="1"/>
    <col min="6157" max="6157" width="12.140625" style="334" customWidth="1"/>
    <col min="6158" max="6158" width="12.7109375" style="334" customWidth="1"/>
    <col min="6159" max="6159" width="11.42578125" style="334" customWidth="1"/>
    <col min="6160" max="6160" width="11.7109375" style="334" customWidth="1"/>
    <col min="6161" max="6161" width="13" style="334" customWidth="1"/>
    <col min="6162" max="6162" width="10.5703125" style="334" customWidth="1"/>
    <col min="6163" max="6163" width="14.42578125" style="334" customWidth="1"/>
    <col min="6164" max="6403" width="9.140625" style="334"/>
    <col min="6404" max="6404" width="23.140625" style="334" customWidth="1"/>
    <col min="6405" max="6408" width="9.140625" style="334"/>
    <col min="6409" max="6409" width="12.42578125" style="334" customWidth="1"/>
    <col min="6410" max="6410" width="12" style="334" customWidth="1"/>
    <col min="6411" max="6411" width="12.28515625" style="334" customWidth="1"/>
    <col min="6412" max="6412" width="13" style="334" customWidth="1"/>
    <col min="6413" max="6413" width="12.140625" style="334" customWidth="1"/>
    <col min="6414" max="6414" width="12.7109375" style="334" customWidth="1"/>
    <col min="6415" max="6415" width="11.42578125" style="334" customWidth="1"/>
    <col min="6416" max="6416" width="11.7109375" style="334" customWidth="1"/>
    <col min="6417" max="6417" width="13" style="334" customWidth="1"/>
    <col min="6418" max="6418" width="10.5703125" style="334" customWidth="1"/>
    <col min="6419" max="6419" width="14.42578125" style="334" customWidth="1"/>
    <col min="6420" max="6659" width="9.140625" style="334"/>
    <col min="6660" max="6660" width="23.140625" style="334" customWidth="1"/>
    <col min="6661" max="6664" width="9.140625" style="334"/>
    <col min="6665" max="6665" width="12.42578125" style="334" customWidth="1"/>
    <col min="6666" max="6666" width="12" style="334" customWidth="1"/>
    <col min="6667" max="6667" width="12.28515625" style="334" customWidth="1"/>
    <col min="6668" max="6668" width="13" style="334" customWidth="1"/>
    <col min="6669" max="6669" width="12.140625" style="334" customWidth="1"/>
    <col min="6670" max="6670" width="12.7109375" style="334" customWidth="1"/>
    <col min="6671" max="6671" width="11.42578125" style="334" customWidth="1"/>
    <col min="6672" max="6672" width="11.7109375" style="334" customWidth="1"/>
    <col min="6673" max="6673" width="13" style="334" customWidth="1"/>
    <col min="6674" max="6674" width="10.5703125" style="334" customWidth="1"/>
    <col min="6675" max="6675" width="14.42578125" style="334" customWidth="1"/>
    <col min="6676" max="6915" width="9.140625" style="334"/>
    <col min="6916" max="6916" width="23.140625" style="334" customWidth="1"/>
    <col min="6917" max="6920" width="9.140625" style="334"/>
    <col min="6921" max="6921" width="12.42578125" style="334" customWidth="1"/>
    <col min="6922" max="6922" width="12" style="334" customWidth="1"/>
    <col min="6923" max="6923" width="12.28515625" style="334" customWidth="1"/>
    <col min="6924" max="6924" width="13" style="334" customWidth="1"/>
    <col min="6925" max="6925" width="12.140625" style="334" customWidth="1"/>
    <col min="6926" max="6926" width="12.7109375" style="334" customWidth="1"/>
    <col min="6927" max="6927" width="11.42578125" style="334" customWidth="1"/>
    <col min="6928" max="6928" width="11.7109375" style="334" customWidth="1"/>
    <col min="6929" max="6929" width="13" style="334" customWidth="1"/>
    <col min="6930" max="6930" width="10.5703125" style="334" customWidth="1"/>
    <col min="6931" max="6931" width="14.42578125" style="334" customWidth="1"/>
    <col min="6932" max="7171" width="9.140625" style="334"/>
    <col min="7172" max="7172" width="23.140625" style="334" customWidth="1"/>
    <col min="7173" max="7176" width="9.140625" style="334"/>
    <col min="7177" max="7177" width="12.42578125" style="334" customWidth="1"/>
    <col min="7178" max="7178" width="12" style="334" customWidth="1"/>
    <col min="7179" max="7179" width="12.28515625" style="334" customWidth="1"/>
    <col min="7180" max="7180" width="13" style="334" customWidth="1"/>
    <col min="7181" max="7181" width="12.140625" style="334" customWidth="1"/>
    <col min="7182" max="7182" width="12.7109375" style="334" customWidth="1"/>
    <col min="7183" max="7183" width="11.42578125" style="334" customWidth="1"/>
    <col min="7184" max="7184" width="11.7109375" style="334" customWidth="1"/>
    <col min="7185" max="7185" width="13" style="334" customWidth="1"/>
    <col min="7186" max="7186" width="10.5703125" style="334" customWidth="1"/>
    <col min="7187" max="7187" width="14.42578125" style="334" customWidth="1"/>
    <col min="7188" max="7427" width="9.140625" style="334"/>
    <col min="7428" max="7428" width="23.140625" style="334" customWidth="1"/>
    <col min="7429" max="7432" width="9.140625" style="334"/>
    <col min="7433" max="7433" width="12.42578125" style="334" customWidth="1"/>
    <col min="7434" max="7434" width="12" style="334" customWidth="1"/>
    <col min="7435" max="7435" width="12.28515625" style="334" customWidth="1"/>
    <col min="7436" max="7436" width="13" style="334" customWidth="1"/>
    <col min="7437" max="7437" width="12.140625" style="334" customWidth="1"/>
    <col min="7438" max="7438" width="12.7109375" style="334" customWidth="1"/>
    <col min="7439" max="7439" width="11.42578125" style="334" customWidth="1"/>
    <col min="7440" max="7440" width="11.7109375" style="334" customWidth="1"/>
    <col min="7441" max="7441" width="13" style="334" customWidth="1"/>
    <col min="7442" max="7442" width="10.5703125" style="334" customWidth="1"/>
    <col min="7443" max="7443" width="14.42578125" style="334" customWidth="1"/>
    <col min="7444" max="7683" width="9.140625" style="334"/>
    <col min="7684" max="7684" width="23.140625" style="334" customWidth="1"/>
    <col min="7685" max="7688" width="9.140625" style="334"/>
    <col min="7689" max="7689" width="12.42578125" style="334" customWidth="1"/>
    <col min="7690" max="7690" width="12" style="334" customWidth="1"/>
    <col min="7691" max="7691" width="12.28515625" style="334" customWidth="1"/>
    <col min="7692" max="7692" width="13" style="334" customWidth="1"/>
    <col min="7693" max="7693" width="12.140625" style="334" customWidth="1"/>
    <col min="7694" max="7694" width="12.7109375" style="334" customWidth="1"/>
    <col min="7695" max="7695" width="11.42578125" style="334" customWidth="1"/>
    <col min="7696" max="7696" width="11.7109375" style="334" customWidth="1"/>
    <col min="7697" max="7697" width="13" style="334" customWidth="1"/>
    <col min="7698" max="7698" width="10.5703125" style="334" customWidth="1"/>
    <col min="7699" max="7699" width="14.42578125" style="334" customWidth="1"/>
    <col min="7700" max="7939" width="9.140625" style="334"/>
    <col min="7940" max="7940" width="23.140625" style="334" customWidth="1"/>
    <col min="7941" max="7944" width="9.140625" style="334"/>
    <col min="7945" max="7945" width="12.42578125" style="334" customWidth="1"/>
    <col min="7946" max="7946" width="12" style="334" customWidth="1"/>
    <col min="7947" max="7947" width="12.28515625" style="334" customWidth="1"/>
    <col min="7948" max="7948" width="13" style="334" customWidth="1"/>
    <col min="7949" max="7949" width="12.140625" style="334" customWidth="1"/>
    <col min="7950" max="7950" width="12.7109375" style="334" customWidth="1"/>
    <col min="7951" max="7951" width="11.42578125" style="334" customWidth="1"/>
    <col min="7952" max="7952" width="11.7109375" style="334" customWidth="1"/>
    <col min="7953" max="7953" width="13" style="334" customWidth="1"/>
    <col min="7954" max="7954" width="10.5703125" style="334" customWidth="1"/>
    <col min="7955" max="7955" width="14.42578125" style="334" customWidth="1"/>
    <col min="7956" max="8195" width="9.140625" style="334"/>
    <col min="8196" max="8196" width="23.140625" style="334" customWidth="1"/>
    <col min="8197" max="8200" width="9.140625" style="334"/>
    <col min="8201" max="8201" width="12.42578125" style="334" customWidth="1"/>
    <col min="8202" max="8202" width="12" style="334" customWidth="1"/>
    <col min="8203" max="8203" width="12.28515625" style="334" customWidth="1"/>
    <col min="8204" max="8204" width="13" style="334" customWidth="1"/>
    <col min="8205" max="8205" width="12.140625" style="334" customWidth="1"/>
    <col min="8206" max="8206" width="12.7109375" style="334" customWidth="1"/>
    <col min="8207" max="8207" width="11.42578125" style="334" customWidth="1"/>
    <col min="8208" max="8208" width="11.7109375" style="334" customWidth="1"/>
    <col min="8209" max="8209" width="13" style="334" customWidth="1"/>
    <col min="8210" max="8210" width="10.5703125" style="334" customWidth="1"/>
    <col min="8211" max="8211" width="14.42578125" style="334" customWidth="1"/>
    <col min="8212" max="8451" width="9.140625" style="334"/>
    <col min="8452" max="8452" width="23.140625" style="334" customWidth="1"/>
    <col min="8453" max="8456" width="9.140625" style="334"/>
    <col min="8457" max="8457" width="12.42578125" style="334" customWidth="1"/>
    <col min="8458" max="8458" width="12" style="334" customWidth="1"/>
    <col min="8459" max="8459" width="12.28515625" style="334" customWidth="1"/>
    <col min="8460" max="8460" width="13" style="334" customWidth="1"/>
    <col min="8461" max="8461" width="12.140625" style="334" customWidth="1"/>
    <col min="8462" max="8462" width="12.7109375" style="334" customWidth="1"/>
    <col min="8463" max="8463" width="11.42578125" style="334" customWidth="1"/>
    <col min="8464" max="8464" width="11.7109375" style="334" customWidth="1"/>
    <col min="8465" max="8465" width="13" style="334" customWidth="1"/>
    <col min="8466" max="8466" width="10.5703125" style="334" customWidth="1"/>
    <col min="8467" max="8467" width="14.42578125" style="334" customWidth="1"/>
    <col min="8468" max="8707" width="9.140625" style="334"/>
    <col min="8708" max="8708" width="23.140625" style="334" customWidth="1"/>
    <col min="8709" max="8712" width="9.140625" style="334"/>
    <col min="8713" max="8713" width="12.42578125" style="334" customWidth="1"/>
    <col min="8714" max="8714" width="12" style="334" customWidth="1"/>
    <col min="8715" max="8715" width="12.28515625" style="334" customWidth="1"/>
    <col min="8716" max="8716" width="13" style="334" customWidth="1"/>
    <col min="8717" max="8717" width="12.140625" style="334" customWidth="1"/>
    <col min="8718" max="8718" width="12.7109375" style="334" customWidth="1"/>
    <col min="8719" max="8719" width="11.42578125" style="334" customWidth="1"/>
    <col min="8720" max="8720" width="11.7109375" style="334" customWidth="1"/>
    <col min="8721" max="8721" width="13" style="334" customWidth="1"/>
    <col min="8722" max="8722" width="10.5703125" style="334" customWidth="1"/>
    <col min="8723" max="8723" width="14.42578125" style="334" customWidth="1"/>
    <col min="8724" max="8963" width="9.140625" style="334"/>
    <col min="8964" max="8964" width="23.140625" style="334" customWidth="1"/>
    <col min="8965" max="8968" width="9.140625" style="334"/>
    <col min="8969" max="8969" width="12.42578125" style="334" customWidth="1"/>
    <col min="8970" max="8970" width="12" style="334" customWidth="1"/>
    <col min="8971" max="8971" width="12.28515625" style="334" customWidth="1"/>
    <col min="8972" max="8972" width="13" style="334" customWidth="1"/>
    <col min="8973" max="8973" width="12.140625" style="334" customWidth="1"/>
    <col min="8974" max="8974" width="12.7109375" style="334" customWidth="1"/>
    <col min="8975" max="8975" width="11.42578125" style="334" customWidth="1"/>
    <col min="8976" max="8976" width="11.7109375" style="334" customWidth="1"/>
    <col min="8977" max="8977" width="13" style="334" customWidth="1"/>
    <col min="8978" max="8978" width="10.5703125" style="334" customWidth="1"/>
    <col min="8979" max="8979" width="14.42578125" style="334" customWidth="1"/>
    <col min="8980" max="9219" width="9.140625" style="334"/>
    <col min="9220" max="9220" width="23.140625" style="334" customWidth="1"/>
    <col min="9221" max="9224" width="9.140625" style="334"/>
    <col min="9225" max="9225" width="12.42578125" style="334" customWidth="1"/>
    <col min="9226" max="9226" width="12" style="334" customWidth="1"/>
    <col min="9227" max="9227" width="12.28515625" style="334" customWidth="1"/>
    <col min="9228" max="9228" width="13" style="334" customWidth="1"/>
    <col min="9229" max="9229" width="12.140625" style="334" customWidth="1"/>
    <col min="9230" max="9230" width="12.7109375" style="334" customWidth="1"/>
    <col min="9231" max="9231" width="11.42578125" style="334" customWidth="1"/>
    <col min="9232" max="9232" width="11.7109375" style="334" customWidth="1"/>
    <col min="9233" max="9233" width="13" style="334" customWidth="1"/>
    <col min="9234" max="9234" width="10.5703125" style="334" customWidth="1"/>
    <col min="9235" max="9235" width="14.42578125" style="334" customWidth="1"/>
    <col min="9236" max="9475" width="9.140625" style="334"/>
    <col min="9476" max="9476" width="23.140625" style="334" customWidth="1"/>
    <col min="9477" max="9480" width="9.140625" style="334"/>
    <col min="9481" max="9481" width="12.42578125" style="334" customWidth="1"/>
    <col min="9482" max="9482" width="12" style="334" customWidth="1"/>
    <col min="9483" max="9483" width="12.28515625" style="334" customWidth="1"/>
    <col min="9484" max="9484" width="13" style="334" customWidth="1"/>
    <col min="9485" max="9485" width="12.140625" style="334" customWidth="1"/>
    <col min="9486" max="9486" width="12.7109375" style="334" customWidth="1"/>
    <col min="9487" max="9487" width="11.42578125" style="334" customWidth="1"/>
    <col min="9488" max="9488" width="11.7109375" style="334" customWidth="1"/>
    <col min="9489" max="9489" width="13" style="334" customWidth="1"/>
    <col min="9490" max="9490" width="10.5703125" style="334" customWidth="1"/>
    <col min="9491" max="9491" width="14.42578125" style="334" customWidth="1"/>
    <col min="9492" max="9731" width="9.140625" style="334"/>
    <col min="9732" max="9732" width="23.140625" style="334" customWidth="1"/>
    <col min="9733" max="9736" width="9.140625" style="334"/>
    <col min="9737" max="9737" width="12.42578125" style="334" customWidth="1"/>
    <col min="9738" max="9738" width="12" style="334" customWidth="1"/>
    <col min="9739" max="9739" width="12.28515625" style="334" customWidth="1"/>
    <col min="9740" max="9740" width="13" style="334" customWidth="1"/>
    <col min="9741" max="9741" width="12.140625" style="334" customWidth="1"/>
    <col min="9742" max="9742" width="12.7109375" style="334" customWidth="1"/>
    <col min="9743" max="9743" width="11.42578125" style="334" customWidth="1"/>
    <col min="9744" max="9744" width="11.7109375" style="334" customWidth="1"/>
    <col min="9745" max="9745" width="13" style="334" customWidth="1"/>
    <col min="9746" max="9746" width="10.5703125" style="334" customWidth="1"/>
    <col min="9747" max="9747" width="14.42578125" style="334" customWidth="1"/>
    <col min="9748" max="9987" width="9.140625" style="334"/>
    <col min="9988" max="9988" width="23.140625" style="334" customWidth="1"/>
    <col min="9989" max="9992" width="9.140625" style="334"/>
    <col min="9993" max="9993" width="12.42578125" style="334" customWidth="1"/>
    <col min="9994" max="9994" width="12" style="334" customWidth="1"/>
    <col min="9995" max="9995" width="12.28515625" style="334" customWidth="1"/>
    <col min="9996" max="9996" width="13" style="334" customWidth="1"/>
    <col min="9997" max="9997" width="12.140625" style="334" customWidth="1"/>
    <col min="9998" max="9998" width="12.7109375" style="334" customWidth="1"/>
    <col min="9999" max="9999" width="11.42578125" style="334" customWidth="1"/>
    <col min="10000" max="10000" width="11.7109375" style="334" customWidth="1"/>
    <col min="10001" max="10001" width="13" style="334" customWidth="1"/>
    <col min="10002" max="10002" width="10.5703125" style="334" customWidth="1"/>
    <col min="10003" max="10003" width="14.42578125" style="334" customWidth="1"/>
    <col min="10004" max="10243" width="9.140625" style="334"/>
    <col min="10244" max="10244" width="23.140625" style="334" customWidth="1"/>
    <col min="10245" max="10248" width="9.140625" style="334"/>
    <col min="10249" max="10249" width="12.42578125" style="334" customWidth="1"/>
    <col min="10250" max="10250" width="12" style="334" customWidth="1"/>
    <col min="10251" max="10251" width="12.28515625" style="334" customWidth="1"/>
    <col min="10252" max="10252" width="13" style="334" customWidth="1"/>
    <col min="10253" max="10253" width="12.140625" style="334" customWidth="1"/>
    <col min="10254" max="10254" width="12.7109375" style="334" customWidth="1"/>
    <col min="10255" max="10255" width="11.42578125" style="334" customWidth="1"/>
    <col min="10256" max="10256" width="11.7109375" style="334" customWidth="1"/>
    <col min="10257" max="10257" width="13" style="334" customWidth="1"/>
    <col min="10258" max="10258" width="10.5703125" style="334" customWidth="1"/>
    <col min="10259" max="10259" width="14.42578125" style="334" customWidth="1"/>
    <col min="10260" max="10499" width="9.140625" style="334"/>
    <col min="10500" max="10500" width="23.140625" style="334" customWidth="1"/>
    <col min="10501" max="10504" width="9.140625" style="334"/>
    <col min="10505" max="10505" width="12.42578125" style="334" customWidth="1"/>
    <col min="10506" max="10506" width="12" style="334" customWidth="1"/>
    <col min="10507" max="10507" width="12.28515625" style="334" customWidth="1"/>
    <col min="10508" max="10508" width="13" style="334" customWidth="1"/>
    <col min="10509" max="10509" width="12.140625" style="334" customWidth="1"/>
    <col min="10510" max="10510" width="12.7109375" style="334" customWidth="1"/>
    <col min="10511" max="10511" width="11.42578125" style="334" customWidth="1"/>
    <col min="10512" max="10512" width="11.7109375" style="334" customWidth="1"/>
    <col min="10513" max="10513" width="13" style="334" customWidth="1"/>
    <col min="10514" max="10514" width="10.5703125" style="334" customWidth="1"/>
    <col min="10515" max="10515" width="14.42578125" style="334" customWidth="1"/>
    <col min="10516" max="10755" width="9.140625" style="334"/>
    <col min="10756" max="10756" width="23.140625" style="334" customWidth="1"/>
    <col min="10757" max="10760" width="9.140625" style="334"/>
    <col min="10761" max="10761" width="12.42578125" style="334" customWidth="1"/>
    <col min="10762" max="10762" width="12" style="334" customWidth="1"/>
    <col min="10763" max="10763" width="12.28515625" style="334" customWidth="1"/>
    <col min="10764" max="10764" width="13" style="334" customWidth="1"/>
    <col min="10765" max="10765" width="12.140625" style="334" customWidth="1"/>
    <col min="10766" max="10766" width="12.7109375" style="334" customWidth="1"/>
    <col min="10767" max="10767" width="11.42578125" style="334" customWidth="1"/>
    <col min="10768" max="10768" width="11.7109375" style="334" customWidth="1"/>
    <col min="10769" max="10769" width="13" style="334" customWidth="1"/>
    <col min="10770" max="10770" width="10.5703125" style="334" customWidth="1"/>
    <col min="10771" max="10771" width="14.42578125" style="334" customWidth="1"/>
    <col min="10772" max="11011" width="9.140625" style="334"/>
    <col min="11012" max="11012" width="23.140625" style="334" customWidth="1"/>
    <col min="11013" max="11016" width="9.140625" style="334"/>
    <col min="11017" max="11017" width="12.42578125" style="334" customWidth="1"/>
    <col min="11018" max="11018" width="12" style="334" customWidth="1"/>
    <col min="11019" max="11019" width="12.28515625" style="334" customWidth="1"/>
    <col min="11020" max="11020" width="13" style="334" customWidth="1"/>
    <col min="11021" max="11021" width="12.140625" style="334" customWidth="1"/>
    <col min="11022" max="11022" width="12.7109375" style="334" customWidth="1"/>
    <col min="11023" max="11023" width="11.42578125" style="334" customWidth="1"/>
    <col min="11024" max="11024" width="11.7109375" style="334" customWidth="1"/>
    <col min="11025" max="11025" width="13" style="334" customWidth="1"/>
    <col min="11026" max="11026" width="10.5703125" style="334" customWidth="1"/>
    <col min="11027" max="11027" width="14.42578125" style="334" customWidth="1"/>
    <col min="11028" max="11267" width="9.140625" style="334"/>
    <col min="11268" max="11268" width="23.140625" style="334" customWidth="1"/>
    <col min="11269" max="11272" width="9.140625" style="334"/>
    <col min="11273" max="11273" width="12.42578125" style="334" customWidth="1"/>
    <col min="11274" max="11274" width="12" style="334" customWidth="1"/>
    <col min="11275" max="11275" width="12.28515625" style="334" customWidth="1"/>
    <col min="11276" max="11276" width="13" style="334" customWidth="1"/>
    <col min="11277" max="11277" width="12.140625" style="334" customWidth="1"/>
    <col min="11278" max="11278" width="12.7109375" style="334" customWidth="1"/>
    <col min="11279" max="11279" width="11.42578125" style="334" customWidth="1"/>
    <col min="11280" max="11280" width="11.7109375" style="334" customWidth="1"/>
    <col min="11281" max="11281" width="13" style="334" customWidth="1"/>
    <col min="11282" max="11282" width="10.5703125" style="334" customWidth="1"/>
    <col min="11283" max="11283" width="14.42578125" style="334" customWidth="1"/>
    <col min="11284" max="11523" width="9.140625" style="334"/>
    <col min="11524" max="11524" width="23.140625" style="334" customWidth="1"/>
    <col min="11525" max="11528" width="9.140625" style="334"/>
    <col min="11529" max="11529" width="12.42578125" style="334" customWidth="1"/>
    <col min="11530" max="11530" width="12" style="334" customWidth="1"/>
    <col min="11531" max="11531" width="12.28515625" style="334" customWidth="1"/>
    <col min="11532" max="11532" width="13" style="334" customWidth="1"/>
    <col min="11533" max="11533" width="12.140625" style="334" customWidth="1"/>
    <col min="11534" max="11534" width="12.7109375" style="334" customWidth="1"/>
    <col min="11535" max="11535" width="11.42578125" style="334" customWidth="1"/>
    <col min="11536" max="11536" width="11.7109375" style="334" customWidth="1"/>
    <col min="11537" max="11537" width="13" style="334" customWidth="1"/>
    <col min="11538" max="11538" width="10.5703125" style="334" customWidth="1"/>
    <col min="11539" max="11539" width="14.42578125" style="334" customWidth="1"/>
    <col min="11540" max="11779" width="9.140625" style="334"/>
    <col min="11780" max="11780" width="23.140625" style="334" customWidth="1"/>
    <col min="11781" max="11784" width="9.140625" style="334"/>
    <col min="11785" max="11785" width="12.42578125" style="334" customWidth="1"/>
    <col min="11786" max="11786" width="12" style="334" customWidth="1"/>
    <col min="11787" max="11787" width="12.28515625" style="334" customWidth="1"/>
    <col min="11788" max="11788" width="13" style="334" customWidth="1"/>
    <col min="11789" max="11789" width="12.140625" style="334" customWidth="1"/>
    <col min="11790" max="11790" width="12.7109375" style="334" customWidth="1"/>
    <col min="11791" max="11791" width="11.42578125" style="334" customWidth="1"/>
    <col min="11792" max="11792" width="11.7109375" style="334" customWidth="1"/>
    <col min="11793" max="11793" width="13" style="334" customWidth="1"/>
    <col min="11794" max="11794" width="10.5703125" style="334" customWidth="1"/>
    <col min="11795" max="11795" width="14.42578125" style="334" customWidth="1"/>
    <col min="11796" max="12035" width="9.140625" style="334"/>
    <col min="12036" max="12036" width="23.140625" style="334" customWidth="1"/>
    <col min="12037" max="12040" width="9.140625" style="334"/>
    <col min="12041" max="12041" width="12.42578125" style="334" customWidth="1"/>
    <col min="12042" max="12042" width="12" style="334" customWidth="1"/>
    <col min="12043" max="12043" width="12.28515625" style="334" customWidth="1"/>
    <col min="12044" max="12044" width="13" style="334" customWidth="1"/>
    <col min="12045" max="12045" width="12.140625" style="334" customWidth="1"/>
    <col min="12046" max="12046" width="12.7109375" style="334" customWidth="1"/>
    <col min="12047" max="12047" width="11.42578125" style="334" customWidth="1"/>
    <col min="12048" max="12048" width="11.7109375" style="334" customWidth="1"/>
    <col min="12049" max="12049" width="13" style="334" customWidth="1"/>
    <col min="12050" max="12050" width="10.5703125" style="334" customWidth="1"/>
    <col min="12051" max="12051" width="14.42578125" style="334" customWidth="1"/>
    <col min="12052" max="12291" width="9.140625" style="334"/>
    <col min="12292" max="12292" width="23.140625" style="334" customWidth="1"/>
    <col min="12293" max="12296" width="9.140625" style="334"/>
    <col min="12297" max="12297" width="12.42578125" style="334" customWidth="1"/>
    <col min="12298" max="12298" width="12" style="334" customWidth="1"/>
    <col min="12299" max="12299" width="12.28515625" style="334" customWidth="1"/>
    <col min="12300" max="12300" width="13" style="334" customWidth="1"/>
    <col min="12301" max="12301" width="12.140625" style="334" customWidth="1"/>
    <col min="12302" max="12302" width="12.7109375" style="334" customWidth="1"/>
    <col min="12303" max="12303" width="11.42578125" style="334" customWidth="1"/>
    <col min="12304" max="12304" width="11.7109375" style="334" customWidth="1"/>
    <col min="12305" max="12305" width="13" style="334" customWidth="1"/>
    <col min="12306" max="12306" width="10.5703125" style="334" customWidth="1"/>
    <col min="12307" max="12307" width="14.42578125" style="334" customWidth="1"/>
    <col min="12308" max="12547" width="9.140625" style="334"/>
    <col min="12548" max="12548" width="23.140625" style="334" customWidth="1"/>
    <col min="12549" max="12552" width="9.140625" style="334"/>
    <col min="12553" max="12553" width="12.42578125" style="334" customWidth="1"/>
    <col min="12554" max="12554" width="12" style="334" customWidth="1"/>
    <col min="12555" max="12555" width="12.28515625" style="334" customWidth="1"/>
    <col min="12556" max="12556" width="13" style="334" customWidth="1"/>
    <col min="12557" max="12557" width="12.140625" style="334" customWidth="1"/>
    <col min="12558" max="12558" width="12.7109375" style="334" customWidth="1"/>
    <col min="12559" max="12559" width="11.42578125" style="334" customWidth="1"/>
    <col min="12560" max="12560" width="11.7109375" style="334" customWidth="1"/>
    <col min="12561" max="12561" width="13" style="334" customWidth="1"/>
    <col min="12562" max="12562" width="10.5703125" style="334" customWidth="1"/>
    <col min="12563" max="12563" width="14.42578125" style="334" customWidth="1"/>
    <col min="12564" max="12803" width="9.140625" style="334"/>
    <col min="12804" max="12804" width="23.140625" style="334" customWidth="1"/>
    <col min="12805" max="12808" width="9.140625" style="334"/>
    <col min="12809" max="12809" width="12.42578125" style="334" customWidth="1"/>
    <col min="12810" max="12810" width="12" style="334" customWidth="1"/>
    <col min="12811" max="12811" width="12.28515625" style="334" customWidth="1"/>
    <col min="12812" max="12812" width="13" style="334" customWidth="1"/>
    <col min="12813" max="12813" width="12.140625" style="334" customWidth="1"/>
    <col min="12814" max="12814" width="12.7109375" style="334" customWidth="1"/>
    <col min="12815" max="12815" width="11.42578125" style="334" customWidth="1"/>
    <col min="12816" max="12816" width="11.7109375" style="334" customWidth="1"/>
    <col min="12817" max="12817" width="13" style="334" customWidth="1"/>
    <col min="12818" max="12818" width="10.5703125" style="334" customWidth="1"/>
    <col min="12819" max="12819" width="14.42578125" style="334" customWidth="1"/>
    <col min="12820" max="13059" width="9.140625" style="334"/>
    <col min="13060" max="13060" width="23.140625" style="334" customWidth="1"/>
    <col min="13061" max="13064" width="9.140625" style="334"/>
    <col min="13065" max="13065" width="12.42578125" style="334" customWidth="1"/>
    <col min="13066" max="13066" width="12" style="334" customWidth="1"/>
    <col min="13067" max="13067" width="12.28515625" style="334" customWidth="1"/>
    <col min="13068" max="13068" width="13" style="334" customWidth="1"/>
    <col min="13069" max="13069" width="12.140625" style="334" customWidth="1"/>
    <col min="13070" max="13070" width="12.7109375" style="334" customWidth="1"/>
    <col min="13071" max="13071" width="11.42578125" style="334" customWidth="1"/>
    <col min="13072" max="13072" width="11.7109375" style="334" customWidth="1"/>
    <col min="13073" max="13073" width="13" style="334" customWidth="1"/>
    <col min="13074" max="13074" width="10.5703125" style="334" customWidth="1"/>
    <col min="13075" max="13075" width="14.42578125" style="334" customWidth="1"/>
    <col min="13076" max="13315" width="9.140625" style="334"/>
    <col min="13316" max="13316" width="23.140625" style="334" customWidth="1"/>
    <col min="13317" max="13320" width="9.140625" style="334"/>
    <col min="13321" max="13321" width="12.42578125" style="334" customWidth="1"/>
    <col min="13322" max="13322" width="12" style="334" customWidth="1"/>
    <col min="13323" max="13323" width="12.28515625" style="334" customWidth="1"/>
    <col min="13324" max="13324" width="13" style="334" customWidth="1"/>
    <col min="13325" max="13325" width="12.140625" style="334" customWidth="1"/>
    <col min="13326" max="13326" width="12.7109375" style="334" customWidth="1"/>
    <col min="13327" max="13327" width="11.42578125" style="334" customWidth="1"/>
    <col min="13328" max="13328" width="11.7109375" style="334" customWidth="1"/>
    <col min="13329" max="13329" width="13" style="334" customWidth="1"/>
    <col min="13330" max="13330" width="10.5703125" style="334" customWidth="1"/>
    <col min="13331" max="13331" width="14.42578125" style="334" customWidth="1"/>
    <col min="13332" max="13571" width="9.140625" style="334"/>
    <col min="13572" max="13572" width="23.140625" style="334" customWidth="1"/>
    <col min="13573" max="13576" width="9.140625" style="334"/>
    <col min="13577" max="13577" width="12.42578125" style="334" customWidth="1"/>
    <col min="13578" max="13578" width="12" style="334" customWidth="1"/>
    <col min="13579" max="13579" width="12.28515625" style="334" customWidth="1"/>
    <col min="13580" max="13580" width="13" style="334" customWidth="1"/>
    <col min="13581" max="13581" width="12.140625" style="334" customWidth="1"/>
    <col min="13582" max="13582" width="12.7109375" style="334" customWidth="1"/>
    <col min="13583" max="13583" width="11.42578125" style="334" customWidth="1"/>
    <col min="13584" max="13584" width="11.7109375" style="334" customWidth="1"/>
    <col min="13585" max="13585" width="13" style="334" customWidth="1"/>
    <col min="13586" max="13586" width="10.5703125" style="334" customWidth="1"/>
    <col min="13587" max="13587" width="14.42578125" style="334" customWidth="1"/>
    <col min="13588" max="13827" width="9.140625" style="334"/>
    <col min="13828" max="13828" width="23.140625" style="334" customWidth="1"/>
    <col min="13829" max="13832" width="9.140625" style="334"/>
    <col min="13833" max="13833" width="12.42578125" style="334" customWidth="1"/>
    <col min="13834" max="13834" width="12" style="334" customWidth="1"/>
    <col min="13835" max="13835" width="12.28515625" style="334" customWidth="1"/>
    <col min="13836" max="13836" width="13" style="334" customWidth="1"/>
    <col min="13837" max="13837" width="12.140625" style="334" customWidth="1"/>
    <col min="13838" max="13838" width="12.7109375" style="334" customWidth="1"/>
    <col min="13839" max="13839" width="11.42578125" style="334" customWidth="1"/>
    <col min="13840" max="13840" width="11.7109375" style="334" customWidth="1"/>
    <col min="13841" max="13841" width="13" style="334" customWidth="1"/>
    <col min="13842" max="13842" width="10.5703125" style="334" customWidth="1"/>
    <col min="13843" max="13843" width="14.42578125" style="334" customWidth="1"/>
    <col min="13844" max="14083" width="9.140625" style="334"/>
    <col min="14084" max="14084" width="23.140625" style="334" customWidth="1"/>
    <col min="14085" max="14088" width="9.140625" style="334"/>
    <col min="14089" max="14089" width="12.42578125" style="334" customWidth="1"/>
    <col min="14090" max="14090" width="12" style="334" customWidth="1"/>
    <col min="14091" max="14091" width="12.28515625" style="334" customWidth="1"/>
    <col min="14092" max="14092" width="13" style="334" customWidth="1"/>
    <col min="14093" max="14093" width="12.140625" style="334" customWidth="1"/>
    <col min="14094" max="14094" width="12.7109375" style="334" customWidth="1"/>
    <col min="14095" max="14095" width="11.42578125" style="334" customWidth="1"/>
    <col min="14096" max="14096" width="11.7109375" style="334" customWidth="1"/>
    <col min="14097" max="14097" width="13" style="334" customWidth="1"/>
    <col min="14098" max="14098" width="10.5703125" style="334" customWidth="1"/>
    <col min="14099" max="14099" width="14.42578125" style="334" customWidth="1"/>
    <col min="14100" max="14339" width="9.140625" style="334"/>
    <col min="14340" max="14340" width="23.140625" style="334" customWidth="1"/>
    <col min="14341" max="14344" width="9.140625" style="334"/>
    <col min="14345" max="14345" width="12.42578125" style="334" customWidth="1"/>
    <col min="14346" max="14346" width="12" style="334" customWidth="1"/>
    <col min="14347" max="14347" width="12.28515625" style="334" customWidth="1"/>
    <col min="14348" max="14348" width="13" style="334" customWidth="1"/>
    <col min="14349" max="14349" width="12.140625" style="334" customWidth="1"/>
    <col min="14350" max="14350" width="12.7109375" style="334" customWidth="1"/>
    <col min="14351" max="14351" width="11.42578125" style="334" customWidth="1"/>
    <col min="14352" max="14352" width="11.7109375" style="334" customWidth="1"/>
    <col min="14353" max="14353" width="13" style="334" customWidth="1"/>
    <col min="14354" max="14354" width="10.5703125" style="334" customWidth="1"/>
    <col min="14355" max="14355" width="14.42578125" style="334" customWidth="1"/>
    <col min="14356" max="14595" width="9.140625" style="334"/>
    <col min="14596" max="14596" width="23.140625" style="334" customWidth="1"/>
    <col min="14597" max="14600" width="9.140625" style="334"/>
    <col min="14601" max="14601" width="12.42578125" style="334" customWidth="1"/>
    <col min="14602" max="14602" width="12" style="334" customWidth="1"/>
    <col min="14603" max="14603" width="12.28515625" style="334" customWidth="1"/>
    <col min="14604" max="14604" width="13" style="334" customWidth="1"/>
    <col min="14605" max="14605" width="12.140625" style="334" customWidth="1"/>
    <col min="14606" max="14606" width="12.7109375" style="334" customWidth="1"/>
    <col min="14607" max="14607" width="11.42578125" style="334" customWidth="1"/>
    <col min="14608" max="14608" width="11.7109375" style="334" customWidth="1"/>
    <col min="14609" max="14609" width="13" style="334" customWidth="1"/>
    <col min="14610" max="14610" width="10.5703125" style="334" customWidth="1"/>
    <col min="14611" max="14611" width="14.42578125" style="334" customWidth="1"/>
    <col min="14612" max="14851" width="9.140625" style="334"/>
    <col min="14852" max="14852" width="23.140625" style="334" customWidth="1"/>
    <col min="14853" max="14856" width="9.140625" style="334"/>
    <col min="14857" max="14857" width="12.42578125" style="334" customWidth="1"/>
    <col min="14858" max="14858" width="12" style="334" customWidth="1"/>
    <col min="14859" max="14859" width="12.28515625" style="334" customWidth="1"/>
    <col min="14860" max="14860" width="13" style="334" customWidth="1"/>
    <col min="14861" max="14861" width="12.140625" style="334" customWidth="1"/>
    <col min="14862" max="14862" width="12.7109375" style="334" customWidth="1"/>
    <col min="14863" max="14863" width="11.42578125" style="334" customWidth="1"/>
    <col min="14864" max="14864" width="11.7109375" style="334" customWidth="1"/>
    <col min="14865" max="14865" width="13" style="334" customWidth="1"/>
    <col min="14866" max="14866" width="10.5703125" style="334" customWidth="1"/>
    <col min="14867" max="14867" width="14.42578125" style="334" customWidth="1"/>
    <col min="14868" max="15107" width="9.140625" style="334"/>
    <col min="15108" max="15108" width="23.140625" style="334" customWidth="1"/>
    <col min="15109" max="15112" width="9.140625" style="334"/>
    <col min="15113" max="15113" width="12.42578125" style="334" customWidth="1"/>
    <col min="15114" max="15114" width="12" style="334" customWidth="1"/>
    <col min="15115" max="15115" width="12.28515625" style="334" customWidth="1"/>
    <col min="15116" max="15116" width="13" style="334" customWidth="1"/>
    <col min="15117" max="15117" width="12.140625" style="334" customWidth="1"/>
    <col min="15118" max="15118" width="12.7109375" style="334" customWidth="1"/>
    <col min="15119" max="15119" width="11.42578125" style="334" customWidth="1"/>
    <col min="15120" max="15120" width="11.7109375" style="334" customWidth="1"/>
    <col min="15121" max="15121" width="13" style="334" customWidth="1"/>
    <col min="15122" max="15122" width="10.5703125" style="334" customWidth="1"/>
    <col min="15123" max="15123" width="14.42578125" style="334" customWidth="1"/>
    <col min="15124" max="15363" width="9.140625" style="334"/>
    <col min="15364" max="15364" width="23.140625" style="334" customWidth="1"/>
    <col min="15365" max="15368" width="9.140625" style="334"/>
    <col min="15369" max="15369" width="12.42578125" style="334" customWidth="1"/>
    <col min="15370" max="15370" width="12" style="334" customWidth="1"/>
    <col min="15371" max="15371" width="12.28515625" style="334" customWidth="1"/>
    <col min="15372" max="15372" width="13" style="334" customWidth="1"/>
    <col min="15373" max="15373" width="12.140625" style="334" customWidth="1"/>
    <col min="15374" max="15374" width="12.7109375" style="334" customWidth="1"/>
    <col min="15375" max="15375" width="11.42578125" style="334" customWidth="1"/>
    <col min="15376" max="15376" width="11.7109375" style="334" customWidth="1"/>
    <col min="15377" max="15377" width="13" style="334" customWidth="1"/>
    <col min="15378" max="15378" width="10.5703125" style="334" customWidth="1"/>
    <col min="15379" max="15379" width="14.42578125" style="334" customWidth="1"/>
    <col min="15380" max="15619" width="9.140625" style="334"/>
    <col min="15620" max="15620" width="23.140625" style="334" customWidth="1"/>
    <col min="15621" max="15624" width="9.140625" style="334"/>
    <col min="15625" max="15625" width="12.42578125" style="334" customWidth="1"/>
    <col min="15626" max="15626" width="12" style="334" customWidth="1"/>
    <col min="15627" max="15627" width="12.28515625" style="334" customWidth="1"/>
    <col min="15628" max="15628" width="13" style="334" customWidth="1"/>
    <col min="15629" max="15629" width="12.140625" style="334" customWidth="1"/>
    <col min="15630" max="15630" width="12.7109375" style="334" customWidth="1"/>
    <col min="15631" max="15631" width="11.42578125" style="334" customWidth="1"/>
    <col min="15632" max="15632" width="11.7109375" style="334" customWidth="1"/>
    <col min="15633" max="15633" width="13" style="334" customWidth="1"/>
    <col min="15634" max="15634" width="10.5703125" style="334" customWidth="1"/>
    <col min="15635" max="15635" width="14.42578125" style="334" customWidth="1"/>
    <col min="15636" max="15875" width="9.140625" style="334"/>
    <col min="15876" max="15876" width="23.140625" style="334" customWidth="1"/>
    <col min="15877" max="15880" width="9.140625" style="334"/>
    <col min="15881" max="15881" width="12.42578125" style="334" customWidth="1"/>
    <col min="15882" max="15882" width="12" style="334" customWidth="1"/>
    <col min="15883" max="15883" width="12.28515625" style="334" customWidth="1"/>
    <col min="15884" max="15884" width="13" style="334" customWidth="1"/>
    <col min="15885" max="15885" width="12.140625" style="334" customWidth="1"/>
    <col min="15886" max="15886" width="12.7109375" style="334" customWidth="1"/>
    <col min="15887" max="15887" width="11.42578125" style="334" customWidth="1"/>
    <col min="15888" max="15888" width="11.7109375" style="334" customWidth="1"/>
    <col min="15889" max="15889" width="13" style="334" customWidth="1"/>
    <col min="15890" max="15890" width="10.5703125" style="334" customWidth="1"/>
    <col min="15891" max="15891" width="14.42578125" style="334" customWidth="1"/>
    <col min="15892" max="16131" width="9.140625" style="334"/>
    <col min="16132" max="16132" width="23.140625" style="334" customWidth="1"/>
    <col min="16133" max="16136" width="9.140625" style="334"/>
    <col min="16137" max="16137" width="12.42578125" style="334" customWidth="1"/>
    <col min="16138" max="16138" width="12" style="334" customWidth="1"/>
    <col min="16139" max="16139" width="12.28515625" style="334" customWidth="1"/>
    <col min="16140" max="16140" width="13" style="334" customWidth="1"/>
    <col min="16141" max="16141" width="12.140625" style="334" customWidth="1"/>
    <col min="16142" max="16142" width="12.7109375" style="334" customWidth="1"/>
    <col min="16143" max="16143" width="11.42578125" style="334" customWidth="1"/>
    <col min="16144" max="16144" width="11.7109375" style="334" customWidth="1"/>
    <col min="16145" max="16145" width="13" style="334" customWidth="1"/>
    <col min="16146" max="16146" width="10.5703125" style="334" customWidth="1"/>
    <col min="16147" max="16147" width="14.42578125" style="334" customWidth="1"/>
    <col min="16148" max="16384" width="9.140625" style="334"/>
  </cols>
  <sheetData>
    <row r="1" spans="1:33" ht="15.75" thickBot="1" x14ac:dyDescent="0.3">
      <c r="A1" s="374" t="s">
        <v>1762</v>
      </c>
      <c r="B1" s="374"/>
      <c r="C1" s="374"/>
      <c r="D1" s="374"/>
      <c r="E1" s="374"/>
      <c r="F1" s="374"/>
      <c r="G1" s="374"/>
      <c r="H1" s="374"/>
      <c r="I1" s="374"/>
      <c r="J1" s="374"/>
      <c r="K1" s="374"/>
      <c r="L1" s="374"/>
    </row>
    <row r="2" spans="1:33" ht="15.75" thickBot="1" x14ac:dyDescent="0.3">
      <c r="A2" s="741" t="s">
        <v>0</v>
      </c>
      <c r="B2" s="742" t="s">
        <v>1</v>
      </c>
      <c r="C2" s="742" t="s">
        <v>2</v>
      </c>
      <c r="D2" s="742" t="s">
        <v>3</v>
      </c>
      <c r="E2" s="742" t="s">
        <v>4</v>
      </c>
      <c r="F2" s="742" t="s">
        <v>5</v>
      </c>
      <c r="G2" s="742" t="s">
        <v>6</v>
      </c>
      <c r="H2" s="742"/>
      <c r="I2" s="742" t="s">
        <v>7</v>
      </c>
      <c r="J2" s="743" t="s">
        <v>8</v>
      </c>
      <c r="K2" s="743" t="s">
        <v>9</v>
      </c>
      <c r="L2" s="743" t="s">
        <v>10</v>
      </c>
      <c r="M2" s="743" t="s">
        <v>11</v>
      </c>
      <c r="N2" s="743" t="s">
        <v>12</v>
      </c>
      <c r="O2" s="743" t="s">
        <v>13</v>
      </c>
      <c r="P2" s="743" t="s">
        <v>14</v>
      </c>
      <c r="Q2" s="743" t="s">
        <v>15</v>
      </c>
      <c r="R2" s="743" t="s">
        <v>16</v>
      </c>
      <c r="S2" s="744" t="s">
        <v>17</v>
      </c>
    </row>
    <row r="3" spans="1:33" x14ac:dyDescent="0.25">
      <c r="A3" s="588" t="s">
        <v>27</v>
      </c>
      <c r="B3" s="459">
        <v>2007</v>
      </c>
      <c r="C3" s="459">
        <v>1</v>
      </c>
      <c r="D3" s="459" t="s">
        <v>28</v>
      </c>
      <c r="E3" s="459" t="s">
        <v>29</v>
      </c>
      <c r="F3" s="459" t="s">
        <v>42</v>
      </c>
      <c r="G3" s="459" t="s">
        <v>31</v>
      </c>
      <c r="H3" s="459" t="s">
        <v>1699</v>
      </c>
      <c r="I3" s="459" t="s">
        <v>36</v>
      </c>
      <c r="J3" s="460">
        <v>329.74650600000001</v>
      </c>
      <c r="K3" s="460">
        <v>38.293143000000001</v>
      </c>
      <c r="L3" s="460">
        <v>44.275835000000001</v>
      </c>
      <c r="M3" s="460">
        <v>44.044958999999999</v>
      </c>
      <c r="N3" s="460">
        <v>44.275835000000001</v>
      </c>
      <c r="O3" s="460">
        <v>1.861003</v>
      </c>
      <c r="P3" s="460">
        <v>2.6882090000000001</v>
      </c>
      <c r="Q3" s="460">
        <v>0</v>
      </c>
      <c r="R3" s="460">
        <v>0</v>
      </c>
      <c r="S3" s="465">
        <v>2080.657142</v>
      </c>
    </row>
    <row r="4" spans="1:33" x14ac:dyDescent="0.25">
      <c r="A4" s="307" t="s">
        <v>27</v>
      </c>
      <c r="B4" s="9">
        <v>2007</v>
      </c>
      <c r="C4" s="9">
        <v>2</v>
      </c>
      <c r="D4" s="9" t="s">
        <v>43</v>
      </c>
      <c r="E4" s="9" t="s">
        <v>41</v>
      </c>
      <c r="F4" s="9" t="s">
        <v>42</v>
      </c>
      <c r="G4" s="9" t="s">
        <v>31</v>
      </c>
      <c r="H4" s="9" t="s">
        <v>1699</v>
      </c>
      <c r="I4" s="9" t="s">
        <v>36</v>
      </c>
      <c r="J4" s="3">
        <v>80.185389999999998</v>
      </c>
      <c r="K4" s="3">
        <v>20.800924999999999</v>
      </c>
      <c r="L4" s="3">
        <v>24.050737000000002</v>
      </c>
      <c r="M4" s="3">
        <v>23.925325000000001</v>
      </c>
      <c r="N4" s="3">
        <v>24.050737000000002</v>
      </c>
      <c r="O4" s="3">
        <v>9.586093</v>
      </c>
      <c r="P4" s="3">
        <v>2.8715069999999998</v>
      </c>
      <c r="Q4" s="3">
        <v>0</v>
      </c>
      <c r="R4" s="3">
        <v>0</v>
      </c>
      <c r="S4" s="22">
        <v>2222.528918</v>
      </c>
    </row>
    <row r="5" spans="1:33" x14ac:dyDescent="0.25">
      <c r="A5" s="307" t="s">
        <v>27</v>
      </c>
      <c r="B5" s="9">
        <v>2007</v>
      </c>
      <c r="C5" s="9">
        <v>4</v>
      </c>
      <c r="D5" s="9" t="s">
        <v>48</v>
      </c>
      <c r="E5" s="9" t="s">
        <v>49</v>
      </c>
      <c r="F5" s="9" t="s">
        <v>42</v>
      </c>
      <c r="G5" s="9" t="s">
        <v>31</v>
      </c>
      <c r="H5" s="9" t="s">
        <v>1699</v>
      </c>
      <c r="I5" s="9" t="s">
        <v>36</v>
      </c>
      <c r="J5" s="3">
        <v>155.40797499999999</v>
      </c>
      <c r="K5" s="3">
        <v>40.198278000000002</v>
      </c>
      <c r="L5" s="3">
        <v>46.478617999999997</v>
      </c>
      <c r="M5" s="3">
        <v>46.236255</v>
      </c>
      <c r="N5" s="3">
        <v>46.478617999999997</v>
      </c>
      <c r="O5" s="3">
        <v>5.3432130000000004</v>
      </c>
      <c r="P5" s="3">
        <v>2.6347139999999998</v>
      </c>
      <c r="Q5" s="3">
        <v>1.9088449999999999</v>
      </c>
      <c r="R5" s="3">
        <v>1.9088449999999999</v>
      </c>
      <c r="S5" s="22">
        <v>2039.2520469999999</v>
      </c>
    </row>
    <row r="6" spans="1:33" x14ac:dyDescent="0.25">
      <c r="A6" s="307" t="s">
        <v>27</v>
      </c>
      <c r="B6" s="9">
        <v>2007</v>
      </c>
      <c r="C6" s="9">
        <v>5</v>
      </c>
      <c r="D6" s="9" t="s">
        <v>52</v>
      </c>
      <c r="E6" s="9" t="s">
        <v>53</v>
      </c>
      <c r="F6" s="9" t="s">
        <v>42</v>
      </c>
      <c r="G6" s="9" t="s">
        <v>31</v>
      </c>
      <c r="H6" s="9" t="s">
        <v>1699</v>
      </c>
      <c r="I6" s="9" t="s">
        <v>36</v>
      </c>
      <c r="J6" s="3">
        <v>188.23582099999999</v>
      </c>
      <c r="K6" s="3">
        <v>139.74684199999999</v>
      </c>
      <c r="L6" s="3">
        <v>161.58005700000001</v>
      </c>
      <c r="M6" s="3">
        <v>160.73749699999999</v>
      </c>
      <c r="N6" s="3">
        <v>161.58005700000001</v>
      </c>
      <c r="O6" s="3">
        <v>6.2627240000000004</v>
      </c>
      <c r="P6" s="3">
        <v>2.9812829999999999</v>
      </c>
      <c r="Q6" s="3">
        <v>5.2212129999999997</v>
      </c>
      <c r="R6" s="3">
        <v>5.2212129999999997</v>
      </c>
      <c r="S6" s="22">
        <v>2307.4946169999998</v>
      </c>
    </row>
    <row r="7" spans="1:33" x14ac:dyDescent="0.25">
      <c r="A7" s="307" t="s">
        <v>27</v>
      </c>
      <c r="B7" s="9">
        <v>2007</v>
      </c>
      <c r="C7" s="9">
        <v>1</v>
      </c>
      <c r="D7" s="9" t="s">
        <v>28</v>
      </c>
      <c r="E7" s="9" t="s">
        <v>29</v>
      </c>
      <c r="F7" s="9" t="s">
        <v>42</v>
      </c>
      <c r="G7" s="9" t="s">
        <v>31</v>
      </c>
      <c r="H7" s="9" t="s">
        <v>1700</v>
      </c>
      <c r="I7" s="9" t="s">
        <v>35</v>
      </c>
      <c r="J7" s="3">
        <v>42.427691000000003</v>
      </c>
      <c r="K7" s="3">
        <v>4.973E-3</v>
      </c>
      <c r="L7" s="3">
        <v>5.7499999999999999E-3</v>
      </c>
      <c r="M7" s="3">
        <v>5.7200000000000003E-3</v>
      </c>
      <c r="N7" s="3">
        <v>5.7499999999999999E-3</v>
      </c>
      <c r="O7" s="3">
        <v>1.0783529999999999</v>
      </c>
      <c r="P7" s="3">
        <v>0.73335899999999998</v>
      </c>
      <c r="Q7" s="3">
        <v>0</v>
      </c>
      <c r="R7" s="3">
        <v>0</v>
      </c>
      <c r="S7" s="22">
        <v>567.61519899999996</v>
      </c>
    </row>
    <row r="8" spans="1:33" x14ac:dyDescent="0.25">
      <c r="A8" s="307" t="s">
        <v>27</v>
      </c>
      <c r="B8" s="9">
        <v>2007</v>
      </c>
      <c r="C8" s="9">
        <v>2</v>
      </c>
      <c r="D8" s="9" t="s">
        <v>43</v>
      </c>
      <c r="E8" s="9" t="s">
        <v>41</v>
      </c>
      <c r="F8" s="9" t="s">
        <v>42</v>
      </c>
      <c r="G8" s="9" t="s">
        <v>31</v>
      </c>
      <c r="H8" s="9" t="s">
        <v>1700</v>
      </c>
      <c r="I8" s="9" t="s">
        <v>35</v>
      </c>
      <c r="J8" s="3">
        <v>6.635497</v>
      </c>
      <c r="K8" s="3">
        <v>0.104777</v>
      </c>
      <c r="L8" s="3">
        <v>0.121147</v>
      </c>
      <c r="M8" s="3">
        <v>0.120515</v>
      </c>
      <c r="N8" s="3">
        <v>0.121147</v>
      </c>
      <c r="O8" s="3">
        <v>12.104353</v>
      </c>
      <c r="P8" s="3">
        <v>1.0761179999999999</v>
      </c>
      <c r="Q8" s="3">
        <v>0</v>
      </c>
      <c r="R8" s="3">
        <v>0</v>
      </c>
      <c r="S8" s="22">
        <v>832.90846499999998</v>
      </c>
      <c r="AE8" s="334">
        <f>IF(U8=-1,0,U8)</f>
        <v>0</v>
      </c>
      <c r="AF8" s="334">
        <f>IF(V8=-1,0,V8)</f>
        <v>0</v>
      </c>
      <c r="AG8" s="334">
        <f>IF(W8=-1,0,W8)</f>
        <v>0</v>
      </c>
    </row>
    <row r="9" spans="1:33" ht="15.75" thickBot="1" x14ac:dyDescent="0.3">
      <c r="A9" s="589" t="s">
        <v>27</v>
      </c>
      <c r="B9" s="291">
        <v>2007</v>
      </c>
      <c r="C9" s="291">
        <v>4</v>
      </c>
      <c r="D9" s="291" t="s">
        <v>48</v>
      </c>
      <c r="E9" s="291" t="s">
        <v>49</v>
      </c>
      <c r="F9" s="291" t="s">
        <v>42</v>
      </c>
      <c r="G9" s="291" t="s">
        <v>31</v>
      </c>
      <c r="H9" s="291" t="s">
        <v>1700</v>
      </c>
      <c r="I9" s="291" t="s">
        <v>35</v>
      </c>
      <c r="J9" s="292">
        <v>3.7755109999999998</v>
      </c>
      <c r="K9" s="292">
        <v>6.195E-3</v>
      </c>
      <c r="L9" s="292">
        <v>7.1630000000000001E-3</v>
      </c>
      <c r="M9" s="292">
        <v>7.1260000000000004E-3</v>
      </c>
      <c r="N9" s="292">
        <v>7.1630000000000001E-3</v>
      </c>
      <c r="O9" s="292">
        <v>4.5108259999999998</v>
      </c>
      <c r="P9" s="292">
        <v>0.76820100000000002</v>
      </c>
      <c r="Q9" s="292">
        <v>0.124442</v>
      </c>
      <c r="R9" s="292">
        <v>0.124442</v>
      </c>
      <c r="S9" s="590">
        <v>594.58264899999995</v>
      </c>
      <c r="AE9" s="334">
        <f>IF(U9=-1,0,U9)</f>
        <v>0</v>
      </c>
    </row>
    <row r="10" spans="1:33" x14ac:dyDescent="0.25">
      <c r="A10" s="588" t="s">
        <v>27</v>
      </c>
      <c r="B10" s="459">
        <v>2007</v>
      </c>
      <c r="C10" s="459">
        <v>5</v>
      </c>
      <c r="D10" s="459" t="s">
        <v>52</v>
      </c>
      <c r="E10" s="459" t="s">
        <v>53</v>
      </c>
      <c r="F10" s="459" t="s">
        <v>42</v>
      </c>
      <c r="G10" s="459" t="s">
        <v>31</v>
      </c>
      <c r="H10" s="459" t="s">
        <v>1700</v>
      </c>
      <c r="I10" s="459" t="s">
        <v>35</v>
      </c>
      <c r="J10" s="460">
        <v>17.150731</v>
      </c>
      <c r="K10" s="460">
        <v>1.3928579999999999</v>
      </c>
      <c r="L10" s="460">
        <v>1.6104700000000001</v>
      </c>
      <c r="M10" s="460">
        <v>1.6020719999999999</v>
      </c>
      <c r="N10" s="460">
        <v>1.6104700000000001</v>
      </c>
      <c r="O10" s="460">
        <v>13.366261</v>
      </c>
      <c r="P10" s="460">
        <v>1.925476</v>
      </c>
      <c r="Q10" s="460">
        <v>1.0826150000000001</v>
      </c>
      <c r="R10" s="460">
        <v>1.0826150000000001</v>
      </c>
      <c r="S10" s="465">
        <v>1490.3067120000001</v>
      </c>
    </row>
    <row r="11" spans="1:33" x14ac:dyDescent="0.25">
      <c r="A11" s="307" t="s">
        <v>27</v>
      </c>
      <c r="B11" s="9">
        <v>2007</v>
      </c>
      <c r="C11" s="9">
        <v>1</v>
      </c>
      <c r="D11" s="9" t="s">
        <v>28</v>
      </c>
      <c r="E11" s="9" t="s">
        <v>29</v>
      </c>
      <c r="F11" s="9" t="s">
        <v>42</v>
      </c>
      <c r="G11" s="9" t="s">
        <v>31</v>
      </c>
      <c r="H11" s="9" t="s">
        <v>1701</v>
      </c>
      <c r="I11" s="9" t="s">
        <v>37</v>
      </c>
      <c r="J11" s="3">
        <v>933.02133200000003</v>
      </c>
      <c r="K11" s="3">
        <v>107.89239000000001</v>
      </c>
      <c r="L11" s="3">
        <v>124.74885500000001</v>
      </c>
      <c r="M11" s="3">
        <v>124.09835200000001</v>
      </c>
      <c r="N11" s="3">
        <v>124.74885500000001</v>
      </c>
      <c r="O11" s="3">
        <v>5.3397189999999997</v>
      </c>
      <c r="P11" s="3">
        <v>7.7474749999999997</v>
      </c>
      <c r="Q11" s="3">
        <v>0</v>
      </c>
      <c r="R11" s="3">
        <v>0</v>
      </c>
      <c r="S11" s="22">
        <v>5996.4975320000003</v>
      </c>
    </row>
    <row r="12" spans="1:33" x14ac:dyDescent="0.25">
      <c r="A12" s="307" t="s">
        <v>27</v>
      </c>
      <c r="B12" s="9">
        <v>2007</v>
      </c>
      <c r="C12" s="9">
        <v>2</v>
      </c>
      <c r="D12" s="9" t="s">
        <v>43</v>
      </c>
      <c r="E12" s="9" t="s">
        <v>41</v>
      </c>
      <c r="F12" s="9" t="s">
        <v>42</v>
      </c>
      <c r="G12" s="9" t="s">
        <v>31</v>
      </c>
      <c r="H12" s="9" t="s">
        <v>1701</v>
      </c>
      <c r="I12" s="9" t="s">
        <v>37</v>
      </c>
      <c r="J12" s="3">
        <v>134.33251799999999</v>
      </c>
      <c r="K12" s="3">
        <v>45.228918</v>
      </c>
      <c r="L12" s="3">
        <v>52.295214000000001</v>
      </c>
      <c r="M12" s="3">
        <v>52.022520999999998</v>
      </c>
      <c r="N12" s="3">
        <v>52.295214000000001</v>
      </c>
      <c r="O12" s="3">
        <v>7.3459110000000001</v>
      </c>
      <c r="P12" s="3">
        <v>3.096651</v>
      </c>
      <c r="Q12" s="3">
        <v>0</v>
      </c>
      <c r="R12" s="3">
        <v>0</v>
      </c>
      <c r="S12" s="22">
        <v>2396.788548</v>
      </c>
    </row>
    <row r="13" spans="1:33" x14ac:dyDescent="0.25">
      <c r="A13" s="307" t="s">
        <v>27</v>
      </c>
      <c r="B13" s="9">
        <v>2007</v>
      </c>
      <c r="C13" s="9">
        <v>4</v>
      </c>
      <c r="D13" s="9" t="s">
        <v>48</v>
      </c>
      <c r="E13" s="9" t="s">
        <v>49</v>
      </c>
      <c r="F13" s="9" t="s">
        <v>42</v>
      </c>
      <c r="G13" s="9" t="s">
        <v>31</v>
      </c>
      <c r="H13" s="9" t="s">
        <v>1701</v>
      </c>
      <c r="I13" s="9" t="s">
        <v>37</v>
      </c>
      <c r="J13" s="3">
        <v>287.93275699999998</v>
      </c>
      <c r="K13" s="3">
        <v>108.826667</v>
      </c>
      <c r="L13" s="3">
        <v>125.829098</v>
      </c>
      <c r="M13" s="3">
        <v>125.172962</v>
      </c>
      <c r="N13" s="3">
        <v>125.829098</v>
      </c>
      <c r="O13" s="3">
        <v>4.1036149999999996</v>
      </c>
      <c r="P13" s="3">
        <v>2.910059</v>
      </c>
      <c r="Q13" s="3">
        <v>2.5739179999999999</v>
      </c>
      <c r="R13" s="3">
        <v>2.5739179999999999</v>
      </c>
      <c r="S13" s="22">
        <v>2252.3679699999998</v>
      </c>
    </row>
    <row r="14" spans="1:33" ht="15.75" thickBot="1" x14ac:dyDescent="0.3">
      <c r="A14" s="307" t="s">
        <v>27</v>
      </c>
      <c r="B14" s="9">
        <v>2007</v>
      </c>
      <c r="C14" s="9">
        <v>5</v>
      </c>
      <c r="D14" s="9" t="s">
        <v>52</v>
      </c>
      <c r="E14" s="9" t="s">
        <v>53</v>
      </c>
      <c r="F14" s="9" t="s">
        <v>42</v>
      </c>
      <c r="G14" s="9" t="s">
        <v>31</v>
      </c>
      <c r="H14" s="9" t="s">
        <v>1701</v>
      </c>
      <c r="I14" s="9" t="s">
        <v>37</v>
      </c>
      <c r="J14" s="3">
        <v>335.08651400000002</v>
      </c>
      <c r="K14" s="3">
        <v>332.465799</v>
      </c>
      <c r="L14" s="3">
        <v>384.408276</v>
      </c>
      <c r="M14" s="3">
        <v>382.40377899999999</v>
      </c>
      <c r="N14" s="3">
        <v>384.408276</v>
      </c>
      <c r="O14" s="3">
        <v>4.7843749999999998</v>
      </c>
      <c r="P14" s="3">
        <v>3.6653129999999998</v>
      </c>
      <c r="Q14" s="3">
        <v>7.1347370000000003</v>
      </c>
      <c r="R14" s="3">
        <v>7.1347370000000003</v>
      </c>
      <c r="S14" s="22">
        <v>2836.9293429999998</v>
      </c>
    </row>
    <row r="15" spans="1:33" x14ac:dyDescent="0.25">
      <c r="A15" s="588" t="s">
        <v>27</v>
      </c>
      <c r="B15" s="459">
        <v>2007</v>
      </c>
      <c r="C15" s="459">
        <v>1</v>
      </c>
      <c r="D15" s="459" t="s">
        <v>28</v>
      </c>
      <c r="E15" s="459" t="s">
        <v>29</v>
      </c>
      <c r="F15" s="459" t="s">
        <v>42</v>
      </c>
      <c r="G15" s="459" t="s">
        <v>31</v>
      </c>
      <c r="H15" s="459" t="s">
        <v>1702</v>
      </c>
      <c r="I15" s="459" t="s">
        <v>33</v>
      </c>
      <c r="J15" s="460">
        <v>2488.153014</v>
      </c>
      <c r="K15" s="460">
        <v>288.94680199999999</v>
      </c>
      <c r="L15" s="460">
        <v>334.09012999999999</v>
      </c>
      <c r="M15" s="460">
        <v>332.34801700000003</v>
      </c>
      <c r="N15" s="460">
        <v>334.09012999999999</v>
      </c>
      <c r="O15" s="460">
        <v>14.222075999999999</v>
      </c>
      <c r="P15" s="460">
        <v>20.647905000000002</v>
      </c>
      <c r="Q15" s="460">
        <v>0</v>
      </c>
      <c r="R15" s="460">
        <v>0</v>
      </c>
      <c r="S15" s="465">
        <v>15981.350865</v>
      </c>
    </row>
    <row r="16" spans="1:33" x14ac:dyDescent="0.25">
      <c r="A16" s="307" t="s">
        <v>27</v>
      </c>
      <c r="B16" s="9">
        <v>2007</v>
      </c>
      <c r="C16" s="9">
        <v>2</v>
      </c>
      <c r="D16" s="9" t="s">
        <v>43</v>
      </c>
      <c r="E16" s="9" t="s">
        <v>41</v>
      </c>
      <c r="F16" s="9" t="s">
        <v>42</v>
      </c>
      <c r="G16" s="9" t="s">
        <v>31</v>
      </c>
      <c r="H16" s="9" t="s">
        <v>1702</v>
      </c>
      <c r="I16" s="9" t="s">
        <v>33</v>
      </c>
      <c r="J16" s="3">
        <v>352.75588699999997</v>
      </c>
      <c r="K16" s="3">
        <v>120.63529</v>
      </c>
      <c r="L16" s="3">
        <v>139.482629</v>
      </c>
      <c r="M16" s="3">
        <v>138.75529700000001</v>
      </c>
      <c r="N16" s="3">
        <v>139.482629</v>
      </c>
      <c r="O16" s="3">
        <v>16.710940000000001</v>
      </c>
      <c r="P16" s="3">
        <v>7.7429639999999997</v>
      </c>
      <c r="Q16" s="3">
        <v>0</v>
      </c>
      <c r="R16" s="3">
        <v>0</v>
      </c>
      <c r="S16" s="22">
        <v>5993.006574</v>
      </c>
    </row>
    <row r="17" spans="1:19" x14ac:dyDescent="0.25">
      <c r="A17" s="307" t="s">
        <v>27</v>
      </c>
      <c r="B17" s="9">
        <v>2007</v>
      </c>
      <c r="C17" s="9">
        <v>4</v>
      </c>
      <c r="D17" s="9" t="s">
        <v>48</v>
      </c>
      <c r="E17" s="9" t="s">
        <v>49</v>
      </c>
      <c r="F17" s="9" t="s">
        <v>42</v>
      </c>
      <c r="G17" s="9" t="s">
        <v>31</v>
      </c>
      <c r="H17" s="9" t="s">
        <v>1702</v>
      </c>
      <c r="I17" s="9" t="s">
        <v>33</v>
      </c>
      <c r="J17" s="3">
        <v>761.49521700000003</v>
      </c>
      <c r="K17" s="3">
        <v>291.329609</v>
      </c>
      <c r="L17" s="3">
        <v>336.845214</v>
      </c>
      <c r="M17" s="3">
        <v>335.08873499999999</v>
      </c>
      <c r="N17" s="3">
        <v>336.845214</v>
      </c>
      <c r="O17" s="3">
        <v>9.9381699999999995</v>
      </c>
      <c r="P17" s="3">
        <v>7.4203409999999996</v>
      </c>
      <c r="Q17" s="3">
        <v>6.5632159999999997</v>
      </c>
      <c r="R17" s="3">
        <v>6.5632159999999997</v>
      </c>
      <c r="S17" s="22">
        <v>5743.2979670000004</v>
      </c>
    </row>
    <row r="18" spans="1:19" x14ac:dyDescent="0.25">
      <c r="A18" s="307" t="s">
        <v>27</v>
      </c>
      <c r="B18" s="9">
        <v>2007</v>
      </c>
      <c r="C18" s="9">
        <v>5</v>
      </c>
      <c r="D18" s="9" t="s">
        <v>52</v>
      </c>
      <c r="E18" s="9" t="s">
        <v>53</v>
      </c>
      <c r="F18" s="9" t="s">
        <v>42</v>
      </c>
      <c r="G18" s="9" t="s">
        <v>31</v>
      </c>
      <c r="H18" s="9" t="s">
        <v>1702</v>
      </c>
      <c r="I18" s="9" t="s">
        <v>33</v>
      </c>
      <c r="J18" s="3">
        <v>884.97984299999996</v>
      </c>
      <c r="K18" s="3">
        <v>884.23740999999995</v>
      </c>
      <c r="L18" s="3">
        <v>1022.385401</v>
      </c>
      <c r="M18" s="3">
        <v>1017.054173</v>
      </c>
      <c r="N18" s="3">
        <v>1022.385401</v>
      </c>
      <c r="O18" s="3">
        <v>12.132220999999999</v>
      </c>
      <c r="P18" s="3">
        <v>9.5496560000000006</v>
      </c>
      <c r="Q18" s="3">
        <v>18.588940999999998</v>
      </c>
      <c r="R18" s="3">
        <v>18.588940999999998</v>
      </c>
      <c r="S18" s="22">
        <v>7391.3747750000002</v>
      </c>
    </row>
    <row r="19" spans="1:19" x14ac:dyDescent="0.25">
      <c r="A19" s="307" t="s">
        <v>27</v>
      </c>
      <c r="B19" s="9">
        <v>2007</v>
      </c>
      <c r="C19" s="9">
        <v>1</v>
      </c>
      <c r="D19" s="9" t="s">
        <v>28</v>
      </c>
      <c r="E19" s="9" t="s">
        <v>29</v>
      </c>
      <c r="F19" s="9" t="s">
        <v>42</v>
      </c>
      <c r="G19" s="9" t="s">
        <v>31</v>
      </c>
      <c r="H19" s="9" t="s">
        <v>1703</v>
      </c>
      <c r="I19" s="9" t="s">
        <v>32</v>
      </c>
      <c r="J19" s="3">
        <v>0</v>
      </c>
      <c r="K19" s="3">
        <v>0</v>
      </c>
      <c r="L19" s="3">
        <v>0</v>
      </c>
      <c r="M19" s="3">
        <v>0</v>
      </c>
      <c r="N19" s="3">
        <v>0</v>
      </c>
      <c r="O19" s="3">
        <v>0</v>
      </c>
      <c r="P19" s="3">
        <v>0</v>
      </c>
      <c r="Q19" s="3">
        <v>0</v>
      </c>
      <c r="R19" s="3">
        <v>0</v>
      </c>
      <c r="S19" s="22">
        <v>0</v>
      </c>
    </row>
    <row r="20" spans="1:19" ht="15.75" thickBot="1" x14ac:dyDescent="0.3">
      <c r="A20" s="312" t="s">
        <v>27</v>
      </c>
      <c r="B20" s="15">
        <v>2007</v>
      </c>
      <c r="C20" s="15">
        <v>2</v>
      </c>
      <c r="D20" s="15" t="s">
        <v>43</v>
      </c>
      <c r="E20" s="15" t="s">
        <v>41</v>
      </c>
      <c r="F20" s="15" t="s">
        <v>42</v>
      </c>
      <c r="G20" s="15" t="s">
        <v>31</v>
      </c>
      <c r="H20" s="15" t="s">
        <v>1703</v>
      </c>
      <c r="I20" s="15" t="s">
        <v>32</v>
      </c>
      <c r="J20" s="16">
        <v>0</v>
      </c>
      <c r="K20" s="16">
        <v>17.559999999999999</v>
      </c>
      <c r="L20" s="16">
        <v>20.303470000000001</v>
      </c>
      <c r="M20" s="16">
        <v>20.197596999999998</v>
      </c>
      <c r="N20" s="16">
        <v>20.303470000000001</v>
      </c>
      <c r="O20" s="16">
        <v>0</v>
      </c>
      <c r="P20" s="16">
        <v>0</v>
      </c>
      <c r="Q20" s="16">
        <v>0</v>
      </c>
      <c r="R20" s="16">
        <v>0</v>
      </c>
      <c r="S20" s="289">
        <v>0</v>
      </c>
    </row>
    <row r="21" spans="1:19" x14ac:dyDescent="0.25">
      <c r="A21" s="588" t="s">
        <v>27</v>
      </c>
      <c r="B21" s="459">
        <v>2007</v>
      </c>
      <c r="C21" s="459">
        <v>4</v>
      </c>
      <c r="D21" s="459" t="s">
        <v>48</v>
      </c>
      <c r="E21" s="459" t="s">
        <v>49</v>
      </c>
      <c r="F21" s="459" t="s">
        <v>42</v>
      </c>
      <c r="G21" s="459" t="s">
        <v>31</v>
      </c>
      <c r="H21" s="459" t="s">
        <v>1703</v>
      </c>
      <c r="I21" s="459" t="s">
        <v>32</v>
      </c>
      <c r="J21" s="460">
        <v>0</v>
      </c>
      <c r="K21" s="460">
        <v>16.978999999999999</v>
      </c>
      <c r="L21" s="460">
        <v>19.631698</v>
      </c>
      <c r="M21" s="460">
        <v>19.529328</v>
      </c>
      <c r="N21" s="460">
        <v>19.631698</v>
      </c>
      <c r="O21" s="460">
        <v>0</v>
      </c>
      <c r="P21" s="460">
        <v>0</v>
      </c>
      <c r="Q21" s="460">
        <v>0</v>
      </c>
      <c r="R21" s="460">
        <v>0</v>
      </c>
      <c r="S21" s="465">
        <v>0</v>
      </c>
    </row>
    <row r="22" spans="1:19" x14ac:dyDescent="0.25">
      <c r="A22" s="307" t="s">
        <v>27</v>
      </c>
      <c r="B22" s="9">
        <v>2007</v>
      </c>
      <c r="C22" s="9">
        <v>5</v>
      </c>
      <c r="D22" s="9" t="s">
        <v>52</v>
      </c>
      <c r="E22" s="9" t="s">
        <v>53</v>
      </c>
      <c r="F22" s="9" t="s">
        <v>42</v>
      </c>
      <c r="G22" s="9" t="s">
        <v>31</v>
      </c>
      <c r="H22" s="9" t="s">
        <v>1703</v>
      </c>
      <c r="I22" s="9" t="s">
        <v>32</v>
      </c>
      <c r="J22" s="3">
        <v>0</v>
      </c>
      <c r="K22" s="3">
        <v>17.29</v>
      </c>
      <c r="L22" s="3">
        <v>19.991287</v>
      </c>
      <c r="M22" s="3">
        <v>19.887042000000001</v>
      </c>
      <c r="N22" s="3">
        <v>19.991287</v>
      </c>
      <c r="O22" s="3">
        <v>0</v>
      </c>
      <c r="P22" s="3">
        <v>0</v>
      </c>
      <c r="Q22" s="3">
        <v>0</v>
      </c>
      <c r="R22" s="3">
        <v>0</v>
      </c>
      <c r="S22" s="22">
        <v>0</v>
      </c>
    </row>
    <row r="23" spans="1:19" x14ac:dyDescent="0.25">
      <c r="A23" s="307" t="s">
        <v>27</v>
      </c>
      <c r="B23" s="9">
        <v>2007</v>
      </c>
      <c r="C23" s="9">
        <v>1</v>
      </c>
      <c r="D23" s="9" t="s">
        <v>28</v>
      </c>
      <c r="E23" s="9" t="s">
        <v>29</v>
      </c>
      <c r="F23" s="9" t="s">
        <v>42</v>
      </c>
      <c r="G23" s="9" t="s">
        <v>31</v>
      </c>
      <c r="H23" s="9" t="s">
        <v>1704</v>
      </c>
      <c r="I23" s="9" t="s">
        <v>34</v>
      </c>
      <c r="J23" s="3">
        <v>172.27192600000001</v>
      </c>
      <c r="K23" s="3">
        <v>4.4842E-2</v>
      </c>
      <c r="L23" s="3">
        <v>5.1847999999999998E-2</v>
      </c>
      <c r="M23" s="3">
        <v>5.1577999999999999E-2</v>
      </c>
      <c r="N23" s="3">
        <v>5.1847999999999998E-2</v>
      </c>
      <c r="O23" s="3">
        <v>5.8306490000000002</v>
      </c>
      <c r="P23" s="3">
        <v>3.457802</v>
      </c>
      <c r="Q23" s="3">
        <v>0</v>
      </c>
      <c r="R23" s="3">
        <v>0</v>
      </c>
      <c r="S23" s="22">
        <v>2676.3174370000002</v>
      </c>
    </row>
    <row r="24" spans="1:19" x14ac:dyDescent="0.25">
      <c r="A24" s="307" t="s">
        <v>27</v>
      </c>
      <c r="B24" s="9">
        <v>2007</v>
      </c>
      <c r="C24" s="9">
        <v>2</v>
      </c>
      <c r="D24" s="9" t="s">
        <v>43</v>
      </c>
      <c r="E24" s="9" t="s">
        <v>41</v>
      </c>
      <c r="F24" s="9" t="s">
        <v>42</v>
      </c>
      <c r="G24" s="9" t="s">
        <v>31</v>
      </c>
      <c r="H24" s="9" t="s">
        <v>1704</v>
      </c>
      <c r="I24" s="9" t="s">
        <v>34</v>
      </c>
      <c r="J24" s="3">
        <v>21.131748000000002</v>
      </c>
      <c r="K24" s="3">
        <v>0.38421300000000003</v>
      </c>
      <c r="L24" s="3">
        <v>0.44424000000000002</v>
      </c>
      <c r="M24" s="3">
        <v>0.44192399999999998</v>
      </c>
      <c r="N24" s="3">
        <v>0.44424000000000002</v>
      </c>
      <c r="O24" s="3">
        <v>47.372700999999999</v>
      </c>
      <c r="P24" s="3">
        <v>4.048082</v>
      </c>
      <c r="Q24" s="3">
        <v>0</v>
      </c>
      <c r="R24" s="3">
        <v>0</v>
      </c>
      <c r="S24" s="22">
        <v>3133.1903870000001</v>
      </c>
    </row>
    <row r="25" spans="1:19" x14ac:dyDescent="0.25">
      <c r="A25" s="307" t="s">
        <v>27</v>
      </c>
      <c r="B25" s="9">
        <v>2007</v>
      </c>
      <c r="C25" s="9">
        <v>4</v>
      </c>
      <c r="D25" s="9" t="s">
        <v>48</v>
      </c>
      <c r="E25" s="9" t="s">
        <v>49</v>
      </c>
      <c r="F25" s="9" t="s">
        <v>42</v>
      </c>
      <c r="G25" s="9" t="s">
        <v>31</v>
      </c>
      <c r="H25" s="9" t="s">
        <v>1704</v>
      </c>
      <c r="I25" s="9" t="s">
        <v>34</v>
      </c>
      <c r="J25" s="3">
        <v>26.121141999999999</v>
      </c>
      <c r="K25" s="3">
        <v>4.0745000000000003E-2</v>
      </c>
      <c r="L25" s="3">
        <v>4.7109999999999999E-2</v>
      </c>
      <c r="M25" s="3">
        <v>4.6864999999999997E-2</v>
      </c>
      <c r="N25" s="3">
        <v>4.7109999999999999E-2</v>
      </c>
      <c r="O25" s="3">
        <v>26.268463000000001</v>
      </c>
      <c r="P25" s="3">
        <v>4.6206389999999997</v>
      </c>
      <c r="Q25" s="3">
        <v>0.76275300000000001</v>
      </c>
      <c r="R25" s="3">
        <v>0.76275300000000001</v>
      </c>
      <c r="S25" s="22">
        <v>3576.3461010000001</v>
      </c>
    </row>
    <row r="26" spans="1:19" ht="15.75" thickBot="1" x14ac:dyDescent="0.3">
      <c r="A26" s="312" t="s">
        <v>27</v>
      </c>
      <c r="B26" s="15">
        <v>2007</v>
      </c>
      <c r="C26" s="15">
        <v>5</v>
      </c>
      <c r="D26" s="15" t="s">
        <v>52</v>
      </c>
      <c r="E26" s="15" t="s">
        <v>53</v>
      </c>
      <c r="F26" s="15" t="s">
        <v>42</v>
      </c>
      <c r="G26" s="15" t="s">
        <v>31</v>
      </c>
      <c r="H26" s="15" t="s">
        <v>1704</v>
      </c>
      <c r="I26" s="15" t="s">
        <v>34</v>
      </c>
      <c r="J26" s="16">
        <v>24.160222999999998</v>
      </c>
      <c r="K26" s="16">
        <v>2.7631869999999998</v>
      </c>
      <c r="L26" s="16">
        <v>3.1948910000000001</v>
      </c>
      <c r="M26" s="16">
        <v>3.1782309999999998</v>
      </c>
      <c r="N26" s="16">
        <v>3.1948910000000001</v>
      </c>
      <c r="O26" s="16">
        <v>16.882300000000001</v>
      </c>
      <c r="P26" s="16">
        <v>2.477881</v>
      </c>
      <c r="Q26" s="16">
        <v>0.45418799999999998</v>
      </c>
      <c r="R26" s="16">
        <v>0.45418799999999998</v>
      </c>
      <c r="S26" s="289">
        <v>1917.864468</v>
      </c>
    </row>
    <row r="27" spans="1:19" x14ac:dyDescent="0.25">
      <c r="A27" s="307" t="s">
        <v>27</v>
      </c>
      <c r="B27" s="9">
        <v>2007</v>
      </c>
      <c r="C27" s="9">
        <v>1</v>
      </c>
      <c r="D27" s="9" t="s">
        <v>28</v>
      </c>
      <c r="E27" s="9" t="s">
        <v>29</v>
      </c>
      <c r="F27" s="9" t="s">
        <v>42</v>
      </c>
      <c r="G27" s="9" t="s">
        <v>31</v>
      </c>
      <c r="H27" s="9" t="s">
        <v>1629</v>
      </c>
      <c r="I27" s="9" t="s">
        <v>38</v>
      </c>
      <c r="J27" s="3">
        <v>0</v>
      </c>
      <c r="K27" s="3">
        <v>0</v>
      </c>
      <c r="L27" s="3">
        <v>0</v>
      </c>
      <c r="M27" s="3">
        <v>0</v>
      </c>
      <c r="N27" s="3">
        <v>0</v>
      </c>
      <c r="O27" s="3">
        <v>0</v>
      </c>
      <c r="P27" s="3">
        <v>0</v>
      </c>
      <c r="Q27" s="3">
        <v>0</v>
      </c>
      <c r="R27" s="3">
        <v>0</v>
      </c>
      <c r="S27" s="22">
        <v>0</v>
      </c>
    </row>
    <row r="28" spans="1:19" x14ac:dyDescent="0.25">
      <c r="A28" s="307" t="s">
        <v>27</v>
      </c>
      <c r="B28" s="9">
        <v>2007</v>
      </c>
      <c r="C28" s="9">
        <v>2</v>
      </c>
      <c r="D28" s="9" t="s">
        <v>43</v>
      </c>
      <c r="E28" s="9" t="s">
        <v>41</v>
      </c>
      <c r="F28" s="9" t="s">
        <v>42</v>
      </c>
      <c r="G28" s="9" t="s">
        <v>31</v>
      </c>
      <c r="H28" s="9" t="s">
        <v>1629</v>
      </c>
      <c r="I28" s="9" t="s">
        <v>38</v>
      </c>
      <c r="J28" s="3">
        <v>0</v>
      </c>
      <c r="K28" s="3">
        <v>0</v>
      </c>
      <c r="L28" s="3">
        <v>0</v>
      </c>
      <c r="M28" s="3">
        <v>0</v>
      </c>
      <c r="N28" s="3">
        <v>0</v>
      </c>
      <c r="O28" s="3">
        <v>0</v>
      </c>
      <c r="P28" s="3">
        <v>0</v>
      </c>
      <c r="Q28" s="3">
        <v>0</v>
      </c>
      <c r="R28" s="3">
        <v>0</v>
      </c>
      <c r="S28" s="22">
        <v>0</v>
      </c>
    </row>
    <row r="29" spans="1:19" x14ac:dyDescent="0.25">
      <c r="A29" s="307" t="s">
        <v>27</v>
      </c>
      <c r="B29" s="9">
        <v>2007</v>
      </c>
      <c r="C29" s="9">
        <v>4</v>
      </c>
      <c r="D29" s="9" t="s">
        <v>48</v>
      </c>
      <c r="E29" s="9" t="s">
        <v>49</v>
      </c>
      <c r="F29" s="9" t="s">
        <v>42</v>
      </c>
      <c r="G29" s="9" t="s">
        <v>31</v>
      </c>
      <c r="H29" s="9" t="s">
        <v>1629</v>
      </c>
      <c r="I29" s="9" t="s">
        <v>38</v>
      </c>
      <c r="J29" s="3">
        <v>0</v>
      </c>
      <c r="K29" s="3">
        <v>0</v>
      </c>
      <c r="L29" s="3">
        <v>0</v>
      </c>
      <c r="M29" s="3">
        <v>0</v>
      </c>
      <c r="N29" s="3">
        <v>0</v>
      </c>
      <c r="O29" s="3">
        <v>0</v>
      </c>
      <c r="P29" s="3">
        <v>0</v>
      </c>
      <c r="Q29" s="3">
        <v>0</v>
      </c>
      <c r="R29" s="3">
        <v>0</v>
      </c>
      <c r="S29" s="22">
        <v>0</v>
      </c>
    </row>
    <row r="30" spans="1:19" x14ac:dyDescent="0.25">
      <c r="A30" s="307" t="s">
        <v>27</v>
      </c>
      <c r="B30" s="9">
        <v>2007</v>
      </c>
      <c r="C30" s="9">
        <v>5</v>
      </c>
      <c r="D30" s="9" t="s">
        <v>52</v>
      </c>
      <c r="E30" s="9" t="s">
        <v>53</v>
      </c>
      <c r="F30" s="9" t="s">
        <v>42</v>
      </c>
      <c r="G30" s="9" t="s">
        <v>31</v>
      </c>
      <c r="H30" s="9" t="s">
        <v>1629</v>
      </c>
      <c r="I30" s="9" t="s">
        <v>38</v>
      </c>
      <c r="J30" s="3">
        <v>0</v>
      </c>
      <c r="K30" s="3">
        <v>0</v>
      </c>
      <c r="L30" s="3">
        <v>0</v>
      </c>
      <c r="M30" s="3">
        <v>0</v>
      </c>
      <c r="N30" s="3">
        <v>0</v>
      </c>
      <c r="O30" s="3">
        <v>0</v>
      </c>
      <c r="P30" s="3">
        <v>0</v>
      </c>
      <c r="Q30" s="3">
        <v>0</v>
      </c>
      <c r="R30" s="3">
        <v>0</v>
      </c>
      <c r="S30" s="22">
        <v>0</v>
      </c>
    </row>
    <row r="31" spans="1:19" x14ac:dyDescent="0.25">
      <c r="A31" s="307" t="s">
        <v>27</v>
      </c>
      <c r="B31" s="9">
        <v>2007</v>
      </c>
      <c r="C31" s="9">
        <v>1</v>
      </c>
      <c r="D31" s="9" t="s">
        <v>28</v>
      </c>
      <c r="E31" s="9" t="s">
        <v>29</v>
      </c>
      <c r="F31" s="9" t="s">
        <v>42</v>
      </c>
      <c r="G31" s="9" t="s">
        <v>31</v>
      </c>
      <c r="H31" s="9" t="s">
        <v>747</v>
      </c>
      <c r="I31" s="9" t="s">
        <v>39</v>
      </c>
      <c r="J31" s="3">
        <v>524.56327499999998</v>
      </c>
      <c r="K31" s="3">
        <v>0</v>
      </c>
      <c r="L31" s="3">
        <v>17.186513000000001</v>
      </c>
      <c r="M31" s="3">
        <v>17.831292000000001</v>
      </c>
      <c r="N31" s="3">
        <v>19.886043999999998</v>
      </c>
      <c r="O31" s="3">
        <v>45.455134999999999</v>
      </c>
      <c r="P31" s="3">
        <v>1.4184460000000001</v>
      </c>
      <c r="Q31" s="3">
        <v>0.55299100000000001</v>
      </c>
      <c r="R31" s="3">
        <v>0.51820100000000002</v>
      </c>
      <c r="S31" s="22">
        <v>0</v>
      </c>
    </row>
    <row r="32" spans="1:19" x14ac:dyDescent="0.25">
      <c r="A32" s="307" t="s">
        <v>27</v>
      </c>
      <c r="B32" s="9">
        <v>2007</v>
      </c>
      <c r="C32" s="9">
        <v>2</v>
      </c>
      <c r="D32" s="9" t="s">
        <v>43</v>
      </c>
      <c r="E32" s="9" t="s">
        <v>41</v>
      </c>
      <c r="F32" s="9" t="s">
        <v>42</v>
      </c>
      <c r="G32" s="9" t="s">
        <v>31</v>
      </c>
      <c r="H32" s="9" t="s">
        <v>747</v>
      </c>
      <c r="I32" s="9" t="s">
        <v>39</v>
      </c>
      <c r="J32" s="3">
        <v>524.56327499999998</v>
      </c>
      <c r="K32" s="3">
        <v>0</v>
      </c>
      <c r="L32" s="3">
        <v>17.186513000000001</v>
      </c>
      <c r="M32" s="3">
        <v>17.831292000000001</v>
      </c>
      <c r="N32" s="3">
        <v>19.886043999999998</v>
      </c>
      <c r="O32" s="3">
        <v>45.455134999999999</v>
      </c>
      <c r="P32" s="3">
        <v>1.4184460000000001</v>
      </c>
      <c r="Q32" s="3">
        <v>0.55299100000000001</v>
      </c>
      <c r="R32" s="3">
        <v>0.51820100000000002</v>
      </c>
      <c r="S32" s="22">
        <v>0</v>
      </c>
    </row>
    <row r="33" spans="1:19" x14ac:dyDescent="0.25">
      <c r="A33" s="307" t="s">
        <v>27</v>
      </c>
      <c r="B33" s="9">
        <v>2007</v>
      </c>
      <c r="C33" s="9">
        <v>4</v>
      </c>
      <c r="D33" s="9" t="s">
        <v>48</v>
      </c>
      <c r="E33" s="9" t="s">
        <v>49</v>
      </c>
      <c r="F33" s="9" t="s">
        <v>42</v>
      </c>
      <c r="G33" s="9" t="s">
        <v>31</v>
      </c>
      <c r="H33" s="9" t="s">
        <v>747</v>
      </c>
      <c r="I33" s="9" t="s">
        <v>39</v>
      </c>
      <c r="J33" s="3">
        <v>525.72431400000005</v>
      </c>
      <c r="K33" s="3">
        <v>0</v>
      </c>
      <c r="L33" s="3">
        <v>17.425298000000002</v>
      </c>
      <c r="M33" s="3">
        <v>18.086822000000002</v>
      </c>
      <c r="N33" s="3">
        <v>20.145700000000001</v>
      </c>
      <c r="O33" s="3">
        <v>48.636280999999997</v>
      </c>
      <c r="P33" s="3">
        <v>1.6327480000000001</v>
      </c>
      <c r="Q33" s="3">
        <v>0.76012400000000002</v>
      </c>
      <c r="R33" s="3">
        <v>0.71911999999999998</v>
      </c>
      <c r="S33" s="22">
        <v>0</v>
      </c>
    </row>
    <row r="34" spans="1:19" ht="15.75" thickBot="1" x14ac:dyDescent="0.3">
      <c r="A34" s="589" t="s">
        <v>27</v>
      </c>
      <c r="B34" s="291">
        <v>2007</v>
      </c>
      <c r="C34" s="291">
        <v>5</v>
      </c>
      <c r="D34" s="291" t="s">
        <v>52</v>
      </c>
      <c r="E34" s="291" t="s">
        <v>53</v>
      </c>
      <c r="F34" s="291" t="s">
        <v>42</v>
      </c>
      <c r="G34" s="291" t="s">
        <v>31</v>
      </c>
      <c r="H34" s="291" t="s">
        <v>747</v>
      </c>
      <c r="I34" s="291" t="s">
        <v>39</v>
      </c>
      <c r="J34" s="292">
        <v>525.72431400000005</v>
      </c>
      <c r="K34" s="292">
        <v>0</v>
      </c>
      <c r="L34" s="292">
        <v>17.425298000000002</v>
      </c>
      <c r="M34" s="292">
        <v>18.086822000000002</v>
      </c>
      <c r="N34" s="292">
        <v>20.145700000000001</v>
      </c>
      <c r="O34" s="292">
        <v>48.636280999999997</v>
      </c>
      <c r="P34" s="292">
        <v>1.6327480000000001</v>
      </c>
      <c r="Q34" s="292">
        <v>0.76012400000000002</v>
      </c>
      <c r="R34" s="292">
        <v>0.71911999999999998</v>
      </c>
      <c r="S34" s="590">
        <v>0</v>
      </c>
    </row>
    <row r="35" spans="1:19" x14ac:dyDescent="0.25">
      <c r="A35" s="588"/>
      <c r="B35" s="459"/>
      <c r="C35" s="459"/>
      <c r="D35" s="459" t="s">
        <v>1706</v>
      </c>
      <c r="E35" s="459"/>
      <c r="F35" s="459"/>
      <c r="G35" s="459"/>
      <c r="H35" s="459" t="s">
        <v>504</v>
      </c>
      <c r="I35" s="459"/>
      <c r="J35" s="460">
        <f t="shared" ref="J35:S35" si="0">AVERAGE(J3:J6)+AVERAGE(J7:J10)+AVERAGE(J11:J14)+AVERAGE(J15:J18)+AVERAGE(J19:J22)+AVERAGE(J23:J26)</f>
        <v>1811.25181075</v>
      </c>
      <c r="K35" s="460">
        <f t="shared" si="0"/>
        <v>618.79321574999994</v>
      </c>
      <c r="L35" s="460">
        <f t="shared" si="0"/>
        <v>715.46978449999995</v>
      </c>
      <c r="M35" s="460">
        <f t="shared" si="0"/>
        <v>711.73896749999994</v>
      </c>
      <c r="N35" s="460">
        <f t="shared" si="0"/>
        <v>715.46978449999995</v>
      </c>
      <c r="O35" s="460">
        <f t="shared" si="0"/>
        <v>56.260991500000003</v>
      </c>
      <c r="P35" s="460">
        <f t="shared" si="0"/>
        <v>23.265908750000001</v>
      </c>
      <c r="Q35" s="460">
        <f t="shared" si="0"/>
        <v>11.103717</v>
      </c>
      <c r="R35" s="460">
        <f t="shared" si="0"/>
        <v>11.103717</v>
      </c>
      <c r="S35" s="465">
        <f t="shared" si="0"/>
        <v>18007.669428999998</v>
      </c>
    </row>
    <row r="36" spans="1:19" x14ac:dyDescent="0.25">
      <c r="A36" s="307"/>
      <c r="B36" s="9"/>
      <c r="C36" s="9"/>
      <c r="D36" s="9"/>
      <c r="E36" s="9"/>
      <c r="F36" s="9"/>
      <c r="G36" s="9"/>
      <c r="H36" s="9" t="s">
        <v>747</v>
      </c>
      <c r="I36" s="9"/>
      <c r="J36" s="3">
        <f t="shared" ref="J36:S36" si="1">AVERAGE(J31:J34)</f>
        <v>525.14379450000001</v>
      </c>
      <c r="K36" s="3">
        <f t="shared" si="1"/>
        <v>0</v>
      </c>
      <c r="L36" s="3">
        <f t="shared" si="1"/>
        <v>17.305905500000001</v>
      </c>
      <c r="M36" s="3">
        <f t="shared" si="1"/>
        <v>17.959057000000001</v>
      </c>
      <c r="N36" s="3">
        <f t="shared" si="1"/>
        <v>20.015872000000002</v>
      </c>
      <c r="O36" s="3">
        <f t="shared" si="1"/>
        <v>47.045707999999998</v>
      </c>
      <c r="P36" s="3">
        <f t="shared" si="1"/>
        <v>1.5255970000000001</v>
      </c>
      <c r="Q36" s="3">
        <f t="shared" si="1"/>
        <v>0.65655750000000002</v>
      </c>
      <c r="R36" s="3">
        <f t="shared" si="1"/>
        <v>0.61866050000000006</v>
      </c>
      <c r="S36" s="22">
        <f t="shared" si="1"/>
        <v>0</v>
      </c>
    </row>
    <row r="37" spans="1:19" ht="15.75" thickBot="1" x14ac:dyDescent="0.3">
      <c r="A37" s="591"/>
      <c r="B37" s="592"/>
      <c r="C37" s="592"/>
      <c r="D37" s="592"/>
      <c r="E37" s="592"/>
      <c r="F37" s="592"/>
      <c r="G37" s="592"/>
      <c r="H37" s="592"/>
      <c r="I37" s="592"/>
      <c r="J37" s="16" t="s">
        <v>253</v>
      </c>
      <c r="K37" s="16" t="s">
        <v>19</v>
      </c>
      <c r="L37" s="16" t="s">
        <v>20</v>
      </c>
      <c r="M37" s="16" t="s">
        <v>254</v>
      </c>
      <c r="N37" s="16" t="s">
        <v>22</v>
      </c>
      <c r="O37" s="16" t="s">
        <v>255</v>
      </c>
      <c r="P37" s="16" t="s">
        <v>592</v>
      </c>
      <c r="Q37" s="16" t="s">
        <v>593</v>
      </c>
      <c r="R37" s="16" t="s">
        <v>594</v>
      </c>
      <c r="S37" s="289" t="s">
        <v>252</v>
      </c>
    </row>
    <row r="38" spans="1:19" ht="15.75" thickBot="1" x14ac:dyDescent="0.3">
      <c r="A38" s="604"/>
      <c r="B38" s="605"/>
      <c r="C38" s="605"/>
      <c r="D38" s="605" t="s">
        <v>1707</v>
      </c>
      <c r="E38" s="605" t="s">
        <v>1705</v>
      </c>
      <c r="F38" s="605"/>
      <c r="G38" s="605"/>
      <c r="H38" s="605"/>
      <c r="I38" s="605"/>
      <c r="J38" s="633">
        <f t="shared" ref="J38:S38" si="2">J35*2.20462262/2000/100</f>
        <v>1.9965633562477044E-2</v>
      </c>
      <c r="K38" s="607">
        <f t="shared" si="2"/>
        <v>6.8210276027249502E-3</v>
      </c>
      <c r="L38" s="607">
        <f t="shared" si="2"/>
        <v>7.8867043541761255E-3</v>
      </c>
      <c r="M38" s="606">
        <f t="shared" si="2"/>
        <v>7.8455791364297218E-3</v>
      </c>
      <c r="N38" s="607">
        <f t="shared" si="2"/>
        <v>7.8867043541761255E-3</v>
      </c>
      <c r="O38" s="606">
        <f t="shared" si="2"/>
        <v>6.2017127242263868E-4</v>
      </c>
      <c r="P38" s="606">
        <f t="shared" si="2"/>
        <v>2.5646274352552961E-4</v>
      </c>
      <c r="Q38" s="606">
        <f t="shared" si="2"/>
        <v>1.2239752832139268E-4</v>
      </c>
      <c r="R38" s="606">
        <f t="shared" si="2"/>
        <v>1.2239752832139268E-4</v>
      </c>
      <c r="S38" s="608">
        <f t="shared" si="2"/>
        <v>0.1985005767832794</v>
      </c>
    </row>
    <row r="40" spans="1:19" ht="15.75" thickBot="1" x14ac:dyDescent="0.3">
      <c r="A40" s="374" t="s">
        <v>1763</v>
      </c>
      <c r="B40" s="374"/>
      <c r="C40" s="374"/>
      <c r="D40" s="374"/>
      <c r="E40" s="374"/>
      <c r="F40" s="374"/>
      <c r="G40" s="374"/>
      <c r="H40" s="374"/>
      <c r="I40" s="374"/>
      <c r="J40" s="374"/>
      <c r="K40" s="374"/>
      <c r="L40" s="374"/>
      <c r="M40" s="594"/>
      <c r="N40" s="748"/>
      <c r="O40" s="748"/>
      <c r="P40" s="748"/>
      <c r="Q40" s="748"/>
      <c r="R40" s="748"/>
      <c r="S40" s="748"/>
    </row>
    <row r="41" spans="1:19" x14ac:dyDescent="0.25">
      <c r="A41" s="656" t="s">
        <v>0</v>
      </c>
      <c r="B41" s="656" t="s">
        <v>1</v>
      </c>
      <c r="C41" s="656" t="s">
        <v>2</v>
      </c>
      <c r="D41" s="656" t="s">
        <v>3</v>
      </c>
      <c r="E41" s="656" t="s">
        <v>4</v>
      </c>
      <c r="F41" s="656" t="s">
        <v>5</v>
      </c>
      <c r="G41" s="656" t="s">
        <v>6</v>
      </c>
      <c r="H41" s="656"/>
      <c r="I41" s="656" t="s">
        <v>7</v>
      </c>
      <c r="J41" s="735" t="s">
        <v>8</v>
      </c>
      <c r="K41" s="735" t="s">
        <v>9</v>
      </c>
      <c r="L41" s="735" t="s">
        <v>10</v>
      </c>
      <c r="M41" s="735" t="s">
        <v>11</v>
      </c>
      <c r="N41" s="735" t="s">
        <v>12</v>
      </c>
      <c r="O41" s="735" t="s">
        <v>13</v>
      </c>
      <c r="P41" s="735" t="s">
        <v>14</v>
      </c>
      <c r="Q41" s="735" t="s">
        <v>15</v>
      </c>
      <c r="R41" s="735" t="s">
        <v>16</v>
      </c>
      <c r="S41" s="736" t="s">
        <v>17</v>
      </c>
    </row>
    <row r="42" spans="1:19" x14ac:dyDescent="0.25">
      <c r="A42" s="591" t="s">
        <v>27</v>
      </c>
      <c r="B42" s="592">
        <v>2007</v>
      </c>
      <c r="C42" s="592">
        <v>3</v>
      </c>
      <c r="D42" s="592" t="s">
        <v>130</v>
      </c>
      <c r="E42" s="592" t="s">
        <v>131</v>
      </c>
      <c r="F42" s="592" t="s">
        <v>42</v>
      </c>
      <c r="G42" s="592" t="s">
        <v>129</v>
      </c>
      <c r="H42" s="592" t="s">
        <v>1699</v>
      </c>
      <c r="I42" s="592" t="s">
        <v>36</v>
      </c>
      <c r="J42" s="593">
        <v>454.10241300000001</v>
      </c>
      <c r="K42" s="593">
        <v>9.6974640000000001</v>
      </c>
      <c r="L42" s="593">
        <v>8.4603540000000006</v>
      </c>
      <c r="M42" s="593">
        <v>8.0945699999999992</v>
      </c>
      <c r="N42" s="593">
        <v>9.5006780000000006</v>
      </c>
      <c r="O42" s="593">
        <v>2.2018710000000001</v>
      </c>
      <c r="P42" s="593">
        <v>0.58735199999999999</v>
      </c>
      <c r="Q42" s="593">
        <v>0</v>
      </c>
      <c r="R42" s="593">
        <v>0</v>
      </c>
      <c r="S42" s="596">
        <v>454.60643599999997</v>
      </c>
    </row>
    <row r="43" spans="1:19" x14ac:dyDescent="0.25">
      <c r="A43" s="307" t="s">
        <v>27</v>
      </c>
      <c r="B43" s="9">
        <v>2007</v>
      </c>
      <c r="C43" s="9">
        <v>2</v>
      </c>
      <c r="D43" s="9" t="s">
        <v>133</v>
      </c>
      <c r="E43" s="9" t="s">
        <v>134</v>
      </c>
      <c r="F43" s="9" t="s">
        <v>42</v>
      </c>
      <c r="G43" s="9" t="s">
        <v>129</v>
      </c>
      <c r="H43" s="4" t="s">
        <v>1699</v>
      </c>
      <c r="I43" s="9" t="s">
        <v>36</v>
      </c>
      <c r="J43" s="3">
        <v>1142.003295</v>
      </c>
      <c r="K43" s="3">
        <v>9.5044819999999994</v>
      </c>
      <c r="L43" s="3">
        <v>8.2919909999999994</v>
      </c>
      <c r="M43" s="3">
        <v>7.9334860000000003</v>
      </c>
      <c r="N43" s="3">
        <v>9.3116120000000002</v>
      </c>
      <c r="O43" s="3">
        <v>0.75580000000000003</v>
      </c>
      <c r="P43" s="3">
        <v>1.318813</v>
      </c>
      <c r="Q43" s="3">
        <v>0</v>
      </c>
      <c r="R43" s="3">
        <v>0</v>
      </c>
      <c r="S43" s="22">
        <v>1020.753197</v>
      </c>
    </row>
    <row r="44" spans="1:19" x14ac:dyDescent="0.25">
      <c r="A44" s="307" t="s">
        <v>27</v>
      </c>
      <c r="B44" s="9">
        <v>2007</v>
      </c>
      <c r="C44" s="9">
        <v>13</v>
      </c>
      <c r="D44" s="9" t="s">
        <v>545</v>
      </c>
      <c r="E44" s="9" t="s">
        <v>116</v>
      </c>
      <c r="F44" s="9" t="s">
        <v>42</v>
      </c>
      <c r="G44" s="9" t="s">
        <v>129</v>
      </c>
      <c r="H44" s="9" t="s">
        <v>1699</v>
      </c>
      <c r="I44" s="9" t="s">
        <v>36</v>
      </c>
      <c r="J44" s="3">
        <v>1291.702088</v>
      </c>
      <c r="K44" s="3">
        <v>13.538385999999999</v>
      </c>
      <c r="L44" s="3">
        <v>11.811287999999999</v>
      </c>
      <c r="M44" s="3">
        <v>11.300625999999999</v>
      </c>
      <c r="N44" s="3">
        <v>13.263658</v>
      </c>
      <c r="O44" s="3">
        <v>0.90465899999999999</v>
      </c>
      <c r="P44" s="3">
        <v>1.2511509999999999</v>
      </c>
      <c r="Q44" s="3">
        <v>0</v>
      </c>
      <c r="R44" s="3">
        <v>0</v>
      </c>
      <c r="S44" s="22">
        <v>968.38326700000005</v>
      </c>
    </row>
    <row r="45" spans="1:19" x14ac:dyDescent="0.25">
      <c r="A45" s="307" t="s">
        <v>27</v>
      </c>
      <c r="B45" s="9">
        <v>2007</v>
      </c>
      <c r="C45" s="9">
        <v>7</v>
      </c>
      <c r="D45" s="9" t="s">
        <v>149</v>
      </c>
      <c r="E45" s="9" t="s">
        <v>113</v>
      </c>
      <c r="F45" s="9" t="s">
        <v>42</v>
      </c>
      <c r="G45" s="9" t="s">
        <v>129</v>
      </c>
      <c r="H45" s="9" t="s">
        <v>1699</v>
      </c>
      <c r="I45" s="9" t="s">
        <v>36</v>
      </c>
      <c r="J45" s="3">
        <v>481.70833199999998</v>
      </c>
      <c r="K45" s="3">
        <v>4.9070099999999996</v>
      </c>
      <c r="L45" s="3">
        <v>4.2810199999999998</v>
      </c>
      <c r="M45" s="3">
        <v>4.0959300000000001</v>
      </c>
      <c r="N45" s="3">
        <v>4.8074349999999999</v>
      </c>
      <c r="O45" s="3">
        <v>2.4457490000000002</v>
      </c>
      <c r="P45" s="3">
        <v>0.58735199999999999</v>
      </c>
      <c r="Q45" s="3">
        <v>0</v>
      </c>
      <c r="R45" s="3">
        <v>0</v>
      </c>
      <c r="S45" s="22">
        <v>454.60643599999997</v>
      </c>
    </row>
    <row r="46" spans="1:19" x14ac:dyDescent="0.25">
      <c r="A46" s="307" t="s">
        <v>27</v>
      </c>
      <c r="B46" s="9">
        <v>2007</v>
      </c>
      <c r="C46" s="9">
        <v>9</v>
      </c>
      <c r="D46" s="9" t="s">
        <v>152</v>
      </c>
      <c r="E46" s="9" t="s">
        <v>116</v>
      </c>
      <c r="F46" s="9" t="s">
        <v>42</v>
      </c>
      <c r="G46" s="9" t="s">
        <v>129</v>
      </c>
      <c r="H46" s="9" t="s">
        <v>1699</v>
      </c>
      <c r="I46" s="9" t="s">
        <v>36</v>
      </c>
      <c r="J46" s="3">
        <v>1498.3255549999999</v>
      </c>
      <c r="K46" s="3">
        <v>15.285465</v>
      </c>
      <c r="L46" s="3">
        <v>13.335490999999999</v>
      </c>
      <c r="M46" s="3">
        <v>12.758931</v>
      </c>
      <c r="N46" s="3">
        <v>14.975285</v>
      </c>
      <c r="O46" s="3">
        <v>0.47779300000000002</v>
      </c>
      <c r="P46" s="3">
        <v>1.3673120000000001</v>
      </c>
      <c r="Q46" s="3">
        <v>0</v>
      </c>
      <c r="R46" s="3">
        <v>0</v>
      </c>
      <c r="S46" s="22">
        <v>1058.2911999999999</v>
      </c>
    </row>
    <row r="47" spans="1:19" ht="15.75" thickBot="1" x14ac:dyDescent="0.3">
      <c r="A47" s="589" t="s">
        <v>27</v>
      </c>
      <c r="B47" s="291">
        <v>2007</v>
      </c>
      <c r="C47" s="291">
        <v>17</v>
      </c>
      <c r="D47" s="291" t="s">
        <v>157</v>
      </c>
      <c r="E47" s="291" t="s">
        <v>116</v>
      </c>
      <c r="F47" s="291" t="s">
        <v>42</v>
      </c>
      <c r="G47" s="291" t="s">
        <v>129</v>
      </c>
      <c r="H47" s="291" t="s">
        <v>1699</v>
      </c>
      <c r="I47" s="291" t="s">
        <v>36</v>
      </c>
      <c r="J47" s="292">
        <v>839.46506599999998</v>
      </c>
      <c r="K47" s="292">
        <v>9.348573</v>
      </c>
      <c r="L47" s="292">
        <v>8.1559709999999992</v>
      </c>
      <c r="M47" s="292">
        <v>7.8033469999999996</v>
      </c>
      <c r="N47" s="292">
        <v>9.1588670000000008</v>
      </c>
      <c r="O47" s="292">
        <v>0.86508200000000002</v>
      </c>
      <c r="P47" s="292">
        <v>0.83863500000000002</v>
      </c>
      <c r="Q47" s="292">
        <v>0</v>
      </c>
      <c r="R47" s="292">
        <v>0</v>
      </c>
      <c r="S47" s="590">
        <v>649.09846400000004</v>
      </c>
    </row>
    <row r="48" spans="1:19" x14ac:dyDescent="0.25">
      <c r="A48" s="588" t="s">
        <v>27</v>
      </c>
      <c r="B48" s="459">
        <v>2007</v>
      </c>
      <c r="C48" s="459">
        <v>3</v>
      </c>
      <c r="D48" s="459" t="s">
        <v>130</v>
      </c>
      <c r="E48" s="459" t="s">
        <v>131</v>
      </c>
      <c r="F48" s="459" t="s">
        <v>42</v>
      </c>
      <c r="G48" s="459" t="s">
        <v>129</v>
      </c>
      <c r="H48" s="459" t="s">
        <v>1700</v>
      </c>
      <c r="I48" s="459" t="s">
        <v>35</v>
      </c>
      <c r="J48" s="460">
        <v>184.674667</v>
      </c>
      <c r="K48" s="460">
        <v>3.9437709999999999</v>
      </c>
      <c r="L48" s="460">
        <v>3.4406620000000001</v>
      </c>
      <c r="M48" s="460">
        <v>3.2919049999999999</v>
      </c>
      <c r="N48" s="460">
        <v>3.8637419999999998</v>
      </c>
      <c r="O48" s="460">
        <v>0.89051000000000002</v>
      </c>
      <c r="P48" s="460">
        <v>0.23709</v>
      </c>
      <c r="Q48" s="460">
        <v>0</v>
      </c>
      <c r="R48" s="460">
        <v>0</v>
      </c>
      <c r="S48" s="465">
        <v>183.50649000000001</v>
      </c>
    </row>
    <row r="49" spans="1:19" x14ac:dyDescent="0.25">
      <c r="A49" s="589" t="s">
        <v>27</v>
      </c>
      <c r="B49" s="291">
        <v>2007</v>
      </c>
      <c r="C49" s="291">
        <v>2</v>
      </c>
      <c r="D49" s="291" t="s">
        <v>133</v>
      </c>
      <c r="E49" s="291" t="s">
        <v>134</v>
      </c>
      <c r="F49" s="291" t="s">
        <v>42</v>
      </c>
      <c r="G49" s="291" t="s">
        <v>129</v>
      </c>
      <c r="H49" s="20" t="s">
        <v>1700</v>
      </c>
      <c r="I49" s="291" t="s">
        <v>35</v>
      </c>
      <c r="J49" s="292">
        <v>471.45466800000003</v>
      </c>
      <c r="K49" s="292">
        <v>3.9237470000000001</v>
      </c>
      <c r="L49" s="292">
        <v>3.4231929999999999</v>
      </c>
      <c r="M49" s="292">
        <v>3.275191</v>
      </c>
      <c r="N49" s="292">
        <v>3.844125</v>
      </c>
      <c r="O49" s="292">
        <v>0.30546899999999999</v>
      </c>
      <c r="P49" s="292">
        <v>0.54020500000000005</v>
      </c>
      <c r="Q49" s="292">
        <v>0</v>
      </c>
      <c r="R49" s="292">
        <v>0</v>
      </c>
      <c r="S49" s="590">
        <v>418.11558500000001</v>
      </c>
    </row>
    <row r="50" spans="1:19" x14ac:dyDescent="0.25">
      <c r="A50" s="307" t="s">
        <v>27</v>
      </c>
      <c r="B50" s="9">
        <v>2007</v>
      </c>
      <c r="C50" s="9">
        <v>13</v>
      </c>
      <c r="D50" s="9" t="s">
        <v>545</v>
      </c>
      <c r="E50" s="9" t="s">
        <v>116</v>
      </c>
      <c r="F50" s="9" t="s">
        <v>42</v>
      </c>
      <c r="G50" s="9" t="s">
        <v>129</v>
      </c>
      <c r="H50" s="9" t="s">
        <v>1700</v>
      </c>
      <c r="I50" s="9" t="s">
        <v>35</v>
      </c>
      <c r="J50" s="3">
        <v>447.96472699999998</v>
      </c>
      <c r="K50" s="3">
        <v>4.6916390000000003</v>
      </c>
      <c r="L50" s="3">
        <v>4.0931240000000004</v>
      </c>
      <c r="M50" s="3">
        <v>3.9161579999999998</v>
      </c>
      <c r="N50" s="3">
        <v>4.5964340000000004</v>
      </c>
      <c r="O50" s="3">
        <v>0.305085</v>
      </c>
      <c r="P50" s="3">
        <v>0.42973899999999998</v>
      </c>
      <c r="Q50" s="3">
        <v>0</v>
      </c>
      <c r="R50" s="3">
        <v>0</v>
      </c>
      <c r="S50" s="22">
        <v>332.615612</v>
      </c>
    </row>
    <row r="51" spans="1:19" x14ac:dyDescent="0.25">
      <c r="A51" s="307" t="s">
        <v>27</v>
      </c>
      <c r="B51" s="9">
        <v>2007</v>
      </c>
      <c r="C51" s="9">
        <v>7</v>
      </c>
      <c r="D51" s="9" t="s">
        <v>149</v>
      </c>
      <c r="E51" s="9" t="s">
        <v>113</v>
      </c>
      <c r="F51" s="9" t="s">
        <v>42</v>
      </c>
      <c r="G51" s="9" t="s">
        <v>129</v>
      </c>
      <c r="H51" s="9" t="s">
        <v>1700</v>
      </c>
      <c r="I51" s="9" t="s">
        <v>35</v>
      </c>
      <c r="J51" s="3">
        <v>196.16231199999999</v>
      </c>
      <c r="K51" s="3">
        <v>1.9955860000000001</v>
      </c>
      <c r="L51" s="3">
        <v>1.7410080000000001</v>
      </c>
      <c r="M51" s="3">
        <v>1.6657360000000001</v>
      </c>
      <c r="N51" s="3">
        <v>1.9550909999999999</v>
      </c>
      <c r="O51" s="3">
        <v>0.99599300000000002</v>
      </c>
      <c r="P51" s="3">
        <v>0.23709</v>
      </c>
      <c r="Q51" s="3">
        <v>0</v>
      </c>
      <c r="R51" s="3">
        <v>0</v>
      </c>
      <c r="S51" s="22">
        <v>183.50649000000001</v>
      </c>
    </row>
    <row r="52" spans="1:19" x14ac:dyDescent="0.25">
      <c r="A52" s="307" t="s">
        <v>27</v>
      </c>
      <c r="B52" s="9">
        <v>2007</v>
      </c>
      <c r="C52" s="9">
        <v>9</v>
      </c>
      <c r="D52" s="9" t="s">
        <v>152</v>
      </c>
      <c r="E52" s="9" t="s">
        <v>116</v>
      </c>
      <c r="F52" s="9" t="s">
        <v>42</v>
      </c>
      <c r="G52" s="9" t="s">
        <v>129</v>
      </c>
      <c r="H52" s="9" t="s">
        <v>1700</v>
      </c>
      <c r="I52" s="9" t="s">
        <v>35</v>
      </c>
      <c r="J52" s="3">
        <v>341.79601600000001</v>
      </c>
      <c r="K52" s="3">
        <v>3.4844759999999999</v>
      </c>
      <c r="L52" s="3">
        <v>3.0399600000000002</v>
      </c>
      <c r="M52" s="3">
        <v>2.9085269999999999</v>
      </c>
      <c r="N52" s="3">
        <v>3.413767</v>
      </c>
      <c r="O52" s="3">
        <v>0.106202</v>
      </c>
      <c r="P52" s="3">
        <v>0.30916199999999999</v>
      </c>
      <c r="Q52" s="3">
        <v>0</v>
      </c>
      <c r="R52" s="3">
        <v>0</v>
      </c>
      <c r="S52" s="22">
        <v>239.28956199999999</v>
      </c>
    </row>
    <row r="53" spans="1:19" ht="15.75" thickBot="1" x14ac:dyDescent="0.3">
      <c r="A53" s="312" t="s">
        <v>27</v>
      </c>
      <c r="B53" s="15">
        <v>2007</v>
      </c>
      <c r="C53" s="15">
        <v>17</v>
      </c>
      <c r="D53" s="15" t="s">
        <v>157</v>
      </c>
      <c r="E53" s="15" t="s">
        <v>116</v>
      </c>
      <c r="F53" s="15" t="s">
        <v>42</v>
      </c>
      <c r="G53" s="15" t="s">
        <v>129</v>
      </c>
      <c r="H53" s="15" t="s">
        <v>1700</v>
      </c>
      <c r="I53" s="15" t="s">
        <v>35</v>
      </c>
      <c r="J53" s="16">
        <v>191.17598599999999</v>
      </c>
      <c r="K53" s="16">
        <v>2.109289</v>
      </c>
      <c r="L53" s="16">
        <v>1.840206</v>
      </c>
      <c r="M53" s="16">
        <v>1.7606440000000001</v>
      </c>
      <c r="N53" s="16">
        <v>2.0664859999999998</v>
      </c>
      <c r="O53" s="16">
        <v>0.19742499999999999</v>
      </c>
      <c r="P53" s="16">
        <v>0.18962300000000001</v>
      </c>
      <c r="Q53" s="16">
        <v>0</v>
      </c>
      <c r="R53" s="16">
        <v>0</v>
      </c>
      <c r="S53" s="289">
        <v>146.767248</v>
      </c>
    </row>
    <row r="54" spans="1:19" x14ac:dyDescent="0.25">
      <c r="A54" s="588" t="s">
        <v>27</v>
      </c>
      <c r="B54" s="459">
        <v>2007</v>
      </c>
      <c r="C54" s="459">
        <v>3</v>
      </c>
      <c r="D54" s="459" t="s">
        <v>130</v>
      </c>
      <c r="E54" s="459" t="s">
        <v>131</v>
      </c>
      <c r="F54" s="459" t="s">
        <v>42</v>
      </c>
      <c r="G54" s="459" t="s">
        <v>129</v>
      </c>
      <c r="H54" s="459" t="s">
        <v>747</v>
      </c>
      <c r="I54" s="459" t="s">
        <v>39</v>
      </c>
      <c r="J54" s="460">
        <v>0.62201600000000001</v>
      </c>
      <c r="K54" s="460">
        <v>0</v>
      </c>
      <c r="L54" s="460">
        <v>0.21831</v>
      </c>
      <c r="M54" s="460">
        <v>0.23361799999999999</v>
      </c>
      <c r="N54" s="460">
        <v>0.23738999999999999</v>
      </c>
      <c r="O54" s="460">
        <v>2.4611339999999999</v>
      </c>
      <c r="P54" s="460">
        <v>0.26150800000000002</v>
      </c>
      <c r="Q54" s="460">
        <v>9.4491000000000006E-2</v>
      </c>
      <c r="R54" s="460">
        <v>9.1657000000000002E-2</v>
      </c>
      <c r="S54" s="465">
        <v>0</v>
      </c>
    </row>
    <row r="55" spans="1:19" x14ac:dyDescent="0.25">
      <c r="A55" s="307" t="s">
        <v>27</v>
      </c>
      <c r="B55" s="9">
        <v>2007</v>
      </c>
      <c r="C55" s="9">
        <v>2</v>
      </c>
      <c r="D55" s="9" t="s">
        <v>133</v>
      </c>
      <c r="E55" s="9" t="s">
        <v>134</v>
      </c>
      <c r="F55" s="9" t="s">
        <v>42</v>
      </c>
      <c r="G55" s="9" t="s">
        <v>129</v>
      </c>
      <c r="H55" s="4" t="s">
        <v>747</v>
      </c>
      <c r="I55" s="9" t="s">
        <v>39</v>
      </c>
      <c r="J55" s="3">
        <v>0.62201600000000001</v>
      </c>
      <c r="K55" s="3">
        <v>0</v>
      </c>
      <c r="L55" s="3">
        <v>0.21831</v>
      </c>
      <c r="M55" s="3">
        <v>0.23361799999999999</v>
      </c>
      <c r="N55" s="3">
        <v>0.23738999999999999</v>
      </c>
      <c r="O55" s="3">
        <v>2.4611339999999999</v>
      </c>
      <c r="P55" s="3">
        <v>0.26150800000000002</v>
      </c>
      <c r="Q55" s="3">
        <v>9.4491000000000006E-2</v>
      </c>
      <c r="R55" s="3">
        <v>9.1657000000000002E-2</v>
      </c>
      <c r="S55" s="22">
        <v>0</v>
      </c>
    </row>
    <row r="56" spans="1:19" x14ac:dyDescent="0.25">
      <c r="A56" s="307" t="s">
        <v>27</v>
      </c>
      <c r="B56" s="9">
        <v>2007</v>
      </c>
      <c r="C56" s="9">
        <v>13</v>
      </c>
      <c r="D56" s="9" t="s">
        <v>545</v>
      </c>
      <c r="E56" s="9" t="s">
        <v>116</v>
      </c>
      <c r="F56" s="9" t="s">
        <v>42</v>
      </c>
      <c r="G56" s="9" t="s">
        <v>129</v>
      </c>
      <c r="H56" s="9" t="s">
        <v>747</v>
      </c>
      <c r="I56" s="9" t="s">
        <v>39</v>
      </c>
      <c r="J56" s="3">
        <v>0.62201600000000001</v>
      </c>
      <c r="K56" s="3">
        <v>0</v>
      </c>
      <c r="L56" s="3">
        <v>0.21831</v>
      </c>
      <c r="M56" s="3">
        <v>0.23361799999999999</v>
      </c>
      <c r="N56" s="3">
        <v>0.23738999999999999</v>
      </c>
      <c r="O56" s="3">
        <v>2.4611339999999999</v>
      </c>
      <c r="P56" s="3">
        <v>0.26150800000000002</v>
      </c>
      <c r="Q56" s="3">
        <v>9.4491000000000006E-2</v>
      </c>
      <c r="R56" s="3">
        <v>9.1657000000000002E-2</v>
      </c>
      <c r="S56" s="22">
        <v>0</v>
      </c>
    </row>
    <row r="57" spans="1:19" x14ac:dyDescent="0.25">
      <c r="A57" s="307" t="s">
        <v>27</v>
      </c>
      <c r="B57" s="9">
        <v>2007</v>
      </c>
      <c r="C57" s="9">
        <v>7</v>
      </c>
      <c r="D57" s="9" t="s">
        <v>149</v>
      </c>
      <c r="E57" s="9" t="s">
        <v>113</v>
      </c>
      <c r="F57" s="9" t="s">
        <v>42</v>
      </c>
      <c r="G57" s="9" t="s">
        <v>129</v>
      </c>
      <c r="H57" s="9" t="s">
        <v>747</v>
      </c>
      <c r="I57" s="9" t="s">
        <v>39</v>
      </c>
      <c r="J57" s="3">
        <v>362.59566100000001</v>
      </c>
      <c r="K57" s="3">
        <v>0</v>
      </c>
      <c r="L57" s="3">
        <v>11.518636000000001</v>
      </c>
      <c r="M57" s="3">
        <v>11.973020999999999</v>
      </c>
      <c r="N57" s="3">
        <v>13.280364000000001</v>
      </c>
      <c r="O57" s="3">
        <v>32.699274000000003</v>
      </c>
      <c r="P57" s="3">
        <v>1.582036</v>
      </c>
      <c r="Q57" s="3">
        <v>0.745166</v>
      </c>
      <c r="R57" s="3">
        <v>0.71217699999999995</v>
      </c>
      <c r="S57" s="22">
        <v>0</v>
      </c>
    </row>
    <row r="58" spans="1:19" x14ac:dyDescent="0.25">
      <c r="A58" s="307" t="s">
        <v>27</v>
      </c>
      <c r="B58" s="9">
        <v>2007</v>
      </c>
      <c r="C58" s="9">
        <v>9</v>
      </c>
      <c r="D58" s="9" t="s">
        <v>152</v>
      </c>
      <c r="E58" s="9" t="s">
        <v>116</v>
      </c>
      <c r="F58" s="9" t="s">
        <v>42</v>
      </c>
      <c r="G58" s="9" t="s">
        <v>129</v>
      </c>
      <c r="H58" s="9" t="s">
        <v>747</v>
      </c>
      <c r="I58" s="9" t="s">
        <v>39</v>
      </c>
      <c r="J58" s="3">
        <v>0.62201600000000001</v>
      </c>
      <c r="K58" s="3">
        <v>0</v>
      </c>
      <c r="L58" s="3">
        <v>0.21831</v>
      </c>
      <c r="M58" s="3">
        <v>0.23361799999999999</v>
      </c>
      <c r="N58" s="3">
        <v>0.23738999999999999</v>
      </c>
      <c r="O58" s="3">
        <v>2.4611339999999999</v>
      </c>
      <c r="P58" s="3">
        <v>0.26150800000000002</v>
      </c>
      <c r="Q58" s="3">
        <v>9.4491000000000006E-2</v>
      </c>
      <c r="R58" s="3">
        <v>9.1657000000000002E-2</v>
      </c>
      <c r="S58" s="22">
        <v>0</v>
      </c>
    </row>
    <row r="59" spans="1:19" ht="15.75" thickBot="1" x14ac:dyDescent="0.3">
      <c r="A59" s="312" t="s">
        <v>27</v>
      </c>
      <c r="B59" s="15">
        <v>2007</v>
      </c>
      <c r="C59" s="15">
        <v>17</v>
      </c>
      <c r="D59" s="15" t="s">
        <v>157</v>
      </c>
      <c r="E59" s="15" t="s">
        <v>116</v>
      </c>
      <c r="F59" s="15" t="s">
        <v>42</v>
      </c>
      <c r="G59" s="15" t="s">
        <v>129</v>
      </c>
      <c r="H59" s="15" t="s">
        <v>747</v>
      </c>
      <c r="I59" s="15" t="s">
        <v>39</v>
      </c>
      <c r="J59" s="16">
        <v>4.3729279999999999</v>
      </c>
      <c r="K59" s="16">
        <v>0</v>
      </c>
      <c r="L59" s="16">
        <v>1.5065809999999999</v>
      </c>
      <c r="M59" s="16">
        <v>1.6122259999999999</v>
      </c>
      <c r="N59" s="16">
        <v>1.6382540000000001</v>
      </c>
      <c r="O59" s="16">
        <v>21.107852999999999</v>
      </c>
      <c r="P59" s="16">
        <v>1.574533</v>
      </c>
      <c r="Q59" s="16">
        <v>1.0815509999999999</v>
      </c>
      <c r="R59" s="16">
        <v>1.049104</v>
      </c>
      <c r="S59" s="289">
        <v>0</v>
      </c>
    </row>
    <row r="60" spans="1:19" x14ac:dyDescent="0.25">
      <c r="A60" s="588" t="s">
        <v>27</v>
      </c>
      <c r="B60" s="459">
        <v>2007</v>
      </c>
      <c r="C60" s="459">
        <v>3</v>
      </c>
      <c r="D60" s="459" t="s">
        <v>130</v>
      </c>
      <c r="E60" s="459" t="s">
        <v>131</v>
      </c>
      <c r="F60" s="459" t="s">
        <v>42</v>
      </c>
      <c r="G60" s="459" t="s">
        <v>129</v>
      </c>
      <c r="H60" s="459" t="s">
        <v>1701</v>
      </c>
      <c r="I60" s="459" t="s">
        <v>37</v>
      </c>
      <c r="J60" s="460">
        <v>35.987361</v>
      </c>
      <c r="K60" s="460">
        <v>1.5011810000000001</v>
      </c>
      <c r="L60" s="460">
        <v>1.3096749999999999</v>
      </c>
      <c r="M60" s="460">
        <v>1.2530509999999999</v>
      </c>
      <c r="N60" s="460">
        <v>1.4707190000000001</v>
      </c>
      <c r="O60" s="460">
        <v>0.10050000000000001</v>
      </c>
      <c r="P60" s="460">
        <v>6.8465999999999999E-2</v>
      </c>
      <c r="Q60" s="460">
        <v>0</v>
      </c>
      <c r="R60" s="460">
        <v>0</v>
      </c>
      <c r="S60" s="465">
        <v>52.992271000000002</v>
      </c>
    </row>
    <row r="61" spans="1:19" x14ac:dyDescent="0.25">
      <c r="A61" s="307" t="s">
        <v>27</v>
      </c>
      <c r="B61" s="9">
        <v>2007</v>
      </c>
      <c r="C61" s="9">
        <v>2</v>
      </c>
      <c r="D61" s="9" t="s">
        <v>133</v>
      </c>
      <c r="E61" s="9" t="s">
        <v>134</v>
      </c>
      <c r="F61" s="9" t="s">
        <v>42</v>
      </c>
      <c r="G61" s="9" t="s">
        <v>129</v>
      </c>
      <c r="H61" s="4" t="s">
        <v>1701</v>
      </c>
      <c r="I61" s="9" t="s">
        <v>37</v>
      </c>
      <c r="J61" s="3">
        <v>54.489789000000002</v>
      </c>
      <c r="K61" s="3">
        <v>2.4203709999999998</v>
      </c>
      <c r="L61" s="3">
        <v>2.1116030000000001</v>
      </c>
      <c r="M61" s="3">
        <v>2.020308</v>
      </c>
      <c r="N61" s="3">
        <v>2.3712559999999998</v>
      </c>
      <c r="O61" s="3">
        <v>6.4165E-2</v>
      </c>
      <c r="P61" s="3">
        <v>7.5022000000000005E-2</v>
      </c>
      <c r="Q61" s="3">
        <v>0</v>
      </c>
      <c r="R61" s="3">
        <v>0</v>
      </c>
      <c r="S61" s="22">
        <v>58.066186999999999</v>
      </c>
    </row>
    <row r="62" spans="1:19" x14ac:dyDescent="0.25">
      <c r="A62" s="307" t="s">
        <v>27</v>
      </c>
      <c r="B62" s="9">
        <v>2007</v>
      </c>
      <c r="C62" s="9">
        <v>13</v>
      </c>
      <c r="D62" s="9" t="s">
        <v>545</v>
      </c>
      <c r="E62" s="9" t="s">
        <v>116</v>
      </c>
      <c r="F62" s="9" t="s">
        <v>42</v>
      </c>
      <c r="G62" s="9" t="s">
        <v>129</v>
      </c>
      <c r="H62" s="9" t="s">
        <v>1701</v>
      </c>
      <c r="I62" s="9" t="s">
        <v>37</v>
      </c>
      <c r="J62" s="3">
        <v>446.72624000000002</v>
      </c>
      <c r="K62" s="3">
        <v>20.552609</v>
      </c>
      <c r="L62" s="3">
        <v>17.930702</v>
      </c>
      <c r="M62" s="3">
        <v>17.155467999999999</v>
      </c>
      <c r="N62" s="3">
        <v>20.135543999999999</v>
      </c>
      <c r="O62" s="3">
        <v>0.16394300000000001</v>
      </c>
      <c r="P62" s="3">
        <v>0.44393100000000002</v>
      </c>
      <c r="Q62" s="3">
        <v>0</v>
      </c>
      <c r="R62" s="3">
        <v>0</v>
      </c>
      <c r="S62" s="22">
        <v>343.60011400000002</v>
      </c>
    </row>
    <row r="63" spans="1:19" x14ac:dyDescent="0.25">
      <c r="A63" s="307" t="s">
        <v>27</v>
      </c>
      <c r="B63" s="9">
        <v>2007</v>
      </c>
      <c r="C63" s="9">
        <v>7</v>
      </c>
      <c r="D63" s="9" t="s">
        <v>149</v>
      </c>
      <c r="E63" s="9" t="s">
        <v>113</v>
      </c>
      <c r="F63" s="9" t="s">
        <v>42</v>
      </c>
      <c r="G63" s="9" t="s">
        <v>129</v>
      </c>
      <c r="H63" s="9" t="s">
        <v>1701</v>
      </c>
      <c r="I63" s="9" t="s">
        <v>37</v>
      </c>
      <c r="J63" s="3">
        <v>33.314751000000001</v>
      </c>
      <c r="K63" s="3">
        <v>1.689087</v>
      </c>
      <c r="L63" s="3">
        <v>1.4736089999999999</v>
      </c>
      <c r="M63" s="3">
        <v>1.4098980000000001</v>
      </c>
      <c r="N63" s="3">
        <v>1.654811</v>
      </c>
      <c r="O63" s="3">
        <v>0.17868000000000001</v>
      </c>
      <c r="P63" s="3">
        <v>6.4899999999999999E-2</v>
      </c>
      <c r="Q63" s="3">
        <v>0</v>
      </c>
      <c r="R63" s="3">
        <v>0</v>
      </c>
      <c r="S63" s="22">
        <v>50.232334000000002</v>
      </c>
    </row>
    <row r="64" spans="1:19" x14ac:dyDescent="0.25">
      <c r="A64" s="307" t="s">
        <v>27</v>
      </c>
      <c r="B64" s="9">
        <v>2007</v>
      </c>
      <c r="C64" s="9">
        <v>9</v>
      </c>
      <c r="D64" s="9" t="s">
        <v>152</v>
      </c>
      <c r="E64" s="9" t="s">
        <v>116</v>
      </c>
      <c r="F64" s="9" t="s">
        <v>42</v>
      </c>
      <c r="G64" s="9" t="s">
        <v>129</v>
      </c>
      <c r="H64" s="9" t="s">
        <v>1701</v>
      </c>
      <c r="I64" s="9" t="s">
        <v>37</v>
      </c>
      <c r="J64" s="3">
        <v>203.964586</v>
      </c>
      <c r="K64" s="3">
        <v>10.068254</v>
      </c>
      <c r="L64" s="3">
        <v>8.7838419999999999</v>
      </c>
      <c r="M64" s="3">
        <v>8.4040730000000003</v>
      </c>
      <c r="N64" s="3">
        <v>9.863944</v>
      </c>
      <c r="O64" s="3">
        <v>6.1152999999999999E-2</v>
      </c>
      <c r="P64" s="3">
        <v>0.201819</v>
      </c>
      <c r="Q64" s="3">
        <v>0</v>
      </c>
      <c r="R64" s="3">
        <v>0</v>
      </c>
      <c r="S64" s="22">
        <v>156.20667299999999</v>
      </c>
    </row>
    <row r="65" spans="1:21" ht="15.75" thickBot="1" x14ac:dyDescent="0.3">
      <c r="A65" s="589" t="s">
        <v>27</v>
      </c>
      <c r="B65" s="291">
        <v>2007</v>
      </c>
      <c r="C65" s="291">
        <v>17</v>
      </c>
      <c r="D65" s="291" t="s">
        <v>157</v>
      </c>
      <c r="E65" s="291" t="s">
        <v>116</v>
      </c>
      <c r="F65" s="291" t="s">
        <v>42</v>
      </c>
      <c r="G65" s="291" t="s">
        <v>129</v>
      </c>
      <c r="H65" s="291" t="s">
        <v>1701</v>
      </c>
      <c r="I65" s="291" t="s">
        <v>37</v>
      </c>
      <c r="J65" s="292">
        <v>197.12128899999999</v>
      </c>
      <c r="K65" s="292">
        <v>10.008326</v>
      </c>
      <c r="L65" s="292">
        <v>8.7315590000000007</v>
      </c>
      <c r="M65" s="292">
        <v>8.3540500000000009</v>
      </c>
      <c r="N65" s="292">
        <v>9.8052320000000002</v>
      </c>
      <c r="O65" s="292">
        <v>6.4929000000000001E-2</v>
      </c>
      <c r="P65" s="292">
        <v>0.19616900000000001</v>
      </c>
      <c r="Q65" s="292">
        <v>0</v>
      </c>
      <c r="R65" s="292">
        <v>0</v>
      </c>
      <c r="S65" s="590">
        <v>151.83362600000001</v>
      </c>
    </row>
    <row r="66" spans="1:21" x14ac:dyDescent="0.25">
      <c r="A66" s="588" t="s">
        <v>27</v>
      </c>
      <c r="B66" s="459">
        <v>2007</v>
      </c>
      <c r="C66" s="459">
        <v>3</v>
      </c>
      <c r="D66" s="459" t="s">
        <v>130</v>
      </c>
      <c r="E66" s="459" t="s">
        <v>131</v>
      </c>
      <c r="F66" s="459" t="s">
        <v>42</v>
      </c>
      <c r="G66" s="459" t="s">
        <v>129</v>
      </c>
      <c r="H66" s="459" t="s">
        <v>1702</v>
      </c>
      <c r="I66" s="459" t="s">
        <v>33</v>
      </c>
      <c r="J66" s="460">
        <v>83.995230000000006</v>
      </c>
      <c r="K66" s="460">
        <v>3.782394</v>
      </c>
      <c r="L66" s="460">
        <v>3.2998720000000001</v>
      </c>
      <c r="M66" s="460">
        <v>3.1572019999999998</v>
      </c>
      <c r="N66" s="460">
        <v>3.7056399999999998</v>
      </c>
      <c r="O66" s="460">
        <v>0.20543</v>
      </c>
      <c r="P66" s="460">
        <v>0.167764</v>
      </c>
      <c r="Q66" s="460">
        <v>0</v>
      </c>
      <c r="R66" s="460">
        <v>0</v>
      </c>
      <c r="S66" s="465">
        <v>129.84847600000001</v>
      </c>
      <c r="T66" s="278"/>
      <c r="U66" s="278"/>
    </row>
    <row r="67" spans="1:21" x14ac:dyDescent="0.25">
      <c r="A67" s="307" t="s">
        <v>27</v>
      </c>
      <c r="B67" s="9">
        <v>2007</v>
      </c>
      <c r="C67" s="9">
        <v>2</v>
      </c>
      <c r="D67" s="9" t="s">
        <v>133</v>
      </c>
      <c r="E67" s="9" t="s">
        <v>134</v>
      </c>
      <c r="F67" s="9" t="s">
        <v>42</v>
      </c>
      <c r="G67" s="9" t="s">
        <v>129</v>
      </c>
      <c r="H67" s="4" t="s">
        <v>1702</v>
      </c>
      <c r="I67" s="9" t="s">
        <v>33</v>
      </c>
      <c r="J67" s="3">
        <v>114.743484</v>
      </c>
      <c r="K67" s="3">
        <v>6.2936230000000002</v>
      </c>
      <c r="L67" s="3">
        <v>5.490742</v>
      </c>
      <c r="M67" s="3">
        <v>5.2533500000000002</v>
      </c>
      <c r="N67" s="3">
        <v>6.1659090000000001</v>
      </c>
      <c r="O67" s="3">
        <v>0.15110999999999999</v>
      </c>
      <c r="P67" s="3">
        <v>0.16453799999999999</v>
      </c>
      <c r="Q67" s="3">
        <v>0</v>
      </c>
      <c r="R67" s="3">
        <v>0</v>
      </c>
      <c r="S67" s="22">
        <v>127.35138999999999</v>
      </c>
    </row>
    <row r="68" spans="1:21" x14ac:dyDescent="0.25">
      <c r="A68" s="307" t="s">
        <v>27</v>
      </c>
      <c r="B68" s="9">
        <v>2007</v>
      </c>
      <c r="C68" s="9">
        <v>13</v>
      </c>
      <c r="D68" s="9" t="s">
        <v>545</v>
      </c>
      <c r="E68" s="9" t="s">
        <v>116</v>
      </c>
      <c r="F68" s="9" t="s">
        <v>42</v>
      </c>
      <c r="G68" s="9" t="s">
        <v>129</v>
      </c>
      <c r="H68" s="9" t="s">
        <v>1702</v>
      </c>
      <c r="I68" s="9" t="s">
        <v>33</v>
      </c>
      <c r="J68" s="3">
        <v>1022.375051</v>
      </c>
      <c r="K68" s="3">
        <v>53.789253000000002</v>
      </c>
      <c r="L68" s="3">
        <v>46.927331000000002</v>
      </c>
      <c r="M68" s="3">
        <v>44.898426999999998</v>
      </c>
      <c r="N68" s="3">
        <v>52.697732999999999</v>
      </c>
      <c r="O68" s="3">
        <v>0.30332999999999999</v>
      </c>
      <c r="P68" s="3">
        <v>1.0162640000000001</v>
      </c>
      <c r="Q68" s="3">
        <v>0</v>
      </c>
      <c r="R68" s="3">
        <v>0</v>
      </c>
      <c r="S68" s="22">
        <v>786.58211300000005</v>
      </c>
    </row>
    <row r="69" spans="1:21" x14ac:dyDescent="0.25">
      <c r="A69" s="307" t="s">
        <v>27</v>
      </c>
      <c r="B69" s="9">
        <v>2007</v>
      </c>
      <c r="C69" s="9">
        <v>7</v>
      </c>
      <c r="D69" s="9" t="s">
        <v>149</v>
      </c>
      <c r="E69" s="9" t="s">
        <v>113</v>
      </c>
      <c r="F69" s="9" t="s">
        <v>42</v>
      </c>
      <c r="G69" s="9" t="s">
        <v>129</v>
      </c>
      <c r="H69" s="9" t="s">
        <v>1702</v>
      </c>
      <c r="I69" s="9" t="s">
        <v>33</v>
      </c>
      <c r="J69" s="3">
        <v>75.953880999999996</v>
      </c>
      <c r="K69" s="3">
        <v>4.436788</v>
      </c>
      <c r="L69" s="3">
        <v>3.8707850000000001</v>
      </c>
      <c r="M69" s="3">
        <v>3.7034310000000001</v>
      </c>
      <c r="N69" s="3">
        <v>4.3467549999999999</v>
      </c>
      <c r="O69" s="3">
        <v>0.411354</v>
      </c>
      <c r="P69" s="3">
        <v>0.158086</v>
      </c>
      <c r="Q69" s="3">
        <v>0</v>
      </c>
      <c r="R69" s="3">
        <v>0</v>
      </c>
      <c r="S69" s="22">
        <v>122.357218</v>
      </c>
    </row>
    <row r="70" spans="1:21" x14ac:dyDescent="0.25">
      <c r="A70" s="307" t="s">
        <v>27</v>
      </c>
      <c r="B70" s="9">
        <v>2007</v>
      </c>
      <c r="C70" s="9">
        <v>9</v>
      </c>
      <c r="D70" s="9" t="s">
        <v>152</v>
      </c>
      <c r="E70" s="9" t="s">
        <v>116</v>
      </c>
      <c r="F70" s="9" t="s">
        <v>42</v>
      </c>
      <c r="G70" s="9" t="s">
        <v>129</v>
      </c>
      <c r="H70" s="9" t="s">
        <v>1702</v>
      </c>
      <c r="I70" s="9" t="s">
        <v>33</v>
      </c>
      <c r="J70" s="3">
        <v>511.18752499999999</v>
      </c>
      <c r="K70" s="3">
        <v>26.894627</v>
      </c>
      <c r="L70" s="3">
        <v>23.463666</v>
      </c>
      <c r="M70" s="3">
        <v>22.449214000000001</v>
      </c>
      <c r="N70" s="3">
        <v>26.348866999999998</v>
      </c>
      <c r="O70" s="3">
        <v>0.15166499999999999</v>
      </c>
      <c r="P70" s="3">
        <v>0.50813200000000003</v>
      </c>
      <c r="Q70" s="3">
        <v>0</v>
      </c>
      <c r="R70" s="3">
        <v>0</v>
      </c>
      <c r="S70" s="22">
        <v>393.29105600000003</v>
      </c>
    </row>
    <row r="71" spans="1:21" ht="15.75" thickBot="1" x14ac:dyDescent="0.3">
      <c r="A71" s="589" t="s">
        <v>27</v>
      </c>
      <c r="B71" s="291">
        <v>2007</v>
      </c>
      <c r="C71" s="291">
        <v>17</v>
      </c>
      <c r="D71" s="291" t="s">
        <v>157</v>
      </c>
      <c r="E71" s="291" t="s">
        <v>116</v>
      </c>
      <c r="F71" s="291" t="s">
        <v>42</v>
      </c>
      <c r="G71" s="291" t="s">
        <v>129</v>
      </c>
      <c r="H71" s="291" t="s">
        <v>1702</v>
      </c>
      <c r="I71" s="291" t="s">
        <v>33</v>
      </c>
      <c r="J71" s="292">
        <v>511.18752499999999</v>
      </c>
      <c r="K71" s="292">
        <v>26.894627</v>
      </c>
      <c r="L71" s="292">
        <v>23.463666</v>
      </c>
      <c r="M71" s="292">
        <v>22.449214000000001</v>
      </c>
      <c r="N71" s="292">
        <v>26.348866999999998</v>
      </c>
      <c r="O71" s="292">
        <v>0.15166499999999999</v>
      </c>
      <c r="P71" s="292">
        <v>0.50813200000000003</v>
      </c>
      <c r="Q71" s="292">
        <v>0</v>
      </c>
      <c r="R71" s="292">
        <v>0</v>
      </c>
      <c r="S71" s="590">
        <v>393.29105600000003</v>
      </c>
    </row>
    <row r="72" spans="1:21" x14ac:dyDescent="0.25">
      <c r="A72" s="588" t="s">
        <v>27</v>
      </c>
      <c r="B72" s="459">
        <v>2007</v>
      </c>
      <c r="C72" s="459">
        <v>3</v>
      </c>
      <c r="D72" s="459" t="s">
        <v>130</v>
      </c>
      <c r="E72" s="459" t="s">
        <v>131</v>
      </c>
      <c r="F72" s="459" t="s">
        <v>42</v>
      </c>
      <c r="G72" s="459" t="s">
        <v>129</v>
      </c>
      <c r="H72" s="459" t="s">
        <v>1703</v>
      </c>
      <c r="I72" s="459" t="s">
        <v>32</v>
      </c>
      <c r="J72" s="460">
        <v>0</v>
      </c>
      <c r="K72" s="460">
        <v>0</v>
      </c>
      <c r="L72" s="460">
        <v>0</v>
      </c>
      <c r="M72" s="460">
        <v>0</v>
      </c>
      <c r="N72" s="460">
        <v>0</v>
      </c>
      <c r="O72" s="460">
        <v>0</v>
      </c>
      <c r="P72" s="460">
        <v>0</v>
      </c>
      <c r="Q72" s="460">
        <v>0</v>
      </c>
      <c r="R72" s="460">
        <v>0</v>
      </c>
      <c r="S72" s="465">
        <v>0</v>
      </c>
    </row>
    <row r="73" spans="1:21" x14ac:dyDescent="0.25">
      <c r="A73" s="307" t="s">
        <v>27</v>
      </c>
      <c r="B73" s="9">
        <v>2007</v>
      </c>
      <c r="C73" s="9">
        <v>2</v>
      </c>
      <c r="D73" s="9" t="s">
        <v>133</v>
      </c>
      <c r="E73" s="9" t="s">
        <v>134</v>
      </c>
      <c r="F73" s="9" t="s">
        <v>42</v>
      </c>
      <c r="G73" s="9" t="s">
        <v>129</v>
      </c>
      <c r="H73" s="4" t="s">
        <v>1703</v>
      </c>
      <c r="I73" s="9" t="s">
        <v>32</v>
      </c>
      <c r="J73" s="3">
        <v>0</v>
      </c>
      <c r="K73" s="3">
        <v>0</v>
      </c>
      <c r="L73" s="3">
        <v>0</v>
      </c>
      <c r="M73" s="3">
        <v>0</v>
      </c>
      <c r="N73" s="3">
        <v>0</v>
      </c>
      <c r="O73" s="3">
        <v>0</v>
      </c>
      <c r="P73" s="3">
        <v>0</v>
      </c>
      <c r="Q73" s="3">
        <v>0</v>
      </c>
      <c r="R73" s="3">
        <v>0</v>
      </c>
      <c r="S73" s="22">
        <v>0</v>
      </c>
    </row>
    <row r="74" spans="1:21" x14ac:dyDescent="0.25">
      <c r="A74" s="307" t="s">
        <v>27</v>
      </c>
      <c r="B74" s="9">
        <v>2007</v>
      </c>
      <c r="C74" s="9">
        <v>13</v>
      </c>
      <c r="D74" s="9" t="s">
        <v>545</v>
      </c>
      <c r="E74" s="9" t="s">
        <v>116</v>
      </c>
      <c r="F74" s="9" t="s">
        <v>42</v>
      </c>
      <c r="G74" s="9" t="s">
        <v>129</v>
      </c>
      <c r="H74" s="9" t="s">
        <v>1703</v>
      </c>
      <c r="I74" s="9" t="s">
        <v>32</v>
      </c>
      <c r="J74" s="3">
        <v>0</v>
      </c>
      <c r="K74" s="3">
        <v>0</v>
      </c>
      <c r="L74" s="3">
        <v>0</v>
      </c>
      <c r="M74" s="3">
        <v>0</v>
      </c>
      <c r="N74" s="3">
        <v>0</v>
      </c>
      <c r="O74" s="3">
        <v>0</v>
      </c>
      <c r="P74" s="3">
        <v>0</v>
      </c>
      <c r="Q74" s="3">
        <v>0</v>
      </c>
      <c r="R74" s="3">
        <v>0</v>
      </c>
      <c r="S74" s="22">
        <v>0</v>
      </c>
    </row>
    <row r="75" spans="1:21" x14ac:dyDescent="0.25">
      <c r="A75" s="307" t="s">
        <v>27</v>
      </c>
      <c r="B75" s="9">
        <v>2007</v>
      </c>
      <c r="C75" s="9">
        <v>7</v>
      </c>
      <c r="D75" s="9" t="s">
        <v>149</v>
      </c>
      <c r="E75" s="9" t="s">
        <v>113</v>
      </c>
      <c r="F75" s="9" t="s">
        <v>42</v>
      </c>
      <c r="G75" s="9" t="s">
        <v>129</v>
      </c>
      <c r="H75" s="9" t="s">
        <v>1703</v>
      </c>
      <c r="I75" s="9" t="s">
        <v>32</v>
      </c>
      <c r="J75" s="3">
        <v>0</v>
      </c>
      <c r="K75" s="3">
        <v>0</v>
      </c>
      <c r="L75" s="3">
        <v>0</v>
      </c>
      <c r="M75" s="3">
        <v>0</v>
      </c>
      <c r="N75" s="3">
        <v>0</v>
      </c>
      <c r="O75" s="3">
        <v>0</v>
      </c>
      <c r="P75" s="3">
        <v>0</v>
      </c>
      <c r="Q75" s="3">
        <v>0</v>
      </c>
      <c r="R75" s="3">
        <v>0</v>
      </c>
      <c r="S75" s="22">
        <v>0</v>
      </c>
    </row>
    <row r="76" spans="1:21" x14ac:dyDescent="0.25">
      <c r="A76" s="310" t="s">
        <v>27</v>
      </c>
      <c r="B76" s="311">
        <v>2007</v>
      </c>
      <c r="C76" s="311">
        <v>9</v>
      </c>
      <c r="D76" s="311" t="s">
        <v>152</v>
      </c>
      <c r="E76" s="311" t="s">
        <v>116</v>
      </c>
      <c r="F76" s="311" t="s">
        <v>42</v>
      </c>
      <c r="G76" s="311" t="s">
        <v>129</v>
      </c>
      <c r="H76" s="9" t="s">
        <v>1703</v>
      </c>
      <c r="I76" s="311" t="s">
        <v>32</v>
      </c>
      <c r="J76" s="274">
        <v>0</v>
      </c>
      <c r="K76" s="274">
        <v>0</v>
      </c>
      <c r="L76" s="274">
        <v>0</v>
      </c>
      <c r="M76" s="274">
        <v>0</v>
      </c>
      <c r="N76" s="274">
        <v>0</v>
      </c>
      <c r="O76" s="274">
        <v>0</v>
      </c>
      <c r="P76" s="274">
        <v>0</v>
      </c>
      <c r="Q76" s="274">
        <v>0</v>
      </c>
      <c r="R76" s="274">
        <v>0</v>
      </c>
      <c r="S76" s="285">
        <v>0</v>
      </c>
    </row>
    <row r="77" spans="1:21" ht="15.75" thickBot="1" x14ac:dyDescent="0.3">
      <c r="A77" s="595" t="s">
        <v>27</v>
      </c>
      <c r="B77" s="15">
        <v>2007</v>
      </c>
      <c r="C77" s="15">
        <v>17</v>
      </c>
      <c r="D77" s="15" t="s">
        <v>157</v>
      </c>
      <c r="E77" s="15" t="s">
        <v>116</v>
      </c>
      <c r="F77" s="15" t="s">
        <v>42</v>
      </c>
      <c r="G77" s="15" t="s">
        <v>129</v>
      </c>
      <c r="H77" s="15" t="s">
        <v>1703</v>
      </c>
      <c r="I77" s="15" t="s">
        <v>32</v>
      </c>
      <c r="J77" s="16">
        <v>0</v>
      </c>
      <c r="K77" s="16">
        <v>0</v>
      </c>
      <c r="L77" s="16">
        <v>0</v>
      </c>
      <c r="M77" s="16">
        <v>0</v>
      </c>
      <c r="N77" s="16">
        <v>0</v>
      </c>
      <c r="O77" s="16">
        <v>0</v>
      </c>
      <c r="P77" s="16">
        <v>0</v>
      </c>
      <c r="Q77" s="16">
        <v>0</v>
      </c>
      <c r="R77" s="16">
        <v>0</v>
      </c>
      <c r="S77" s="289">
        <v>0</v>
      </c>
    </row>
    <row r="78" spans="1:21" x14ac:dyDescent="0.25">
      <c r="A78" s="588" t="s">
        <v>27</v>
      </c>
      <c r="B78" s="459">
        <v>2007</v>
      </c>
      <c r="C78" s="459">
        <v>3</v>
      </c>
      <c r="D78" s="459" t="s">
        <v>130</v>
      </c>
      <c r="E78" s="459" t="s">
        <v>131</v>
      </c>
      <c r="F78" s="459" t="s">
        <v>42</v>
      </c>
      <c r="G78" s="459" t="s">
        <v>129</v>
      </c>
      <c r="H78" s="459" t="s">
        <v>1704</v>
      </c>
      <c r="I78" s="459" t="s">
        <v>34</v>
      </c>
      <c r="J78" s="460">
        <v>87.725033999999994</v>
      </c>
      <c r="K78" s="460">
        <v>1.873389</v>
      </c>
      <c r="L78" s="460">
        <v>1.6344000000000001</v>
      </c>
      <c r="M78" s="460">
        <v>1.563736</v>
      </c>
      <c r="N78" s="460">
        <v>1.8353729999999999</v>
      </c>
      <c r="O78" s="460">
        <v>0.43007499999999999</v>
      </c>
      <c r="P78" s="460">
        <v>0.115171</v>
      </c>
      <c r="Q78" s="460">
        <v>0</v>
      </c>
      <c r="R78" s="460">
        <v>0</v>
      </c>
      <c r="S78" s="465">
        <v>89.141322000000002</v>
      </c>
    </row>
    <row r="79" spans="1:21" x14ac:dyDescent="0.25">
      <c r="A79" s="307" t="s">
        <v>27</v>
      </c>
      <c r="B79" s="9">
        <v>2007</v>
      </c>
      <c r="C79" s="9">
        <v>2</v>
      </c>
      <c r="D79" s="9" t="s">
        <v>133</v>
      </c>
      <c r="E79" s="9" t="s">
        <v>134</v>
      </c>
      <c r="F79" s="9" t="s">
        <v>42</v>
      </c>
      <c r="G79" s="9" t="s">
        <v>129</v>
      </c>
      <c r="H79" s="300" t="s">
        <v>1704</v>
      </c>
      <c r="I79" s="9" t="s">
        <v>34</v>
      </c>
      <c r="J79" s="3">
        <v>205.17084500000001</v>
      </c>
      <c r="K79" s="3">
        <v>1.7075629999999999</v>
      </c>
      <c r="L79" s="3">
        <v>1.4897279999999999</v>
      </c>
      <c r="M79" s="3">
        <v>1.4253199999999999</v>
      </c>
      <c r="N79" s="3">
        <v>1.672912</v>
      </c>
      <c r="O79" s="3">
        <v>0.140709</v>
      </c>
      <c r="P79" s="3">
        <v>0.24056</v>
      </c>
      <c r="Q79" s="3">
        <v>0</v>
      </c>
      <c r="R79" s="3">
        <v>0</v>
      </c>
      <c r="S79" s="22">
        <v>186.19207</v>
      </c>
    </row>
    <row r="80" spans="1:21" x14ac:dyDescent="0.25">
      <c r="A80" s="307" t="s">
        <v>27</v>
      </c>
      <c r="B80" s="9">
        <v>2007</v>
      </c>
      <c r="C80" s="9">
        <v>13</v>
      </c>
      <c r="D80" s="9" t="s">
        <v>545</v>
      </c>
      <c r="E80" s="9" t="s">
        <v>116</v>
      </c>
      <c r="F80" s="9" t="s">
        <v>42</v>
      </c>
      <c r="G80" s="9" t="s">
        <v>129</v>
      </c>
      <c r="H80" s="9" t="s">
        <v>1704</v>
      </c>
      <c r="I80" s="9" t="s">
        <v>34</v>
      </c>
      <c r="J80" s="3">
        <v>244.432895</v>
      </c>
      <c r="K80" s="3">
        <v>2.564905</v>
      </c>
      <c r="L80" s="3">
        <v>2.237698</v>
      </c>
      <c r="M80" s="3">
        <v>2.140952</v>
      </c>
      <c r="N80" s="3">
        <v>2.5128560000000002</v>
      </c>
      <c r="O80" s="3">
        <v>0.17916799999999999</v>
      </c>
      <c r="P80" s="3">
        <v>0.24126900000000001</v>
      </c>
      <c r="Q80" s="3">
        <v>0</v>
      </c>
      <c r="R80" s="3">
        <v>0</v>
      </c>
      <c r="S80" s="22">
        <v>186.740419</v>
      </c>
    </row>
    <row r="81" spans="1:19" x14ac:dyDescent="0.25">
      <c r="A81" s="307" t="s">
        <v>27</v>
      </c>
      <c r="B81" s="9">
        <v>2007</v>
      </c>
      <c r="C81" s="9">
        <v>7</v>
      </c>
      <c r="D81" s="9" t="s">
        <v>149</v>
      </c>
      <c r="E81" s="9" t="s">
        <v>113</v>
      </c>
      <c r="F81" s="9" t="s">
        <v>42</v>
      </c>
      <c r="G81" s="9" t="s">
        <v>129</v>
      </c>
      <c r="H81" s="9" t="s">
        <v>1704</v>
      </c>
      <c r="I81" s="9" t="s">
        <v>34</v>
      </c>
      <c r="J81" s="3">
        <v>92.867633999999995</v>
      </c>
      <c r="K81" s="3">
        <v>0.94795300000000005</v>
      </c>
      <c r="L81" s="3">
        <v>0.82702200000000003</v>
      </c>
      <c r="M81" s="3">
        <v>0.79126600000000002</v>
      </c>
      <c r="N81" s="3">
        <v>0.92871599999999999</v>
      </c>
      <c r="O81" s="3">
        <v>0.47270099999999998</v>
      </c>
      <c r="P81" s="3">
        <v>0.115171</v>
      </c>
      <c r="Q81" s="3">
        <v>0</v>
      </c>
      <c r="R81" s="3">
        <v>0</v>
      </c>
      <c r="S81" s="22">
        <v>89.141322000000002</v>
      </c>
    </row>
    <row r="82" spans="1:19" x14ac:dyDescent="0.25">
      <c r="A82" s="307" t="s">
        <v>27</v>
      </c>
      <c r="B82" s="9">
        <v>2007</v>
      </c>
      <c r="C82" s="9">
        <v>9</v>
      </c>
      <c r="D82" s="9" t="s">
        <v>152</v>
      </c>
      <c r="E82" s="9" t="s">
        <v>116</v>
      </c>
      <c r="F82" s="9" t="s">
        <v>42</v>
      </c>
      <c r="G82" s="9" t="s">
        <v>129</v>
      </c>
      <c r="H82" s="9" t="s">
        <v>1704</v>
      </c>
      <c r="I82" s="9" t="s">
        <v>34</v>
      </c>
      <c r="J82" s="3">
        <v>205.686319</v>
      </c>
      <c r="K82" s="3">
        <v>2.1004330000000002</v>
      </c>
      <c r="L82" s="3">
        <v>1.8324800000000001</v>
      </c>
      <c r="M82" s="3">
        <v>1.753253</v>
      </c>
      <c r="N82" s="3">
        <v>2.0578099999999999</v>
      </c>
      <c r="O82" s="3">
        <v>6.8281999999999995E-2</v>
      </c>
      <c r="P82" s="3">
        <v>0.19112499999999999</v>
      </c>
      <c r="Q82" s="3">
        <v>0</v>
      </c>
      <c r="R82" s="3">
        <v>0</v>
      </c>
      <c r="S82" s="22">
        <v>147.92935700000001</v>
      </c>
    </row>
    <row r="83" spans="1:19" ht="15.75" thickBot="1" x14ac:dyDescent="0.3">
      <c r="A83" s="312" t="s">
        <v>27</v>
      </c>
      <c r="B83" s="15">
        <v>2007</v>
      </c>
      <c r="C83" s="15">
        <v>17</v>
      </c>
      <c r="D83" s="15" t="s">
        <v>157</v>
      </c>
      <c r="E83" s="15" t="s">
        <v>116</v>
      </c>
      <c r="F83" s="15" t="s">
        <v>42</v>
      </c>
      <c r="G83" s="15" t="s">
        <v>129</v>
      </c>
      <c r="H83" s="15" t="s">
        <v>1704</v>
      </c>
      <c r="I83" s="15" t="s">
        <v>34</v>
      </c>
      <c r="J83" s="16">
        <v>115.516251</v>
      </c>
      <c r="K83" s="16">
        <v>1.3034730000000001</v>
      </c>
      <c r="L83" s="16">
        <v>1.1371880000000001</v>
      </c>
      <c r="M83" s="16">
        <v>1.088022</v>
      </c>
      <c r="N83" s="16">
        <v>1.2770220000000001</v>
      </c>
      <c r="O83" s="16">
        <v>0.11916</v>
      </c>
      <c r="P83" s="16">
        <v>0.117226</v>
      </c>
      <c r="Q83" s="16">
        <v>0</v>
      </c>
      <c r="R83" s="16">
        <v>0</v>
      </c>
      <c r="S83" s="289">
        <v>90.731849999999994</v>
      </c>
    </row>
    <row r="84" spans="1:19" x14ac:dyDescent="0.25">
      <c r="A84" s="588" t="s">
        <v>27</v>
      </c>
      <c r="B84" s="459">
        <v>2007</v>
      </c>
      <c r="C84" s="459">
        <v>3</v>
      </c>
      <c r="D84" s="459" t="s">
        <v>130</v>
      </c>
      <c r="E84" s="459" t="s">
        <v>131</v>
      </c>
      <c r="F84" s="459" t="s">
        <v>42</v>
      </c>
      <c r="G84" s="459" t="s">
        <v>129</v>
      </c>
      <c r="H84" s="459" t="s">
        <v>1629</v>
      </c>
      <c r="I84" s="459" t="s">
        <v>38</v>
      </c>
      <c r="J84" s="460">
        <v>0</v>
      </c>
      <c r="K84" s="460">
        <v>0</v>
      </c>
      <c r="L84" s="460">
        <v>0</v>
      </c>
      <c r="M84" s="460">
        <v>0</v>
      </c>
      <c r="N84" s="460">
        <v>0</v>
      </c>
      <c r="O84" s="460">
        <v>0</v>
      </c>
      <c r="P84" s="460">
        <v>0</v>
      </c>
      <c r="Q84" s="460">
        <v>0</v>
      </c>
      <c r="R84" s="460">
        <v>0</v>
      </c>
      <c r="S84" s="465">
        <v>0</v>
      </c>
    </row>
    <row r="85" spans="1:19" x14ac:dyDescent="0.25">
      <c r="A85" s="307" t="s">
        <v>27</v>
      </c>
      <c r="B85" s="9">
        <v>2007</v>
      </c>
      <c r="C85" s="9">
        <v>2</v>
      </c>
      <c r="D85" s="9" t="s">
        <v>133</v>
      </c>
      <c r="E85" s="9" t="s">
        <v>134</v>
      </c>
      <c r="F85" s="9" t="s">
        <v>42</v>
      </c>
      <c r="G85" s="9" t="s">
        <v>129</v>
      </c>
      <c r="H85" s="9" t="s">
        <v>1629</v>
      </c>
      <c r="I85" s="9" t="s">
        <v>38</v>
      </c>
      <c r="J85" s="3">
        <v>0</v>
      </c>
      <c r="K85" s="3">
        <v>0</v>
      </c>
      <c r="L85" s="3">
        <v>0</v>
      </c>
      <c r="M85" s="3">
        <v>0</v>
      </c>
      <c r="N85" s="3">
        <v>0</v>
      </c>
      <c r="O85" s="3">
        <v>0</v>
      </c>
      <c r="P85" s="3">
        <v>0</v>
      </c>
      <c r="Q85" s="3">
        <v>0</v>
      </c>
      <c r="R85" s="3">
        <v>0</v>
      </c>
      <c r="S85" s="22">
        <v>0</v>
      </c>
    </row>
    <row r="86" spans="1:19" x14ac:dyDescent="0.25">
      <c r="A86" s="307" t="s">
        <v>27</v>
      </c>
      <c r="B86" s="9">
        <v>2007</v>
      </c>
      <c r="C86" s="9">
        <v>13</v>
      </c>
      <c r="D86" s="9" t="s">
        <v>545</v>
      </c>
      <c r="E86" s="9" t="s">
        <v>116</v>
      </c>
      <c r="F86" s="9" t="s">
        <v>42</v>
      </c>
      <c r="G86" s="9" t="s">
        <v>129</v>
      </c>
      <c r="H86" s="9" t="s">
        <v>1629</v>
      </c>
      <c r="I86" s="9" t="s">
        <v>38</v>
      </c>
      <c r="J86" s="3">
        <v>0</v>
      </c>
      <c r="K86" s="3">
        <v>0</v>
      </c>
      <c r="L86" s="3">
        <v>0</v>
      </c>
      <c r="M86" s="3">
        <v>0</v>
      </c>
      <c r="N86" s="3">
        <v>0</v>
      </c>
      <c r="O86" s="3">
        <v>0</v>
      </c>
      <c r="P86" s="3">
        <v>0</v>
      </c>
      <c r="Q86" s="3">
        <v>0</v>
      </c>
      <c r="R86" s="3">
        <v>0</v>
      </c>
      <c r="S86" s="22">
        <v>0</v>
      </c>
    </row>
    <row r="87" spans="1:19" x14ac:dyDescent="0.25">
      <c r="A87" s="307" t="s">
        <v>27</v>
      </c>
      <c r="B87" s="9">
        <v>2007</v>
      </c>
      <c r="C87" s="9">
        <v>7</v>
      </c>
      <c r="D87" s="9" t="s">
        <v>149</v>
      </c>
      <c r="E87" s="9" t="s">
        <v>113</v>
      </c>
      <c r="F87" s="9" t="s">
        <v>42</v>
      </c>
      <c r="G87" s="9" t="s">
        <v>129</v>
      </c>
      <c r="H87" s="9" t="s">
        <v>1629</v>
      </c>
      <c r="I87" s="9" t="s">
        <v>38</v>
      </c>
      <c r="J87" s="3">
        <v>0</v>
      </c>
      <c r="K87" s="3">
        <v>0</v>
      </c>
      <c r="L87" s="3">
        <v>0</v>
      </c>
      <c r="M87" s="3">
        <v>0</v>
      </c>
      <c r="N87" s="3">
        <v>0</v>
      </c>
      <c r="O87" s="3">
        <v>0</v>
      </c>
      <c r="P87" s="3">
        <v>0</v>
      </c>
      <c r="Q87" s="3">
        <v>0</v>
      </c>
      <c r="R87" s="3">
        <v>0</v>
      </c>
      <c r="S87" s="22">
        <v>0</v>
      </c>
    </row>
    <row r="88" spans="1:19" x14ac:dyDescent="0.25">
      <c r="A88" s="307" t="s">
        <v>27</v>
      </c>
      <c r="B88" s="9">
        <v>2007</v>
      </c>
      <c r="C88" s="9">
        <v>9</v>
      </c>
      <c r="D88" s="9" t="s">
        <v>152</v>
      </c>
      <c r="E88" s="9" t="s">
        <v>116</v>
      </c>
      <c r="F88" s="9" t="s">
        <v>42</v>
      </c>
      <c r="G88" s="9" t="s">
        <v>129</v>
      </c>
      <c r="H88" s="9" t="s">
        <v>1629</v>
      </c>
      <c r="I88" s="9" t="s">
        <v>38</v>
      </c>
      <c r="J88" s="3">
        <v>0</v>
      </c>
      <c r="K88" s="3">
        <v>0</v>
      </c>
      <c r="L88" s="3">
        <v>0</v>
      </c>
      <c r="M88" s="3">
        <v>0</v>
      </c>
      <c r="N88" s="3">
        <v>0</v>
      </c>
      <c r="O88" s="3">
        <v>0</v>
      </c>
      <c r="P88" s="3">
        <v>0</v>
      </c>
      <c r="Q88" s="3">
        <v>0</v>
      </c>
      <c r="R88" s="3">
        <v>0</v>
      </c>
      <c r="S88" s="22">
        <v>0</v>
      </c>
    </row>
    <row r="89" spans="1:19" ht="15.75" thickBot="1" x14ac:dyDescent="0.3">
      <c r="A89" s="312" t="s">
        <v>27</v>
      </c>
      <c r="B89" s="15">
        <v>2007</v>
      </c>
      <c r="C89" s="15">
        <v>17</v>
      </c>
      <c r="D89" s="15" t="s">
        <v>157</v>
      </c>
      <c r="E89" s="15" t="s">
        <v>116</v>
      </c>
      <c r="F89" s="15" t="s">
        <v>42</v>
      </c>
      <c r="G89" s="15" t="s">
        <v>129</v>
      </c>
      <c r="H89" s="15" t="s">
        <v>1629</v>
      </c>
      <c r="I89" s="15" t="s">
        <v>38</v>
      </c>
      <c r="J89" s="16">
        <v>0</v>
      </c>
      <c r="K89" s="16">
        <v>0</v>
      </c>
      <c r="L89" s="16">
        <v>0</v>
      </c>
      <c r="M89" s="16">
        <v>0</v>
      </c>
      <c r="N89" s="16">
        <v>0</v>
      </c>
      <c r="O89" s="16">
        <v>0</v>
      </c>
      <c r="P89" s="16">
        <v>0</v>
      </c>
      <c r="Q89" s="16">
        <v>0</v>
      </c>
      <c r="R89" s="16">
        <v>0</v>
      </c>
      <c r="S89" s="289">
        <v>0</v>
      </c>
    </row>
    <row r="90" spans="1:19" x14ac:dyDescent="0.25">
      <c r="A90" s="591"/>
      <c r="B90" s="592"/>
      <c r="C90" s="592"/>
      <c r="D90" s="592"/>
      <c r="E90" s="592"/>
      <c r="F90" s="592"/>
      <c r="G90" s="592"/>
      <c r="I90" s="592"/>
      <c r="J90" s="593">
        <f>AVERAGE(J42:J47)+AVERAGE(J48:J53)+AVERAGE(J60:J65)+AVERAGE(J66:J71)+AVERAGE(J72:J77)+AVERAGE(J78:J83)</f>
        <v>1963.8301358333333</v>
      </c>
      <c r="K90" s="593">
        <f t="shared" ref="K90:S90" si="3">AVERAGE(K43:K46)+AVERAGE(K47:K50)+AVERAGE(K51:K55)+AVERAGE(K56:K59)+AVERAGE(K60:K63)+AVERAGE(K64:K67)</f>
        <v>31.882599700000004</v>
      </c>
      <c r="L90" s="593">
        <f t="shared" si="3"/>
        <v>31.268104049999998</v>
      </c>
      <c r="M90" s="593">
        <f t="shared" si="3"/>
        <v>30.219292849999999</v>
      </c>
      <c r="N90" s="593">
        <f t="shared" si="3"/>
        <v>35.178927550000004</v>
      </c>
      <c r="O90" s="593">
        <f t="shared" si="3"/>
        <v>17.911740600000002</v>
      </c>
      <c r="P90" s="593">
        <f t="shared" si="3"/>
        <v>3.1599009500000004</v>
      </c>
      <c r="Q90" s="593">
        <f t="shared" si="3"/>
        <v>0.54172114999999987</v>
      </c>
      <c r="R90" s="593">
        <f t="shared" si="3"/>
        <v>0.52281155000000001</v>
      </c>
      <c r="S90" s="593">
        <f t="shared" si="3"/>
        <v>1652.7879905</v>
      </c>
    </row>
    <row r="91" spans="1:19" x14ac:dyDescent="0.25">
      <c r="A91" s="591"/>
      <c r="B91" s="592"/>
      <c r="C91" s="592"/>
      <c r="D91" s="592"/>
      <c r="E91" s="592"/>
      <c r="F91" s="592"/>
      <c r="G91" s="592"/>
      <c r="H91" s="592"/>
      <c r="I91" s="592"/>
      <c r="J91" s="593">
        <f>AVERAGE(J54:J59)</f>
        <v>61.576108833333329</v>
      </c>
      <c r="K91" s="593">
        <f t="shared" ref="K91:S91" si="4">AVERAGE(K54:K59)</f>
        <v>0</v>
      </c>
      <c r="L91" s="593">
        <f t="shared" si="4"/>
        <v>2.3164095000000002</v>
      </c>
      <c r="M91" s="593">
        <f t="shared" si="4"/>
        <v>2.4199531666666663</v>
      </c>
      <c r="N91" s="593">
        <f t="shared" si="4"/>
        <v>2.6446963333333335</v>
      </c>
      <c r="O91" s="593">
        <f t="shared" si="4"/>
        <v>10.608610500000001</v>
      </c>
      <c r="P91" s="593">
        <f t="shared" si="4"/>
        <v>0.70043349999999993</v>
      </c>
      <c r="Q91" s="593">
        <f t="shared" si="4"/>
        <v>0.36744683333333333</v>
      </c>
      <c r="R91" s="593">
        <f t="shared" si="4"/>
        <v>0.35465149999999995</v>
      </c>
      <c r="S91" s="593">
        <f t="shared" si="4"/>
        <v>0</v>
      </c>
    </row>
    <row r="92" spans="1:19" ht="15.75" thickBot="1" x14ac:dyDescent="0.3">
      <c r="A92" s="591"/>
      <c r="B92" s="592"/>
      <c r="C92" s="592"/>
      <c r="D92" s="592"/>
      <c r="E92" s="592"/>
      <c r="F92" s="592"/>
      <c r="G92" s="592"/>
      <c r="H92" s="592"/>
      <c r="I92" s="592"/>
      <c r="J92" s="16" t="s">
        <v>253</v>
      </c>
      <c r="K92" s="16" t="s">
        <v>19</v>
      </c>
      <c r="L92" s="16" t="s">
        <v>20</v>
      </c>
      <c r="M92" s="16" t="s">
        <v>254</v>
      </c>
      <c r="N92" s="16" t="s">
        <v>22</v>
      </c>
      <c r="O92" s="16" t="s">
        <v>255</v>
      </c>
      <c r="P92" s="16" t="s">
        <v>592</v>
      </c>
      <c r="Q92" s="16" t="s">
        <v>593</v>
      </c>
      <c r="R92" s="16" t="s">
        <v>594</v>
      </c>
      <c r="S92" s="289" t="s">
        <v>252</v>
      </c>
    </row>
    <row r="93" spans="1:19" ht="15.75" thickBot="1" x14ac:dyDescent="0.3">
      <c r="A93" s="604"/>
      <c r="B93" s="605"/>
      <c r="C93" s="605"/>
      <c r="D93" s="605" t="s">
        <v>1707</v>
      </c>
      <c r="E93" s="605" t="s">
        <v>1708</v>
      </c>
      <c r="F93" s="605"/>
      <c r="G93" s="605"/>
      <c r="H93" s="605"/>
      <c r="I93" s="605"/>
      <c r="J93" s="606">
        <f t="shared" ref="J93:S93" si="5">J90*2.20462262/2000/100</f>
        <v>2.1647521696479193E-2</v>
      </c>
      <c r="K93" s="607">
        <f t="shared" si="5"/>
        <v>3.5144550241512614E-4</v>
      </c>
      <c r="L93" s="607">
        <f t="shared" si="5"/>
        <v>3.4467184736571802E-4</v>
      </c>
      <c r="M93" s="606">
        <f t="shared" si="5"/>
        <v>3.3311068288757127E-4</v>
      </c>
      <c r="N93" s="607">
        <f t="shared" si="5"/>
        <v>3.877812971203559E-4</v>
      </c>
      <c r="O93" s="606">
        <f t="shared" si="5"/>
        <v>1.9744314245166188E-4</v>
      </c>
      <c r="P93" s="606">
        <f t="shared" si="5"/>
        <v>3.4831945556647445E-5</v>
      </c>
      <c r="Q93" s="606">
        <f t="shared" si="5"/>
        <v>5.971453505112063E-6</v>
      </c>
      <c r="R93" s="606">
        <f t="shared" si="5"/>
        <v>5.7630108456363047E-6</v>
      </c>
      <c r="S93" s="608">
        <f t="shared" si="5"/>
        <v>1.8218868949603225E-2</v>
      </c>
    </row>
    <row r="94" spans="1:19" x14ac:dyDescent="0.25">
      <c r="A94" s="745"/>
      <c r="B94" s="745"/>
      <c r="C94" s="745"/>
      <c r="D94" s="745"/>
      <c r="E94" s="745"/>
      <c r="F94" s="745"/>
      <c r="G94" s="745"/>
      <c r="H94" s="745"/>
      <c r="I94" s="745"/>
      <c r="J94" s="746"/>
      <c r="K94" s="746"/>
      <c r="L94" s="746"/>
      <c r="M94" s="746"/>
      <c r="N94" s="746"/>
      <c r="O94" s="746"/>
      <c r="P94" s="746"/>
      <c r="Q94" s="746"/>
      <c r="R94" s="746"/>
      <c r="S94" s="746"/>
    </row>
    <row r="95" spans="1:19" ht="15.75" thickBot="1" x14ac:dyDescent="0.3">
      <c r="A95" s="747" t="s">
        <v>1764</v>
      </c>
      <c r="B95" s="747"/>
      <c r="C95" s="747"/>
      <c r="D95" s="747"/>
      <c r="E95" s="747"/>
      <c r="F95" s="747"/>
      <c r="G95" s="747"/>
      <c r="H95" s="747"/>
      <c r="I95" s="747"/>
      <c r="J95" s="747"/>
      <c r="K95" s="747"/>
      <c r="L95" s="747"/>
      <c r="M95" s="748"/>
      <c r="N95" s="748"/>
      <c r="O95" s="748"/>
      <c r="P95" s="748"/>
      <c r="Q95" s="748"/>
      <c r="R95" s="748"/>
      <c r="S95" s="748"/>
    </row>
    <row r="96" spans="1:19" x14ac:dyDescent="0.25">
      <c r="A96" s="734" t="s">
        <v>0</v>
      </c>
      <c r="B96" s="656" t="s">
        <v>1</v>
      </c>
      <c r="C96" s="656" t="s">
        <v>2</v>
      </c>
      <c r="D96" s="656" t="s">
        <v>3</v>
      </c>
      <c r="E96" s="656" t="s">
        <v>4</v>
      </c>
      <c r="F96" s="656" t="s">
        <v>5</v>
      </c>
      <c r="G96" s="656" t="s">
        <v>6</v>
      </c>
      <c r="H96" s="656"/>
      <c r="I96" s="656" t="s">
        <v>7</v>
      </c>
      <c r="J96" s="735" t="s">
        <v>8</v>
      </c>
      <c r="K96" s="735" t="s">
        <v>9</v>
      </c>
      <c r="L96" s="735" t="s">
        <v>10</v>
      </c>
      <c r="M96" s="735" t="s">
        <v>11</v>
      </c>
      <c r="N96" s="735" t="s">
        <v>12</v>
      </c>
      <c r="O96" s="735" t="s">
        <v>13</v>
      </c>
      <c r="P96" s="735" t="s">
        <v>14</v>
      </c>
      <c r="Q96" s="735" t="s">
        <v>15</v>
      </c>
      <c r="R96" s="735" t="s">
        <v>16</v>
      </c>
      <c r="S96" s="736" t="s">
        <v>17</v>
      </c>
    </row>
    <row r="97" spans="1:19" x14ac:dyDescent="0.25">
      <c r="A97" s="737" t="s">
        <v>27</v>
      </c>
      <c r="B97" s="738">
        <v>2007</v>
      </c>
      <c r="C97" s="738">
        <v>11</v>
      </c>
      <c r="D97" s="738" t="s">
        <v>139</v>
      </c>
      <c r="E97" s="738" t="s">
        <v>116</v>
      </c>
      <c r="F97" s="738" t="s">
        <v>42</v>
      </c>
      <c r="G97" s="738" t="s">
        <v>129</v>
      </c>
      <c r="H97" s="650"/>
      <c r="I97" s="738" t="s">
        <v>36</v>
      </c>
      <c r="J97" s="739">
        <v>2253.3091020000002</v>
      </c>
      <c r="K97" s="739">
        <v>22.630991000000002</v>
      </c>
      <c r="L97" s="739">
        <v>19.743943999999999</v>
      </c>
      <c r="M97" s="739">
        <v>18.890315000000001</v>
      </c>
      <c r="N97" s="739">
        <v>22.171751</v>
      </c>
      <c r="O97" s="739">
        <v>0.45593800000000001</v>
      </c>
      <c r="P97" s="739">
        <v>1.9875430000000001</v>
      </c>
      <c r="Q97" s="739">
        <v>0</v>
      </c>
      <c r="R97" s="739">
        <v>0</v>
      </c>
      <c r="S97" s="740">
        <v>1538.3459889999999</v>
      </c>
    </row>
    <row r="98" spans="1:19" ht="15.75" thickBot="1" x14ac:dyDescent="0.3">
      <c r="A98" s="730" t="s">
        <v>27</v>
      </c>
      <c r="B98" s="731">
        <v>2007</v>
      </c>
      <c r="C98" s="731">
        <v>14</v>
      </c>
      <c r="D98" s="731" t="s">
        <v>150</v>
      </c>
      <c r="E98" s="731" t="s">
        <v>113</v>
      </c>
      <c r="F98" s="731" t="s">
        <v>42</v>
      </c>
      <c r="G98" s="731" t="s">
        <v>129</v>
      </c>
      <c r="H98" s="642" t="s">
        <v>1699</v>
      </c>
      <c r="I98" s="731" t="s">
        <v>36</v>
      </c>
      <c r="J98" s="732">
        <v>803.70024899999999</v>
      </c>
      <c r="K98" s="732">
        <v>8.1324280000000009</v>
      </c>
      <c r="L98" s="732">
        <v>7.09497</v>
      </c>
      <c r="M98" s="732">
        <v>6.7882189999999998</v>
      </c>
      <c r="N98" s="732">
        <v>7.9674009999999997</v>
      </c>
      <c r="O98" s="732">
        <v>2.0933359999999999</v>
      </c>
      <c r="P98" s="732">
        <v>0.97405900000000001</v>
      </c>
      <c r="Q98" s="732">
        <v>0</v>
      </c>
      <c r="R98" s="732">
        <v>0</v>
      </c>
      <c r="S98" s="733">
        <v>753.91571899999997</v>
      </c>
    </row>
    <row r="99" spans="1:19" x14ac:dyDescent="0.25">
      <c r="A99" s="314" t="s">
        <v>27</v>
      </c>
      <c r="B99" s="294">
        <v>2007</v>
      </c>
      <c r="C99" s="294">
        <v>8</v>
      </c>
      <c r="D99" s="294" t="s">
        <v>151</v>
      </c>
      <c r="E99" s="294" t="s">
        <v>116</v>
      </c>
      <c r="F99" s="294" t="s">
        <v>42</v>
      </c>
      <c r="G99" s="294" t="s">
        <v>129</v>
      </c>
      <c r="H99" s="459" t="s">
        <v>1699</v>
      </c>
      <c r="I99" s="294" t="s">
        <v>36</v>
      </c>
      <c r="J99" s="290">
        <v>2974.9156630000002</v>
      </c>
      <c r="K99" s="290">
        <v>29.616392999999999</v>
      </c>
      <c r="L99" s="290">
        <v>25.838215999999999</v>
      </c>
      <c r="M99" s="290">
        <v>24.7211</v>
      </c>
      <c r="N99" s="290">
        <v>29.015402000000002</v>
      </c>
      <c r="O99" s="290">
        <v>0.62505999999999995</v>
      </c>
      <c r="P99" s="290">
        <v>2.5737969999999999</v>
      </c>
      <c r="Q99" s="290">
        <v>0</v>
      </c>
      <c r="R99" s="290">
        <v>0</v>
      </c>
      <c r="S99" s="601">
        <v>1992.1027200000001</v>
      </c>
    </row>
    <row r="100" spans="1:19" x14ac:dyDescent="0.25">
      <c r="A100" s="314" t="s">
        <v>27</v>
      </c>
      <c r="B100" s="294">
        <v>2007</v>
      </c>
      <c r="C100" s="294">
        <v>16</v>
      </c>
      <c r="D100" s="294" t="s">
        <v>154</v>
      </c>
      <c r="E100" s="294" t="s">
        <v>116</v>
      </c>
      <c r="F100" s="294" t="s">
        <v>42</v>
      </c>
      <c r="G100" s="294" t="s">
        <v>129</v>
      </c>
      <c r="H100" s="9" t="s">
        <v>1699</v>
      </c>
      <c r="I100" s="294" t="s">
        <v>36</v>
      </c>
      <c r="J100" s="290">
        <v>1234.065611</v>
      </c>
      <c r="K100" s="290">
        <v>13.12419</v>
      </c>
      <c r="L100" s="290">
        <v>11.44993</v>
      </c>
      <c r="M100" s="290">
        <v>10.954891999999999</v>
      </c>
      <c r="N100" s="290">
        <v>12.857867000000001</v>
      </c>
      <c r="O100" s="290">
        <v>1.319674</v>
      </c>
      <c r="P100" s="290">
        <v>1.2330970000000001</v>
      </c>
      <c r="Q100" s="290">
        <v>0</v>
      </c>
      <c r="R100" s="290">
        <v>0</v>
      </c>
      <c r="S100" s="601">
        <v>954.40919099999996</v>
      </c>
    </row>
    <row r="101" spans="1:19" x14ac:dyDescent="0.25">
      <c r="A101" s="314" t="s">
        <v>27</v>
      </c>
      <c r="B101" s="294">
        <v>2007</v>
      </c>
      <c r="C101" s="294">
        <v>11</v>
      </c>
      <c r="D101" s="294" t="s">
        <v>139</v>
      </c>
      <c r="E101" s="294" t="s">
        <v>116</v>
      </c>
      <c r="F101" s="294" t="s">
        <v>42</v>
      </c>
      <c r="G101" s="294" t="s">
        <v>129</v>
      </c>
      <c r="H101" s="9" t="s">
        <v>1699</v>
      </c>
      <c r="I101" s="294" t="s">
        <v>35</v>
      </c>
      <c r="J101" s="290">
        <v>781.45185800000002</v>
      </c>
      <c r="K101" s="290">
        <v>7.8426210000000003</v>
      </c>
      <c r="L101" s="290">
        <v>6.8421339999999997</v>
      </c>
      <c r="M101" s="290">
        <v>6.5463149999999999</v>
      </c>
      <c r="N101" s="290">
        <v>7.6834749999999996</v>
      </c>
      <c r="O101" s="290">
        <v>0.15375900000000001</v>
      </c>
      <c r="P101" s="290">
        <v>0.68267199999999995</v>
      </c>
      <c r="Q101" s="290">
        <v>0</v>
      </c>
      <c r="R101" s="290">
        <v>0</v>
      </c>
      <c r="S101" s="601">
        <v>528.38365799999997</v>
      </c>
    </row>
    <row r="102" spans="1:19" x14ac:dyDescent="0.25">
      <c r="A102" s="314" t="s">
        <v>27</v>
      </c>
      <c r="B102" s="294">
        <v>2007</v>
      </c>
      <c r="C102" s="294">
        <v>14</v>
      </c>
      <c r="D102" s="294" t="s">
        <v>150</v>
      </c>
      <c r="E102" s="294" t="s">
        <v>113</v>
      </c>
      <c r="F102" s="294" t="s">
        <v>42</v>
      </c>
      <c r="G102" s="294" t="s">
        <v>129</v>
      </c>
      <c r="H102" s="9" t="s">
        <v>1700</v>
      </c>
      <c r="I102" s="294" t="s">
        <v>35</v>
      </c>
      <c r="J102" s="290">
        <v>0</v>
      </c>
      <c r="K102" s="290">
        <v>0</v>
      </c>
      <c r="L102" s="290">
        <v>0</v>
      </c>
      <c r="M102" s="290">
        <v>0</v>
      </c>
      <c r="N102" s="290">
        <v>0</v>
      </c>
      <c r="O102" s="290">
        <v>0</v>
      </c>
      <c r="P102" s="290">
        <v>0</v>
      </c>
      <c r="Q102" s="290">
        <v>0</v>
      </c>
      <c r="R102" s="290">
        <v>0</v>
      </c>
      <c r="S102" s="601">
        <v>0</v>
      </c>
    </row>
    <row r="103" spans="1:19" x14ac:dyDescent="0.25">
      <c r="A103" s="314" t="s">
        <v>27</v>
      </c>
      <c r="B103" s="294">
        <v>2007</v>
      </c>
      <c r="C103" s="294">
        <v>8</v>
      </c>
      <c r="D103" s="294" t="s">
        <v>151</v>
      </c>
      <c r="E103" s="294" t="s">
        <v>116</v>
      </c>
      <c r="F103" s="294" t="s">
        <v>42</v>
      </c>
      <c r="G103" s="294" t="s">
        <v>129</v>
      </c>
      <c r="H103" s="9" t="s">
        <v>1700</v>
      </c>
      <c r="I103" s="294" t="s">
        <v>35</v>
      </c>
      <c r="J103" s="290">
        <v>1030.0189680000001</v>
      </c>
      <c r="K103" s="290">
        <v>10.254222</v>
      </c>
      <c r="L103" s="290">
        <v>8.9460859999999993</v>
      </c>
      <c r="M103" s="290">
        <v>8.5593020000000006</v>
      </c>
      <c r="N103" s="290">
        <v>10.046137999999999</v>
      </c>
      <c r="O103" s="290">
        <v>0.218308</v>
      </c>
      <c r="P103" s="290">
        <v>0.88403500000000002</v>
      </c>
      <c r="Q103" s="290">
        <v>0</v>
      </c>
      <c r="R103" s="290">
        <v>0</v>
      </c>
      <c r="S103" s="601">
        <v>684.23783000000003</v>
      </c>
    </row>
    <row r="104" spans="1:19" x14ac:dyDescent="0.25">
      <c r="A104" s="314" t="s">
        <v>27</v>
      </c>
      <c r="B104" s="294">
        <v>2007</v>
      </c>
      <c r="C104" s="294">
        <v>16</v>
      </c>
      <c r="D104" s="294" t="s">
        <v>154</v>
      </c>
      <c r="E104" s="294" t="s">
        <v>116</v>
      </c>
      <c r="F104" s="294" t="s">
        <v>42</v>
      </c>
      <c r="G104" s="294" t="s">
        <v>129</v>
      </c>
      <c r="H104" s="9" t="s">
        <v>1700</v>
      </c>
      <c r="I104" s="294" t="s">
        <v>35</v>
      </c>
      <c r="J104" s="290">
        <v>632.25504599999999</v>
      </c>
      <c r="K104" s="290">
        <v>6.2943340000000001</v>
      </c>
      <c r="L104" s="290">
        <v>5.4913629999999998</v>
      </c>
      <c r="M104" s="290">
        <v>5.2539439999999997</v>
      </c>
      <c r="N104" s="290">
        <v>6.1666069999999999</v>
      </c>
      <c r="O104" s="290">
        <v>9.8381999999999997E-2</v>
      </c>
      <c r="P104" s="290">
        <v>0.54273800000000005</v>
      </c>
      <c r="Q104" s="290">
        <v>0</v>
      </c>
      <c r="R104" s="290">
        <v>0</v>
      </c>
      <c r="S104" s="601">
        <v>420.076054</v>
      </c>
    </row>
    <row r="105" spans="1:19" x14ac:dyDescent="0.25">
      <c r="A105" s="314" t="s">
        <v>27</v>
      </c>
      <c r="B105" s="294">
        <v>2007</v>
      </c>
      <c r="C105" s="294">
        <v>11</v>
      </c>
      <c r="D105" s="294" t="s">
        <v>139</v>
      </c>
      <c r="E105" s="294" t="s">
        <v>116</v>
      </c>
      <c r="F105" s="294" t="s">
        <v>42</v>
      </c>
      <c r="G105" s="294" t="s">
        <v>129</v>
      </c>
      <c r="H105" s="9" t="s">
        <v>1700</v>
      </c>
      <c r="I105" s="294" t="s">
        <v>37</v>
      </c>
      <c r="J105" s="290">
        <v>498.88367499999998</v>
      </c>
      <c r="K105" s="290">
        <v>21.046593000000001</v>
      </c>
      <c r="L105" s="290">
        <v>18.361668999999999</v>
      </c>
      <c r="M105" s="290">
        <v>17.567802</v>
      </c>
      <c r="N105" s="290">
        <v>20.619505</v>
      </c>
      <c r="O105" s="290">
        <v>0.13805600000000001</v>
      </c>
      <c r="P105" s="290">
        <v>0.484848</v>
      </c>
      <c r="Q105" s="290">
        <v>0</v>
      </c>
      <c r="R105" s="290">
        <v>0</v>
      </c>
      <c r="S105" s="601">
        <v>375.26920200000001</v>
      </c>
    </row>
    <row r="106" spans="1:19" x14ac:dyDescent="0.25">
      <c r="A106" s="314" t="s">
        <v>27</v>
      </c>
      <c r="B106" s="294">
        <v>2007</v>
      </c>
      <c r="C106" s="294">
        <v>14</v>
      </c>
      <c r="D106" s="294" t="s">
        <v>150</v>
      </c>
      <c r="E106" s="294" t="s">
        <v>113</v>
      </c>
      <c r="F106" s="294" t="s">
        <v>42</v>
      </c>
      <c r="G106" s="294" t="s">
        <v>129</v>
      </c>
      <c r="H106" s="9" t="s">
        <v>1701</v>
      </c>
      <c r="I106" s="294" t="s">
        <v>37</v>
      </c>
      <c r="J106" s="290">
        <v>72.908192999999997</v>
      </c>
      <c r="K106" s="290">
        <v>3.4406460000000001</v>
      </c>
      <c r="L106" s="290">
        <v>3.0017209999999999</v>
      </c>
      <c r="M106" s="290">
        <v>2.8719410000000001</v>
      </c>
      <c r="N106" s="290">
        <v>3.3708260000000001</v>
      </c>
      <c r="O106" s="290">
        <v>0.35006900000000002</v>
      </c>
      <c r="P106" s="290">
        <v>0.137435</v>
      </c>
      <c r="Q106" s="290">
        <v>0</v>
      </c>
      <c r="R106" s="290">
        <v>0</v>
      </c>
      <c r="S106" s="601">
        <v>106.373859</v>
      </c>
    </row>
    <row r="107" spans="1:19" x14ac:dyDescent="0.25">
      <c r="A107" s="314" t="s">
        <v>27</v>
      </c>
      <c r="B107" s="294">
        <v>2007</v>
      </c>
      <c r="C107" s="294">
        <v>8</v>
      </c>
      <c r="D107" s="294" t="s">
        <v>151</v>
      </c>
      <c r="E107" s="294" t="s">
        <v>116</v>
      </c>
      <c r="F107" s="294" t="s">
        <v>42</v>
      </c>
      <c r="G107" s="294" t="s">
        <v>129</v>
      </c>
      <c r="H107" s="9" t="s">
        <v>1701</v>
      </c>
      <c r="I107" s="294" t="s">
        <v>37</v>
      </c>
      <c r="J107" s="290">
        <v>538.60042499999997</v>
      </c>
      <c r="K107" s="290">
        <v>21.429226</v>
      </c>
      <c r="L107" s="290">
        <v>18.695488999999998</v>
      </c>
      <c r="M107" s="290">
        <v>17.887188999999999</v>
      </c>
      <c r="N107" s="290">
        <v>20.994373</v>
      </c>
      <c r="O107" s="290">
        <v>0.145201</v>
      </c>
      <c r="P107" s="290">
        <v>0.51742200000000005</v>
      </c>
      <c r="Q107" s="290">
        <v>0</v>
      </c>
      <c r="R107" s="290">
        <v>0</v>
      </c>
      <c r="S107" s="601">
        <v>400.48148600000002</v>
      </c>
    </row>
    <row r="108" spans="1:19" x14ac:dyDescent="0.25">
      <c r="A108" s="314" t="s">
        <v>27</v>
      </c>
      <c r="B108" s="294">
        <v>2007</v>
      </c>
      <c r="C108" s="294">
        <v>16</v>
      </c>
      <c r="D108" s="294" t="s">
        <v>154</v>
      </c>
      <c r="E108" s="294" t="s">
        <v>116</v>
      </c>
      <c r="F108" s="294" t="s">
        <v>42</v>
      </c>
      <c r="G108" s="294" t="s">
        <v>129</v>
      </c>
      <c r="H108" s="9" t="s">
        <v>1701</v>
      </c>
      <c r="I108" s="294" t="s">
        <v>37</v>
      </c>
      <c r="J108" s="290">
        <v>376.72331300000002</v>
      </c>
      <c r="K108" s="290">
        <v>19.820188000000002</v>
      </c>
      <c r="L108" s="290">
        <v>17.291716999999998</v>
      </c>
      <c r="M108" s="290">
        <v>16.544108999999999</v>
      </c>
      <c r="N108" s="290">
        <v>19.417985999999999</v>
      </c>
      <c r="O108" s="290">
        <v>0.111771</v>
      </c>
      <c r="P108" s="290">
        <v>0.37447200000000003</v>
      </c>
      <c r="Q108" s="290">
        <v>0</v>
      </c>
      <c r="R108" s="290">
        <v>0</v>
      </c>
      <c r="S108" s="601">
        <v>289.83866499999999</v>
      </c>
    </row>
    <row r="109" spans="1:19" x14ac:dyDescent="0.25">
      <c r="A109" s="314" t="s">
        <v>27</v>
      </c>
      <c r="B109" s="294">
        <v>2007</v>
      </c>
      <c r="C109" s="294">
        <v>11</v>
      </c>
      <c r="D109" s="294" t="s">
        <v>139</v>
      </c>
      <c r="E109" s="294" t="s">
        <v>116</v>
      </c>
      <c r="F109" s="294" t="s">
        <v>42</v>
      </c>
      <c r="G109" s="294" t="s">
        <v>129</v>
      </c>
      <c r="H109" s="9" t="s">
        <v>1701</v>
      </c>
      <c r="I109" s="294" t="s">
        <v>33</v>
      </c>
      <c r="J109" s="290">
        <v>1022.375051</v>
      </c>
      <c r="K109" s="290">
        <v>53.789253000000002</v>
      </c>
      <c r="L109" s="290">
        <v>46.927331000000002</v>
      </c>
      <c r="M109" s="290">
        <v>44.898426999999998</v>
      </c>
      <c r="N109" s="290">
        <v>52.697732999999999</v>
      </c>
      <c r="O109" s="290">
        <v>0.30332999999999999</v>
      </c>
      <c r="P109" s="290">
        <v>1.0162640000000001</v>
      </c>
      <c r="Q109" s="290">
        <v>0</v>
      </c>
      <c r="R109" s="290">
        <v>0</v>
      </c>
      <c r="S109" s="601">
        <v>786.58211300000005</v>
      </c>
    </row>
    <row r="110" spans="1:19" x14ac:dyDescent="0.25">
      <c r="A110" s="314" t="s">
        <v>27</v>
      </c>
      <c r="B110" s="294">
        <v>2007</v>
      </c>
      <c r="C110" s="294">
        <v>14</v>
      </c>
      <c r="D110" s="294" t="s">
        <v>150</v>
      </c>
      <c r="E110" s="294" t="s">
        <v>113</v>
      </c>
      <c r="F110" s="294" t="s">
        <v>42</v>
      </c>
      <c r="G110" s="294" t="s">
        <v>129</v>
      </c>
      <c r="H110" s="9" t="s">
        <v>1702</v>
      </c>
      <c r="I110" s="294" t="s">
        <v>33</v>
      </c>
      <c r="J110" s="290">
        <v>151.90776099999999</v>
      </c>
      <c r="K110" s="290">
        <v>8.8735759999999999</v>
      </c>
      <c r="L110" s="290">
        <v>7.7415700000000003</v>
      </c>
      <c r="M110" s="290">
        <v>7.4068630000000004</v>
      </c>
      <c r="N110" s="290">
        <v>8.6935090000000006</v>
      </c>
      <c r="O110" s="290">
        <v>0.82270799999999999</v>
      </c>
      <c r="P110" s="290">
        <v>0.31617099999999998</v>
      </c>
      <c r="Q110" s="290">
        <v>0</v>
      </c>
      <c r="R110" s="290">
        <v>0</v>
      </c>
      <c r="S110" s="601">
        <v>244.71443500000001</v>
      </c>
    </row>
    <row r="111" spans="1:19" x14ac:dyDescent="0.25">
      <c r="A111" s="314" t="s">
        <v>27</v>
      </c>
      <c r="B111" s="294">
        <v>2007</v>
      </c>
      <c r="C111" s="294">
        <v>8</v>
      </c>
      <c r="D111" s="294" t="s">
        <v>151</v>
      </c>
      <c r="E111" s="294" t="s">
        <v>116</v>
      </c>
      <c r="F111" s="294" t="s">
        <v>42</v>
      </c>
      <c r="G111" s="294" t="s">
        <v>129</v>
      </c>
      <c r="H111" s="9" t="s">
        <v>1702</v>
      </c>
      <c r="I111" s="294" t="s">
        <v>33</v>
      </c>
      <c r="J111" s="290">
        <v>1022.375051</v>
      </c>
      <c r="K111" s="290">
        <v>53.789253000000002</v>
      </c>
      <c r="L111" s="290">
        <v>46.927331000000002</v>
      </c>
      <c r="M111" s="290">
        <v>44.898426999999998</v>
      </c>
      <c r="N111" s="290">
        <v>52.697732999999999</v>
      </c>
      <c r="O111" s="290">
        <v>0.30332999999999999</v>
      </c>
      <c r="P111" s="290">
        <v>1.0162640000000001</v>
      </c>
      <c r="Q111" s="290">
        <v>0</v>
      </c>
      <c r="R111" s="290">
        <v>0</v>
      </c>
      <c r="S111" s="601">
        <v>786.58211300000005</v>
      </c>
    </row>
    <row r="112" spans="1:19" x14ac:dyDescent="0.25">
      <c r="A112" s="314" t="s">
        <v>27</v>
      </c>
      <c r="B112" s="294">
        <v>2007</v>
      </c>
      <c r="C112" s="294">
        <v>16</v>
      </c>
      <c r="D112" s="294" t="s">
        <v>154</v>
      </c>
      <c r="E112" s="294" t="s">
        <v>116</v>
      </c>
      <c r="F112" s="294" t="s">
        <v>42</v>
      </c>
      <c r="G112" s="294" t="s">
        <v>129</v>
      </c>
      <c r="H112" s="9" t="s">
        <v>1702</v>
      </c>
      <c r="I112" s="294" t="s">
        <v>33</v>
      </c>
      <c r="J112" s="290">
        <v>1022.375051</v>
      </c>
      <c r="K112" s="290">
        <v>53.789253000000002</v>
      </c>
      <c r="L112" s="290">
        <v>46.927331000000002</v>
      </c>
      <c r="M112" s="290">
        <v>44.898426999999998</v>
      </c>
      <c r="N112" s="290">
        <v>52.697732999999999</v>
      </c>
      <c r="O112" s="290">
        <v>0.30332999999999999</v>
      </c>
      <c r="P112" s="290">
        <v>1.0162640000000001</v>
      </c>
      <c r="Q112" s="290">
        <v>0</v>
      </c>
      <c r="R112" s="290">
        <v>0</v>
      </c>
      <c r="S112" s="601">
        <v>786.58211300000005</v>
      </c>
    </row>
    <row r="113" spans="1:19" x14ac:dyDescent="0.25">
      <c r="A113" s="314" t="s">
        <v>27</v>
      </c>
      <c r="B113" s="294">
        <v>2007</v>
      </c>
      <c r="C113" s="294">
        <v>11</v>
      </c>
      <c r="D113" s="294" t="s">
        <v>139</v>
      </c>
      <c r="E113" s="294" t="s">
        <v>116</v>
      </c>
      <c r="F113" s="294" t="s">
        <v>42</v>
      </c>
      <c r="G113" s="294" t="s">
        <v>129</v>
      </c>
      <c r="H113" s="9" t="s">
        <v>1702</v>
      </c>
      <c r="I113" s="294" t="s">
        <v>32</v>
      </c>
      <c r="J113" s="290">
        <v>0</v>
      </c>
      <c r="K113" s="290">
        <v>0</v>
      </c>
      <c r="L113" s="290">
        <v>0</v>
      </c>
      <c r="M113" s="290">
        <v>0</v>
      </c>
      <c r="N113" s="290">
        <v>0</v>
      </c>
      <c r="O113" s="290">
        <v>0</v>
      </c>
      <c r="P113" s="290">
        <v>0</v>
      </c>
      <c r="Q113" s="290">
        <v>0</v>
      </c>
      <c r="R113" s="290">
        <v>0</v>
      </c>
      <c r="S113" s="601">
        <v>0</v>
      </c>
    </row>
    <row r="114" spans="1:19" x14ac:dyDescent="0.25">
      <c r="A114" s="314" t="s">
        <v>27</v>
      </c>
      <c r="B114" s="294">
        <v>2007</v>
      </c>
      <c r="C114" s="294">
        <v>14</v>
      </c>
      <c r="D114" s="294" t="s">
        <v>150</v>
      </c>
      <c r="E114" s="294" t="s">
        <v>113</v>
      </c>
      <c r="F114" s="294" t="s">
        <v>42</v>
      </c>
      <c r="G114" s="294" t="s">
        <v>129</v>
      </c>
      <c r="H114" s="9" t="s">
        <v>1703</v>
      </c>
      <c r="I114" s="294" t="s">
        <v>32</v>
      </c>
      <c r="J114" s="290">
        <v>0</v>
      </c>
      <c r="K114" s="290">
        <v>0</v>
      </c>
      <c r="L114" s="290">
        <v>0</v>
      </c>
      <c r="M114" s="290">
        <v>0</v>
      </c>
      <c r="N114" s="290">
        <v>0</v>
      </c>
      <c r="O114" s="290">
        <v>0</v>
      </c>
      <c r="P114" s="290">
        <v>0</v>
      </c>
      <c r="Q114" s="290">
        <v>0</v>
      </c>
      <c r="R114" s="290">
        <v>0</v>
      </c>
      <c r="S114" s="601">
        <v>0</v>
      </c>
    </row>
    <row r="115" spans="1:19" x14ac:dyDescent="0.25">
      <c r="A115" s="314" t="s">
        <v>27</v>
      </c>
      <c r="B115" s="294">
        <v>2007</v>
      </c>
      <c r="C115" s="294">
        <v>8</v>
      </c>
      <c r="D115" s="294" t="s">
        <v>151</v>
      </c>
      <c r="E115" s="294" t="s">
        <v>116</v>
      </c>
      <c r="F115" s="294" t="s">
        <v>42</v>
      </c>
      <c r="G115" s="294" t="s">
        <v>129</v>
      </c>
      <c r="H115" s="9" t="s">
        <v>1703</v>
      </c>
      <c r="I115" s="294" t="s">
        <v>32</v>
      </c>
      <c r="J115" s="290">
        <v>0</v>
      </c>
      <c r="K115" s="290">
        <v>0</v>
      </c>
      <c r="L115" s="290">
        <v>0</v>
      </c>
      <c r="M115" s="290">
        <v>0</v>
      </c>
      <c r="N115" s="290">
        <v>0</v>
      </c>
      <c r="O115" s="290">
        <v>0</v>
      </c>
      <c r="P115" s="290">
        <v>0</v>
      </c>
      <c r="Q115" s="290">
        <v>0</v>
      </c>
      <c r="R115" s="290">
        <v>0</v>
      </c>
      <c r="S115" s="601">
        <v>0</v>
      </c>
    </row>
    <row r="116" spans="1:19" x14ac:dyDescent="0.25">
      <c r="A116" s="314" t="s">
        <v>27</v>
      </c>
      <c r="B116" s="294">
        <v>2007</v>
      </c>
      <c r="C116" s="294">
        <v>16</v>
      </c>
      <c r="D116" s="294" t="s">
        <v>154</v>
      </c>
      <c r="E116" s="294" t="s">
        <v>116</v>
      </c>
      <c r="F116" s="294" t="s">
        <v>42</v>
      </c>
      <c r="G116" s="294" t="s">
        <v>129</v>
      </c>
      <c r="H116" s="9" t="s">
        <v>1703</v>
      </c>
      <c r="I116" s="294" t="s">
        <v>32</v>
      </c>
      <c r="J116" s="290">
        <v>0</v>
      </c>
      <c r="K116" s="290">
        <v>0</v>
      </c>
      <c r="L116" s="290">
        <v>0</v>
      </c>
      <c r="M116" s="290">
        <v>0</v>
      </c>
      <c r="N116" s="290">
        <v>0</v>
      </c>
      <c r="O116" s="290">
        <v>0</v>
      </c>
      <c r="P116" s="290">
        <v>0</v>
      </c>
      <c r="Q116" s="290">
        <v>0</v>
      </c>
      <c r="R116" s="290">
        <v>0</v>
      </c>
      <c r="S116" s="601">
        <v>0</v>
      </c>
    </row>
    <row r="117" spans="1:19" x14ac:dyDescent="0.25">
      <c r="A117" s="314" t="s">
        <v>27</v>
      </c>
      <c r="B117" s="294">
        <v>2007</v>
      </c>
      <c r="C117" s="294">
        <v>11</v>
      </c>
      <c r="D117" s="294" t="s">
        <v>139</v>
      </c>
      <c r="E117" s="294" t="s">
        <v>116</v>
      </c>
      <c r="F117" s="294" t="s">
        <v>42</v>
      </c>
      <c r="G117" s="294" t="s">
        <v>129</v>
      </c>
      <c r="H117" s="9" t="s">
        <v>1703</v>
      </c>
      <c r="I117" s="294" t="s">
        <v>34</v>
      </c>
      <c r="J117" s="290">
        <v>426.40084899999999</v>
      </c>
      <c r="K117" s="290">
        <v>4.2875370000000004</v>
      </c>
      <c r="L117" s="290">
        <v>3.7405740000000001</v>
      </c>
      <c r="M117" s="290">
        <v>3.5788500000000001</v>
      </c>
      <c r="N117" s="290">
        <v>4.2005319999999999</v>
      </c>
      <c r="O117" s="290">
        <v>9.0299000000000004E-2</v>
      </c>
      <c r="P117" s="290">
        <v>0.383272</v>
      </c>
      <c r="Q117" s="290">
        <v>0</v>
      </c>
      <c r="R117" s="290">
        <v>0</v>
      </c>
      <c r="S117" s="601">
        <v>296.65049399999998</v>
      </c>
    </row>
    <row r="118" spans="1:19" x14ac:dyDescent="0.25">
      <c r="A118" s="314" t="s">
        <v>27</v>
      </c>
      <c r="B118" s="294">
        <v>2007</v>
      </c>
      <c r="C118" s="294">
        <v>14</v>
      </c>
      <c r="D118" s="294" t="s">
        <v>150</v>
      </c>
      <c r="E118" s="294" t="s">
        <v>113</v>
      </c>
      <c r="F118" s="294" t="s">
        <v>42</v>
      </c>
      <c r="G118" s="294" t="s">
        <v>129</v>
      </c>
      <c r="H118" s="9" t="s">
        <v>1704</v>
      </c>
      <c r="I118" s="294" t="s">
        <v>34</v>
      </c>
      <c r="J118" s="290">
        <v>512.63686900000005</v>
      </c>
      <c r="K118" s="290">
        <v>5.1872360000000004</v>
      </c>
      <c r="L118" s="290">
        <v>4.5254969999999997</v>
      </c>
      <c r="M118" s="290">
        <v>4.3298370000000004</v>
      </c>
      <c r="N118" s="290">
        <v>5.0819729999999996</v>
      </c>
      <c r="O118" s="290">
        <v>1.3531470000000001</v>
      </c>
      <c r="P118" s="290">
        <v>0.62470300000000001</v>
      </c>
      <c r="Q118" s="290">
        <v>0</v>
      </c>
      <c r="R118" s="290">
        <v>0</v>
      </c>
      <c r="S118" s="601">
        <v>483.51593100000002</v>
      </c>
    </row>
    <row r="119" spans="1:19" x14ac:dyDescent="0.25">
      <c r="A119" s="314" t="s">
        <v>27</v>
      </c>
      <c r="B119" s="294">
        <v>2007</v>
      </c>
      <c r="C119" s="294">
        <v>8</v>
      </c>
      <c r="D119" s="294" t="s">
        <v>151</v>
      </c>
      <c r="E119" s="294" t="s">
        <v>116</v>
      </c>
      <c r="F119" s="294" t="s">
        <v>42</v>
      </c>
      <c r="G119" s="294" t="s">
        <v>129</v>
      </c>
      <c r="H119" s="9" t="s">
        <v>1704</v>
      </c>
      <c r="I119" s="294" t="s">
        <v>34</v>
      </c>
      <c r="J119" s="290">
        <v>564.39671599999997</v>
      </c>
      <c r="K119" s="290">
        <v>5.6187800000000001</v>
      </c>
      <c r="L119" s="290">
        <v>4.9019890000000004</v>
      </c>
      <c r="M119" s="290">
        <v>4.6900510000000004</v>
      </c>
      <c r="N119" s="290">
        <v>5.5047600000000001</v>
      </c>
      <c r="O119" s="290">
        <v>0.117295</v>
      </c>
      <c r="P119" s="290">
        <v>0.49632399999999999</v>
      </c>
      <c r="Q119" s="290">
        <v>0</v>
      </c>
      <c r="R119" s="290">
        <v>0</v>
      </c>
      <c r="S119" s="601">
        <v>384.15171900000001</v>
      </c>
    </row>
    <row r="120" spans="1:19" x14ac:dyDescent="0.25">
      <c r="A120" s="314" t="s">
        <v>27</v>
      </c>
      <c r="B120" s="294">
        <v>2007</v>
      </c>
      <c r="C120" s="294">
        <v>16</v>
      </c>
      <c r="D120" s="294" t="s">
        <v>154</v>
      </c>
      <c r="E120" s="294" t="s">
        <v>116</v>
      </c>
      <c r="F120" s="294" t="s">
        <v>42</v>
      </c>
      <c r="G120" s="294" t="s">
        <v>129</v>
      </c>
      <c r="H120" s="9" t="s">
        <v>1704</v>
      </c>
      <c r="I120" s="294" t="s">
        <v>34</v>
      </c>
      <c r="J120" s="290">
        <v>651.162689</v>
      </c>
      <c r="K120" s="290">
        <v>6.4825670000000004</v>
      </c>
      <c r="L120" s="290">
        <v>5.655583</v>
      </c>
      <c r="M120" s="290">
        <v>5.4110639999999997</v>
      </c>
      <c r="N120" s="290">
        <v>6.351019</v>
      </c>
      <c r="O120" s="290">
        <v>0.15787499999999999</v>
      </c>
      <c r="P120" s="290">
        <v>0.57218999999999998</v>
      </c>
      <c r="Q120" s="290">
        <v>0</v>
      </c>
      <c r="R120" s="290">
        <v>0</v>
      </c>
      <c r="S120" s="601">
        <v>442.871555</v>
      </c>
    </row>
    <row r="121" spans="1:19" x14ac:dyDescent="0.25">
      <c r="A121" s="314" t="s">
        <v>27</v>
      </c>
      <c r="B121" s="294">
        <v>2007</v>
      </c>
      <c r="C121" s="294">
        <v>11</v>
      </c>
      <c r="D121" s="294" t="s">
        <v>139</v>
      </c>
      <c r="E121" s="294" t="s">
        <v>116</v>
      </c>
      <c r="F121" s="294" t="s">
        <v>42</v>
      </c>
      <c r="G121" s="294" t="s">
        <v>129</v>
      </c>
      <c r="H121" s="9" t="s">
        <v>1704</v>
      </c>
      <c r="I121" s="294" t="s">
        <v>38</v>
      </c>
      <c r="J121" s="290">
        <v>0</v>
      </c>
      <c r="K121" s="290">
        <v>0</v>
      </c>
      <c r="L121" s="290">
        <v>0</v>
      </c>
      <c r="M121" s="290">
        <v>0</v>
      </c>
      <c r="N121" s="290">
        <v>0</v>
      </c>
      <c r="O121" s="290">
        <v>0</v>
      </c>
      <c r="P121" s="290">
        <v>0</v>
      </c>
      <c r="Q121" s="290">
        <v>0</v>
      </c>
      <c r="R121" s="290">
        <v>0</v>
      </c>
      <c r="S121" s="601">
        <v>0</v>
      </c>
    </row>
    <row r="122" spans="1:19" x14ac:dyDescent="0.25">
      <c r="A122" s="314" t="s">
        <v>27</v>
      </c>
      <c r="B122" s="294">
        <v>2007</v>
      </c>
      <c r="C122" s="294">
        <v>14</v>
      </c>
      <c r="D122" s="294" t="s">
        <v>150</v>
      </c>
      <c r="E122" s="294" t="s">
        <v>113</v>
      </c>
      <c r="F122" s="294" t="s">
        <v>42</v>
      </c>
      <c r="G122" s="294" t="s">
        <v>129</v>
      </c>
      <c r="H122" s="9" t="s">
        <v>1629</v>
      </c>
      <c r="I122" s="294" t="s">
        <v>38</v>
      </c>
      <c r="J122" s="290">
        <v>0</v>
      </c>
      <c r="K122" s="290">
        <v>0</v>
      </c>
      <c r="L122" s="290">
        <v>0</v>
      </c>
      <c r="M122" s="290">
        <v>0</v>
      </c>
      <c r="N122" s="290">
        <v>0</v>
      </c>
      <c r="O122" s="290">
        <v>0</v>
      </c>
      <c r="P122" s="290">
        <v>0</v>
      </c>
      <c r="Q122" s="290">
        <v>0</v>
      </c>
      <c r="R122" s="290">
        <v>0</v>
      </c>
      <c r="S122" s="601">
        <v>0</v>
      </c>
    </row>
    <row r="123" spans="1:19" x14ac:dyDescent="0.25">
      <c r="A123" s="314" t="s">
        <v>27</v>
      </c>
      <c r="B123" s="294">
        <v>2007</v>
      </c>
      <c r="C123" s="294">
        <v>8</v>
      </c>
      <c r="D123" s="294" t="s">
        <v>151</v>
      </c>
      <c r="E123" s="294" t="s">
        <v>116</v>
      </c>
      <c r="F123" s="294" t="s">
        <v>42</v>
      </c>
      <c r="G123" s="294" t="s">
        <v>129</v>
      </c>
      <c r="H123" s="9" t="s">
        <v>1629</v>
      </c>
      <c r="I123" s="294" t="s">
        <v>38</v>
      </c>
      <c r="J123" s="290">
        <v>0</v>
      </c>
      <c r="K123" s="290">
        <v>0</v>
      </c>
      <c r="L123" s="290">
        <v>0</v>
      </c>
      <c r="M123" s="290">
        <v>0</v>
      </c>
      <c r="N123" s="290">
        <v>0</v>
      </c>
      <c r="O123" s="290">
        <v>0</v>
      </c>
      <c r="P123" s="290">
        <v>0</v>
      </c>
      <c r="Q123" s="290">
        <v>0</v>
      </c>
      <c r="R123" s="290">
        <v>0</v>
      </c>
      <c r="S123" s="601">
        <v>0</v>
      </c>
    </row>
    <row r="124" spans="1:19" x14ac:dyDescent="0.25">
      <c r="A124" s="314" t="s">
        <v>27</v>
      </c>
      <c r="B124" s="294">
        <v>2007</v>
      </c>
      <c r="C124" s="294">
        <v>16</v>
      </c>
      <c r="D124" s="294" t="s">
        <v>154</v>
      </c>
      <c r="E124" s="294" t="s">
        <v>116</v>
      </c>
      <c r="F124" s="294" t="s">
        <v>42</v>
      </c>
      <c r="G124" s="294" t="s">
        <v>129</v>
      </c>
      <c r="H124" s="9" t="s">
        <v>1629</v>
      </c>
      <c r="I124" s="294" t="s">
        <v>38</v>
      </c>
      <c r="J124" s="290">
        <v>0</v>
      </c>
      <c r="K124" s="290">
        <v>0</v>
      </c>
      <c r="L124" s="290">
        <v>0</v>
      </c>
      <c r="M124" s="290">
        <v>0</v>
      </c>
      <c r="N124" s="290">
        <v>0</v>
      </c>
      <c r="O124" s="290">
        <v>0</v>
      </c>
      <c r="P124" s="290">
        <v>0</v>
      </c>
      <c r="Q124" s="290">
        <v>0</v>
      </c>
      <c r="R124" s="290">
        <v>0</v>
      </c>
      <c r="S124" s="601">
        <v>0</v>
      </c>
    </row>
    <row r="125" spans="1:19" x14ac:dyDescent="0.25">
      <c r="A125" s="314" t="s">
        <v>27</v>
      </c>
      <c r="B125" s="294">
        <v>2007</v>
      </c>
      <c r="C125" s="294">
        <v>11</v>
      </c>
      <c r="D125" s="294" t="s">
        <v>139</v>
      </c>
      <c r="E125" s="294" t="s">
        <v>116</v>
      </c>
      <c r="F125" s="294" t="s">
        <v>42</v>
      </c>
      <c r="G125" s="294" t="s">
        <v>129</v>
      </c>
      <c r="H125" s="9" t="s">
        <v>1629</v>
      </c>
      <c r="I125" s="294" t="s">
        <v>39</v>
      </c>
      <c r="J125" s="290">
        <v>478.393326</v>
      </c>
      <c r="K125" s="290">
        <v>0</v>
      </c>
      <c r="L125" s="290">
        <v>15.049965</v>
      </c>
      <c r="M125" s="290">
        <v>15.652200000000001</v>
      </c>
      <c r="N125" s="290">
        <v>17.333531000000001</v>
      </c>
      <c r="O125" s="290">
        <v>46.419142000000001</v>
      </c>
      <c r="P125" s="290">
        <v>2.1413169999999999</v>
      </c>
      <c r="Q125" s="290">
        <v>1.31603</v>
      </c>
      <c r="R125" s="290">
        <v>1.2648250000000001</v>
      </c>
      <c r="S125" s="601">
        <v>0</v>
      </c>
    </row>
    <row r="126" spans="1:19" x14ac:dyDescent="0.25">
      <c r="A126" s="314" t="s">
        <v>27</v>
      </c>
      <c r="B126" s="294">
        <v>2007</v>
      </c>
      <c r="C126" s="294">
        <v>14</v>
      </c>
      <c r="D126" s="294" t="s">
        <v>150</v>
      </c>
      <c r="E126" s="294" t="s">
        <v>113</v>
      </c>
      <c r="F126" s="294" t="s">
        <v>42</v>
      </c>
      <c r="G126" s="294" t="s">
        <v>129</v>
      </c>
      <c r="H126" s="9" t="s">
        <v>747</v>
      </c>
      <c r="I126" s="294" t="s">
        <v>39</v>
      </c>
      <c r="J126" s="290">
        <v>709.52181599999994</v>
      </c>
      <c r="K126" s="290">
        <v>0</v>
      </c>
      <c r="L126" s="290">
        <v>22.066579999999998</v>
      </c>
      <c r="M126" s="290">
        <v>22.920228000000002</v>
      </c>
      <c r="N126" s="290">
        <v>25.477536000000001</v>
      </c>
      <c r="O126" s="290">
        <v>57.600847000000002</v>
      </c>
      <c r="P126" s="290">
        <v>2.50867</v>
      </c>
      <c r="Q126" s="290">
        <v>1.1444190000000001</v>
      </c>
      <c r="R126" s="290">
        <v>1.089154</v>
      </c>
      <c r="S126" s="601">
        <v>0</v>
      </c>
    </row>
    <row r="127" spans="1:19" x14ac:dyDescent="0.25">
      <c r="A127" s="314" t="s">
        <v>27</v>
      </c>
      <c r="B127" s="294">
        <v>2007</v>
      </c>
      <c r="C127" s="294">
        <v>8</v>
      </c>
      <c r="D127" s="294" t="s">
        <v>151</v>
      </c>
      <c r="E127" s="294" t="s">
        <v>116</v>
      </c>
      <c r="F127" s="294" t="s">
        <v>42</v>
      </c>
      <c r="G127" s="294" t="s">
        <v>129</v>
      </c>
      <c r="H127" s="9" t="s">
        <v>747</v>
      </c>
      <c r="I127" s="294" t="s">
        <v>39</v>
      </c>
      <c r="J127" s="290">
        <v>0.62201600000000001</v>
      </c>
      <c r="K127" s="290">
        <v>0</v>
      </c>
      <c r="L127" s="290">
        <v>0.21831</v>
      </c>
      <c r="M127" s="290">
        <v>0.23361799999999999</v>
      </c>
      <c r="N127" s="290">
        <v>0.23738999999999999</v>
      </c>
      <c r="O127" s="290">
        <v>2.4611339999999999</v>
      </c>
      <c r="P127" s="290">
        <v>0.26150800000000002</v>
      </c>
      <c r="Q127" s="290">
        <v>9.4491000000000006E-2</v>
      </c>
      <c r="R127" s="290">
        <v>9.1657000000000002E-2</v>
      </c>
      <c r="S127" s="601">
        <v>0</v>
      </c>
    </row>
    <row r="128" spans="1:19" x14ac:dyDescent="0.25">
      <c r="A128" s="314" t="s">
        <v>27</v>
      </c>
      <c r="B128" s="294">
        <v>2007</v>
      </c>
      <c r="C128" s="294">
        <v>16</v>
      </c>
      <c r="D128" s="294" t="s">
        <v>154</v>
      </c>
      <c r="E128" s="294" t="s">
        <v>116</v>
      </c>
      <c r="F128" s="294" t="s">
        <v>42</v>
      </c>
      <c r="G128" s="294" t="s">
        <v>129</v>
      </c>
      <c r="H128" s="9" t="s">
        <v>747</v>
      </c>
      <c r="I128" s="294" t="s">
        <v>39</v>
      </c>
      <c r="J128" s="290">
        <v>0.62201600000000001</v>
      </c>
      <c r="K128" s="290">
        <v>0</v>
      </c>
      <c r="L128" s="290">
        <v>0.21831</v>
      </c>
      <c r="M128" s="290">
        <v>0.23361799999999999</v>
      </c>
      <c r="N128" s="290">
        <v>0.23738999999999999</v>
      </c>
      <c r="O128" s="290">
        <v>2.4611339999999999</v>
      </c>
      <c r="P128" s="290">
        <v>0.26150800000000002</v>
      </c>
      <c r="Q128" s="290">
        <v>9.4491000000000006E-2</v>
      </c>
      <c r="R128" s="290">
        <v>9.1657000000000002E-2</v>
      </c>
      <c r="S128" s="601">
        <v>0</v>
      </c>
    </row>
    <row r="129" spans="1:19" x14ac:dyDescent="0.25">
      <c r="A129" s="314"/>
      <c r="B129" s="294"/>
      <c r="C129" s="294"/>
      <c r="D129" s="294"/>
      <c r="E129" s="294"/>
      <c r="F129" s="294"/>
      <c r="G129" s="294"/>
      <c r="H129" s="9" t="s">
        <v>747</v>
      </c>
      <c r="I129" s="294"/>
      <c r="J129" s="290">
        <f>AVERAGE(J97:J100)+AVERAGE(J101:J104)+AVERAGE(J105:J108)+AVERAGE(J109:J112)+AVERAGE(J117:J120)</f>
        <v>4142.6155349999999</v>
      </c>
      <c r="K129" s="290">
        <f t="shared" ref="K129:S129" si="6">AVERAGE(K97:K100)+AVERAGE(K101:K104)+AVERAGE(K105:K108)+AVERAGE(K109:K112)+AVERAGE(K117:K120)</f>
        <v>88.862321749999992</v>
      </c>
      <c r="L129" s="290">
        <f t="shared" si="6"/>
        <v>77.52611125</v>
      </c>
      <c r="M129" s="290">
        <f t="shared" si="6"/>
        <v>74.174268499999997</v>
      </c>
      <c r="N129" s="290">
        <f t="shared" si="6"/>
        <v>87.059080749999993</v>
      </c>
      <c r="O129" s="290">
        <f t="shared" si="6"/>
        <v>2.2902170000000002</v>
      </c>
      <c r="P129" s="290">
        <f t="shared" si="6"/>
        <v>3.9583925</v>
      </c>
      <c r="Q129" s="290">
        <f t="shared" si="6"/>
        <v>0</v>
      </c>
      <c r="R129" s="290">
        <f t="shared" si="6"/>
        <v>0</v>
      </c>
      <c r="S129" s="290">
        <f t="shared" si="6"/>
        <v>3063.7712114999999</v>
      </c>
    </row>
    <row r="130" spans="1:19" x14ac:dyDescent="0.25">
      <c r="A130" s="314"/>
      <c r="B130" s="294"/>
      <c r="C130" s="294"/>
      <c r="D130" s="294"/>
      <c r="E130" s="294"/>
      <c r="F130" s="294"/>
      <c r="G130" s="294"/>
      <c r="H130" s="9"/>
      <c r="I130" s="294"/>
      <c r="J130" s="290">
        <f>AVERAGE(J125:J128)</f>
        <v>297.28979349999997</v>
      </c>
      <c r="K130" s="290">
        <f t="shared" ref="K130:S130" si="7">AVERAGE(K125:K128)</f>
        <v>0</v>
      </c>
      <c r="L130" s="290">
        <f t="shared" si="7"/>
        <v>9.3882912500000018</v>
      </c>
      <c r="M130" s="290">
        <f t="shared" si="7"/>
        <v>9.7599160000000005</v>
      </c>
      <c r="N130" s="290">
        <f t="shared" si="7"/>
        <v>10.821461749999999</v>
      </c>
      <c r="O130" s="290">
        <f t="shared" si="7"/>
        <v>27.235564250000003</v>
      </c>
      <c r="P130" s="290">
        <f t="shared" si="7"/>
        <v>1.2932507499999999</v>
      </c>
      <c r="Q130" s="290">
        <f t="shared" si="7"/>
        <v>0.66235775000000008</v>
      </c>
      <c r="R130" s="290">
        <f t="shared" si="7"/>
        <v>0.63432325000000001</v>
      </c>
      <c r="S130" s="290">
        <f t="shared" si="7"/>
        <v>0</v>
      </c>
    </row>
    <row r="131" spans="1:19" ht="15.75" thickBot="1" x14ac:dyDescent="0.3">
      <c r="A131" s="591"/>
      <c r="B131" s="592"/>
      <c r="C131" s="592"/>
      <c r="D131" s="592"/>
      <c r="E131" s="592"/>
      <c r="F131" s="592"/>
      <c r="G131" s="592"/>
      <c r="H131" s="592"/>
      <c r="I131" s="592"/>
      <c r="J131" s="16" t="s">
        <v>253</v>
      </c>
      <c r="K131" s="16" t="s">
        <v>19</v>
      </c>
      <c r="L131" s="16" t="s">
        <v>20</v>
      </c>
      <c r="M131" s="16" t="s">
        <v>254</v>
      </c>
      <c r="N131" s="16" t="s">
        <v>22</v>
      </c>
      <c r="O131" s="16" t="s">
        <v>255</v>
      </c>
      <c r="P131" s="16" t="s">
        <v>592</v>
      </c>
      <c r="Q131" s="16" t="s">
        <v>593</v>
      </c>
      <c r="R131" s="16" t="s">
        <v>594</v>
      </c>
      <c r="S131" s="289" t="s">
        <v>252</v>
      </c>
    </row>
    <row r="132" spans="1:19" ht="15.75" thickBot="1" x14ac:dyDescent="0.3">
      <c r="A132" s="604"/>
      <c r="B132" s="605"/>
      <c r="C132" s="605"/>
      <c r="D132" s="605" t="s">
        <v>1707</v>
      </c>
      <c r="E132" s="605" t="s">
        <v>1710</v>
      </c>
      <c r="F132" s="605"/>
      <c r="G132" s="605"/>
      <c r="H132" s="605"/>
      <c r="I132" s="605"/>
      <c r="J132" s="606">
        <f t="shared" ref="J132:S132" si="8">J129*2.20462262/2000/100</f>
        <v>4.566451957212201E-2</v>
      </c>
      <c r="K132" s="607">
        <f t="shared" si="8"/>
        <v>9.7953942297883986E-4</v>
      </c>
      <c r="L132" s="607">
        <f t="shared" si="8"/>
        <v>8.5457909251193231E-4</v>
      </c>
      <c r="M132" s="606">
        <f t="shared" si="8"/>
        <v>8.1763135078526724E-4</v>
      </c>
      <c r="N132" s="607">
        <f t="shared" si="8"/>
        <v>9.5966209348928274E-4</v>
      </c>
      <c r="O132" s="606">
        <f t="shared" si="8"/>
        <v>2.5245321014542703E-5</v>
      </c>
      <c r="P132" s="606">
        <f t="shared" si="8"/>
        <v>4.3633808221691749E-5</v>
      </c>
      <c r="Q132" s="606">
        <f t="shared" si="8"/>
        <v>0</v>
      </c>
      <c r="R132" s="606">
        <f t="shared" si="8"/>
        <v>0</v>
      </c>
      <c r="S132" s="608">
        <f t="shared" si="8"/>
        <v>3.3772296576888516E-2</v>
      </c>
    </row>
    <row r="133" spans="1:19" x14ac:dyDescent="0.25">
      <c r="A133" s="745"/>
      <c r="B133" s="745"/>
      <c r="C133" s="745"/>
      <c r="D133" s="745"/>
      <c r="E133" s="745"/>
      <c r="F133" s="745"/>
      <c r="G133" s="745"/>
      <c r="H133" s="745"/>
      <c r="I133" s="745"/>
      <c r="J133" s="749"/>
      <c r="K133" s="750"/>
      <c r="L133" s="750"/>
      <c r="M133" s="749"/>
      <c r="N133" s="750"/>
      <c r="O133" s="749"/>
      <c r="P133" s="749"/>
      <c r="Q133" s="749"/>
      <c r="R133" s="749"/>
      <c r="S133" s="750"/>
    </row>
    <row r="134" spans="1:19" x14ac:dyDescent="0.25">
      <c r="A134" s="374" t="s">
        <v>1765</v>
      </c>
      <c r="B134" s="592"/>
      <c r="C134" s="592"/>
      <c r="D134" s="592"/>
      <c r="E134" s="592"/>
      <c r="F134" s="592"/>
      <c r="G134" s="592"/>
      <c r="H134" s="592"/>
      <c r="I134" s="592"/>
      <c r="J134" s="609"/>
      <c r="K134" s="610"/>
      <c r="L134" s="610"/>
      <c r="M134" s="609"/>
      <c r="N134" s="610"/>
      <c r="O134" s="609"/>
      <c r="P134" s="609"/>
      <c r="Q134" s="609"/>
      <c r="R134" s="609"/>
      <c r="S134" s="611"/>
    </row>
    <row r="135" spans="1:19" x14ac:dyDescent="0.25">
      <c r="A135" s="307" t="s">
        <v>0</v>
      </c>
      <c r="B135" s="9" t="s">
        <v>1</v>
      </c>
      <c r="C135" s="9" t="s">
        <v>2</v>
      </c>
      <c r="D135" s="9" t="s">
        <v>3</v>
      </c>
      <c r="E135" s="9" t="s">
        <v>4</v>
      </c>
      <c r="F135" s="9" t="s">
        <v>5</v>
      </c>
      <c r="G135" s="9" t="s">
        <v>6</v>
      </c>
      <c r="H135" s="9"/>
      <c r="I135" s="9" t="s">
        <v>7</v>
      </c>
      <c r="J135" s="3" t="s">
        <v>8</v>
      </c>
      <c r="K135" s="3" t="s">
        <v>9</v>
      </c>
      <c r="L135" s="3" t="s">
        <v>10</v>
      </c>
      <c r="M135" s="3" t="s">
        <v>11</v>
      </c>
      <c r="N135" s="3" t="s">
        <v>12</v>
      </c>
      <c r="O135" s="3" t="s">
        <v>13</v>
      </c>
      <c r="P135" s="3" t="s">
        <v>14</v>
      </c>
      <c r="Q135" s="3" t="s">
        <v>15</v>
      </c>
      <c r="R135" s="3" t="s">
        <v>16</v>
      </c>
      <c r="S135" s="22" t="s">
        <v>17</v>
      </c>
    </row>
    <row r="136" spans="1:19" ht="15.75" thickBot="1" x14ac:dyDescent="0.3">
      <c r="A136" s="314" t="s">
        <v>27</v>
      </c>
      <c r="B136" s="294">
        <v>2007</v>
      </c>
      <c r="C136" s="294">
        <v>15</v>
      </c>
      <c r="D136" s="294" t="s">
        <v>175</v>
      </c>
      <c r="E136" s="294" t="s">
        <v>176</v>
      </c>
      <c r="F136" s="294" t="s">
        <v>42</v>
      </c>
      <c r="G136" s="294" t="s">
        <v>107</v>
      </c>
      <c r="H136" s="9"/>
      <c r="I136" s="294" t="s">
        <v>36</v>
      </c>
      <c r="J136" s="290">
        <v>12.288512000000001</v>
      </c>
      <c r="K136" s="290">
        <v>0.84748400000000002</v>
      </c>
      <c r="L136" s="290">
        <v>0.97988900000000001</v>
      </c>
      <c r="M136" s="290">
        <v>0.97477999999999998</v>
      </c>
      <c r="N136" s="290">
        <v>0.97988900000000001</v>
      </c>
      <c r="O136" s="290">
        <v>2.9476330000000002</v>
      </c>
      <c r="P136" s="290">
        <v>0.89077700000000004</v>
      </c>
      <c r="Q136" s="290">
        <v>0</v>
      </c>
      <c r="R136" s="290">
        <v>0</v>
      </c>
      <c r="S136" s="601">
        <v>689.45553399999994</v>
      </c>
    </row>
    <row r="137" spans="1:19" ht="15.75" thickBot="1" x14ac:dyDescent="0.3">
      <c r="A137" s="597" t="s">
        <v>27</v>
      </c>
      <c r="B137" s="598">
        <v>2007</v>
      </c>
      <c r="C137" s="598">
        <v>18</v>
      </c>
      <c r="D137" s="598" t="s">
        <v>184</v>
      </c>
      <c r="E137" s="598" t="s">
        <v>176</v>
      </c>
      <c r="F137" s="598" t="s">
        <v>42</v>
      </c>
      <c r="G137" s="598" t="s">
        <v>107</v>
      </c>
      <c r="H137" s="9" t="s">
        <v>1699</v>
      </c>
      <c r="I137" s="598" t="s">
        <v>36</v>
      </c>
      <c r="J137" s="599">
        <v>20.644797000000001</v>
      </c>
      <c r="K137" s="599">
        <v>1.4237789999999999</v>
      </c>
      <c r="L137" s="599">
        <v>1.6462220000000001</v>
      </c>
      <c r="M137" s="599">
        <v>1.6376379999999999</v>
      </c>
      <c r="N137" s="599">
        <v>1.6462220000000001</v>
      </c>
      <c r="O137" s="599">
        <v>4.9609389999999998</v>
      </c>
      <c r="P137" s="599">
        <v>1.5000849999999999</v>
      </c>
      <c r="Q137" s="599">
        <v>0</v>
      </c>
      <c r="R137" s="599">
        <v>0</v>
      </c>
      <c r="S137" s="600">
        <v>1161.0562199999999</v>
      </c>
    </row>
    <row r="138" spans="1:19" x14ac:dyDescent="0.25">
      <c r="A138" s="314" t="s">
        <v>27</v>
      </c>
      <c r="B138" s="294">
        <v>2007</v>
      </c>
      <c r="C138" s="294">
        <v>15</v>
      </c>
      <c r="D138" s="294" t="s">
        <v>175</v>
      </c>
      <c r="E138" s="294" t="s">
        <v>176</v>
      </c>
      <c r="F138" s="294" t="s">
        <v>42</v>
      </c>
      <c r="G138" s="294" t="s">
        <v>107</v>
      </c>
      <c r="H138" s="459" t="s">
        <v>1699</v>
      </c>
      <c r="I138" s="294" t="s">
        <v>35</v>
      </c>
      <c r="J138" s="290">
        <v>0</v>
      </c>
      <c r="K138" s="290">
        <v>0</v>
      </c>
      <c r="L138" s="290">
        <v>0</v>
      </c>
      <c r="M138" s="290">
        <v>0</v>
      </c>
      <c r="N138" s="290">
        <v>0</v>
      </c>
      <c r="O138" s="290">
        <v>0</v>
      </c>
      <c r="P138" s="290">
        <v>0</v>
      </c>
      <c r="Q138" s="290">
        <v>0</v>
      </c>
      <c r="R138" s="290">
        <v>0</v>
      </c>
      <c r="S138" s="601">
        <v>0</v>
      </c>
    </row>
    <row r="139" spans="1:19" x14ac:dyDescent="0.25">
      <c r="A139" s="314" t="s">
        <v>27</v>
      </c>
      <c r="B139" s="294">
        <v>2007</v>
      </c>
      <c r="C139" s="294">
        <v>18</v>
      </c>
      <c r="D139" s="294" t="s">
        <v>184</v>
      </c>
      <c r="E139" s="294" t="s">
        <v>176</v>
      </c>
      <c r="F139" s="294" t="s">
        <v>42</v>
      </c>
      <c r="G139" s="294" t="s">
        <v>107</v>
      </c>
      <c r="H139" s="9" t="s">
        <v>1700</v>
      </c>
      <c r="I139" s="294" t="s">
        <v>35</v>
      </c>
      <c r="J139" s="290">
        <v>0.76781299999999997</v>
      </c>
      <c r="K139" s="290">
        <v>8.1000000000000004E-5</v>
      </c>
      <c r="L139" s="290">
        <v>9.2999999999999997E-5</v>
      </c>
      <c r="M139" s="290">
        <v>9.2999999999999997E-5</v>
      </c>
      <c r="N139" s="290">
        <v>9.2999999999999997E-5</v>
      </c>
      <c r="O139" s="290">
        <v>5.9252929999999999</v>
      </c>
      <c r="P139" s="290">
        <v>1.0109589999999999</v>
      </c>
      <c r="Q139" s="290">
        <v>0</v>
      </c>
      <c r="R139" s="290">
        <v>0</v>
      </c>
      <c r="S139" s="601">
        <v>782.47628999999995</v>
      </c>
    </row>
    <row r="140" spans="1:19" x14ac:dyDescent="0.25">
      <c r="A140" s="314" t="s">
        <v>27</v>
      </c>
      <c r="B140" s="294">
        <v>2007</v>
      </c>
      <c r="C140" s="294">
        <v>15</v>
      </c>
      <c r="D140" s="294" t="s">
        <v>175</v>
      </c>
      <c r="E140" s="294" t="s">
        <v>176</v>
      </c>
      <c r="F140" s="294" t="s">
        <v>42</v>
      </c>
      <c r="G140" s="294" t="s">
        <v>107</v>
      </c>
      <c r="H140" s="9" t="s">
        <v>1700</v>
      </c>
      <c r="I140" s="294" t="s">
        <v>37</v>
      </c>
      <c r="J140" s="290">
        <v>23.335478999999999</v>
      </c>
      <c r="K140" s="290">
        <v>1.609343</v>
      </c>
      <c r="L140" s="290">
        <v>1.860778</v>
      </c>
      <c r="M140" s="290">
        <v>1.851075</v>
      </c>
      <c r="N140" s="290">
        <v>1.860778</v>
      </c>
      <c r="O140" s="290">
        <v>5.6768970000000003</v>
      </c>
      <c r="P140" s="290">
        <v>1.725036</v>
      </c>
      <c r="Q140" s="290">
        <v>0</v>
      </c>
      <c r="R140" s="290">
        <v>0</v>
      </c>
      <c r="S140" s="601">
        <v>1335.1669280000001</v>
      </c>
    </row>
    <row r="141" spans="1:19" x14ac:dyDescent="0.25">
      <c r="A141" s="314" t="s">
        <v>27</v>
      </c>
      <c r="B141" s="294">
        <v>2007</v>
      </c>
      <c r="C141" s="294">
        <v>18</v>
      </c>
      <c r="D141" s="294" t="s">
        <v>184</v>
      </c>
      <c r="E141" s="294" t="s">
        <v>176</v>
      </c>
      <c r="F141" s="294" t="s">
        <v>42</v>
      </c>
      <c r="G141" s="294" t="s">
        <v>107</v>
      </c>
      <c r="H141" s="9" t="s">
        <v>1701</v>
      </c>
      <c r="I141" s="294" t="s">
        <v>37</v>
      </c>
      <c r="J141" s="290">
        <v>23.311734999999999</v>
      </c>
      <c r="K141" s="290">
        <v>1.6077060000000001</v>
      </c>
      <c r="L141" s="290">
        <v>1.858884</v>
      </c>
      <c r="M141" s="290">
        <v>1.849191</v>
      </c>
      <c r="N141" s="290">
        <v>1.858884</v>
      </c>
      <c r="O141" s="290">
        <v>5.6711210000000003</v>
      </c>
      <c r="P141" s="290">
        <v>1.7232799999999999</v>
      </c>
      <c r="Q141" s="290">
        <v>0</v>
      </c>
      <c r="R141" s="290">
        <v>0</v>
      </c>
      <c r="S141" s="601">
        <v>1333.8084269999999</v>
      </c>
    </row>
    <row r="142" spans="1:19" x14ac:dyDescent="0.25">
      <c r="A142" s="314" t="s">
        <v>27</v>
      </c>
      <c r="B142" s="294">
        <v>2007</v>
      </c>
      <c r="C142" s="294">
        <v>15</v>
      </c>
      <c r="D142" s="294" t="s">
        <v>175</v>
      </c>
      <c r="E142" s="294" t="s">
        <v>176</v>
      </c>
      <c r="F142" s="294" t="s">
        <v>42</v>
      </c>
      <c r="G142" s="294" t="s">
        <v>107</v>
      </c>
      <c r="H142" s="9" t="s">
        <v>1701</v>
      </c>
      <c r="I142" s="294" t="s">
        <v>33</v>
      </c>
      <c r="J142" s="290">
        <v>62.845928999999998</v>
      </c>
      <c r="K142" s="290">
        <v>4.3342020000000003</v>
      </c>
      <c r="L142" s="290">
        <v>5.0113519999999996</v>
      </c>
      <c r="M142" s="290">
        <v>4.98522</v>
      </c>
      <c r="N142" s="290">
        <v>5.0113519999999996</v>
      </c>
      <c r="O142" s="290">
        <v>15.288732</v>
      </c>
      <c r="P142" s="290">
        <v>4.6457790000000001</v>
      </c>
      <c r="Q142" s="290">
        <v>0</v>
      </c>
      <c r="R142" s="290">
        <v>0</v>
      </c>
      <c r="S142" s="601">
        <v>3595.8039450000001</v>
      </c>
    </row>
    <row r="143" spans="1:19" x14ac:dyDescent="0.25">
      <c r="A143" s="314" t="s">
        <v>27</v>
      </c>
      <c r="B143" s="294">
        <v>2007</v>
      </c>
      <c r="C143" s="294">
        <v>18</v>
      </c>
      <c r="D143" s="294" t="s">
        <v>184</v>
      </c>
      <c r="E143" s="294" t="s">
        <v>176</v>
      </c>
      <c r="F143" s="294" t="s">
        <v>42</v>
      </c>
      <c r="G143" s="294" t="s">
        <v>107</v>
      </c>
      <c r="H143" s="9" t="s">
        <v>1702</v>
      </c>
      <c r="I143" s="294" t="s">
        <v>33</v>
      </c>
      <c r="J143" s="290">
        <v>62.845928999999998</v>
      </c>
      <c r="K143" s="290">
        <v>4.3342020000000003</v>
      </c>
      <c r="L143" s="290">
        <v>5.0113519999999996</v>
      </c>
      <c r="M143" s="290">
        <v>4.98522</v>
      </c>
      <c r="N143" s="290">
        <v>5.0113519999999996</v>
      </c>
      <c r="O143" s="290">
        <v>15.288732</v>
      </c>
      <c r="P143" s="290">
        <v>4.6457790000000001</v>
      </c>
      <c r="Q143" s="290">
        <v>0</v>
      </c>
      <c r="R143" s="290">
        <v>0</v>
      </c>
      <c r="S143" s="601">
        <v>3595.8039450000001</v>
      </c>
    </row>
    <row r="144" spans="1:19" x14ac:dyDescent="0.25">
      <c r="A144" s="314" t="s">
        <v>27</v>
      </c>
      <c r="B144" s="294">
        <v>2007</v>
      </c>
      <c r="C144" s="294">
        <v>15</v>
      </c>
      <c r="D144" s="294" t="s">
        <v>175</v>
      </c>
      <c r="E144" s="294" t="s">
        <v>176</v>
      </c>
      <c r="F144" s="294" t="s">
        <v>42</v>
      </c>
      <c r="G144" s="294" t="s">
        <v>107</v>
      </c>
      <c r="H144" s="9" t="s">
        <v>1702</v>
      </c>
      <c r="I144" s="294" t="s">
        <v>32</v>
      </c>
      <c r="J144" s="290">
        <v>0</v>
      </c>
      <c r="K144" s="290">
        <v>0</v>
      </c>
      <c r="L144" s="290">
        <v>0</v>
      </c>
      <c r="M144" s="290">
        <v>0</v>
      </c>
      <c r="N144" s="290">
        <v>0</v>
      </c>
      <c r="O144" s="290">
        <v>0</v>
      </c>
      <c r="P144" s="290">
        <v>0</v>
      </c>
      <c r="Q144" s="290">
        <v>0</v>
      </c>
      <c r="R144" s="290">
        <v>0</v>
      </c>
      <c r="S144" s="601">
        <v>0</v>
      </c>
    </row>
    <row r="145" spans="1:19" x14ac:dyDescent="0.25">
      <c r="A145" s="314" t="s">
        <v>27</v>
      </c>
      <c r="B145" s="294">
        <v>2007</v>
      </c>
      <c r="C145" s="294">
        <v>18</v>
      </c>
      <c r="D145" s="294" t="s">
        <v>184</v>
      </c>
      <c r="E145" s="294" t="s">
        <v>176</v>
      </c>
      <c r="F145" s="294" t="s">
        <v>42</v>
      </c>
      <c r="G145" s="294" t="s">
        <v>107</v>
      </c>
      <c r="H145" s="9" t="s">
        <v>1703</v>
      </c>
      <c r="I145" s="294" t="s">
        <v>32</v>
      </c>
      <c r="J145" s="290">
        <v>0</v>
      </c>
      <c r="K145" s="290">
        <v>0</v>
      </c>
      <c r="L145" s="290">
        <v>0</v>
      </c>
      <c r="M145" s="290">
        <v>0</v>
      </c>
      <c r="N145" s="290">
        <v>0</v>
      </c>
      <c r="O145" s="290">
        <v>0</v>
      </c>
      <c r="P145" s="290">
        <v>0</v>
      </c>
      <c r="Q145" s="290">
        <v>0</v>
      </c>
      <c r="R145" s="290">
        <v>0</v>
      </c>
      <c r="S145" s="601">
        <v>0</v>
      </c>
    </row>
    <row r="146" spans="1:19" x14ac:dyDescent="0.25">
      <c r="A146" s="314" t="s">
        <v>27</v>
      </c>
      <c r="B146" s="294">
        <v>2007</v>
      </c>
      <c r="C146" s="294">
        <v>15</v>
      </c>
      <c r="D146" s="294" t="s">
        <v>175</v>
      </c>
      <c r="E146" s="294" t="s">
        <v>176</v>
      </c>
      <c r="F146" s="294" t="s">
        <v>42</v>
      </c>
      <c r="G146" s="294" t="s">
        <v>107</v>
      </c>
      <c r="H146" s="9" t="s">
        <v>1703</v>
      </c>
      <c r="I146" s="294" t="s">
        <v>34</v>
      </c>
      <c r="J146" s="290">
        <v>1.240521</v>
      </c>
      <c r="K146" s="290">
        <v>2.6145999999999999E-2</v>
      </c>
      <c r="L146" s="290">
        <v>3.0231000000000001E-2</v>
      </c>
      <c r="M146" s="290">
        <v>3.0074E-2</v>
      </c>
      <c r="N146" s="290">
        <v>3.0231000000000001E-2</v>
      </c>
      <c r="O146" s="290">
        <v>6.2210489999999998</v>
      </c>
      <c r="P146" s="290">
        <v>1.134342</v>
      </c>
      <c r="Q146" s="290">
        <v>0</v>
      </c>
      <c r="R146" s="290">
        <v>0</v>
      </c>
      <c r="S146" s="601">
        <v>877.97393099999999</v>
      </c>
    </row>
    <row r="147" spans="1:19" x14ac:dyDescent="0.25">
      <c r="A147" s="314" t="s">
        <v>27</v>
      </c>
      <c r="B147" s="294">
        <v>2007</v>
      </c>
      <c r="C147" s="294">
        <v>18</v>
      </c>
      <c r="D147" s="294" t="s">
        <v>184</v>
      </c>
      <c r="E147" s="294" t="s">
        <v>176</v>
      </c>
      <c r="F147" s="294" t="s">
        <v>42</v>
      </c>
      <c r="G147" s="294" t="s">
        <v>107</v>
      </c>
      <c r="H147" s="9" t="s">
        <v>1704</v>
      </c>
      <c r="I147" s="294" t="s">
        <v>34</v>
      </c>
      <c r="J147" s="290">
        <v>0.74684700000000004</v>
      </c>
      <c r="K147" s="290">
        <v>1.7471E-2</v>
      </c>
      <c r="L147" s="290">
        <v>2.0199999999999999E-2</v>
      </c>
      <c r="M147" s="290">
        <v>2.0094999999999998E-2</v>
      </c>
      <c r="N147" s="290">
        <v>2.0199999999999999E-2</v>
      </c>
      <c r="O147" s="290">
        <v>3.7007590000000001</v>
      </c>
      <c r="P147" s="290">
        <v>0.65417899999999995</v>
      </c>
      <c r="Q147" s="290">
        <v>0</v>
      </c>
      <c r="R147" s="290">
        <v>0</v>
      </c>
      <c r="S147" s="601">
        <v>506.33059700000001</v>
      </c>
    </row>
    <row r="148" spans="1:19" x14ac:dyDescent="0.25">
      <c r="A148" s="314" t="s">
        <v>27</v>
      </c>
      <c r="B148" s="294">
        <v>2007</v>
      </c>
      <c r="C148" s="294">
        <v>15</v>
      </c>
      <c r="D148" s="294" t="s">
        <v>175</v>
      </c>
      <c r="E148" s="294" t="s">
        <v>176</v>
      </c>
      <c r="F148" s="294" t="s">
        <v>42</v>
      </c>
      <c r="G148" s="294" t="s">
        <v>107</v>
      </c>
      <c r="H148" s="9" t="s">
        <v>1704</v>
      </c>
      <c r="I148" s="294" t="s">
        <v>38</v>
      </c>
      <c r="J148" s="290">
        <v>0</v>
      </c>
      <c r="K148" s="290">
        <v>0</v>
      </c>
      <c r="L148" s="290">
        <v>0</v>
      </c>
      <c r="M148" s="290">
        <v>0</v>
      </c>
      <c r="N148" s="290">
        <v>0</v>
      </c>
      <c r="O148" s="290">
        <v>0</v>
      </c>
      <c r="P148" s="290">
        <v>0</v>
      </c>
      <c r="Q148" s="290">
        <v>0</v>
      </c>
      <c r="R148" s="290">
        <v>0</v>
      </c>
      <c r="S148" s="601">
        <v>0</v>
      </c>
    </row>
    <row r="149" spans="1:19" ht="15.75" thickBot="1" x14ac:dyDescent="0.3">
      <c r="A149" s="602" t="s">
        <v>27</v>
      </c>
      <c r="B149" s="295">
        <v>2007</v>
      </c>
      <c r="C149" s="295">
        <v>18</v>
      </c>
      <c r="D149" s="295" t="s">
        <v>184</v>
      </c>
      <c r="E149" s="295" t="s">
        <v>176</v>
      </c>
      <c r="F149" s="295" t="s">
        <v>42</v>
      </c>
      <c r="G149" s="295" t="s">
        <v>107</v>
      </c>
      <c r="H149" s="9" t="s">
        <v>1629</v>
      </c>
      <c r="I149" s="295" t="s">
        <v>38</v>
      </c>
      <c r="J149" s="297">
        <v>0</v>
      </c>
      <c r="K149" s="297">
        <v>0</v>
      </c>
      <c r="L149" s="297">
        <v>0</v>
      </c>
      <c r="M149" s="297">
        <v>0</v>
      </c>
      <c r="N149" s="297">
        <v>0</v>
      </c>
      <c r="O149" s="297">
        <v>0</v>
      </c>
      <c r="P149" s="297">
        <v>0</v>
      </c>
      <c r="Q149" s="297">
        <v>0</v>
      </c>
      <c r="R149" s="297">
        <v>0</v>
      </c>
      <c r="S149" s="603">
        <v>0</v>
      </c>
    </row>
    <row r="150" spans="1:19" ht="15.75" thickBot="1" x14ac:dyDescent="0.3">
      <c r="A150" s="314" t="s">
        <v>27</v>
      </c>
      <c r="B150" s="294">
        <v>2007</v>
      </c>
      <c r="C150" s="294">
        <v>15</v>
      </c>
      <c r="D150" s="294" t="s">
        <v>175</v>
      </c>
      <c r="E150" s="294" t="s">
        <v>176</v>
      </c>
      <c r="F150" s="294" t="s">
        <v>42</v>
      </c>
      <c r="G150" s="294" t="s">
        <v>107</v>
      </c>
      <c r="H150" s="15" t="s">
        <v>1629</v>
      </c>
      <c r="I150" s="294" t="s">
        <v>39</v>
      </c>
      <c r="J150" s="290">
        <v>0.62201600000000001</v>
      </c>
      <c r="K150" s="290">
        <v>0</v>
      </c>
      <c r="L150" s="290">
        <v>0.21831</v>
      </c>
      <c r="M150" s="290">
        <v>0.23361799999999999</v>
      </c>
      <c r="N150" s="290">
        <v>0.23738999999999999</v>
      </c>
      <c r="O150" s="290">
        <v>2.4611339999999999</v>
      </c>
      <c r="P150" s="290">
        <v>0.26150800000000002</v>
      </c>
      <c r="Q150" s="290">
        <v>9.4491000000000006E-2</v>
      </c>
      <c r="R150" s="290">
        <v>9.1657000000000002E-2</v>
      </c>
      <c r="S150" s="601">
        <v>0</v>
      </c>
    </row>
    <row r="151" spans="1:19" x14ac:dyDescent="0.25">
      <c r="A151" s="314" t="s">
        <v>27</v>
      </c>
      <c r="B151" s="294">
        <v>2007</v>
      </c>
      <c r="C151" s="294">
        <v>18</v>
      </c>
      <c r="D151" s="294" t="s">
        <v>184</v>
      </c>
      <c r="E151" s="294" t="s">
        <v>176</v>
      </c>
      <c r="F151" s="294" t="s">
        <v>42</v>
      </c>
      <c r="G151" s="294" t="s">
        <v>107</v>
      </c>
      <c r="H151" s="9" t="s">
        <v>747</v>
      </c>
      <c r="I151" s="294" t="s">
        <v>39</v>
      </c>
      <c r="J151" s="290">
        <v>0.62201600000000001</v>
      </c>
      <c r="K151" s="290">
        <v>0</v>
      </c>
      <c r="L151" s="290">
        <v>0.21831</v>
      </c>
      <c r="M151" s="290">
        <v>0.23361799999999999</v>
      </c>
      <c r="N151" s="290">
        <v>0.23738999999999999</v>
      </c>
      <c r="O151" s="290">
        <v>2.4611339999999999</v>
      </c>
      <c r="P151" s="290">
        <v>0.26150800000000002</v>
      </c>
      <c r="Q151" s="290">
        <v>9.4491000000000006E-2</v>
      </c>
      <c r="R151" s="290">
        <v>9.1657000000000002E-2</v>
      </c>
      <c r="S151" s="601">
        <v>0</v>
      </c>
    </row>
    <row r="152" spans="1:19" x14ac:dyDescent="0.25">
      <c r="A152" s="751"/>
      <c r="B152" s="650"/>
      <c r="C152" s="650"/>
      <c r="D152" s="650"/>
      <c r="E152" s="650"/>
      <c r="F152" s="650"/>
      <c r="G152" s="650"/>
      <c r="H152" s="650" t="s">
        <v>747</v>
      </c>
      <c r="I152" s="650"/>
      <c r="J152" s="752">
        <f>AVERAGE(J136:J137)+AVERAGE(J138:J139)+AVERAGE(J140:J141)+AVERAGE(J142:J143)+AVERAGE(J144:J145)+AVERAGE(J146:J147)</f>
        <v>104.01378099999999</v>
      </c>
      <c r="K152" s="752">
        <f t="shared" ref="K152:S152" si="9">AVERAGE(K136:K137)+AVERAGE(K138:K139)+AVERAGE(K140:K141)+AVERAGE(K142:K143)+AVERAGE(K144:K145)+AVERAGE(K146:K147)</f>
        <v>7.1002070000000002</v>
      </c>
      <c r="L152" s="752">
        <f t="shared" si="9"/>
        <v>8.209500499999999</v>
      </c>
      <c r="M152" s="752">
        <f t="shared" si="9"/>
        <v>8.1666930000000004</v>
      </c>
      <c r="N152" s="752">
        <f t="shared" si="9"/>
        <v>8.209500499999999</v>
      </c>
      <c r="O152" s="752">
        <f t="shared" si="9"/>
        <v>32.840577500000002</v>
      </c>
      <c r="P152" s="752">
        <f t="shared" si="9"/>
        <v>8.965107999999999</v>
      </c>
      <c r="Q152" s="752">
        <f t="shared" si="9"/>
        <v>0</v>
      </c>
      <c r="R152" s="752">
        <f t="shared" si="9"/>
        <v>0</v>
      </c>
      <c r="S152" s="753">
        <f t="shared" si="9"/>
        <v>6938.9379085</v>
      </c>
    </row>
    <row r="153" spans="1:19" x14ac:dyDescent="0.25">
      <c r="A153" s="751"/>
      <c r="B153" s="650"/>
      <c r="C153" s="650"/>
      <c r="D153" s="650"/>
      <c r="E153" s="650"/>
      <c r="F153" s="650"/>
      <c r="G153" s="650"/>
      <c r="H153" s="650"/>
      <c r="I153" s="650"/>
      <c r="J153" s="752">
        <f>AVERAGE(J150:J151)</f>
        <v>0.62201600000000001</v>
      </c>
      <c r="K153" s="752">
        <f t="shared" ref="K153:S153" si="10">AVERAGE(K150:K151)</f>
        <v>0</v>
      </c>
      <c r="L153" s="752">
        <f t="shared" si="10"/>
        <v>0.21831</v>
      </c>
      <c r="M153" s="752">
        <f t="shared" si="10"/>
        <v>0.23361799999999999</v>
      </c>
      <c r="N153" s="752">
        <f t="shared" si="10"/>
        <v>0.23738999999999999</v>
      </c>
      <c r="O153" s="752">
        <f t="shared" si="10"/>
        <v>2.4611339999999999</v>
      </c>
      <c r="P153" s="752">
        <f t="shared" si="10"/>
        <v>0.26150800000000002</v>
      </c>
      <c r="Q153" s="752">
        <f t="shared" si="10"/>
        <v>9.4491000000000006E-2</v>
      </c>
      <c r="R153" s="752">
        <f t="shared" si="10"/>
        <v>9.1657000000000002E-2</v>
      </c>
      <c r="S153" s="753">
        <f t="shared" si="10"/>
        <v>0</v>
      </c>
    </row>
    <row r="154" spans="1:19" ht="15.75" thickBot="1" x14ac:dyDescent="0.3">
      <c r="A154" s="754"/>
      <c r="B154" s="678"/>
      <c r="C154" s="678"/>
      <c r="D154" s="678"/>
      <c r="E154" s="678"/>
      <c r="F154" s="678"/>
      <c r="G154" s="678"/>
      <c r="H154" s="678"/>
      <c r="I154" s="678"/>
      <c r="J154" s="755" t="s">
        <v>253</v>
      </c>
      <c r="K154" s="755" t="s">
        <v>19</v>
      </c>
      <c r="L154" s="755" t="s">
        <v>20</v>
      </c>
      <c r="M154" s="755" t="s">
        <v>254</v>
      </c>
      <c r="N154" s="755" t="s">
        <v>22</v>
      </c>
      <c r="O154" s="755" t="s">
        <v>255</v>
      </c>
      <c r="P154" s="755" t="s">
        <v>592</v>
      </c>
      <c r="Q154" s="755" t="s">
        <v>593</v>
      </c>
      <c r="R154" s="755" t="s">
        <v>594</v>
      </c>
      <c r="S154" s="756" t="s">
        <v>252</v>
      </c>
    </row>
    <row r="155" spans="1:19" ht="15.75" thickBot="1" x14ac:dyDescent="0.3">
      <c r="A155" s="604"/>
      <c r="B155" s="605"/>
      <c r="C155" s="605"/>
      <c r="D155" s="605" t="s">
        <v>1707</v>
      </c>
      <c r="E155" s="605" t="s">
        <v>1709</v>
      </c>
      <c r="F155" s="605"/>
      <c r="G155" s="605"/>
      <c r="H155" s="605"/>
      <c r="I155" s="605"/>
      <c r="J155" s="606">
        <f t="shared" ref="J155:S155" si="11">J152*2.20462262/2000/100</f>
        <v>1.1465556719216308E-3</v>
      </c>
      <c r="K155" s="607">
        <f t="shared" si="11"/>
        <v>7.8266384794411692E-5</v>
      </c>
      <c r="L155" s="607">
        <f t="shared" si="11"/>
        <v>9.0494252506006533E-5</v>
      </c>
      <c r="M155" s="606">
        <f t="shared" si="11"/>
        <v>9.0022380591978302E-5</v>
      </c>
      <c r="N155" s="607">
        <f t="shared" si="11"/>
        <v>9.0494252506006533E-5</v>
      </c>
      <c r="O155" s="606">
        <f t="shared" si="11"/>
        <v>3.6200540005181523E-4</v>
      </c>
      <c r="P155" s="606">
        <f t="shared" si="11"/>
        <v>9.8823399437714783E-5</v>
      </c>
      <c r="Q155" s="606">
        <f t="shared" si="11"/>
        <v>0</v>
      </c>
      <c r="R155" s="606">
        <f t="shared" si="11"/>
        <v>0</v>
      </c>
      <c r="S155" s="608">
        <f t="shared" si="11"/>
        <v>7.6488697359272939E-2</v>
      </c>
    </row>
    <row r="156" spans="1:19" x14ac:dyDescent="0.25">
      <c r="A156" s="1"/>
      <c r="B156" s="1"/>
      <c r="C156" s="1"/>
      <c r="D156" s="1"/>
      <c r="E156" s="1"/>
      <c r="F156" s="1"/>
      <c r="G156" s="1"/>
      <c r="H156" s="1"/>
      <c r="I156" s="1"/>
      <c r="J156" s="2"/>
      <c r="K156" s="2"/>
      <c r="L156" s="2"/>
      <c r="M156" s="2"/>
      <c r="N156" s="2"/>
      <c r="O156" s="2"/>
      <c r="P156" s="2"/>
      <c r="Q156" s="2"/>
      <c r="R156" s="2"/>
      <c r="S156" s="2"/>
    </row>
    <row r="157" spans="1:19" x14ac:dyDescent="0.25">
      <c r="A157" s="1"/>
      <c r="B157" s="1"/>
      <c r="C157" s="1"/>
      <c r="D157" s="1"/>
      <c r="E157" s="1"/>
      <c r="F157" s="1"/>
      <c r="G157" s="1"/>
      <c r="H157" s="1"/>
      <c r="I157" s="1"/>
      <c r="J157" s="2"/>
      <c r="K157" s="2"/>
      <c r="L157" s="2"/>
      <c r="M157" s="2"/>
      <c r="N157" s="2"/>
      <c r="O157" s="2"/>
      <c r="P157" s="2"/>
      <c r="Q157" s="2"/>
      <c r="R157" s="2"/>
      <c r="S157" s="2"/>
    </row>
    <row r="158" spans="1:19" ht="15.75" thickBot="1" x14ac:dyDescent="0.3">
      <c r="A158" s="374" t="s">
        <v>1766</v>
      </c>
      <c r="B158" s="1"/>
      <c r="C158" s="1"/>
      <c r="D158" s="1"/>
      <c r="E158" s="1"/>
      <c r="F158" s="1"/>
      <c r="G158" s="1"/>
      <c r="H158" s="1"/>
      <c r="I158" s="1"/>
      <c r="J158" s="2"/>
      <c r="K158" s="2"/>
      <c r="L158" s="2"/>
      <c r="M158" s="2"/>
      <c r="N158" s="2"/>
      <c r="O158" s="2"/>
      <c r="P158" s="2"/>
      <c r="Q158" s="2"/>
      <c r="R158" s="2"/>
      <c r="S158" s="2"/>
    </row>
    <row r="159" spans="1:19" x14ac:dyDescent="0.25">
      <c r="A159" s="662" t="s">
        <v>3</v>
      </c>
      <c r="B159" s="655" t="s">
        <v>253</v>
      </c>
      <c r="C159" s="655" t="s">
        <v>255</v>
      </c>
      <c r="D159" s="655" t="s">
        <v>593</v>
      </c>
      <c r="E159" s="655" t="s">
        <v>745</v>
      </c>
      <c r="F159" s="655" t="s">
        <v>592</v>
      </c>
      <c r="G159" s="713" t="s">
        <v>254</v>
      </c>
      <c r="J159" s="613"/>
      <c r="K159" s="613"/>
      <c r="L159" s="613"/>
      <c r="M159" s="613"/>
      <c r="N159" s="613"/>
      <c r="O159" s="613"/>
      <c r="P159" s="613"/>
      <c r="Q159" s="613"/>
      <c r="R159" s="613"/>
      <c r="S159" s="2"/>
    </row>
    <row r="160" spans="1:19" x14ac:dyDescent="0.25">
      <c r="A160" s="648" t="s">
        <v>196</v>
      </c>
      <c r="B160" s="649">
        <v>1.8601555826268353E-3</v>
      </c>
      <c r="C160" s="649">
        <v>4.3344457014373303E-5</v>
      </c>
      <c r="D160" s="649">
        <v>0</v>
      </c>
      <c r="E160" s="649">
        <v>0</v>
      </c>
      <c r="F160" s="649">
        <v>2.5579310318359605E-5</v>
      </c>
      <c r="G160" s="674">
        <v>4.3384506188888223E-4</v>
      </c>
      <c r="J160" s="613"/>
      <c r="K160" s="613"/>
      <c r="L160" s="613"/>
      <c r="M160" s="613"/>
      <c r="N160" s="613"/>
      <c r="O160" s="613"/>
      <c r="P160" s="613"/>
      <c r="Q160" s="613"/>
      <c r="R160" s="613"/>
      <c r="S160" s="2"/>
    </row>
    <row r="161" spans="1:19" x14ac:dyDescent="0.25">
      <c r="A161" s="648" t="s">
        <v>242</v>
      </c>
      <c r="B161" s="649">
        <v>4.0768291879540713E-3</v>
      </c>
      <c r="C161" s="649">
        <v>3.1994758835625673E-4</v>
      </c>
      <c r="D161" s="649">
        <v>0</v>
      </c>
      <c r="E161" s="649">
        <v>0</v>
      </c>
      <c r="F161" s="649">
        <v>1.1604347523715971E-4</v>
      </c>
      <c r="G161" s="674">
        <v>4.9084225846500514E-3</v>
      </c>
      <c r="J161" s="613"/>
      <c r="K161" s="613"/>
      <c r="L161" s="613"/>
      <c r="M161" s="613"/>
      <c r="N161" s="613"/>
      <c r="O161" s="613"/>
      <c r="P161" s="613"/>
      <c r="Q161" s="613"/>
      <c r="R161" s="613"/>
      <c r="S161" s="2"/>
    </row>
    <row r="162" spans="1:19" x14ac:dyDescent="0.25">
      <c r="A162" s="757" t="s">
        <v>1729</v>
      </c>
      <c r="B162" s="758">
        <f t="shared" ref="B162:G162" si="12">AVERAGE(B160:B161)</f>
        <v>2.9684923852904533E-3</v>
      </c>
      <c r="C162" s="758">
        <f t="shared" si="12"/>
        <v>1.8164602268531501E-4</v>
      </c>
      <c r="D162" s="758">
        <f t="shared" si="12"/>
        <v>0</v>
      </c>
      <c r="E162" s="758">
        <f t="shared" si="12"/>
        <v>0</v>
      </c>
      <c r="F162" s="758">
        <f t="shared" si="12"/>
        <v>7.0811392777759654E-5</v>
      </c>
      <c r="G162" s="759">
        <f t="shared" si="12"/>
        <v>2.6711338232694669E-3</v>
      </c>
      <c r="J162" s="613"/>
      <c r="K162" s="613"/>
      <c r="L162" s="613"/>
      <c r="M162" s="613"/>
      <c r="N162" s="613"/>
      <c r="O162" s="613"/>
      <c r="P162" s="613"/>
      <c r="Q162" s="613"/>
      <c r="R162" s="613"/>
      <c r="S162" s="2"/>
    </row>
    <row r="163" spans="1:19" x14ac:dyDescent="0.25">
      <c r="A163" s="648" t="s">
        <v>122</v>
      </c>
      <c r="B163" s="649">
        <v>4.1629699997301466E-3</v>
      </c>
      <c r="C163" s="649">
        <v>3.0385894693162204E-4</v>
      </c>
      <c r="D163" s="649">
        <v>0</v>
      </c>
      <c r="E163" s="649">
        <v>0</v>
      </c>
      <c r="F163" s="649">
        <v>1.1494459211533379E-4</v>
      </c>
      <c r="G163" s="674">
        <v>5.027801554703254E-3</v>
      </c>
      <c r="J163" s="613"/>
      <c r="K163" s="613"/>
      <c r="L163" s="613"/>
      <c r="M163" s="613"/>
      <c r="N163" s="613"/>
      <c r="O163" s="613"/>
      <c r="P163" s="613"/>
      <c r="Q163" s="613"/>
      <c r="R163" s="613"/>
      <c r="S163" s="2"/>
    </row>
    <row r="164" spans="1:19" ht="15.75" thickBot="1" x14ac:dyDescent="0.3">
      <c r="A164" s="723" t="s">
        <v>1767</v>
      </c>
      <c r="B164" s="764">
        <f>B163</f>
        <v>4.1629699997301466E-3</v>
      </c>
      <c r="C164" s="764">
        <f t="shared" ref="C164:G164" si="13">C163</f>
        <v>3.0385894693162204E-4</v>
      </c>
      <c r="D164" s="764">
        <f t="shared" si="13"/>
        <v>0</v>
      </c>
      <c r="E164" s="764">
        <f t="shared" si="13"/>
        <v>0</v>
      </c>
      <c r="F164" s="764">
        <f t="shared" si="13"/>
        <v>1.1494459211533379E-4</v>
      </c>
      <c r="G164" s="764">
        <f t="shared" si="13"/>
        <v>5.027801554703254E-3</v>
      </c>
      <c r="H164" s="613"/>
      <c r="I164" s="613"/>
      <c r="J164" s="613"/>
      <c r="K164" s="613"/>
      <c r="L164" s="613"/>
      <c r="M164" s="613"/>
      <c r="N164" s="613"/>
      <c r="O164" s="613"/>
      <c r="P164" s="613"/>
      <c r="Q164" s="613"/>
      <c r="R164" s="613"/>
      <c r="S164" s="2"/>
    </row>
    <row r="165" spans="1:19" x14ac:dyDescent="0.25">
      <c r="A165" s="613"/>
      <c r="B165" s="613"/>
      <c r="C165" s="613"/>
      <c r="D165" s="613"/>
      <c r="E165" s="613"/>
      <c r="F165" s="613"/>
      <c r="G165" s="613"/>
      <c r="H165" s="613"/>
      <c r="I165" s="613"/>
      <c r="J165" s="613"/>
      <c r="K165" s="613"/>
      <c r="L165" s="613"/>
      <c r="M165" s="613"/>
      <c r="N165" s="613"/>
      <c r="O165" s="613"/>
      <c r="P165" s="613"/>
      <c r="Q165" s="613"/>
      <c r="R165" s="613"/>
      <c r="S165" s="2"/>
    </row>
    <row r="166" spans="1:19" x14ac:dyDescent="0.25">
      <c r="A166" s="613"/>
      <c r="B166" s="613"/>
      <c r="C166" s="613"/>
      <c r="D166" s="613"/>
      <c r="E166" s="613"/>
      <c r="F166" s="613"/>
      <c r="G166" s="613"/>
      <c r="H166" s="613"/>
      <c r="I166" s="613"/>
      <c r="J166" s="613"/>
      <c r="K166" s="613"/>
      <c r="L166" s="613"/>
      <c r="M166" s="613"/>
      <c r="N166" s="613"/>
      <c r="O166" s="613"/>
      <c r="P166" s="613"/>
      <c r="Q166" s="613"/>
      <c r="R166" s="613"/>
      <c r="S166" s="2"/>
    </row>
    <row r="167" spans="1:19" x14ac:dyDescent="0.25">
      <c r="A167" s="613"/>
      <c r="B167" s="613"/>
      <c r="C167" s="613"/>
      <c r="D167" s="613"/>
      <c r="E167" s="613"/>
      <c r="F167" s="613"/>
      <c r="G167" s="613"/>
      <c r="H167" s="613"/>
      <c r="I167" s="613"/>
      <c r="J167" s="613"/>
      <c r="K167" s="613"/>
      <c r="L167" s="613"/>
      <c r="M167" s="613"/>
      <c r="N167" s="613"/>
      <c r="O167" s="613"/>
      <c r="P167" s="613"/>
      <c r="Q167" s="613"/>
      <c r="R167" s="613"/>
      <c r="S167" s="2"/>
    </row>
    <row r="168" spans="1:19" x14ac:dyDescent="0.25">
      <c r="H168" s="613"/>
      <c r="I168" s="613"/>
      <c r="J168" s="613"/>
      <c r="K168" s="613"/>
      <c r="L168" s="613"/>
      <c r="M168" s="613"/>
      <c r="N168" s="613"/>
      <c r="O168" s="613"/>
      <c r="P168" s="613"/>
      <c r="Q168" s="613"/>
      <c r="R168" s="613"/>
      <c r="S168" s="2"/>
    </row>
    <row r="169" spans="1:19" x14ac:dyDescent="0.25">
      <c r="A169" s="613"/>
      <c r="B169" s="613"/>
      <c r="C169" s="613"/>
      <c r="D169" s="613"/>
      <c r="E169" s="613"/>
      <c r="F169" s="613"/>
      <c r="G169" s="613"/>
      <c r="H169" s="613"/>
      <c r="I169" s="613"/>
      <c r="J169" s="613"/>
      <c r="K169" s="613"/>
      <c r="L169" s="613"/>
      <c r="M169" s="613"/>
      <c r="N169" s="613"/>
      <c r="O169" s="613"/>
      <c r="P169" s="613"/>
      <c r="Q169" s="613"/>
      <c r="R169" s="613"/>
      <c r="S169" s="2"/>
    </row>
    <row r="170" spans="1:19" x14ac:dyDescent="0.25">
      <c r="A170" s="613"/>
      <c r="B170" s="613"/>
      <c r="C170" s="613"/>
      <c r="D170" s="613"/>
      <c r="E170" s="613"/>
      <c r="F170" s="613"/>
      <c r="G170" s="613"/>
      <c r="H170" s="613"/>
      <c r="I170" s="613"/>
      <c r="J170" s="613"/>
      <c r="K170" s="613"/>
      <c r="L170" s="613"/>
      <c r="M170" s="613"/>
      <c r="N170" s="613"/>
      <c r="O170" s="613"/>
      <c r="P170" s="613"/>
      <c r="Q170" s="613"/>
      <c r="R170" s="613"/>
      <c r="S170" s="2"/>
    </row>
    <row r="171" spans="1:19" x14ac:dyDescent="0.25">
      <c r="A171" s="1"/>
      <c r="B171" s="1"/>
      <c r="C171" s="1"/>
      <c r="D171" s="1"/>
      <c r="E171" s="1"/>
      <c r="F171" s="1"/>
      <c r="G171" s="1"/>
      <c r="H171" s="1"/>
      <c r="I171" s="1"/>
      <c r="J171" s="2"/>
      <c r="K171" s="2"/>
      <c r="L171" s="2"/>
      <c r="M171" s="2"/>
      <c r="N171" s="2"/>
      <c r="O171" s="2"/>
      <c r="P171" s="2"/>
      <c r="Q171" s="2"/>
      <c r="R171" s="2"/>
      <c r="S171" s="2"/>
    </row>
    <row r="172" spans="1:19" x14ac:dyDescent="0.25">
      <c r="A172" s="1"/>
      <c r="B172" s="1"/>
      <c r="C172" s="1"/>
      <c r="D172" s="1"/>
      <c r="E172" s="1"/>
      <c r="F172" s="1"/>
      <c r="G172" s="1"/>
      <c r="H172" s="1"/>
      <c r="I172" s="1"/>
      <c r="J172" s="2"/>
      <c r="K172" s="2"/>
      <c r="L172" s="2"/>
      <c r="M172" s="2"/>
      <c r="N172" s="2"/>
      <c r="O172" s="2"/>
      <c r="P172" s="2"/>
      <c r="Q172" s="2"/>
      <c r="R172" s="2"/>
      <c r="S172" s="2"/>
    </row>
    <row r="173" spans="1:19" x14ac:dyDescent="0.25">
      <c r="A173" s="1"/>
      <c r="B173" s="1"/>
      <c r="C173" s="1"/>
      <c r="D173" s="1"/>
      <c r="E173" s="1"/>
      <c r="F173" s="1"/>
      <c r="G173" s="1"/>
      <c r="H173" s="1"/>
      <c r="I173" s="1"/>
      <c r="J173" s="2"/>
      <c r="K173" s="2"/>
      <c r="L173" s="2"/>
      <c r="M173" s="2"/>
      <c r="N173" s="2"/>
      <c r="O173" s="2"/>
      <c r="P173" s="2"/>
      <c r="Q173" s="2"/>
      <c r="R173" s="2"/>
      <c r="S173" s="2"/>
    </row>
    <row r="174" spans="1:19" x14ac:dyDescent="0.25">
      <c r="A174" s="1"/>
      <c r="B174" s="1"/>
      <c r="C174" s="1"/>
      <c r="D174" s="1"/>
      <c r="E174" s="1"/>
      <c r="F174" s="1"/>
      <c r="G174" s="1"/>
      <c r="H174" s="1"/>
      <c r="I174" s="1"/>
      <c r="J174" s="2"/>
      <c r="K174" s="2"/>
      <c r="L174" s="2"/>
      <c r="M174" s="2"/>
      <c r="N174" s="2"/>
      <c r="O174" s="2"/>
      <c r="P174" s="2"/>
      <c r="Q174" s="2"/>
      <c r="R174" s="2"/>
      <c r="S174" s="2"/>
    </row>
    <row r="175" spans="1:19" x14ac:dyDescent="0.25">
      <c r="A175" s="1"/>
      <c r="B175" s="1"/>
      <c r="C175" s="1"/>
      <c r="D175" s="1"/>
      <c r="E175" s="1"/>
      <c r="F175" s="1"/>
      <c r="G175" s="1"/>
      <c r="H175" s="1"/>
      <c r="I175" s="1"/>
      <c r="J175" s="2"/>
      <c r="K175" s="2"/>
      <c r="L175" s="2"/>
      <c r="M175" s="2"/>
      <c r="N175" s="2"/>
      <c r="O175" s="2"/>
      <c r="P175" s="2"/>
      <c r="Q175" s="2"/>
      <c r="R175" s="2"/>
      <c r="S175" s="2"/>
    </row>
    <row r="176" spans="1:19" x14ac:dyDescent="0.25">
      <c r="A176" s="1"/>
      <c r="B176" s="1"/>
      <c r="C176" s="1"/>
      <c r="D176" s="1"/>
      <c r="E176" s="1"/>
      <c r="F176" s="1"/>
      <c r="G176" s="1"/>
      <c r="H176" s="1"/>
      <c r="I176" s="1"/>
      <c r="J176" s="2"/>
      <c r="K176" s="2"/>
      <c r="L176" s="2"/>
      <c r="M176" s="2"/>
      <c r="N176" s="2"/>
      <c r="O176" s="2"/>
      <c r="P176" s="2"/>
      <c r="Q176" s="2"/>
      <c r="R176" s="2"/>
      <c r="S176" s="2"/>
    </row>
    <row r="177" spans="1:19" x14ac:dyDescent="0.25">
      <c r="A177" s="1"/>
      <c r="B177" s="1"/>
      <c r="C177" s="1"/>
      <c r="D177" s="1"/>
      <c r="E177" s="1"/>
      <c r="F177" s="1"/>
      <c r="G177" s="1"/>
      <c r="H177" s="1"/>
      <c r="I177" s="1"/>
      <c r="J177" s="2"/>
      <c r="K177" s="2"/>
      <c r="L177" s="2"/>
      <c r="M177" s="2"/>
      <c r="N177" s="2"/>
      <c r="O177" s="2"/>
      <c r="P177" s="2"/>
      <c r="Q177" s="2"/>
      <c r="R177" s="2"/>
      <c r="S177" s="2"/>
    </row>
    <row r="178" spans="1:19" x14ac:dyDescent="0.25">
      <c r="A178" s="1"/>
      <c r="B178" s="1"/>
      <c r="C178" s="1"/>
      <c r="D178" s="1"/>
      <c r="E178" s="1"/>
      <c r="F178" s="1"/>
      <c r="G178" s="1"/>
      <c r="H178" s="1"/>
      <c r="I178" s="1"/>
      <c r="J178" s="2"/>
      <c r="K178" s="2"/>
      <c r="L178" s="2"/>
      <c r="M178" s="2"/>
      <c r="N178" s="2"/>
      <c r="O178" s="2"/>
      <c r="P178" s="2"/>
      <c r="Q178" s="2"/>
      <c r="R178" s="2"/>
      <c r="S178" s="2"/>
    </row>
    <row r="179" spans="1:19" x14ac:dyDescent="0.25">
      <c r="A179" s="1"/>
      <c r="B179" s="1"/>
      <c r="C179" s="1"/>
      <c r="D179" s="1"/>
      <c r="E179" s="1"/>
      <c r="F179" s="1"/>
      <c r="G179" s="1"/>
      <c r="H179" s="1"/>
      <c r="I179" s="1"/>
      <c r="J179" s="2"/>
      <c r="K179" s="2"/>
      <c r="L179" s="2"/>
      <c r="M179" s="2"/>
      <c r="N179" s="2"/>
      <c r="O179" s="2"/>
      <c r="P179" s="2"/>
      <c r="Q179" s="2"/>
      <c r="R179" s="2"/>
      <c r="S179" s="2"/>
    </row>
    <row r="180" spans="1:19" x14ac:dyDescent="0.25">
      <c r="A180" s="1"/>
      <c r="B180" s="1"/>
      <c r="C180" s="1"/>
      <c r="D180" s="1"/>
      <c r="E180" s="1"/>
      <c r="F180" s="1"/>
      <c r="G180" s="1"/>
      <c r="H180" s="1"/>
      <c r="I180" s="1"/>
      <c r="J180" s="2"/>
      <c r="K180" s="2"/>
      <c r="L180" s="2"/>
      <c r="M180" s="2"/>
      <c r="N180" s="2"/>
      <c r="O180" s="2"/>
      <c r="P180" s="2"/>
      <c r="Q180" s="2"/>
      <c r="R180" s="2"/>
      <c r="S180" s="2"/>
    </row>
    <row r="181" spans="1:19" x14ac:dyDescent="0.25">
      <c r="A181" s="1"/>
      <c r="B181" s="1"/>
      <c r="C181" s="1"/>
      <c r="D181" s="1"/>
      <c r="E181" s="1"/>
      <c r="F181" s="1"/>
      <c r="G181" s="1"/>
      <c r="H181" s="1"/>
      <c r="I181" s="1"/>
      <c r="J181" s="2"/>
      <c r="K181" s="2"/>
      <c r="L181" s="2"/>
      <c r="M181" s="2"/>
      <c r="N181" s="2"/>
      <c r="O181" s="2"/>
      <c r="P181" s="2"/>
      <c r="Q181" s="2"/>
      <c r="R181" s="2"/>
      <c r="S181" s="2"/>
    </row>
    <row r="182" spans="1:19" x14ac:dyDescent="0.25">
      <c r="A182" s="1"/>
      <c r="B182" s="1"/>
      <c r="C182" s="1"/>
      <c r="D182" s="1"/>
      <c r="E182" s="1"/>
      <c r="F182" s="1"/>
      <c r="G182" s="1"/>
      <c r="H182" s="1"/>
      <c r="I182" s="1"/>
      <c r="J182" s="2"/>
      <c r="K182" s="2"/>
      <c r="L182" s="2"/>
      <c r="M182" s="2"/>
      <c r="N182" s="2"/>
      <c r="O182" s="2"/>
      <c r="P182" s="2"/>
      <c r="Q182" s="2"/>
      <c r="R182" s="2"/>
      <c r="S182" s="2"/>
    </row>
    <row r="183" spans="1:19" x14ac:dyDescent="0.25">
      <c r="A183" s="1"/>
      <c r="B183" s="1"/>
      <c r="C183" s="1"/>
      <c r="D183" s="1"/>
      <c r="E183" s="1"/>
      <c r="F183" s="1"/>
      <c r="G183" s="1"/>
      <c r="H183" s="1"/>
      <c r="I183" s="1"/>
      <c r="J183" s="2"/>
      <c r="K183" s="2"/>
      <c r="L183" s="2"/>
      <c r="M183" s="2"/>
      <c r="N183" s="2"/>
      <c r="O183" s="2"/>
      <c r="P183" s="2"/>
      <c r="Q183" s="2"/>
      <c r="R183" s="2"/>
      <c r="S183" s="2"/>
    </row>
    <row r="184" spans="1:19" x14ac:dyDescent="0.25">
      <c r="A184" s="1"/>
      <c r="B184" s="1"/>
      <c r="C184" s="1"/>
      <c r="D184" s="1"/>
      <c r="E184" s="1"/>
      <c r="F184" s="1"/>
      <c r="G184" s="1"/>
      <c r="H184" s="1"/>
      <c r="I184" s="1"/>
      <c r="J184" s="2"/>
      <c r="K184" s="2"/>
      <c r="L184" s="2"/>
      <c r="M184" s="2"/>
      <c r="N184" s="2"/>
      <c r="O184" s="2"/>
      <c r="P184" s="2"/>
      <c r="Q184" s="2"/>
      <c r="R184" s="2"/>
      <c r="S184" s="2"/>
    </row>
    <row r="185" spans="1:19" x14ac:dyDescent="0.25">
      <c r="A185" s="1"/>
      <c r="B185" s="1"/>
      <c r="C185" s="1"/>
      <c r="D185" s="1"/>
      <c r="E185" s="1"/>
      <c r="F185" s="1"/>
      <c r="G185" s="1"/>
      <c r="H185" s="1"/>
      <c r="I185" s="1"/>
      <c r="J185" s="2"/>
      <c r="K185" s="2"/>
      <c r="L185" s="2"/>
      <c r="M185" s="2"/>
      <c r="N185" s="2"/>
      <c r="O185" s="2"/>
      <c r="P185" s="2"/>
      <c r="Q185" s="2"/>
      <c r="R185" s="2"/>
      <c r="S185" s="2"/>
    </row>
    <row r="186" spans="1:19" x14ac:dyDescent="0.25">
      <c r="A186" s="1"/>
      <c r="B186" s="1"/>
      <c r="C186" s="1"/>
      <c r="D186" s="1"/>
      <c r="E186" s="1"/>
      <c r="F186" s="1"/>
      <c r="G186" s="1"/>
      <c r="H186" s="1"/>
      <c r="I186" s="1"/>
      <c r="J186" s="2"/>
      <c r="K186" s="2"/>
      <c r="L186" s="2"/>
      <c r="M186" s="2"/>
      <c r="N186" s="2"/>
      <c r="O186" s="2"/>
      <c r="P186" s="2"/>
      <c r="Q186" s="2"/>
      <c r="R186" s="2"/>
      <c r="S186" s="2"/>
    </row>
    <row r="187" spans="1:19" x14ac:dyDescent="0.25">
      <c r="A187" s="1"/>
      <c r="B187" s="1"/>
      <c r="C187" s="1"/>
      <c r="D187" s="1"/>
      <c r="E187" s="1"/>
      <c r="F187" s="1"/>
      <c r="G187" s="1"/>
      <c r="H187" s="1"/>
      <c r="I187" s="1"/>
      <c r="J187" s="2"/>
      <c r="K187" s="2"/>
      <c r="L187" s="2"/>
      <c r="M187" s="2"/>
      <c r="N187" s="2"/>
      <c r="O187" s="2"/>
      <c r="P187" s="2"/>
      <c r="Q187" s="2"/>
      <c r="R187" s="2"/>
      <c r="S187" s="2"/>
    </row>
    <row r="188" spans="1:19" x14ac:dyDescent="0.25">
      <c r="A188" s="1"/>
      <c r="B188" s="1"/>
      <c r="C188" s="1"/>
      <c r="D188" s="1"/>
      <c r="E188" s="1"/>
      <c r="F188" s="1"/>
      <c r="G188" s="1"/>
      <c r="H188" s="1"/>
      <c r="I188" s="1"/>
      <c r="J188" s="2"/>
      <c r="K188" s="2"/>
      <c r="L188" s="2"/>
      <c r="M188" s="2"/>
      <c r="N188" s="2"/>
      <c r="O188" s="2"/>
      <c r="P188" s="2"/>
      <c r="Q188" s="2"/>
      <c r="R188" s="2"/>
      <c r="S188" s="2"/>
    </row>
    <row r="189" spans="1:19" x14ac:dyDescent="0.25">
      <c r="A189" s="1"/>
      <c r="B189" s="1"/>
      <c r="C189" s="1"/>
      <c r="D189" s="1"/>
      <c r="E189" s="1"/>
      <c r="F189" s="1"/>
      <c r="G189" s="1"/>
      <c r="H189" s="1"/>
      <c r="I189" s="1"/>
      <c r="J189" s="2"/>
      <c r="K189" s="2"/>
      <c r="L189" s="2"/>
      <c r="M189" s="2"/>
      <c r="N189" s="2"/>
      <c r="O189" s="2"/>
      <c r="P189" s="2"/>
      <c r="Q189" s="2"/>
      <c r="R189" s="2"/>
      <c r="S189" s="2"/>
    </row>
    <row r="190" spans="1:19" x14ac:dyDescent="0.25">
      <c r="A190" s="1"/>
      <c r="B190" s="1"/>
      <c r="C190" s="1"/>
      <c r="D190" s="1"/>
      <c r="E190" s="1"/>
      <c r="F190" s="1"/>
      <c r="G190" s="1"/>
      <c r="H190" s="1"/>
      <c r="I190" s="1"/>
      <c r="J190" s="2"/>
      <c r="K190" s="2"/>
      <c r="L190" s="2"/>
      <c r="M190" s="2"/>
      <c r="N190" s="2"/>
      <c r="O190" s="2"/>
      <c r="P190" s="2"/>
      <c r="Q190" s="2"/>
      <c r="R190" s="2"/>
      <c r="S190" s="2"/>
    </row>
    <row r="191" spans="1:19" x14ac:dyDescent="0.25">
      <c r="A191" s="1"/>
      <c r="B191" s="1"/>
      <c r="C191" s="1"/>
      <c r="D191" s="1"/>
      <c r="E191" s="1"/>
      <c r="F191" s="1"/>
      <c r="G191" s="1"/>
      <c r="H191" s="1"/>
      <c r="I191" s="1"/>
      <c r="J191" s="2"/>
      <c r="K191" s="2"/>
      <c r="L191" s="2"/>
      <c r="M191" s="2"/>
      <c r="N191" s="2"/>
      <c r="O191" s="2"/>
      <c r="P191" s="2"/>
      <c r="Q191" s="2"/>
      <c r="R191" s="2"/>
      <c r="S191" s="2"/>
    </row>
    <row r="192" spans="1:19" x14ac:dyDescent="0.25">
      <c r="A192" s="1"/>
      <c r="B192" s="1"/>
      <c r="C192" s="1"/>
      <c r="D192" s="1"/>
      <c r="E192" s="1"/>
      <c r="F192" s="1"/>
      <c r="G192" s="1"/>
      <c r="H192" s="1"/>
      <c r="I192" s="1"/>
      <c r="J192" s="2"/>
      <c r="K192" s="2"/>
      <c r="L192" s="2"/>
      <c r="M192" s="2"/>
      <c r="N192" s="2"/>
      <c r="O192" s="2"/>
      <c r="P192" s="2"/>
      <c r="Q192" s="2"/>
      <c r="R192" s="2"/>
      <c r="S192" s="2"/>
    </row>
    <row r="193" spans="1:19" x14ac:dyDescent="0.25">
      <c r="A193" s="1"/>
      <c r="B193" s="1"/>
      <c r="C193" s="1"/>
      <c r="D193" s="1"/>
      <c r="E193" s="1"/>
      <c r="F193" s="1"/>
      <c r="G193" s="1"/>
      <c r="H193" s="1"/>
      <c r="I193" s="1"/>
      <c r="J193" s="2"/>
      <c r="K193" s="2"/>
      <c r="L193" s="2"/>
      <c r="M193" s="2"/>
      <c r="N193" s="2"/>
      <c r="O193" s="2"/>
      <c r="P193" s="2"/>
      <c r="Q193" s="2"/>
      <c r="R193" s="2"/>
      <c r="S193" s="2"/>
    </row>
    <row r="194" spans="1:19" x14ac:dyDescent="0.25">
      <c r="A194" s="1"/>
      <c r="B194" s="1"/>
      <c r="C194" s="1"/>
      <c r="D194" s="1"/>
      <c r="E194" s="1"/>
      <c r="F194" s="1"/>
      <c r="G194" s="1"/>
      <c r="H194" s="1"/>
      <c r="I194" s="1"/>
      <c r="J194" s="2"/>
      <c r="K194" s="2"/>
      <c r="L194" s="2"/>
      <c r="M194" s="2"/>
      <c r="N194" s="2"/>
      <c r="O194" s="2"/>
      <c r="P194" s="2"/>
      <c r="Q194" s="2"/>
      <c r="R194" s="2"/>
      <c r="S194" s="2"/>
    </row>
    <row r="195" spans="1:19" x14ac:dyDescent="0.25">
      <c r="A195" s="1"/>
      <c r="B195" s="1"/>
      <c r="C195" s="1"/>
      <c r="D195" s="1"/>
      <c r="E195" s="1"/>
      <c r="F195" s="1"/>
      <c r="G195" s="1"/>
      <c r="H195" s="1"/>
      <c r="I195" s="1"/>
      <c r="J195" s="2"/>
      <c r="K195" s="2"/>
      <c r="L195" s="2"/>
      <c r="M195" s="2"/>
      <c r="N195" s="2"/>
      <c r="O195" s="2"/>
      <c r="P195" s="2"/>
      <c r="Q195" s="2"/>
      <c r="R195" s="2"/>
      <c r="S195" s="2"/>
    </row>
    <row r="196" spans="1:19" x14ac:dyDescent="0.25">
      <c r="A196" s="1"/>
      <c r="B196" s="1"/>
      <c r="C196" s="1"/>
      <c r="D196" s="1"/>
      <c r="E196" s="1"/>
      <c r="F196" s="1"/>
      <c r="G196" s="1"/>
      <c r="H196" s="1"/>
      <c r="I196" s="1"/>
      <c r="J196" s="2"/>
      <c r="K196" s="2"/>
      <c r="L196" s="2"/>
      <c r="M196" s="2"/>
      <c r="N196" s="2"/>
      <c r="O196" s="2"/>
      <c r="P196" s="2"/>
      <c r="Q196" s="2"/>
      <c r="R196" s="2"/>
      <c r="S196" s="2"/>
    </row>
    <row r="197" spans="1:19" x14ac:dyDescent="0.25">
      <c r="A197" s="1"/>
      <c r="B197" s="1"/>
      <c r="C197" s="1"/>
      <c r="D197" s="1"/>
      <c r="E197" s="1"/>
      <c r="F197" s="1"/>
      <c r="G197" s="1"/>
      <c r="H197" s="1"/>
      <c r="I197" s="1"/>
      <c r="J197" s="2"/>
      <c r="K197" s="2"/>
      <c r="L197" s="2"/>
      <c r="M197" s="2"/>
      <c r="N197" s="2"/>
      <c r="O197" s="2"/>
      <c r="P197" s="2"/>
      <c r="Q197" s="2"/>
      <c r="R197" s="2"/>
      <c r="S197" s="2"/>
    </row>
    <row r="198" spans="1:19" x14ac:dyDescent="0.25">
      <c r="A198" s="1"/>
      <c r="B198" s="1"/>
      <c r="C198" s="1"/>
      <c r="D198" s="1"/>
      <c r="E198" s="1"/>
      <c r="F198" s="1"/>
      <c r="G198" s="1"/>
      <c r="H198" s="1"/>
      <c r="I198" s="1"/>
      <c r="J198" s="2"/>
      <c r="K198" s="2"/>
      <c r="L198" s="2"/>
      <c r="M198" s="2"/>
      <c r="N198" s="2"/>
      <c r="O198" s="2"/>
      <c r="P198" s="2"/>
      <c r="Q198" s="2"/>
      <c r="R198" s="2"/>
      <c r="S198" s="2"/>
    </row>
    <row r="199" spans="1:19" x14ac:dyDescent="0.25">
      <c r="A199" s="1"/>
      <c r="B199" s="1"/>
      <c r="C199" s="1"/>
      <c r="D199" s="1"/>
      <c r="E199" s="1"/>
      <c r="F199" s="1"/>
      <c r="G199" s="1"/>
      <c r="H199" s="1"/>
      <c r="I199" s="1"/>
      <c r="J199" s="2"/>
      <c r="K199" s="2"/>
      <c r="L199" s="2"/>
      <c r="M199" s="2"/>
      <c r="N199" s="2"/>
      <c r="O199" s="2"/>
      <c r="P199" s="2"/>
      <c r="Q199" s="2"/>
      <c r="R199" s="2"/>
      <c r="S199" s="2"/>
    </row>
    <row r="200" spans="1:19" x14ac:dyDescent="0.25">
      <c r="A200" s="1"/>
      <c r="B200" s="1"/>
      <c r="C200" s="1"/>
      <c r="D200" s="1"/>
      <c r="E200" s="1"/>
      <c r="F200" s="1"/>
      <c r="G200" s="1"/>
      <c r="H200" s="1"/>
      <c r="I200" s="1"/>
      <c r="J200" s="2"/>
      <c r="K200" s="2"/>
      <c r="L200" s="2"/>
      <c r="M200" s="2"/>
      <c r="N200" s="2"/>
      <c r="O200" s="2"/>
      <c r="P200" s="2"/>
      <c r="Q200" s="2"/>
      <c r="R200" s="2"/>
      <c r="S200" s="2"/>
    </row>
    <row r="201" spans="1:19" x14ac:dyDescent="0.25">
      <c r="A201" s="1"/>
      <c r="B201" s="1"/>
      <c r="C201" s="1"/>
      <c r="D201" s="1"/>
      <c r="E201" s="1"/>
      <c r="F201" s="1"/>
      <c r="G201" s="1"/>
      <c r="H201" s="1"/>
      <c r="I201" s="1"/>
      <c r="J201" s="2"/>
      <c r="K201" s="2"/>
      <c r="L201" s="2"/>
      <c r="M201" s="2"/>
      <c r="N201" s="2"/>
      <c r="O201" s="2"/>
      <c r="P201" s="2"/>
      <c r="Q201" s="2"/>
      <c r="R201" s="2"/>
      <c r="S201" s="2"/>
    </row>
    <row r="202" spans="1:19" x14ac:dyDescent="0.25">
      <c r="A202" s="1"/>
      <c r="B202" s="1"/>
      <c r="C202" s="1"/>
      <c r="D202" s="1"/>
      <c r="E202" s="1"/>
      <c r="F202" s="1"/>
      <c r="G202" s="1"/>
      <c r="H202" s="1"/>
      <c r="I202" s="1"/>
      <c r="J202" s="2"/>
      <c r="K202" s="2"/>
      <c r="L202" s="2"/>
      <c r="M202" s="2"/>
      <c r="N202" s="2"/>
      <c r="O202" s="2"/>
      <c r="P202" s="2"/>
      <c r="Q202" s="2"/>
      <c r="R202" s="2"/>
      <c r="S202" s="2"/>
    </row>
    <row r="203" spans="1:19" x14ac:dyDescent="0.25">
      <c r="A203" s="1"/>
      <c r="B203" s="1"/>
      <c r="C203" s="1"/>
      <c r="D203" s="1"/>
      <c r="E203" s="1"/>
      <c r="F203" s="1"/>
      <c r="G203" s="1"/>
      <c r="H203" s="1"/>
      <c r="I203" s="1"/>
      <c r="J203" s="2"/>
      <c r="K203" s="2"/>
      <c r="L203" s="2"/>
      <c r="M203" s="2"/>
      <c r="N203" s="2"/>
      <c r="O203" s="2"/>
      <c r="P203" s="2"/>
      <c r="Q203" s="2"/>
      <c r="R203" s="2"/>
      <c r="S203" s="2"/>
    </row>
    <row r="204" spans="1:19" x14ac:dyDescent="0.25">
      <c r="A204" s="1"/>
      <c r="B204" s="1"/>
      <c r="C204" s="1"/>
      <c r="D204" s="1"/>
      <c r="E204" s="1"/>
      <c r="F204" s="1"/>
      <c r="G204" s="1"/>
      <c r="H204" s="1"/>
      <c r="I204" s="1"/>
      <c r="J204" s="2"/>
      <c r="K204" s="2"/>
      <c r="L204" s="2"/>
      <c r="M204" s="2"/>
      <c r="N204" s="2"/>
      <c r="O204" s="2"/>
      <c r="P204" s="2"/>
      <c r="Q204" s="2"/>
      <c r="R204" s="2"/>
      <c r="S204" s="2"/>
    </row>
    <row r="205" spans="1:19" x14ac:dyDescent="0.25">
      <c r="A205" s="1"/>
      <c r="B205" s="1"/>
      <c r="C205" s="1"/>
      <c r="D205" s="1"/>
      <c r="E205" s="1"/>
      <c r="F205" s="1"/>
      <c r="G205" s="1"/>
      <c r="H205" s="1"/>
      <c r="I205" s="1"/>
      <c r="J205" s="2"/>
      <c r="K205" s="2"/>
      <c r="L205" s="2"/>
      <c r="M205" s="2"/>
      <c r="N205" s="2"/>
      <c r="O205" s="2"/>
      <c r="P205" s="2"/>
      <c r="Q205" s="2"/>
      <c r="R205" s="2"/>
      <c r="S205" s="2"/>
    </row>
    <row r="206" spans="1:19" x14ac:dyDescent="0.25">
      <c r="A206" s="1"/>
      <c r="B206" s="1"/>
      <c r="C206" s="1"/>
      <c r="D206" s="1"/>
      <c r="E206" s="1"/>
      <c r="F206" s="1"/>
      <c r="G206" s="1"/>
      <c r="H206" s="1"/>
      <c r="I206" s="1"/>
      <c r="J206" s="2"/>
      <c r="K206" s="2"/>
      <c r="L206" s="2"/>
      <c r="M206" s="2"/>
      <c r="N206" s="2"/>
      <c r="O206" s="2"/>
      <c r="P206" s="2"/>
      <c r="Q206" s="2"/>
      <c r="R206" s="2"/>
      <c r="S206" s="2"/>
    </row>
    <row r="207" spans="1:19" x14ac:dyDescent="0.25">
      <c r="A207" s="1"/>
      <c r="B207" s="1"/>
      <c r="C207" s="1"/>
      <c r="D207" s="1"/>
      <c r="E207" s="1"/>
      <c r="F207" s="1"/>
      <c r="G207" s="1"/>
      <c r="H207" s="1"/>
      <c r="I207" s="1"/>
      <c r="J207" s="2"/>
      <c r="K207" s="2"/>
      <c r="L207" s="2"/>
      <c r="M207" s="2"/>
      <c r="N207" s="2"/>
      <c r="O207" s="2"/>
      <c r="P207" s="2"/>
      <c r="Q207" s="2"/>
      <c r="R207" s="2"/>
      <c r="S207" s="2"/>
    </row>
    <row r="208" spans="1:19" x14ac:dyDescent="0.25">
      <c r="A208" s="1"/>
      <c r="B208" s="1"/>
      <c r="C208" s="1"/>
      <c r="D208" s="1"/>
      <c r="E208" s="1"/>
      <c r="F208" s="1"/>
      <c r="G208" s="1"/>
      <c r="H208" s="1"/>
      <c r="I208" s="1"/>
      <c r="J208" s="2"/>
      <c r="K208" s="2"/>
      <c r="L208" s="2"/>
      <c r="M208" s="2"/>
      <c r="N208" s="2"/>
      <c r="O208" s="2"/>
      <c r="P208" s="2"/>
      <c r="Q208" s="2"/>
      <c r="R208" s="2"/>
      <c r="S208" s="2"/>
    </row>
    <row r="209" spans="1:19" x14ac:dyDescent="0.25">
      <c r="A209" s="1"/>
      <c r="B209" s="1"/>
      <c r="C209" s="1"/>
      <c r="D209" s="1"/>
      <c r="E209" s="1"/>
      <c r="F209" s="1"/>
      <c r="G209" s="1"/>
      <c r="H209" s="1"/>
      <c r="I209" s="1"/>
      <c r="J209" s="2"/>
      <c r="K209" s="2"/>
      <c r="L209" s="2"/>
      <c r="M209" s="2"/>
      <c r="N209" s="2"/>
      <c r="O209" s="2"/>
      <c r="P209" s="2"/>
      <c r="Q209" s="2"/>
      <c r="R209" s="2"/>
      <c r="S209" s="2"/>
    </row>
    <row r="210" spans="1:19" x14ac:dyDescent="0.25">
      <c r="A210" s="1"/>
      <c r="B210" s="1"/>
      <c r="C210" s="1"/>
      <c r="D210" s="1"/>
      <c r="E210" s="1"/>
      <c r="F210" s="1"/>
      <c r="G210" s="1"/>
      <c r="H210" s="1"/>
      <c r="I210" s="1"/>
      <c r="J210" s="2"/>
      <c r="K210" s="2"/>
      <c r="L210" s="2"/>
      <c r="M210" s="2"/>
      <c r="N210" s="2"/>
      <c r="O210" s="2"/>
      <c r="P210" s="2"/>
      <c r="Q210" s="2"/>
      <c r="R210" s="2"/>
      <c r="S210" s="2"/>
    </row>
    <row r="211" spans="1:19" x14ac:dyDescent="0.25">
      <c r="A211" s="1"/>
      <c r="B211" s="1"/>
      <c r="C211" s="1"/>
      <c r="D211" s="1"/>
      <c r="E211" s="1"/>
      <c r="F211" s="1"/>
      <c r="G211" s="1"/>
      <c r="H211" s="1"/>
      <c r="I211" s="1"/>
      <c r="J211" s="2"/>
      <c r="K211" s="2"/>
      <c r="L211" s="2"/>
      <c r="M211" s="2"/>
      <c r="N211" s="2"/>
      <c r="O211" s="2"/>
      <c r="P211" s="2"/>
      <c r="Q211" s="2"/>
      <c r="R211" s="2"/>
      <c r="S211" s="2"/>
    </row>
    <row r="212" spans="1:19" x14ac:dyDescent="0.25">
      <c r="A212" s="1"/>
      <c r="B212" s="1"/>
      <c r="C212" s="1"/>
      <c r="D212" s="1"/>
      <c r="E212" s="1"/>
      <c r="F212" s="1"/>
      <c r="G212" s="1"/>
      <c r="H212" s="1"/>
      <c r="I212" s="1"/>
      <c r="J212" s="2"/>
      <c r="K212" s="2"/>
      <c r="L212" s="2"/>
      <c r="M212" s="2"/>
      <c r="N212" s="2"/>
      <c r="O212" s="2"/>
      <c r="P212" s="2"/>
      <c r="Q212" s="2"/>
      <c r="R212" s="2"/>
      <c r="S212" s="2"/>
    </row>
    <row r="213" spans="1:19" x14ac:dyDescent="0.25">
      <c r="A213" s="1"/>
      <c r="B213" s="1"/>
      <c r="C213" s="1"/>
      <c r="D213" s="1"/>
      <c r="E213" s="1"/>
      <c r="F213" s="1"/>
      <c r="G213" s="1"/>
      <c r="H213" s="1"/>
      <c r="I213" s="1"/>
      <c r="J213" s="2"/>
      <c r="K213" s="2"/>
      <c r="L213" s="2"/>
      <c r="M213" s="2"/>
      <c r="N213" s="2"/>
      <c r="O213" s="2"/>
      <c r="P213" s="2"/>
      <c r="Q213" s="2"/>
      <c r="R213" s="2"/>
      <c r="S213" s="2"/>
    </row>
    <row r="214" spans="1:19" x14ac:dyDescent="0.25">
      <c r="A214" s="1"/>
      <c r="B214" s="1"/>
      <c r="C214" s="1"/>
      <c r="D214" s="1"/>
      <c r="E214" s="1"/>
      <c r="F214" s="1"/>
      <c r="G214" s="1"/>
      <c r="H214" s="1"/>
      <c r="I214" s="1"/>
      <c r="J214" s="2"/>
      <c r="K214" s="2"/>
      <c r="L214" s="2"/>
      <c r="M214" s="2"/>
      <c r="N214" s="2"/>
      <c r="O214" s="2"/>
      <c r="P214" s="2"/>
      <c r="Q214" s="2"/>
      <c r="R214" s="2"/>
      <c r="S214" s="2"/>
    </row>
    <row r="215" spans="1:19" x14ac:dyDescent="0.25">
      <c r="A215" s="1"/>
      <c r="B215" s="1"/>
      <c r="C215" s="1"/>
      <c r="D215" s="1"/>
      <c r="E215" s="1"/>
      <c r="F215" s="1"/>
      <c r="G215" s="1"/>
      <c r="H215" s="1"/>
      <c r="I215" s="1"/>
      <c r="J215" s="2"/>
      <c r="K215" s="2"/>
      <c r="L215" s="2"/>
      <c r="M215" s="2"/>
      <c r="N215" s="2"/>
      <c r="O215" s="2"/>
      <c r="P215" s="2"/>
      <c r="Q215" s="2"/>
      <c r="R215" s="2"/>
      <c r="S215" s="2"/>
    </row>
    <row r="216" spans="1:19" x14ac:dyDescent="0.25">
      <c r="A216" s="1"/>
      <c r="B216" s="1"/>
      <c r="C216" s="1"/>
      <c r="D216" s="1"/>
      <c r="E216" s="1"/>
      <c r="F216" s="1"/>
      <c r="G216" s="1"/>
      <c r="H216" s="1"/>
      <c r="I216" s="1"/>
      <c r="J216" s="2"/>
      <c r="K216" s="2"/>
      <c r="L216" s="2"/>
      <c r="M216" s="2"/>
      <c r="N216" s="2"/>
      <c r="O216" s="2"/>
      <c r="P216" s="2"/>
      <c r="Q216" s="2"/>
      <c r="R216" s="2"/>
      <c r="S216" s="2"/>
    </row>
    <row r="217" spans="1:19" x14ac:dyDescent="0.25">
      <c r="A217" s="1"/>
      <c r="B217" s="1"/>
      <c r="C217" s="1"/>
      <c r="D217" s="1"/>
      <c r="E217" s="1"/>
      <c r="F217" s="1"/>
      <c r="G217" s="1"/>
      <c r="H217" s="1"/>
      <c r="I217" s="1"/>
      <c r="J217" s="2"/>
      <c r="K217" s="2"/>
      <c r="L217" s="2"/>
      <c r="M217" s="2"/>
      <c r="N217" s="2"/>
      <c r="O217" s="2"/>
      <c r="P217" s="2"/>
      <c r="Q217" s="2"/>
      <c r="R217" s="2"/>
      <c r="S217" s="2"/>
    </row>
    <row r="218" spans="1:19" x14ac:dyDescent="0.25">
      <c r="A218" s="1"/>
      <c r="B218" s="1"/>
      <c r="C218" s="1"/>
      <c r="D218" s="1"/>
      <c r="E218" s="1"/>
      <c r="F218" s="1"/>
      <c r="G218" s="1"/>
      <c r="H218" s="1"/>
      <c r="I218" s="1"/>
      <c r="J218" s="2"/>
      <c r="K218" s="2"/>
      <c r="L218" s="2"/>
      <c r="M218" s="2"/>
      <c r="N218" s="2"/>
      <c r="O218" s="2"/>
      <c r="P218" s="2"/>
      <c r="Q218" s="2"/>
      <c r="R218" s="2"/>
      <c r="S218" s="2"/>
    </row>
    <row r="219" spans="1:19" x14ac:dyDescent="0.25">
      <c r="A219" s="1"/>
      <c r="B219" s="1"/>
      <c r="C219" s="1"/>
      <c r="D219" s="1"/>
      <c r="E219" s="1"/>
      <c r="F219" s="1"/>
      <c r="G219" s="1"/>
      <c r="H219" s="1"/>
      <c r="I219" s="1"/>
      <c r="J219" s="2"/>
      <c r="K219" s="2"/>
      <c r="L219" s="2"/>
      <c r="M219" s="2"/>
      <c r="N219" s="2"/>
      <c r="O219" s="2"/>
      <c r="P219" s="2"/>
      <c r="Q219" s="2"/>
      <c r="R219" s="2"/>
      <c r="S219" s="2"/>
    </row>
    <row r="220" spans="1:19" x14ac:dyDescent="0.25">
      <c r="A220" s="1"/>
      <c r="B220" s="1"/>
      <c r="C220" s="1"/>
      <c r="D220" s="1"/>
      <c r="E220" s="1"/>
      <c r="F220" s="1"/>
      <c r="G220" s="1"/>
      <c r="H220" s="1"/>
      <c r="I220" s="1"/>
      <c r="J220" s="2"/>
      <c r="K220" s="2"/>
      <c r="L220" s="2"/>
      <c r="M220" s="2"/>
      <c r="N220" s="2"/>
      <c r="O220" s="2"/>
      <c r="P220" s="2"/>
      <c r="Q220" s="2"/>
      <c r="R220" s="2"/>
      <c r="S220" s="2"/>
    </row>
    <row r="221" spans="1:19" x14ac:dyDescent="0.25">
      <c r="A221" s="1"/>
      <c r="B221" s="1"/>
      <c r="C221" s="1"/>
      <c r="D221" s="1"/>
      <c r="E221" s="1"/>
      <c r="F221" s="1"/>
      <c r="G221" s="1"/>
      <c r="H221" s="1"/>
      <c r="I221" s="1"/>
      <c r="J221" s="2"/>
      <c r="K221" s="2"/>
      <c r="L221" s="2"/>
      <c r="M221" s="2"/>
      <c r="N221" s="2"/>
      <c r="O221" s="2"/>
      <c r="P221" s="2"/>
      <c r="Q221" s="2"/>
      <c r="R221" s="2"/>
      <c r="S221" s="2"/>
    </row>
    <row r="222" spans="1:19" x14ac:dyDescent="0.25">
      <c r="A222" s="1"/>
      <c r="B222" s="1"/>
      <c r="C222" s="1"/>
      <c r="D222" s="1"/>
      <c r="E222" s="1"/>
      <c r="F222" s="1"/>
      <c r="G222" s="1"/>
      <c r="H222" s="1"/>
      <c r="I222" s="1"/>
      <c r="J222" s="2"/>
      <c r="K222" s="2"/>
      <c r="L222" s="2"/>
      <c r="M222" s="2"/>
      <c r="N222" s="2"/>
      <c r="O222" s="2"/>
      <c r="P222" s="2"/>
      <c r="Q222" s="2"/>
      <c r="R222" s="2"/>
      <c r="S222" s="2"/>
    </row>
    <row r="223" spans="1:19" x14ac:dyDescent="0.25">
      <c r="A223" s="1"/>
      <c r="B223" s="1"/>
      <c r="C223" s="1"/>
      <c r="D223" s="1"/>
      <c r="E223" s="1"/>
      <c r="F223" s="1"/>
      <c r="G223" s="1"/>
      <c r="H223" s="1"/>
      <c r="I223" s="1"/>
      <c r="J223" s="2"/>
      <c r="K223" s="2"/>
      <c r="L223" s="2"/>
      <c r="M223" s="2"/>
      <c r="N223" s="2"/>
      <c r="O223" s="2"/>
      <c r="P223" s="2"/>
      <c r="Q223" s="2"/>
      <c r="R223" s="2"/>
      <c r="S223" s="2"/>
    </row>
    <row r="224" spans="1:19" x14ac:dyDescent="0.25">
      <c r="A224" s="1"/>
      <c r="B224" s="1"/>
      <c r="C224" s="1"/>
      <c r="D224" s="1"/>
      <c r="E224" s="1"/>
      <c r="F224" s="1"/>
      <c r="G224" s="1"/>
      <c r="H224" s="1"/>
      <c r="I224" s="1"/>
      <c r="J224" s="2"/>
      <c r="K224" s="2"/>
      <c r="L224" s="2"/>
      <c r="M224" s="2"/>
      <c r="N224" s="2"/>
      <c r="O224" s="2"/>
      <c r="P224" s="2"/>
      <c r="Q224" s="2"/>
      <c r="R224" s="2"/>
      <c r="S224" s="2"/>
    </row>
    <row r="225" spans="1:19" x14ac:dyDescent="0.25">
      <c r="A225" s="1"/>
      <c r="B225" s="1"/>
      <c r="C225" s="1"/>
      <c r="D225" s="1"/>
      <c r="E225" s="1"/>
      <c r="F225" s="1"/>
      <c r="G225" s="1"/>
      <c r="H225" s="1"/>
      <c r="I225" s="1"/>
      <c r="J225" s="2"/>
      <c r="K225" s="2"/>
      <c r="L225" s="2"/>
      <c r="M225" s="2"/>
      <c r="N225" s="2"/>
      <c r="O225" s="2"/>
      <c r="P225" s="2"/>
      <c r="Q225" s="2"/>
      <c r="R225" s="2"/>
      <c r="S225" s="2"/>
    </row>
    <row r="226" spans="1:19" x14ac:dyDescent="0.25">
      <c r="A226" s="1"/>
      <c r="B226" s="1"/>
      <c r="C226" s="1"/>
      <c r="D226" s="1"/>
      <c r="E226" s="1"/>
      <c r="F226" s="1"/>
      <c r="G226" s="1"/>
      <c r="H226" s="1"/>
      <c r="I226" s="1"/>
      <c r="J226" s="2"/>
      <c r="K226" s="2"/>
      <c r="L226" s="2"/>
      <c r="M226" s="2"/>
      <c r="N226" s="2"/>
      <c r="O226" s="2"/>
      <c r="P226" s="2"/>
      <c r="Q226" s="2"/>
      <c r="R226" s="2"/>
      <c r="S226" s="2"/>
    </row>
    <row r="227" spans="1:19" x14ac:dyDescent="0.25">
      <c r="A227" s="1"/>
      <c r="B227" s="1"/>
      <c r="C227" s="1"/>
      <c r="D227" s="1"/>
      <c r="E227" s="1"/>
      <c r="F227" s="1"/>
      <c r="G227" s="1"/>
      <c r="H227" s="1"/>
      <c r="I227" s="1"/>
      <c r="J227" s="2"/>
      <c r="K227" s="2"/>
      <c r="L227" s="2"/>
      <c r="M227" s="2"/>
      <c r="N227" s="2"/>
      <c r="O227" s="2"/>
      <c r="P227" s="2"/>
      <c r="Q227" s="2"/>
      <c r="R227" s="2"/>
      <c r="S227" s="2"/>
    </row>
    <row r="228" spans="1:19" x14ac:dyDescent="0.25">
      <c r="A228" s="1"/>
      <c r="B228" s="1"/>
      <c r="C228" s="1"/>
      <c r="D228" s="1"/>
      <c r="E228" s="1"/>
      <c r="F228" s="1"/>
      <c r="G228" s="1"/>
      <c r="H228" s="1"/>
      <c r="I228" s="1"/>
      <c r="J228" s="2"/>
      <c r="K228" s="2"/>
      <c r="L228" s="2"/>
      <c r="M228" s="2"/>
      <c r="N228" s="2"/>
      <c r="O228" s="2"/>
      <c r="P228" s="2"/>
      <c r="Q228" s="2"/>
      <c r="R228" s="2"/>
      <c r="S228" s="2"/>
    </row>
    <row r="229" spans="1:19" x14ac:dyDescent="0.25">
      <c r="A229" s="1"/>
      <c r="B229" s="1"/>
      <c r="C229" s="1"/>
      <c r="D229" s="1"/>
      <c r="E229" s="1"/>
      <c r="F229" s="1"/>
      <c r="G229" s="1"/>
      <c r="H229" s="1"/>
      <c r="I229" s="1"/>
      <c r="J229" s="2"/>
      <c r="K229" s="2"/>
      <c r="L229" s="2"/>
      <c r="M229" s="2"/>
      <c r="N229" s="2"/>
      <c r="O229" s="2"/>
      <c r="P229" s="2"/>
      <c r="Q229" s="2"/>
      <c r="R229" s="2"/>
      <c r="S229" s="2"/>
    </row>
    <row r="230" spans="1:19" x14ac:dyDescent="0.25">
      <c r="A230" s="1"/>
      <c r="B230" s="1"/>
      <c r="C230" s="1"/>
      <c r="D230" s="1"/>
      <c r="E230" s="1"/>
      <c r="F230" s="1"/>
      <c r="G230" s="1"/>
      <c r="H230" s="1"/>
      <c r="I230" s="1"/>
      <c r="J230" s="2"/>
      <c r="K230" s="2"/>
      <c r="L230" s="2"/>
      <c r="M230" s="2"/>
      <c r="N230" s="2"/>
      <c r="O230" s="2"/>
      <c r="P230" s="2"/>
      <c r="Q230" s="2"/>
      <c r="R230" s="2"/>
      <c r="S230" s="2"/>
    </row>
    <row r="231" spans="1:19" x14ac:dyDescent="0.25">
      <c r="A231" s="1"/>
      <c r="B231" s="1"/>
      <c r="C231" s="1"/>
      <c r="D231" s="1"/>
      <c r="E231" s="1"/>
      <c r="F231" s="1"/>
      <c r="G231" s="1"/>
      <c r="H231" s="1"/>
      <c r="I231" s="1"/>
      <c r="J231" s="2"/>
      <c r="K231" s="2"/>
      <c r="L231" s="2"/>
      <c r="M231" s="2"/>
      <c r="N231" s="2"/>
      <c r="O231" s="2"/>
      <c r="P231" s="2"/>
      <c r="Q231" s="2"/>
      <c r="R231" s="2"/>
      <c r="S231" s="2"/>
    </row>
    <row r="232" spans="1:19" x14ac:dyDescent="0.25">
      <c r="A232" s="1"/>
      <c r="B232" s="1"/>
      <c r="C232" s="1"/>
      <c r="D232" s="1"/>
      <c r="E232" s="1"/>
      <c r="F232" s="1"/>
      <c r="G232" s="1"/>
      <c r="H232" s="1"/>
      <c r="I232" s="1"/>
      <c r="J232" s="2"/>
      <c r="K232" s="2"/>
      <c r="L232" s="2"/>
      <c r="M232" s="2"/>
      <c r="N232" s="2"/>
      <c r="O232" s="2"/>
      <c r="P232" s="2"/>
      <c r="Q232" s="2"/>
      <c r="R232" s="2"/>
      <c r="S232" s="2"/>
    </row>
    <row r="233" spans="1:19" x14ac:dyDescent="0.25">
      <c r="A233" s="1"/>
      <c r="B233" s="1"/>
      <c r="C233" s="1"/>
      <c r="D233" s="1"/>
      <c r="E233" s="1"/>
      <c r="F233" s="1"/>
      <c r="G233" s="1"/>
      <c r="H233" s="1"/>
      <c r="I233" s="1"/>
      <c r="J233" s="2"/>
      <c r="K233" s="2"/>
      <c r="L233" s="2"/>
      <c r="M233" s="2"/>
      <c r="N233" s="2"/>
      <c r="O233" s="2"/>
      <c r="P233" s="2"/>
      <c r="Q233" s="2"/>
      <c r="R233" s="2"/>
      <c r="S233" s="2"/>
    </row>
    <row r="234" spans="1:19" x14ac:dyDescent="0.25">
      <c r="A234" s="1"/>
      <c r="B234" s="1"/>
      <c r="C234" s="1"/>
      <c r="D234" s="1"/>
      <c r="E234" s="1"/>
      <c r="F234" s="1"/>
      <c r="G234" s="1"/>
      <c r="H234" s="1"/>
      <c r="I234" s="1"/>
      <c r="J234" s="2"/>
      <c r="K234" s="2"/>
      <c r="L234" s="2"/>
      <c r="M234" s="2"/>
      <c r="N234" s="2"/>
      <c r="O234" s="2"/>
      <c r="P234" s="2"/>
      <c r="Q234" s="2"/>
      <c r="R234" s="2"/>
      <c r="S234" s="2"/>
    </row>
    <row r="235" spans="1:19" x14ac:dyDescent="0.25">
      <c r="A235" s="1"/>
      <c r="B235" s="1"/>
      <c r="C235" s="1"/>
      <c r="D235" s="1"/>
      <c r="E235" s="1"/>
      <c r="F235" s="1"/>
      <c r="G235" s="1"/>
      <c r="H235" s="1"/>
      <c r="I235" s="1"/>
      <c r="J235" s="2"/>
      <c r="K235" s="2"/>
      <c r="L235" s="2"/>
      <c r="M235" s="2"/>
      <c r="N235" s="2"/>
      <c r="O235" s="2"/>
      <c r="P235" s="2"/>
      <c r="Q235" s="2"/>
      <c r="R235" s="2"/>
      <c r="S235" s="2"/>
    </row>
    <row r="236" spans="1:19" x14ac:dyDescent="0.25">
      <c r="A236" s="1"/>
      <c r="B236" s="1"/>
      <c r="C236" s="1"/>
      <c r="D236" s="1"/>
      <c r="E236" s="1"/>
      <c r="F236" s="1"/>
      <c r="G236" s="1"/>
      <c r="H236" s="1"/>
      <c r="I236" s="1"/>
      <c r="J236" s="2"/>
      <c r="K236" s="2"/>
      <c r="L236" s="2"/>
      <c r="M236" s="2"/>
      <c r="N236" s="2"/>
      <c r="O236" s="2"/>
      <c r="P236" s="2"/>
      <c r="Q236" s="2"/>
      <c r="R236" s="2"/>
      <c r="S236" s="2"/>
    </row>
    <row r="237" spans="1:19" x14ac:dyDescent="0.25">
      <c r="A237" s="1"/>
      <c r="B237" s="1"/>
      <c r="C237" s="1"/>
      <c r="D237" s="1"/>
      <c r="E237" s="1"/>
      <c r="F237" s="1"/>
      <c r="G237" s="1"/>
      <c r="H237" s="1"/>
      <c r="I237" s="1"/>
      <c r="J237" s="2"/>
      <c r="K237" s="2"/>
      <c r="L237" s="2"/>
      <c r="M237" s="2"/>
      <c r="N237" s="2"/>
      <c r="O237" s="2"/>
      <c r="P237" s="2"/>
      <c r="Q237" s="2"/>
      <c r="R237" s="2"/>
      <c r="S237" s="2"/>
    </row>
    <row r="238" spans="1:19" x14ac:dyDescent="0.25">
      <c r="A238" s="1"/>
      <c r="B238" s="1"/>
      <c r="C238" s="1"/>
      <c r="D238" s="1"/>
      <c r="E238" s="1"/>
      <c r="F238" s="1"/>
      <c r="G238" s="1"/>
      <c r="H238" s="1"/>
      <c r="I238" s="1"/>
      <c r="J238" s="2"/>
      <c r="K238" s="2"/>
      <c r="L238" s="2"/>
      <c r="M238" s="2"/>
      <c r="N238" s="2"/>
      <c r="O238" s="2"/>
      <c r="P238" s="2"/>
      <c r="Q238" s="2"/>
      <c r="R238" s="2"/>
      <c r="S238" s="2"/>
    </row>
    <row r="239" spans="1:19" x14ac:dyDescent="0.25">
      <c r="A239" s="1"/>
      <c r="B239" s="1"/>
      <c r="C239" s="1"/>
      <c r="D239" s="1"/>
      <c r="E239" s="1"/>
      <c r="F239" s="1"/>
      <c r="G239" s="1"/>
      <c r="H239" s="1"/>
      <c r="I239" s="1"/>
      <c r="J239" s="2"/>
      <c r="K239" s="2"/>
      <c r="L239" s="2"/>
      <c r="M239" s="2"/>
      <c r="N239" s="2"/>
      <c r="O239" s="2"/>
      <c r="P239" s="2"/>
      <c r="Q239" s="2"/>
      <c r="R239" s="2"/>
      <c r="S239" s="2"/>
    </row>
    <row r="240" spans="1:19" x14ac:dyDescent="0.25">
      <c r="A240" s="1"/>
      <c r="B240" s="1"/>
      <c r="C240" s="1"/>
      <c r="D240" s="1"/>
      <c r="E240" s="1"/>
      <c r="F240" s="1"/>
      <c r="G240" s="1"/>
      <c r="H240" s="1"/>
      <c r="I240" s="1"/>
      <c r="J240" s="2"/>
      <c r="K240" s="2"/>
      <c r="L240" s="2"/>
      <c r="M240" s="2"/>
      <c r="N240" s="2"/>
      <c r="O240" s="2"/>
      <c r="P240" s="2"/>
      <c r="Q240" s="2"/>
      <c r="R240" s="2"/>
      <c r="S240" s="2"/>
    </row>
    <row r="241" spans="1:19" x14ac:dyDescent="0.25">
      <c r="A241" s="1"/>
      <c r="B241" s="1"/>
      <c r="C241" s="1"/>
      <c r="D241" s="1"/>
      <c r="E241" s="1"/>
      <c r="F241" s="1"/>
      <c r="G241" s="1"/>
      <c r="H241" s="1"/>
      <c r="I241" s="1"/>
      <c r="J241" s="2"/>
      <c r="K241" s="2"/>
      <c r="L241" s="2"/>
      <c r="M241" s="2"/>
      <c r="N241" s="2"/>
      <c r="O241" s="2"/>
      <c r="P241" s="2"/>
      <c r="Q241" s="2"/>
      <c r="R241" s="2"/>
      <c r="S241" s="2"/>
    </row>
    <row r="242" spans="1:19" x14ac:dyDescent="0.25">
      <c r="A242" s="1"/>
      <c r="B242" s="1"/>
      <c r="C242" s="1"/>
      <c r="D242" s="1"/>
      <c r="E242" s="1"/>
      <c r="F242" s="1"/>
      <c r="G242" s="1"/>
      <c r="H242" s="1"/>
      <c r="I242" s="1"/>
      <c r="J242" s="2"/>
      <c r="K242" s="2"/>
      <c r="L242" s="2"/>
      <c r="M242" s="2"/>
      <c r="N242" s="2"/>
      <c r="O242" s="2"/>
      <c r="P242" s="2"/>
      <c r="Q242" s="2"/>
      <c r="R242" s="2"/>
      <c r="S242" s="2"/>
    </row>
    <row r="243" spans="1:19" x14ac:dyDescent="0.25">
      <c r="A243" s="1"/>
      <c r="B243" s="1"/>
      <c r="C243" s="1"/>
      <c r="D243" s="1"/>
      <c r="E243" s="1"/>
      <c r="F243" s="1"/>
      <c r="G243" s="1"/>
      <c r="H243" s="1"/>
      <c r="I243" s="1"/>
      <c r="J243" s="2"/>
      <c r="K243" s="2"/>
      <c r="L243" s="2"/>
      <c r="M243" s="2"/>
      <c r="N243" s="2"/>
      <c r="O243" s="2"/>
      <c r="P243" s="2"/>
      <c r="Q243" s="2"/>
      <c r="R243" s="2"/>
      <c r="S243" s="2"/>
    </row>
    <row r="244" spans="1:19" x14ac:dyDescent="0.25">
      <c r="A244" s="1"/>
      <c r="B244" s="1"/>
      <c r="C244" s="1"/>
      <c r="D244" s="1"/>
      <c r="E244" s="1"/>
      <c r="F244" s="1"/>
      <c r="G244" s="1"/>
      <c r="H244" s="1"/>
      <c r="I244" s="1"/>
      <c r="J244" s="2"/>
      <c r="K244" s="2"/>
      <c r="L244" s="2"/>
      <c r="M244" s="2"/>
      <c r="N244" s="2"/>
      <c r="O244" s="2"/>
      <c r="P244" s="2"/>
      <c r="Q244" s="2"/>
      <c r="R244" s="2"/>
      <c r="S244" s="2"/>
    </row>
    <row r="245" spans="1:19" x14ac:dyDescent="0.25">
      <c r="A245" s="1"/>
      <c r="B245" s="1"/>
      <c r="C245" s="1"/>
      <c r="D245" s="1"/>
      <c r="E245" s="1"/>
      <c r="F245" s="1"/>
      <c r="G245" s="1"/>
      <c r="H245" s="1"/>
      <c r="I245" s="1"/>
      <c r="J245" s="2"/>
      <c r="K245" s="2"/>
      <c r="L245" s="2"/>
      <c r="M245" s="2"/>
      <c r="N245" s="2"/>
      <c r="O245" s="2"/>
      <c r="P245" s="2"/>
      <c r="Q245" s="2"/>
      <c r="R245" s="2"/>
      <c r="S245" s="2"/>
    </row>
    <row r="246" spans="1:19" x14ac:dyDescent="0.25">
      <c r="A246" s="1"/>
      <c r="B246" s="1"/>
      <c r="C246" s="1"/>
      <c r="D246" s="1"/>
      <c r="E246" s="1"/>
      <c r="F246" s="1"/>
      <c r="G246" s="1"/>
      <c r="H246" s="1"/>
      <c r="I246" s="1"/>
      <c r="J246" s="2"/>
      <c r="K246" s="2"/>
      <c r="L246" s="2"/>
      <c r="M246" s="2"/>
      <c r="N246" s="2"/>
      <c r="O246" s="2"/>
      <c r="P246" s="2"/>
      <c r="Q246" s="2"/>
      <c r="R246" s="2"/>
      <c r="S246" s="2"/>
    </row>
    <row r="247" spans="1:19" x14ac:dyDescent="0.25">
      <c r="A247" s="1"/>
      <c r="B247" s="1"/>
      <c r="C247" s="1"/>
      <c r="D247" s="1"/>
      <c r="E247" s="1"/>
      <c r="F247" s="1"/>
      <c r="G247" s="1"/>
      <c r="H247" s="1"/>
      <c r="I247" s="1"/>
      <c r="J247" s="2"/>
      <c r="K247" s="2"/>
      <c r="L247" s="2"/>
      <c r="M247" s="2"/>
      <c r="N247" s="2"/>
      <c r="O247" s="2"/>
      <c r="P247" s="2"/>
      <c r="Q247" s="2"/>
      <c r="R247" s="2"/>
      <c r="S247" s="2"/>
    </row>
    <row r="248" spans="1:19" x14ac:dyDescent="0.25">
      <c r="A248" s="1"/>
      <c r="B248" s="1"/>
      <c r="C248" s="1"/>
      <c r="D248" s="1"/>
      <c r="E248" s="1"/>
      <c r="F248" s="1"/>
      <c r="G248" s="1"/>
      <c r="H248" s="1"/>
      <c r="I248" s="1"/>
      <c r="J248" s="2"/>
      <c r="K248" s="2"/>
      <c r="L248" s="2"/>
      <c r="M248" s="2"/>
      <c r="N248" s="2"/>
      <c r="O248" s="2"/>
      <c r="P248" s="2"/>
      <c r="Q248" s="2"/>
      <c r="R248" s="2"/>
      <c r="S248" s="2"/>
    </row>
    <row r="249" spans="1:19" x14ac:dyDescent="0.25">
      <c r="A249" s="1"/>
      <c r="B249" s="1"/>
      <c r="C249" s="1"/>
      <c r="D249" s="1"/>
      <c r="E249" s="1"/>
      <c r="F249" s="1"/>
      <c r="G249" s="1"/>
      <c r="H249" s="1"/>
      <c r="I249" s="1"/>
      <c r="J249" s="2"/>
      <c r="K249" s="2"/>
      <c r="L249" s="2"/>
      <c r="M249" s="2"/>
      <c r="N249" s="2"/>
      <c r="O249" s="2"/>
      <c r="P249" s="2"/>
      <c r="Q249" s="2"/>
      <c r="R249" s="2"/>
      <c r="S249" s="2"/>
    </row>
    <row r="250" spans="1:19" x14ac:dyDescent="0.25">
      <c r="A250" s="1"/>
      <c r="B250" s="1"/>
      <c r="C250" s="1"/>
      <c r="D250" s="1"/>
      <c r="E250" s="1"/>
      <c r="F250" s="1"/>
      <c r="G250" s="1"/>
      <c r="H250" s="1"/>
      <c r="I250" s="1"/>
      <c r="J250" s="2"/>
      <c r="K250" s="2"/>
      <c r="L250" s="2"/>
      <c r="M250" s="2"/>
      <c r="N250" s="2"/>
      <c r="O250" s="2"/>
      <c r="P250" s="2"/>
      <c r="Q250" s="2"/>
      <c r="R250" s="2"/>
      <c r="S250" s="2"/>
    </row>
    <row r="251" spans="1:19" x14ac:dyDescent="0.25">
      <c r="A251" s="1"/>
      <c r="B251" s="1"/>
      <c r="C251" s="1"/>
      <c r="D251" s="1"/>
      <c r="E251" s="1"/>
      <c r="F251" s="1"/>
      <c r="G251" s="1"/>
      <c r="H251" s="1"/>
      <c r="I251" s="1"/>
      <c r="J251" s="2"/>
      <c r="K251" s="2"/>
      <c r="L251" s="2"/>
      <c r="M251" s="2"/>
      <c r="N251" s="2"/>
      <c r="O251" s="2"/>
      <c r="P251" s="2"/>
      <c r="Q251" s="2"/>
      <c r="R251" s="2"/>
      <c r="S251" s="2"/>
    </row>
    <row r="252" spans="1:19" x14ac:dyDescent="0.25">
      <c r="A252" s="1"/>
      <c r="B252" s="1"/>
      <c r="C252" s="1"/>
      <c r="D252" s="1"/>
      <c r="E252" s="1"/>
      <c r="F252" s="1"/>
      <c r="G252" s="1"/>
      <c r="H252" s="1"/>
      <c r="I252" s="1"/>
      <c r="J252" s="2"/>
      <c r="K252" s="2"/>
      <c r="L252" s="2"/>
      <c r="M252" s="2"/>
      <c r="N252" s="2"/>
      <c r="O252" s="2"/>
      <c r="P252" s="2"/>
      <c r="Q252" s="2"/>
      <c r="R252" s="2"/>
      <c r="S252" s="2"/>
    </row>
    <row r="253" spans="1:19" x14ac:dyDescent="0.25">
      <c r="A253" s="1"/>
      <c r="B253" s="1"/>
      <c r="C253" s="1"/>
      <c r="D253" s="1"/>
      <c r="E253" s="1"/>
      <c r="F253" s="1"/>
      <c r="G253" s="1"/>
      <c r="H253" s="1"/>
      <c r="I253" s="1"/>
      <c r="J253" s="2"/>
      <c r="K253" s="2"/>
      <c r="L253" s="2"/>
      <c r="M253" s="2"/>
      <c r="N253" s="2"/>
      <c r="O253" s="2"/>
      <c r="P253" s="2"/>
      <c r="Q253" s="2"/>
      <c r="R253" s="2"/>
      <c r="S253" s="2"/>
    </row>
    <row r="254" spans="1:19" x14ac:dyDescent="0.25">
      <c r="A254" s="1"/>
      <c r="B254" s="1"/>
      <c r="C254" s="1"/>
      <c r="D254" s="1"/>
      <c r="E254" s="1"/>
      <c r="F254" s="1"/>
      <c r="G254" s="1"/>
      <c r="H254" s="1"/>
      <c r="I254" s="1"/>
      <c r="J254" s="2"/>
      <c r="K254" s="2"/>
      <c r="L254" s="2"/>
      <c r="M254" s="2"/>
      <c r="N254" s="2"/>
      <c r="O254" s="2"/>
      <c r="P254" s="2"/>
      <c r="Q254" s="2"/>
      <c r="R254" s="2"/>
      <c r="S254" s="2"/>
    </row>
    <row r="255" spans="1:19" x14ac:dyDescent="0.25">
      <c r="A255" s="1"/>
      <c r="B255" s="1"/>
      <c r="C255" s="1"/>
      <c r="D255" s="1"/>
      <c r="E255" s="1"/>
      <c r="F255" s="1"/>
      <c r="G255" s="1"/>
      <c r="H255" s="1"/>
      <c r="I255" s="1"/>
      <c r="J255" s="2"/>
      <c r="K255" s="2"/>
      <c r="L255" s="2"/>
      <c r="M255" s="2"/>
      <c r="N255" s="2"/>
      <c r="O255" s="2"/>
      <c r="P255" s="2"/>
      <c r="Q255" s="2"/>
      <c r="R255" s="2"/>
      <c r="S255" s="2"/>
    </row>
    <row r="256" spans="1:19" x14ac:dyDescent="0.25">
      <c r="A256" s="1"/>
      <c r="B256" s="1"/>
      <c r="C256" s="1"/>
      <c r="D256" s="1"/>
      <c r="E256" s="1"/>
      <c r="F256" s="1"/>
      <c r="G256" s="1"/>
      <c r="H256" s="1"/>
      <c r="I256" s="1"/>
      <c r="J256" s="2"/>
      <c r="K256" s="2"/>
      <c r="L256" s="2"/>
      <c r="M256" s="2"/>
      <c r="N256" s="2"/>
      <c r="O256" s="2"/>
      <c r="P256" s="2"/>
      <c r="Q256" s="2"/>
      <c r="R256" s="2"/>
      <c r="S256" s="2"/>
    </row>
    <row r="257" spans="1:19" x14ac:dyDescent="0.25">
      <c r="A257" s="1"/>
      <c r="B257" s="1"/>
      <c r="C257" s="1"/>
      <c r="D257" s="1"/>
      <c r="E257" s="1"/>
      <c r="F257" s="1"/>
      <c r="G257" s="1"/>
      <c r="H257" s="1"/>
      <c r="I257" s="1"/>
      <c r="J257" s="2"/>
      <c r="K257" s="2"/>
      <c r="L257" s="2"/>
      <c r="M257" s="2"/>
      <c r="N257" s="2"/>
      <c r="O257" s="2"/>
      <c r="P257" s="2"/>
      <c r="Q257" s="2"/>
      <c r="R257" s="2"/>
      <c r="S257" s="2"/>
    </row>
    <row r="258" spans="1:19" x14ac:dyDescent="0.25">
      <c r="A258" s="1"/>
      <c r="B258" s="1"/>
      <c r="C258" s="1"/>
      <c r="D258" s="1"/>
      <c r="E258" s="1"/>
      <c r="F258" s="1"/>
      <c r="G258" s="1"/>
      <c r="H258" s="1"/>
      <c r="I258" s="1"/>
      <c r="J258" s="2"/>
      <c r="K258" s="2"/>
      <c r="L258" s="2"/>
      <c r="M258" s="2"/>
      <c r="N258" s="2"/>
      <c r="O258" s="2"/>
      <c r="P258" s="2"/>
      <c r="Q258" s="2"/>
      <c r="R258" s="2"/>
      <c r="S258" s="2"/>
    </row>
    <row r="259" spans="1:19" x14ac:dyDescent="0.25">
      <c r="A259" s="1"/>
      <c r="B259" s="1"/>
      <c r="C259" s="1"/>
      <c r="D259" s="1"/>
      <c r="E259" s="1"/>
      <c r="F259" s="1"/>
      <c r="G259" s="1"/>
      <c r="H259" s="1"/>
      <c r="I259" s="1"/>
      <c r="J259" s="2"/>
      <c r="K259" s="2"/>
      <c r="L259" s="2"/>
      <c r="M259" s="2"/>
      <c r="N259" s="2"/>
      <c r="O259" s="2"/>
      <c r="P259" s="2"/>
      <c r="Q259" s="2"/>
      <c r="R259" s="2"/>
      <c r="S259" s="2"/>
    </row>
    <row r="260" spans="1:19" x14ac:dyDescent="0.25">
      <c r="A260" s="1"/>
      <c r="B260" s="1"/>
      <c r="C260" s="1"/>
      <c r="D260" s="1"/>
      <c r="E260" s="1"/>
      <c r="F260" s="1"/>
      <c r="G260" s="1"/>
      <c r="H260" s="1"/>
      <c r="I260" s="1"/>
      <c r="J260" s="2"/>
      <c r="K260" s="2"/>
      <c r="L260" s="2"/>
      <c r="M260" s="2"/>
      <c r="N260" s="2"/>
      <c r="O260" s="2"/>
      <c r="P260" s="2"/>
      <c r="Q260" s="2"/>
      <c r="R260" s="2"/>
      <c r="S260" s="2"/>
    </row>
    <row r="261" spans="1:19" x14ac:dyDescent="0.25">
      <c r="A261" s="1"/>
      <c r="B261" s="1"/>
      <c r="C261" s="1"/>
      <c r="D261" s="1"/>
      <c r="E261" s="1"/>
      <c r="F261" s="1"/>
      <c r="G261" s="1"/>
      <c r="H261" s="1"/>
      <c r="I261" s="1"/>
      <c r="J261" s="2"/>
      <c r="K261" s="2"/>
      <c r="L261" s="2"/>
      <c r="M261" s="2"/>
      <c r="N261" s="2"/>
      <c r="O261" s="2"/>
      <c r="P261" s="2"/>
      <c r="Q261" s="2"/>
      <c r="R261" s="2"/>
      <c r="S261" s="2"/>
    </row>
    <row r="262" spans="1:19" x14ac:dyDescent="0.25">
      <c r="A262" s="1"/>
      <c r="B262" s="1"/>
      <c r="C262" s="1"/>
      <c r="D262" s="1"/>
      <c r="E262" s="1"/>
      <c r="F262" s="1"/>
      <c r="G262" s="1"/>
      <c r="H262" s="1"/>
      <c r="I262" s="1"/>
      <c r="J262" s="2"/>
      <c r="K262" s="2"/>
      <c r="L262" s="2"/>
      <c r="M262" s="2"/>
      <c r="N262" s="2"/>
      <c r="O262" s="2"/>
      <c r="P262" s="2"/>
      <c r="Q262" s="2"/>
      <c r="R262" s="2"/>
      <c r="S262" s="2"/>
    </row>
    <row r="263" spans="1:19" x14ac:dyDescent="0.25">
      <c r="A263" s="1"/>
      <c r="B263" s="1"/>
      <c r="C263" s="1"/>
      <c r="D263" s="1"/>
      <c r="E263" s="1"/>
      <c r="F263" s="1"/>
      <c r="G263" s="1"/>
      <c r="H263" s="1"/>
      <c r="I263" s="1"/>
      <c r="J263" s="2"/>
      <c r="K263" s="2"/>
      <c r="L263" s="2"/>
      <c r="M263" s="2"/>
      <c r="N263" s="2"/>
      <c r="O263" s="2"/>
      <c r="P263" s="2"/>
      <c r="Q263" s="2"/>
      <c r="R263" s="2"/>
      <c r="S263" s="2"/>
    </row>
    <row r="264" spans="1:19" x14ac:dyDescent="0.25">
      <c r="A264" s="1"/>
      <c r="B264" s="1"/>
      <c r="C264" s="1"/>
      <c r="D264" s="1"/>
      <c r="E264" s="1"/>
      <c r="F264" s="1"/>
      <c r="G264" s="1"/>
      <c r="H264" s="1"/>
      <c r="I264" s="1"/>
      <c r="J264" s="2"/>
      <c r="K264" s="2"/>
      <c r="L264" s="2"/>
      <c r="M264" s="2"/>
      <c r="N264" s="2"/>
      <c r="O264" s="2"/>
      <c r="P264" s="2"/>
      <c r="Q264" s="2"/>
      <c r="R264" s="2"/>
      <c r="S264" s="2"/>
    </row>
    <row r="265" spans="1:19" x14ac:dyDescent="0.25">
      <c r="A265" s="1"/>
      <c r="B265" s="1"/>
      <c r="C265" s="1"/>
      <c r="D265" s="1"/>
      <c r="E265" s="1"/>
      <c r="F265" s="1"/>
      <c r="G265" s="1"/>
      <c r="H265" s="1"/>
      <c r="I265" s="1"/>
      <c r="J265" s="2"/>
      <c r="K265" s="2"/>
      <c r="L265" s="2"/>
      <c r="M265" s="2"/>
      <c r="N265" s="2"/>
      <c r="O265" s="2"/>
      <c r="P265" s="2"/>
      <c r="Q265" s="2"/>
      <c r="R265" s="2"/>
      <c r="S265" s="2"/>
    </row>
    <row r="266" spans="1:19" x14ac:dyDescent="0.25">
      <c r="A266" s="1"/>
      <c r="B266" s="1"/>
      <c r="C266" s="1"/>
      <c r="D266" s="1"/>
      <c r="E266" s="1"/>
      <c r="F266" s="1"/>
      <c r="G266" s="1"/>
      <c r="H266" s="1"/>
      <c r="I266" s="1"/>
      <c r="J266" s="2"/>
      <c r="K266" s="2"/>
      <c r="L266" s="2"/>
      <c r="M266" s="2"/>
      <c r="N266" s="2"/>
      <c r="O266" s="2"/>
      <c r="P266" s="2"/>
      <c r="Q266" s="2"/>
      <c r="R266" s="2"/>
      <c r="S266" s="2"/>
    </row>
    <row r="267" spans="1:19" x14ac:dyDescent="0.25">
      <c r="A267" s="1"/>
      <c r="B267" s="1"/>
      <c r="C267" s="1"/>
      <c r="D267" s="1"/>
      <c r="E267" s="1"/>
      <c r="F267" s="1"/>
      <c r="G267" s="1"/>
      <c r="H267" s="1"/>
      <c r="I267" s="1"/>
      <c r="J267" s="2"/>
      <c r="K267" s="2"/>
      <c r="L267" s="2"/>
      <c r="M267" s="2"/>
      <c r="N267" s="2"/>
      <c r="O267" s="2"/>
      <c r="P267" s="2"/>
      <c r="Q267" s="2"/>
      <c r="R267" s="2"/>
      <c r="S267" s="2"/>
    </row>
    <row r="268" spans="1:19" x14ac:dyDescent="0.25">
      <c r="A268" s="1"/>
      <c r="B268" s="1"/>
      <c r="C268" s="1"/>
      <c r="D268" s="1"/>
      <c r="E268" s="1"/>
      <c r="F268" s="1"/>
      <c r="G268" s="1"/>
      <c r="H268" s="1"/>
      <c r="I268" s="1"/>
      <c r="J268" s="2"/>
      <c r="K268" s="2"/>
      <c r="L268" s="2"/>
      <c r="M268" s="2"/>
      <c r="N268" s="2"/>
      <c r="O268" s="2"/>
      <c r="P268" s="2"/>
      <c r="Q268" s="2"/>
      <c r="R268" s="2"/>
      <c r="S268" s="2"/>
    </row>
    <row r="269" spans="1:19" x14ac:dyDescent="0.25">
      <c r="A269" s="1"/>
      <c r="B269" s="1"/>
      <c r="C269" s="1"/>
      <c r="D269" s="1"/>
      <c r="E269" s="1"/>
      <c r="F269" s="1"/>
      <c r="G269" s="1"/>
      <c r="H269" s="1"/>
      <c r="I269" s="1"/>
      <c r="J269" s="2"/>
      <c r="K269" s="2"/>
      <c r="L269" s="2"/>
      <c r="M269" s="2"/>
      <c r="N269" s="2"/>
      <c r="O269" s="2"/>
      <c r="P269" s="2"/>
      <c r="Q269" s="2"/>
      <c r="R269" s="2"/>
      <c r="S269" s="2"/>
    </row>
    <row r="270" spans="1:19" x14ac:dyDescent="0.25">
      <c r="A270" s="1"/>
      <c r="B270" s="1"/>
      <c r="C270" s="1"/>
      <c r="D270" s="1"/>
      <c r="E270" s="1"/>
      <c r="F270" s="1"/>
      <c r="G270" s="1"/>
      <c r="H270" s="1"/>
      <c r="I270" s="1"/>
      <c r="J270" s="2"/>
      <c r="K270" s="2"/>
      <c r="L270" s="2"/>
      <c r="M270" s="2"/>
      <c r="N270" s="2"/>
      <c r="O270" s="2"/>
      <c r="P270" s="2"/>
      <c r="Q270" s="2"/>
      <c r="R270" s="2"/>
      <c r="S270" s="2"/>
    </row>
    <row r="271" spans="1:19" x14ac:dyDescent="0.25">
      <c r="A271" s="1"/>
      <c r="B271" s="1"/>
      <c r="C271" s="1"/>
      <c r="D271" s="1"/>
      <c r="E271" s="1"/>
      <c r="F271" s="1"/>
      <c r="G271" s="1"/>
      <c r="H271" s="1"/>
      <c r="I271" s="1"/>
      <c r="J271" s="2"/>
      <c r="K271" s="2"/>
      <c r="L271" s="2"/>
      <c r="M271" s="2"/>
      <c r="N271" s="2"/>
      <c r="O271" s="2"/>
      <c r="P271" s="2"/>
      <c r="Q271" s="2"/>
      <c r="R271" s="2"/>
      <c r="S271" s="2"/>
    </row>
    <row r="272" spans="1:19" x14ac:dyDescent="0.25">
      <c r="A272" s="1"/>
      <c r="B272" s="1"/>
      <c r="C272" s="1"/>
      <c r="D272" s="1"/>
      <c r="E272" s="1"/>
      <c r="F272" s="1"/>
      <c r="G272" s="1"/>
      <c r="H272" s="1"/>
      <c r="I272" s="1"/>
      <c r="J272" s="2"/>
      <c r="K272" s="2"/>
      <c r="L272" s="2"/>
      <c r="M272" s="2"/>
      <c r="N272" s="2"/>
      <c r="O272" s="2"/>
      <c r="P272" s="2"/>
      <c r="Q272" s="2"/>
      <c r="R272" s="2"/>
      <c r="S272" s="2"/>
    </row>
    <row r="273" spans="1:19" x14ac:dyDescent="0.25">
      <c r="A273" s="1"/>
      <c r="B273" s="1"/>
      <c r="C273" s="1"/>
      <c r="D273" s="1"/>
      <c r="E273" s="1"/>
      <c r="F273" s="1"/>
      <c r="G273" s="1"/>
      <c r="H273" s="1"/>
      <c r="I273" s="1"/>
      <c r="J273" s="2"/>
      <c r="K273" s="2"/>
      <c r="L273" s="2"/>
      <c r="M273" s="2"/>
      <c r="N273" s="2"/>
      <c r="O273" s="2"/>
      <c r="P273" s="2"/>
      <c r="Q273" s="2"/>
      <c r="R273" s="2"/>
      <c r="S273" s="2"/>
    </row>
    <row r="274" spans="1:19" x14ac:dyDescent="0.25">
      <c r="A274" s="1"/>
      <c r="B274" s="1"/>
      <c r="C274" s="1"/>
      <c r="D274" s="1"/>
      <c r="E274" s="1"/>
      <c r="F274" s="1"/>
      <c r="G274" s="1"/>
      <c r="H274" s="1"/>
      <c r="I274" s="1"/>
      <c r="J274" s="2"/>
      <c r="K274" s="2"/>
      <c r="L274" s="2"/>
      <c r="M274" s="2"/>
      <c r="N274" s="2"/>
      <c r="O274" s="2"/>
      <c r="P274" s="2"/>
      <c r="Q274" s="2"/>
      <c r="R274" s="2"/>
      <c r="S274" s="2"/>
    </row>
    <row r="275" spans="1:19" x14ac:dyDescent="0.25">
      <c r="A275" s="1"/>
      <c r="B275" s="1"/>
      <c r="C275" s="1"/>
      <c r="D275" s="1"/>
      <c r="E275" s="1"/>
      <c r="F275" s="1"/>
      <c r="G275" s="1"/>
      <c r="H275" s="1"/>
      <c r="I275" s="1"/>
      <c r="J275" s="2"/>
      <c r="K275" s="2"/>
      <c r="L275" s="2"/>
      <c r="M275" s="2"/>
      <c r="N275" s="2"/>
      <c r="O275" s="2"/>
      <c r="P275" s="2"/>
      <c r="Q275" s="2"/>
      <c r="R275" s="2"/>
      <c r="S275" s="2"/>
    </row>
    <row r="276" spans="1:19" x14ac:dyDescent="0.25">
      <c r="A276" s="1"/>
      <c r="B276" s="1"/>
      <c r="C276" s="1"/>
      <c r="D276" s="1"/>
      <c r="E276" s="1"/>
      <c r="F276" s="1"/>
      <c r="G276" s="1"/>
      <c r="H276" s="1"/>
      <c r="I276" s="1"/>
      <c r="J276" s="2"/>
      <c r="K276" s="2"/>
      <c r="L276" s="2"/>
      <c r="M276" s="2"/>
      <c r="N276" s="2"/>
      <c r="O276" s="2"/>
      <c r="P276" s="2"/>
      <c r="Q276" s="2"/>
      <c r="R276" s="2"/>
      <c r="S276" s="2"/>
    </row>
    <row r="277" spans="1:19" x14ac:dyDescent="0.25">
      <c r="A277" s="1"/>
      <c r="B277" s="1"/>
      <c r="C277" s="1"/>
      <c r="D277" s="1"/>
      <c r="E277" s="1"/>
      <c r="F277" s="1"/>
      <c r="G277" s="1"/>
      <c r="H277" s="1"/>
      <c r="I277" s="1"/>
      <c r="J277" s="2"/>
      <c r="K277" s="2"/>
      <c r="L277" s="2"/>
      <c r="M277" s="2"/>
      <c r="N277" s="2"/>
      <c r="O277" s="2"/>
      <c r="P277" s="2"/>
      <c r="Q277" s="2"/>
      <c r="R277" s="2"/>
      <c r="S277" s="2"/>
    </row>
    <row r="278" spans="1:19" x14ac:dyDescent="0.25">
      <c r="A278" s="1"/>
      <c r="B278" s="1"/>
      <c r="C278" s="1"/>
      <c r="D278" s="1"/>
      <c r="E278" s="1"/>
      <c r="F278" s="1"/>
      <c r="G278" s="1"/>
      <c r="H278" s="1"/>
      <c r="I278" s="1"/>
      <c r="J278" s="2"/>
      <c r="K278" s="2"/>
      <c r="L278" s="2"/>
      <c r="M278" s="2"/>
      <c r="N278" s="2"/>
      <c r="O278" s="2"/>
      <c r="P278" s="2"/>
      <c r="Q278" s="2"/>
      <c r="R278" s="2"/>
      <c r="S278" s="2"/>
    </row>
    <row r="279" spans="1:19" x14ac:dyDescent="0.25">
      <c r="A279" s="1"/>
      <c r="B279" s="1"/>
      <c r="C279" s="1"/>
      <c r="D279" s="1"/>
      <c r="E279" s="1"/>
      <c r="F279" s="1"/>
      <c r="G279" s="1"/>
      <c r="H279" s="1"/>
      <c r="I279" s="1"/>
      <c r="J279" s="2"/>
      <c r="K279" s="2"/>
      <c r="L279" s="2"/>
      <c r="M279" s="2"/>
      <c r="N279" s="2"/>
      <c r="O279" s="2"/>
      <c r="P279" s="2"/>
      <c r="Q279" s="2"/>
      <c r="R279" s="2"/>
      <c r="S279" s="2"/>
    </row>
    <row r="280" spans="1:19" x14ac:dyDescent="0.25">
      <c r="A280" s="1"/>
      <c r="B280" s="1"/>
      <c r="C280" s="1"/>
      <c r="D280" s="1"/>
      <c r="E280" s="1"/>
      <c r="F280" s="1"/>
      <c r="G280" s="1"/>
      <c r="H280" s="1"/>
      <c r="I280" s="1"/>
      <c r="J280" s="2"/>
      <c r="K280" s="2"/>
      <c r="L280" s="2"/>
      <c r="M280" s="2"/>
      <c r="N280" s="2"/>
      <c r="O280" s="2"/>
      <c r="P280" s="2"/>
      <c r="Q280" s="2"/>
      <c r="R280" s="2"/>
      <c r="S280" s="2"/>
    </row>
    <row r="281" spans="1:19" x14ac:dyDescent="0.25">
      <c r="A281" s="1"/>
      <c r="B281" s="1"/>
      <c r="C281" s="1"/>
      <c r="D281" s="1"/>
      <c r="E281" s="1"/>
      <c r="F281" s="1"/>
      <c r="G281" s="1"/>
      <c r="H281" s="1"/>
      <c r="I281" s="1"/>
      <c r="J281" s="2"/>
      <c r="K281" s="2"/>
      <c r="L281" s="2"/>
      <c r="M281" s="2"/>
      <c r="N281" s="2"/>
      <c r="O281" s="2"/>
      <c r="P281" s="2"/>
      <c r="Q281" s="2"/>
      <c r="R281" s="2"/>
      <c r="S281" s="2"/>
    </row>
    <row r="282" spans="1:19" x14ac:dyDescent="0.25">
      <c r="A282" s="1"/>
      <c r="B282" s="1"/>
      <c r="C282" s="1"/>
      <c r="D282" s="1"/>
      <c r="E282" s="1"/>
      <c r="F282" s="1"/>
      <c r="G282" s="1"/>
      <c r="H282" s="1"/>
      <c r="I282" s="1"/>
      <c r="J282" s="2"/>
      <c r="K282" s="2"/>
      <c r="L282" s="2"/>
      <c r="M282" s="2"/>
      <c r="N282" s="2"/>
      <c r="O282" s="2"/>
      <c r="P282" s="2"/>
      <c r="Q282" s="2"/>
      <c r="R282" s="2"/>
      <c r="S282" s="2"/>
    </row>
    <row r="283" spans="1:19" x14ac:dyDescent="0.25">
      <c r="A283" s="1"/>
      <c r="B283" s="1"/>
      <c r="C283" s="1"/>
      <c r="D283" s="1"/>
      <c r="E283" s="1"/>
      <c r="F283" s="1"/>
      <c r="G283" s="1"/>
      <c r="H283" s="1"/>
      <c r="I283" s="1"/>
      <c r="J283" s="2"/>
      <c r="K283" s="2"/>
      <c r="L283" s="2"/>
      <c r="M283" s="2"/>
      <c r="N283" s="2"/>
      <c r="O283" s="2"/>
      <c r="P283" s="2"/>
      <c r="Q283" s="2"/>
      <c r="R283" s="2"/>
      <c r="S283" s="2"/>
    </row>
    <row r="284" spans="1:19" x14ac:dyDescent="0.25">
      <c r="A284" s="1"/>
      <c r="B284" s="1"/>
      <c r="C284" s="1"/>
      <c r="D284" s="1"/>
      <c r="E284" s="1"/>
      <c r="F284" s="1"/>
      <c r="G284" s="1"/>
      <c r="H284" s="1"/>
      <c r="I284" s="1"/>
      <c r="J284" s="2"/>
      <c r="K284" s="2"/>
      <c r="L284" s="2"/>
      <c r="M284" s="2"/>
      <c r="N284" s="2"/>
      <c r="O284" s="2"/>
      <c r="P284" s="2"/>
      <c r="Q284" s="2"/>
      <c r="R284" s="2"/>
      <c r="S284" s="2"/>
    </row>
    <row r="285" spans="1:19" x14ac:dyDescent="0.25">
      <c r="A285" s="1"/>
      <c r="B285" s="1"/>
      <c r="C285" s="1"/>
      <c r="D285" s="1"/>
      <c r="E285" s="1"/>
      <c r="F285" s="1"/>
      <c r="G285" s="1"/>
      <c r="H285" s="1"/>
      <c r="I285" s="1"/>
      <c r="J285" s="2"/>
      <c r="K285" s="2"/>
      <c r="L285" s="2"/>
      <c r="M285" s="2"/>
      <c r="N285" s="2"/>
      <c r="O285" s="2"/>
      <c r="P285" s="2"/>
      <c r="Q285" s="2"/>
      <c r="R285" s="2"/>
      <c r="S285" s="2"/>
    </row>
    <row r="286" spans="1:19" x14ac:dyDescent="0.25">
      <c r="A286" s="1"/>
      <c r="B286" s="1"/>
      <c r="C286" s="1"/>
      <c r="D286" s="1"/>
      <c r="E286" s="1"/>
      <c r="F286" s="1"/>
      <c r="G286" s="1"/>
      <c r="H286" s="1"/>
      <c r="I286" s="1"/>
      <c r="J286" s="2"/>
      <c r="K286" s="2"/>
      <c r="L286" s="2"/>
      <c r="M286" s="2"/>
      <c r="N286" s="2"/>
      <c r="O286" s="2"/>
      <c r="P286" s="2"/>
      <c r="Q286" s="2"/>
      <c r="R286" s="2"/>
      <c r="S286" s="2"/>
    </row>
    <row r="287" spans="1:19" x14ac:dyDescent="0.25">
      <c r="A287" s="1"/>
      <c r="B287" s="1"/>
      <c r="C287" s="1"/>
      <c r="D287" s="1"/>
      <c r="E287" s="1"/>
      <c r="F287" s="1"/>
      <c r="G287" s="1"/>
      <c r="H287" s="1"/>
      <c r="I287" s="1"/>
      <c r="J287" s="2"/>
      <c r="K287" s="2"/>
      <c r="L287" s="2"/>
      <c r="M287" s="2"/>
      <c r="N287" s="2"/>
      <c r="O287" s="2"/>
      <c r="P287" s="2"/>
      <c r="Q287" s="2"/>
      <c r="R287" s="2"/>
      <c r="S287" s="2"/>
    </row>
    <row r="288" spans="1:19" x14ac:dyDescent="0.25">
      <c r="A288" s="1"/>
      <c r="B288" s="1"/>
      <c r="C288" s="1"/>
      <c r="D288" s="1"/>
      <c r="E288" s="1"/>
      <c r="F288" s="1"/>
      <c r="G288" s="1"/>
      <c r="H288" s="1"/>
      <c r="I288" s="1"/>
      <c r="J288" s="2"/>
      <c r="K288" s="2"/>
      <c r="L288" s="2"/>
      <c r="M288" s="2"/>
      <c r="N288" s="2"/>
      <c r="O288" s="2"/>
      <c r="P288" s="2"/>
      <c r="Q288" s="2"/>
      <c r="R288" s="2"/>
      <c r="S288" s="2"/>
    </row>
    <row r="289" spans="1:19" x14ac:dyDescent="0.25">
      <c r="A289" s="1"/>
      <c r="B289" s="1"/>
      <c r="C289" s="1"/>
      <c r="D289" s="1"/>
      <c r="E289" s="1"/>
      <c r="F289" s="1"/>
      <c r="G289" s="1"/>
      <c r="H289" s="1"/>
      <c r="I289" s="1"/>
      <c r="J289" s="2"/>
      <c r="K289" s="2"/>
      <c r="L289" s="2"/>
      <c r="M289" s="2"/>
      <c r="N289" s="2"/>
      <c r="O289" s="2"/>
      <c r="P289" s="2"/>
      <c r="Q289" s="2"/>
      <c r="R289" s="2"/>
      <c r="S289" s="2"/>
    </row>
    <row r="290" spans="1:19" x14ac:dyDescent="0.25">
      <c r="A290" s="1"/>
      <c r="B290" s="1"/>
      <c r="C290" s="1"/>
      <c r="D290" s="1"/>
      <c r="E290" s="1"/>
      <c r="F290" s="1"/>
      <c r="G290" s="1"/>
      <c r="H290" s="1"/>
      <c r="I290" s="1"/>
      <c r="J290" s="2"/>
      <c r="K290" s="2"/>
      <c r="L290" s="2"/>
      <c r="M290" s="2"/>
      <c r="N290" s="2"/>
      <c r="O290" s="2"/>
      <c r="P290" s="2"/>
      <c r="Q290" s="2"/>
      <c r="R290" s="2"/>
      <c r="S290" s="2"/>
    </row>
    <row r="291" spans="1:19" x14ac:dyDescent="0.25">
      <c r="A291" s="1"/>
      <c r="B291" s="1"/>
      <c r="C291" s="1"/>
      <c r="D291" s="1"/>
      <c r="E291" s="1"/>
      <c r="F291" s="1"/>
      <c r="G291" s="1"/>
      <c r="H291" s="1"/>
      <c r="I291" s="1"/>
      <c r="J291" s="2"/>
      <c r="K291" s="2"/>
      <c r="L291" s="2"/>
      <c r="M291" s="2"/>
      <c r="N291" s="2"/>
      <c r="O291" s="2"/>
      <c r="P291" s="2"/>
      <c r="Q291" s="2"/>
      <c r="R291" s="2"/>
      <c r="S291" s="2"/>
    </row>
    <row r="292" spans="1:19" x14ac:dyDescent="0.25">
      <c r="A292" s="1"/>
      <c r="B292" s="1"/>
      <c r="C292" s="1"/>
      <c r="D292" s="1"/>
      <c r="E292" s="1"/>
      <c r="F292" s="1"/>
      <c r="G292" s="1"/>
      <c r="H292" s="1"/>
      <c r="I292" s="1"/>
      <c r="J292" s="2"/>
      <c r="K292" s="2"/>
      <c r="L292" s="2"/>
      <c r="M292" s="2"/>
      <c r="N292" s="2"/>
      <c r="O292" s="2"/>
      <c r="P292" s="2"/>
      <c r="Q292" s="2"/>
      <c r="R292" s="2"/>
      <c r="S292" s="2"/>
    </row>
    <row r="293" spans="1:19" x14ac:dyDescent="0.25">
      <c r="A293" s="1"/>
      <c r="B293" s="1"/>
      <c r="C293" s="1"/>
      <c r="D293" s="1"/>
      <c r="E293" s="1"/>
      <c r="F293" s="1"/>
      <c r="G293" s="1"/>
      <c r="H293" s="1"/>
      <c r="I293" s="1"/>
      <c r="J293" s="2"/>
      <c r="K293" s="2"/>
      <c r="L293" s="2"/>
      <c r="M293" s="2"/>
      <c r="N293" s="2"/>
      <c r="O293" s="2"/>
      <c r="P293" s="2"/>
      <c r="Q293" s="2"/>
      <c r="R293" s="2"/>
      <c r="S293" s="2"/>
    </row>
    <row r="294" spans="1:19" x14ac:dyDescent="0.25">
      <c r="A294" s="1"/>
      <c r="B294" s="1"/>
      <c r="C294" s="1"/>
      <c r="D294" s="1"/>
      <c r="E294" s="1"/>
      <c r="F294" s="1"/>
      <c r="G294" s="1"/>
      <c r="H294" s="1"/>
      <c r="I294" s="1"/>
      <c r="J294" s="2"/>
      <c r="K294" s="2"/>
      <c r="L294" s="2"/>
      <c r="M294" s="2"/>
      <c r="N294" s="2"/>
      <c r="O294" s="2"/>
      <c r="P294" s="2"/>
      <c r="Q294" s="2"/>
      <c r="R294" s="2"/>
      <c r="S294" s="2"/>
    </row>
    <row r="295" spans="1:19" x14ac:dyDescent="0.25">
      <c r="A295" s="1"/>
      <c r="B295" s="1"/>
      <c r="C295" s="1"/>
      <c r="D295" s="1"/>
      <c r="E295" s="1"/>
      <c r="F295" s="1"/>
      <c r="G295" s="1"/>
      <c r="H295" s="1"/>
      <c r="I295" s="1"/>
      <c r="J295" s="2"/>
      <c r="K295" s="2"/>
      <c r="L295" s="2"/>
      <c r="M295" s="2"/>
      <c r="N295" s="2"/>
      <c r="O295" s="2"/>
      <c r="P295" s="2"/>
      <c r="Q295" s="2"/>
      <c r="R295" s="2"/>
      <c r="S295" s="2"/>
    </row>
    <row r="296" spans="1:19" x14ac:dyDescent="0.25">
      <c r="A296" s="1"/>
      <c r="B296" s="1"/>
      <c r="C296" s="1"/>
      <c r="D296" s="1"/>
      <c r="E296" s="1"/>
      <c r="F296" s="1"/>
      <c r="G296" s="1"/>
      <c r="H296" s="1"/>
      <c r="I296" s="1"/>
      <c r="J296" s="2"/>
      <c r="K296" s="2"/>
      <c r="L296" s="2"/>
      <c r="M296" s="2"/>
      <c r="N296" s="2"/>
      <c r="O296" s="2"/>
      <c r="P296" s="2"/>
      <c r="Q296" s="2"/>
      <c r="R296" s="2"/>
      <c r="S296" s="2"/>
    </row>
    <row r="297" spans="1:19" x14ac:dyDescent="0.25">
      <c r="A297" s="1"/>
      <c r="B297" s="1"/>
      <c r="C297" s="1"/>
      <c r="D297" s="1"/>
      <c r="E297" s="1"/>
      <c r="F297" s="1"/>
      <c r="G297" s="1"/>
      <c r="H297" s="1"/>
      <c r="I297" s="1"/>
      <c r="J297" s="2"/>
      <c r="K297" s="2"/>
      <c r="L297" s="2"/>
      <c r="M297" s="2"/>
      <c r="N297" s="2"/>
      <c r="O297" s="2"/>
      <c r="P297" s="2"/>
      <c r="Q297" s="2"/>
      <c r="R297" s="2"/>
      <c r="S297" s="2"/>
    </row>
    <row r="298" spans="1:19" x14ac:dyDescent="0.25">
      <c r="A298" s="1"/>
      <c r="B298" s="1"/>
      <c r="C298" s="1"/>
      <c r="D298" s="1"/>
      <c r="E298" s="1"/>
      <c r="F298" s="1"/>
      <c r="G298" s="1"/>
      <c r="H298" s="1"/>
      <c r="I298" s="1"/>
      <c r="J298" s="2"/>
      <c r="K298" s="2"/>
      <c r="L298" s="2"/>
      <c r="M298" s="2"/>
      <c r="N298" s="2"/>
      <c r="O298" s="2"/>
      <c r="P298" s="2"/>
      <c r="Q298" s="2"/>
      <c r="R298" s="2"/>
      <c r="S298" s="2"/>
    </row>
    <row r="299" spans="1:19" x14ac:dyDescent="0.25">
      <c r="A299" s="1"/>
      <c r="B299" s="1"/>
      <c r="C299" s="1"/>
      <c r="D299" s="1"/>
      <c r="E299" s="1"/>
      <c r="F299" s="1"/>
      <c r="G299" s="1"/>
      <c r="H299" s="1"/>
      <c r="I299" s="1"/>
      <c r="J299" s="2"/>
      <c r="K299" s="2"/>
      <c r="L299" s="2"/>
      <c r="M299" s="2"/>
      <c r="N299" s="2"/>
      <c r="O299" s="2"/>
      <c r="P299" s="2"/>
      <c r="Q299" s="2"/>
      <c r="R299" s="2"/>
      <c r="S299" s="2"/>
    </row>
    <row r="300" spans="1:19" x14ac:dyDescent="0.25">
      <c r="A300" s="1"/>
      <c r="B300" s="1"/>
      <c r="C300" s="1"/>
      <c r="D300" s="1"/>
      <c r="E300" s="1"/>
      <c r="F300" s="1"/>
      <c r="G300" s="1"/>
      <c r="H300" s="1"/>
      <c r="I300" s="1"/>
      <c r="J300" s="2"/>
      <c r="K300" s="2"/>
      <c r="L300" s="2"/>
      <c r="M300" s="2"/>
      <c r="N300" s="2"/>
      <c r="O300" s="2"/>
      <c r="P300" s="2"/>
      <c r="Q300" s="2"/>
      <c r="R300" s="2"/>
      <c r="S300" s="2"/>
    </row>
    <row r="301" spans="1:19" x14ac:dyDescent="0.25">
      <c r="A301" s="1"/>
      <c r="B301" s="1"/>
      <c r="C301" s="1"/>
      <c r="D301" s="1"/>
      <c r="E301" s="1"/>
      <c r="F301" s="1"/>
      <c r="G301" s="1"/>
      <c r="H301" s="1"/>
      <c r="I301" s="1"/>
      <c r="J301" s="2"/>
      <c r="K301" s="2"/>
      <c r="L301" s="2"/>
      <c r="M301" s="2"/>
      <c r="N301" s="2"/>
      <c r="O301" s="2"/>
      <c r="P301" s="2"/>
      <c r="Q301" s="2"/>
      <c r="R301" s="2"/>
      <c r="S301" s="2"/>
    </row>
    <row r="302" spans="1:19" x14ac:dyDescent="0.25">
      <c r="A302" s="1"/>
      <c r="B302" s="1"/>
      <c r="C302" s="1"/>
      <c r="D302" s="1"/>
      <c r="E302" s="1"/>
      <c r="F302" s="1"/>
      <c r="G302" s="1"/>
      <c r="H302" s="1"/>
      <c r="I302" s="1"/>
      <c r="J302" s="2"/>
      <c r="K302" s="2"/>
      <c r="L302" s="2"/>
      <c r="M302" s="2"/>
      <c r="N302" s="2"/>
      <c r="O302" s="2"/>
      <c r="P302" s="2"/>
      <c r="Q302" s="2"/>
      <c r="R302" s="2"/>
      <c r="S302" s="2"/>
    </row>
    <row r="303" spans="1:19" x14ac:dyDescent="0.25">
      <c r="A303" s="1"/>
      <c r="B303" s="1"/>
      <c r="C303" s="1"/>
      <c r="D303" s="1"/>
      <c r="E303" s="1"/>
      <c r="F303" s="1"/>
      <c r="G303" s="1"/>
      <c r="H303" s="1"/>
      <c r="I303" s="1"/>
      <c r="J303" s="2"/>
      <c r="K303" s="2"/>
      <c r="L303" s="2"/>
      <c r="M303" s="2"/>
      <c r="N303" s="2"/>
      <c r="O303" s="2"/>
      <c r="P303" s="2"/>
      <c r="Q303" s="2"/>
      <c r="R303" s="2"/>
      <c r="S303" s="2"/>
    </row>
    <row r="304" spans="1:19" x14ac:dyDescent="0.25">
      <c r="A304" s="1"/>
      <c r="B304" s="1"/>
      <c r="C304" s="1"/>
      <c r="D304" s="1"/>
      <c r="E304" s="1"/>
      <c r="F304" s="1"/>
      <c r="G304" s="1"/>
      <c r="H304" s="1"/>
      <c r="I304" s="1"/>
      <c r="J304" s="2"/>
      <c r="K304" s="2"/>
      <c r="L304" s="2"/>
      <c r="M304" s="2"/>
      <c r="N304" s="2"/>
      <c r="O304" s="2"/>
      <c r="P304" s="2"/>
      <c r="Q304" s="2"/>
      <c r="R304" s="2"/>
      <c r="S304" s="2"/>
    </row>
    <row r="305" spans="1:19" x14ac:dyDescent="0.25">
      <c r="A305" s="1"/>
      <c r="B305" s="1"/>
      <c r="C305" s="1"/>
      <c r="D305" s="1"/>
      <c r="E305" s="1"/>
      <c r="F305" s="1"/>
      <c r="G305" s="1"/>
      <c r="H305" s="1"/>
      <c r="I305" s="1"/>
      <c r="J305" s="2"/>
      <c r="K305" s="2"/>
      <c r="L305" s="2"/>
      <c r="M305" s="2"/>
      <c r="N305" s="2"/>
      <c r="O305" s="2"/>
      <c r="P305" s="2"/>
      <c r="Q305" s="2"/>
      <c r="R305" s="2"/>
      <c r="S305" s="2"/>
    </row>
    <row r="306" spans="1:19" x14ac:dyDescent="0.25">
      <c r="A306" s="1"/>
      <c r="B306" s="1"/>
      <c r="C306" s="1"/>
      <c r="D306" s="1"/>
      <c r="E306" s="1"/>
      <c r="F306" s="1"/>
      <c r="G306" s="1"/>
      <c r="H306" s="1"/>
      <c r="I306" s="1"/>
      <c r="J306" s="2"/>
      <c r="K306" s="2"/>
      <c r="L306" s="2"/>
      <c r="M306" s="2"/>
      <c r="N306" s="2"/>
      <c r="O306" s="2"/>
      <c r="P306" s="2"/>
      <c r="Q306" s="2"/>
      <c r="R306" s="2"/>
      <c r="S306" s="2"/>
    </row>
    <row r="307" spans="1:19" x14ac:dyDescent="0.25">
      <c r="A307" s="1"/>
      <c r="B307" s="1"/>
      <c r="C307" s="1"/>
      <c r="D307" s="1"/>
      <c r="E307" s="1"/>
      <c r="F307" s="1"/>
      <c r="G307" s="1"/>
      <c r="H307" s="1"/>
      <c r="I307" s="1"/>
      <c r="J307" s="2"/>
      <c r="K307" s="2"/>
      <c r="L307" s="2"/>
      <c r="M307" s="2"/>
      <c r="N307" s="2"/>
      <c r="O307" s="2"/>
      <c r="P307" s="2"/>
      <c r="Q307" s="2"/>
      <c r="R307" s="2"/>
      <c r="S307" s="2"/>
    </row>
    <row r="308" spans="1:19" x14ac:dyDescent="0.25">
      <c r="A308" s="1"/>
      <c r="B308" s="1"/>
      <c r="C308" s="1"/>
      <c r="D308" s="1"/>
      <c r="E308" s="1"/>
      <c r="F308" s="1"/>
      <c r="G308" s="1"/>
      <c r="H308" s="1"/>
      <c r="I308" s="1"/>
      <c r="J308" s="2"/>
      <c r="K308" s="2"/>
      <c r="L308" s="2"/>
      <c r="M308" s="2"/>
      <c r="N308" s="2"/>
      <c r="O308" s="2"/>
      <c r="P308" s="2"/>
      <c r="Q308" s="2"/>
      <c r="R308" s="2"/>
      <c r="S308" s="2"/>
    </row>
    <row r="309" spans="1:19" x14ac:dyDescent="0.25">
      <c r="A309" s="1"/>
      <c r="B309" s="1"/>
      <c r="C309" s="1"/>
      <c r="D309" s="1"/>
      <c r="E309" s="1"/>
      <c r="F309" s="1"/>
      <c r="G309" s="1"/>
      <c r="H309" s="1"/>
      <c r="I309" s="1"/>
      <c r="J309" s="2"/>
      <c r="K309" s="2"/>
      <c r="L309" s="2"/>
      <c r="M309" s="2"/>
      <c r="N309" s="2"/>
      <c r="O309" s="2"/>
      <c r="P309" s="2"/>
      <c r="Q309" s="2"/>
      <c r="R309" s="2"/>
      <c r="S309" s="2"/>
    </row>
    <row r="310" spans="1:19" x14ac:dyDescent="0.25">
      <c r="A310" s="1"/>
      <c r="B310" s="1"/>
      <c r="C310" s="1"/>
      <c r="D310" s="1"/>
      <c r="E310" s="1"/>
      <c r="F310" s="1"/>
      <c r="G310" s="1"/>
      <c r="H310" s="1"/>
      <c r="I310" s="1"/>
      <c r="J310" s="2"/>
      <c r="K310" s="2"/>
      <c r="L310" s="2"/>
      <c r="M310" s="2"/>
      <c r="N310" s="2"/>
      <c r="O310" s="2"/>
      <c r="P310" s="2"/>
      <c r="Q310" s="2"/>
      <c r="R310" s="2"/>
      <c r="S310" s="2"/>
    </row>
    <row r="311" spans="1:19" x14ac:dyDescent="0.25">
      <c r="A311" s="1"/>
      <c r="B311" s="1"/>
      <c r="C311" s="1"/>
      <c r="D311" s="1"/>
      <c r="E311" s="1"/>
      <c r="F311" s="1"/>
      <c r="G311" s="1"/>
      <c r="H311" s="1"/>
      <c r="I311" s="1"/>
      <c r="J311" s="2"/>
      <c r="K311" s="2"/>
      <c r="L311" s="2"/>
      <c r="M311" s="2"/>
      <c r="N311" s="2"/>
      <c r="O311" s="2"/>
      <c r="P311" s="2"/>
      <c r="Q311" s="2"/>
      <c r="R311" s="2"/>
      <c r="S311" s="2"/>
    </row>
    <row r="312" spans="1:19" x14ac:dyDescent="0.25">
      <c r="A312" s="1"/>
      <c r="B312" s="1"/>
      <c r="C312" s="1"/>
      <c r="D312" s="1"/>
      <c r="E312" s="1"/>
      <c r="F312" s="1"/>
      <c r="G312" s="1"/>
      <c r="H312" s="1"/>
      <c r="I312" s="1"/>
      <c r="J312" s="2"/>
      <c r="K312" s="2"/>
      <c r="L312" s="2"/>
      <c r="M312" s="2"/>
      <c r="N312" s="2"/>
      <c r="O312" s="2"/>
      <c r="P312" s="2"/>
      <c r="Q312" s="2"/>
      <c r="R312" s="2"/>
      <c r="S312" s="2"/>
    </row>
    <row r="313" spans="1:19" x14ac:dyDescent="0.25">
      <c r="A313" s="1"/>
      <c r="B313" s="1"/>
      <c r="C313" s="1"/>
      <c r="D313" s="1"/>
      <c r="E313" s="1"/>
      <c r="F313" s="1"/>
      <c r="G313" s="1"/>
      <c r="H313" s="1"/>
      <c r="I313" s="1"/>
      <c r="J313" s="2"/>
      <c r="K313" s="2"/>
      <c r="L313" s="2"/>
      <c r="M313" s="2"/>
      <c r="N313" s="2"/>
      <c r="O313" s="2"/>
      <c r="P313" s="2"/>
      <c r="Q313" s="2"/>
      <c r="R313" s="2"/>
      <c r="S313" s="2"/>
    </row>
    <row r="314" spans="1:19" x14ac:dyDescent="0.25">
      <c r="A314" s="1"/>
      <c r="B314" s="1"/>
      <c r="C314" s="1"/>
      <c r="D314" s="1"/>
      <c r="E314" s="1"/>
      <c r="F314" s="1"/>
      <c r="G314" s="1"/>
      <c r="H314" s="1"/>
      <c r="I314" s="1"/>
      <c r="J314" s="2"/>
      <c r="K314" s="2"/>
      <c r="L314" s="2"/>
      <c r="M314" s="2"/>
      <c r="N314" s="2"/>
      <c r="O314" s="2"/>
      <c r="P314" s="2"/>
      <c r="Q314" s="2"/>
      <c r="R314" s="2"/>
      <c r="S314" s="2"/>
    </row>
    <row r="315" spans="1:19" x14ac:dyDescent="0.25">
      <c r="A315" s="1"/>
      <c r="B315" s="1"/>
      <c r="C315" s="1"/>
      <c r="D315" s="1"/>
      <c r="E315" s="1"/>
      <c r="F315" s="1"/>
      <c r="G315" s="1"/>
      <c r="H315" s="1"/>
      <c r="I315" s="1"/>
      <c r="J315" s="2"/>
      <c r="K315" s="2"/>
      <c r="L315" s="2"/>
      <c r="M315" s="2"/>
      <c r="N315" s="2"/>
      <c r="O315" s="2"/>
      <c r="P315" s="2"/>
      <c r="Q315" s="2"/>
      <c r="R315" s="2"/>
      <c r="S315" s="2"/>
    </row>
    <row r="316" spans="1:19" x14ac:dyDescent="0.25">
      <c r="A316" s="1"/>
      <c r="B316" s="1"/>
      <c r="C316" s="1"/>
      <c r="D316" s="1"/>
      <c r="E316" s="1"/>
      <c r="F316" s="1"/>
      <c r="G316" s="1"/>
      <c r="H316" s="1"/>
      <c r="I316" s="1"/>
      <c r="J316" s="2"/>
      <c r="K316" s="2"/>
      <c r="L316" s="2"/>
      <c r="M316" s="2"/>
      <c r="N316" s="2"/>
      <c r="O316" s="2"/>
      <c r="P316" s="2"/>
      <c r="Q316" s="2"/>
      <c r="R316" s="2"/>
      <c r="S316" s="2"/>
    </row>
    <row r="317" spans="1:19" x14ac:dyDescent="0.25">
      <c r="A317" s="1"/>
      <c r="B317" s="1"/>
      <c r="C317" s="1"/>
      <c r="D317" s="1"/>
      <c r="E317" s="1"/>
      <c r="F317" s="1"/>
      <c r="G317" s="1"/>
      <c r="H317" s="1"/>
      <c r="I317" s="1"/>
      <c r="J317" s="2"/>
      <c r="K317" s="2"/>
      <c r="L317" s="2"/>
      <c r="M317" s="2"/>
      <c r="N317" s="2"/>
      <c r="O317" s="2"/>
      <c r="P317" s="2"/>
      <c r="Q317" s="2"/>
      <c r="R317" s="2"/>
      <c r="S317" s="2"/>
    </row>
    <row r="318" spans="1:19" x14ac:dyDescent="0.25">
      <c r="A318" s="1"/>
      <c r="B318" s="1"/>
      <c r="C318" s="1"/>
      <c r="D318" s="1"/>
      <c r="E318" s="1"/>
      <c r="F318" s="1"/>
      <c r="G318" s="1"/>
      <c r="H318" s="1"/>
      <c r="I318" s="1"/>
      <c r="J318" s="2"/>
      <c r="K318" s="2"/>
      <c r="L318" s="2"/>
      <c r="M318" s="2"/>
      <c r="N318" s="2"/>
      <c r="O318" s="2"/>
      <c r="P318" s="2"/>
      <c r="Q318" s="2"/>
      <c r="R318" s="2"/>
      <c r="S318" s="2"/>
    </row>
    <row r="319" spans="1:19" x14ac:dyDescent="0.25">
      <c r="A319" s="1"/>
      <c r="B319" s="1"/>
      <c r="C319" s="1"/>
      <c r="D319" s="1"/>
      <c r="E319" s="1"/>
      <c r="F319" s="1"/>
      <c r="G319" s="1"/>
      <c r="H319" s="1"/>
      <c r="I319" s="1"/>
      <c r="J319" s="2"/>
      <c r="K319" s="2"/>
      <c r="L319" s="2"/>
      <c r="M319" s="2"/>
      <c r="N319" s="2"/>
      <c r="O319" s="2"/>
      <c r="P319" s="2"/>
      <c r="Q319" s="2"/>
      <c r="R319" s="2"/>
      <c r="S319" s="2"/>
    </row>
    <row r="320" spans="1:19" x14ac:dyDescent="0.25">
      <c r="A320" s="1"/>
      <c r="B320" s="1"/>
      <c r="C320" s="1"/>
      <c r="D320" s="1"/>
      <c r="E320" s="1"/>
      <c r="F320" s="1"/>
      <c r="G320" s="1"/>
      <c r="H320" s="1"/>
      <c r="I320" s="1"/>
      <c r="J320" s="2"/>
      <c r="K320" s="2"/>
      <c r="L320" s="2"/>
      <c r="M320" s="2"/>
      <c r="N320" s="2"/>
      <c r="O320" s="2"/>
      <c r="P320" s="2"/>
      <c r="Q320" s="2"/>
      <c r="R320" s="2"/>
      <c r="S320" s="2"/>
    </row>
    <row r="321" spans="1:19" x14ac:dyDescent="0.25">
      <c r="A321" s="1"/>
      <c r="B321" s="1"/>
      <c r="C321" s="1"/>
      <c r="D321" s="1"/>
      <c r="E321" s="1"/>
      <c r="F321" s="1"/>
      <c r="G321" s="1"/>
      <c r="H321" s="1"/>
      <c r="I321" s="1"/>
      <c r="J321" s="2"/>
      <c r="K321" s="2"/>
      <c r="L321" s="2"/>
      <c r="M321" s="2"/>
      <c r="N321" s="2"/>
      <c r="O321" s="2"/>
      <c r="P321" s="2"/>
      <c r="Q321" s="2"/>
      <c r="R321" s="2"/>
      <c r="S321" s="2"/>
    </row>
    <row r="322" spans="1:19" x14ac:dyDescent="0.25">
      <c r="A322" s="1"/>
      <c r="B322" s="1"/>
      <c r="C322" s="1"/>
      <c r="D322" s="1"/>
      <c r="E322" s="1"/>
      <c r="F322" s="1"/>
      <c r="G322" s="1"/>
      <c r="H322" s="1"/>
      <c r="I322" s="1"/>
      <c r="J322" s="2"/>
      <c r="K322" s="2"/>
      <c r="L322" s="2"/>
      <c r="M322" s="2"/>
      <c r="N322" s="2"/>
      <c r="O322" s="2"/>
      <c r="P322" s="2"/>
      <c r="Q322" s="2"/>
      <c r="R322" s="2"/>
      <c r="S322" s="2"/>
    </row>
    <row r="323" spans="1:19" x14ac:dyDescent="0.25">
      <c r="A323" s="1"/>
      <c r="B323" s="1"/>
      <c r="C323" s="1"/>
      <c r="D323" s="1"/>
      <c r="E323" s="1"/>
      <c r="F323" s="1"/>
      <c r="G323" s="1"/>
      <c r="H323" s="1"/>
      <c r="I323" s="1"/>
      <c r="J323" s="2"/>
      <c r="K323" s="2"/>
      <c r="L323" s="2"/>
      <c r="M323" s="2"/>
      <c r="N323" s="2"/>
      <c r="O323" s="2"/>
      <c r="P323" s="2"/>
      <c r="Q323" s="2"/>
      <c r="R323" s="2"/>
      <c r="S323" s="2"/>
    </row>
    <row r="324" spans="1:19" x14ac:dyDescent="0.25">
      <c r="A324" s="1"/>
      <c r="B324" s="1"/>
      <c r="C324" s="1"/>
      <c r="D324" s="1"/>
      <c r="E324" s="1"/>
      <c r="F324" s="1"/>
      <c r="G324" s="1"/>
      <c r="H324" s="1"/>
      <c r="I324" s="1"/>
      <c r="J324" s="2"/>
      <c r="K324" s="2"/>
      <c r="L324" s="2"/>
      <c r="M324" s="2"/>
      <c r="N324" s="2"/>
      <c r="O324" s="2"/>
      <c r="P324" s="2"/>
      <c r="Q324" s="2"/>
      <c r="R324" s="2"/>
      <c r="S324" s="2"/>
    </row>
    <row r="325" spans="1:19" x14ac:dyDescent="0.25">
      <c r="A325" s="1"/>
      <c r="B325" s="1"/>
      <c r="C325" s="1"/>
      <c r="D325" s="1"/>
      <c r="E325" s="1"/>
      <c r="F325" s="1"/>
      <c r="G325" s="1"/>
      <c r="H325" s="1"/>
      <c r="I325" s="1"/>
      <c r="J325" s="2"/>
      <c r="K325" s="2"/>
      <c r="L325" s="2"/>
      <c r="M325" s="2"/>
      <c r="N325" s="2"/>
      <c r="O325" s="2"/>
      <c r="P325" s="2"/>
      <c r="Q325" s="2"/>
      <c r="R325" s="2"/>
      <c r="S325" s="2"/>
    </row>
    <row r="326" spans="1:19" x14ac:dyDescent="0.25">
      <c r="A326" s="1"/>
      <c r="B326" s="1"/>
      <c r="C326" s="1"/>
      <c r="D326" s="1"/>
      <c r="E326" s="1"/>
      <c r="F326" s="1"/>
      <c r="G326" s="1"/>
      <c r="H326" s="1"/>
      <c r="I326" s="1"/>
      <c r="J326" s="2"/>
      <c r="K326" s="2"/>
      <c r="L326" s="2"/>
      <c r="M326" s="2"/>
      <c r="N326" s="2"/>
      <c r="O326" s="2"/>
      <c r="P326" s="2"/>
      <c r="Q326" s="2"/>
      <c r="R326" s="2"/>
      <c r="S326" s="2"/>
    </row>
    <row r="327" spans="1:19" x14ac:dyDescent="0.25">
      <c r="A327" s="1"/>
      <c r="B327" s="1"/>
      <c r="C327" s="1"/>
      <c r="D327" s="1"/>
      <c r="E327" s="1"/>
      <c r="F327" s="1"/>
      <c r="G327" s="1"/>
      <c r="H327" s="1"/>
      <c r="I327" s="1"/>
      <c r="J327" s="2"/>
      <c r="K327" s="2"/>
      <c r="L327" s="2"/>
      <c r="M327" s="2"/>
      <c r="N327" s="2"/>
      <c r="O327" s="2"/>
      <c r="P327" s="2"/>
      <c r="Q327" s="2"/>
      <c r="R327" s="2"/>
      <c r="S327" s="2"/>
    </row>
    <row r="328" spans="1:19" x14ac:dyDescent="0.25">
      <c r="A328" s="1"/>
      <c r="B328" s="1"/>
      <c r="C328" s="1"/>
      <c r="D328" s="1"/>
      <c r="E328" s="1"/>
      <c r="F328" s="1"/>
      <c r="G328" s="1"/>
      <c r="H328" s="1"/>
      <c r="I328" s="1"/>
      <c r="J328" s="2"/>
      <c r="K328" s="2"/>
      <c r="L328" s="2"/>
      <c r="M328" s="2"/>
      <c r="N328" s="2"/>
      <c r="O328" s="2"/>
      <c r="P328" s="2"/>
      <c r="Q328" s="2"/>
      <c r="R328" s="2"/>
      <c r="S328" s="2"/>
    </row>
    <row r="329" spans="1:19" x14ac:dyDescent="0.25">
      <c r="A329" s="1"/>
      <c r="B329" s="1"/>
      <c r="C329" s="1"/>
      <c r="D329" s="1"/>
      <c r="E329" s="1"/>
      <c r="F329" s="1"/>
      <c r="G329" s="1"/>
      <c r="H329" s="1"/>
      <c r="I329" s="1"/>
      <c r="J329" s="2"/>
      <c r="K329" s="2"/>
      <c r="L329" s="2"/>
      <c r="M329" s="2"/>
      <c r="N329" s="2"/>
      <c r="O329" s="2"/>
      <c r="P329" s="2"/>
      <c r="Q329" s="2"/>
      <c r="R329" s="2"/>
      <c r="S329" s="2"/>
    </row>
    <row r="330" spans="1:19" x14ac:dyDescent="0.25">
      <c r="A330" s="1"/>
      <c r="B330" s="1"/>
      <c r="C330" s="1"/>
      <c r="D330" s="1"/>
      <c r="E330" s="1"/>
      <c r="F330" s="1"/>
      <c r="G330" s="1"/>
      <c r="H330" s="1"/>
      <c r="I330" s="1"/>
      <c r="J330" s="2"/>
      <c r="K330" s="2"/>
      <c r="L330" s="2"/>
      <c r="M330" s="2"/>
      <c r="N330" s="2"/>
      <c r="O330" s="2"/>
      <c r="P330" s="2"/>
      <c r="Q330" s="2"/>
      <c r="R330" s="2"/>
      <c r="S330" s="2"/>
    </row>
    <row r="331" spans="1:19" x14ac:dyDescent="0.25">
      <c r="A331" s="1"/>
      <c r="B331" s="1"/>
      <c r="C331" s="1"/>
      <c r="D331" s="1"/>
      <c r="E331" s="1"/>
      <c r="F331" s="1"/>
      <c r="G331" s="1"/>
      <c r="H331" s="1"/>
      <c r="I331" s="1"/>
      <c r="J331" s="2"/>
      <c r="K331" s="2"/>
      <c r="L331" s="2"/>
      <c r="M331" s="2"/>
      <c r="N331" s="2"/>
      <c r="O331" s="2"/>
      <c r="P331" s="2"/>
      <c r="Q331" s="2"/>
      <c r="R331" s="2"/>
      <c r="S331" s="2"/>
    </row>
    <row r="332" spans="1:19" x14ac:dyDescent="0.25">
      <c r="A332" s="1"/>
      <c r="B332" s="1"/>
      <c r="C332" s="1"/>
      <c r="D332" s="1"/>
      <c r="E332" s="1"/>
      <c r="F332" s="1"/>
      <c r="G332" s="1"/>
      <c r="H332" s="1"/>
      <c r="I332" s="1"/>
      <c r="J332" s="2"/>
      <c r="K332" s="2"/>
      <c r="L332" s="2"/>
      <c r="M332" s="2"/>
      <c r="N332" s="2"/>
      <c r="O332" s="2"/>
      <c r="P332" s="2"/>
      <c r="Q332" s="2"/>
      <c r="R332" s="2"/>
      <c r="S332" s="2"/>
    </row>
    <row r="333" spans="1:19" x14ac:dyDescent="0.25">
      <c r="A333" s="1"/>
      <c r="B333" s="1"/>
      <c r="C333" s="1"/>
      <c r="D333" s="1"/>
      <c r="E333" s="1"/>
      <c r="F333" s="1"/>
      <c r="G333" s="1"/>
      <c r="H333" s="1"/>
      <c r="I333" s="1"/>
      <c r="J333" s="2"/>
      <c r="K333" s="2"/>
      <c r="L333" s="2"/>
      <c r="M333" s="2"/>
      <c r="N333" s="2"/>
      <c r="O333" s="2"/>
      <c r="P333" s="2"/>
      <c r="Q333" s="2"/>
      <c r="R333" s="2"/>
      <c r="S333" s="2"/>
    </row>
    <row r="334" spans="1:19" x14ac:dyDescent="0.25">
      <c r="A334" s="1"/>
      <c r="B334" s="1"/>
      <c r="C334" s="1"/>
      <c r="D334" s="1"/>
      <c r="E334" s="1"/>
      <c r="F334" s="1"/>
      <c r="G334" s="1"/>
      <c r="H334" s="1"/>
      <c r="I334" s="1"/>
      <c r="J334" s="2"/>
      <c r="K334" s="2"/>
      <c r="L334" s="2"/>
      <c r="M334" s="2"/>
      <c r="N334" s="2"/>
      <c r="O334" s="2"/>
      <c r="P334" s="2"/>
      <c r="Q334" s="2"/>
      <c r="R334" s="2"/>
      <c r="S334" s="2"/>
    </row>
    <row r="335" spans="1:19" x14ac:dyDescent="0.25">
      <c r="A335" s="1"/>
      <c r="B335" s="1"/>
      <c r="C335" s="1"/>
      <c r="D335" s="1"/>
      <c r="E335" s="1"/>
      <c r="F335" s="1"/>
      <c r="G335" s="1"/>
      <c r="H335" s="1"/>
      <c r="I335" s="1"/>
      <c r="J335" s="2"/>
      <c r="K335" s="2"/>
      <c r="L335" s="2"/>
      <c r="M335" s="2"/>
      <c r="N335" s="2"/>
      <c r="O335" s="2"/>
      <c r="P335" s="2"/>
      <c r="Q335" s="2"/>
      <c r="R335" s="2"/>
      <c r="S335" s="2"/>
    </row>
    <row r="336" spans="1:19" x14ac:dyDescent="0.25">
      <c r="A336" s="1"/>
      <c r="B336" s="1"/>
      <c r="C336" s="1"/>
      <c r="D336" s="1"/>
      <c r="E336" s="1"/>
      <c r="F336" s="1"/>
      <c r="G336" s="1"/>
      <c r="H336" s="1"/>
      <c r="I336" s="1"/>
      <c r="J336" s="2"/>
      <c r="K336" s="2"/>
      <c r="L336" s="2"/>
      <c r="M336" s="2"/>
      <c r="N336" s="2"/>
      <c r="O336" s="2"/>
      <c r="P336" s="2"/>
      <c r="Q336" s="2"/>
      <c r="R336" s="2"/>
      <c r="S336" s="2"/>
    </row>
    <row r="337" spans="1:19" x14ac:dyDescent="0.25">
      <c r="A337" s="1"/>
      <c r="B337" s="1"/>
      <c r="C337" s="1"/>
      <c r="D337" s="1"/>
      <c r="E337" s="1"/>
      <c r="F337" s="1"/>
      <c r="G337" s="1"/>
      <c r="H337" s="1"/>
      <c r="I337" s="1"/>
      <c r="J337" s="2"/>
      <c r="K337" s="2"/>
      <c r="L337" s="2"/>
      <c r="M337" s="2"/>
      <c r="N337" s="2"/>
      <c r="O337" s="2"/>
      <c r="P337" s="2"/>
      <c r="Q337" s="2"/>
      <c r="R337" s="2"/>
      <c r="S337" s="2"/>
    </row>
    <row r="338" spans="1:19" x14ac:dyDescent="0.25">
      <c r="A338" s="1"/>
      <c r="B338" s="1"/>
      <c r="C338" s="1"/>
      <c r="D338" s="1"/>
      <c r="E338" s="1"/>
      <c r="F338" s="1"/>
      <c r="G338" s="1"/>
      <c r="H338" s="1"/>
      <c r="I338" s="1"/>
      <c r="J338" s="2"/>
      <c r="K338" s="2"/>
      <c r="L338" s="2"/>
      <c r="M338" s="2"/>
      <c r="N338" s="2"/>
      <c r="O338" s="2"/>
      <c r="P338" s="2"/>
      <c r="Q338" s="2"/>
      <c r="R338" s="2"/>
      <c r="S338" s="2"/>
    </row>
    <row r="339" spans="1:19" x14ac:dyDescent="0.25">
      <c r="A339" s="1"/>
      <c r="B339" s="1"/>
      <c r="C339" s="1"/>
      <c r="D339" s="1"/>
      <c r="E339" s="1"/>
      <c r="F339" s="1"/>
      <c r="G339" s="1"/>
      <c r="H339" s="1"/>
      <c r="I339" s="1"/>
      <c r="J339" s="2"/>
      <c r="K339" s="2"/>
      <c r="L339" s="2"/>
      <c r="M339" s="2"/>
      <c r="N339" s="2"/>
      <c r="O339" s="2"/>
      <c r="P339" s="2"/>
      <c r="Q339" s="2"/>
      <c r="R339" s="2"/>
      <c r="S339" s="2"/>
    </row>
    <row r="340" spans="1:19" x14ac:dyDescent="0.25">
      <c r="A340" s="1"/>
      <c r="B340" s="1"/>
      <c r="C340" s="1"/>
      <c r="D340" s="1"/>
      <c r="E340" s="1"/>
      <c r="F340" s="1"/>
      <c r="G340" s="1"/>
      <c r="H340" s="1"/>
      <c r="I340" s="1"/>
      <c r="J340" s="2"/>
      <c r="K340" s="2"/>
      <c r="L340" s="2"/>
      <c r="M340" s="2"/>
      <c r="N340" s="2"/>
      <c r="O340" s="2"/>
      <c r="P340" s="2"/>
      <c r="Q340" s="2"/>
      <c r="R340" s="2"/>
      <c r="S340" s="2"/>
    </row>
    <row r="341" spans="1:19" x14ac:dyDescent="0.25">
      <c r="A341" s="1"/>
      <c r="B341" s="1"/>
      <c r="C341" s="1"/>
      <c r="D341" s="1"/>
      <c r="E341" s="1"/>
      <c r="F341" s="1"/>
      <c r="G341" s="1"/>
      <c r="H341" s="1"/>
      <c r="I341" s="1"/>
      <c r="J341" s="2"/>
      <c r="K341" s="2"/>
      <c r="L341" s="2"/>
      <c r="M341" s="2"/>
      <c r="N341" s="2"/>
      <c r="O341" s="2"/>
      <c r="P341" s="2"/>
      <c r="Q341" s="2"/>
      <c r="R341" s="2"/>
      <c r="S341" s="2"/>
    </row>
    <row r="342" spans="1:19" x14ac:dyDescent="0.25">
      <c r="A342" s="1"/>
      <c r="B342" s="1"/>
      <c r="C342" s="1"/>
      <c r="D342" s="1"/>
      <c r="E342" s="1"/>
      <c r="F342" s="1"/>
      <c r="G342" s="1"/>
      <c r="H342" s="1"/>
      <c r="I342" s="1"/>
      <c r="J342" s="2"/>
      <c r="K342" s="2"/>
      <c r="L342" s="2"/>
      <c r="M342" s="2"/>
      <c r="N342" s="2"/>
      <c r="O342" s="2"/>
      <c r="P342" s="2"/>
      <c r="Q342" s="2"/>
      <c r="R342" s="2"/>
      <c r="S342" s="2"/>
    </row>
    <row r="343" spans="1:19" x14ac:dyDescent="0.25">
      <c r="A343" s="1"/>
      <c r="B343" s="1"/>
      <c r="C343" s="1"/>
      <c r="D343" s="1"/>
      <c r="E343" s="1"/>
      <c r="F343" s="1"/>
      <c r="G343" s="1"/>
      <c r="H343" s="1"/>
      <c r="I343" s="1"/>
      <c r="J343" s="2"/>
      <c r="K343" s="2"/>
      <c r="L343" s="2"/>
      <c r="M343" s="2"/>
      <c r="N343" s="2"/>
      <c r="O343" s="2"/>
      <c r="P343" s="2"/>
      <c r="Q343" s="2"/>
      <c r="R343" s="2"/>
      <c r="S343" s="2"/>
    </row>
    <row r="344" spans="1:19" x14ac:dyDescent="0.25">
      <c r="A344" s="1"/>
      <c r="B344" s="1"/>
      <c r="C344" s="1"/>
      <c r="D344" s="1"/>
      <c r="E344" s="1"/>
      <c r="F344" s="1"/>
      <c r="G344" s="1"/>
      <c r="H344" s="1"/>
      <c r="I344" s="1"/>
      <c r="J344" s="2"/>
      <c r="K344" s="2"/>
      <c r="L344" s="2"/>
      <c r="M344" s="2"/>
      <c r="N344" s="2"/>
      <c r="O344" s="2"/>
      <c r="P344" s="2"/>
      <c r="Q344" s="2"/>
      <c r="R344" s="2"/>
      <c r="S344" s="2"/>
    </row>
    <row r="345" spans="1:19" x14ac:dyDescent="0.25">
      <c r="A345" s="1"/>
      <c r="B345" s="1"/>
      <c r="C345" s="1"/>
      <c r="D345" s="1"/>
      <c r="E345" s="1"/>
      <c r="F345" s="1"/>
      <c r="G345" s="1"/>
      <c r="H345" s="1"/>
      <c r="I345" s="1"/>
      <c r="J345" s="2"/>
      <c r="K345" s="2"/>
      <c r="L345" s="2"/>
      <c r="M345" s="2"/>
      <c r="N345" s="2"/>
      <c r="O345" s="2"/>
      <c r="P345" s="2"/>
      <c r="Q345" s="2"/>
      <c r="R345" s="2"/>
      <c r="S345" s="2"/>
    </row>
    <row r="346" spans="1:19" x14ac:dyDescent="0.25">
      <c r="A346" s="1"/>
      <c r="B346" s="1"/>
      <c r="C346" s="1"/>
      <c r="D346" s="1"/>
      <c r="E346" s="1"/>
      <c r="F346" s="1"/>
      <c r="G346" s="1"/>
      <c r="H346" s="1"/>
      <c r="I346" s="1"/>
      <c r="J346" s="2"/>
      <c r="K346" s="2"/>
      <c r="L346" s="2"/>
      <c r="M346" s="2"/>
      <c r="N346" s="2"/>
      <c r="O346" s="2"/>
      <c r="P346" s="2"/>
      <c r="Q346" s="2"/>
      <c r="R346" s="2"/>
      <c r="S346" s="2"/>
    </row>
    <row r="347" spans="1:19" x14ac:dyDescent="0.25">
      <c r="A347" s="1"/>
      <c r="B347" s="1"/>
      <c r="C347" s="1"/>
      <c r="D347" s="1"/>
      <c r="E347" s="1"/>
      <c r="F347" s="1"/>
      <c r="G347" s="1"/>
      <c r="H347" s="1"/>
      <c r="I347" s="1"/>
      <c r="J347" s="2"/>
      <c r="K347" s="2"/>
      <c r="L347" s="2"/>
      <c r="M347" s="2"/>
      <c r="N347" s="2"/>
      <c r="O347" s="2"/>
      <c r="P347" s="2"/>
      <c r="Q347" s="2"/>
      <c r="R347" s="2"/>
      <c r="S347" s="2"/>
    </row>
    <row r="348" spans="1:19" x14ac:dyDescent="0.25">
      <c r="A348" s="1"/>
      <c r="B348" s="1"/>
      <c r="C348" s="1"/>
      <c r="D348" s="1"/>
      <c r="E348" s="1"/>
      <c r="F348" s="1"/>
      <c r="G348" s="1"/>
      <c r="H348" s="1"/>
      <c r="I348" s="1"/>
      <c r="J348" s="2"/>
      <c r="K348" s="2"/>
      <c r="L348" s="2"/>
      <c r="M348" s="2"/>
      <c r="N348" s="2"/>
      <c r="O348" s="2"/>
      <c r="P348" s="2"/>
      <c r="Q348" s="2"/>
      <c r="R348" s="2"/>
      <c r="S348" s="2"/>
    </row>
    <row r="349" spans="1:19" x14ac:dyDescent="0.25">
      <c r="A349" s="1"/>
      <c r="B349" s="1"/>
      <c r="C349" s="1"/>
      <c r="D349" s="1"/>
      <c r="E349" s="1"/>
      <c r="F349" s="1"/>
      <c r="G349" s="1"/>
      <c r="H349" s="1"/>
      <c r="I349" s="1"/>
      <c r="J349" s="2"/>
      <c r="K349" s="2"/>
      <c r="L349" s="2"/>
      <c r="M349" s="2"/>
      <c r="N349" s="2"/>
      <c r="O349" s="2"/>
      <c r="P349" s="2"/>
      <c r="Q349" s="2"/>
      <c r="R349" s="2"/>
      <c r="S349" s="2"/>
    </row>
    <row r="350" spans="1:19" x14ac:dyDescent="0.25">
      <c r="A350" s="1"/>
      <c r="B350" s="1"/>
      <c r="C350" s="1"/>
      <c r="D350" s="1"/>
      <c r="E350" s="1"/>
      <c r="F350" s="1"/>
      <c r="G350" s="1"/>
      <c r="H350" s="1"/>
      <c r="I350" s="1"/>
      <c r="J350" s="2"/>
      <c r="K350" s="2"/>
      <c r="L350" s="2"/>
      <c r="M350" s="2"/>
      <c r="N350" s="2"/>
      <c r="O350" s="2"/>
      <c r="P350" s="2"/>
      <c r="Q350" s="2"/>
      <c r="R350" s="2"/>
      <c r="S350" s="2"/>
    </row>
    <row r="351" spans="1:19" x14ac:dyDescent="0.25">
      <c r="A351" s="1"/>
      <c r="B351" s="1"/>
      <c r="C351" s="1"/>
      <c r="D351" s="1"/>
      <c r="E351" s="1"/>
      <c r="F351" s="1"/>
      <c r="G351" s="1"/>
      <c r="H351" s="1"/>
      <c r="I351" s="1"/>
      <c r="J351" s="2"/>
      <c r="K351" s="2"/>
      <c r="L351" s="2"/>
      <c r="M351" s="2"/>
      <c r="N351" s="2"/>
      <c r="O351" s="2"/>
      <c r="P351" s="2"/>
      <c r="Q351" s="2"/>
      <c r="R351" s="2"/>
      <c r="S351" s="2"/>
    </row>
    <row r="352" spans="1:19" x14ac:dyDescent="0.25">
      <c r="A352" s="1"/>
      <c r="B352" s="1"/>
      <c r="C352" s="1"/>
      <c r="D352" s="1"/>
      <c r="E352" s="1"/>
      <c r="F352" s="1"/>
      <c r="G352" s="1"/>
      <c r="H352" s="1"/>
      <c r="I352" s="1"/>
      <c r="J352" s="2"/>
      <c r="K352" s="2"/>
      <c r="L352" s="2"/>
      <c r="M352" s="2"/>
      <c r="N352" s="2"/>
      <c r="O352" s="2"/>
      <c r="P352" s="2"/>
      <c r="Q352" s="2"/>
      <c r="R352" s="2"/>
      <c r="S352" s="2"/>
    </row>
    <row r="353" spans="1:19" x14ac:dyDescent="0.25">
      <c r="A353" s="1"/>
      <c r="B353" s="1"/>
      <c r="C353" s="1"/>
      <c r="D353" s="1"/>
      <c r="E353" s="1"/>
      <c r="F353" s="1"/>
      <c r="G353" s="1"/>
      <c r="H353" s="1"/>
      <c r="I353" s="1"/>
      <c r="J353" s="2"/>
      <c r="K353" s="2"/>
      <c r="L353" s="2"/>
      <c r="M353" s="2"/>
      <c r="N353" s="2"/>
      <c r="O353" s="2"/>
      <c r="P353" s="2"/>
      <c r="Q353" s="2"/>
      <c r="R353" s="2"/>
      <c r="S353" s="2"/>
    </row>
    <row r="354" spans="1:19" x14ac:dyDescent="0.25">
      <c r="A354" s="1"/>
      <c r="B354" s="1"/>
      <c r="C354" s="1"/>
      <c r="D354" s="1"/>
      <c r="E354" s="1"/>
      <c r="F354" s="1"/>
      <c r="G354" s="1"/>
      <c r="H354" s="1"/>
      <c r="I354" s="1"/>
      <c r="J354" s="2"/>
      <c r="K354" s="2"/>
      <c r="L354" s="2"/>
      <c r="M354" s="2"/>
      <c r="N354" s="2"/>
      <c r="O354" s="2"/>
      <c r="P354" s="2"/>
      <c r="Q354" s="2"/>
      <c r="R354" s="2"/>
      <c r="S354" s="2"/>
    </row>
    <row r="355" spans="1:19" x14ac:dyDescent="0.25">
      <c r="A355" s="1"/>
      <c r="B355" s="1"/>
      <c r="C355" s="1"/>
      <c r="D355" s="1"/>
      <c r="E355" s="1"/>
      <c r="F355" s="1"/>
      <c r="G355" s="1"/>
      <c r="H355" s="1"/>
      <c r="I355" s="1"/>
      <c r="J355" s="2"/>
      <c r="K355" s="2"/>
      <c r="L355" s="2"/>
      <c r="M355" s="2"/>
      <c r="N355" s="2"/>
      <c r="O355" s="2"/>
      <c r="P355" s="2"/>
      <c r="Q355" s="2"/>
      <c r="R355" s="2"/>
      <c r="S355" s="2"/>
    </row>
    <row r="356" spans="1:19" x14ac:dyDescent="0.25">
      <c r="A356" s="1"/>
      <c r="B356" s="1"/>
      <c r="C356" s="1"/>
      <c r="D356" s="1"/>
      <c r="E356" s="1"/>
      <c r="F356" s="1"/>
      <c r="G356" s="1"/>
      <c r="H356" s="1"/>
      <c r="I356" s="1"/>
      <c r="J356" s="2"/>
      <c r="K356" s="2"/>
      <c r="L356" s="2"/>
      <c r="M356" s="2"/>
      <c r="N356" s="2"/>
      <c r="O356" s="2"/>
      <c r="P356" s="2"/>
      <c r="Q356" s="2"/>
      <c r="R356" s="2"/>
      <c r="S356" s="2"/>
    </row>
    <row r="357" spans="1:19" x14ac:dyDescent="0.25">
      <c r="A357" s="1"/>
      <c r="B357" s="1"/>
      <c r="C357" s="1"/>
      <c r="D357" s="1"/>
      <c r="E357" s="1"/>
      <c r="F357" s="1"/>
      <c r="G357" s="1"/>
      <c r="H357" s="1"/>
      <c r="I357" s="1"/>
      <c r="J357" s="2"/>
      <c r="K357" s="2"/>
      <c r="L357" s="2"/>
      <c r="M357" s="2"/>
      <c r="N357" s="2"/>
      <c r="O357" s="2"/>
      <c r="P357" s="2"/>
      <c r="Q357" s="2"/>
      <c r="R357" s="2"/>
      <c r="S357" s="2"/>
    </row>
    <row r="358" spans="1:19" x14ac:dyDescent="0.25">
      <c r="A358" s="1"/>
      <c r="B358" s="1"/>
      <c r="C358" s="1"/>
      <c r="D358" s="1"/>
      <c r="E358" s="1"/>
      <c r="F358" s="1"/>
      <c r="G358" s="1"/>
      <c r="H358" s="1"/>
      <c r="I358" s="1"/>
      <c r="J358" s="2"/>
      <c r="K358" s="2"/>
      <c r="L358" s="2"/>
      <c r="M358" s="2"/>
      <c r="N358" s="2"/>
      <c r="O358" s="2"/>
      <c r="P358" s="2"/>
      <c r="Q358" s="2"/>
      <c r="R358" s="2"/>
      <c r="S358" s="2"/>
    </row>
    <row r="359" spans="1:19" x14ac:dyDescent="0.25">
      <c r="A359" s="1"/>
      <c r="B359" s="1"/>
      <c r="C359" s="1"/>
      <c r="D359" s="1"/>
      <c r="E359" s="1"/>
      <c r="F359" s="1"/>
      <c r="G359" s="1"/>
      <c r="H359" s="1"/>
      <c r="I359" s="1"/>
      <c r="J359" s="2"/>
      <c r="K359" s="2"/>
      <c r="L359" s="2"/>
      <c r="M359" s="2"/>
      <c r="N359" s="2"/>
      <c r="O359" s="2"/>
      <c r="P359" s="2"/>
      <c r="Q359" s="2"/>
      <c r="R359" s="2"/>
      <c r="S359" s="2"/>
    </row>
    <row r="360" spans="1:19" x14ac:dyDescent="0.25">
      <c r="A360" s="1"/>
      <c r="B360" s="1"/>
      <c r="C360" s="1"/>
      <c r="D360" s="1"/>
      <c r="E360" s="1"/>
      <c r="F360" s="1"/>
      <c r="G360" s="1"/>
      <c r="H360" s="1"/>
      <c r="I360" s="1"/>
      <c r="J360" s="2"/>
      <c r="K360" s="2"/>
      <c r="L360" s="2"/>
      <c r="M360" s="2"/>
      <c r="N360" s="2"/>
      <c r="O360" s="2"/>
      <c r="P360" s="2"/>
      <c r="Q360" s="2"/>
      <c r="R360" s="2"/>
      <c r="S360" s="2"/>
    </row>
    <row r="361" spans="1:19" x14ac:dyDescent="0.25">
      <c r="A361" s="1"/>
      <c r="B361" s="1"/>
      <c r="C361" s="1"/>
      <c r="D361" s="1"/>
      <c r="E361" s="1"/>
      <c r="F361" s="1"/>
      <c r="G361" s="1"/>
      <c r="H361" s="1"/>
      <c r="I361" s="1"/>
      <c r="J361" s="2"/>
      <c r="K361" s="2"/>
      <c r="L361" s="2"/>
      <c r="M361" s="2"/>
      <c r="N361" s="2"/>
      <c r="O361" s="2"/>
      <c r="P361" s="2"/>
      <c r="Q361" s="2"/>
      <c r="R361" s="2"/>
      <c r="S361" s="2"/>
    </row>
    <row r="362" spans="1:19" x14ac:dyDescent="0.25">
      <c r="A362" s="1"/>
      <c r="B362" s="1"/>
      <c r="C362" s="1"/>
      <c r="D362" s="1"/>
      <c r="E362" s="1"/>
      <c r="F362" s="1"/>
      <c r="G362" s="1"/>
      <c r="H362" s="1"/>
      <c r="I362" s="1"/>
      <c r="J362" s="2"/>
      <c r="K362" s="2"/>
      <c r="L362" s="2"/>
      <c r="M362" s="2"/>
      <c r="N362" s="2"/>
      <c r="O362" s="2"/>
      <c r="P362" s="2"/>
      <c r="Q362" s="2"/>
      <c r="R362" s="2"/>
      <c r="S362" s="2"/>
    </row>
    <row r="363" spans="1:19" x14ac:dyDescent="0.25">
      <c r="A363" s="1"/>
      <c r="B363" s="1"/>
      <c r="C363" s="1"/>
      <c r="D363" s="1"/>
      <c r="E363" s="1"/>
      <c r="F363" s="1"/>
      <c r="G363" s="1"/>
      <c r="H363" s="1"/>
      <c r="I363" s="1"/>
      <c r="J363" s="2"/>
      <c r="K363" s="2"/>
      <c r="L363" s="2"/>
      <c r="M363" s="2"/>
      <c r="N363" s="2"/>
      <c r="O363" s="2"/>
      <c r="P363" s="2"/>
      <c r="Q363" s="2"/>
      <c r="R363" s="2"/>
      <c r="S363" s="2"/>
    </row>
    <row r="364" spans="1:19" x14ac:dyDescent="0.25">
      <c r="A364" s="1"/>
      <c r="B364" s="1"/>
      <c r="C364" s="1"/>
      <c r="D364" s="1"/>
      <c r="E364" s="1"/>
      <c r="F364" s="1"/>
      <c r="G364" s="1"/>
      <c r="H364" s="1"/>
      <c r="I364" s="1"/>
      <c r="J364" s="2"/>
      <c r="K364" s="2"/>
      <c r="L364" s="2"/>
      <c r="M364" s="2"/>
      <c r="N364" s="2"/>
      <c r="O364" s="2"/>
      <c r="P364" s="2"/>
      <c r="Q364" s="2"/>
      <c r="R364" s="2"/>
      <c r="S364" s="2"/>
    </row>
    <row r="365" spans="1:19" x14ac:dyDescent="0.25">
      <c r="A365" s="1"/>
      <c r="B365" s="1"/>
      <c r="C365" s="1"/>
      <c r="D365" s="1"/>
      <c r="E365" s="1"/>
      <c r="F365" s="1"/>
      <c r="G365" s="1"/>
      <c r="H365" s="1"/>
      <c r="I365" s="1"/>
      <c r="J365" s="2"/>
      <c r="K365" s="2"/>
      <c r="L365" s="2"/>
      <c r="M365" s="2"/>
      <c r="N365" s="2"/>
      <c r="O365" s="2"/>
      <c r="P365" s="2"/>
      <c r="Q365" s="2"/>
      <c r="R365" s="2"/>
      <c r="S365" s="2"/>
    </row>
    <row r="366" spans="1:19" x14ac:dyDescent="0.25">
      <c r="H366" s="1"/>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13"/>
  <sheetViews>
    <sheetView workbookViewId="0">
      <selection activeCell="H2" sqref="H2:P2"/>
    </sheetView>
  </sheetViews>
  <sheetFormatPr defaultRowHeight="15" x14ac:dyDescent="0.25"/>
  <cols>
    <col min="2" max="2" width="5.7109375" customWidth="1"/>
    <col min="3" max="3" width="12.42578125" customWidth="1"/>
    <col min="4" max="4" width="4.42578125" customWidth="1"/>
    <col min="10" max="10" width="7" customWidth="1"/>
    <col min="11" max="11" width="6.42578125" customWidth="1"/>
    <col min="12" max="12" width="5" customWidth="1"/>
    <col min="13" max="13" width="4.28515625" customWidth="1"/>
    <col min="14" max="14" width="4.5703125" customWidth="1"/>
    <col min="15" max="15" width="10.7109375" customWidth="1"/>
    <col min="16" max="16" width="11" customWidth="1"/>
    <col min="17" max="17" width="12.5703125" style="334" customWidth="1"/>
    <col min="23" max="23" width="13.140625" customWidth="1"/>
    <col min="24" max="24" width="16" customWidth="1"/>
    <col min="25" max="26" width="15.42578125" customWidth="1"/>
    <col min="27" max="27" width="13.85546875" customWidth="1"/>
    <col min="28" max="28" width="15.140625" customWidth="1"/>
    <col min="29" max="29" width="18.5703125" customWidth="1"/>
    <col min="30" max="30" width="15.85546875" customWidth="1"/>
    <col min="31" max="31" width="15" customWidth="1"/>
    <col min="32" max="32" width="14.140625" customWidth="1"/>
    <col min="33" max="33" width="14.42578125" customWidth="1"/>
    <col min="34" max="34" width="13.85546875" customWidth="1"/>
    <col min="35" max="35" width="11" customWidth="1"/>
    <col min="55" max="55" width="14.140625" customWidth="1"/>
    <col min="56" max="56" width="17" customWidth="1"/>
    <col min="57" max="57" width="11.28515625" customWidth="1"/>
    <col min="58" max="58" width="11.85546875" customWidth="1"/>
    <col min="59" max="59" width="11.140625" customWidth="1"/>
    <col min="60" max="60" width="11.7109375" customWidth="1"/>
    <col min="61" max="61" width="12.28515625" customWidth="1"/>
    <col min="62" max="62" width="12.42578125" customWidth="1"/>
    <col min="63" max="64" width="12.5703125" customWidth="1"/>
    <col min="65" max="65" width="11.5703125" customWidth="1"/>
    <col min="66" max="66" width="12.5703125" customWidth="1"/>
    <col min="67" max="67" width="11.7109375" customWidth="1"/>
    <col min="68" max="68" width="12.28515625" customWidth="1"/>
  </cols>
  <sheetData>
    <row r="1" spans="1:68" ht="32.25" customHeight="1" thickBot="1" x14ac:dyDescent="0.3">
      <c r="A1" s="801" t="s">
        <v>1760</v>
      </c>
      <c r="B1" s="802"/>
      <c r="C1" s="802"/>
      <c r="D1" s="802"/>
      <c r="E1" s="802"/>
      <c r="F1" s="802"/>
      <c r="G1" s="802"/>
      <c r="H1" s="802"/>
      <c r="I1" s="802"/>
      <c r="J1" s="802"/>
      <c r="K1" s="802"/>
      <c r="L1" s="802"/>
      <c r="M1" s="802"/>
      <c r="N1" s="802"/>
      <c r="O1" s="802"/>
      <c r="P1" s="802"/>
      <c r="Q1" s="330"/>
    </row>
    <row r="2" spans="1:68" ht="15.75" customHeight="1" thickBot="1" x14ac:dyDescent="0.3">
      <c r="A2" s="819" t="s">
        <v>1607</v>
      </c>
      <c r="B2" s="820"/>
      <c r="C2" s="820"/>
      <c r="D2" s="820"/>
      <c r="E2" s="820"/>
      <c r="F2" s="820"/>
      <c r="G2" s="821"/>
      <c r="H2" s="822" t="s">
        <v>1660</v>
      </c>
      <c r="I2" s="823"/>
      <c r="J2" s="823"/>
      <c r="K2" s="823"/>
      <c r="L2" s="823"/>
      <c r="M2" s="823"/>
      <c r="N2" s="823"/>
      <c r="O2" s="824"/>
      <c r="P2" s="825"/>
      <c r="Q2" s="822" t="s">
        <v>1682</v>
      </c>
      <c r="R2" s="826"/>
      <c r="S2" s="826"/>
      <c r="T2" s="826"/>
      <c r="U2" s="826"/>
      <c r="V2" s="827"/>
      <c r="W2" s="815" t="s">
        <v>1673</v>
      </c>
      <c r="X2" s="816"/>
      <c r="Y2" s="816"/>
      <c r="Z2" s="816"/>
      <c r="AA2" s="817"/>
      <c r="AB2" s="818"/>
      <c r="AC2" s="815" t="s">
        <v>1674</v>
      </c>
      <c r="AD2" s="816"/>
      <c r="AE2" s="816"/>
      <c r="AF2" s="816"/>
      <c r="AG2" s="817"/>
      <c r="AH2" s="818"/>
      <c r="AI2" s="815" t="s">
        <v>1675</v>
      </c>
      <c r="AJ2" s="816"/>
      <c r="AK2" s="816"/>
      <c r="AL2" s="816"/>
      <c r="AM2" s="816"/>
      <c r="AN2" s="816"/>
      <c r="AO2" s="816"/>
      <c r="AP2" s="834"/>
      <c r="AQ2" s="815" t="s">
        <v>1676</v>
      </c>
      <c r="AR2" s="816"/>
      <c r="AS2" s="816"/>
      <c r="AT2" s="816"/>
      <c r="AU2" s="816"/>
      <c r="AV2" s="816"/>
      <c r="AW2" s="816"/>
      <c r="AX2" s="834"/>
      <c r="AY2" s="833" t="s">
        <v>1677</v>
      </c>
      <c r="AZ2" s="831"/>
      <c r="BA2" s="831"/>
      <c r="BB2" s="831"/>
      <c r="BC2" s="831"/>
      <c r="BD2" s="832"/>
      <c r="BE2" s="828" t="s">
        <v>1653</v>
      </c>
      <c r="BF2" s="829"/>
      <c r="BG2" s="829"/>
      <c r="BH2" s="829"/>
      <c r="BI2" s="829"/>
      <c r="BJ2" s="830"/>
      <c r="BK2" s="828" t="s">
        <v>1652</v>
      </c>
      <c r="BL2" s="831"/>
      <c r="BM2" s="831"/>
      <c r="BN2" s="831"/>
      <c r="BO2" s="831"/>
      <c r="BP2" s="832"/>
    </row>
    <row r="3" spans="1:68" ht="60.75" thickBot="1" x14ac:dyDescent="0.3">
      <c r="A3" s="397" t="s">
        <v>599</v>
      </c>
      <c r="B3" s="412" t="s">
        <v>600</v>
      </c>
      <c r="C3" s="412" t="s">
        <v>601</v>
      </c>
      <c r="D3" s="412" t="s">
        <v>602</v>
      </c>
      <c r="E3" s="412" t="s">
        <v>603</v>
      </c>
      <c r="F3" s="412" t="s">
        <v>604</v>
      </c>
      <c r="G3" s="413" t="s">
        <v>749</v>
      </c>
      <c r="H3" s="457" t="s">
        <v>750</v>
      </c>
      <c r="I3" s="458" t="s">
        <v>751</v>
      </c>
      <c r="J3" s="458" t="s">
        <v>752</v>
      </c>
      <c r="K3" s="458" t="s">
        <v>753</v>
      </c>
      <c r="L3" s="458" t="s">
        <v>754</v>
      </c>
      <c r="M3" s="458" t="s">
        <v>755</v>
      </c>
      <c r="N3" s="516" t="s">
        <v>756</v>
      </c>
      <c r="O3" s="523" t="s">
        <v>1659</v>
      </c>
      <c r="P3" s="547" t="s">
        <v>1663</v>
      </c>
      <c r="Q3" s="536" t="s">
        <v>1669</v>
      </c>
      <c r="R3" s="524" t="s">
        <v>1656</v>
      </c>
      <c r="S3" s="399" t="s">
        <v>1661</v>
      </c>
      <c r="T3" s="399" t="s">
        <v>1662</v>
      </c>
      <c r="U3" s="399" t="s">
        <v>1657</v>
      </c>
      <c r="V3" s="400" t="s">
        <v>1658</v>
      </c>
      <c r="W3" s="414" t="s">
        <v>773</v>
      </c>
      <c r="X3" s="415" t="s">
        <v>774</v>
      </c>
      <c r="Y3" s="415" t="s">
        <v>775</v>
      </c>
      <c r="Z3" s="415" t="s">
        <v>776</v>
      </c>
      <c r="AA3" s="415" t="s">
        <v>777</v>
      </c>
      <c r="AB3" s="416" t="s">
        <v>778</v>
      </c>
      <c r="AC3" s="406" t="s">
        <v>779</v>
      </c>
      <c r="AD3" s="407" t="s">
        <v>780</v>
      </c>
      <c r="AE3" s="407" t="s">
        <v>781</v>
      </c>
      <c r="AF3" s="407" t="s">
        <v>782</v>
      </c>
      <c r="AG3" s="407" t="s">
        <v>783</v>
      </c>
      <c r="AH3" s="408" t="s">
        <v>784</v>
      </c>
      <c r="AI3" s="406" t="s">
        <v>785</v>
      </c>
      <c r="AJ3" s="407" t="s">
        <v>786</v>
      </c>
      <c r="AK3" s="407" t="s">
        <v>787</v>
      </c>
      <c r="AL3" s="407" t="s">
        <v>788</v>
      </c>
      <c r="AM3" s="407" t="s">
        <v>789</v>
      </c>
      <c r="AN3" s="407" t="s">
        <v>790</v>
      </c>
      <c r="AO3" s="407" t="s">
        <v>791</v>
      </c>
      <c r="AP3" s="408" t="s">
        <v>792</v>
      </c>
      <c r="AQ3" s="417" t="s">
        <v>793</v>
      </c>
      <c r="AR3" s="418" t="s">
        <v>794</v>
      </c>
      <c r="AS3" s="418" t="s">
        <v>795</v>
      </c>
      <c r="AT3" s="418" t="s">
        <v>796</v>
      </c>
      <c r="AU3" s="418" t="s">
        <v>797</v>
      </c>
      <c r="AV3" s="418" t="s">
        <v>798</v>
      </c>
      <c r="AW3" s="418" t="s">
        <v>799</v>
      </c>
      <c r="AX3" s="419" t="s">
        <v>800</v>
      </c>
      <c r="AY3" s="414" t="s">
        <v>801</v>
      </c>
      <c r="AZ3" s="415" t="s">
        <v>802</v>
      </c>
      <c r="BA3" s="415" t="s">
        <v>803</v>
      </c>
      <c r="BB3" s="415" t="s">
        <v>804</v>
      </c>
      <c r="BC3" s="415" t="s">
        <v>805</v>
      </c>
      <c r="BD3" s="420" t="s">
        <v>806</v>
      </c>
      <c r="BE3" s="411" t="s">
        <v>807</v>
      </c>
      <c r="BF3" s="421" t="s">
        <v>23</v>
      </c>
      <c r="BG3" s="421" t="s">
        <v>605</v>
      </c>
      <c r="BH3" s="421" t="s">
        <v>26</v>
      </c>
      <c r="BI3" s="421" t="s">
        <v>24</v>
      </c>
      <c r="BJ3" s="422" t="s">
        <v>21</v>
      </c>
      <c r="BK3" s="423" t="s">
        <v>529</v>
      </c>
      <c r="BL3" s="415" t="s">
        <v>530</v>
      </c>
      <c r="BM3" s="415" t="s">
        <v>1670</v>
      </c>
      <c r="BN3" s="415" t="s">
        <v>1671</v>
      </c>
      <c r="BO3" s="415" t="s">
        <v>1672</v>
      </c>
      <c r="BP3" s="416" t="s">
        <v>531</v>
      </c>
    </row>
    <row r="4" spans="1:68" ht="26.25" x14ac:dyDescent="0.25">
      <c r="A4" s="11"/>
      <c r="B4" s="4"/>
      <c r="C4" s="4"/>
      <c r="D4" s="4"/>
      <c r="E4" s="4"/>
      <c r="F4" s="4"/>
      <c r="G4" s="10"/>
      <c r="H4" s="11"/>
      <c r="I4" s="4"/>
      <c r="J4" s="4"/>
      <c r="K4" s="4"/>
      <c r="L4" s="4"/>
      <c r="M4" s="4"/>
      <c r="N4" s="10"/>
      <c r="O4" s="303"/>
      <c r="P4" s="10"/>
      <c r="Q4" s="532"/>
      <c r="R4" s="525"/>
      <c r="S4" s="304"/>
      <c r="T4" s="304"/>
      <c r="U4" s="304"/>
      <c r="V4" s="305"/>
      <c r="W4" s="317">
        <v>2275060011</v>
      </c>
      <c r="X4" s="276">
        <v>2275060011</v>
      </c>
      <c r="Y4" s="276">
        <v>2275060011</v>
      </c>
      <c r="Z4" s="276">
        <v>2275060011</v>
      </c>
      <c r="AA4" s="276">
        <v>2275060011</v>
      </c>
      <c r="AB4" s="318">
        <v>2275060011</v>
      </c>
      <c r="AC4" s="317">
        <v>2275060011</v>
      </c>
      <c r="AD4" s="276">
        <v>2275060011</v>
      </c>
      <c r="AE4" s="276">
        <v>2275060011</v>
      </c>
      <c r="AF4" s="276">
        <v>2275060011</v>
      </c>
      <c r="AG4" s="276">
        <v>2275060011</v>
      </c>
      <c r="AH4" s="318">
        <v>2275060011</v>
      </c>
      <c r="AI4" s="317">
        <v>2275060012</v>
      </c>
      <c r="AJ4" s="276" t="s">
        <v>250</v>
      </c>
      <c r="AK4" s="276" t="s">
        <v>250</v>
      </c>
      <c r="AL4" s="276" t="s">
        <v>250</v>
      </c>
      <c r="AM4" s="276" t="s">
        <v>250</v>
      </c>
      <c r="AN4" s="276" t="s">
        <v>250</v>
      </c>
      <c r="AO4" s="276" t="s">
        <v>250</v>
      </c>
      <c r="AP4" s="318" t="s">
        <v>250</v>
      </c>
      <c r="AQ4" s="317" t="s">
        <v>250</v>
      </c>
      <c r="AR4" s="276" t="s">
        <v>250</v>
      </c>
      <c r="AS4" s="276" t="s">
        <v>250</v>
      </c>
      <c r="AT4" s="276" t="s">
        <v>250</v>
      </c>
      <c r="AU4" s="276" t="s">
        <v>250</v>
      </c>
      <c r="AV4" s="276" t="s">
        <v>250</v>
      </c>
      <c r="AW4" s="276" t="s">
        <v>250</v>
      </c>
      <c r="AX4" s="318" t="s">
        <v>250</v>
      </c>
      <c r="AY4" s="319" t="s">
        <v>250</v>
      </c>
      <c r="AZ4" s="424" t="s">
        <v>250</v>
      </c>
      <c r="BA4" s="424" t="s">
        <v>250</v>
      </c>
      <c r="BB4" s="424" t="s">
        <v>250</v>
      </c>
      <c r="BC4" s="424" t="s">
        <v>250</v>
      </c>
      <c r="BD4" s="425" t="s">
        <v>250</v>
      </c>
      <c r="BE4" s="317" t="s">
        <v>344</v>
      </c>
      <c r="BF4" s="276" t="s">
        <v>344</v>
      </c>
      <c r="BG4" s="276" t="s">
        <v>344</v>
      </c>
      <c r="BH4" s="276" t="s">
        <v>344</v>
      </c>
      <c r="BI4" s="276" t="s">
        <v>344</v>
      </c>
      <c r="BJ4" s="318" t="s">
        <v>344</v>
      </c>
      <c r="BK4" s="426" t="s">
        <v>250</v>
      </c>
      <c r="BL4" s="424" t="s">
        <v>250</v>
      </c>
      <c r="BM4" s="424" t="s">
        <v>250</v>
      </c>
      <c r="BN4" s="424" t="s">
        <v>250</v>
      </c>
      <c r="BO4" s="424" t="s">
        <v>250</v>
      </c>
      <c r="BP4" s="427" t="s">
        <v>250</v>
      </c>
    </row>
    <row r="5" spans="1:68" x14ac:dyDescent="0.25">
      <c r="A5" s="284" t="s">
        <v>606</v>
      </c>
      <c r="B5" s="18" t="s">
        <v>655</v>
      </c>
      <c r="C5" s="18" t="s">
        <v>654</v>
      </c>
      <c r="D5" s="18" t="s">
        <v>609</v>
      </c>
      <c r="E5" s="18" t="s">
        <v>656</v>
      </c>
      <c r="F5" s="18" t="s">
        <v>657</v>
      </c>
      <c r="G5" s="283" t="s">
        <v>808</v>
      </c>
      <c r="H5" s="284">
        <v>78</v>
      </c>
      <c r="I5" s="18">
        <v>9</v>
      </c>
      <c r="J5" s="18">
        <v>0</v>
      </c>
      <c r="K5" s="18">
        <v>12</v>
      </c>
      <c r="L5" s="18"/>
      <c r="M5" s="18"/>
      <c r="N5" s="283"/>
      <c r="O5" s="396">
        <v>5000</v>
      </c>
      <c r="P5" s="510">
        <v>39537</v>
      </c>
      <c r="Q5" s="533" t="s">
        <v>1664</v>
      </c>
      <c r="R5" s="526"/>
      <c r="S5" s="320">
        <f>O5/2/2</f>
        <v>1250</v>
      </c>
      <c r="T5" s="320">
        <f>S5</f>
        <v>1250</v>
      </c>
      <c r="U5" s="320"/>
      <c r="V5" s="401"/>
      <c r="W5" s="321">
        <v>2.1647521714546435E-2</v>
      </c>
      <c r="X5" s="3">
        <v>1.974431426164499E-4</v>
      </c>
      <c r="Y5" s="3">
        <v>5.9714535100958973E-6</v>
      </c>
      <c r="Z5" s="3">
        <v>5.763010850446172E-6</v>
      </c>
      <c r="AA5" s="3">
        <v>3.4831945585718537E-5</v>
      </c>
      <c r="AB5" s="22">
        <v>3.3311068316558884E-4</v>
      </c>
      <c r="AC5" s="11">
        <v>4.5664519610234065E-2</v>
      </c>
      <c r="AD5" s="4">
        <v>2.5245321035612698E-5</v>
      </c>
      <c r="AE5" s="4">
        <v>0</v>
      </c>
      <c r="AF5" s="4">
        <v>0</v>
      </c>
      <c r="AG5" s="4">
        <v>4.3633808258108961E-5</v>
      </c>
      <c r="AH5" s="10">
        <v>8.1763135146767059E-4</v>
      </c>
      <c r="AI5" s="11">
        <v>1.1465556728785578E-3</v>
      </c>
      <c r="AJ5" s="4">
        <v>0</v>
      </c>
      <c r="AK5" s="4">
        <v>0</v>
      </c>
      <c r="AL5" s="4">
        <v>3.6200540035394855E-4</v>
      </c>
      <c r="AM5" s="4">
        <v>0</v>
      </c>
      <c r="AN5" s="4">
        <v>0</v>
      </c>
      <c r="AO5" s="4">
        <v>9.8823399520193769E-5</v>
      </c>
      <c r="AP5" s="10">
        <v>9.0022380667111873E-5</v>
      </c>
      <c r="AQ5" s="11">
        <v>1.9965633579140562E-2</v>
      </c>
      <c r="AR5" s="4">
        <v>0</v>
      </c>
      <c r="AS5" s="4">
        <v>0</v>
      </c>
      <c r="AT5" s="4">
        <v>6.2017127294023973E-4</v>
      </c>
      <c r="AU5" s="4">
        <v>1.2239752842354689E-4</v>
      </c>
      <c r="AV5" s="4">
        <v>1.2239752842354689E-4</v>
      </c>
      <c r="AW5" s="4">
        <v>2.56462743739576E-4</v>
      </c>
      <c r="AX5" s="10">
        <v>7.8455791429777218E-3</v>
      </c>
      <c r="AY5" s="11">
        <v>4.1629699997301466E-3</v>
      </c>
      <c r="AZ5" s="4">
        <v>3.0385894693162204E-4</v>
      </c>
      <c r="BA5" s="4">
        <v>0</v>
      </c>
      <c r="BB5" s="4">
        <v>0</v>
      </c>
      <c r="BC5" s="4">
        <v>1.1494459211533379E-4</v>
      </c>
      <c r="BD5" s="281">
        <v>5.027801554703254E-3</v>
      </c>
      <c r="BE5" s="11">
        <f>$AG5*$AR5+$AH5*R5</f>
        <v>0</v>
      </c>
      <c r="BF5" s="4">
        <v>0</v>
      </c>
      <c r="BG5" s="4">
        <v>0</v>
      </c>
      <c r="BH5" s="4">
        <v>0</v>
      </c>
      <c r="BI5" s="4">
        <v>0</v>
      </c>
      <c r="BJ5" s="10">
        <v>0</v>
      </c>
      <c r="BK5" s="396">
        <f>$S5*AC5+$T5*AI5+AQ5*$U5+$V5*AY5</f>
        <v>58.513844103890783</v>
      </c>
      <c r="BL5" s="18">
        <f>$S5*AD5+$T5*AL5+AT5*$U5+$V5*AZ5</f>
        <v>0.48406340173695162</v>
      </c>
      <c r="BM5" s="18">
        <f>$S5*AE5+$T5*AM5+AU5*$U5+$V5*BA5</f>
        <v>0</v>
      </c>
      <c r="BN5" s="18">
        <f>$S5*AF5+$T5*AN5+AV5*$U5+$V5*BB5</f>
        <v>0</v>
      </c>
      <c r="BO5" s="18">
        <f>$S5*AG5+$T5*AO5+AW5*$U5+$V5*BC5</f>
        <v>0.17807150972287841</v>
      </c>
      <c r="BP5" s="283">
        <f>$S5*AH5+$T5*AP5+AX5*$U5+$V5*BD5</f>
        <v>1.1345671651684779</v>
      </c>
    </row>
    <row r="6" spans="1:68" x14ac:dyDescent="0.25">
      <c r="A6" s="11" t="s">
        <v>606</v>
      </c>
      <c r="B6" s="4" t="s">
        <v>662</v>
      </c>
      <c r="C6" s="4" t="s">
        <v>661</v>
      </c>
      <c r="D6" s="4" t="s">
        <v>609</v>
      </c>
      <c r="E6" s="4" t="s">
        <v>663</v>
      </c>
      <c r="F6" s="4" t="s">
        <v>663</v>
      </c>
      <c r="G6" s="10" t="s">
        <v>808</v>
      </c>
      <c r="H6" s="11">
        <v>4</v>
      </c>
      <c r="I6" s="4">
        <v>0</v>
      </c>
      <c r="J6" s="4">
        <v>0</v>
      </c>
      <c r="K6" s="4">
        <v>0</v>
      </c>
      <c r="L6" s="4"/>
      <c r="M6" s="4"/>
      <c r="N6" s="10"/>
      <c r="O6" s="236">
        <v>87</v>
      </c>
      <c r="P6" s="509">
        <v>39447</v>
      </c>
      <c r="Q6" s="534" t="s">
        <v>1665</v>
      </c>
      <c r="R6" s="527">
        <f>O6/2</f>
        <v>43.5</v>
      </c>
      <c r="S6" s="323"/>
      <c r="T6" s="323"/>
      <c r="U6" s="323"/>
      <c r="V6" s="402"/>
      <c r="W6" s="321">
        <v>2.1647521714546435E-2</v>
      </c>
      <c r="X6" s="3">
        <v>1.974431426164499E-4</v>
      </c>
      <c r="Y6" s="3">
        <v>5.9714535100958973E-6</v>
      </c>
      <c r="Z6" s="3">
        <v>5.763010850446172E-6</v>
      </c>
      <c r="AA6" s="3">
        <v>3.4831945585718537E-5</v>
      </c>
      <c r="AB6" s="22">
        <v>3.3311068316558884E-4</v>
      </c>
      <c r="AC6" s="11">
        <v>4.5664519610234065E-2</v>
      </c>
      <c r="AD6" s="4">
        <v>2.5245321035612698E-5</v>
      </c>
      <c r="AE6" s="4">
        <v>0</v>
      </c>
      <c r="AF6" s="4">
        <v>0</v>
      </c>
      <c r="AG6" s="4">
        <v>4.3633808258108961E-5</v>
      </c>
      <c r="AH6" s="10">
        <v>8.1763135146767059E-4</v>
      </c>
      <c r="AI6" s="11">
        <v>1.1465556728785578E-3</v>
      </c>
      <c r="AJ6" s="4">
        <v>0</v>
      </c>
      <c r="AK6" s="4">
        <v>0</v>
      </c>
      <c r="AL6" s="4">
        <v>3.6200540035394855E-4</v>
      </c>
      <c r="AM6" s="4">
        <v>0</v>
      </c>
      <c r="AN6" s="4">
        <v>0</v>
      </c>
      <c r="AO6" s="4">
        <v>9.8823399520193769E-5</v>
      </c>
      <c r="AP6" s="10">
        <v>9.0022380667111873E-5</v>
      </c>
      <c r="AQ6" s="11">
        <v>1.9965633579140562E-2</v>
      </c>
      <c r="AR6" s="4">
        <v>0</v>
      </c>
      <c r="AS6" s="4">
        <v>0</v>
      </c>
      <c r="AT6" s="4">
        <v>6.2017127294023973E-4</v>
      </c>
      <c r="AU6" s="4">
        <v>1.2239752842354689E-4</v>
      </c>
      <c r="AV6" s="4">
        <v>1.2239752842354689E-4</v>
      </c>
      <c r="AW6" s="4">
        <v>2.56462743739576E-4</v>
      </c>
      <c r="AX6" s="10">
        <v>7.8455791429777218E-3</v>
      </c>
      <c r="AY6" s="11">
        <v>4.1629699997301466E-3</v>
      </c>
      <c r="AZ6" s="4">
        <v>3.0385894693162204E-4</v>
      </c>
      <c r="BA6" s="4">
        <v>0</v>
      </c>
      <c r="BB6" s="4">
        <v>0</v>
      </c>
      <c r="BC6" s="4">
        <v>1.1494459211533379E-4</v>
      </c>
      <c r="BD6" s="281">
        <v>5.027801554703254E-3</v>
      </c>
      <c r="BE6" s="11">
        <f t="shared" ref="BE6:BJ6" si="0">$R$6*W6</f>
        <v>0.94166719458276993</v>
      </c>
      <c r="BF6" s="4">
        <f t="shared" si="0"/>
        <v>8.5887767038155712E-3</v>
      </c>
      <c r="BG6" s="4">
        <f t="shared" si="0"/>
        <v>2.5975822768917151E-4</v>
      </c>
      <c r="BH6" s="4">
        <f t="shared" si="0"/>
        <v>2.5069097199440849E-4</v>
      </c>
      <c r="BI6" s="4">
        <f t="shared" si="0"/>
        <v>1.5151896329787563E-3</v>
      </c>
      <c r="BJ6" s="10">
        <f t="shared" si="0"/>
        <v>1.4490314717703115E-2</v>
      </c>
      <c r="BK6" s="396"/>
      <c r="BL6" s="18"/>
      <c r="BM6" s="18"/>
      <c r="BN6" s="18"/>
      <c r="BO6" s="18"/>
      <c r="BP6" s="283"/>
    </row>
    <row r="7" spans="1:68" x14ac:dyDescent="0.25">
      <c r="A7" s="284" t="s">
        <v>606</v>
      </c>
      <c r="B7" s="18" t="s">
        <v>687</v>
      </c>
      <c r="C7" s="18" t="s">
        <v>649</v>
      </c>
      <c r="D7" s="18" t="s">
        <v>609</v>
      </c>
      <c r="E7" s="18" t="s">
        <v>688</v>
      </c>
      <c r="F7" s="18" t="s">
        <v>689</v>
      </c>
      <c r="G7" s="283" t="s">
        <v>811</v>
      </c>
      <c r="H7" s="284">
        <v>69</v>
      </c>
      <c r="I7" s="18">
        <v>4</v>
      </c>
      <c r="J7" s="293">
        <v>2</v>
      </c>
      <c r="K7" s="18">
        <v>2</v>
      </c>
      <c r="L7" s="18"/>
      <c r="M7" s="18"/>
      <c r="N7" s="283"/>
      <c r="O7" s="396">
        <v>4971</v>
      </c>
      <c r="P7" s="510">
        <v>39629</v>
      </c>
      <c r="Q7" s="533" t="s">
        <v>1666</v>
      </c>
      <c r="R7" s="528"/>
      <c r="S7" s="291">
        <f>(O7/2)*(I7/(I7+J7))/2</f>
        <v>828.5</v>
      </c>
      <c r="T7" s="291">
        <f>S7</f>
        <v>828.5</v>
      </c>
      <c r="U7" s="291">
        <f>O7/2-S7</f>
        <v>1657</v>
      </c>
      <c r="V7" s="403"/>
      <c r="W7" s="321">
        <v>2.1647521714546435E-2</v>
      </c>
      <c r="X7" s="3">
        <v>1.974431426164499E-4</v>
      </c>
      <c r="Y7" s="3">
        <v>5.9714535100958973E-6</v>
      </c>
      <c r="Z7" s="3">
        <v>5.763010850446172E-6</v>
      </c>
      <c r="AA7" s="3">
        <v>3.4831945585718537E-5</v>
      </c>
      <c r="AB7" s="22">
        <v>3.3311068316558884E-4</v>
      </c>
      <c r="AC7" s="11">
        <v>4.5664519610234065E-2</v>
      </c>
      <c r="AD7" s="4">
        <v>2.5245321035612698E-5</v>
      </c>
      <c r="AE7" s="4">
        <v>0</v>
      </c>
      <c r="AF7" s="4">
        <v>0</v>
      </c>
      <c r="AG7" s="4">
        <v>4.3633808258108961E-5</v>
      </c>
      <c r="AH7" s="10">
        <v>8.1763135146767059E-4</v>
      </c>
      <c r="AI7" s="11">
        <v>1.1465556728785578E-3</v>
      </c>
      <c r="AJ7" s="4">
        <v>0</v>
      </c>
      <c r="AK7" s="4">
        <v>0</v>
      </c>
      <c r="AL7" s="4">
        <v>3.6200540035394855E-4</v>
      </c>
      <c r="AM7" s="4">
        <v>0</v>
      </c>
      <c r="AN7" s="4">
        <v>0</v>
      </c>
      <c r="AO7" s="4">
        <v>9.8823399520193769E-5</v>
      </c>
      <c r="AP7" s="10">
        <v>9.0022380667111873E-5</v>
      </c>
      <c r="AQ7" s="11">
        <v>1.9965633579140562E-2</v>
      </c>
      <c r="AR7" s="4">
        <v>0</v>
      </c>
      <c r="AS7" s="4">
        <v>0</v>
      </c>
      <c r="AT7" s="4">
        <v>6.2017127294023973E-4</v>
      </c>
      <c r="AU7" s="4">
        <v>1.2239752842354689E-4</v>
      </c>
      <c r="AV7" s="4">
        <v>1.2239752842354689E-4</v>
      </c>
      <c r="AW7" s="4">
        <v>2.56462743739576E-4</v>
      </c>
      <c r="AX7" s="10">
        <v>7.8455791429777218E-3</v>
      </c>
      <c r="AY7" s="11">
        <v>4.1629699997301466E-3</v>
      </c>
      <c r="AZ7" s="4">
        <v>3.0385894693162204E-4</v>
      </c>
      <c r="BA7" s="4">
        <v>0</v>
      </c>
      <c r="BB7" s="4">
        <v>0</v>
      </c>
      <c r="BC7" s="4">
        <v>1.1494459211533379E-4</v>
      </c>
      <c r="BD7" s="281">
        <v>5.027801554703254E-3</v>
      </c>
      <c r="BE7" s="11">
        <f>$AG7*$AR7+$AH7*R5</f>
        <v>0</v>
      </c>
      <c r="BF7" s="4">
        <v>0</v>
      </c>
      <c r="BG7" s="4">
        <v>0</v>
      </c>
      <c r="BH7" s="4">
        <v>0</v>
      </c>
      <c r="BI7" s="4">
        <v>0</v>
      </c>
      <c r="BJ7" s="10">
        <v>0</v>
      </c>
      <c r="BK7" s="396">
        <f>$S7*AC7+$T7*AI7+AQ7*$U7+$V7*AY7</f>
        <v>71.866030712694723</v>
      </c>
      <c r="BL7" s="18">
        <f t="shared" ref="BL7:BP10" si="1">$S7*AD7+$T7*AL7+AT7*$U7+$V7*AZ7</f>
        <v>1.3484610219332287</v>
      </c>
      <c r="BM7" s="18">
        <f t="shared" si="1"/>
        <v>0.20281270459781719</v>
      </c>
      <c r="BN7" s="18">
        <f t="shared" si="1"/>
        <v>0.20281270459781719</v>
      </c>
      <c r="BO7" s="18">
        <f t="shared" si="1"/>
        <v>0.54298456302080123</v>
      </c>
      <c r="BP7" s="283">
        <f t="shared" si="1"/>
        <v>13.752115756987752</v>
      </c>
    </row>
    <row r="8" spans="1:68" x14ac:dyDescent="0.25">
      <c r="A8" s="11" t="s">
        <v>606</v>
      </c>
      <c r="B8" s="4" t="s">
        <v>703</v>
      </c>
      <c r="C8" s="4" t="s">
        <v>702</v>
      </c>
      <c r="D8" s="4" t="s">
        <v>609</v>
      </c>
      <c r="E8" s="4" t="s">
        <v>704</v>
      </c>
      <c r="F8" s="4" t="s">
        <v>705</v>
      </c>
      <c r="G8" s="10" t="s">
        <v>808</v>
      </c>
      <c r="H8" s="11">
        <v>95</v>
      </c>
      <c r="I8" s="4">
        <v>3</v>
      </c>
      <c r="J8" s="4"/>
      <c r="K8" s="4">
        <v>3</v>
      </c>
      <c r="L8" s="4"/>
      <c r="M8" s="4"/>
      <c r="N8" s="10">
        <v>4</v>
      </c>
      <c r="O8" s="236">
        <v>100</v>
      </c>
      <c r="P8" s="509">
        <v>39813</v>
      </c>
      <c r="Q8" s="534" t="s">
        <v>1667</v>
      </c>
      <c r="R8" s="527"/>
      <c r="S8" s="311">
        <f>O8/2/2</f>
        <v>25</v>
      </c>
      <c r="T8" s="311">
        <f>S8</f>
        <v>25</v>
      </c>
      <c r="U8" s="323"/>
      <c r="V8" s="402"/>
      <c r="W8" s="321">
        <v>2.1647521714546435E-2</v>
      </c>
      <c r="X8" s="3">
        <v>1.974431426164499E-4</v>
      </c>
      <c r="Y8" s="3">
        <v>5.9714535100958973E-6</v>
      </c>
      <c r="Z8" s="3">
        <v>5.763010850446172E-6</v>
      </c>
      <c r="AA8" s="3">
        <v>3.4831945585718537E-5</v>
      </c>
      <c r="AB8" s="22">
        <v>3.3311068316558884E-4</v>
      </c>
      <c r="AC8" s="11">
        <v>4.5664519610234065E-2</v>
      </c>
      <c r="AD8" s="4">
        <v>2.5245321035612698E-5</v>
      </c>
      <c r="AE8" s="4">
        <v>0</v>
      </c>
      <c r="AF8" s="4">
        <v>0</v>
      </c>
      <c r="AG8" s="4">
        <v>4.3633808258108961E-5</v>
      </c>
      <c r="AH8" s="10">
        <v>8.1763135146767059E-4</v>
      </c>
      <c r="AI8" s="11">
        <v>1.1465556728785578E-3</v>
      </c>
      <c r="AJ8" s="4">
        <v>0</v>
      </c>
      <c r="AK8" s="4">
        <v>0</v>
      </c>
      <c r="AL8" s="4">
        <v>3.6200540035394855E-4</v>
      </c>
      <c r="AM8" s="4">
        <v>0</v>
      </c>
      <c r="AN8" s="4">
        <v>0</v>
      </c>
      <c r="AO8" s="4">
        <v>9.8823399520193769E-5</v>
      </c>
      <c r="AP8" s="10">
        <v>9.0022380667111873E-5</v>
      </c>
      <c r="AQ8" s="11">
        <v>1.9965633579140562E-2</v>
      </c>
      <c r="AR8" s="4">
        <v>0</v>
      </c>
      <c r="AS8" s="4">
        <v>0</v>
      </c>
      <c r="AT8" s="4">
        <v>6.2017127294023973E-4</v>
      </c>
      <c r="AU8" s="4">
        <v>1.2239752842354689E-4</v>
      </c>
      <c r="AV8" s="4">
        <v>1.2239752842354689E-4</v>
      </c>
      <c r="AW8" s="4">
        <v>2.56462743739576E-4</v>
      </c>
      <c r="AX8" s="10">
        <v>7.8455791429777218E-3</v>
      </c>
      <c r="AY8" s="11">
        <v>4.1629699997301466E-3</v>
      </c>
      <c r="AZ8" s="4">
        <v>3.0385894693162204E-4</v>
      </c>
      <c r="BA8" s="4">
        <v>0</v>
      </c>
      <c r="BB8" s="4">
        <v>0</v>
      </c>
      <c r="BC8" s="4">
        <v>1.1494459211533379E-4</v>
      </c>
      <c r="BD8" s="281">
        <v>5.027801554703254E-3</v>
      </c>
      <c r="BE8" s="11">
        <f>$AG8*$AR8+$AH8*R5</f>
        <v>0</v>
      </c>
      <c r="BF8" s="4">
        <v>0</v>
      </c>
      <c r="BG8" s="4">
        <v>0</v>
      </c>
      <c r="BH8" s="4">
        <v>0</v>
      </c>
      <c r="BI8" s="4">
        <v>0</v>
      </c>
      <c r="BJ8" s="10">
        <v>0</v>
      </c>
      <c r="BK8" s="396">
        <f>$S8*AC8+$T8*AI8+AQ8*$U8+$V8*AY8</f>
        <v>1.1702768820778156</v>
      </c>
      <c r="BL8" s="18">
        <f t="shared" si="1"/>
        <v>9.6812680347390309E-3</v>
      </c>
      <c r="BM8" s="18">
        <f t="shared" si="1"/>
        <v>0</v>
      </c>
      <c r="BN8" s="18">
        <f t="shared" si="1"/>
        <v>0</v>
      </c>
      <c r="BO8" s="18">
        <f t="shared" si="1"/>
        <v>3.5614301944575681E-3</v>
      </c>
      <c r="BP8" s="283">
        <f t="shared" si="1"/>
        <v>2.2691343303369561E-2</v>
      </c>
    </row>
    <row r="9" spans="1:68" x14ac:dyDescent="0.25">
      <c r="A9" s="11" t="s">
        <v>726</v>
      </c>
      <c r="B9" s="4" t="s">
        <v>729</v>
      </c>
      <c r="C9" s="4" t="s">
        <v>728</v>
      </c>
      <c r="D9" s="4" t="s">
        <v>609</v>
      </c>
      <c r="E9" s="4" t="s">
        <v>730</v>
      </c>
      <c r="F9" s="4" t="s">
        <v>730</v>
      </c>
      <c r="G9" s="10" t="s">
        <v>808</v>
      </c>
      <c r="H9" s="11"/>
      <c r="I9" s="4"/>
      <c r="J9" s="4"/>
      <c r="K9" s="4">
        <v>5</v>
      </c>
      <c r="L9" s="4"/>
      <c r="M9" s="4"/>
      <c r="N9" s="10"/>
      <c r="O9" s="236">
        <v>500</v>
      </c>
      <c r="P9" s="509">
        <v>33085</v>
      </c>
      <c r="Q9" s="534" t="s">
        <v>1668</v>
      </c>
      <c r="R9" s="529"/>
      <c r="S9" s="324"/>
      <c r="T9" s="324"/>
      <c r="U9" s="324"/>
      <c r="V9" s="404">
        <f>O9/2</f>
        <v>250</v>
      </c>
      <c r="W9" s="321">
        <v>2.1647521714546435E-2</v>
      </c>
      <c r="X9" s="3">
        <v>1.974431426164499E-4</v>
      </c>
      <c r="Y9" s="3">
        <v>5.9714535100958973E-6</v>
      </c>
      <c r="Z9" s="3">
        <v>5.763010850446172E-6</v>
      </c>
      <c r="AA9" s="3">
        <v>3.4831945585718537E-5</v>
      </c>
      <c r="AB9" s="22">
        <v>3.3311068316558884E-4</v>
      </c>
      <c r="AC9" s="11">
        <v>4.5664519610234065E-2</v>
      </c>
      <c r="AD9" s="4">
        <v>2.5245321035612698E-5</v>
      </c>
      <c r="AE9" s="4">
        <v>0</v>
      </c>
      <c r="AF9" s="4">
        <v>0</v>
      </c>
      <c r="AG9" s="4">
        <v>4.3633808258108961E-5</v>
      </c>
      <c r="AH9" s="10">
        <v>8.1763135146767059E-4</v>
      </c>
      <c r="AI9" s="11">
        <v>1.1465556728785578E-3</v>
      </c>
      <c r="AJ9" s="4">
        <v>0</v>
      </c>
      <c r="AK9" s="4">
        <v>0</v>
      </c>
      <c r="AL9" s="4">
        <v>3.6200540035394855E-4</v>
      </c>
      <c r="AM9" s="4">
        <v>0</v>
      </c>
      <c r="AN9" s="4">
        <v>0</v>
      </c>
      <c r="AO9" s="4">
        <v>9.8823399520193769E-5</v>
      </c>
      <c r="AP9" s="10">
        <v>9.0022380667111873E-5</v>
      </c>
      <c r="AQ9" s="11">
        <v>1.9965633579140562E-2</v>
      </c>
      <c r="AR9" s="4">
        <v>0</v>
      </c>
      <c r="AS9" s="4">
        <v>0</v>
      </c>
      <c r="AT9" s="4">
        <v>6.2017127294023973E-4</v>
      </c>
      <c r="AU9" s="4">
        <v>1.2239752842354689E-4</v>
      </c>
      <c r="AV9" s="4">
        <v>1.2239752842354689E-4</v>
      </c>
      <c r="AW9" s="4">
        <v>2.56462743739576E-4</v>
      </c>
      <c r="AX9" s="10">
        <v>7.8455791429777218E-3</v>
      </c>
      <c r="AY9" s="11">
        <v>4.1629699997301466E-3</v>
      </c>
      <c r="AZ9" s="4">
        <v>3.0385894693162204E-4</v>
      </c>
      <c r="BA9" s="4">
        <v>0</v>
      </c>
      <c r="BB9" s="4">
        <v>0</v>
      </c>
      <c r="BC9" s="4">
        <v>1.1494459211533379E-4</v>
      </c>
      <c r="BD9" s="281">
        <v>5.027801554703254E-3</v>
      </c>
      <c r="BE9" s="11">
        <f>$AG9*$AR9+$AH9*R5</f>
        <v>0</v>
      </c>
      <c r="BF9" s="4">
        <v>0</v>
      </c>
      <c r="BG9" s="4">
        <v>0</v>
      </c>
      <c r="BH9" s="4">
        <v>0</v>
      </c>
      <c r="BI9" s="4">
        <v>0</v>
      </c>
      <c r="BJ9" s="10">
        <v>0</v>
      </c>
      <c r="BK9" s="396">
        <f>$S9*AC9+$T9*AI9+AQ9*$U9+$V9*AY9</f>
        <v>1.0407424999325368</v>
      </c>
      <c r="BL9" s="18">
        <f t="shared" si="1"/>
        <v>7.5964736732905505E-2</v>
      </c>
      <c r="BM9" s="18">
        <f t="shared" si="1"/>
        <v>0</v>
      </c>
      <c r="BN9" s="18">
        <f t="shared" si="1"/>
        <v>0</v>
      </c>
      <c r="BO9" s="18">
        <f t="shared" si="1"/>
        <v>2.8736148028833449E-2</v>
      </c>
      <c r="BP9" s="283">
        <f t="shared" si="1"/>
        <v>1.2569503886758135</v>
      </c>
    </row>
    <row r="10" spans="1:68" ht="15.75" thickBot="1" x14ac:dyDescent="0.3">
      <c r="A10" s="13" t="s">
        <v>606</v>
      </c>
      <c r="B10" s="14" t="s">
        <v>736</v>
      </c>
      <c r="C10" s="14" t="s">
        <v>644</v>
      </c>
      <c r="D10" s="14" t="s">
        <v>609</v>
      </c>
      <c r="E10" s="14" t="s">
        <v>737</v>
      </c>
      <c r="F10" s="14" t="s">
        <v>738</v>
      </c>
      <c r="G10" s="17" t="s">
        <v>811</v>
      </c>
      <c r="H10" s="13">
        <v>95</v>
      </c>
      <c r="I10" s="14">
        <v>9</v>
      </c>
      <c r="J10" s="14">
        <v>0</v>
      </c>
      <c r="K10" s="14">
        <v>0</v>
      </c>
      <c r="L10" s="14"/>
      <c r="M10" s="14"/>
      <c r="N10" s="17"/>
      <c r="O10" s="410">
        <v>1000</v>
      </c>
      <c r="P10" s="531">
        <v>39684</v>
      </c>
      <c r="Q10" s="535" t="s">
        <v>1667</v>
      </c>
      <c r="R10" s="530"/>
      <c r="S10" s="15">
        <f>O10/2/2</f>
        <v>250</v>
      </c>
      <c r="T10" s="15">
        <f>S10</f>
        <v>250</v>
      </c>
      <c r="U10" s="394"/>
      <c r="V10" s="405"/>
      <c r="W10" s="325">
        <v>2.1647521714546435E-2</v>
      </c>
      <c r="X10" s="16">
        <v>1.974431426164499E-4</v>
      </c>
      <c r="Y10" s="16">
        <v>5.9714535100958973E-6</v>
      </c>
      <c r="Z10" s="16">
        <v>5.763010850446172E-6</v>
      </c>
      <c r="AA10" s="16">
        <v>3.4831945585718537E-5</v>
      </c>
      <c r="AB10" s="289">
        <v>3.3311068316558884E-4</v>
      </c>
      <c r="AC10" s="13">
        <v>4.5664519610234065E-2</v>
      </c>
      <c r="AD10" s="14">
        <v>2.5245321035612698E-5</v>
      </c>
      <c r="AE10" s="14">
        <v>0</v>
      </c>
      <c r="AF10" s="14">
        <v>0</v>
      </c>
      <c r="AG10" s="14">
        <v>4.3633808258108961E-5</v>
      </c>
      <c r="AH10" s="17">
        <v>8.1763135146767059E-4</v>
      </c>
      <c r="AI10" s="13">
        <v>1.1465556728785578E-3</v>
      </c>
      <c r="AJ10" s="14">
        <v>0</v>
      </c>
      <c r="AK10" s="14">
        <v>0</v>
      </c>
      <c r="AL10" s="14">
        <v>3.6200540035394855E-4</v>
      </c>
      <c r="AM10" s="14">
        <v>0</v>
      </c>
      <c r="AN10" s="14">
        <v>0</v>
      </c>
      <c r="AO10" s="14">
        <v>9.8823399520193769E-5</v>
      </c>
      <c r="AP10" s="17">
        <v>9.0022380667111873E-5</v>
      </c>
      <c r="AQ10" s="13">
        <v>1.9965633579140562E-2</v>
      </c>
      <c r="AR10" s="14">
        <v>0</v>
      </c>
      <c r="AS10" s="14">
        <v>0</v>
      </c>
      <c r="AT10" s="14">
        <v>6.2017127294023973E-4</v>
      </c>
      <c r="AU10" s="14">
        <v>1.2239752842354689E-4</v>
      </c>
      <c r="AV10" s="14">
        <v>1.2239752842354689E-4</v>
      </c>
      <c r="AW10" s="14">
        <v>2.56462743739576E-4</v>
      </c>
      <c r="AX10" s="17">
        <v>7.8455791429777218E-3</v>
      </c>
      <c r="AY10" s="13">
        <v>4.1629699997301466E-3</v>
      </c>
      <c r="AZ10" s="14">
        <v>3.0385894693162204E-4</v>
      </c>
      <c r="BA10" s="14">
        <v>0</v>
      </c>
      <c r="BB10" s="14">
        <v>0</v>
      </c>
      <c r="BC10" s="14">
        <v>1.1494459211533379E-4</v>
      </c>
      <c r="BD10" s="362">
        <v>5.027801554703254E-3</v>
      </c>
      <c r="BE10" s="13">
        <f>$AG10*$AR10+$AH10*R5</f>
        <v>0</v>
      </c>
      <c r="BF10" s="14">
        <v>0</v>
      </c>
      <c r="BG10" s="14">
        <v>0</v>
      </c>
      <c r="BH10" s="14">
        <v>0</v>
      </c>
      <c r="BI10" s="14">
        <v>0</v>
      </c>
      <c r="BJ10" s="17">
        <v>0</v>
      </c>
      <c r="BK10" s="428">
        <f>$S10*AC10+$T10*AI10+AQ10*$U10+$V10*AY10</f>
        <v>11.702768820778156</v>
      </c>
      <c r="BL10" s="385">
        <f t="shared" si="1"/>
        <v>9.6812680347390323E-2</v>
      </c>
      <c r="BM10" s="385">
        <f t="shared" si="1"/>
        <v>0</v>
      </c>
      <c r="BN10" s="385">
        <f t="shared" si="1"/>
        <v>0</v>
      </c>
      <c r="BO10" s="385">
        <f t="shared" si="1"/>
        <v>3.5614301944575683E-2</v>
      </c>
      <c r="BP10" s="395">
        <f t="shared" si="1"/>
        <v>0.22691343303369563</v>
      </c>
    </row>
    <row r="11" spans="1:68" x14ac:dyDescent="0.25">
      <c r="A11" s="328" t="s">
        <v>822</v>
      </c>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row>
    <row r="12" spans="1:68" x14ac:dyDescent="0.25">
      <c r="A12" s="328" t="s">
        <v>823</v>
      </c>
    </row>
    <row r="13" spans="1:68" x14ac:dyDescent="0.25">
      <c r="A13" s="327"/>
      <c r="B13" s="327"/>
      <c r="C13" s="327"/>
      <c r="D13" s="327"/>
      <c r="E13" s="327"/>
      <c r="F13" s="327"/>
      <c r="G13" s="327"/>
      <c r="H13" s="327"/>
      <c r="I13" s="327"/>
      <c r="J13" s="313"/>
      <c r="K13" s="327"/>
      <c r="L13" s="327"/>
      <c r="M13" s="327"/>
      <c r="N13" s="327"/>
      <c r="O13" s="327"/>
      <c r="P13" s="329"/>
      <c r="Q13" s="329"/>
      <c r="R13" s="329"/>
      <c r="S13" s="329"/>
      <c r="T13" s="329"/>
      <c r="U13" s="329"/>
      <c r="V13" s="329"/>
      <c r="W13" s="278"/>
      <c r="X13" s="278"/>
      <c r="Y13" s="278"/>
      <c r="Z13" s="278"/>
      <c r="AA13" s="278"/>
      <c r="AB13" s="278"/>
      <c r="AC13" s="278"/>
      <c r="AD13" s="278"/>
      <c r="AE13" s="278"/>
      <c r="AF13" s="278"/>
      <c r="AG13" s="278"/>
      <c r="AH13" s="278"/>
    </row>
  </sheetData>
  <mergeCells count="11">
    <mergeCell ref="BE2:BJ2"/>
    <mergeCell ref="BK2:BP2"/>
    <mergeCell ref="AY2:BD2"/>
    <mergeCell ref="AC2:AH2"/>
    <mergeCell ref="AI2:AP2"/>
    <mergeCell ref="AQ2:AX2"/>
    <mergeCell ref="W2:AB2"/>
    <mergeCell ref="A1:P1"/>
    <mergeCell ref="A2:G2"/>
    <mergeCell ref="H2:P2"/>
    <mergeCell ref="Q2:V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44"/>
  <sheetViews>
    <sheetView topLeftCell="BA1" workbookViewId="0">
      <selection activeCell="BH17" sqref="BH17:BM17"/>
    </sheetView>
  </sheetViews>
  <sheetFormatPr defaultRowHeight="15" x14ac:dyDescent="0.25"/>
  <cols>
    <col min="1" max="1" width="10.28515625" customWidth="1"/>
    <col min="2" max="2" width="6.28515625" style="334" customWidth="1"/>
    <col min="3" max="3" width="7.28515625" customWidth="1"/>
    <col min="5" max="5" width="11.7109375" customWidth="1"/>
    <col min="7" max="7" width="12.85546875" customWidth="1"/>
    <col min="8" max="8" width="3.85546875" customWidth="1"/>
    <col min="9" max="9" width="5.28515625" customWidth="1"/>
    <col min="10" max="10" width="5.7109375" customWidth="1"/>
    <col min="11" max="11" width="5.28515625" customWidth="1"/>
    <col min="12" max="12" width="5.140625" customWidth="1"/>
    <col min="13" max="13" width="5.28515625" customWidth="1"/>
    <col min="14" max="14" width="5" customWidth="1"/>
    <col min="15" max="15" width="5.28515625" customWidth="1"/>
    <col min="16" max="16" width="8" customWidth="1"/>
    <col min="17" max="17" width="10.5703125" customWidth="1"/>
    <col min="18" max="18" width="6.7109375" customWidth="1"/>
    <col min="19" max="19" width="10.7109375" customWidth="1"/>
    <col min="20" max="20" width="11.28515625" customWidth="1"/>
    <col min="21" max="21" width="9.5703125" customWidth="1"/>
    <col min="22" max="22" width="11.140625" customWidth="1"/>
    <col min="23" max="23" width="8" customWidth="1"/>
    <col min="24" max="25" width="9.28515625" bestFit="1" customWidth="1"/>
    <col min="26" max="28" width="8.7109375" customWidth="1"/>
    <col min="29" max="29" width="6.85546875" customWidth="1"/>
    <col min="30" max="30" width="6.7109375" customWidth="1"/>
    <col min="31" max="32" width="9.28515625" bestFit="1" customWidth="1"/>
    <col min="33" max="33" width="8.42578125" customWidth="1"/>
    <col min="34" max="34" width="10.5703125" customWidth="1"/>
    <col min="36" max="37" width="9.28515625" bestFit="1" customWidth="1"/>
    <col min="38" max="40" width="12" bestFit="1" customWidth="1"/>
    <col min="41" max="42" width="9.28515625" bestFit="1" customWidth="1"/>
    <col min="43" max="43" width="12" bestFit="1" customWidth="1"/>
    <col min="44" max="45" width="11.5703125" customWidth="1"/>
    <col min="46" max="48" width="11.7109375" customWidth="1"/>
    <col min="49" max="49" width="12.5703125" customWidth="1"/>
    <col min="50" max="51" width="9.28515625" bestFit="1" customWidth="1"/>
    <col min="52" max="53" width="12" bestFit="1" customWidth="1"/>
    <col min="54" max="70" width="9.28515625" bestFit="1" customWidth="1"/>
    <col min="71" max="71" width="11.7109375" customWidth="1"/>
    <col min="72" max="73" width="9.28515625" bestFit="1" customWidth="1"/>
    <col min="74" max="74" width="11.140625" customWidth="1"/>
    <col min="75" max="75" width="11.42578125" customWidth="1"/>
    <col min="76" max="76" width="11.28515625" customWidth="1"/>
    <col min="77" max="77" width="11.42578125" customWidth="1"/>
    <col min="78" max="78" width="11.140625" customWidth="1"/>
    <col min="79" max="79" width="11.7109375" customWidth="1"/>
    <col min="80" max="80" width="12.140625" customWidth="1"/>
    <col min="81" max="81" width="12.28515625" customWidth="1"/>
    <col min="82" max="82" width="12.140625" customWidth="1"/>
    <col min="83" max="83" width="11.42578125" customWidth="1"/>
    <col min="84" max="84" width="11" customWidth="1"/>
    <col min="85" max="85" width="12" customWidth="1"/>
    <col min="241" max="241" width="2.5703125" customWidth="1"/>
    <col min="242" max="242" width="4.85546875" customWidth="1"/>
    <col min="244" max="244" width="2.85546875" customWidth="1"/>
    <col min="246" max="246" width="12.85546875" customWidth="1"/>
    <col min="247" max="247" width="3.85546875" customWidth="1"/>
    <col min="248" max="248" width="5.28515625" customWidth="1"/>
    <col min="249" max="249" width="5.7109375" customWidth="1"/>
    <col min="250" max="250" width="5.28515625" customWidth="1"/>
    <col min="251" max="251" width="5.140625" customWidth="1"/>
    <col min="252" max="252" width="5.28515625" customWidth="1"/>
    <col min="253" max="253" width="5" customWidth="1"/>
    <col min="254" max="254" width="5.28515625" customWidth="1"/>
    <col min="255" max="255" width="8" customWidth="1"/>
    <col min="256" max="256" width="4.5703125" customWidth="1"/>
    <col min="257" max="257" width="6.7109375" customWidth="1"/>
    <col min="258" max="258" width="7.85546875" customWidth="1"/>
    <col min="259" max="259" width="8.28515625" customWidth="1"/>
    <col min="260" max="260" width="7.140625" customWidth="1"/>
    <col min="261" max="261" width="11.140625" customWidth="1"/>
    <col min="262" max="262" width="8" customWidth="1"/>
    <col min="265" max="267" width="8.7109375" customWidth="1"/>
    <col min="268" max="268" width="6.85546875" customWidth="1"/>
    <col min="269" max="269" width="6.7109375" customWidth="1"/>
    <col min="272" max="272" width="8.42578125" customWidth="1"/>
    <col min="273" max="273" width="10.5703125" customWidth="1"/>
    <col min="326" max="326" width="11.140625" customWidth="1"/>
    <col min="327" max="327" width="11.7109375" customWidth="1"/>
    <col min="328" max="328" width="10.85546875" customWidth="1"/>
    <col min="329" max="329" width="11.42578125" customWidth="1"/>
    <col min="330" max="330" width="11.28515625" customWidth="1"/>
    <col min="331" max="331" width="11.42578125" customWidth="1"/>
    <col min="332" max="332" width="11.140625" customWidth="1"/>
    <col min="333" max="333" width="10.7109375" customWidth="1"/>
    <col min="334" max="334" width="12.140625" customWidth="1"/>
    <col min="335" max="335" width="11.42578125" customWidth="1"/>
    <col min="336" max="336" width="11.85546875" customWidth="1"/>
    <col min="337" max="337" width="12.28515625" customWidth="1"/>
    <col min="338" max="338" width="12.140625" customWidth="1"/>
    <col min="339" max="339" width="11.42578125" customWidth="1"/>
    <col min="340" max="340" width="11" customWidth="1"/>
    <col min="341" max="341" width="12" customWidth="1"/>
    <col min="497" max="497" width="2.5703125" customWidth="1"/>
    <col min="498" max="498" width="4.85546875" customWidth="1"/>
    <col min="500" max="500" width="2.85546875" customWidth="1"/>
    <col min="502" max="502" width="12.85546875" customWidth="1"/>
    <col min="503" max="503" width="3.85546875" customWidth="1"/>
    <col min="504" max="504" width="5.28515625" customWidth="1"/>
    <col min="505" max="505" width="5.7109375" customWidth="1"/>
    <col min="506" max="506" width="5.28515625" customWidth="1"/>
    <col min="507" max="507" width="5.140625" customWidth="1"/>
    <col min="508" max="508" width="5.28515625" customWidth="1"/>
    <col min="509" max="509" width="5" customWidth="1"/>
    <col min="510" max="510" width="5.28515625" customWidth="1"/>
    <col min="511" max="511" width="8" customWidth="1"/>
    <col min="512" max="512" width="4.5703125" customWidth="1"/>
    <col min="513" max="513" width="6.7109375" customWidth="1"/>
    <col min="514" max="514" width="7.85546875" customWidth="1"/>
    <col min="515" max="515" width="8.28515625" customWidth="1"/>
    <col min="516" max="516" width="7.140625" customWidth="1"/>
    <col min="517" max="517" width="11.140625" customWidth="1"/>
    <col min="518" max="518" width="8" customWidth="1"/>
    <col min="521" max="523" width="8.7109375" customWidth="1"/>
    <col min="524" max="524" width="6.85546875" customWidth="1"/>
    <col min="525" max="525" width="6.7109375" customWidth="1"/>
    <col min="528" max="528" width="8.42578125" customWidth="1"/>
    <col min="529" max="529" width="10.5703125" customWidth="1"/>
    <col min="582" max="582" width="11.140625" customWidth="1"/>
    <col min="583" max="583" width="11.7109375" customWidth="1"/>
    <col min="584" max="584" width="10.85546875" customWidth="1"/>
    <col min="585" max="585" width="11.42578125" customWidth="1"/>
    <col min="586" max="586" width="11.28515625" customWidth="1"/>
    <col min="587" max="587" width="11.42578125" customWidth="1"/>
    <col min="588" max="588" width="11.140625" customWidth="1"/>
    <col min="589" max="589" width="10.7109375" customWidth="1"/>
    <col min="590" max="590" width="12.140625" customWidth="1"/>
    <col min="591" max="591" width="11.42578125" customWidth="1"/>
    <col min="592" max="592" width="11.85546875" customWidth="1"/>
    <col min="593" max="593" width="12.28515625" customWidth="1"/>
    <col min="594" max="594" width="12.140625" customWidth="1"/>
    <col min="595" max="595" width="11.42578125" customWidth="1"/>
    <col min="596" max="596" width="11" customWidth="1"/>
    <col min="597" max="597" width="12" customWidth="1"/>
    <col min="753" max="753" width="2.5703125" customWidth="1"/>
    <col min="754" max="754" width="4.85546875" customWidth="1"/>
    <col min="756" max="756" width="2.85546875" customWidth="1"/>
    <col min="758" max="758" width="12.85546875" customWidth="1"/>
    <col min="759" max="759" width="3.85546875" customWidth="1"/>
    <col min="760" max="760" width="5.28515625" customWidth="1"/>
    <col min="761" max="761" width="5.7109375" customWidth="1"/>
    <col min="762" max="762" width="5.28515625" customWidth="1"/>
    <col min="763" max="763" width="5.140625" customWidth="1"/>
    <col min="764" max="764" width="5.28515625" customWidth="1"/>
    <col min="765" max="765" width="5" customWidth="1"/>
    <col min="766" max="766" width="5.28515625" customWidth="1"/>
    <col min="767" max="767" width="8" customWidth="1"/>
    <col min="768" max="768" width="4.5703125" customWidth="1"/>
    <col min="769" max="769" width="6.7109375" customWidth="1"/>
    <col min="770" max="770" width="7.85546875" customWidth="1"/>
    <col min="771" max="771" width="8.28515625" customWidth="1"/>
    <col min="772" max="772" width="7.140625" customWidth="1"/>
    <col min="773" max="773" width="11.140625" customWidth="1"/>
    <col min="774" max="774" width="8" customWidth="1"/>
    <col min="777" max="779" width="8.7109375" customWidth="1"/>
    <col min="780" max="780" width="6.85546875" customWidth="1"/>
    <col min="781" max="781" width="6.7109375" customWidth="1"/>
    <col min="784" max="784" width="8.42578125" customWidth="1"/>
    <col min="785" max="785" width="10.5703125" customWidth="1"/>
    <col min="838" max="838" width="11.140625" customWidth="1"/>
    <col min="839" max="839" width="11.7109375" customWidth="1"/>
    <col min="840" max="840" width="10.85546875" customWidth="1"/>
    <col min="841" max="841" width="11.42578125" customWidth="1"/>
    <col min="842" max="842" width="11.28515625" customWidth="1"/>
    <col min="843" max="843" width="11.42578125" customWidth="1"/>
    <col min="844" max="844" width="11.140625" customWidth="1"/>
    <col min="845" max="845" width="10.7109375" customWidth="1"/>
    <col min="846" max="846" width="12.140625" customWidth="1"/>
    <col min="847" max="847" width="11.42578125" customWidth="1"/>
    <col min="848" max="848" width="11.85546875" customWidth="1"/>
    <col min="849" max="849" width="12.28515625" customWidth="1"/>
    <col min="850" max="850" width="12.140625" customWidth="1"/>
    <col min="851" max="851" width="11.42578125" customWidth="1"/>
    <col min="852" max="852" width="11" customWidth="1"/>
    <col min="853" max="853" width="12" customWidth="1"/>
    <col min="1009" max="1009" width="2.5703125" customWidth="1"/>
    <col min="1010" max="1010" width="4.85546875" customWidth="1"/>
    <col min="1012" max="1012" width="2.85546875" customWidth="1"/>
    <col min="1014" max="1014" width="12.85546875" customWidth="1"/>
    <col min="1015" max="1015" width="3.85546875" customWidth="1"/>
    <col min="1016" max="1016" width="5.28515625" customWidth="1"/>
    <col min="1017" max="1017" width="5.7109375" customWidth="1"/>
    <col min="1018" max="1018" width="5.28515625" customWidth="1"/>
    <col min="1019" max="1019" width="5.140625" customWidth="1"/>
    <col min="1020" max="1020" width="5.28515625" customWidth="1"/>
    <col min="1021" max="1021" width="5" customWidth="1"/>
    <col min="1022" max="1022" width="5.28515625" customWidth="1"/>
    <col min="1023" max="1023" width="8" customWidth="1"/>
    <col min="1024" max="1024" width="4.5703125" customWidth="1"/>
    <col min="1025" max="1025" width="6.7109375" customWidth="1"/>
    <col min="1026" max="1026" width="7.85546875" customWidth="1"/>
    <col min="1027" max="1027" width="8.28515625" customWidth="1"/>
    <col min="1028" max="1028" width="7.140625" customWidth="1"/>
    <col min="1029" max="1029" width="11.140625" customWidth="1"/>
    <col min="1030" max="1030" width="8" customWidth="1"/>
    <col min="1033" max="1035" width="8.7109375" customWidth="1"/>
    <col min="1036" max="1036" width="6.85546875" customWidth="1"/>
    <col min="1037" max="1037" width="6.7109375" customWidth="1"/>
    <col min="1040" max="1040" width="8.42578125" customWidth="1"/>
    <col min="1041" max="1041" width="10.5703125" customWidth="1"/>
    <col min="1094" max="1094" width="11.140625" customWidth="1"/>
    <col min="1095" max="1095" width="11.7109375" customWidth="1"/>
    <col min="1096" max="1096" width="10.85546875" customWidth="1"/>
    <col min="1097" max="1097" width="11.42578125" customWidth="1"/>
    <col min="1098" max="1098" width="11.28515625" customWidth="1"/>
    <col min="1099" max="1099" width="11.42578125" customWidth="1"/>
    <col min="1100" max="1100" width="11.140625" customWidth="1"/>
    <col min="1101" max="1101" width="10.7109375" customWidth="1"/>
    <col min="1102" max="1102" width="12.140625" customWidth="1"/>
    <col min="1103" max="1103" width="11.42578125" customWidth="1"/>
    <col min="1104" max="1104" width="11.85546875" customWidth="1"/>
    <col min="1105" max="1105" width="12.28515625" customWidth="1"/>
    <col min="1106" max="1106" width="12.140625" customWidth="1"/>
    <col min="1107" max="1107" width="11.42578125" customWidth="1"/>
    <col min="1108" max="1108" width="11" customWidth="1"/>
    <col min="1109" max="1109" width="12" customWidth="1"/>
    <col min="1265" max="1265" width="2.5703125" customWidth="1"/>
    <col min="1266" max="1266" width="4.85546875" customWidth="1"/>
    <col min="1268" max="1268" width="2.85546875" customWidth="1"/>
    <col min="1270" max="1270" width="12.85546875" customWidth="1"/>
    <col min="1271" max="1271" width="3.85546875" customWidth="1"/>
    <col min="1272" max="1272" width="5.28515625" customWidth="1"/>
    <col min="1273" max="1273" width="5.7109375" customWidth="1"/>
    <col min="1274" max="1274" width="5.28515625" customWidth="1"/>
    <col min="1275" max="1275" width="5.140625" customWidth="1"/>
    <col min="1276" max="1276" width="5.28515625" customWidth="1"/>
    <col min="1277" max="1277" width="5" customWidth="1"/>
    <col min="1278" max="1278" width="5.28515625" customWidth="1"/>
    <col min="1279" max="1279" width="8" customWidth="1"/>
    <col min="1280" max="1280" width="4.5703125" customWidth="1"/>
    <col min="1281" max="1281" width="6.7109375" customWidth="1"/>
    <col min="1282" max="1282" width="7.85546875" customWidth="1"/>
    <col min="1283" max="1283" width="8.28515625" customWidth="1"/>
    <col min="1284" max="1284" width="7.140625" customWidth="1"/>
    <col min="1285" max="1285" width="11.140625" customWidth="1"/>
    <col min="1286" max="1286" width="8" customWidth="1"/>
    <col min="1289" max="1291" width="8.7109375" customWidth="1"/>
    <col min="1292" max="1292" width="6.85546875" customWidth="1"/>
    <col min="1293" max="1293" width="6.7109375" customWidth="1"/>
    <col min="1296" max="1296" width="8.42578125" customWidth="1"/>
    <col min="1297" max="1297" width="10.5703125" customWidth="1"/>
    <col min="1350" max="1350" width="11.140625" customWidth="1"/>
    <col min="1351" max="1351" width="11.7109375" customWidth="1"/>
    <col min="1352" max="1352" width="10.85546875" customWidth="1"/>
    <col min="1353" max="1353" width="11.42578125" customWidth="1"/>
    <col min="1354" max="1354" width="11.28515625" customWidth="1"/>
    <col min="1355" max="1355" width="11.42578125" customWidth="1"/>
    <col min="1356" max="1356" width="11.140625" customWidth="1"/>
    <col min="1357" max="1357" width="10.7109375" customWidth="1"/>
    <col min="1358" max="1358" width="12.140625" customWidth="1"/>
    <col min="1359" max="1359" width="11.42578125" customWidth="1"/>
    <col min="1360" max="1360" width="11.85546875" customWidth="1"/>
    <col min="1361" max="1361" width="12.28515625" customWidth="1"/>
    <col min="1362" max="1362" width="12.140625" customWidth="1"/>
    <col min="1363" max="1363" width="11.42578125" customWidth="1"/>
    <col min="1364" max="1364" width="11" customWidth="1"/>
    <col min="1365" max="1365" width="12" customWidth="1"/>
    <col min="1521" max="1521" width="2.5703125" customWidth="1"/>
    <col min="1522" max="1522" width="4.85546875" customWidth="1"/>
    <col min="1524" max="1524" width="2.85546875" customWidth="1"/>
    <col min="1526" max="1526" width="12.85546875" customWidth="1"/>
    <col min="1527" max="1527" width="3.85546875" customWidth="1"/>
    <col min="1528" max="1528" width="5.28515625" customWidth="1"/>
    <col min="1529" max="1529" width="5.7109375" customWidth="1"/>
    <col min="1530" max="1530" width="5.28515625" customWidth="1"/>
    <col min="1531" max="1531" width="5.140625" customWidth="1"/>
    <col min="1532" max="1532" width="5.28515625" customWidth="1"/>
    <col min="1533" max="1533" width="5" customWidth="1"/>
    <col min="1534" max="1534" width="5.28515625" customWidth="1"/>
    <col min="1535" max="1535" width="8" customWidth="1"/>
    <col min="1536" max="1536" width="4.5703125" customWidth="1"/>
    <col min="1537" max="1537" width="6.7109375" customWidth="1"/>
    <col min="1538" max="1538" width="7.85546875" customWidth="1"/>
    <col min="1539" max="1539" width="8.28515625" customWidth="1"/>
    <col min="1540" max="1540" width="7.140625" customWidth="1"/>
    <col min="1541" max="1541" width="11.140625" customWidth="1"/>
    <col min="1542" max="1542" width="8" customWidth="1"/>
    <col min="1545" max="1547" width="8.7109375" customWidth="1"/>
    <col min="1548" max="1548" width="6.85546875" customWidth="1"/>
    <col min="1549" max="1549" width="6.7109375" customWidth="1"/>
    <col min="1552" max="1552" width="8.42578125" customWidth="1"/>
    <col min="1553" max="1553" width="10.5703125" customWidth="1"/>
    <col min="1606" max="1606" width="11.140625" customWidth="1"/>
    <col min="1607" max="1607" width="11.7109375" customWidth="1"/>
    <col min="1608" max="1608" width="10.85546875" customWidth="1"/>
    <col min="1609" max="1609" width="11.42578125" customWidth="1"/>
    <col min="1610" max="1610" width="11.28515625" customWidth="1"/>
    <col min="1611" max="1611" width="11.42578125" customWidth="1"/>
    <col min="1612" max="1612" width="11.140625" customWidth="1"/>
    <col min="1613" max="1613" width="10.7109375" customWidth="1"/>
    <col min="1614" max="1614" width="12.140625" customWidth="1"/>
    <col min="1615" max="1615" width="11.42578125" customWidth="1"/>
    <col min="1616" max="1616" width="11.85546875" customWidth="1"/>
    <col min="1617" max="1617" width="12.28515625" customWidth="1"/>
    <col min="1618" max="1618" width="12.140625" customWidth="1"/>
    <col min="1619" max="1619" width="11.42578125" customWidth="1"/>
    <col min="1620" max="1620" width="11" customWidth="1"/>
    <col min="1621" max="1621" width="12" customWidth="1"/>
    <col min="1777" max="1777" width="2.5703125" customWidth="1"/>
    <col min="1778" max="1778" width="4.85546875" customWidth="1"/>
    <col min="1780" max="1780" width="2.85546875" customWidth="1"/>
    <col min="1782" max="1782" width="12.85546875" customWidth="1"/>
    <col min="1783" max="1783" width="3.85546875" customWidth="1"/>
    <col min="1784" max="1784" width="5.28515625" customWidth="1"/>
    <col min="1785" max="1785" width="5.7109375" customWidth="1"/>
    <col min="1786" max="1786" width="5.28515625" customWidth="1"/>
    <col min="1787" max="1787" width="5.140625" customWidth="1"/>
    <col min="1788" max="1788" width="5.28515625" customWidth="1"/>
    <col min="1789" max="1789" width="5" customWidth="1"/>
    <col min="1790" max="1790" width="5.28515625" customWidth="1"/>
    <col min="1791" max="1791" width="8" customWidth="1"/>
    <col min="1792" max="1792" width="4.5703125" customWidth="1"/>
    <col min="1793" max="1793" width="6.7109375" customWidth="1"/>
    <col min="1794" max="1794" width="7.85546875" customWidth="1"/>
    <col min="1795" max="1795" width="8.28515625" customWidth="1"/>
    <col min="1796" max="1796" width="7.140625" customWidth="1"/>
    <col min="1797" max="1797" width="11.140625" customWidth="1"/>
    <col min="1798" max="1798" width="8" customWidth="1"/>
    <col min="1801" max="1803" width="8.7109375" customWidth="1"/>
    <col min="1804" max="1804" width="6.85546875" customWidth="1"/>
    <col min="1805" max="1805" width="6.7109375" customWidth="1"/>
    <col min="1808" max="1808" width="8.42578125" customWidth="1"/>
    <col min="1809" max="1809" width="10.5703125" customWidth="1"/>
    <col min="1862" max="1862" width="11.140625" customWidth="1"/>
    <col min="1863" max="1863" width="11.7109375" customWidth="1"/>
    <col min="1864" max="1864" width="10.85546875" customWidth="1"/>
    <col min="1865" max="1865" width="11.42578125" customWidth="1"/>
    <col min="1866" max="1866" width="11.28515625" customWidth="1"/>
    <col min="1867" max="1867" width="11.42578125" customWidth="1"/>
    <col min="1868" max="1868" width="11.140625" customWidth="1"/>
    <col min="1869" max="1869" width="10.7109375" customWidth="1"/>
    <col min="1870" max="1870" width="12.140625" customWidth="1"/>
    <col min="1871" max="1871" width="11.42578125" customWidth="1"/>
    <col min="1872" max="1872" width="11.85546875" customWidth="1"/>
    <col min="1873" max="1873" width="12.28515625" customWidth="1"/>
    <col min="1874" max="1874" width="12.140625" customWidth="1"/>
    <col min="1875" max="1875" width="11.42578125" customWidth="1"/>
    <col min="1876" max="1876" width="11" customWidth="1"/>
    <col min="1877" max="1877" width="12" customWidth="1"/>
    <col min="2033" max="2033" width="2.5703125" customWidth="1"/>
    <col min="2034" max="2034" width="4.85546875" customWidth="1"/>
    <col min="2036" max="2036" width="2.85546875" customWidth="1"/>
    <col min="2038" max="2038" width="12.85546875" customWidth="1"/>
    <col min="2039" max="2039" width="3.85546875" customWidth="1"/>
    <col min="2040" max="2040" width="5.28515625" customWidth="1"/>
    <col min="2041" max="2041" width="5.7109375" customWidth="1"/>
    <col min="2042" max="2042" width="5.28515625" customWidth="1"/>
    <col min="2043" max="2043" width="5.140625" customWidth="1"/>
    <col min="2044" max="2044" width="5.28515625" customWidth="1"/>
    <col min="2045" max="2045" width="5" customWidth="1"/>
    <col min="2046" max="2046" width="5.28515625" customWidth="1"/>
    <col min="2047" max="2047" width="8" customWidth="1"/>
    <col min="2048" max="2048" width="4.5703125" customWidth="1"/>
    <col min="2049" max="2049" width="6.7109375" customWidth="1"/>
    <col min="2050" max="2050" width="7.85546875" customWidth="1"/>
    <col min="2051" max="2051" width="8.28515625" customWidth="1"/>
    <col min="2052" max="2052" width="7.140625" customWidth="1"/>
    <col min="2053" max="2053" width="11.140625" customWidth="1"/>
    <col min="2054" max="2054" width="8" customWidth="1"/>
    <col min="2057" max="2059" width="8.7109375" customWidth="1"/>
    <col min="2060" max="2060" width="6.85546875" customWidth="1"/>
    <col min="2061" max="2061" width="6.7109375" customWidth="1"/>
    <col min="2064" max="2064" width="8.42578125" customWidth="1"/>
    <col min="2065" max="2065" width="10.5703125" customWidth="1"/>
    <col min="2118" max="2118" width="11.140625" customWidth="1"/>
    <col min="2119" max="2119" width="11.7109375" customWidth="1"/>
    <col min="2120" max="2120" width="10.85546875" customWidth="1"/>
    <col min="2121" max="2121" width="11.42578125" customWidth="1"/>
    <col min="2122" max="2122" width="11.28515625" customWidth="1"/>
    <col min="2123" max="2123" width="11.42578125" customWidth="1"/>
    <col min="2124" max="2124" width="11.140625" customWidth="1"/>
    <col min="2125" max="2125" width="10.7109375" customWidth="1"/>
    <col min="2126" max="2126" width="12.140625" customWidth="1"/>
    <col min="2127" max="2127" width="11.42578125" customWidth="1"/>
    <col min="2128" max="2128" width="11.85546875" customWidth="1"/>
    <col min="2129" max="2129" width="12.28515625" customWidth="1"/>
    <col min="2130" max="2130" width="12.140625" customWidth="1"/>
    <col min="2131" max="2131" width="11.42578125" customWidth="1"/>
    <col min="2132" max="2132" width="11" customWidth="1"/>
    <col min="2133" max="2133" width="12" customWidth="1"/>
    <col min="2289" max="2289" width="2.5703125" customWidth="1"/>
    <col min="2290" max="2290" width="4.85546875" customWidth="1"/>
    <col min="2292" max="2292" width="2.85546875" customWidth="1"/>
    <col min="2294" max="2294" width="12.85546875" customWidth="1"/>
    <col min="2295" max="2295" width="3.85546875" customWidth="1"/>
    <col min="2296" max="2296" width="5.28515625" customWidth="1"/>
    <col min="2297" max="2297" width="5.7109375" customWidth="1"/>
    <col min="2298" max="2298" width="5.28515625" customWidth="1"/>
    <col min="2299" max="2299" width="5.140625" customWidth="1"/>
    <col min="2300" max="2300" width="5.28515625" customWidth="1"/>
    <col min="2301" max="2301" width="5" customWidth="1"/>
    <col min="2302" max="2302" width="5.28515625" customWidth="1"/>
    <col min="2303" max="2303" width="8" customWidth="1"/>
    <col min="2304" max="2304" width="4.5703125" customWidth="1"/>
    <col min="2305" max="2305" width="6.7109375" customWidth="1"/>
    <col min="2306" max="2306" width="7.85546875" customWidth="1"/>
    <col min="2307" max="2307" width="8.28515625" customWidth="1"/>
    <col min="2308" max="2308" width="7.140625" customWidth="1"/>
    <col min="2309" max="2309" width="11.140625" customWidth="1"/>
    <col min="2310" max="2310" width="8" customWidth="1"/>
    <col min="2313" max="2315" width="8.7109375" customWidth="1"/>
    <col min="2316" max="2316" width="6.85546875" customWidth="1"/>
    <col min="2317" max="2317" width="6.7109375" customWidth="1"/>
    <col min="2320" max="2320" width="8.42578125" customWidth="1"/>
    <col min="2321" max="2321" width="10.5703125" customWidth="1"/>
    <col min="2374" max="2374" width="11.140625" customWidth="1"/>
    <col min="2375" max="2375" width="11.7109375" customWidth="1"/>
    <col min="2376" max="2376" width="10.85546875" customWidth="1"/>
    <col min="2377" max="2377" width="11.42578125" customWidth="1"/>
    <col min="2378" max="2378" width="11.28515625" customWidth="1"/>
    <col min="2379" max="2379" width="11.42578125" customWidth="1"/>
    <col min="2380" max="2380" width="11.140625" customWidth="1"/>
    <col min="2381" max="2381" width="10.7109375" customWidth="1"/>
    <col min="2382" max="2382" width="12.140625" customWidth="1"/>
    <col min="2383" max="2383" width="11.42578125" customWidth="1"/>
    <col min="2384" max="2384" width="11.85546875" customWidth="1"/>
    <col min="2385" max="2385" width="12.28515625" customWidth="1"/>
    <col min="2386" max="2386" width="12.140625" customWidth="1"/>
    <col min="2387" max="2387" width="11.42578125" customWidth="1"/>
    <col min="2388" max="2388" width="11" customWidth="1"/>
    <col min="2389" max="2389" width="12" customWidth="1"/>
    <col min="2545" max="2545" width="2.5703125" customWidth="1"/>
    <col min="2546" max="2546" width="4.85546875" customWidth="1"/>
    <col min="2548" max="2548" width="2.85546875" customWidth="1"/>
    <col min="2550" max="2550" width="12.85546875" customWidth="1"/>
    <col min="2551" max="2551" width="3.85546875" customWidth="1"/>
    <col min="2552" max="2552" width="5.28515625" customWidth="1"/>
    <col min="2553" max="2553" width="5.7109375" customWidth="1"/>
    <col min="2554" max="2554" width="5.28515625" customWidth="1"/>
    <col min="2555" max="2555" width="5.140625" customWidth="1"/>
    <col min="2556" max="2556" width="5.28515625" customWidth="1"/>
    <col min="2557" max="2557" width="5" customWidth="1"/>
    <col min="2558" max="2558" width="5.28515625" customWidth="1"/>
    <col min="2559" max="2559" width="8" customWidth="1"/>
    <col min="2560" max="2560" width="4.5703125" customWidth="1"/>
    <col min="2561" max="2561" width="6.7109375" customWidth="1"/>
    <col min="2562" max="2562" width="7.85546875" customWidth="1"/>
    <col min="2563" max="2563" width="8.28515625" customWidth="1"/>
    <col min="2564" max="2564" width="7.140625" customWidth="1"/>
    <col min="2565" max="2565" width="11.140625" customWidth="1"/>
    <col min="2566" max="2566" width="8" customWidth="1"/>
    <col min="2569" max="2571" width="8.7109375" customWidth="1"/>
    <col min="2572" max="2572" width="6.85546875" customWidth="1"/>
    <col min="2573" max="2573" width="6.7109375" customWidth="1"/>
    <col min="2576" max="2576" width="8.42578125" customWidth="1"/>
    <col min="2577" max="2577" width="10.5703125" customWidth="1"/>
    <col min="2630" max="2630" width="11.140625" customWidth="1"/>
    <col min="2631" max="2631" width="11.7109375" customWidth="1"/>
    <col min="2632" max="2632" width="10.85546875" customWidth="1"/>
    <col min="2633" max="2633" width="11.42578125" customWidth="1"/>
    <col min="2634" max="2634" width="11.28515625" customWidth="1"/>
    <col min="2635" max="2635" width="11.42578125" customWidth="1"/>
    <col min="2636" max="2636" width="11.140625" customWidth="1"/>
    <col min="2637" max="2637" width="10.7109375" customWidth="1"/>
    <col min="2638" max="2638" width="12.140625" customWidth="1"/>
    <col min="2639" max="2639" width="11.42578125" customWidth="1"/>
    <col min="2640" max="2640" width="11.85546875" customWidth="1"/>
    <col min="2641" max="2641" width="12.28515625" customWidth="1"/>
    <col min="2642" max="2642" width="12.140625" customWidth="1"/>
    <col min="2643" max="2643" width="11.42578125" customWidth="1"/>
    <col min="2644" max="2644" width="11" customWidth="1"/>
    <col min="2645" max="2645" width="12" customWidth="1"/>
    <col min="2801" max="2801" width="2.5703125" customWidth="1"/>
    <col min="2802" max="2802" width="4.85546875" customWidth="1"/>
    <col min="2804" max="2804" width="2.85546875" customWidth="1"/>
    <col min="2806" max="2806" width="12.85546875" customWidth="1"/>
    <col min="2807" max="2807" width="3.85546875" customWidth="1"/>
    <col min="2808" max="2808" width="5.28515625" customWidth="1"/>
    <col min="2809" max="2809" width="5.7109375" customWidth="1"/>
    <col min="2810" max="2810" width="5.28515625" customWidth="1"/>
    <col min="2811" max="2811" width="5.140625" customWidth="1"/>
    <col min="2812" max="2812" width="5.28515625" customWidth="1"/>
    <col min="2813" max="2813" width="5" customWidth="1"/>
    <col min="2814" max="2814" width="5.28515625" customWidth="1"/>
    <col min="2815" max="2815" width="8" customWidth="1"/>
    <col min="2816" max="2816" width="4.5703125" customWidth="1"/>
    <col min="2817" max="2817" width="6.7109375" customWidth="1"/>
    <col min="2818" max="2818" width="7.85546875" customWidth="1"/>
    <col min="2819" max="2819" width="8.28515625" customWidth="1"/>
    <col min="2820" max="2820" width="7.140625" customWidth="1"/>
    <col min="2821" max="2821" width="11.140625" customWidth="1"/>
    <col min="2822" max="2822" width="8" customWidth="1"/>
    <col min="2825" max="2827" width="8.7109375" customWidth="1"/>
    <col min="2828" max="2828" width="6.85546875" customWidth="1"/>
    <col min="2829" max="2829" width="6.7109375" customWidth="1"/>
    <col min="2832" max="2832" width="8.42578125" customWidth="1"/>
    <col min="2833" max="2833" width="10.5703125" customWidth="1"/>
    <col min="2886" max="2886" width="11.140625" customWidth="1"/>
    <col min="2887" max="2887" width="11.7109375" customWidth="1"/>
    <col min="2888" max="2888" width="10.85546875" customWidth="1"/>
    <col min="2889" max="2889" width="11.42578125" customWidth="1"/>
    <col min="2890" max="2890" width="11.28515625" customWidth="1"/>
    <col min="2891" max="2891" width="11.42578125" customWidth="1"/>
    <col min="2892" max="2892" width="11.140625" customWidth="1"/>
    <col min="2893" max="2893" width="10.7109375" customWidth="1"/>
    <col min="2894" max="2894" width="12.140625" customWidth="1"/>
    <col min="2895" max="2895" width="11.42578125" customWidth="1"/>
    <col min="2896" max="2896" width="11.85546875" customWidth="1"/>
    <col min="2897" max="2897" width="12.28515625" customWidth="1"/>
    <col min="2898" max="2898" width="12.140625" customWidth="1"/>
    <col min="2899" max="2899" width="11.42578125" customWidth="1"/>
    <col min="2900" max="2900" width="11" customWidth="1"/>
    <col min="2901" max="2901" width="12" customWidth="1"/>
    <col min="3057" max="3057" width="2.5703125" customWidth="1"/>
    <col min="3058" max="3058" width="4.85546875" customWidth="1"/>
    <col min="3060" max="3060" width="2.85546875" customWidth="1"/>
    <col min="3062" max="3062" width="12.85546875" customWidth="1"/>
    <col min="3063" max="3063" width="3.85546875" customWidth="1"/>
    <col min="3064" max="3064" width="5.28515625" customWidth="1"/>
    <col min="3065" max="3065" width="5.7109375" customWidth="1"/>
    <col min="3066" max="3066" width="5.28515625" customWidth="1"/>
    <col min="3067" max="3067" width="5.140625" customWidth="1"/>
    <col min="3068" max="3068" width="5.28515625" customWidth="1"/>
    <col min="3069" max="3069" width="5" customWidth="1"/>
    <col min="3070" max="3070" width="5.28515625" customWidth="1"/>
    <col min="3071" max="3071" width="8" customWidth="1"/>
    <col min="3072" max="3072" width="4.5703125" customWidth="1"/>
    <col min="3073" max="3073" width="6.7109375" customWidth="1"/>
    <col min="3074" max="3074" width="7.85546875" customWidth="1"/>
    <col min="3075" max="3075" width="8.28515625" customWidth="1"/>
    <col min="3076" max="3076" width="7.140625" customWidth="1"/>
    <col min="3077" max="3077" width="11.140625" customWidth="1"/>
    <col min="3078" max="3078" width="8" customWidth="1"/>
    <col min="3081" max="3083" width="8.7109375" customWidth="1"/>
    <col min="3084" max="3084" width="6.85546875" customWidth="1"/>
    <col min="3085" max="3085" width="6.7109375" customWidth="1"/>
    <col min="3088" max="3088" width="8.42578125" customWidth="1"/>
    <col min="3089" max="3089" width="10.5703125" customWidth="1"/>
    <col min="3142" max="3142" width="11.140625" customWidth="1"/>
    <col min="3143" max="3143" width="11.7109375" customWidth="1"/>
    <col min="3144" max="3144" width="10.85546875" customWidth="1"/>
    <col min="3145" max="3145" width="11.42578125" customWidth="1"/>
    <col min="3146" max="3146" width="11.28515625" customWidth="1"/>
    <col min="3147" max="3147" width="11.42578125" customWidth="1"/>
    <col min="3148" max="3148" width="11.140625" customWidth="1"/>
    <col min="3149" max="3149" width="10.7109375" customWidth="1"/>
    <col min="3150" max="3150" width="12.140625" customWidth="1"/>
    <col min="3151" max="3151" width="11.42578125" customWidth="1"/>
    <col min="3152" max="3152" width="11.85546875" customWidth="1"/>
    <col min="3153" max="3153" width="12.28515625" customWidth="1"/>
    <col min="3154" max="3154" width="12.140625" customWidth="1"/>
    <col min="3155" max="3155" width="11.42578125" customWidth="1"/>
    <col min="3156" max="3156" width="11" customWidth="1"/>
    <col min="3157" max="3157" width="12" customWidth="1"/>
    <col min="3313" max="3313" width="2.5703125" customWidth="1"/>
    <col min="3314" max="3314" width="4.85546875" customWidth="1"/>
    <col min="3316" max="3316" width="2.85546875" customWidth="1"/>
    <col min="3318" max="3318" width="12.85546875" customWidth="1"/>
    <col min="3319" max="3319" width="3.85546875" customWidth="1"/>
    <col min="3320" max="3320" width="5.28515625" customWidth="1"/>
    <col min="3321" max="3321" width="5.7109375" customWidth="1"/>
    <col min="3322" max="3322" width="5.28515625" customWidth="1"/>
    <col min="3323" max="3323" width="5.140625" customWidth="1"/>
    <col min="3324" max="3324" width="5.28515625" customWidth="1"/>
    <col min="3325" max="3325" width="5" customWidth="1"/>
    <col min="3326" max="3326" width="5.28515625" customWidth="1"/>
    <col min="3327" max="3327" width="8" customWidth="1"/>
    <col min="3328" max="3328" width="4.5703125" customWidth="1"/>
    <col min="3329" max="3329" width="6.7109375" customWidth="1"/>
    <col min="3330" max="3330" width="7.85546875" customWidth="1"/>
    <col min="3331" max="3331" width="8.28515625" customWidth="1"/>
    <col min="3332" max="3332" width="7.140625" customWidth="1"/>
    <col min="3333" max="3333" width="11.140625" customWidth="1"/>
    <col min="3334" max="3334" width="8" customWidth="1"/>
    <col min="3337" max="3339" width="8.7109375" customWidth="1"/>
    <col min="3340" max="3340" width="6.85546875" customWidth="1"/>
    <col min="3341" max="3341" width="6.7109375" customWidth="1"/>
    <col min="3344" max="3344" width="8.42578125" customWidth="1"/>
    <col min="3345" max="3345" width="10.5703125" customWidth="1"/>
    <col min="3398" max="3398" width="11.140625" customWidth="1"/>
    <col min="3399" max="3399" width="11.7109375" customWidth="1"/>
    <col min="3400" max="3400" width="10.85546875" customWidth="1"/>
    <col min="3401" max="3401" width="11.42578125" customWidth="1"/>
    <col min="3402" max="3402" width="11.28515625" customWidth="1"/>
    <col min="3403" max="3403" width="11.42578125" customWidth="1"/>
    <col min="3404" max="3404" width="11.140625" customWidth="1"/>
    <col min="3405" max="3405" width="10.7109375" customWidth="1"/>
    <col min="3406" max="3406" width="12.140625" customWidth="1"/>
    <col min="3407" max="3407" width="11.42578125" customWidth="1"/>
    <col min="3408" max="3408" width="11.85546875" customWidth="1"/>
    <col min="3409" max="3409" width="12.28515625" customWidth="1"/>
    <col min="3410" max="3410" width="12.140625" customWidth="1"/>
    <col min="3411" max="3411" width="11.42578125" customWidth="1"/>
    <col min="3412" max="3412" width="11" customWidth="1"/>
    <col min="3413" max="3413" width="12" customWidth="1"/>
    <col min="3569" max="3569" width="2.5703125" customWidth="1"/>
    <col min="3570" max="3570" width="4.85546875" customWidth="1"/>
    <col min="3572" max="3572" width="2.85546875" customWidth="1"/>
    <col min="3574" max="3574" width="12.85546875" customWidth="1"/>
    <col min="3575" max="3575" width="3.85546875" customWidth="1"/>
    <col min="3576" max="3576" width="5.28515625" customWidth="1"/>
    <col min="3577" max="3577" width="5.7109375" customWidth="1"/>
    <col min="3578" max="3578" width="5.28515625" customWidth="1"/>
    <col min="3579" max="3579" width="5.140625" customWidth="1"/>
    <col min="3580" max="3580" width="5.28515625" customWidth="1"/>
    <col min="3581" max="3581" width="5" customWidth="1"/>
    <col min="3582" max="3582" width="5.28515625" customWidth="1"/>
    <col min="3583" max="3583" width="8" customWidth="1"/>
    <col min="3584" max="3584" width="4.5703125" customWidth="1"/>
    <col min="3585" max="3585" width="6.7109375" customWidth="1"/>
    <col min="3586" max="3586" width="7.85546875" customWidth="1"/>
    <col min="3587" max="3587" width="8.28515625" customWidth="1"/>
    <col min="3588" max="3588" width="7.140625" customWidth="1"/>
    <col min="3589" max="3589" width="11.140625" customWidth="1"/>
    <col min="3590" max="3590" width="8" customWidth="1"/>
    <col min="3593" max="3595" width="8.7109375" customWidth="1"/>
    <col min="3596" max="3596" width="6.85546875" customWidth="1"/>
    <col min="3597" max="3597" width="6.7109375" customWidth="1"/>
    <col min="3600" max="3600" width="8.42578125" customWidth="1"/>
    <col min="3601" max="3601" width="10.5703125" customWidth="1"/>
    <col min="3654" max="3654" width="11.140625" customWidth="1"/>
    <col min="3655" max="3655" width="11.7109375" customWidth="1"/>
    <col min="3656" max="3656" width="10.85546875" customWidth="1"/>
    <col min="3657" max="3657" width="11.42578125" customWidth="1"/>
    <col min="3658" max="3658" width="11.28515625" customWidth="1"/>
    <col min="3659" max="3659" width="11.42578125" customWidth="1"/>
    <col min="3660" max="3660" width="11.140625" customWidth="1"/>
    <col min="3661" max="3661" width="10.7109375" customWidth="1"/>
    <col min="3662" max="3662" width="12.140625" customWidth="1"/>
    <col min="3663" max="3663" width="11.42578125" customWidth="1"/>
    <col min="3664" max="3664" width="11.85546875" customWidth="1"/>
    <col min="3665" max="3665" width="12.28515625" customWidth="1"/>
    <col min="3666" max="3666" width="12.140625" customWidth="1"/>
    <col min="3667" max="3667" width="11.42578125" customWidth="1"/>
    <col min="3668" max="3668" width="11" customWidth="1"/>
    <col min="3669" max="3669" width="12" customWidth="1"/>
    <col min="3825" max="3825" width="2.5703125" customWidth="1"/>
    <col min="3826" max="3826" width="4.85546875" customWidth="1"/>
    <col min="3828" max="3828" width="2.85546875" customWidth="1"/>
    <col min="3830" max="3830" width="12.85546875" customWidth="1"/>
    <col min="3831" max="3831" width="3.85546875" customWidth="1"/>
    <col min="3832" max="3832" width="5.28515625" customWidth="1"/>
    <col min="3833" max="3833" width="5.7109375" customWidth="1"/>
    <col min="3834" max="3834" width="5.28515625" customWidth="1"/>
    <col min="3835" max="3835" width="5.140625" customWidth="1"/>
    <col min="3836" max="3836" width="5.28515625" customWidth="1"/>
    <col min="3837" max="3837" width="5" customWidth="1"/>
    <col min="3838" max="3838" width="5.28515625" customWidth="1"/>
    <col min="3839" max="3839" width="8" customWidth="1"/>
    <col min="3840" max="3840" width="4.5703125" customWidth="1"/>
    <col min="3841" max="3841" width="6.7109375" customWidth="1"/>
    <col min="3842" max="3842" width="7.85546875" customWidth="1"/>
    <col min="3843" max="3843" width="8.28515625" customWidth="1"/>
    <col min="3844" max="3844" width="7.140625" customWidth="1"/>
    <col min="3845" max="3845" width="11.140625" customWidth="1"/>
    <col min="3846" max="3846" width="8" customWidth="1"/>
    <col min="3849" max="3851" width="8.7109375" customWidth="1"/>
    <col min="3852" max="3852" width="6.85546875" customWidth="1"/>
    <col min="3853" max="3853" width="6.7109375" customWidth="1"/>
    <col min="3856" max="3856" width="8.42578125" customWidth="1"/>
    <col min="3857" max="3857" width="10.5703125" customWidth="1"/>
    <col min="3910" max="3910" width="11.140625" customWidth="1"/>
    <col min="3911" max="3911" width="11.7109375" customWidth="1"/>
    <col min="3912" max="3912" width="10.85546875" customWidth="1"/>
    <col min="3913" max="3913" width="11.42578125" customWidth="1"/>
    <col min="3914" max="3914" width="11.28515625" customWidth="1"/>
    <col min="3915" max="3915" width="11.42578125" customWidth="1"/>
    <col min="3916" max="3916" width="11.140625" customWidth="1"/>
    <col min="3917" max="3917" width="10.7109375" customWidth="1"/>
    <col min="3918" max="3918" width="12.140625" customWidth="1"/>
    <col min="3919" max="3919" width="11.42578125" customWidth="1"/>
    <col min="3920" max="3920" width="11.85546875" customWidth="1"/>
    <col min="3921" max="3921" width="12.28515625" customWidth="1"/>
    <col min="3922" max="3922" width="12.140625" customWidth="1"/>
    <col min="3923" max="3923" width="11.42578125" customWidth="1"/>
    <col min="3924" max="3924" width="11" customWidth="1"/>
    <col min="3925" max="3925" width="12" customWidth="1"/>
    <col min="4081" max="4081" width="2.5703125" customWidth="1"/>
    <col min="4082" max="4082" width="4.85546875" customWidth="1"/>
    <col min="4084" max="4084" width="2.85546875" customWidth="1"/>
    <col min="4086" max="4086" width="12.85546875" customWidth="1"/>
    <col min="4087" max="4087" width="3.85546875" customWidth="1"/>
    <col min="4088" max="4088" width="5.28515625" customWidth="1"/>
    <col min="4089" max="4089" width="5.7109375" customWidth="1"/>
    <col min="4090" max="4090" width="5.28515625" customWidth="1"/>
    <col min="4091" max="4091" width="5.140625" customWidth="1"/>
    <col min="4092" max="4092" width="5.28515625" customWidth="1"/>
    <col min="4093" max="4093" width="5" customWidth="1"/>
    <col min="4094" max="4094" width="5.28515625" customWidth="1"/>
    <col min="4095" max="4095" width="8" customWidth="1"/>
    <col min="4096" max="4096" width="4.5703125" customWidth="1"/>
    <col min="4097" max="4097" width="6.7109375" customWidth="1"/>
    <col min="4098" max="4098" width="7.85546875" customWidth="1"/>
    <col min="4099" max="4099" width="8.28515625" customWidth="1"/>
    <col min="4100" max="4100" width="7.140625" customWidth="1"/>
    <col min="4101" max="4101" width="11.140625" customWidth="1"/>
    <col min="4102" max="4102" width="8" customWidth="1"/>
    <col min="4105" max="4107" width="8.7109375" customWidth="1"/>
    <col min="4108" max="4108" width="6.85546875" customWidth="1"/>
    <col min="4109" max="4109" width="6.7109375" customWidth="1"/>
    <col min="4112" max="4112" width="8.42578125" customWidth="1"/>
    <col min="4113" max="4113" width="10.5703125" customWidth="1"/>
    <col min="4166" max="4166" width="11.140625" customWidth="1"/>
    <col min="4167" max="4167" width="11.7109375" customWidth="1"/>
    <col min="4168" max="4168" width="10.85546875" customWidth="1"/>
    <col min="4169" max="4169" width="11.42578125" customWidth="1"/>
    <col min="4170" max="4170" width="11.28515625" customWidth="1"/>
    <col min="4171" max="4171" width="11.42578125" customWidth="1"/>
    <col min="4172" max="4172" width="11.140625" customWidth="1"/>
    <col min="4173" max="4173" width="10.7109375" customWidth="1"/>
    <col min="4174" max="4174" width="12.140625" customWidth="1"/>
    <col min="4175" max="4175" width="11.42578125" customWidth="1"/>
    <col min="4176" max="4176" width="11.85546875" customWidth="1"/>
    <col min="4177" max="4177" width="12.28515625" customWidth="1"/>
    <col min="4178" max="4178" width="12.140625" customWidth="1"/>
    <col min="4179" max="4179" width="11.42578125" customWidth="1"/>
    <col min="4180" max="4180" width="11" customWidth="1"/>
    <col min="4181" max="4181" width="12" customWidth="1"/>
    <col min="4337" max="4337" width="2.5703125" customWidth="1"/>
    <col min="4338" max="4338" width="4.85546875" customWidth="1"/>
    <col min="4340" max="4340" width="2.85546875" customWidth="1"/>
    <col min="4342" max="4342" width="12.85546875" customWidth="1"/>
    <col min="4343" max="4343" width="3.85546875" customWidth="1"/>
    <col min="4344" max="4344" width="5.28515625" customWidth="1"/>
    <col min="4345" max="4345" width="5.7109375" customWidth="1"/>
    <col min="4346" max="4346" width="5.28515625" customWidth="1"/>
    <col min="4347" max="4347" width="5.140625" customWidth="1"/>
    <col min="4348" max="4348" width="5.28515625" customWidth="1"/>
    <col min="4349" max="4349" width="5" customWidth="1"/>
    <col min="4350" max="4350" width="5.28515625" customWidth="1"/>
    <col min="4351" max="4351" width="8" customWidth="1"/>
    <col min="4352" max="4352" width="4.5703125" customWidth="1"/>
    <col min="4353" max="4353" width="6.7109375" customWidth="1"/>
    <col min="4354" max="4354" width="7.85546875" customWidth="1"/>
    <col min="4355" max="4355" width="8.28515625" customWidth="1"/>
    <col min="4356" max="4356" width="7.140625" customWidth="1"/>
    <col min="4357" max="4357" width="11.140625" customWidth="1"/>
    <col min="4358" max="4358" width="8" customWidth="1"/>
    <col min="4361" max="4363" width="8.7109375" customWidth="1"/>
    <col min="4364" max="4364" width="6.85546875" customWidth="1"/>
    <col min="4365" max="4365" width="6.7109375" customWidth="1"/>
    <col min="4368" max="4368" width="8.42578125" customWidth="1"/>
    <col min="4369" max="4369" width="10.5703125" customWidth="1"/>
    <col min="4422" max="4422" width="11.140625" customWidth="1"/>
    <col min="4423" max="4423" width="11.7109375" customWidth="1"/>
    <col min="4424" max="4424" width="10.85546875" customWidth="1"/>
    <col min="4425" max="4425" width="11.42578125" customWidth="1"/>
    <col min="4426" max="4426" width="11.28515625" customWidth="1"/>
    <col min="4427" max="4427" width="11.42578125" customWidth="1"/>
    <col min="4428" max="4428" width="11.140625" customWidth="1"/>
    <col min="4429" max="4429" width="10.7109375" customWidth="1"/>
    <col min="4430" max="4430" width="12.140625" customWidth="1"/>
    <col min="4431" max="4431" width="11.42578125" customWidth="1"/>
    <col min="4432" max="4432" width="11.85546875" customWidth="1"/>
    <col min="4433" max="4433" width="12.28515625" customWidth="1"/>
    <col min="4434" max="4434" width="12.140625" customWidth="1"/>
    <col min="4435" max="4435" width="11.42578125" customWidth="1"/>
    <col min="4436" max="4436" width="11" customWidth="1"/>
    <col min="4437" max="4437" width="12" customWidth="1"/>
    <col min="4593" max="4593" width="2.5703125" customWidth="1"/>
    <col min="4594" max="4594" width="4.85546875" customWidth="1"/>
    <col min="4596" max="4596" width="2.85546875" customWidth="1"/>
    <col min="4598" max="4598" width="12.85546875" customWidth="1"/>
    <col min="4599" max="4599" width="3.85546875" customWidth="1"/>
    <col min="4600" max="4600" width="5.28515625" customWidth="1"/>
    <col min="4601" max="4601" width="5.7109375" customWidth="1"/>
    <col min="4602" max="4602" width="5.28515625" customWidth="1"/>
    <col min="4603" max="4603" width="5.140625" customWidth="1"/>
    <col min="4604" max="4604" width="5.28515625" customWidth="1"/>
    <col min="4605" max="4605" width="5" customWidth="1"/>
    <col min="4606" max="4606" width="5.28515625" customWidth="1"/>
    <col min="4607" max="4607" width="8" customWidth="1"/>
    <col min="4608" max="4608" width="4.5703125" customWidth="1"/>
    <col min="4609" max="4609" width="6.7109375" customWidth="1"/>
    <col min="4610" max="4610" width="7.85546875" customWidth="1"/>
    <col min="4611" max="4611" width="8.28515625" customWidth="1"/>
    <col min="4612" max="4612" width="7.140625" customWidth="1"/>
    <col min="4613" max="4613" width="11.140625" customWidth="1"/>
    <col min="4614" max="4614" width="8" customWidth="1"/>
    <col min="4617" max="4619" width="8.7109375" customWidth="1"/>
    <col min="4620" max="4620" width="6.85546875" customWidth="1"/>
    <col min="4621" max="4621" width="6.7109375" customWidth="1"/>
    <col min="4624" max="4624" width="8.42578125" customWidth="1"/>
    <col min="4625" max="4625" width="10.5703125" customWidth="1"/>
    <col min="4678" max="4678" width="11.140625" customWidth="1"/>
    <col min="4679" max="4679" width="11.7109375" customWidth="1"/>
    <col min="4680" max="4680" width="10.85546875" customWidth="1"/>
    <col min="4681" max="4681" width="11.42578125" customWidth="1"/>
    <col min="4682" max="4682" width="11.28515625" customWidth="1"/>
    <col min="4683" max="4683" width="11.42578125" customWidth="1"/>
    <col min="4684" max="4684" width="11.140625" customWidth="1"/>
    <col min="4685" max="4685" width="10.7109375" customWidth="1"/>
    <col min="4686" max="4686" width="12.140625" customWidth="1"/>
    <col min="4687" max="4687" width="11.42578125" customWidth="1"/>
    <col min="4688" max="4688" width="11.85546875" customWidth="1"/>
    <col min="4689" max="4689" width="12.28515625" customWidth="1"/>
    <col min="4690" max="4690" width="12.140625" customWidth="1"/>
    <col min="4691" max="4691" width="11.42578125" customWidth="1"/>
    <col min="4692" max="4692" width="11" customWidth="1"/>
    <col min="4693" max="4693" width="12" customWidth="1"/>
    <col min="4849" max="4849" width="2.5703125" customWidth="1"/>
    <col min="4850" max="4850" width="4.85546875" customWidth="1"/>
    <col min="4852" max="4852" width="2.85546875" customWidth="1"/>
    <col min="4854" max="4854" width="12.85546875" customWidth="1"/>
    <col min="4855" max="4855" width="3.85546875" customWidth="1"/>
    <col min="4856" max="4856" width="5.28515625" customWidth="1"/>
    <col min="4857" max="4857" width="5.7109375" customWidth="1"/>
    <col min="4858" max="4858" width="5.28515625" customWidth="1"/>
    <col min="4859" max="4859" width="5.140625" customWidth="1"/>
    <col min="4860" max="4860" width="5.28515625" customWidth="1"/>
    <col min="4861" max="4861" width="5" customWidth="1"/>
    <col min="4862" max="4862" width="5.28515625" customWidth="1"/>
    <col min="4863" max="4863" width="8" customWidth="1"/>
    <col min="4864" max="4864" width="4.5703125" customWidth="1"/>
    <col min="4865" max="4865" width="6.7109375" customWidth="1"/>
    <col min="4866" max="4866" width="7.85546875" customWidth="1"/>
    <col min="4867" max="4867" width="8.28515625" customWidth="1"/>
    <col min="4868" max="4868" width="7.140625" customWidth="1"/>
    <col min="4869" max="4869" width="11.140625" customWidth="1"/>
    <col min="4870" max="4870" width="8" customWidth="1"/>
    <col min="4873" max="4875" width="8.7109375" customWidth="1"/>
    <col min="4876" max="4876" width="6.85546875" customWidth="1"/>
    <col min="4877" max="4877" width="6.7109375" customWidth="1"/>
    <col min="4880" max="4880" width="8.42578125" customWidth="1"/>
    <col min="4881" max="4881" width="10.5703125" customWidth="1"/>
    <col min="4934" max="4934" width="11.140625" customWidth="1"/>
    <col min="4935" max="4935" width="11.7109375" customWidth="1"/>
    <col min="4936" max="4936" width="10.85546875" customWidth="1"/>
    <col min="4937" max="4937" width="11.42578125" customWidth="1"/>
    <col min="4938" max="4938" width="11.28515625" customWidth="1"/>
    <col min="4939" max="4939" width="11.42578125" customWidth="1"/>
    <col min="4940" max="4940" width="11.140625" customWidth="1"/>
    <col min="4941" max="4941" width="10.7109375" customWidth="1"/>
    <col min="4942" max="4942" width="12.140625" customWidth="1"/>
    <col min="4943" max="4943" width="11.42578125" customWidth="1"/>
    <col min="4944" max="4944" width="11.85546875" customWidth="1"/>
    <col min="4945" max="4945" width="12.28515625" customWidth="1"/>
    <col min="4946" max="4946" width="12.140625" customWidth="1"/>
    <col min="4947" max="4947" width="11.42578125" customWidth="1"/>
    <col min="4948" max="4948" width="11" customWidth="1"/>
    <col min="4949" max="4949" width="12" customWidth="1"/>
    <col min="5105" max="5105" width="2.5703125" customWidth="1"/>
    <col min="5106" max="5106" width="4.85546875" customWidth="1"/>
    <col min="5108" max="5108" width="2.85546875" customWidth="1"/>
    <col min="5110" max="5110" width="12.85546875" customWidth="1"/>
    <col min="5111" max="5111" width="3.85546875" customWidth="1"/>
    <col min="5112" max="5112" width="5.28515625" customWidth="1"/>
    <col min="5113" max="5113" width="5.7109375" customWidth="1"/>
    <col min="5114" max="5114" width="5.28515625" customWidth="1"/>
    <col min="5115" max="5115" width="5.140625" customWidth="1"/>
    <col min="5116" max="5116" width="5.28515625" customWidth="1"/>
    <col min="5117" max="5117" width="5" customWidth="1"/>
    <col min="5118" max="5118" width="5.28515625" customWidth="1"/>
    <col min="5119" max="5119" width="8" customWidth="1"/>
    <col min="5120" max="5120" width="4.5703125" customWidth="1"/>
    <col min="5121" max="5121" width="6.7109375" customWidth="1"/>
    <col min="5122" max="5122" width="7.85546875" customWidth="1"/>
    <col min="5123" max="5123" width="8.28515625" customWidth="1"/>
    <col min="5124" max="5124" width="7.140625" customWidth="1"/>
    <col min="5125" max="5125" width="11.140625" customWidth="1"/>
    <col min="5126" max="5126" width="8" customWidth="1"/>
    <col min="5129" max="5131" width="8.7109375" customWidth="1"/>
    <col min="5132" max="5132" width="6.85546875" customWidth="1"/>
    <col min="5133" max="5133" width="6.7109375" customWidth="1"/>
    <col min="5136" max="5136" width="8.42578125" customWidth="1"/>
    <col min="5137" max="5137" width="10.5703125" customWidth="1"/>
    <col min="5190" max="5190" width="11.140625" customWidth="1"/>
    <col min="5191" max="5191" width="11.7109375" customWidth="1"/>
    <col min="5192" max="5192" width="10.85546875" customWidth="1"/>
    <col min="5193" max="5193" width="11.42578125" customWidth="1"/>
    <col min="5194" max="5194" width="11.28515625" customWidth="1"/>
    <col min="5195" max="5195" width="11.42578125" customWidth="1"/>
    <col min="5196" max="5196" width="11.140625" customWidth="1"/>
    <col min="5197" max="5197" width="10.7109375" customWidth="1"/>
    <col min="5198" max="5198" width="12.140625" customWidth="1"/>
    <col min="5199" max="5199" width="11.42578125" customWidth="1"/>
    <col min="5200" max="5200" width="11.85546875" customWidth="1"/>
    <col min="5201" max="5201" width="12.28515625" customWidth="1"/>
    <col min="5202" max="5202" width="12.140625" customWidth="1"/>
    <col min="5203" max="5203" width="11.42578125" customWidth="1"/>
    <col min="5204" max="5204" width="11" customWidth="1"/>
    <col min="5205" max="5205" width="12" customWidth="1"/>
    <col min="5361" max="5361" width="2.5703125" customWidth="1"/>
    <col min="5362" max="5362" width="4.85546875" customWidth="1"/>
    <col min="5364" max="5364" width="2.85546875" customWidth="1"/>
    <col min="5366" max="5366" width="12.85546875" customWidth="1"/>
    <col min="5367" max="5367" width="3.85546875" customWidth="1"/>
    <col min="5368" max="5368" width="5.28515625" customWidth="1"/>
    <col min="5369" max="5369" width="5.7109375" customWidth="1"/>
    <col min="5370" max="5370" width="5.28515625" customWidth="1"/>
    <col min="5371" max="5371" width="5.140625" customWidth="1"/>
    <col min="5372" max="5372" width="5.28515625" customWidth="1"/>
    <col min="5373" max="5373" width="5" customWidth="1"/>
    <col min="5374" max="5374" width="5.28515625" customWidth="1"/>
    <col min="5375" max="5375" width="8" customWidth="1"/>
    <col min="5376" max="5376" width="4.5703125" customWidth="1"/>
    <col min="5377" max="5377" width="6.7109375" customWidth="1"/>
    <col min="5378" max="5378" width="7.85546875" customWidth="1"/>
    <col min="5379" max="5379" width="8.28515625" customWidth="1"/>
    <col min="5380" max="5380" width="7.140625" customWidth="1"/>
    <col min="5381" max="5381" width="11.140625" customWidth="1"/>
    <col min="5382" max="5382" width="8" customWidth="1"/>
    <col min="5385" max="5387" width="8.7109375" customWidth="1"/>
    <col min="5388" max="5388" width="6.85546875" customWidth="1"/>
    <col min="5389" max="5389" width="6.7109375" customWidth="1"/>
    <col min="5392" max="5392" width="8.42578125" customWidth="1"/>
    <col min="5393" max="5393" width="10.5703125" customWidth="1"/>
    <col min="5446" max="5446" width="11.140625" customWidth="1"/>
    <col min="5447" max="5447" width="11.7109375" customWidth="1"/>
    <col min="5448" max="5448" width="10.85546875" customWidth="1"/>
    <col min="5449" max="5449" width="11.42578125" customWidth="1"/>
    <col min="5450" max="5450" width="11.28515625" customWidth="1"/>
    <col min="5451" max="5451" width="11.42578125" customWidth="1"/>
    <col min="5452" max="5452" width="11.140625" customWidth="1"/>
    <col min="5453" max="5453" width="10.7109375" customWidth="1"/>
    <col min="5454" max="5454" width="12.140625" customWidth="1"/>
    <col min="5455" max="5455" width="11.42578125" customWidth="1"/>
    <col min="5456" max="5456" width="11.85546875" customWidth="1"/>
    <col min="5457" max="5457" width="12.28515625" customWidth="1"/>
    <col min="5458" max="5458" width="12.140625" customWidth="1"/>
    <col min="5459" max="5459" width="11.42578125" customWidth="1"/>
    <col min="5460" max="5460" width="11" customWidth="1"/>
    <col min="5461" max="5461" width="12" customWidth="1"/>
    <col min="5617" max="5617" width="2.5703125" customWidth="1"/>
    <col min="5618" max="5618" width="4.85546875" customWidth="1"/>
    <col min="5620" max="5620" width="2.85546875" customWidth="1"/>
    <col min="5622" max="5622" width="12.85546875" customWidth="1"/>
    <col min="5623" max="5623" width="3.85546875" customWidth="1"/>
    <col min="5624" max="5624" width="5.28515625" customWidth="1"/>
    <col min="5625" max="5625" width="5.7109375" customWidth="1"/>
    <col min="5626" max="5626" width="5.28515625" customWidth="1"/>
    <col min="5627" max="5627" width="5.140625" customWidth="1"/>
    <col min="5628" max="5628" width="5.28515625" customWidth="1"/>
    <col min="5629" max="5629" width="5" customWidth="1"/>
    <col min="5630" max="5630" width="5.28515625" customWidth="1"/>
    <col min="5631" max="5631" width="8" customWidth="1"/>
    <col min="5632" max="5632" width="4.5703125" customWidth="1"/>
    <col min="5633" max="5633" width="6.7109375" customWidth="1"/>
    <col min="5634" max="5634" width="7.85546875" customWidth="1"/>
    <col min="5635" max="5635" width="8.28515625" customWidth="1"/>
    <col min="5636" max="5636" width="7.140625" customWidth="1"/>
    <col min="5637" max="5637" width="11.140625" customWidth="1"/>
    <col min="5638" max="5638" width="8" customWidth="1"/>
    <col min="5641" max="5643" width="8.7109375" customWidth="1"/>
    <col min="5644" max="5644" width="6.85546875" customWidth="1"/>
    <col min="5645" max="5645" width="6.7109375" customWidth="1"/>
    <col min="5648" max="5648" width="8.42578125" customWidth="1"/>
    <col min="5649" max="5649" width="10.5703125" customWidth="1"/>
    <col min="5702" max="5702" width="11.140625" customWidth="1"/>
    <col min="5703" max="5703" width="11.7109375" customWidth="1"/>
    <col min="5704" max="5704" width="10.85546875" customWidth="1"/>
    <col min="5705" max="5705" width="11.42578125" customWidth="1"/>
    <col min="5706" max="5706" width="11.28515625" customWidth="1"/>
    <col min="5707" max="5707" width="11.42578125" customWidth="1"/>
    <col min="5708" max="5708" width="11.140625" customWidth="1"/>
    <col min="5709" max="5709" width="10.7109375" customWidth="1"/>
    <col min="5710" max="5710" width="12.140625" customWidth="1"/>
    <col min="5711" max="5711" width="11.42578125" customWidth="1"/>
    <col min="5712" max="5712" width="11.85546875" customWidth="1"/>
    <col min="5713" max="5713" width="12.28515625" customWidth="1"/>
    <col min="5714" max="5714" width="12.140625" customWidth="1"/>
    <col min="5715" max="5715" width="11.42578125" customWidth="1"/>
    <col min="5716" max="5716" width="11" customWidth="1"/>
    <col min="5717" max="5717" width="12" customWidth="1"/>
    <col min="5873" max="5873" width="2.5703125" customWidth="1"/>
    <col min="5874" max="5874" width="4.85546875" customWidth="1"/>
    <col min="5876" max="5876" width="2.85546875" customWidth="1"/>
    <col min="5878" max="5878" width="12.85546875" customWidth="1"/>
    <col min="5879" max="5879" width="3.85546875" customWidth="1"/>
    <col min="5880" max="5880" width="5.28515625" customWidth="1"/>
    <col min="5881" max="5881" width="5.7109375" customWidth="1"/>
    <col min="5882" max="5882" width="5.28515625" customWidth="1"/>
    <col min="5883" max="5883" width="5.140625" customWidth="1"/>
    <col min="5884" max="5884" width="5.28515625" customWidth="1"/>
    <col min="5885" max="5885" width="5" customWidth="1"/>
    <col min="5886" max="5886" width="5.28515625" customWidth="1"/>
    <col min="5887" max="5887" width="8" customWidth="1"/>
    <col min="5888" max="5888" width="4.5703125" customWidth="1"/>
    <col min="5889" max="5889" width="6.7109375" customWidth="1"/>
    <col min="5890" max="5890" width="7.85546875" customWidth="1"/>
    <col min="5891" max="5891" width="8.28515625" customWidth="1"/>
    <col min="5892" max="5892" width="7.140625" customWidth="1"/>
    <col min="5893" max="5893" width="11.140625" customWidth="1"/>
    <col min="5894" max="5894" width="8" customWidth="1"/>
    <col min="5897" max="5899" width="8.7109375" customWidth="1"/>
    <col min="5900" max="5900" width="6.85546875" customWidth="1"/>
    <col min="5901" max="5901" width="6.7109375" customWidth="1"/>
    <col min="5904" max="5904" width="8.42578125" customWidth="1"/>
    <col min="5905" max="5905" width="10.5703125" customWidth="1"/>
    <col min="5958" max="5958" width="11.140625" customWidth="1"/>
    <col min="5959" max="5959" width="11.7109375" customWidth="1"/>
    <col min="5960" max="5960" width="10.85546875" customWidth="1"/>
    <col min="5961" max="5961" width="11.42578125" customWidth="1"/>
    <col min="5962" max="5962" width="11.28515625" customWidth="1"/>
    <col min="5963" max="5963" width="11.42578125" customWidth="1"/>
    <col min="5964" max="5964" width="11.140625" customWidth="1"/>
    <col min="5965" max="5965" width="10.7109375" customWidth="1"/>
    <col min="5966" max="5966" width="12.140625" customWidth="1"/>
    <col min="5967" max="5967" width="11.42578125" customWidth="1"/>
    <col min="5968" max="5968" width="11.85546875" customWidth="1"/>
    <col min="5969" max="5969" width="12.28515625" customWidth="1"/>
    <col min="5970" max="5970" width="12.140625" customWidth="1"/>
    <col min="5971" max="5971" width="11.42578125" customWidth="1"/>
    <col min="5972" max="5972" width="11" customWidth="1"/>
    <col min="5973" max="5973" width="12" customWidth="1"/>
    <col min="6129" max="6129" width="2.5703125" customWidth="1"/>
    <col min="6130" max="6130" width="4.85546875" customWidth="1"/>
    <col min="6132" max="6132" width="2.85546875" customWidth="1"/>
    <col min="6134" max="6134" width="12.85546875" customWidth="1"/>
    <col min="6135" max="6135" width="3.85546875" customWidth="1"/>
    <col min="6136" max="6136" width="5.28515625" customWidth="1"/>
    <col min="6137" max="6137" width="5.7109375" customWidth="1"/>
    <col min="6138" max="6138" width="5.28515625" customWidth="1"/>
    <col min="6139" max="6139" width="5.140625" customWidth="1"/>
    <col min="6140" max="6140" width="5.28515625" customWidth="1"/>
    <col min="6141" max="6141" width="5" customWidth="1"/>
    <col min="6142" max="6142" width="5.28515625" customWidth="1"/>
    <col min="6143" max="6143" width="8" customWidth="1"/>
    <col min="6144" max="6144" width="4.5703125" customWidth="1"/>
    <col min="6145" max="6145" width="6.7109375" customWidth="1"/>
    <col min="6146" max="6146" width="7.85546875" customWidth="1"/>
    <col min="6147" max="6147" width="8.28515625" customWidth="1"/>
    <col min="6148" max="6148" width="7.140625" customWidth="1"/>
    <col min="6149" max="6149" width="11.140625" customWidth="1"/>
    <col min="6150" max="6150" width="8" customWidth="1"/>
    <col min="6153" max="6155" width="8.7109375" customWidth="1"/>
    <col min="6156" max="6156" width="6.85546875" customWidth="1"/>
    <col min="6157" max="6157" width="6.7109375" customWidth="1"/>
    <col min="6160" max="6160" width="8.42578125" customWidth="1"/>
    <col min="6161" max="6161" width="10.5703125" customWidth="1"/>
    <col min="6214" max="6214" width="11.140625" customWidth="1"/>
    <col min="6215" max="6215" width="11.7109375" customWidth="1"/>
    <col min="6216" max="6216" width="10.85546875" customWidth="1"/>
    <col min="6217" max="6217" width="11.42578125" customWidth="1"/>
    <col min="6218" max="6218" width="11.28515625" customWidth="1"/>
    <col min="6219" max="6219" width="11.42578125" customWidth="1"/>
    <col min="6220" max="6220" width="11.140625" customWidth="1"/>
    <col min="6221" max="6221" width="10.7109375" customWidth="1"/>
    <col min="6222" max="6222" width="12.140625" customWidth="1"/>
    <col min="6223" max="6223" width="11.42578125" customWidth="1"/>
    <col min="6224" max="6224" width="11.85546875" customWidth="1"/>
    <col min="6225" max="6225" width="12.28515625" customWidth="1"/>
    <col min="6226" max="6226" width="12.140625" customWidth="1"/>
    <col min="6227" max="6227" width="11.42578125" customWidth="1"/>
    <col min="6228" max="6228" width="11" customWidth="1"/>
    <col min="6229" max="6229" width="12" customWidth="1"/>
    <col min="6385" max="6385" width="2.5703125" customWidth="1"/>
    <col min="6386" max="6386" width="4.85546875" customWidth="1"/>
    <col min="6388" max="6388" width="2.85546875" customWidth="1"/>
    <col min="6390" max="6390" width="12.85546875" customWidth="1"/>
    <col min="6391" max="6391" width="3.85546875" customWidth="1"/>
    <col min="6392" max="6392" width="5.28515625" customWidth="1"/>
    <col min="6393" max="6393" width="5.7109375" customWidth="1"/>
    <col min="6394" max="6394" width="5.28515625" customWidth="1"/>
    <col min="6395" max="6395" width="5.140625" customWidth="1"/>
    <col min="6396" max="6396" width="5.28515625" customWidth="1"/>
    <col min="6397" max="6397" width="5" customWidth="1"/>
    <col min="6398" max="6398" width="5.28515625" customWidth="1"/>
    <col min="6399" max="6399" width="8" customWidth="1"/>
    <col min="6400" max="6400" width="4.5703125" customWidth="1"/>
    <col min="6401" max="6401" width="6.7109375" customWidth="1"/>
    <col min="6402" max="6402" width="7.85546875" customWidth="1"/>
    <col min="6403" max="6403" width="8.28515625" customWidth="1"/>
    <col min="6404" max="6404" width="7.140625" customWidth="1"/>
    <col min="6405" max="6405" width="11.140625" customWidth="1"/>
    <col min="6406" max="6406" width="8" customWidth="1"/>
    <col min="6409" max="6411" width="8.7109375" customWidth="1"/>
    <col min="6412" max="6412" width="6.85546875" customWidth="1"/>
    <col min="6413" max="6413" width="6.7109375" customWidth="1"/>
    <col min="6416" max="6416" width="8.42578125" customWidth="1"/>
    <col min="6417" max="6417" width="10.5703125" customWidth="1"/>
    <col min="6470" max="6470" width="11.140625" customWidth="1"/>
    <col min="6471" max="6471" width="11.7109375" customWidth="1"/>
    <col min="6472" max="6472" width="10.85546875" customWidth="1"/>
    <col min="6473" max="6473" width="11.42578125" customWidth="1"/>
    <col min="6474" max="6474" width="11.28515625" customWidth="1"/>
    <col min="6475" max="6475" width="11.42578125" customWidth="1"/>
    <col min="6476" max="6476" width="11.140625" customWidth="1"/>
    <col min="6477" max="6477" width="10.7109375" customWidth="1"/>
    <col min="6478" max="6478" width="12.140625" customWidth="1"/>
    <col min="6479" max="6479" width="11.42578125" customWidth="1"/>
    <col min="6480" max="6480" width="11.85546875" customWidth="1"/>
    <col min="6481" max="6481" width="12.28515625" customWidth="1"/>
    <col min="6482" max="6482" width="12.140625" customWidth="1"/>
    <col min="6483" max="6483" width="11.42578125" customWidth="1"/>
    <col min="6484" max="6484" width="11" customWidth="1"/>
    <col min="6485" max="6485" width="12" customWidth="1"/>
    <col min="6641" max="6641" width="2.5703125" customWidth="1"/>
    <col min="6642" max="6642" width="4.85546875" customWidth="1"/>
    <col min="6644" max="6644" width="2.85546875" customWidth="1"/>
    <col min="6646" max="6646" width="12.85546875" customWidth="1"/>
    <col min="6647" max="6647" width="3.85546875" customWidth="1"/>
    <col min="6648" max="6648" width="5.28515625" customWidth="1"/>
    <col min="6649" max="6649" width="5.7109375" customWidth="1"/>
    <col min="6650" max="6650" width="5.28515625" customWidth="1"/>
    <col min="6651" max="6651" width="5.140625" customWidth="1"/>
    <col min="6652" max="6652" width="5.28515625" customWidth="1"/>
    <col min="6653" max="6653" width="5" customWidth="1"/>
    <col min="6654" max="6654" width="5.28515625" customWidth="1"/>
    <col min="6655" max="6655" width="8" customWidth="1"/>
    <col min="6656" max="6656" width="4.5703125" customWidth="1"/>
    <col min="6657" max="6657" width="6.7109375" customWidth="1"/>
    <col min="6658" max="6658" width="7.85546875" customWidth="1"/>
    <col min="6659" max="6659" width="8.28515625" customWidth="1"/>
    <col min="6660" max="6660" width="7.140625" customWidth="1"/>
    <col min="6661" max="6661" width="11.140625" customWidth="1"/>
    <col min="6662" max="6662" width="8" customWidth="1"/>
    <col min="6665" max="6667" width="8.7109375" customWidth="1"/>
    <col min="6668" max="6668" width="6.85546875" customWidth="1"/>
    <col min="6669" max="6669" width="6.7109375" customWidth="1"/>
    <col min="6672" max="6672" width="8.42578125" customWidth="1"/>
    <col min="6673" max="6673" width="10.5703125" customWidth="1"/>
    <col min="6726" max="6726" width="11.140625" customWidth="1"/>
    <col min="6727" max="6727" width="11.7109375" customWidth="1"/>
    <col min="6728" max="6728" width="10.85546875" customWidth="1"/>
    <col min="6729" max="6729" width="11.42578125" customWidth="1"/>
    <col min="6730" max="6730" width="11.28515625" customWidth="1"/>
    <col min="6731" max="6731" width="11.42578125" customWidth="1"/>
    <col min="6732" max="6732" width="11.140625" customWidth="1"/>
    <col min="6733" max="6733" width="10.7109375" customWidth="1"/>
    <col min="6734" max="6734" width="12.140625" customWidth="1"/>
    <col min="6735" max="6735" width="11.42578125" customWidth="1"/>
    <col min="6736" max="6736" width="11.85546875" customWidth="1"/>
    <col min="6737" max="6737" width="12.28515625" customWidth="1"/>
    <col min="6738" max="6738" width="12.140625" customWidth="1"/>
    <col min="6739" max="6739" width="11.42578125" customWidth="1"/>
    <col min="6740" max="6740" width="11" customWidth="1"/>
    <col min="6741" max="6741" width="12" customWidth="1"/>
    <col min="6897" max="6897" width="2.5703125" customWidth="1"/>
    <col min="6898" max="6898" width="4.85546875" customWidth="1"/>
    <col min="6900" max="6900" width="2.85546875" customWidth="1"/>
    <col min="6902" max="6902" width="12.85546875" customWidth="1"/>
    <col min="6903" max="6903" width="3.85546875" customWidth="1"/>
    <col min="6904" max="6904" width="5.28515625" customWidth="1"/>
    <col min="6905" max="6905" width="5.7109375" customWidth="1"/>
    <col min="6906" max="6906" width="5.28515625" customWidth="1"/>
    <col min="6907" max="6907" width="5.140625" customWidth="1"/>
    <col min="6908" max="6908" width="5.28515625" customWidth="1"/>
    <col min="6909" max="6909" width="5" customWidth="1"/>
    <col min="6910" max="6910" width="5.28515625" customWidth="1"/>
    <col min="6911" max="6911" width="8" customWidth="1"/>
    <col min="6912" max="6912" width="4.5703125" customWidth="1"/>
    <col min="6913" max="6913" width="6.7109375" customWidth="1"/>
    <col min="6914" max="6914" width="7.85546875" customWidth="1"/>
    <col min="6915" max="6915" width="8.28515625" customWidth="1"/>
    <col min="6916" max="6916" width="7.140625" customWidth="1"/>
    <col min="6917" max="6917" width="11.140625" customWidth="1"/>
    <col min="6918" max="6918" width="8" customWidth="1"/>
    <col min="6921" max="6923" width="8.7109375" customWidth="1"/>
    <col min="6924" max="6924" width="6.85546875" customWidth="1"/>
    <col min="6925" max="6925" width="6.7109375" customWidth="1"/>
    <col min="6928" max="6928" width="8.42578125" customWidth="1"/>
    <col min="6929" max="6929" width="10.5703125" customWidth="1"/>
    <col min="6982" max="6982" width="11.140625" customWidth="1"/>
    <col min="6983" max="6983" width="11.7109375" customWidth="1"/>
    <col min="6984" max="6984" width="10.85546875" customWidth="1"/>
    <col min="6985" max="6985" width="11.42578125" customWidth="1"/>
    <col min="6986" max="6986" width="11.28515625" customWidth="1"/>
    <col min="6987" max="6987" width="11.42578125" customWidth="1"/>
    <col min="6988" max="6988" width="11.140625" customWidth="1"/>
    <col min="6989" max="6989" width="10.7109375" customWidth="1"/>
    <col min="6990" max="6990" width="12.140625" customWidth="1"/>
    <col min="6991" max="6991" width="11.42578125" customWidth="1"/>
    <col min="6992" max="6992" width="11.85546875" customWidth="1"/>
    <col min="6993" max="6993" width="12.28515625" customWidth="1"/>
    <col min="6994" max="6994" width="12.140625" customWidth="1"/>
    <col min="6995" max="6995" width="11.42578125" customWidth="1"/>
    <col min="6996" max="6996" width="11" customWidth="1"/>
    <col min="6997" max="6997" width="12" customWidth="1"/>
    <col min="7153" max="7153" width="2.5703125" customWidth="1"/>
    <col min="7154" max="7154" width="4.85546875" customWidth="1"/>
    <col min="7156" max="7156" width="2.85546875" customWidth="1"/>
    <col min="7158" max="7158" width="12.85546875" customWidth="1"/>
    <col min="7159" max="7159" width="3.85546875" customWidth="1"/>
    <col min="7160" max="7160" width="5.28515625" customWidth="1"/>
    <col min="7161" max="7161" width="5.7109375" customWidth="1"/>
    <col min="7162" max="7162" width="5.28515625" customWidth="1"/>
    <col min="7163" max="7163" width="5.140625" customWidth="1"/>
    <col min="7164" max="7164" width="5.28515625" customWidth="1"/>
    <col min="7165" max="7165" width="5" customWidth="1"/>
    <col min="7166" max="7166" width="5.28515625" customWidth="1"/>
    <col min="7167" max="7167" width="8" customWidth="1"/>
    <col min="7168" max="7168" width="4.5703125" customWidth="1"/>
    <col min="7169" max="7169" width="6.7109375" customWidth="1"/>
    <col min="7170" max="7170" width="7.85546875" customWidth="1"/>
    <col min="7171" max="7171" width="8.28515625" customWidth="1"/>
    <col min="7172" max="7172" width="7.140625" customWidth="1"/>
    <col min="7173" max="7173" width="11.140625" customWidth="1"/>
    <col min="7174" max="7174" width="8" customWidth="1"/>
    <col min="7177" max="7179" width="8.7109375" customWidth="1"/>
    <col min="7180" max="7180" width="6.85546875" customWidth="1"/>
    <col min="7181" max="7181" width="6.7109375" customWidth="1"/>
    <col min="7184" max="7184" width="8.42578125" customWidth="1"/>
    <col min="7185" max="7185" width="10.5703125" customWidth="1"/>
    <col min="7238" max="7238" width="11.140625" customWidth="1"/>
    <col min="7239" max="7239" width="11.7109375" customWidth="1"/>
    <col min="7240" max="7240" width="10.85546875" customWidth="1"/>
    <col min="7241" max="7241" width="11.42578125" customWidth="1"/>
    <col min="7242" max="7242" width="11.28515625" customWidth="1"/>
    <col min="7243" max="7243" width="11.42578125" customWidth="1"/>
    <col min="7244" max="7244" width="11.140625" customWidth="1"/>
    <col min="7245" max="7245" width="10.7109375" customWidth="1"/>
    <col min="7246" max="7246" width="12.140625" customWidth="1"/>
    <col min="7247" max="7247" width="11.42578125" customWidth="1"/>
    <col min="7248" max="7248" width="11.85546875" customWidth="1"/>
    <col min="7249" max="7249" width="12.28515625" customWidth="1"/>
    <col min="7250" max="7250" width="12.140625" customWidth="1"/>
    <col min="7251" max="7251" width="11.42578125" customWidth="1"/>
    <col min="7252" max="7252" width="11" customWidth="1"/>
    <col min="7253" max="7253" width="12" customWidth="1"/>
    <col min="7409" max="7409" width="2.5703125" customWidth="1"/>
    <col min="7410" max="7410" width="4.85546875" customWidth="1"/>
    <col min="7412" max="7412" width="2.85546875" customWidth="1"/>
    <col min="7414" max="7414" width="12.85546875" customWidth="1"/>
    <col min="7415" max="7415" width="3.85546875" customWidth="1"/>
    <col min="7416" max="7416" width="5.28515625" customWidth="1"/>
    <col min="7417" max="7417" width="5.7109375" customWidth="1"/>
    <col min="7418" max="7418" width="5.28515625" customWidth="1"/>
    <col min="7419" max="7419" width="5.140625" customWidth="1"/>
    <col min="7420" max="7420" width="5.28515625" customWidth="1"/>
    <col min="7421" max="7421" width="5" customWidth="1"/>
    <col min="7422" max="7422" width="5.28515625" customWidth="1"/>
    <col min="7423" max="7423" width="8" customWidth="1"/>
    <col min="7424" max="7424" width="4.5703125" customWidth="1"/>
    <col min="7425" max="7425" width="6.7109375" customWidth="1"/>
    <col min="7426" max="7426" width="7.85546875" customWidth="1"/>
    <col min="7427" max="7427" width="8.28515625" customWidth="1"/>
    <col min="7428" max="7428" width="7.140625" customWidth="1"/>
    <col min="7429" max="7429" width="11.140625" customWidth="1"/>
    <col min="7430" max="7430" width="8" customWidth="1"/>
    <col min="7433" max="7435" width="8.7109375" customWidth="1"/>
    <col min="7436" max="7436" width="6.85546875" customWidth="1"/>
    <col min="7437" max="7437" width="6.7109375" customWidth="1"/>
    <col min="7440" max="7440" width="8.42578125" customWidth="1"/>
    <col min="7441" max="7441" width="10.5703125" customWidth="1"/>
    <col min="7494" max="7494" width="11.140625" customWidth="1"/>
    <col min="7495" max="7495" width="11.7109375" customWidth="1"/>
    <col min="7496" max="7496" width="10.85546875" customWidth="1"/>
    <col min="7497" max="7497" width="11.42578125" customWidth="1"/>
    <col min="7498" max="7498" width="11.28515625" customWidth="1"/>
    <col min="7499" max="7499" width="11.42578125" customWidth="1"/>
    <col min="7500" max="7500" width="11.140625" customWidth="1"/>
    <col min="7501" max="7501" width="10.7109375" customWidth="1"/>
    <col min="7502" max="7502" width="12.140625" customWidth="1"/>
    <col min="7503" max="7503" width="11.42578125" customWidth="1"/>
    <col min="7504" max="7504" width="11.85546875" customWidth="1"/>
    <col min="7505" max="7505" width="12.28515625" customWidth="1"/>
    <col min="7506" max="7506" width="12.140625" customWidth="1"/>
    <col min="7507" max="7507" width="11.42578125" customWidth="1"/>
    <col min="7508" max="7508" width="11" customWidth="1"/>
    <col min="7509" max="7509" width="12" customWidth="1"/>
    <col min="7665" max="7665" width="2.5703125" customWidth="1"/>
    <col min="7666" max="7666" width="4.85546875" customWidth="1"/>
    <col min="7668" max="7668" width="2.85546875" customWidth="1"/>
    <col min="7670" max="7670" width="12.85546875" customWidth="1"/>
    <col min="7671" max="7671" width="3.85546875" customWidth="1"/>
    <col min="7672" max="7672" width="5.28515625" customWidth="1"/>
    <col min="7673" max="7673" width="5.7109375" customWidth="1"/>
    <col min="7674" max="7674" width="5.28515625" customWidth="1"/>
    <col min="7675" max="7675" width="5.140625" customWidth="1"/>
    <col min="7676" max="7676" width="5.28515625" customWidth="1"/>
    <col min="7677" max="7677" width="5" customWidth="1"/>
    <col min="7678" max="7678" width="5.28515625" customWidth="1"/>
    <col min="7679" max="7679" width="8" customWidth="1"/>
    <col min="7680" max="7680" width="4.5703125" customWidth="1"/>
    <col min="7681" max="7681" width="6.7109375" customWidth="1"/>
    <col min="7682" max="7682" width="7.85546875" customWidth="1"/>
    <col min="7683" max="7683" width="8.28515625" customWidth="1"/>
    <col min="7684" max="7684" width="7.140625" customWidth="1"/>
    <col min="7685" max="7685" width="11.140625" customWidth="1"/>
    <col min="7686" max="7686" width="8" customWidth="1"/>
    <col min="7689" max="7691" width="8.7109375" customWidth="1"/>
    <col min="7692" max="7692" width="6.85546875" customWidth="1"/>
    <col min="7693" max="7693" width="6.7109375" customWidth="1"/>
    <col min="7696" max="7696" width="8.42578125" customWidth="1"/>
    <col min="7697" max="7697" width="10.5703125" customWidth="1"/>
    <col min="7750" max="7750" width="11.140625" customWidth="1"/>
    <col min="7751" max="7751" width="11.7109375" customWidth="1"/>
    <col min="7752" max="7752" width="10.85546875" customWidth="1"/>
    <col min="7753" max="7753" width="11.42578125" customWidth="1"/>
    <col min="7754" max="7754" width="11.28515625" customWidth="1"/>
    <col min="7755" max="7755" width="11.42578125" customWidth="1"/>
    <col min="7756" max="7756" width="11.140625" customWidth="1"/>
    <col min="7757" max="7757" width="10.7109375" customWidth="1"/>
    <col min="7758" max="7758" width="12.140625" customWidth="1"/>
    <col min="7759" max="7759" width="11.42578125" customWidth="1"/>
    <col min="7760" max="7760" width="11.85546875" customWidth="1"/>
    <col min="7761" max="7761" width="12.28515625" customWidth="1"/>
    <col min="7762" max="7762" width="12.140625" customWidth="1"/>
    <col min="7763" max="7763" width="11.42578125" customWidth="1"/>
    <col min="7764" max="7764" width="11" customWidth="1"/>
    <col min="7765" max="7765" width="12" customWidth="1"/>
    <col min="7921" max="7921" width="2.5703125" customWidth="1"/>
    <col min="7922" max="7922" width="4.85546875" customWidth="1"/>
    <col min="7924" max="7924" width="2.85546875" customWidth="1"/>
    <col min="7926" max="7926" width="12.85546875" customWidth="1"/>
    <col min="7927" max="7927" width="3.85546875" customWidth="1"/>
    <col min="7928" max="7928" width="5.28515625" customWidth="1"/>
    <col min="7929" max="7929" width="5.7109375" customWidth="1"/>
    <col min="7930" max="7930" width="5.28515625" customWidth="1"/>
    <col min="7931" max="7931" width="5.140625" customWidth="1"/>
    <col min="7932" max="7932" width="5.28515625" customWidth="1"/>
    <col min="7933" max="7933" width="5" customWidth="1"/>
    <col min="7934" max="7934" width="5.28515625" customWidth="1"/>
    <col min="7935" max="7935" width="8" customWidth="1"/>
    <col min="7936" max="7936" width="4.5703125" customWidth="1"/>
    <col min="7937" max="7937" width="6.7109375" customWidth="1"/>
    <col min="7938" max="7938" width="7.85546875" customWidth="1"/>
    <col min="7939" max="7939" width="8.28515625" customWidth="1"/>
    <col min="7940" max="7940" width="7.140625" customWidth="1"/>
    <col min="7941" max="7941" width="11.140625" customWidth="1"/>
    <col min="7942" max="7942" width="8" customWidth="1"/>
    <col min="7945" max="7947" width="8.7109375" customWidth="1"/>
    <col min="7948" max="7948" width="6.85546875" customWidth="1"/>
    <col min="7949" max="7949" width="6.7109375" customWidth="1"/>
    <col min="7952" max="7952" width="8.42578125" customWidth="1"/>
    <col min="7953" max="7953" width="10.5703125" customWidth="1"/>
    <col min="8006" max="8006" width="11.140625" customWidth="1"/>
    <col min="8007" max="8007" width="11.7109375" customWidth="1"/>
    <col min="8008" max="8008" width="10.85546875" customWidth="1"/>
    <col min="8009" max="8009" width="11.42578125" customWidth="1"/>
    <col min="8010" max="8010" width="11.28515625" customWidth="1"/>
    <col min="8011" max="8011" width="11.42578125" customWidth="1"/>
    <col min="8012" max="8012" width="11.140625" customWidth="1"/>
    <col min="8013" max="8013" width="10.7109375" customWidth="1"/>
    <col min="8014" max="8014" width="12.140625" customWidth="1"/>
    <col min="8015" max="8015" width="11.42578125" customWidth="1"/>
    <col min="8016" max="8016" width="11.85546875" customWidth="1"/>
    <col min="8017" max="8017" width="12.28515625" customWidth="1"/>
    <col min="8018" max="8018" width="12.140625" customWidth="1"/>
    <col min="8019" max="8019" width="11.42578125" customWidth="1"/>
    <col min="8020" max="8020" width="11" customWidth="1"/>
    <col min="8021" max="8021" width="12" customWidth="1"/>
    <col min="8177" max="8177" width="2.5703125" customWidth="1"/>
    <col min="8178" max="8178" width="4.85546875" customWidth="1"/>
    <col min="8180" max="8180" width="2.85546875" customWidth="1"/>
    <col min="8182" max="8182" width="12.85546875" customWidth="1"/>
    <col min="8183" max="8183" width="3.85546875" customWidth="1"/>
    <col min="8184" max="8184" width="5.28515625" customWidth="1"/>
    <col min="8185" max="8185" width="5.7109375" customWidth="1"/>
    <col min="8186" max="8186" width="5.28515625" customWidth="1"/>
    <col min="8187" max="8187" width="5.140625" customWidth="1"/>
    <col min="8188" max="8188" width="5.28515625" customWidth="1"/>
    <col min="8189" max="8189" width="5" customWidth="1"/>
    <col min="8190" max="8190" width="5.28515625" customWidth="1"/>
    <col min="8191" max="8191" width="8" customWidth="1"/>
    <col min="8192" max="8192" width="4.5703125" customWidth="1"/>
    <col min="8193" max="8193" width="6.7109375" customWidth="1"/>
    <col min="8194" max="8194" width="7.85546875" customWidth="1"/>
    <col min="8195" max="8195" width="8.28515625" customWidth="1"/>
    <col min="8196" max="8196" width="7.140625" customWidth="1"/>
    <col min="8197" max="8197" width="11.140625" customWidth="1"/>
    <col min="8198" max="8198" width="8" customWidth="1"/>
    <col min="8201" max="8203" width="8.7109375" customWidth="1"/>
    <col min="8204" max="8204" width="6.85546875" customWidth="1"/>
    <col min="8205" max="8205" width="6.7109375" customWidth="1"/>
    <col min="8208" max="8208" width="8.42578125" customWidth="1"/>
    <col min="8209" max="8209" width="10.5703125" customWidth="1"/>
    <col min="8262" max="8262" width="11.140625" customWidth="1"/>
    <col min="8263" max="8263" width="11.7109375" customWidth="1"/>
    <col min="8264" max="8264" width="10.85546875" customWidth="1"/>
    <col min="8265" max="8265" width="11.42578125" customWidth="1"/>
    <col min="8266" max="8266" width="11.28515625" customWidth="1"/>
    <col min="8267" max="8267" width="11.42578125" customWidth="1"/>
    <col min="8268" max="8268" width="11.140625" customWidth="1"/>
    <col min="8269" max="8269" width="10.7109375" customWidth="1"/>
    <col min="8270" max="8270" width="12.140625" customWidth="1"/>
    <col min="8271" max="8271" width="11.42578125" customWidth="1"/>
    <col min="8272" max="8272" width="11.85546875" customWidth="1"/>
    <col min="8273" max="8273" width="12.28515625" customWidth="1"/>
    <col min="8274" max="8274" width="12.140625" customWidth="1"/>
    <col min="8275" max="8275" width="11.42578125" customWidth="1"/>
    <col min="8276" max="8276" width="11" customWidth="1"/>
    <col min="8277" max="8277" width="12" customWidth="1"/>
    <col min="8433" max="8433" width="2.5703125" customWidth="1"/>
    <col min="8434" max="8434" width="4.85546875" customWidth="1"/>
    <col min="8436" max="8436" width="2.85546875" customWidth="1"/>
    <col min="8438" max="8438" width="12.85546875" customWidth="1"/>
    <col min="8439" max="8439" width="3.85546875" customWidth="1"/>
    <col min="8440" max="8440" width="5.28515625" customWidth="1"/>
    <col min="8441" max="8441" width="5.7109375" customWidth="1"/>
    <col min="8442" max="8442" width="5.28515625" customWidth="1"/>
    <col min="8443" max="8443" width="5.140625" customWidth="1"/>
    <col min="8444" max="8444" width="5.28515625" customWidth="1"/>
    <col min="8445" max="8445" width="5" customWidth="1"/>
    <col min="8446" max="8446" width="5.28515625" customWidth="1"/>
    <col min="8447" max="8447" width="8" customWidth="1"/>
    <col min="8448" max="8448" width="4.5703125" customWidth="1"/>
    <col min="8449" max="8449" width="6.7109375" customWidth="1"/>
    <col min="8450" max="8450" width="7.85546875" customWidth="1"/>
    <col min="8451" max="8451" width="8.28515625" customWidth="1"/>
    <col min="8452" max="8452" width="7.140625" customWidth="1"/>
    <col min="8453" max="8453" width="11.140625" customWidth="1"/>
    <col min="8454" max="8454" width="8" customWidth="1"/>
    <col min="8457" max="8459" width="8.7109375" customWidth="1"/>
    <col min="8460" max="8460" width="6.85546875" customWidth="1"/>
    <col min="8461" max="8461" width="6.7109375" customWidth="1"/>
    <col min="8464" max="8464" width="8.42578125" customWidth="1"/>
    <col min="8465" max="8465" width="10.5703125" customWidth="1"/>
    <col min="8518" max="8518" width="11.140625" customWidth="1"/>
    <col min="8519" max="8519" width="11.7109375" customWidth="1"/>
    <col min="8520" max="8520" width="10.85546875" customWidth="1"/>
    <col min="8521" max="8521" width="11.42578125" customWidth="1"/>
    <col min="8522" max="8522" width="11.28515625" customWidth="1"/>
    <col min="8523" max="8523" width="11.42578125" customWidth="1"/>
    <col min="8524" max="8524" width="11.140625" customWidth="1"/>
    <col min="8525" max="8525" width="10.7109375" customWidth="1"/>
    <col min="8526" max="8526" width="12.140625" customWidth="1"/>
    <col min="8527" max="8527" width="11.42578125" customWidth="1"/>
    <col min="8528" max="8528" width="11.85546875" customWidth="1"/>
    <col min="8529" max="8529" width="12.28515625" customWidth="1"/>
    <col min="8530" max="8530" width="12.140625" customWidth="1"/>
    <col min="8531" max="8531" width="11.42578125" customWidth="1"/>
    <col min="8532" max="8532" width="11" customWidth="1"/>
    <col min="8533" max="8533" width="12" customWidth="1"/>
    <col min="8689" max="8689" width="2.5703125" customWidth="1"/>
    <col min="8690" max="8690" width="4.85546875" customWidth="1"/>
    <col min="8692" max="8692" width="2.85546875" customWidth="1"/>
    <col min="8694" max="8694" width="12.85546875" customWidth="1"/>
    <col min="8695" max="8695" width="3.85546875" customWidth="1"/>
    <col min="8696" max="8696" width="5.28515625" customWidth="1"/>
    <col min="8697" max="8697" width="5.7109375" customWidth="1"/>
    <col min="8698" max="8698" width="5.28515625" customWidth="1"/>
    <col min="8699" max="8699" width="5.140625" customWidth="1"/>
    <col min="8700" max="8700" width="5.28515625" customWidth="1"/>
    <col min="8701" max="8701" width="5" customWidth="1"/>
    <col min="8702" max="8702" width="5.28515625" customWidth="1"/>
    <col min="8703" max="8703" width="8" customWidth="1"/>
    <col min="8704" max="8704" width="4.5703125" customWidth="1"/>
    <col min="8705" max="8705" width="6.7109375" customWidth="1"/>
    <col min="8706" max="8706" width="7.85546875" customWidth="1"/>
    <col min="8707" max="8707" width="8.28515625" customWidth="1"/>
    <col min="8708" max="8708" width="7.140625" customWidth="1"/>
    <col min="8709" max="8709" width="11.140625" customWidth="1"/>
    <col min="8710" max="8710" width="8" customWidth="1"/>
    <col min="8713" max="8715" width="8.7109375" customWidth="1"/>
    <col min="8716" max="8716" width="6.85546875" customWidth="1"/>
    <col min="8717" max="8717" width="6.7109375" customWidth="1"/>
    <col min="8720" max="8720" width="8.42578125" customWidth="1"/>
    <col min="8721" max="8721" width="10.5703125" customWidth="1"/>
    <col min="8774" max="8774" width="11.140625" customWidth="1"/>
    <col min="8775" max="8775" width="11.7109375" customWidth="1"/>
    <col min="8776" max="8776" width="10.85546875" customWidth="1"/>
    <col min="8777" max="8777" width="11.42578125" customWidth="1"/>
    <col min="8778" max="8778" width="11.28515625" customWidth="1"/>
    <col min="8779" max="8779" width="11.42578125" customWidth="1"/>
    <col min="8780" max="8780" width="11.140625" customWidth="1"/>
    <col min="8781" max="8781" width="10.7109375" customWidth="1"/>
    <col min="8782" max="8782" width="12.140625" customWidth="1"/>
    <col min="8783" max="8783" width="11.42578125" customWidth="1"/>
    <col min="8784" max="8784" width="11.85546875" customWidth="1"/>
    <col min="8785" max="8785" width="12.28515625" customWidth="1"/>
    <col min="8786" max="8786" width="12.140625" customWidth="1"/>
    <col min="8787" max="8787" width="11.42578125" customWidth="1"/>
    <col min="8788" max="8788" width="11" customWidth="1"/>
    <col min="8789" max="8789" width="12" customWidth="1"/>
    <col min="8945" max="8945" width="2.5703125" customWidth="1"/>
    <col min="8946" max="8946" width="4.85546875" customWidth="1"/>
    <col min="8948" max="8948" width="2.85546875" customWidth="1"/>
    <col min="8950" max="8950" width="12.85546875" customWidth="1"/>
    <col min="8951" max="8951" width="3.85546875" customWidth="1"/>
    <col min="8952" max="8952" width="5.28515625" customWidth="1"/>
    <col min="8953" max="8953" width="5.7109375" customWidth="1"/>
    <col min="8954" max="8954" width="5.28515625" customWidth="1"/>
    <col min="8955" max="8955" width="5.140625" customWidth="1"/>
    <col min="8956" max="8956" width="5.28515625" customWidth="1"/>
    <col min="8957" max="8957" width="5" customWidth="1"/>
    <col min="8958" max="8958" width="5.28515625" customWidth="1"/>
    <col min="8959" max="8959" width="8" customWidth="1"/>
    <col min="8960" max="8960" width="4.5703125" customWidth="1"/>
    <col min="8961" max="8961" width="6.7109375" customWidth="1"/>
    <col min="8962" max="8962" width="7.85546875" customWidth="1"/>
    <col min="8963" max="8963" width="8.28515625" customWidth="1"/>
    <col min="8964" max="8964" width="7.140625" customWidth="1"/>
    <col min="8965" max="8965" width="11.140625" customWidth="1"/>
    <col min="8966" max="8966" width="8" customWidth="1"/>
    <col min="8969" max="8971" width="8.7109375" customWidth="1"/>
    <col min="8972" max="8972" width="6.85546875" customWidth="1"/>
    <col min="8973" max="8973" width="6.7109375" customWidth="1"/>
    <col min="8976" max="8976" width="8.42578125" customWidth="1"/>
    <col min="8977" max="8977" width="10.5703125" customWidth="1"/>
    <col min="9030" max="9030" width="11.140625" customWidth="1"/>
    <col min="9031" max="9031" width="11.7109375" customWidth="1"/>
    <col min="9032" max="9032" width="10.85546875" customWidth="1"/>
    <col min="9033" max="9033" width="11.42578125" customWidth="1"/>
    <col min="9034" max="9034" width="11.28515625" customWidth="1"/>
    <col min="9035" max="9035" width="11.42578125" customWidth="1"/>
    <col min="9036" max="9036" width="11.140625" customWidth="1"/>
    <col min="9037" max="9037" width="10.7109375" customWidth="1"/>
    <col min="9038" max="9038" width="12.140625" customWidth="1"/>
    <col min="9039" max="9039" width="11.42578125" customWidth="1"/>
    <col min="9040" max="9040" width="11.85546875" customWidth="1"/>
    <col min="9041" max="9041" width="12.28515625" customWidth="1"/>
    <col min="9042" max="9042" width="12.140625" customWidth="1"/>
    <col min="9043" max="9043" width="11.42578125" customWidth="1"/>
    <col min="9044" max="9044" width="11" customWidth="1"/>
    <col min="9045" max="9045" width="12" customWidth="1"/>
    <col min="9201" max="9201" width="2.5703125" customWidth="1"/>
    <col min="9202" max="9202" width="4.85546875" customWidth="1"/>
    <col min="9204" max="9204" width="2.85546875" customWidth="1"/>
    <col min="9206" max="9206" width="12.85546875" customWidth="1"/>
    <col min="9207" max="9207" width="3.85546875" customWidth="1"/>
    <col min="9208" max="9208" width="5.28515625" customWidth="1"/>
    <col min="9209" max="9209" width="5.7109375" customWidth="1"/>
    <col min="9210" max="9210" width="5.28515625" customWidth="1"/>
    <col min="9211" max="9211" width="5.140625" customWidth="1"/>
    <col min="9212" max="9212" width="5.28515625" customWidth="1"/>
    <col min="9213" max="9213" width="5" customWidth="1"/>
    <col min="9214" max="9214" width="5.28515625" customWidth="1"/>
    <col min="9215" max="9215" width="8" customWidth="1"/>
    <col min="9216" max="9216" width="4.5703125" customWidth="1"/>
    <col min="9217" max="9217" width="6.7109375" customWidth="1"/>
    <col min="9218" max="9218" width="7.85546875" customWidth="1"/>
    <col min="9219" max="9219" width="8.28515625" customWidth="1"/>
    <col min="9220" max="9220" width="7.140625" customWidth="1"/>
    <col min="9221" max="9221" width="11.140625" customWidth="1"/>
    <col min="9222" max="9222" width="8" customWidth="1"/>
    <col min="9225" max="9227" width="8.7109375" customWidth="1"/>
    <col min="9228" max="9228" width="6.85546875" customWidth="1"/>
    <col min="9229" max="9229" width="6.7109375" customWidth="1"/>
    <col min="9232" max="9232" width="8.42578125" customWidth="1"/>
    <col min="9233" max="9233" width="10.5703125" customWidth="1"/>
    <col min="9286" max="9286" width="11.140625" customWidth="1"/>
    <col min="9287" max="9287" width="11.7109375" customWidth="1"/>
    <col min="9288" max="9288" width="10.85546875" customWidth="1"/>
    <col min="9289" max="9289" width="11.42578125" customWidth="1"/>
    <col min="9290" max="9290" width="11.28515625" customWidth="1"/>
    <col min="9291" max="9291" width="11.42578125" customWidth="1"/>
    <col min="9292" max="9292" width="11.140625" customWidth="1"/>
    <col min="9293" max="9293" width="10.7109375" customWidth="1"/>
    <col min="9294" max="9294" width="12.140625" customWidth="1"/>
    <col min="9295" max="9295" width="11.42578125" customWidth="1"/>
    <col min="9296" max="9296" width="11.85546875" customWidth="1"/>
    <col min="9297" max="9297" width="12.28515625" customWidth="1"/>
    <col min="9298" max="9298" width="12.140625" customWidth="1"/>
    <col min="9299" max="9299" width="11.42578125" customWidth="1"/>
    <col min="9300" max="9300" width="11" customWidth="1"/>
    <col min="9301" max="9301" width="12" customWidth="1"/>
    <col min="9457" max="9457" width="2.5703125" customWidth="1"/>
    <col min="9458" max="9458" width="4.85546875" customWidth="1"/>
    <col min="9460" max="9460" width="2.85546875" customWidth="1"/>
    <col min="9462" max="9462" width="12.85546875" customWidth="1"/>
    <col min="9463" max="9463" width="3.85546875" customWidth="1"/>
    <col min="9464" max="9464" width="5.28515625" customWidth="1"/>
    <col min="9465" max="9465" width="5.7109375" customWidth="1"/>
    <col min="9466" max="9466" width="5.28515625" customWidth="1"/>
    <col min="9467" max="9467" width="5.140625" customWidth="1"/>
    <col min="9468" max="9468" width="5.28515625" customWidth="1"/>
    <col min="9469" max="9469" width="5" customWidth="1"/>
    <col min="9470" max="9470" width="5.28515625" customWidth="1"/>
    <col min="9471" max="9471" width="8" customWidth="1"/>
    <col min="9472" max="9472" width="4.5703125" customWidth="1"/>
    <col min="9473" max="9473" width="6.7109375" customWidth="1"/>
    <col min="9474" max="9474" width="7.85546875" customWidth="1"/>
    <col min="9475" max="9475" width="8.28515625" customWidth="1"/>
    <col min="9476" max="9476" width="7.140625" customWidth="1"/>
    <col min="9477" max="9477" width="11.140625" customWidth="1"/>
    <col min="9478" max="9478" width="8" customWidth="1"/>
    <col min="9481" max="9483" width="8.7109375" customWidth="1"/>
    <col min="9484" max="9484" width="6.85546875" customWidth="1"/>
    <col min="9485" max="9485" width="6.7109375" customWidth="1"/>
    <col min="9488" max="9488" width="8.42578125" customWidth="1"/>
    <col min="9489" max="9489" width="10.5703125" customWidth="1"/>
    <col min="9542" max="9542" width="11.140625" customWidth="1"/>
    <col min="9543" max="9543" width="11.7109375" customWidth="1"/>
    <col min="9544" max="9544" width="10.85546875" customWidth="1"/>
    <col min="9545" max="9545" width="11.42578125" customWidth="1"/>
    <col min="9546" max="9546" width="11.28515625" customWidth="1"/>
    <col min="9547" max="9547" width="11.42578125" customWidth="1"/>
    <col min="9548" max="9548" width="11.140625" customWidth="1"/>
    <col min="9549" max="9549" width="10.7109375" customWidth="1"/>
    <col min="9550" max="9550" width="12.140625" customWidth="1"/>
    <col min="9551" max="9551" width="11.42578125" customWidth="1"/>
    <col min="9552" max="9552" width="11.85546875" customWidth="1"/>
    <col min="9553" max="9553" width="12.28515625" customWidth="1"/>
    <col min="9554" max="9554" width="12.140625" customWidth="1"/>
    <col min="9555" max="9555" width="11.42578125" customWidth="1"/>
    <col min="9556" max="9556" width="11" customWidth="1"/>
    <col min="9557" max="9557" width="12" customWidth="1"/>
    <col min="9713" max="9713" width="2.5703125" customWidth="1"/>
    <col min="9714" max="9714" width="4.85546875" customWidth="1"/>
    <col min="9716" max="9716" width="2.85546875" customWidth="1"/>
    <col min="9718" max="9718" width="12.85546875" customWidth="1"/>
    <col min="9719" max="9719" width="3.85546875" customWidth="1"/>
    <col min="9720" max="9720" width="5.28515625" customWidth="1"/>
    <col min="9721" max="9721" width="5.7109375" customWidth="1"/>
    <col min="9722" max="9722" width="5.28515625" customWidth="1"/>
    <col min="9723" max="9723" width="5.140625" customWidth="1"/>
    <col min="9724" max="9724" width="5.28515625" customWidth="1"/>
    <col min="9725" max="9725" width="5" customWidth="1"/>
    <col min="9726" max="9726" width="5.28515625" customWidth="1"/>
    <col min="9727" max="9727" width="8" customWidth="1"/>
    <col min="9728" max="9728" width="4.5703125" customWidth="1"/>
    <col min="9729" max="9729" width="6.7109375" customWidth="1"/>
    <col min="9730" max="9730" width="7.85546875" customWidth="1"/>
    <col min="9731" max="9731" width="8.28515625" customWidth="1"/>
    <col min="9732" max="9732" width="7.140625" customWidth="1"/>
    <col min="9733" max="9733" width="11.140625" customWidth="1"/>
    <col min="9734" max="9734" width="8" customWidth="1"/>
    <col min="9737" max="9739" width="8.7109375" customWidth="1"/>
    <col min="9740" max="9740" width="6.85546875" customWidth="1"/>
    <col min="9741" max="9741" width="6.7109375" customWidth="1"/>
    <col min="9744" max="9744" width="8.42578125" customWidth="1"/>
    <col min="9745" max="9745" width="10.5703125" customWidth="1"/>
    <col min="9798" max="9798" width="11.140625" customWidth="1"/>
    <col min="9799" max="9799" width="11.7109375" customWidth="1"/>
    <col min="9800" max="9800" width="10.85546875" customWidth="1"/>
    <col min="9801" max="9801" width="11.42578125" customWidth="1"/>
    <col min="9802" max="9802" width="11.28515625" customWidth="1"/>
    <col min="9803" max="9803" width="11.42578125" customWidth="1"/>
    <col min="9804" max="9804" width="11.140625" customWidth="1"/>
    <col min="9805" max="9805" width="10.7109375" customWidth="1"/>
    <col min="9806" max="9806" width="12.140625" customWidth="1"/>
    <col min="9807" max="9807" width="11.42578125" customWidth="1"/>
    <col min="9808" max="9808" width="11.85546875" customWidth="1"/>
    <col min="9809" max="9809" width="12.28515625" customWidth="1"/>
    <col min="9810" max="9810" width="12.140625" customWidth="1"/>
    <col min="9811" max="9811" width="11.42578125" customWidth="1"/>
    <col min="9812" max="9812" width="11" customWidth="1"/>
    <col min="9813" max="9813" width="12" customWidth="1"/>
    <col min="9969" max="9969" width="2.5703125" customWidth="1"/>
    <col min="9970" max="9970" width="4.85546875" customWidth="1"/>
    <col min="9972" max="9972" width="2.85546875" customWidth="1"/>
    <col min="9974" max="9974" width="12.85546875" customWidth="1"/>
    <col min="9975" max="9975" width="3.85546875" customWidth="1"/>
    <col min="9976" max="9976" width="5.28515625" customWidth="1"/>
    <col min="9977" max="9977" width="5.7109375" customWidth="1"/>
    <col min="9978" max="9978" width="5.28515625" customWidth="1"/>
    <col min="9979" max="9979" width="5.140625" customWidth="1"/>
    <col min="9980" max="9980" width="5.28515625" customWidth="1"/>
    <col min="9981" max="9981" width="5" customWidth="1"/>
    <col min="9982" max="9982" width="5.28515625" customWidth="1"/>
    <col min="9983" max="9983" width="8" customWidth="1"/>
    <col min="9984" max="9984" width="4.5703125" customWidth="1"/>
    <col min="9985" max="9985" width="6.7109375" customWidth="1"/>
    <col min="9986" max="9986" width="7.85546875" customWidth="1"/>
    <col min="9987" max="9987" width="8.28515625" customWidth="1"/>
    <col min="9988" max="9988" width="7.140625" customWidth="1"/>
    <col min="9989" max="9989" width="11.140625" customWidth="1"/>
    <col min="9990" max="9990" width="8" customWidth="1"/>
    <col min="9993" max="9995" width="8.7109375" customWidth="1"/>
    <col min="9996" max="9996" width="6.85546875" customWidth="1"/>
    <col min="9997" max="9997" width="6.7109375" customWidth="1"/>
    <col min="10000" max="10000" width="8.42578125" customWidth="1"/>
    <col min="10001" max="10001" width="10.5703125" customWidth="1"/>
    <col min="10054" max="10054" width="11.140625" customWidth="1"/>
    <col min="10055" max="10055" width="11.7109375" customWidth="1"/>
    <col min="10056" max="10056" width="10.85546875" customWidth="1"/>
    <col min="10057" max="10057" width="11.42578125" customWidth="1"/>
    <col min="10058" max="10058" width="11.28515625" customWidth="1"/>
    <col min="10059" max="10059" width="11.42578125" customWidth="1"/>
    <col min="10060" max="10060" width="11.140625" customWidth="1"/>
    <col min="10061" max="10061" width="10.7109375" customWidth="1"/>
    <col min="10062" max="10062" width="12.140625" customWidth="1"/>
    <col min="10063" max="10063" width="11.42578125" customWidth="1"/>
    <col min="10064" max="10064" width="11.85546875" customWidth="1"/>
    <col min="10065" max="10065" width="12.28515625" customWidth="1"/>
    <col min="10066" max="10066" width="12.140625" customWidth="1"/>
    <col min="10067" max="10067" width="11.42578125" customWidth="1"/>
    <col min="10068" max="10068" width="11" customWidth="1"/>
    <col min="10069" max="10069" width="12" customWidth="1"/>
    <col min="10225" max="10225" width="2.5703125" customWidth="1"/>
    <col min="10226" max="10226" width="4.85546875" customWidth="1"/>
    <col min="10228" max="10228" width="2.85546875" customWidth="1"/>
    <col min="10230" max="10230" width="12.85546875" customWidth="1"/>
    <col min="10231" max="10231" width="3.85546875" customWidth="1"/>
    <col min="10232" max="10232" width="5.28515625" customWidth="1"/>
    <col min="10233" max="10233" width="5.7109375" customWidth="1"/>
    <col min="10234" max="10234" width="5.28515625" customWidth="1"/>
    <col min="10235" max="10235" width="5.140625" customWidth="1"/>
    <col min="10236" max="10236" width="5.28515625" customWidth="1"/>
    <col min="10237" max="10237" width="5" customWidth="1"/>
    <col min="10238" max="10238" width="5.28515625" customWidth="1"/>
    <col min="10239" max="10239" width="8" customWidth="1"/>
    <col min="10240" max="10240" width="4.5703125" customWidth="1"/>
    <col min="10241" max="10241" width="6.7109375" customWidth="1"/>
    <col min="10242" max="10242" width="7.85546875" customWidth="1"/>
    <col min="10243" max="10243" width="8.28515625" customWidth="1"/>
    <col min="10244" max="10244" width="7.140625" customWidth="1"/>
    <col min="10245" max="10245" width="11.140625" customWidth="1"/>
    <col min="10246" max="10246" width="8" customWidth="1"/>
    <col min="10249" max="10251" width="8.7109375" customWidth="1"/>
    <col min="10252" max="10252" width="6.85546875" customWidth="1"/>
    <col min="10253" max="10253" width="6.7109375" customWidth="1"/>
    <col min="10256" max="10256" width="8.42578125" customWidth="1"/>
    <col min="10257" max="10257" width="10.5703125" customWidth="1"/>
    <col min="10310" max="10310" width="11.140625" customWidth="1"/>
    <col min="10311" max="10311" width="11.7109375" customWidth="1"/>
    <col min="10312" max="10312" width="10.85546875" customWidth="1"/>
    <col min="10313" max="10313" width="11.42578125" customWidth="1"/>
    <col min="10314" max="10314" width="11.28515625" customWidth="1"/>
    <col min="10315" max="10315" width="11.42578125" customWidth="1"/>
    <col min="10316" max="10316" width="11.140625" customWidth="1"/>
    <col min="10317" max="10317" width="10.7109375" customWidth="1"/>
    <col min="10318" max="10318" width="12.140625" customWidth="1"/>
    <col min="10319" max="10319" width="11.42578125" customWidth="1"/>
    <col min="10320" max="10320" width="11.85546875" customWidth="1"/>
    <col min="10321" max="10321" width="12.28515625" customWidth="1"/>
    <col min="10322" max="10322" width="12.140625" customWidth="1"/>
    <col min="10323" max="10323" width="11.42578125" customWidth="1"/>
    <col min="10324" max="10324" width="11" customWidth="1"/>
    <col min="10325" max="10325" width="12" customWidth="1"/>
    <col min="10481" max="10481" width="2.5703125" customWidth="1"/>
    <col min="10482" max="10482" width="4.85546875" customWidth="1"/>
    <col min="10484" max="10484" width="2.85546875" customWidth="1"/>
    <col min="10486" max="10486" width="12.85546875" customWidth="1"/>
    <col min="10487" max="10487" width="3.85546875" customWidth="1"/>
    <col min="10488" max="10488" width="5.28515625" customWidth="1"/>
    <col min="10489" max="10489" width="5.7109375" customWidth="1"/>
    <col min="10490" max="10490" width="5.28515625" customWidth="1"/>
    <col min="10491" max="10491" width="5.140625" customWidth="1"/>
    <col min="10492" max="10492" width="5.28515625" customWidth="1"/>
    <col min="10493" max="10493" width="5" customWidth="1"/>
    <col min="10494" max="10494" width="5.28515625" customWidth="1"/>
    <col min="10495" max="10495" width="8" customWidth="1"/>
    <col min="10496" max="10496" width="4.5703125" customWidth="1"/>
    <col min="10497" max="10497" width="6.7109375" customWidth="1"/>
    <col min="10498" max="10498" width="7.85546875" customWidth="1"/>
    <col min="10499" max="10499" width="8.28515625" customWidth="1"/>
    <col min="10500" max="10500" width="7.140625" customWidth="1"/>
    <col min="10501" max="10501" width="11.140625" customWidth="1"/>
    <col min="10502" max="10502" width="8" customWidth="1"/>
    <col min="10505" max="10507" width="8.7109375" customWidth="1"/>
    <col min="10508" max="10508" width="6.85546875" customWidth="1"/>
    <col min="10509" max="10509" width="6.7109375" customWidth="1"/>
    <col min="10512" max="10512" width="8.42578125" customWidth="1"/>
    <col min="10513" max="10513" width="10.5703125" customWidth="1"/>
    <col min="10566" max="10566" width="11.140625" customWidth="1"/>
    <col min="10567" max="10567" width="11.7109375" customWidth="1"/>
    <col min="10568" max="10568" width="10.85546875" customWidth="1"/>
    <col min="10569" max="10569" width="11.42578125" customWidth="1"/>
    <col min="10570" max="10570" width="11.28515625" customWidth="1"/>
    <col min="10571" max="10571" width="11.42578125" customWidth="1"/>
    <col min="10572" max="10572" width="11.140625" customWidth="1"/>
    <col min="10573" max="10573" width="10.7109375" customWidth="1"/>
    <col min="10574" max="10574" width="12.140625" customWidth="1"/>
    <col min="10575" max="10575" width="11.42578125" customWidth="1"/>
    <col min="10576" max="10576" width="11.85546875" customWidth="1"/>
    <col min="10577" max="10577" width="12.28515625" customWidth="1"/>
    <col min="10578" max="10578" width="12.140625" customWidth="1"/>
    <col min="10579" max="10579" width="11.42578125" customWidth="1"/>
    <col min="10580" max="10580" width="11" customWidth="1"/>
    <col min="10581" max="10581" width="12" customWidth="1"/>
    <col min="10737" max="10737" width="2.5703125" customWidth="1"/>
    <col min="10738" max="10738" width="4.85546875" customWidth="1"/>
    <col min="10740" max="10740" width="2.85546875" customWidth="1"/>
    <col min="10742" max="10742" width="12.85546875" customWidth="1"/>
    <col min="10743" max="10743" width="3.85546875" customWidth="1"/>
    <col min="10744" max="10744" width="5.28515625" customWidth="1"/>
    <col min="10745" max="10745" width="5.7109375" customWidth="1"/>
    <col min="10746" max="10746" width="5.28515625" customWidth="1"/>
    <col min="10747" max="10747" width="5.140625" customWidth="1"/>
    <col min="10748" max="10748" width="5.28515625" customWidth="1"/>
    <col min="10749" max="10749" width="5" customWidth="1"/>
    <col min="10750" max="10750" width="5.28515625" customWidth="1"/>
    <col min="10751" max="10751" width="8" customWidth="1"/>
    <col min="10752" max="10752" width="4.5703125" customWidth="1"/>
    <col min="10753" max="10753" width="6.7109375" customWidth="1"/>
    <col min="10754" max="10754" width="7.85546875" customWidth="1"/>
    <col min="10755" max="10755" width="8.28515625" customWidth="1"/>
    <col min="10756" max="10756" width="7.140625" customWidth="1"/>
    <col min="10757" max="10757" width="11.140625" customWidth="1"/>
    <col min="10758" max="10758" width="8" customWidth="1"/>
    <col min="10761" max="10763" width="8.7109375" customWidth="1"/>
    <col min="10764" max="10764" width="6.85546875" customWidth="1"/>
    <col min="10765" max="10765" width="6.7109375" customWidth="1"/>
    <col min="10768" max="10768" width="8.42578125" customWidth="1"/>
    <col min="10769" max="10769" width="10.5703125" customWidth="1"/>
    <col min="10822" max="10822" width="11.140625" customWidth="1"/>
    <col min="10823" max="10823" width="11.7109375" customWidth="1"/>
    <col min="10824" max="10824" width="10.85546875" customWidth="1"/>
    <col min="10825" max="10825" width="11.42578125" customWidth="1"/>
    <col min="10826" max="10826" width="11.28515625" customWidth="1"/>
    <col min="10827" max="10827" width="11.42578125" customWidth="1"/>
    <col min="10828" max="10828" width="11.140625" customWidth="1"/>
    <col min="10829" max="10829" width="10.7109375" customWidth="1"/>
    <col min="10830" max="10830" width="12.140625" customWidth="1"/>
    <col min="10831" max="10831" width="11.42578125" customWidth="1"/>
    <col min="10832" max="10832" width="11.85546875" customWidth="1"/>
    <col min="10833" max="10833" width="12.28515625" customWidth="1"/>
    <col min="10834" max="10834" width="12.140625" customWidth="1"/>
    <col min="10835" max="10835" width="11.42578125" customWidth="1"/>
    <col min="10836" max="10836" width="11" customWidth="1"/>
    <col min="10837" max="10837" width="12" customWidth="1"/>
    <col min="10993" max="10993" width="2.5703125" customWidth="1"/>
    <col min="10994" max="10994" width="4.85546875" customWidth="1"/>
    <col min="10996" max="10996" width="2.85546875" customWidth="1"/>
    <col min="10998" max="10998" width="12.85546875" customWidth="1"/>
    <col min="10999" max="10999" width="3.85546875" customWidth="1"/>
    <col min="11000" max="11000" width="5.28515625" customWidth="1"/>
    <col min="11001" max="11001" width="5.7109375" customWidth="1"/>
    <col min="11002" max="11002" width="5.28515625" customWidth="1"/>
    <col min="11003" max="11003" width="5.140625" customWidth="1"/>
    <col min="11004" max="11004" width="5.28515625" customWidth="1"/>
    <col min="11005" max="11005" width="5" customWidth="1"/>
    <col min="11006" max="11006" width="5.28515625" customWidth="1"/>
    <col min="11007" max="11007" width="8" customWidth="1"/>
    <col min="11008" max="11008" width="4.5703125" customWidth="1"/>
    <col min="11009" max="11009" width="6.7109375" customWidth="1"/>
    <col min="11010" max="11010" width="7.85546875" customWidth="1"/>
    <col min="11011" max="11011" width="8.28515625" customWidth="1"/>
    <col min="11012" max="11012" width="7.140625" customWidth="1"/>
    <col min="11013" max="11013" width="11.140625" customWidth="1"/>
    <col min="11014" max="11014" width="8" customWidth="1"/>
    <col min="11017" max="11019" width="8.7109375" customWidth="1"/>
    <col min="11020" max="11020" width="6.85546875" customWidth="1"/>
    <col min="11021" max="11021" width="6.7109375" customWidth="1"/>
    <col min="11024" max="11024" width="8.42578125" customWidth="1"/>
    <col min="11025" max="11025" width="10.5703125" customWidth="1"/>
    <col min="11078" max="11078" width="11.140625" customWidth="1"/>
    <col min="11079" max="11079" width="11.7109375" customWidth="1"/>
    <col min="11080" max="11080" width="10.85546875" customWidth="1"/>
    <col min="11081" max="11081" width="11.42578125" customWidth="1"/>
    <col min="11082" max="11082" width="11.28515625" customWidth="1"/>
    <col min="11083" max="11083" width="11.42578125" customWidth="1"/>
    <col min="11084" max="11084" width="11.140625" customWidth="1"/>
    <col min="11085" max="11085" width="10.7109375" customWidth="1"/>
    <col min="11086" max="11086" width="12.140625" customWidth="1"/>
    <col min="11087" max="11087" width="11.42578125" customWidth="1"/>
    <col min="11088" max="11088" width="11.85546875" customWidth="1"/>
    <col min="11089" max="11089" width="12.28515625" customWidth="1"/>
    <col min="11090" max="11090" width="12.140625" customWidth="1"/>
    <col min="11091" max="11091" width="11.42578125" customWidth="1"/>
    <col min="11092" max="11092" width="11" customWidth="1"/>
    <col min="11093" max="11093" width="12" customWidth="1"/>
    <col min="11249" max="11249" width="2.5703125" customWidth="1"/>
    <col min="11250" max="11250" width="4.85546875" customWidth="1"/>
    <col min="11252" max="11252" width="2.85546875" customWidth="1"/>
    <col min="11254" max="11254" width="12.85546875" customWidth="1"/>
    <col min="11255" max="11255" width="3.85546875" customWidth="1"/>
    <col min="11256" max="11256" width="5.28515625" customWidth="1"/>
    <col min="11257" max="11257" width="5.7109375" customWidth="1"/>
    <col min="11258" max="11258" width="5.28515625" customWidth="1"/>
    <col min="11259" max="11259" width="5.140625" customWidth="1"/>
    <col min="11260" max="11260" width="5.28515625" customWidth="1"/>
    <col min="11261" max="11261" width="5" customWidth="1"/>
    <col min="11262" max="11262" width="5.28515625" customWidth="1"/>
    <col min="11263" max="11263" width="8" customWidth="1"/>
    <col min="11264" max="11264" width="4.5703125" customWidth="1"/>
    <col min="11265" max="11265" width="6.7109375" customWidth="1"/>
    <col min="11266" max="11266" width="7.85546875" customWidth="1"/>
    <col min="11267" max="11267" width="8.28515625" customWidth="1"/>
    <col min="11268" max="11268" width="7.140625" customWidth="1"/>
    <col min="11269" max="11269" width="11.140625" customWidth="1"/>
    <col min="11270" max="11270" width="8" customWidth="1"/>
    <col min="11273" max="11275" width="8.7109375" customWidth="1"/>
    <col min="11276" max="11276" width="6.85546875" customWidth="1"/>
    <col min="11277" max="11277" width="6.7109375" customWidth="1"/>
    <col min="11280" max="11280" width="8.42578125" customWidth="1"/>
    <col min="11281" max="11281" width="10.5703125" customWidth="1"/>
    <col min="11334" max="11334" width="11.140625" customWidth="1"/>
    <col min="11335" max="11335" width="11.7109375" customWidth="1"/>
    <col min="11336" max="11336" width="10.85546875" customWidth="1"/>
    <col min="11337" max="11337" width="11.42578125" customWidth="1"/>
    <col min="11338" max="11338" width="11.28515625" customWidth="1"/>
    <col min="11339" max="11339" width="11.42578125" customWidth="1"/>
    <col min="11340" max="11340" width="11.140625" customWidth="1"/>
    <col min="11341" max="11341" width="10.7109375" customWidth="1"/>
    <col min="11342" max="11342" width="12.140625" customWidth="1"/>
    <col min="11343" max="11343" width="11.42578125" customWidth="1"/>
    <col min="11344" max="11344" width="11.85546875" customWidth="1"/>
    <col min="11345" max="11345" width="12.28515625" customWidth="1"/>
    <col min="11346" max="11346" width="12.140625" customWidth="1"/>
    <col min="11347" max="11347" width="11.42578125" customWidth="1"/>
    <col min="11348" max="11348" width="11" customWidth="1"/>
    <col min="11349" max="11349" width="12" customWidth="1"/>
    <col min="11505" max="11505" width="2.5703125" customWidth="1"/>
    <col min="11506" max="11506" width="4.85546875" customWidth="1"/>
    <col min="11508" max="11508" width="2.85546875" customWidth="1"/>
    <col min="11510" max="11510" width="12.85546875" customWidth="1"/>
    <col min="11511" max="11511" width="3.85546875" customWidth="1"/>
    <col min="11512" max="11512" width="5.28515625" customWidth="1"/>
    <col min="11513" max="11513" width="5.7109375" customWidth="1"/>
    <col min="11514" max="11514" width="5.28515625" customWidth="1"/>
    <col min="11515" max="11515" width="5.140625" customWidth="1"/>
    <col min="11516" max="11516" width="5.28515625" customWidth="1"/>
    <col min="11517" max="11517" width="5" customWidth="1"/>
    <col min="11518" max="11518" width="5.28515625" customWidth="1"/>
    <col min="11519" max="11519" width="8" customWidth="1"/>
    <col min="11520" max="11520" width="4.5703125" customWidth="1"/>
    <col min="11521" max="11521" width="6.7109375" customWidth="1"/>
    <col min="11522" max="11522" width="7.85546875" customWidth="1"/>
    <col min="11523" max="11523" width="8.28515625" customWidth="1"/>
    <col min="11524" max="11524" width="7.140625" customWidth="1"/>
    <col min="11525" max="11525" width="11.140625" customWidth="1"/>
    <col min="11526" max="11526" width="8" customWidth="1"/>
    <col min="11529" max="11531" width="8.7109375" customWidth="1"/>
    <col min="11532" max="11532" width="6.85546875" customWidth="1"/>
    <col min="11533" max="11533" width="6.7109375" customWidth="1"/>
    <col min="11536" max="11536" width="8.42578125" customWidth="1"/>
    <col min="11537" max="11537" width="10.5703125" customWidth="1"/>
    <col min="11590" max="11590" width="11.140625" customWidth="1"/>
    <col min="11591" max="11591" width="11.7109375" customWidth="1"/>
    <col min="11592" max="11592" width="10.85546875" customWidth="1"/>
    <col min="11593" max="11593" width="11.42578125" customWidth="1"/>
    <col min="11594" max="11594" width="11.28515625" customWidth="1"/>
    <col min="11595" max="11595" width="11.42578125" customWidth="1"/>
    <col min="11596" max="11596" width="11.140625" customWidth="1"/>
    <col min="11597" max="11597" width="10.7109375" customWidth="1"/>
    <col min="11598" max="11598" width="12.140625" customWidth="1"/>
    <col min="11599" max="11599" width="11.42578125" customWidth="1"/>
    <col min="11600" max="11600" width="11.85546875" customWidth="1"/>
    <col min="11601" max="11601" width="12.28515625" customWidth="1"/>
    <col min="11602" max="11602" width="12.140625" customWidth="1"/>
    <col min="11603" max="11603" width="11.42578125" customWidth="1"/>
    <col min="11604" max="11604" width="11" customWidth="1"/>
    <col min="11605" max="11605" width="12" customWidth="1"/>
    <col min="11761" max="11761" width="2.5703125" customWidth="1"/>
    <col min="11762" max="11762" width="4.85546875" customWidth="1"/>
    <col min="11764" max="11764" width="2.85546875" customWidth="1"/>
    <col min="11766" max="11766" width="12.85546875" customWidth="1"/>
    <col min="11767" max="11767" width="3.85546875" customWidth="1"/>
    <col min="11768" max="11768" width="5.28515625" customWidth="1"/>
    <col min="11769" max="11769" width="5.7109375" customWidth="1"/>
    <col min="11770" max="11770" width="5.28515625" customWidth="1"/>
    <col min="11771" max="11771" width="5.140625" customWidth="1"/>
    <col min="11772" max="11772" width="5.28515625" customWidth="1"/>
    <col min="11773" max="11773" width="5" customWidth="1"/>
    <col min="11774" max="11774" width="5.28515625" customWidth="1"/>
    <col min="11775" max="11775" width="8" customWidth="1"/>
    <col min="11776" max="11776" width="4.5703125" customWidth="1"/>
    <col min="11777" max="11777" width="6.7109375" customWidth="1"/>
    <col min="11778" max="11778" width="7.85546875" customWidth="1"/>
    <col min="11779" max="11779" width="8.28515625" customWidth="1"/>
    <col min="11780" max="11780" width="7.140625" customWidth="1"/>
    <col min="11781" max="11781" width="11.140625" customWidth="1"/>
    <col min="11782" max="11782" width="8" customWidth="1"/>
    <col min="11785" max="11787" width="8.7109375" customWidth="1"/>
    <col min="11788" max="11788" width="6.85546875" customWidth="1"/>
    <col min="11789" max="11789" width="6.7109375" customWidth="1"/>
    <col min="11792" max="11792" width="8.42578125" customWidth="1"/>
    <col min="11793" max="11793" width="10.5703125" customWidth="1"/>
    <col min="11846" max="11846" width="11.140625" customWidth="1"/>
    <col min="11847" max="11847" width="11.7109375" customWidth="1"/>
    <col min="11848" max="11848" width="10.85546875" customWidth="1"/>
    <col min="11849" max="11849" width="11.42578125" customWidth="1"/>
    <col min="11850" max="11850" width="11.28515625" customWidth="1"/>
    <col min="11851" max="11851" width="11.42578125" customWidth="1"/>
    <col min="11852" max="11852" width="11.140625" customWidth="1"/>
    <col min="11853" max="11853" width="10.7109375" customWidth="1"/>
    <col min="11854" max="11854" width="12.140625" customWidth="1"/>
    <col min="11855" max="11855" width="11.42578125" customWidth="1"/>
    <col min="11856" max="11856" width="11.85546875" customWidth="1"/>
    <col min="11857" max="11857" width="12.28515625" customWidth="1"/>
    <col min="11858" max="11858" width="12.140625" customWidth="1"/>
    <col min="11859" max="11859" width="11.42578125" customWidth="1"/>
    <col min="11860" max="11860" width="11" customWidth="1"/>
    <col min="11861" max="11861" width="12" customWidth="1"/>
    <col min="12017" max="12017" width="2.5703125" customWidth="1"/>
    <col min="12018" max="12018" width="4.85546875" customWidth="1"/>
    <col min="12020" max="12020" width="2.85546875" customWidth="1"/>
    <col min="12022" max="12022" width="12.85546875" customWidth="1"/>
    <col min="12023" max="12023" width="3.85546875" customWidth="1"/>
    <col min="12024" max="12024" width="5.28515625" customWidth="1"/>
    <col min="12025" max="12025" width="5.7109375" customWidth="1"/>
    <col min="12026" max="12026" width="5.28515625" customWidth="1"/>
    <col min="12027" max="12027" width="5.140625" customWidth="1"/>
    <col min="12028" max="12028" width="5.28515625" customWidth="1"/>
    <col min="12029" max="12029" width="5" customWidth="1"/>
    <col min="12030" max="12030" width="5.28515625" customWidth="1"/>
    <col min="12031" max="12031" width="8" customWidth="1"/>
    <col min="12032" max="12032" width="4.5703125" customWidth="1"/>
    <col min="12033" max="12033" width="6.7109375" customWidth="1"/>
    <col min="12034" max="12034" width="7.85546875" customWidth="1"/>
    <col min="12035" max="12035" width="8.28515625" customWidth="1"/>
    <col min="12036" max="12036" width="7.140625" customWidth="1"/>
    <col min="12037" max="12037" width="11.140625" customWidth="1"/>
    <col min="12038" max="12038" width="8" customWidth="1"/>
    <col min="12041" max="12043" width="8.7109375" customWidth="1"/>
    <col min="12044" max="12044" width="6.85546875" customWidth="1"/>
    <col min="12045" max="12045" width="6.7109375" customWidth="1"/>
    <col min="12048" max="12048" width="8.42578125" customWidth="1"/>
    <col min="12049" max="12049" width="10.5703125" customWidth="1"/>
    <col min="12102" max="12102" width="11.140625" customWidth="1"/>
    <col min="12103" max="12103" width="11.7109375" customWidth="1"/>
    <col min="12104" max="12104" width="10.85546875" customWidth="1"/>
    <col min="12105" max="12105" width="11.42578125" customWidth="1"/>
    <col min="12106" max="12106" width="11.28515625" customWidth="1"/>
    <col min="12107" max="12107" width="11.42578125" customWidth="1"/>
    <col min="12108" max="12108" width="11.140625" customWidth="1"/>
    <col min="12109" max="12109" width="10.7109375" customWidth="1"/>
    <col min="12110" max="12110" width="12.140625" customWidth="1"/>
    <col min="12111" max="12111" width="11.42578125" customWidth="1"/>
    <col min="12112" max="12112" width="11.85546875" customWidth="1"/>
    <col min="12113" max="12113" width="12.28515625" customWidth="1"/>
    <col min="12114" max="12114" width="12.140625" customWidth="1"/>
    <col min="12115" max="12115" width="11.42578125" customWidth="1"/>
    <col min="12116" max="12116" width="11" customWidth="1"/>
    <col min="12117" max="12117" width="12" customWidth="1"/>
    <col min="12273" max="12273" width="2.5703125" customWidth="1"/>
    <col min="12274" max="12274" width="4.85546875" customWidth="1"/>
    <col min="12276" max="12276" width="2.85546875" customWidth="1"/>
    <col min="12278" max="12278" width="12.85546875" customWidth="1"/>
    <col min="12279" max="12279" width="3.85546875" customWidth="1"/>
    <col min="12280" max="12280" width="5.28515625" customWidth="1"/>
    <col min="12281" max="12281" width="5.7109375" customWidth="1"/>
    <col min="12282" max="12282" width="5.28515625" customWidth="1"/>
    <col min="12283" max="12283" width="5.140625" customWidth="1"/>
    <col min="12284" max="12284" width="5.28515625" customWidth="1"/>
    <col min="12285" max="12285" width="5" customWidth="1"/>
    <col min="12286" max="12286" width="5.28515625" customWidth="1"/>
    <col min="12287" max="12287" width="8" customWidth="1"/>
    <col min="12288" max="12288" width="4.5703125" customWidth="1"/>
    <col min="12289" max="12289" width="6.7109375" customWidth="1"/>
    <col min="12290" max="12290" width="7.85546875" customWidth="1"/>
    <col min="12291" max="12291" width="8.28515625" customWidth="1"/>
    <col min="12292" max="12292" width="7.140625" customWidth="1"/>
    <col min="12293" max="12293" width="11.140625" customWidth="1"/>
    <col min="12294" max="12294" width="8" customWidth="1"/>
    <col min="12297" max="12299" width="8.7109375" customWidth="1"/>
    <col min="12300" max="12300" width="6.85546875" customWidth="1"/>
    <col min="12301" max="12301" width="6.7109375" customWidth="1"/>
    <col min="12304" max="12304" width="8.42578125" customWidth="1"/>
    <col min="12305" max="12305" width="10.5703125" customWidth="1"/>
    <col min="12358" max="12358" width="11.140625" customWidth="1"/>
    <col min="12359" max="12359" width="11.7109375" customWidth="1"/>
    <col min="12360" max="12360" width="10.85546875" customWidth="1"/>
    <col min="12361" max="12361" width="11.42578125" customWidth="1"/>
    <col min="12362" max="12362" width="11.28515625" customWidth="1"/>
    <col min="12363" max="12363" width="11.42578125" customWidth="1"/>
    <col min="12364" max="12364" width="11.140625" customWidth="1"/>
    <col min="12365" max="12365" width="10.7109375" customWidth="1"/>
    <col min="12366" max="12366" width="12.140625" customWidth="1"/>
    <col min="12367" max="12367" width="11.42578125" customWidth="1"/>
    <col min="12368" max="12368" width="11.85546875" customWidth="1"/>
    <col min="12369" max="12369" width="12.28515625" customWidth="1"/>
    <col min="12370" max="12370" width="12.140625" customWidth="1"/>
    <col min="12371" max="12371" width="11.42578125" customWidth="1"/>
    <col min="12372" max="12372" width="11" customWidth="1"/>
    <col min="12373" max="12373" width="12" customWidth="1"/>
    <col min="12529" max="12529" width="2.5703125" customWidth="1"/>
    <col min="12530" max="12530" width="4.85546875" customWidth="1"/>
    <col min="12532" max="12532" width="2.85546875" customWidth="1"/>
    <col min="12534" max="12534" width="12.85546875" customWidth="1"/>
    <col min="12535" max="12535" width="3.85546875" customWidth="1"/>
    <col min="12536" max="12536" width="5.28515625" customWidth="1"/>
    <col min="12537" max="12537" width="5.7109375" customWidth="1"/>
    <col min="12538" max="12538" width="5.28515625" customWidth="1"/>
    <col min="12539" max="12539" width="5.140625" customWidth="1"/>
    <col min="12540" max="12540" width="5.28515625" customWidth="1"/>
    <col min="12541" max="12541" width="5" customWidth="1"/>
    <col min="12542" max="12542" width="5.28515625" customWidth="1"/>
    <col min="12543" max="12543" width="8" customWidth="1"/>
    <col min="12544" max="12544" width="4.5703125" customWidth="1"/>
    <col min="12545" max="12545" width="6.7109375" customWidth="1"/>
    <col min="12546" max="12546" width="7.85546875" customWidth="1"/>
    <col min="12547" max="12547" width="8.28515625" customWidth="1"/>
    <col min="12548" max="12548" width="7.140625" customWidth="1"/>
    <col min="12549" max="12549" width="11.140625" customWidth="1"/>
    <col min="12550" max="12550" width="8" customWidth="1"/>
    <col min="12553" max="12555" width="8.7109375" customWidth="1"/>
    <col min="12556" max="12556" width="6.85546875" customWidth="1"/>
    <col min="12557" max="12557" width="6.7109375" customWidth="1"/>
    <col min="12560" max="12560" width="8.42578125" customWidth="1"/>
    <col min="12561" max="12561" width="10.5703125" customWidth="1"/>
    <col min="12614" max="12614" width="11.140625" customWidth="1"/>
    <col min="12615" max="12615" width="11.7109375" customWidth="1"/>
    <col min="12616" max="12616" width="10.85546875" customWidth="1"/>
    <col min="12617" max="12617" width="11.42578125" customWidth="1"/>
    <col min="12618" max="12618" width="11.28515625" customWidth="1"/>
    <col min="12619" max="12619" width="11.42578125" customWidth="1"/>
    <col min="12620" max="12620" width="11.140625" customWidth="1"/>
    <col min="12621" max="12621" width="10.7109375" customWidth="1"/>
    <col min="12622" max="12622" width="12.140625" customWidth="1"/>
    <col min="12623" max="12623" width="11.42578125" customWidth="1"/>
    <col min="12624" max="12624" width="11.85546875" customWidth="1"/>
    <col min="12625" max="12625" width="12.28515625" customWidth="1"/>
    <col min="12626" max="12626" width="12.140625" customWidth="1"/>
    <col min="12627" max="12627" width="11.42578125" customWidth="1"/>
    <col min="12628" max="12628" width="11" customWidth="1"/>
    <col min="12629" max="12629" width="12" customWidth="1"/>
    <col min="12785" max="12785" width="2.5703125" customWidth="1"/>
    <col min="12786" max="12786" width="4.85546875" customWidth="1"/>
    <col min="12788" max="12788" width="2.85546875" customWidth="1"/>
    <col min="12790" max="12790" width="12.85546875" customWidth="1"/>
    <col min="12791" max="12791" width="3.85546875" customWidth="1"/>
    <col min="12792" max="12792" width="5.28515625" customWidth="1"/>
    <col min="12793" max="12793" width="5.7109375" customWidth="1"/>
    <col min="12794" max="12794" width="5.28515625" customWidth="1"/>
    <col min="12795" max="12795" width="5.140625" customWidth="1"/>
    <col min="12796" max="12796" width="5.28515625" customWidth="1"/>
    <col min="12797" max="12797" width="5" customWidth="1"/>
    <col min="12798" max="12798" width="5.28515625" customWidth="1"/>
    <col min="12799" max="12799" width="8" customWidth="1"/>
    <col min="12800" max="12800" width="4.5703125" customWidth="1"/>
    <col min="12801" max="12801" width="6.7109375" customWidth="1"/>
    <col min="12802" max="12802" width="7.85546875" customWidth="1"/>
    <col min="12803" max="12803" width="8.28515625" customWidth="1"/>
    <col min="12804" max="12804" width="7.140625" customWidth="1"/>
    <col min="12805" max="12805" width="11.140625" customWidth="1"/>
    <col min="12806" max="12806" width="8" customWidth="1"/>
    <col min="12809" max="12811" width="8.7109375" customWidth="1"/>
    <col min="12812" max="12812" width="6.85546875" customWidth="1"/>
    <col min="12813" max="12813" width="6.7109375" customWidth="1"/>
    <col min="12816" max="12816" width="8.42578125" customWidth="1"/>
    <col min="12817" max="12817" width="10.5703125" customWidth="1"/>
    <col min="12870" max="12870" width="11.140625" customWidth="1"/>
    <col min="12871" max="12871" width="11.7109375" customWidth="1"/>
    <col min="12872" max="12872" width="10.85546875" customWidth="1"/>
    <col min="12873" max="12873" width="11.42578125" customWidth="1"/>
    <col min="12874" max="12874" width="11.28515625" customWidth="1"/>
    <col min="12875" max="12875" width="11.42578125" customWidth="1"/>
    <col min="12876" max="12876" width="11.140625" customWidth="1"/>
    <col min="12877" max="12877" width="10.7109375" customWidth="1"/>
    <col min="12878" max="12878" width="12.140625" customWidth="1"/>
    <col min="12879" max="12879" width="11.42578125" customWidth="1"/>
    <col min="12880" max="12880" width="11.85546875" customWidth="1"/>
    <col min="12881" max="12881" width="12.28515625" customWidth="1"/>
    <col min="12882" max="12882" width="12.140625" customWidth="1"/>
    <col min="12883" max="12883" width="11.42578125" customWidth="1"/>
    <col min="12884" max="12884" width="11" customWidth="1"/>
    <col min="12885" max="12885" width="12" customWidth="1"/>
    <col min="13041" max="13041" width="2.5703125" customWidth="1"/>
    <col min="13042" max="13042" width="4.85546875" customWidth="1"/>
    <col min="13044" max="13044" width="2.85546875" customWidth="1"/>
    <col min="13046" max="13046" width="12.85546875" customWidth="1"/>
    <col min="13047" max="13047" width="3.85546875" customWidth="1"/>
    <col min="13048" max="13048" width="5.28515625" customWidth="1"/>
    <col min="13049" max="13049" width="5.7109375" customWidth="1"/>
    <col min="13050" max="13050" width="5.28515625" customWidth="1"/>
    <col min="13051" max="13051" width="5.140625" customWidth="1"/>
    <col min="13052" max="13052" width="5.28515625" customWidth="1"/>
    <col min="13053" max="13053" width="5" customWidth="1"/>
    <col min="13054" max="13054" width="5.28515625" customWidth="1"/>
    <col min="13055" max="13055" width="8" customWidth="1"/>
    <col min="13056" max="13056" width="4.5703125" customWidth="1"/>
    <col min="13057" max="13057" width="6.7109375" customWidth="1"/>
    <col min="13058" max="13058" width="7.85546875" customWidth="1"/>
    <col min="13059" max="13059" width="8.28515625" customWidth="1"/>
    <col min="13060" max="13060" width="7.140625" customWidth="1"/>
    <col min="13061" max="13061" width="11.140625" customWidth="1"/>
    <col min="13062" max="13062" width="8" customWidth="1"/>
    <col min="13065" max="13067" width="8.7109375" customWidth="1"/>
    <col min="13068" max="13068" width="6.85546875" customWidth="1"/>
    <col min="13069" max="13069" width="6.7109375" customWidth="1"/>
    <col min="13072" max="13072" width="8.42578125" customWidth="1"/>
    <col min="13073" max="13073" width="10.5703125" customWidth="1"/>
    <col min="13126" max="13126" width="11.140625" customWidth="1"/>
    <col min="13127" max="13127" width="11.7109375" customWidth="1"/>
    <col min="13128" max="13128" width="10.85546875" customWidth="1"/>
    <col min="13129" max="13129" width="11.42578125" customWidth="1"/>
    <col min="13130" max="13130" width="11.28515625" customWidth="1"/>
    <col min="13131" max="13131" width="11.42578125" customWidth="1"/>
    <col min="13132" max="13132" width="11.140625" customWidth="1"/>
    <col min="13133" max="13133" width="10.7109375" customWidth="1"/>
    <col min="13134" max="13134" width="12.140625" customWidth="1"/>
    <col min="13135" max="13135" width="11.42578125" customWidth="1"/>
    <col min="13136" max="13136" width="11.85546875" customWidth="1"/>
    <col min="13137" max="13137" width="12.28515625" customWidth="1"/>
    <col min="13138" max="13138" width="12.140625" customWidth="1"/>
    <col min="13139" max="13139" width="11.42578125" customWidth="1"/>
    <col min="13140" max="13140" width="11" customWidth="1"/>
    <col min="13141" max="13141" width="12" customWidth="1"/>
    <col min="13297" max="13297" width="2.5703125" customWidth="1"/>
    <col min="13298" max="13298" width="4.85546875" customWidth="1"/>
    <col min="13300" max="13300" width="2.85546875" customWidth="1"/>
    <col min="13302" max="13302" width="12.85546875" customWidth="1"/>
    <col min="13303" max="13303" width="3.85546875" customWidth="1"/>
    <col min="13304" max="13304" width="5.28515625" customWidth="1"/>
    <col min="13305" max="13305" width="5.7109375" customWidth="1"/>
    <col min="13306" max="13306" width="5.28515625" customWidth="1"/>
    <col min="13307" max="13307" width="5.140625" customWidth="1"/>
    <col min="13308" max="13308" width="5.28515625" customWidth="1"/>
    <col min="13309" max="13309" width="5" customWidth="1"/>
    <col min="13310" max="13310" width="5.28515625" customWidth="1"/>
    <col min="13311" max="13311" width="8" customWidth="1"/>
    <col min="13312" max="13312" width="4.5703125" customWidth="1"/>
    <col min="13313" max="13313" width="6.7109375" customWidth="1"/>
    <col min="13314" max="13314" width="7.85546875" customWidth="1"/>
    <col min="13315" max="13315" width="8.28515625" customWidth="1"/>
    <col min="13316" max="13316" width="7.140625" customWidth="1"/>
    <col min="13317" max="13317" width="11.140625" customWidth="1"/>
    <col min="13318" max="13318" width="8" customWidth="1"/>
    <col min="13321" max="13323" width="8.7109375" customWidth="1"/>
    <col min="13324" max="13324" width="6.85546875" customWidth="1"/>
    <col min="13325" max="13325" width="6.7109375" customWidth="1"/>
    <col min="13328" max="13328" width="8.42578125" customWidth="1"/>
    <col min="13329" max="13329" width="10.5703125" customWidth="1"/>
    <col min="13382" max="13382" width="11.140625" customWidth="1"/>
    <col min="13383" max="13383" width="11.7109375" customWidth="1"/>
    <col min="13384" max="13384" width="10.85546875" customWidth="1"/>
    <col min="13385" max="13385" width="11.42578125" customWidth="1"/>
    <col min="13386" max="13386" width="11.28515625" customWidth="1"/>
    <col min="13387" max="13387" width="11.42578125" customWidth="1"/>
    <col min="13388" max="13388" width="11.140625" customWidth="1"/>
    <col min="13389" max="13389" width="10.7109375" customWidth="1"/>
    <col min="13390" max="13390" width="12.140625" customWidth="1"/>
    <col min="13391" max="13391" width="11.42578125" customWidth="1"/>
    <col min="13392" max="13392" width="11.85546875" customWidth="1"/>
    <col min="13393" max="13393" width="12.28515625" customWidth="1"/>
    <col min="13394" max="13394" width="12.140625" customWidth="1"/>
    <col min="13395" max="13395" width="11.42578125" customWidth="1"/>
    <col min="13396" max="13396" width="11" customWidth="1"/>
    <col min="13397" max="13397" width="12" customWidth="1"/>
    <col min="13553" max="13553" width="2.5703125" customWidth="1"/>
    <col min="13554" max="13554" width="4.85546875" customWidth="1"/>
    <col min="13556" max="13556" width="2.85546875" customWidth="1"/>
    <col min="13558" max="13558" width="12.85546875" customWidth="1"/>
    <col min="13559" max="13559" width="3.85546875" customWidth="1"/>
    <col min="13560" max="13560" width="5.28515625" customWidth="1"/>
    <col min="13561" max="13561" width="5.7109375" customWidth="1"/>
    <col min="13562" max="13562" width="5.28515625" customWidth="1"/>
    <col min="13563" max="13563" width="5.140625" customWidth="1"/>
    <col min="13564" max="13564" width="5.28515625" customWidth="1"/>
    <col min="13565" max="13565" width="5" customWidth="1"/>
    <col min="13566" max="13566" width="5.28515625" customWidth="1"/>
    <col min="13567" max="13567" width="8" customWidth="1"/>
    <col min="13568" max="13568" width="4.5703125" customWidth="1"/>
    <col min="13569" max="13569" width="6.7109375" customWidth="1"/>
    <col min="13570" max="13570" width="7.85546875" customWidth="1"/>
    <col min="13571" max="13571" width="8.28515625" customWidth="1"/>
    <col min="13572" max="13572" width="7.140625" customWidth="1"/>
    <col min="13573" max="13573" width="11.140625" customWidth="1"/>
    <col min="13574" max="13574" width="8" customWidth="1"/>
    <col min="13577" max="13579" width="8.7109375" customWidth="1"/>
    <col min="13580" max="13580" width="6.85546875" customWidth="1"/>
    <col min="13581" max="13581" width="6.7109375" customWidth="1"/>
    <col min="13584" max="13584" width="8.42578125" customWidth="1"/>
    <col min="13585" max="13585" width="10.5703125" customWidth="1"/>
    <col min="13638" max="13638" width="11.140625" customWidth="1"/>
    <col min="13639" max="13639" width="11.7109375" customWidth="1"/>
    <col min="13640" max="13640" width="10.85546875" customWidth="1"/>
    <col min="13641" max="13641" width="11.42578125" customWidth="1"/>
    <col min="13642" max="13642" width="11.28515625" customWidth="1"/>
    <col min="13643" max="13643" width="11.42578125" customWidth="1"/>
    <col min="13644" max="13644" width="11.140625" customWidth="1"/>
    <col min="13645" max="13645" width="10.7109375" customWidth="1"/>
    <col min="13646" max="13646" width="12.140625" customWidth="1"/>
    <col min="13647" max="13647" width="11.42578125" customWidth="1"/>
    <col min="13648" max="13648" width="11.85546875" customWidth="1"/>
    <col min="13649" max="13649" width="12.28515625" customWidth="1"/>
    <col min="13650" max="13650" width="12.140625" customWidth="1"/>
    <col min="13651" max="13651" width="11.42578125" customWidth="1"/>
    <col min="13652" max="13652" width="11" customWidth="1"/>
    <col min="13653" max="13653" width="12" customWidth="1"/>
    <col min="13809" max="13809" width="2.5703125" customWidth="1"/>
    <col min="13810" max="13810" width="4.85546875" customWidth="1"/>
    <col min="13812" max="13812" width="2.85546875" customWidth="1"/>
    <col min="13814" max="13814" width="12.85546875" customWidth="1"/>
    <col min="13815" max="13815" width="3.85546875" customWidth="1"/>
    <col min="13816" max="13816" width="5.28515625" customWidth="1"/>
    <col min="13817" max="13817" width="5.7109375" customWidth="1"/>
    <col min="13818" max="13818" width="5.28515625" customWidth="1"/>
    <col min="13819" max="13819" width="5.140625" customWidth="1"/>
    <col min="13820" max="13820" width="5.28515625" customWidth="1"/>
    <col min="13821" max="13821" width="5" customWidth="1"/>
    <col min="13822" max="13822" width="5.28515625" customWidth="1"/>
    <col min="13823" max="13823" width="8" customWidth="1"/>
    <col min="13824" max="13824" width="4.5703125" customWidth="1"/>
    <col min="13825" max="13825" width="6.7109375" customWidth="1"/>
    <col min="13826" max="13826" width="7.85546875" customWidth="1"/>
    <col min="13827" max="13827" width="8.28515625" customWidth="1"/>
    <col min="13828" max="13828" width="7.140625" customWidth="1"/>
    <col min="13829" max="13829" width="11.140625" customWidth="1"/>
    <col min="13830" max="13830" width="8" customWidth="1"/>
    <col min="13833" max="13835" width="8.7109375" customWidth="1"/>
    <col min="13836" max="13836" width="6.85546875" customWidth="1"/>
    <col min="13837" max="13837" width="6.7109375" customWidth="1"/>
    <col min="13840" max="13840" width="8.42578125" customWidth="1"/>
    <col min="13841" max="13841" width="10.5703125" customWidth="1"/>
    <col min="13894" max="13894" width="11.140625" customWidth="1"/>
    <col min="13895" max="13895" width="11.7109375" customWidth="1"/>
    <col min="13896" max="13896" width="10.85546875" customWidth="1"/>
    <col min="13897" max="13897" width="11.42578125" customWidth="1"/>
    <col min="13898" max="13898" width="11.28515625" customWidth="1"/>
    <col min="13899" max="13899" width="11.42578125" customWidth="1"/>
    <col min="13900" max="13900" width="11.140625" customWidth="1"/>
    <col min="13901" max="13901" width="10.7109375" customWidth="1"/>
    <col min="13902" max="13902" width="12.140625" customWidth="1"/>
    <col min="13903" max="13903" width="11.42578125" customWidth="1"/>
    <col min="13904" max="13904" width="11.85546875" customWidth="1"/>
    <col min="13905" max="13905" width="12.28515625" customWidth="1"/>
    <col min="13906" max="13906" width="12.140625" customWidth="1"/>
    <col min="13907" max="13907" width="11.42578125" customWidth="1"/>
    <col min="13908" max="13908" width="11" customWidth="1"/>
    <col min="13909" max="13909" width="12" customWidth="1"/>
    <col min="14065" max="14065" width="2.5703125" customWidth="1"/>
    <col min="14066" max="14066" width="4.85546875" customWidth="1"/>
    <col min="14068" max="14068" width="2.85546875" customWidth="1"/>
    <col min="14070" max="14070" width="12.85546875" customWidth="1"/>
    <col min="14071" max="14071" width="3.85546875" customWidth="1"/>
    <col min="14072" max="14072" width="5.28515625" customWidth="1"/>
    <col min="14073" max="14073" width="5.7109375" customWidth="1"/>
    <col min="14074" max="14074" width="5.28515625" customWidth="1"/>
    <col min="14075" max="14075" width="5.140625" customWidth="1"/>
    <col min="14076" max="14076" width="5.28515625" customWidth="1"/>
    <col min="14077" max="14077" width="5" customWidth="1"/>
    <col min="14078" max="14078" width="5.28515625" customWidth="1"/>
    <col min="14079" max="14079" width="8" customWidth="1"/>
    <col min="14080" max="14080" width="4.5703125" customWidth="1"/>
    <col min="14081" max="14081" width="6.7109375" customWidth="1"/>
    <col min="14082" max="14082" width="7.85546875" customWidth="1"/>
    <col min="14083" max="14083" width="8.28515625" customWidth="1"/>
    <col min="14084" max="14084" width="7.140625" customWidth="1"/>
    <col min="14085" max="14085" width="11.140625" customWidth="1"/>
    <col min="14086" max="14086" width="8" customWidth="1"/>
    <col min="14089" max="14091" width="8.7109375" customWidth="1"/>
    <col min="14092" max="14092" width="6.85546875" customWidth="1"/>
    <col min="14093" max="14093" width="6.7109375" customWidth="1"/>
    <col min="14096" max="14096" width="8.42578125" customWidth="1"/>
    <col min="14097" max="14097" width="10.5703125" customWidth="1"/>
    <col min="14150" max="14150" width="11.140625" customWidth="1"/>
    <col min="14151" max="14151" width="11.7109375" customWidth="1"/>
    <col min="14152" max="14152" width="10.85546875" customWidth="1"/>
    <col min="14153" max="14153" width="11.42578125" customWidth="1"/>
    <col min="14154" max="14154" width="11.28515625" customWidth="1"/>
    <col min="14155" max="14155" width="11.42578125" customWidth="1"/>
    <col min="14156" max="14156" width="11.140625" customWidth="1"/>
    <col min="14157" max="14157" width="10.7109375" customWidth="1"/>
    <col min="14158" max="14158" width="12.140625" customWidth="1"/>
    <col min="14159" max="14159" width="11.42578125" customWidth="1"/>
    <col min="14160" max="14160" width="11.85546875" customWidth="1"/>
    <col min="14161" max="14161" width="12.28515625" customWidth="1"/>
    <col min="14162" max="14162" width="12.140625" customWidth="1"/>
    <col min="14163" max="14163" width="11.42578125" customWidth="1"/>
    <col min="14164" max="14164" width="11" customWidth="1"/>
    <col min="14165" max="14165" width="12" customWidth="1"/>
    <col min="14321" max="14321" width="2.5703125" customWidth="1"/>
    <col min="14322" max="14322" width="4.85546875" customWidth="1"/>
    <col min="14324" max="14324" width="2.85546875" customWidth="1"/>
    <col min="14326" max="14326" width="12.85546875" customWidth="1"/>
    <col min="14327" max="14327" width="3.85546875" customWidth="1"/>
    <col min="14328" max="14328" width="5.28515625" customWidth="1"/>
    <col min="14329" max="14329" width="5.7109375" customWidth="1"/>
    <col min="14330" max="14330" width="5.28515625" customWidth="1"/>
    <col min="14331" max="14331" width="5.140625" customWidth="1"/>
    <col min="14332" max="14332" width="5.28515625" customWidth="1"/>
    <col min="14333" max="14333" width="5" customWidth="1"/>
    <col min="14334" max="14334" width="5.28515625" customWidth="1"/>
    <col min="14335" max="14335" width="8" customWidth="1"/>
    <col min="14336" max="14336" width="4.5703125" customWidth="1"/>
    <col min="14337" max="14337" width="6.7109375" customWidth="1"/>
    <col min="14338" max="14338" width="7.85546875" customWidth="1"/>
    <col min="14339" max="14339" width="8.28515625" customWidth="1"/>
    <col min="14340" max="14340" width="7.140625" customWidth="1"/>
    <col min="14341" max="14341" width="11.140625" customWidth="1"/>
    <col min="14342" max="14342" width="8" customWidth="1"/>
    <col min="14345" max="14347" width="8.7109375" customWidth="1"/>
    <col min="14348" max="14348" width="6.85546875" customWidth="1"/>
    <col min="14349" max="14349" width="6.7109375" customWidth="1"/>
    <col min="14352" max="14352" width="8.42578125" customWidth="1"/>
    <col min="14353" max="14353" width="10.5703125" customWidth="1"/>
    <col min="14406" max="14406" width="11.140625" customWidth="1"/>
    <col min="14407" max="14407" width="11.7109375" customWidth="1"/>
    <col min="14408" max="14408" width="10.85546875" customWidth="1"/>
    <col min="14409" max="14409" width="11.42578125" customWidth="1"/>
    <col min="14410" max="14410" width="11.28515625" customWidth="1"/>
    <col min="14411" max="14411" width="11.42578125" customWidth="1"/>
    <col min="14412" max="14412" width="11.140625" customWidth="1"/>
    <col min="14413" max="14413" width="10.7109375" customWidth="1"/>
    <col min="14414" max="14414" width="12.140625" customWidth="1"/>
    <col min="14415" max="14415" width="11.42578125" customWidth="1"/>
    <col min="14416" max="14416" width="11.85546875" customWidth="1"/>
    <col min="14417" max="14417" width="12.28515625" customWidth="1"/>
    <col min="14418" max="14418" width="12.140625" customWidth="1"/>
    <col min="14419" max="14419" width="11.42578125" customWidth="1"/>
    <col min="14420" max="14420" width="11" customWidth="1"/>
    <col min="14421" max="14421" width="12" customWidth="1"/>
    <col min="14577" max="14577" width="2.5703125" customWidth="1"/>
    <col min="14578" max="14578" width="4.85546875" customWidth="1"/>
    <col min="14580" max="14580" width="2.85546875" customWidth="1"/>
    <col min="14582" max="14582" width="12.85546875" customWidth="1"/>
    <col min="14583" max="14583" width="3.85546875" customWidth="1"/>
    <col min="14584" max="14584" width="5.28515625" customWidth="1"/>
    <col min="14585" max="14585" width="5.7109375" customWidth="1"/>
    <col min="14586" max="14586" width="5.28515625" customWidth="1"/>
    <col min="14587" max="14587" width="5.140625" customWidth="1"/>
    <col min="14588" max="14588" width="5.28515625" customWidth="1"/>
    <col min="14589" max="14589" width="5" customWidth="1"/>
    <col min="14590" max="14590" width="5.28515625" customWidth="1"/>
    <col min="14591" max="14591" width="8" customWidth="1"/>
    <col min="14592" max="14592" width="4.5703125" customWidth="1"/>
    <col min="14593" max="14593" width="6.7109375" customWidth="1"/>
    <col min="14594" max="14594" width="7.85546875" customWidth="1"/>
    <col min="14595" max="14595" width="8.28515625" customWidth="1"/>
    <col min="14596" max="14596" width="7.140625" customWidth="1"/>
    <col min="14597" max="14597" width="11.140625" customWidth="1"/>
    <col min="14598" max="14598" width="8" customWidth="1"/>
    <col min="14601" max="14603" width="8.7109375" customWidth="1"/>
    <col min="14604" max="14604" width="6.85546875" customWidth="1"/>
    <col min="14605" max="14605" width="6.7109375" customWidth="1"/>
    <col min="14608" max="14608" width="8.42578125" customWidth="1"/>
    <col min="14609" max="14609" width="10.5703125" customWidth="1"/>
    <col min="14662" max="14662" width="11.140625" customWidth="1"/>
    <col min="14663" max="14663" width="11.7109375" customWidth="1"/>
    <col min="14664" max="14664" width="10.85546875" customWidth="1"/>
    <col min="14665" max="14665" width="11.42578125" customWidth="1"/>
    <col min="14666" max="14666" width="11.28515625" customWidth="1"/>
    <col min="14667" max="14667" width="11.42578125" customWidth="1"/>
    <col min="14668" max="14668" width="11.140625" customWidth="1"/>
    <col min="14669" max="14669" width="10.7109375" customWidth="1"/>
    <col min="14670" max="14670" width="12.140625" customWidth="1"/>
    <col min="14671" max="14671" width="11.42578125" customWidth="1"/>
    <col min="14672" max="14672" width="11.85546875" customWidth="1"/>
    <col min="14673" max="14673" width="12.28515625" customWidth="1"/>
    <col min="14674" max="14674" width="12.140625" customWidth="1"/>
    <col min="14675" max="14675" width="11.42578125" customWidth="1"/>
    <col min="14676" max="14676" width="11" customWidth="1"/>
    <col min="14677" max="14677" width="12" customWidth="1"/>
    <col min="14833" max="14833" width="2.5703125" customWidth="1"/>
    <col min="14834" max="14834" width="4.85546875" customWidth="1"/>
    <col min="14836" max="14836" width="2.85546875" customWidth="1"/>
    <col min="14838" max="14838" width="12.85546875" customWidth="1"/>
    <col min="14839" max="14839" width="3.85546875" customWidth="1"/>
    <col min="14840" max="14840" width="5.28515625" customWidth="1"/>
    <col min="14841" max="14841" width="5.7109375" customWidth="1"/>
    <col min="14842" max="14842" width="5.28515625" customWidth="1"/>
    <col min="14843" max="14843" width="5.140625" customWidth="1"/>
    <col min="14844" max="14844" width="5.28515625" customWidth="1"/>
    <col min="14845" max="14845" width="5" customWidth="1"/>
    <col min="14846" max="14846" width="5.28515625" customWidth="1"/>
    <col min="14847" max="14847" width="8" customWidth="1"/>
    <col min="14848" max="14848" width="4.5703125" customWidth="1"/>
    <col min="14849" max="14849" width="6.7109375" customWidth="1"/>
    <col min="14850" max="14850" width="7.85546875" customWidth="1"/>
    <col min="14851" max="14851" width="8.28515625" customWidth="1"/>
    <col min="14852" max="14852" width="7.140625" customWidth="1"/>
    <col min="14853" max="14853" width="11.140625" customWidth="1"/>
    <col min="14854" max="14854" width="8" customWidth="1"/>
    <col min="14857" max="14859" width="8.7109375" customWidth="1"/>
    <col min="14860" max="14860" width="6.85546875" customWidth="1"/>
    <col min="14861" max="14861" width="6.7109375" customWidth="1"/>
    <col min="14864" max="14864" width="8.42578125" customWidth="1"/>
    <col min="14865" max="14865" width="10.5703125" customWidth="1"/>
    <col min="14918" max="14918" width="11.140625" customWidth="1"/>
    <col min="14919" max="14919" width="11.7109375" customWidth="1"/>
    <col min="14920" max="14920" width="10.85546875" customWidth="1"/>
    <col min="14921" max="14921" width="11.42578125" customWidth="1"/>
    <col min="14922" max="14922" width="11.28515625" customWidth="1"/>
    <col min="14923" max="14923" width="11.42578125" customWidth="1"/>
    <col min="14924" max="14924" width="11.140625" customWidth="1"/>
    <col min="14925" max="14925" width="10.7109375" customWidth="1"/>
    <col min="14926" max="14926" width="12.140625" customWidth="1"/>
    <col min="14927" max="14927" width="11.42578125" customWidth="1"/>
    <col min="14928" max="14928" width="11.85546875" customWidth="1"/>
    <col min="14929" max="14929" width="12.28515625" customWidth="1"/>
    <col min="14930" max="14930" width="12.140625" customWidth="1"/>
    <col min="14931" max="14931" width="11.42578125" customWidth="1"/>
    <col min="14932" max="14932" width="11" customWidth="1"/>
    <col min="14933" max="14933" width="12" customWidth="1"/>
    <col min="15089" max="15089" width="2.5703125" customWidth="1"/>
    <col min="15090" max="15090" width="4.85546875" customWidth="1"/>
    <col min="15092" max="15092" width="2.85546875" customWidth="1"/>
    <col min="15094" max="15094" width="12.85546875" customWidth="1"/>
    <col min="15095" max="15095" width="3.85546875" customWidth="1"/>
    <col min="15096" max="15096" width="5.28515625" customWidth="1"/>
    <col min="15097" max="15097" width="5.7109375" customWidth="1"/>
    <col min="15098" max="15098" width="5.28515625" customWidth="1"/>
    <col min="15099" max="15099" width="5.140625" customWidth="1"/>
    <col min="15100" max="15100" width="5.28515625" customWidth="1"/>
    <col min="15101" max="15101" width="5" customWidth="1"/>
    <col min="15102" max="15102" width="5.28515625" customWidth="1"/>
    <col min="15103" max="15103" width="8" customWidth="1"/>
    <col min="15104" max="15104" width="4.5703125" customWidth="1"/>
    <col min="15105" max="15105" width="6.7109375" customWidth="1"/>
    <col min="15106" max="15106" width="7.85546875" customWidth="1"/>
    <col min="15107" max="15107" width="8.28515625" customWidth="1"/>
    <col min="15108" max="15108" width="7.140625" customWidth="1"/>
    <col min="15109" max="15109" width="11.140625" customWidth="1"/>
    <col min="15110" max="15110" width="8" customWidth="1"/>
    <col min="15113" max="15115" width="8.7109375" customWidth="1"/>
    <col min="15116" max="15116" width="6.85546875" customWidth="1"/>
    <col min="15117" max="15117" width="6.7109375" customWidth="1"/>
    <col min="15120" max="15120" width="8.42578125" customWidth="1"/>
    <col min="15121" max="15121" width="10.5703125" customWidth="1"/>
    <col min="15174" max="15174" width="11.140625" customWidth="1"/>
    <col min="15175" max="15175" width="11.7109375" customWidth="1"/>
    <col min="15176" max="15176" width="10.85546875" customWidth="1"/>
    <col min="15177" max="15177" width="11.42578125" customWidth="1"/>
    <col min="15178" max="15178" width="11.28515625" customWidth="1"/>
    <col min="15179" max="15179" width="11.42578125" customWidth="1"/>
    <col min="15180" max="15180" width="11.140625" customWidth="1"/>
    <col min="15181" max="15181" width="10.7109375" customWidth="1"/>
    <col min="15182" max="15182" width="12.140625" customWidth="1"/>
    <col min="15183" max="15183" width="11.42578125" customWidth="1"/>
    <col min="15184" max="15184" width="11.85546875" customWidth="1"/>
    <col min="15185" max="15185" width="12.28515625" customWidth="1"/>
    <col min="15186" max="15186" width="12.140625" customWidth="1"/>
    <col min="15187" max="15187" width="11.42578125" customWidth="1"/>
    <col min="15188" max="15188" width="11" customWidth="1"/>
    <col min="15189" max="15189" width="12" customWidth="1"/>
    <col min="15345" max="15345" width="2.5703125" customWidth="1"/>
    <col min="15346" max="15346" width="4.85546875" customWidth="1"/>
    <col min="15348" max="15348" width="2.85546875" customWidth="1"/>
    <col min="15350" max="15350" width="12.85546875" customWidth="1"/>
    <col min="15351" max="15351" width="3.85546875" customWidth="1"/>
    <col min="15352" max="15352" width="5.28515625" customWidth="1"/>
    <col min="15353" max="15353" width="5.7109375" customWidth="1"/>
    <col min="15354" max="15354" width="5.28515625" customWidth="1"/>
    <col min="15355" max="15355" width="5.140625" customWidth="1"/>
    <col min="15356" max="15356" width="5.28515625" customWidth="1"/>
    <col min="15357" max="15357" width="5" customWidth="1"/>
    <col min="15358" max="15358" width="5.28515625" customWidth="1"/>
    <col min="15359" max="15359" width="8" customWidth="1"/>
    <col min="15360" max="15360" width="4.5703125" customWidth="1"/>
    <col min="15361" max="15361" width="6.7109375" customWidth="1"/>
    <col min="15362" max="15362" width="7.85546875" customWidth="1"/>
    <col min="15363" max="15363" width="8.28515625" customWidth="1"/>
    <col min="15364" max="15364" width="7.140625" customWidth="1"/>
    <col min="15365" max="15365" width="11.140625" customWidth="1"/>
    <col min="15366" max="15366" width="8" customWidth="1"/>
    <col min="15369" max="15371" width="8.7109375" customWidth="1"/>
    <col min="15372" max="15372" width="6.85546875" customWidth="1"/>
    <col min="15373" max="15373" width="6.7109375" customWidth="1"/>
    <col min="15376" max="15376" width="8.42578125" customWidth="1"/>
    <col min="15377" max="15377" width="10.5703125" customWidth="1"/>
    <col min="15430" max="15430" width="11.140625" customWidth="1"/>
    <col min="15431" max="15431" width="11.7109375" customWidth="1"/>
    <col min="15432" max="15432" width="10.85546875" customWidth="1"/>
    <col min="15433" max="15433" width="11.42578125" customWidth="1"/>
    <col min="15434" max="15434" width="11.28515625" customWidth="1"/>
    <col min="15435" max="15435" width="11.42578125" customWidth="1"/>
    <col min="15436" max="15436" width="11.140625" customWidth="1"/>
    <col min="15437" max="15437" width="10.7109375" customWidth="1"/>
    <col min="15438" max="15438" width="12.140625" customWidth="1"/>
    <col min="15439" max="15439" width="11.42578125" customWidth="1"/>
    <col min="15440" max="15440" width="11.85546875" customWidth="1"/>
    <col min="15441" max="15441" width="12.28515625" customWidth="1"/>
    <col min="15442" max="15442" width="12.140625" customWidth="1"/>
    <col min="15443" max="15443" width="11.42578125" customWidth="1"/>
    <col min="15444" max="15444" width="11" customWidth="1"/>
    <col min="15445" max="15445" width="12" customWidth="1"/>
    <col min="15601" max="15601" width="2.5703125" customWidth="1"/>
    <col min="15602" max="15602" width="4.85546875" customWidth="1"/>
    <col min="15604" max="15604" width="2.85546875" customWidth="1"/>
    <col min="15606" max="15606" width="12.85546875" customWidth="1"/>
    <col min="15607" max="15607" width="3.85546875" customWidth="1"/>
    <col min="15608" max="15608" width="5.28515625" customWidth="1"/>
    <col min="15609" max="15609" width="5.7109375" customWidth="1"/>
    <col min="15610" max="15610" width="5.28515625" customWidth="1"/>
    <col min="15611" max="15611" width="5.140625" customWidth="1"/>
    <col min="15612" max="15612" width="5.28515625" customWidth="1"/>
    <col min="15613" max="15613" width="5" customWidth="1"/>
    <col min="15614" max="15614" width="5.28515625" customWidth="1"/>
    <col min="15615" max="15615" width="8" customWidth="1"/>
    <col min="15616" max="15616" width="4.5703125" customWidth="1"/>
    <col min="15617" max="15617" width="6.7109375" customWidth="1"/>
    <col min="15618" max="15618" width="7.85546875" customWidth="1"/>
    <col min="15619" max="15619" width="8.28515625" customWidth="1"/>
    <col min="15620" max="15620" width="7.140625" customWidth="1"/>
    <col min="15621" max="15621" width="11.140625" customWidth="1"/>
    <col min="15622" max="15622" width="8" customWidth="1"/>
    <col min="15625" max="15627" width="8.7109375" customWidth="1"/>
    <col min="15628" max="15628" width="6.85546875" customWidth="1"/>
    <col min="15629" max="15629" width="6.7109375" customWidth="1"/>
    <col min="15632" max="15632" width="8.42578125" customWidth="1"/>
    <col min="15633" max="15633" width="10.5703125" customWidth="1"/>
    <col min="15686" max="15686" width="11.140625" customWidth="1"/>
    <col min="15687" max="15687" width="11.7109375" customWidth="1"/>
    <col min="15688" max="15688" width="10.85546875" customWidth="1"/>
    <col min="15689" max="15689" width="11.42578125" customWidth="1"/>
    <col min="15690" max="15690" width="11.28515625" customWidth="1"/>
    <col min="15691" max="15691" width="11.42578125" customWidth="1"/>
    <col min="15692" max="15692" width="11.140625" customWidth="1"/>
    <col min="15693" max="15693" width="10.7109375" customWidth="1"/>
    <col min="15694" max="15694" width="12.140625" customWidth="1"/>
    <col min="15695" max="15695" width="11.42578125" customWidth="1"/>
    <col min="15696" max="15696" width="11.85546875" customWidth="1"/>
    <col min="15697" max="15697" width="12.28515625" customWidth="1"/>
    <col min="15698" max="15698" width="12.140625" customWidth="1"/>
    <col min="15699" max="15699" width="11.42578125" customWidth="1"/>
    <col min="15700" max="15700" width="11" customWidth="1"/>
    <col min="15701" max="15701" width="12" customWidth="1"/>
    <col min="15857" max="15857" width="2.5703125" customWidth="1"/>
    <col min="15858" max="15858" width="4.85546875" customWidth="1"/>
    <col min="15860" max="15860" width="2.85546875" customWidth="1"/>
    <col min="15862" max="15862" width="12.85546875" customWidth="1"/>
    <col min="15863" max="15863" width="3.85546875" customWidth="1"/>
    <col min="15864" max="15864" width="5.28515625" customWidth="1"/>
    <col min="15865" max="15865" width="5.7109375" customWidth="1"/>
    <col min="15866" max="15866" width="5.28515625" customWidth="1"/>
    <col min="15867" max="15867" width="5.140625" customWidth="1"/>
    <col min="15868" max="15868" width="5.28515625" customWidth="1"/>
    <col min="15869" max="15869" width="5" customWidth="1"/>
    <col min="15870" max="15870" width="5.28515625" customWidth="1"/>
    <col min="15871" max="15871" width="8" customWidth="1"/>
    <col min="15872" max="15872" width="4.5703125" customWidth="1"/>
    <col min="15873" max="15873" width="6.7109375" customWidth="1"/>
    <col min="15874" max="15874" width="7.85546875" customWidth="1"/>
    <col min="15875" max="15875" width="8.28515625" customWidth="1"/>
    <col min="15876" max="15876" width="7.140625" customWidth="1"/>
    <col min="15877" max="15877" width="11.140625" customWidth="1"/>
    <col min="15878" max="15878" width="8" customWidth="1"/>
    <col min="15881" max="15883" width="8.7109375" customWidth="1"/>
    <col min="15884" max="15884" width="6.85546875" customWidth="1"/>
    <col min="15885" max="15885" width="6.7109375" customWidth="1"/>
    <col min="15888" max="15888" width="8.42578125" customWidth="1"/>
    <col min="15889" max="15889" width="10.5703125" customWidth="1"/>
    <col min="15942" max="15942" width="11.140625" customWidth="1"/>
    <col min="15943" max="15943" width="11.7109375" customWidth="1"/>
    <col min="15944" max="15944" width="10.85546875" customWidth="1"/>
    <col min="15945" max="15945" width="11.42578125" customWidth="1"/>
    <col min="15946" max="15946" width="11.28515625" customWidth="1"/>
    <col min="15947" max="15947" width="11.42578125" customWidth="1"/>
    <col min="15948" max="15948" width="11.140625" customWidth="1"/>
    <col min="15949" max="15949" width="10.7109375" customWidth="1"/>
    <col min="15950" max="15950" width="12.140625" customWidth="1"/>
    <col min="15951" max="15951" width="11.42578125" customWidth="1"/>
    <col min="15952" max="15952" width="11.85546875" customWidth="1"/>
    <col min="15953" max="15953" width="12.28515625" customWidth="1"/>
    <col min="15954" max="15954" width="12.140625" customWidth="1"/>
    <col min="15955" max="15955" width="11.42578125" customWidth="1"/>
    <col min="15956" max="15956" width="11" customWidth="1"/>
    <col min="15957" max="15957" width="12" customWidth="1"/>
    <col min="16113" max="16113" width="2.5703125" customWidth="1"/>
    <col min="16114" max="16114" width="4.85546875" customWidth="1"/>
    <col min="16116" max="16116" width="2.85546875" customWidth="1"/>
    <col min="16118" max="16118" width="12.85546875" customWidth="1"/>
    <col min="16119" max="16119" width="3.85546875" customWidth="1"/>
    <col min="16120" max="16120" width="5.28515625" customWidth="1"/>
    <col min="16121" max="16121" width="5.7109375" customWidth="1"/>
    <col min="16122" max="16122" width="5.28515625" customWidth="1"/>
    <col min="16123" max="16123" width="5.140625" customWidth="1"/>
    <col min="16124" max="16124" width="5.28515625" customWidth="1"/>
    <col min="16125" max="16125" width="5" customWidth="1"/>
    <col min="16126" max="16126" width="5.28515625" customWidth="1"/>
    <col min="16127" max="16127" width="8" customWidth="1"/>
    <col min="16128" max="16128" width="4.5703125" customWidth="1"/>
    <col min="16129" max="16129" width="6.7109375" customWidth="1"/>
    <col min="16130" max="16130" width="7.85546875" customWidth="1"/>
    <col min="16131" max="16131" width="8.28515625" customWidth="1"/>
    <col min="16132" max="16132" width="7.140625" customWidth="1"/>
    <col min="16133" max="16133" width="11.140625" customWidth="1"/>
    <col min="16134" max="16134" width="8" customWidth="1"/>
    <col min="16137" max="16139" width="8.7109375" customWidth="1"/>
    <col min="16140" max="16140" width="6.85546875" customWidth="1"/>
    <col min="16141" max="16141" width="6.7109375" customWidth="1"/>
    <col min="16144" max="16144" width="8.42578125" customWidth="1"/>
    <col min="16145" max="16145" width="10.5703125" customWidth="1"/>
    <col min="16198" max="16198" width="11.140625" customWidth="1"/>
    <col min="16199" max="16199" width="11.7109375" customWidth="1"/>
    <col min="16200" max="16200" width="10.85546875" customWidth="1"/>
    <col min="16201" max="16201" width="11.42578125" customWidth="1"/>
    <col min="16202" max="16202" width="11.28515625" customWidth="1"/>
    <col min="16203" max="16203" width="11.42578125" customWidth="1"/>
    <col min="16204" max="16204" width="11.140625" customWidth="1"/>
    <col min="16205" max="16205" width="10.7109375" customWidth="1"/>
    <col min="16206" max="16206" width="12.140625" customWidth="1"/>
    <col min="16207" max="16207" width="11.42578125" customWidth="1"/>
    <col min="16208" max="16208" width="11.85546875" customWidth="1"/>
    <col min="16209" max="16209" width="12.28515625" customWidth="1"/>
    <col min="16210" max="16210" width="12.140625" customWidth="1"/>
    <col min="16211" max="16211" width="11.42578125" customWidth="1"/>
    <col min="16212" max="16212" width="11" customWidth="1"/>
    <col min="16213" max="16213" width="12" customWidth="1"/>
  </cols>
  <sheetData>
    <row r="1" spans="1:90" s="334" customFormat="1" x14ac:dyDescent="0.25">
      <c r="A1" s="19"/>
      <c r="B1" s="19"/>
      <c r="C1" s="19"/>
      <c r="D1" s="19"/>
      <c r="E1" s="19"/>
      <c r="F1" s="19"/>
      <c r="G1" s="19"/>
      <c r="H1" s="19"/>
      <c r="I1" s="19"/>
      <c r="J1" s="19"/>
      <c r="K1" s="19"/>
      <c r="L1" s="19"/>
      <c r="M1" s="799"/>
      <c r="N1" s="799"/>
      <c r="O1" s="799"/>
      <c r="P1" s="799"/>
      <c r="Q1" s="799"/>
      <c r="R1" s="799"/>
      <c r="S1" s="799"/>
      <c r="T1" s="835"/>
      <c r="U1" s="835"/>
      <c r="V1" s="835"/>
      <c r="W1" s="835"/>
      <c r="X1" s="835"/>
      <c r="Y1" s="835"/>
      <c r="Z1" s="835"/>
      <c r="AA1" s="799"/>
      <c r="AB1" s="799"/>
      <c r="AC1" s="836"/>
      <c r="AD1" s="835"/>
      <c r="AE1" s="835"/>
      <c r="AF1" s="835"/>
      <c r="AG1" s="835"/>
      <c r="AH1" s="835"/>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row>
    <row r="2" spans="1:90" ht="30.75" customHeight="1" thickBot="1" x14ac:dyDescent="0.3">
      <c r="A2" s="801" t="s">
        <v>1759</v>
      </c>
      <c r="B2" s="801"/>
      <c r="C2" s="802"/>
      <c r="D2" s="802"/>
      <c r="E2" s="802"/>
      <c r="F2" s="802"/>
      <c r="G2" s="802"/>
      <c r="H2" s="802"/>
      <c r="I2" s="802"/>
      <c r="J2" s="802"/>
      <c r="K2" s="802"/>
      <c r="L2" s="802"/>
      <c r="M2" s="802"/>
      <c r="N2" s="802"/>
      <c r="O2" s="802"/>
      <c r="P2" s="802"/>
      <c r="Q2" s="802"/>
      <c r="R2" s="802"/>
      <c r="S2" s="802"/>
      <c r="T2" s="802"/>
      <c r="AB2" s="1"/>
      <c r="AC2" s="334"/>
      <c r="AD2" s="334"/>
      <c r="AE2" s="334"/>
      <c r="AF2" s="334"/>
      <c r="AG2" s="334"/>
      <c r="AH2" s="334"/>
      <c r="AI2" s="334"/>
      <c r="BZ2" s="334"/>
    </row>
    <row r="3" spans="1:90" ht="32.25" customHeight="1" thickBot="1" x14ac:dyDescent="0.3">
      <c r="A3" s="537" t="s">
        <v>1680</v>
      </c>
      <c r="B3" s="538"/>
      <c r="C3" s="539"/>
      <c r="D3" s="539"/>
      <c r="E3" s="409"/>
      <c r="F3" s="409"/>
      <c r="G3" s="409"/>
      <c r="H3" s="507"/>
      <c r="I3" s="822" t="s">
        <v>1678</v>
      </c>
      <c r="J3" s="823"/>
      <c r="K3" s="823"/>
      <c r="L3" s="823"/>
      <c r="M3" s="823"/>
      <c r="N3" s="823"/>
      <c r="O3" s="837"/>
      <c r="P3" s="822" t="s">
        <v>1697</v>
      </c>
      <c r="Q3" s="823"/>
      <c r="R3" s="823"/>
      <c r="S3" s="823"/>
      <c r="T3" s="823"/>
      <c r="U3" s="823"/>
      <c r="V3" s="837"/>
      <c r="W3" s="822" t="s">
        <v>1696</v>
      </c>
      <c r="X3" s="826"/>
      <c r="Y3" s="826"/>
      <c r="Z3" s="826"/>
      <c r="AA3" s="826"/>
      <c r="AB3" s="827"/>
      <c r="AC3" s="838" t="s">
        <v>1695</v>
      </c>
      <c r="AD3" s="839"/>
      <c r="AE3" s="839"/>
      <c r="AF3" s="839"/>
      <c r="AG3" s="839"/>
      <c r="AH3" s="839"/>
      <c r="AI3" s="840"/>
      <c r="AJ3" s="842" t="s">
        <v>1687</v>
      </c>
      <c r="AK3" s="843"/>
      <c r="AL3" s="843"/>
      <c r="AM3" s="843"/>
      <c r="AN3" s="843"/>
      <c r="AO3" s="844"/>
      <c r="AP3" s="842" t="s">
        <v>1688</v>
      </c>
      <c r="AQ3" s="843"/>
      <c r="AR3" s="843"/>
      <c r="AS3" s="843"/>
      <c r="AT3" s="843"/>
      <c r="AU3" s="844"/>
      <c r="AV3" s="842" t="s">
        <v>1679</v>
      </c>
      <c r="AW3" s="843"/>
      <c r="AX3" s="843"/>
      <c r="AY3" s="843"/>
      <c r="AZ3" s="843"/>
      <c r="BA3" s="844"/>
      <c r="BB3" s="842" t="s">
        <v>1686</v>
      </c>
      <c r="BC3" s="843"/>
      <c r="BD3" s="843"/>
      <c r="BE3" s="843"/>
      <c r="BF3" s="843"/>
      <c r="BG3" s="844"/>
      <c r="BH3" s="842" t="s">
        <v>1685</v>
      </c>
      <c r="BI3" s="843"/>
      <c r="BJ3" s="843"/>
      <c r="BK3" s="843"/>
      <c r="BL3" s="843"/>
      <c r="BM3" s="844"/>
      <c r="BN3" s="842" t="s">
        <v>1684</v>
      </c>
      <c r="BO3" s="843"/>
      <c r="BP3" s="843"/>
      <c r="BQ3" s="843"/>
      <c r="BR3" s="843"/>
      <c r="BS3" s="844"/>
      <c r="BT3" s="842" t="s">
        <v>1650</v>
      </c>
      <c r="BU3" s="843"/>
      <c r="BV3" s="843"/>
      <c r="BW3" s="843"/>
      <c r="BX3" s="843"/>
      <c r="BY3" s="844"/>
      <c r="BZ3" s="334"/>
    </row>
    <row r="4" spans="1:90" ht="63" customHeight="1" x14ac:dyDescent="0.25">
      <c r="A4" s="11" t="s">
        <v>599</v>
      </c>
      <c r="B4" s="302" t="s">
        <v>1654</v>
      </c>
      <c r="C4" s="4" t="s">
        <v>600</v>
      </c>
      <c r="D4" s="4" t="s">
        <v>601</v>
      </c>
      <c r="E4" s="304" t="s">
        <v>772</v>
      </c>
      <c r="F4" s="4" t="s">
        <v>603</v>
      </c>
      <c r="G4" s="4" t="s">
        <v>604</v>
      </c>
      <c r="H4" s="281" t="s">
        <v>749</v>
      </c>
      <c r="I4" s="11" t="s">
        <v>750</v>
      </c>
      <c r="J4" s="4" t="s">
        <v>751</v>
      </c>
      <c r="K4" s="4" t="s">
        <v>752</v>
      </c>
      <c r="L4" s="4" t="s">
        <v>753</v>
      </c>
      <c r="M4" s="4" t="s">
        <v>754</v>
      </c>
      <c r="N4" s="4" t="s">
        <v>755</v>
      </c>
      <c r="O4" s="10" t="s">
        <v>756</v>
      </c>
      <c r="P4" s="303" t="s">
        <v>757</v>
      </c>
      <c r="Q4" s="32" t="s">
        <v>758</v>
      </c>
      <c r="R4" s="32" t="s">
        <v>759</v>
      </c>
      <c r="S4" s="32" t="s">
        <v>760</v>
      </c>
      <c r="T4" s="32" t="s">
        <v>761</v>
      </c>
      <c r="U4" s="32" t="s">
        <v>762</v>
      </c>
      <c r="V4" s="522" t="s">
        <v>763</v>
      </c>
      <c r="W4" s="508" t="s">
        <v>764</v>
      </c>
      <c r="X4" s="32" t="s">
        <v>765</v>
      </c>
      <c r="Y4" s="304" t="s">
        <v>766</v>
      </c>
      <c r="Z4" s="304" t="s">
        <v>767</v>
      </c>
      <c r="AA4" s="304" t="s">
        <v>768</v>
      </c>
      <c r="AB4" s="549" t="s">
        <v>769</v>
      </c>
      <c r="AC4" s="521" t="s">
        <v>1690</v>
      </c>
      <c r="AD4" s="304" t="s">
        <v>1689</v>
      </c>
      <c r="AE4" s="304" t="s">
        <v>1691</v>
      </c>
      <c r="AF4" s="304" t="s">
        <v>1692</v>
      </c>
      <c r="AG4" s="304" t="s">
        <v>1693</v>
      </c>
      <c r="AH4" s="304" t="s">
        <v>770</v>
      </c>
      <c r="AI4" s="304" t="s">
        <v>1694</v>
      </c>
      <c r="AJ4" s="398" t="s">
        <v>773</v>
      </c>
      <c r="AK4" s="286" t="s">
        <v>774</v>
      </c>
      <c r="AL4" s="286" t="s">
        <v>775</v>
      </c>
      <c r="AM4" s="286" t="s">
        <v>776</v>
      </c>
      <c r="AN4" s="286" t="s">
        <v>777</v>
      </c>
      <c r="AO4" s="287" t="s">
        <v>1651</v>
      </c>
      <c r="AP4" s="517" t="s">
        <v>779</v>
      </c>
      <c r="AQ4" s="429" t="s">
        <v>780</v>
      </c>
      <c r="AR4" s="429" t="s">
        <v>781</v>
      </c>
      <c r="AS4" s="429" t="s">
        <v>782</v>
      </c>
      <c r="AT4" s="429" t="s">
        <v>783</v>
      </c>
      <c r="AU4" s="518" t="s">
        <v>784</v>
      </c>
      <c r="AV4" s="517" t="s">
        <v>785</v>
      </c>
      <c r="AW4" s="429" t="s">
        <v>788</v>
      </c>
      <c r="AX4" s="429" t="s">
        <v>789</v>
      </c>
      <c r="AY4" s="429" t="s">
        <v>790</v>
      </c>
      <c r="AZ4" s="429" t="s">
        <v>791</v>
      </c>
      <c r="BA4" s="518" t="s">
        <v>792</v>
      </c>
      <c r="BB4" s="514" t="s">
        <v>793</v>
      </c>
      <c r="BC4" s="286" t="s">
        <v>796</v>
      </c>
      <c r="BD4" s="286" t="s">
        <v>797</v>
      </c>
      <c r="BE4" s="286" t="s">
        <v>798</v>
      </c>
      <c r="BF4" s="286" t="s">
        <v>799</v>
      </c>
      <c r="BG4" s="512" t="s">
        <v>800</v>
      </c>
      <c r="BH4" s="398" t="s">
        <v>801</v>
      </c>
      <c r="BI4" s="286" t="s">
        <v>802</v>
      </c>
      <c r="BJ4" s="286" t="s">
        <v>803</v>
      </c>
      <c r="BK4" s="286" t="s">
        <v>804</v>
      </c>
      <c r="BL4" s="286" t="s">
        <v>805</v>
      </c>
      <c r="BM4" s="287" t="s">
        <v>806</v>
      </c>
      <c r="BN4" s="398" t="s">
        <v>807</v>
      </c>
      <c r="BO4" s="286" t="s">
        <v>23</v>
      </c>
      <c r="BP4" s="286" t="s">
        <v>605</v>
      </c>
      <c r="BQ4" s="286" t="s">
        <v>26</v>
      </c>
      <c r="BR4" s="286" t="s">
        <v>24</v>
      </c>
      <c r="BS4" s="287" t="s">
        <v>21</v>
      </c>
      <c r="BT4" s="398" t="s">
        <v>807</v>
      </c>
      <c r="BU4" s="286" t="s">
        <v>23</v>
      </c>
      <c r="BV4" s="286" t="s">
        <v>605</v>
      </c>
      <c r="BW4" s="286" t="s">
        <v>26</v>
      </c>
      <c r="BX4" s="286" t="s">
        <v>24</v>
      </c>
      <c r="BY4" s="287" t="s">
        <v>21</v>
      </c>
      <c r="BZ4" s="334"/>
    </row>
    <row r="5" spans="1:90" ht="12.75" customHeight="1" x14ac:dyDescent="0.25">
      <c r="A5" s="11"/>
      <c r="B5" s="302"/>
      <c r="C5" s="4"/>
      <c r="D5" s="4"/>
      <c r="E5" s="304"/>
      <c r="F5" s="4"/>
      <c r="G5" s="4"/>
      <c r="H5" s="281"/>
      <c r="I5" s="11"/>
      <c r="J5" s="4"/>
      <c r="K5" s="4"/>
      <c r="L5" s="4"/>
      <c r="M5" s="4"/>
      <c r="N5" s="4"/>
      <c r="O5" s="10"/>
      <c r="P5" s="303"/>
      <c r="Q5" s="32"/>
      <c r="R5" s="32"/>
      <c r="S5" s="32"/>
      <c r="T5" s="32"/>
      <c r="U5" s="32"/>
      <c r="V5" s="10"/>
      <c r="W5" s="508"/>
      <c r="X5" s="32"/>
      <c r="Y5" s="304"/>
      <c r="Z5" s="304"/>
      <c r="AA5" s="304"/>
      <c r="AB5" s="305"/>
      <c r="AC5" s="521"/>
      <c r="AD5" s="304"/>
      <c r="AE5" s="304"/>
      <c r="AF5" s="304"/>
      <c r="AG5" s="304"/>
      <c r="AH5" s="304"/>
      <c r="AI5" s="304"/>
      <c r="AJ5" s="317" t="s">
        <v>344</v>
      </c>
      <c r="AK5" s="276" t="s">
        <v>344</v>
      </c>
      <c r="AL5" s="276" t="s">
        <v>344</v>
      </c>
      <c r="AM5" s="276" t="s">
        <v>344</v>
      </c>
      <c r="AN5" s="276" t="s">
        <v>344</v>
      </c>
      <c r="AO5" s="318" t="s">
        <v>344</v>
      </c>
      <c r="AP5" s="317" t="s">
        <v>344</v>
      </c>
      <c r="AQ5" s="276" t="s">
        <v>344</v>
      </c>
      <c r="AR5" s="276" t="s">
        <v>344</v>
      </c>
      <c r="AS5" s="276" t="s">
        <v>344</v>
      </c>
      <c r="AT5" s="276" t="s">
        <v>344</v>
      </c>
      <c r="AU5" s="318" t="s">
        <v>344</v>
      </c>
      <c r="AV5" s="317" t="s">
        <v>250</v>
      </c>
      <c r="AW5" s="276" t="s">
        <v>250</v>
      </c>
      <c r="AX5" s="276" t="s">
        <v>250</v>
      </c>
      <c r="AY5" s="276" t="s">
        <v>250</v>
      </c>
      <c r="AZ5" s="276" t="s">
        <v>250</v>
      </c>
      <c r="BA5" s="318" t="s">
        <v>250</v>
      </c>
      <c r="BB5" s="515" t="s">
        <v>250</v>
      </c>
      <c r="BC5" s="276" t="s">
        <v>250</v>
      </c>
      <c r="BD5" s="276" t="s">
        <v>250</v>
      </c>
      <c r="BE5" s="276" t="s">
        <v>250</v>
      </c>
      <c r="BF5" s="276" t="s">
        <v>250</v>
      </c>
      <c r="BG5" s="513" t="s">
        <v>250</v>
      </c>
      <c r="BH5" s="317" t="s">
        <v>250</v>
      </c>
      <c r="BI5" s="276" t="s">
        <v>250</v>
      </c>
      <c r="BJ5" s="276" t="s">
        <v>250</v>
      </c>
      <c r="BK5" s="276" t="s">
        <v>250</v>
      </c>
      <c r="BL5" s="276" t="s">
        <v>250</v>
      </c>
      <c r="BM5" s="318" t="s">
        <v>250</v>
      </c>
      <c r="BN5" s="317" t="s">
        <v>344</v>
      </c>
      <c r="BO5" s="276" t="s">
        <v>344</v>
      </c>
      <c r="BP5" s="276" t="s">
        <v>344</v>
      </c>
      <c r="BQ5" s="276" t="s">
        <v>344</v>
      </c>
      <c r="BR5" s="276" t="s">
        <v>344</v>
      </c>
      <c r="BS5" s="318" t="s">
        <v>344</v>
      </c>
      <c r="BT5" s="317" t="s">
        <v>250</v>
      </c>
      <c r="BU5" s="276" t="s">
        <v>250</v>
      </c>
      <c r="BV5" s="276" t="s">
        <v>250</v>
      </c>
      <c r="BW5" s="276" t="s">
        <v>250</v>
      </c>
      <c r="BX5" s="276" t="s">
        <v>250</v>
      </c>
      <c r="BY5" s="318" t="s">
        <v>250</v>
      </c>
      <c r="BZ5" s="334"/>
    </row>
    <row r="6" spans="1:90" x14ac:dyDescent="0.25">
      <c r="A6" s="11" t="s">
        <v>606</v>
      </c>
      <c r="B6" s="519" t="s">
        <v>810</v>
      </c>
      <c r="C6" s="4" t="s">
        <v>610</v>
      </c>
      <c r="D6" s="4" t="s">
        <v>608</v>
      </c>
      <c r="E6" s="5" t="s">
        <v>607</v>
      </c>
      <c r="F6" s="4" t="s">
        <v>611</v>
      </c>
      <c r="G6" s="4" t="s">
        <v>612</v>
      </c>
      <c r="H6" s="281" t="s">
        <v>808</v>
      </c>
      <c r="I6" s="11">
        <v>20</v>
      </c>
      <c r="J6" s="4">
        <v>1</v>
      </c>
      <c r="K6" s="4"/>
      <c r="L6" s="4"/>
      <c r="M6" s="4"/>
      <c r="N6" s="4"/>
      <c r="O6" s="10"/>
      <c r="P6" s="236"/>
      <c r="Q6" s="4"/>
      <c r="R6" s="4"/>
      <c r="S6" s="4">
        <v>1150</v>
      </c>
      <c r="T6" s="4">
        <v>50</v>
      </c>
      <c r="U6" s="4"/>
      <c r="V6" s="509">
        <v>39447</v>
      </c>
      <c r="W6" s="309">
        <f t="shared" ref="W6:W43" si="0">SUM(P6:U6)</f>
        <v>1200</v>
      </c>
      <c r="X6" s="9">
        <f>$W6*I6/SUM($I6:$J6,$K6,$L6)</f>
        <v>1142.8571428571429</v>
      </c>
      <c r="Y6" s="9">
        <f>$W6*J6/SUM($I6:$J6,$K6,$L6)/2</f>
        <v>28.571428571428573</v>
      </c>
      <c r="Z6" s="9">
        <f>$W6*J6/SUM($I6:$J6,$K6,$L6)/2</f>
        <v>28.571428571428573</v>
      </c>
      <c r="AA6" s="9">
        <f t="shared" ref="AA6:AB21" si="1">$W6*K6/SUM($I6:$J6,$K6,$L6)</f>
        <v>0</v>
      </c>
      <c r="AB6" s="308">
        <f t="shared" si="1"/>
        <v>0</v>
      </c>
      <c r="AC6" s="307">
        <f t="shared" ref="AC6:AC25" si="2">X6/2</f>
        <v>571.42857142857144</v>
      </c>
      <c r="AD6" s="9">
        <f t="shared" ref="AD6:AD43" si="3">Z6/2</f>
        <v>14.285714285714286</v>
      </c>
      <c r="AE6" s="9">
        <f t="shared" ref="AE6:AE25" si="4">Z6/2</f>
        <v>14.285714285714286</v>
      </c>
      <c r="AF6" s="9">
        <f t="shared" ref="AF6:AF25" si="5">AA6/2</f>
        <v>0</v>
      </c>
      <c r="AG6" s="9">
        <f t="shared" ref="AG6:AG25" si="6">AB6/2</f>
        <v>0</v>
      </c>
      <c r="AH6" s="4">
        <f t="shared" ref="AH6:AH43" ca="1" si="7">SUM(AC6:AJ6)</f>
        <v>585.71428571428578</v>
      </c>
      <c r="AI6" s="4" t="s">
        <v>809</v>
      </c>
      <c r="AJ6" s="11">
        <v>2.1647521714546435E-2</v>
      </c>
      <c r="AK6" s="4">
        <v>1.974431426164499E-4</v>
      </c>
      <c r="AL6" s="4">
        <v>5.9714535100958973E-6</v>
      </c>
      <c r="AM6" s="4">
        <v>5.763010850446172E-6</v>
      </c>
      <c r="AN6" s="4">
        <v>3.4831945585718537E-5</v>
      </c>
      <c r="AO6" s="10">
        <v>3.3311068316558884E-4</v>
      </c>
      <c r="AP6" s="11">
        <v>4.5664519610234065E-2</v>
      </c>
      <c r="AQ6" s="4">
        <v>2.5245321035612698E-5</v>
      </c>
      <c r="AR6" s="4">
        <v>0</v>
      </c>
      <c r="AS6" s="4">
        <v>0</v>
      </c>
      <c r="AT6" s="4">
        <v>4.3633808258108961E-5</v>
      </c>
      <c r="AU6" s="10">
        <v>8.1763135146767059E-4</v>
      </c>
      <c r="AV6" s="11">
        <v>1.1465556728785578E-3</v>
      </c>
      <c r="AW6" s="4">
        <v>3.6200540035394855E-4</v>
      </c>
      <c r="AX6" s="4">
        <v>0</v>
      </c>
      <c r="AY6" s="4">
        <v>0</v>
      </c>
      <c r="AZ6" s="4">
        <v>9.8823399520193769E-5</v>
      </c>
      <c r="BA6" s="10">
        <v>9.0022380667111873E-5</v>
      </c>
      <c r="BB6" s="236">
        <v>1.9965633579140562E-2</v>
      </c>
      <c r="BC6" s="4">
        <v>6.2017127294023973E-4</v>
      </c>
      <c r="BD6" s="4">
        <v>1.2239752842354689E-4</v>
      </c>
      <c r="BE6" s="4">
        <v>1.2239752842354689E-4</v>
      </c>
      <c r="BF6" s="4">
        <v>2.56462743739576E-4</v>
      </c>
      <c r="BG6" s="281">
        <v>7.8455791429777218E-3</v>
      </c>
      <c r="BH6" s="11">
        <v>4.1629699997301466E-3</v>
      </c>
      <c r="BI6" s="4">
        <v>3.0385894693162204E-4</v>
      </c>
      <c r="BJ6" s="4">
        <v>0</v>
      </c>
      <c r="BK6" s="4">
        <v>0</v>
      </c>
      <c r="BL6" s="4">
        <v>1.1494459211533379E-4</v>
      </c>
      <c r="BM6" s="10">
        <v>5.027801554703254E-3</v>
      </c>
      <c r="BN6" s="11">
        <f t="shared" ref="BN6:BN43" si="8">$AC6*$AJ6+$AD6*$AP6</f>
        <v>13.02236268845845</v>
      </c>
      <c r="BO6" s="4">
        <f t="shared" ref="BO6:BO43" si="9">$AC6*$AK6+$AD6*$AQ6</f>
        <v>0.11318530036705154</v>
      </c>
      <c r="BP6" s="4">
        <f t="shared" ref="BP6:BP43" si="10">$AC6*$AL6+$AD6*$AR6</f>
        <v>3.4122591486262272E-3</v>
      </c>
      <c r="BQ6" s="4">
        <f t="shared" ref="BQ6:BQ43" si="11">$AC6*$AM6+$AD6*$AS6</f>
        <v>3.2931490573978126E-3</v>
      </c>
      <c r="BR6" s="4">
        <f t="shared" ref="BR6:BR43" si="12">$AC6*$AN6+$AD6*$AT6</f>
        <v>2.0527309024097863E-2</v>
      </c>
      <c r="BS6" s="10">
        <f t="shared" ref="BS6:BS43" si="13">$AC6*$AO6+$AD6*$AU6</f>
        <v>0.20202940968701749</v>
      </c>
      <c r="BT6" s="284">
        <f t="shared" ref="BT6:BT43" si="14">$AF6*$BB6+$AG6*$BH6+AE6*AV6</f>
        <v>1.6379366755407972E-2</v>
      </c>
      <c r="BU6" s="18">
        <f t="shared" ref="BU6:BU43" si="15">$AF6*$BC6+$AG6*$BI6+AE6*AW6</f>
        <v>5.1715057193421222E-3</v>
      </c>
      <c r="BV6" s="18">
        <f t="shared" ref="BV6:BV43" si="16">$AF6*$BD6+$AG6*$BJ6+AE6*AX6</f>
        <v>0</v>
      </c>
      <c r="BW6" s="18">
        <f t="shared" ref="BW6:BW43" si="17">$AF6*$BE6+$AG6*$BK6+AE6*AY6</f>
        <v>0</v>
      </c>
      <c r="BX6" s="18">
        <f t="shared" ref="BX6:BX43" si="18">$AF6*$BF6+$AG6*$BL6+AE6*AZ6</f>
        <v>1.4117628502884824E-3</v>
      </c>
      <c r="BY6" s="283">
        <f t="shared" ref="BY6:BY43" si="19">$AF6*$BG6+$AG6*$BM6+AE6*BA6</f>
        <v>1.2860340095301698E-3</v>
      </c>
      <c r="BZ6" s="334"/>
    </row>
    <row r="7" spans="1:90" x14ac:dyDescent="0.25">
      <c r="A7" s="11" t="s">
        <v>606</v>
      </c>
      <c r="B7" s="519" t="s">
        <v>810</v>
      </c>
      <c r="C7" s="4" t="s">
        <v>615</v>
      </c>
      <c r="D7" s="4" t="s">
        <v>614</v>
      </c>
      <c r="E7" s="5" t="s">
        <v>613</v>
      </c>
      <c r="F7" s="4" t="s">
        <v>616</v>
      </c>
      <c r="G7" s="4" t="s">
        <v>617</v>
      </c>
      <c r="H7" s="281" t="s">
        <v>811</v>
      </c>
      <c r="I7" s="11">
        <v>47</v>
      </c>
      <c r="J7" s="4">
        <v>0</v>
      </c>
      <c r="K7" s="4"/>
      <c r="L7" s="4">
        <v>1</v>
      </c>
      <c r="M7" s="4"/>
      <c r="N7" s="4"/>
      <c r="O7" s="10"/>
      <c r="P7" s="236"/>
      <c r="Q7" s="4"/>
      <c r="R7" s="4"/>
      <c r="S7" s="4">
        <v>14896</v>
      </c>
      <c r="T7" s="4">
        <v>9930</v>
      </c>
      <c r="U7" s="4"/>
      <c r="V7" s="509">
        <v>39813</v>
      </c>
      <c r="W7" s="309">
        <f t="shared" si="0"/>
        <v>24826</v>
      </c>
      <c r="X7" s="9">
        <f t="shared" ref="X7:X43" si="20">$W7*I7/SUM($I7:$J7,$K7,$L7)</f>
        <v>24308.791666666668</v>
      </c>
      <c r="Y7" s="9">
        <f t="shared" ref="Y7:Y43" si="21">$W7*J7/SUM($I7:$J7,$K7,$L7)/2</f>
        <v>0</v>
      </c>
      <c r="Z7" s="9">
        <f t="shared" ref="Z7:Z43" si="22">$W7*J7/SUM($I7:$J7,$K7,$L7)/2</f>
        <v>0</v>
      </c>
      <c r="AA7" s="9">
        <f t="shared" si="1"/>
        <v>0</v>
      </c>
      <c r="AB7" s="308">
        <f t="shared" si="1"/>
        <v>517.20833333333337</v>
      </c>
      <c r="AC7" s="307">
        <f t="shared" si="2"/>
        <v>12154.395833333334</v>
      </c>
      <c r="AD7" s="9">
        <f t="shared" si="3"/>
        <v>0</v>
      </c>
      <c r="AE7" s="9">
        <f t="shared" si="4"/>
        <v>0</v>
      </c>
      <c r="AF7" s="9">
        <f t="shared" si="5"/>
        <v>0</v>
      </c>
      <c r="AG7" s="9">
        <f t="shared" si="6"/>
        <v>258.60416666666669</v>
      </c>
      <c r="AH7" s="4">
        <f t="shared" ca="1" si="7"/>
        <v>12154.395833333334</v>
      </c>
      <c r="AI7" s="4" t="s">
        <v>809</v>
      </c>
      <c r="AJ7" s="11">
        <v>2.1647521714546435E-2</v>
      </c>
      <c r="AK7" s="4">
        <v>1.974431426164499E-4</v>
      </c>
      <c r="AL7" s="4">
        <v>5.9714535100958973E-6</v>
      </c>
      <c r="AM7" s="4">
        <v>5.763010850446172E-6</v>
      </c>
      <c r="AN7" s="4">
        <v>3.4831945585718537E-5</v>
      </c>
      <c r="AO7" s="10">
        <v>3.3311068316558884E-4</v>
      </c>
      <c r="AP7" s="11">
        <v>4.5664519610234065E-2</v>
      </c>
      <c r="AQ7" s="4">
        <v>2.5245321035612698E-5</v>
      </c>
      <c r="AR7" s="4">
        <v>0</v>
      </c>
      <c r="AS7" s="4">
        <v>0</v>
      </c>
      <c r="AT7" s="4">
        <v>4.3633808258108961E-5</v>
      </c>
      <c r="AU7" s="10">
        <v>8.1763135146767059E-4</v>
      </c>
      <c r="AV7" s="11">
        <v>1.1465556728785578E-3</v>
      </c>
      <c r="AW7" s="4">
        <v>3.6200540035394855E-4</v>
      </c>
      <c r="AX7" s="4">
        <v>0</v>
      </c>
      <c r="AY7" s="4">
        <v>0</v>
      </c>
      <c r="AZ7" s="4">
        <v>9.8823399520193769E-5</v>
      </c>
      <c r="BA7" s="10">
        <v>9.0022380667111873E-5</v>
      </c>
      <c r="BB7" s="236">
        <v>1.9965633579140562E-2</v>
      </c>
      <c r="BC7" s="4">
        <v>6.2017127294023973E-4</v>
      </c>
      <c r="BD7" s="4">
        <v>1.2239752842354689E-4</v>
      </c>
      <c r="BE7" s="4">
        <v>1.2239752842354689E-4</v>
      </c>
      <c r="BF7" s="4">
        <v>2.56462743739576E-4</v>
      </c>
      <c r="BG7" s="281">
        <v>7.8455791429777218E-3</v>
      </c>
      <c r="BH7" s="11">
        <v>4.1629699997301466E-3</v>
      </c>
      <c r="BI7" s="4">
        <v>3.0385894693162204E-4</v>
      </c>
      <c r="BJ7" s="4">
        <v>0</v>
      </c>
      <c r="BK7" s="4">
        <v>0</v>
      </c>
      <c r="BL7" s="4">
        <v>1.1494459211533379E-4</v>
      </c>
      <c r="BM7" s="10">
        <v>5.027801554703254E-3</v>
      </c>
      <c r="BN7" s="11">
        <f t="shared" si="8"/>
        <v>263.11254772927606</v>
      </c>
      <c r="BO7" s="4">
        <f t="shared" si="9"/>
        <v>2.3998021099376179</v>
      </c>
      <c r="BP7" s="4">
        <f t="shared" si="10"/>
        <v>7.2579409662053285E-2</v>
      </c>
      <c r="BQ7" s="4">
        <f t="shared" si="11"/>
        <v>7.0045915068117748E-2</v>
      </c>
      <c r="BR7" s="4">
        <f t="shared" si="12"/>
        <v>0.42336125429395083</v>
      </c>
      <c r="BS7" s="10">
        <f t="shared" si="13"/>
        <v>4.0487590995066531</v>
      </c>
      <c r="BT7" s="284">
        <f t="shared" si="14"/>
        <v>1.0765613876385483</v>
      </c>
      <c r="BU7" s="18">
        <f t="shared" si="15"/>
        <v>7.8579189755463019E-2</v>
      </c>
      <c r="BV7" s="18">
        <f t="shared" si="16"/>
        <v>0</v>
      </c>
      <c r="BW7" s="18">
        <f t="shared" si="17"/>
        <v>0</v>
      </c>
      <c r="BX7" s="18">
        <f t="shared" si="18"/>
        <v>2.9725150456825802E-2</v>
      </c>
      <c r="BY7" s="283">
        <f t="shared" si="19"/>
        <v>1.3002104312194063</v>
      </c>
      <c r="BZ7" s="334"/>
    </row>
    <row r="8" spans="1:90" x14ac:dyDescent="0.25">
      <c r="A8" s="11" t="s">
        <v>606</v>
      </c>
      <c r="B8" s="519" t="s">
        <v>810</v>
      </c>
      <c r="C8" s="4" t="s">
        <v>618</v>
      </c>
      <c r="D8" s="4" t="s">
        <v>614</v>
      </c>
      <c r="E8" s="5" t="s">
        <v>613</v>
      </c>
      <c r="F8" s="4" t="s">
        <v>616</v>
      </c>
      <c r="G8" s="4" t="s">
        <v>619</v>
      </c>
      <c r="H8" s="281" t="s">
        <v>811</v>
      </c>
      <c r="I8" s="11">
        <v>5</v>
      </c>
      <c r="J8" s="4">
        <v>1</v>
      </c>
      <c r="K8" s="4">
        <v>0</v>
      </c>
      <c r="L8" s="4">
        <v>0</v>
      </c>
      <c r="M8" s="4"/>
      <c r="N8" s="4"/>
      <c r="O8" s="10"/>
      <c r="P8" s="236"/>
      <c r="Q8" s="4"/>
      <c r="R8" s="4"/>
      <c r="S8" s="4">
        <v>9686</v>
      </c>
      <c r="T8" s="4">
        <v>1709</v>
      </c>
      <c r="U8" s="4"/>
      <c r="V8" s="509">
        <v>39813</v>
      </c>
      <c r="W8" s="309">
        <f t="shared" si="0"/>
        <v>11395</v>
      </c>
      <c r="X8" s="9">
        <f t="shared" si="20"/>
        <v>9495.8333333333339</v>
      </c>
      <c r="Y8" s="9">
        <f t="shared" si="21"/>
        <v>949.58333333333337</v>
      </c>
      <c r="Z8" s="9">
        <f t="shared" si="22"/>
        <v>949.58333333333337</v>
      </c>
      <c r="AA8" s="9">
        <f t="shared" si="1"/>
        <v>0</v>
      </c>
      <c r="AB8" s="308">
        <f t="shared" si="1"/>
        <v>0</v>
      </c>
      <c r="AC8" s="307">
        <f t="shared" si="2"/>
        <v>4747.916666666667</v>
      </c>
      <c r="AD8" s="9">
        <f t="shared" si="3"/>
        <v>474.79166666666669</v>
      </c>
      <c r="AE8" s="9">
        <f t="shared" si="4"/>
        <v>474.79166666666669</v>
      </c>
      <c r="AF8" s="9">
        <f t="shared" si="5"/>
        <v>0</v>
      </c>
      <c r="AG8" s="9">
        <f t="shared" si="6"/>
        <v>0</v>
      </c>
      <c r="AH8" s="4">
        <f t="shared" ca="1" si="7"/>
        <v>5222.7083333333339</v>
      </c>
      <c r="AI8" s="4" t="s">
        <v>809</v>
      </c>
      <c r="AJ8" s="11">
        <v>2.1647521714546435E-2</v>
      </c>
      <c r="AK8" s="4">
        <v>1.974431426164499E-4</v>
      </c>
      <c r="AL8" s="4">
        <v>5.9714535100958973E-6</v>
      </c>
      <c r="AM8" s="4">
        <v>5.763010850446172E-6</v>
      </c>
      <c r="AN8" s="4">
        <v>3.4831945585718537E-5</v>
      </c>
      <c r="AO8" s="10">
        <v>3.3311068316558884E-4</v>
      </c>
      <c r="AP8" s="11">
        <v>4.5664519610234065E-2</v>
      </c>
      <c r="AQ8" s="4">
        <v>2.5245321035612698E-5</v>
      </c>
      <c r="AR8" s="4">
        <v>0</v>
      </c>
      <c r="AS8" s="4">
        <v>0</v>
      </c>
      <c r="AT8" s="4">
        <v>4.3633808258108961E-5</v>
      </c>
      <c r="AU8" s="10">
        <v>8.1763135146767059E-4</v>
      </c>
      <c r="AV8" s="11">
        <v>1.1465556728785578E-3</v>
      </c>
      <c r="AW8" s="4">
        <v>3.6200540035394855E-4</v>
      </c>
      <c r="AX8" s="4">
        <v>0</v>
      </c>
      <c r="AY8" s="4">
        <v>0</v>
      </c>
      <c r="AZ8" s="4">
        <v>9.8823399520193769E-5</v>
      </c>
      <c r="BA8" s="10">
        <v>9.0022380667111873E-5</v>
      </c>
      <c r="BB8" s="236">
        <v>1.9965633579140562E-2</v>
      </c>
      <c r="BC8" s="4">
        <v>6.2017127294023973E-4</v>
      </c>
      <c r="BD8" s="4">
        <v>1.2239752842354689E-4</v>
      </c>
      <c r="BE8" s="4">
        <v>1.2239752842354689E-4</v>
      </c>
      <c r="BF8" s="4">
        <v>2.56462743739576E-4</v>
      </c>
      <c r="BG8" s="281">
        <v>7.8455791429777218E-3</v>
      </c>
      <c r="BH8" s="11">
        <v>4.1629699997301466E-3</v>
      </c>
      <c r="BI8" s="4">
        <v>3.0385894693162204E-4</v>
      </c>
      <c r="BJ8" s="4">
        <v>0</v>
      </c>
      <c r="BK8" s="4">
        <v>0</v>
      </c>
      <c r="BL8" s="4">
        <v>1.1494459211533379E-4</v>
      </c>
      <c r="BM8" s="10">
        <v>5.027801554703254E-3</v>
      </c>
      <c r="BN8" s="11">
        <f t="shared" si="8"/>
        <v>124.46176251379931</v>
      </c>
      <c r="BO8" s="4">
        <f t="shared" si="9"/>
        <v>0.94942985559771986</v>
      </c>
      <c r="BP8" s="4">
        <f t="shared" si="10"/>
        <v>2.8351963644809481E-2</v>
      </c>
      <c r="BQ8" s="4">
        <f t="shared" si="11"/>
        <v>2.7362295267014222E-2</v>
      </c>
      <c r="BR8" s="4">
        <f t="shared" si="12"/>
        <v>0.1860961435247408</v>
      </c>
      <c r="BS8" s="10">
        <f t="shared" si="13"/>
        <v>1.9697863165288734</v>
      </c>
      <c r="BT8" s="284">
        <f t="shared" si="14"/>
        <v>0.54437507885213199</v>
      </c>
      <c r="BU8" s="18">
        <f t="shared" si="15"/>
        <v>0.17187714737638515</v>
      </c>
      <c r="BV8" s="18">
        <f t="shared" si="16"/>
        <v>0</v>
      </c>
      <c r="BW8" s="18">
        <f t="shared" si="17"/>
        <v>0</v>
      </c>
      <c r="BX8" s="18">
        <f t="shared" si="18"/>
        <v>4.6920526563858665E-2</v>
      </c>
      <c r="BY8" s="283">
        <f t="shared" si="19"/>
        <v>4.2741876154239161E-2</v>
      </c>
      <c r="BZ8" s="334"/>
    </row>
    <row r="9" spans="1:90" x14ac:dyDescent="0.25">
      <c r="A9" s="11" t="s">
        <v>606</v>
      </c>
      <c r="B9" s="519" t="s">
        <v>810</v>
      </c>
      <c r="C9" s="4" t="s">
        <v>622</v>
      </c>
      <c r="D9" s="4" t="s">
        <v>621</v>
      </c>
      <c r="E9" s="5" t="s">
        <v>620</v>
      </c>
      <c r="F9" s="4" t="s">
        <v>623</v>
      </c>
      <c r="G9" s="4" t="s">
        <v>623</v>
      </c>
      <c r="H9" s="281" t="s">
        <v>808</v>
      </c>
      <c r="I9" s="11">
        <v>41</v>
      </c>
      <c r="J9" s="4">
        <v>3</v>
      </c>
      <c r="K9" s="4">
        <v>0</v>
      </c>
      <c r="L9" s="4">
        <v>0</v>
      </c>
      <c r="M9" s="4"/>
      <c r="N9" s="4"/>
      <c r="O9" s="10"/>
      <c r="P9" s="236"/>
      <c r="Q9" s="4"/>
      <c r="R9" s="4"/>
      <c r="S9" s="4">
        <v>20600</v>
      </c>
      <c r="T9" s="4">
        <v>10000</v>
      </c>
      <c r="U9" s="4"/>
      <c r="V9" s="509">
        <v>39660</v>
      </c>
      <c r="W9" s="309">
        <f t="shared" si="0"/>
        <v>30600</v>
      </c>
      <c r="X9" s="9">
        <f t="shared" si="20"/>
        <v>28513.636363636364</v>
      </c>
      <c r="Y9" s="9">
        <f t="shared" si="21"/>
        <v>1043.1818181818182</v>
      </c>
      <c r="Z9" s="9">
        <f t="shared" si="22"/>
        <v>1043.1818181818182</v>
      </c>
      <c r="AA9" s="9">
        <f t="shared" si="1"/>
        <v>0</v>
      </c>
      <c r="AB9" s="308">
        <f t="shared" si="1"/>
        <v>0</v>
      </c>
      <c r="AC9" s="307">
        <f t="shared" si="2"/>
        <v>14256.818181818182</v>
      </c>
      <c r="AD9" s="9">
        <f t="shared" si="3"/>
        <v>521.59090909090912</v>
      </c>
      <c r="AE9" s="9">
        <f t="shared" si="4"/>
        <v>521.59090909090912</v>
      </c>
      <c r="AF9" s="9">
        <f t="shared" si="5"/>
        <v>0</v>
      </c>
      <c r="AG9" s="9">
        <f t="shared" si="6"/>
        <v>0</v>
      </c>
      <c r="AH9" s="4">
        <f t="shared" ca="1" si="7"/>
        <v>14778.409090909092</v>
      </c>
      <c r="AI9" s="4" t="s">
        <v>809</v>
      </c>
      <c r="AJ9" s="11">
        <v>2.1647521714546435E-2</v>
      </c>
      <c r="AK9" s="4">
        <v>1.974431426164499E-4</v>
      </c>
      <c r="AL9" s="4">
        <v>5.9714535100958973E-6</v>
      </c>
      <c r="AM9" s="4">
        <v>5.763010850446172E-6</v>
      </c>
      <c r="AN9" s="4">
        <v>3.4831945585718537E-5</v>
      </c>
      <c r="AO9" s="10">
        <v>3.3311068316558884E-4</v>
      </c>
      <c r="AP9" s="11">
        <v>4.5664519610234065E-2</v>
      </c>
      <c r="AQ9" s="4">
        <v>2.5245321035612698E-5</v>
      </c>
      <c r="AR9" s="4">
        <v>0</v>
      </c>
      <c r="AS9" s="4">
        <v>0</v>
      </c>
      <c r="AT9" s="4">
        <v>4.3633808258108961E-5</v>
      </c>
      <c r="AU9" s="10">
        <v>8.1763135146767059E-4</v>
      </c>
      <c r="AV9" s="11">
        <v>1.1465556728785578E-3</v>
      </c>
      <c r="AW9" s="4">
        <v>3.6200540035394855E-4</v>
      </c>
      <c r="AX9" s="4">
        <v>0</v>
      </c>
      <c r="AY9" s="4">
        <v>0</v>
      </c>
      <c r="AZ9" s="4">
        <v>9.8823399520193769E-5</v>
      </c>
      <c r="BA9" s="10">
        <v>9.0022380667111873E-5</v>
      </c>
      <c r="BB9" s="236">
        <v>1.9965633579140562E-2</v>
      </c>
      <c r="BC9" s="4">
        <v>6.2017127294023973E-4</v>
      </c>
      <c r="BD9" s="4">
        <v>1.2239752842354689E-4</v>
      </c>
      <c r="BE9" s="4">
        <v>1.2239752842354689E-4</v>
      </c>
      <c r="BF9" s="4">
        <v>2.56462743739576E-4</v>
      </c>
      <c r="BG9" s="281">
        <v>7.8455791429777218E-3</v>
      </c>
      <c r="BH9" s="11">
        <v>4.1629699997301466E-3</v>
      </c>
      <c r="BI9" s="4">
        <v>3.0385894693162204E-4</v>
      </c>
      <c r="BJ9" s="4">
        <v>0</v>
      </c>
      <c r="BK9" s="4">
        <v>0</v>
      </c>
      <c r="BL9" s="4">
        <v>1.1494459211533379E-4</v>
      </c>
      <c r="BM9" s="10">
        <v>5.027801554703254E-3</v>
      </c>
      <c r="BN9" s="11">
        <f t="shared" si="8"/>
        <v>332.44297946795115</v>
      </c>
      <c r="BO9" s="4">
        <f t="shared" si="9"/>
        <v>2.8280787154787803</v>
      </c>
      <c r="BP9" s="4">
        <f t="shared" si="10"/>
        <v>8.5133926974617191E-2</v>
      </c>
      <c r="BQ9" s="4">
        <f t="shared" si="11"/>
        <v>8.2162197874656451E-2</v>
      </c>
      <c r="BR9" s="4">
        <f t="shared" si="12"/>
        <v>0.51935171285101911</v>
      </c>
      <c r="BS9" s="10">
        <f t="shared" si="13"/>
        <v>5.1755675242262935</v>
      </c>
      <c r="BT9" s="284">
        <f t="shared" si="14"/>
        <v>0.59803301574006595</v>
      </c>
      <c r="BU9" s="18">
        <f t="shared" si="15"/>
        <v>0.18881872586643453</v>
      </c>
      <c r="BV9" s="18">
        <f t="shared" si="16"/>
        <v>0</v>
      </c>
      <c r="BW9" s="18">
        <f t="shared" si="17"/>
        <v>0</v>
      </c>
      <c r="BX9" s="18">
        <f t="shared" si="18"/>
        <v>5.154538679519198E-2</v>
      </c>
      <c r="BY9" s="283">
        <f t="shared" si="19"/>
        <v>4.6954855370686763E-2</v>
      </c>
      <c r="BZ9" s="334"/>
    </row>
    <row r="10" spans="1:90" x14ac:dyDescent="0.25">
      <c r="A10" s="11" t="s">
        <v>606</v>
      </c>
      <c r="B10" s="519" t="s">
        <v>810</v>
      </c>
      <c r="C10" s="4" t="s">
        <v>626</v>
      </c>
      <c r="D10" s="4" t="s">
        <v>625</v>
      </c>
      <c r="E10" s="5" t="s">
        <v>624</v>
      </c>
      <c r="F10" s="4" t="s">
        <v>627</v>
      </c>
      <c r="G10" s="4" t="s">
        <v>628</v>
      </c>
      <c r="H10" s="281" t="s">
        <v>808</v>
      </c>
      <c r="I10" s="11">
        <v>25</v>
      </c>
      <c r="J10" s="4">
        <v>2</v>
      </c>
      <c r="K10" s="4"/>
      <c r="L10" s="4">
        <v>0</v>
      </c>
      <c r="M10" s="4"/>
      <c r="N10" s="4"/>
      <c r="O10" s="10">
        <v>1</v>
      </c>
      <c r="P10" s="236"/>
      <c r="Q10" s="4"/>
      <c r="R10" s="4">
        <v>0</v>
      </c>
      <c r="S10" s="4">
        <v>2068</v>
      </c>
      <c r="T10" s="4">
        <v>1113</v>
      </c>
      <c r="U10" s="4"/>
      <c r="V10" s="509">
        <v>39638</v>
      </c>
      <c r="W10" s="309">
        <f t="shared" si="0"/>
        <v>3181</v>
      </c>
      <c r="X10" s="9">
        <f t="shared" si="20"/>
        <v>2945.3703703703704</v>
      </c>
      <c r="Y10" s="9">
        <f t="shared" si="21"/>
        <v>117.81481481481481</v>
      </c>
      <c r="Z10" s="9">
        <f t="shared" si="22"/>
        <v>117.81481481481481</v>
      </c>
      <c r="AA10" s="9">
        <f t="shared" si="1"/>
        <v>0</v>
      </c>
      <c r="AB10" s="308">
        <f t="shared" si="1"/>
        <v>0</v>
      </c>
      <c r="AC10" s="307">
        <f t="shared" si="2"/>
        <v>1472.6851851851852</v>
      </c>
      <c r="AD10" s="9">
        <f t="shared" si="3"/>
        <v>58.907407407407405</v>
      </c>
      <c r="AE10" s="9">
        <f t="shared" si="4"/>
        <v>58.907407407407405</v>
      </c>
      <c r="AF10" s="9">
        <f t="shared" si="5"/>
        <v>0</v>
      </c>
      <c r="AG10" s="9">
        <f t="shared" si="6"/>
        <v>0</v>
      </c>
      <c r="AH10" s="4">
        <f t="shared" ca="1" si="7"/>
        <v>1531.5925925925926</v>
      </c>
      <c r="AI10" s="4" t="s">
        <v>809</v>
      </c>
      <c r="AJ10" s="11">
        <v>2.1647521714546435E-2</v>
      </c>
      <c r="AK10" s="4">
        <v>1.974431426164499E-4</v>
      </c>
      <c r="AL10" s="4">
        <v>5.9714535100958973E-6</v>
      </c>
      <c r="AM10" s="4">
        <v>5.763010850446172E-6</v>
      </c>
      <c r="AN10" s="4">
        <v>3.4831945585718537E-5</v>
      </c>
      <c r="AO10" s="10">
        <v>3.3311068316558884E-4</v>
      </c>
      <c r="AP10" s="11">
        <v>4.5664519610234065E-2</v>
      </c>
      <c r="AQ10" s="4">
        <v>2.5245321035612698E-5</v>
      </c>
      <c r="AR10" s="4">
        <v>0</v>
      </c>
      <c r="AS10" s="4">
        <v>0</v>
      </c>
      <c r="AT10" s="4">
        <v>4.3633808258108961E-5</v>
      </c>
      <c r="AU10" s="10">
        <v>8.1763135146767059E-4</v>
      </c>
      <c r="AV10" s="11">
        <v>1.1465556728785578E-3</v>
      </c>
      <c r="AW10" s="4">
        <v>3.6200540035394855E-4</v>
      </c>
      <c r="AX10" s="4">
        <v>0</v>
      </c>
      <c r="AY10" s="4">
        <v>0</v>
      </c>
      <c r="AZ10" s="4">
        <v>9.8823399520193769E-5</v>
      </c>
      <c r="BA10" s="10">
        <v>9.0022380667111873E-5</v>
      </c>
      <c r="BB10" s="236">
        <v>1.9965633579140562E-2</v>
      </c>
      <c r="BC10" s="4">
        <v>6.2017127294023973E-4</v>
      </c>
      <c r="BD10" s="4">
        <v>1.2239752842354689E-4</v>
      </c>
      <c r="BE10" s="4">
        <v>1.2239752842354689E-4</v>
      </c>
      <c r="BF10" s="4">
        <v>2.56462743739576E-4</v>
      </c>
      <c r="BG10" s="281">
        <v>7.8455791429777218E-3</v>
      </c>
      <c r="BH10" s="11">
        <v>4.1629699997301466E-3</v>
      </c>
      <c r="BI10" s="4">
        <v>3.0385894693162204E-4</v>
      </c>
      <c r="BJ10" s="4">
        <v>0</v>
      </c>
      <c r="BK10" s="4">
        <v>0</v>
      </c>
      <c r="BL10" s="4">
        <v>1.1494459211533379E-4</v>
      </c>
      <c r="BM10" s="10">
        <v>5.027801554703254E-3</v>
      </c>
      <c r="BN10" s="11">
        <f t="shared" si="8"/>
        <v>34.56996298573074</v>
      </c>
      <c r="BO10" s="4">
        <f t="shared" si="9"/>
        <v>0.29225872745902709</v>
      </c>
      <c r="BP10" s="4">
        <f t="shared" si="10"/>
        <v>8.7940711183403016E-3</v>
      </c>
      <c r="BQ10" s="4">
        <f t="shared" si="11"/>
        <v>8.487100701513553E-3</v>
      </c>
      <c r="BR10" s="4">
        <f t="shared" si="12"/>
        <v>5.3866844755061316E-2</v>
      </c>
      <c r="BS10" s="10">
        <f t="shared" si="13"/>
        <v>0.53873171125485397</v>
      </c>
      <c r="BT10" s="284">
        <f t="shared" si="14"/>
        <v>6.7540622137531342E-2</v>
      </c>
      <c r="BU10" s="18">
        <f t="shared" si="15"/>
        <v>2.1324799602331673E-2</v>
      </c>
      <c r="BV10" s="18">
        <f t="shared" si="16"/>
        <v>0</v>
      </c>
      <c r="BW10" s="18">
        <f t="shared" si="17"/>
        <v>0</v>
      </c>
      <c r="BX10" s="18">
        <f t="shared" si="18"/>
        <v>5.8214302569210442E-3</v>
      </c>
      <c r="BY10" s="283">
        <f t="shared" si="19"/>
        <v>5.302985053742275E-3</v>
      </c>
      <c r="BZ10" s="334"/>
    </row>
    <row r="11" spans="1:90" x14ac:dyDescent="0.25">
      <c r="A11" s="11" t="s">
        <v>606</v>
      </c>
      <c r="B11" s="519" t="s">
        <v>810</v>
      </c>
      <c r="C11" s="4" t="s">
        <v>631</v>
      </c>
      <c r="D11" s="4" t="s">
        <v>630</v>
      </c>
      <c r="E11" s="5" t="s">
        <v>629</v>
      </c>
      <c r="F11" s="4" t="s">
        <v>632</v>
      </c>
      <c r="G11" s="4" t="s">
        <v>632</v>
      </c>
      <c r="H11" s="281" t="s">
        <v>808</v>
      </c>
      <c r="I11" s="11">
        <v>59</v>
      </c>
      <c r="J11" s="4">
        <v>7</v>
      </c>
      <c r="K11" s="4">
        <v>0</v>
      </c>
      <c r="L11" s="4">
        <v>1</v>
      </c>
      <c r="M11" s="4">
        <v>35</v>
      </c>
      <c r="N11" s="4"/>
      <c r="O11" s="10"/>
      <c r="P11" s="236"/>
      <c r="Q11" s="4"/>
      <c r="R11" s="4"/>
      <c r="S11" s="4">
        <v>11874</v>
      </c>
      <c r="T11" s="4">
        <v>7916</v>
      </c>
      <c r="U11" s="4"/>
      <c r="V11" s="509">
        <v>39813</v>
      </c>
      <c r="W11" s="309">
        <f t="shared" si="0"/>
        <v>19790</v>
      </c>
      <c r="X11" s="9">
        <f t="shared" si="20"/>
        <v>17427.014925373136</v>
      </c>
      <c r="Y11" s="9">
        <f t="shared" si="21"/>
        <v>1033.8059701492537</v>
      </c>
      <c r="Z11" s="9">
        <f t="shared" si="22"/>
        <v>1033.8059701492537</v>
      </c>
      <c r="AA11" s="9">
        <f t="shared" si="1"/>
        <v>0</v>
      </c>
      <c r="AB11" s="308">
        <f t="shared" si="1"/>
        <v>295.37313432835822</v>
      </c>
      <c r="AC11" s="307">
        <f t="shared" si="2"/>
        <v>8713.507462686568</v>
      </c>
      <c r="AD11" s="9">
        <f t="shared" si="3"/>
        <v>516.90298507462683</v>
      </c>
      <c r="AE11" s="9">
        <f t="shared" si="4"/>
        <v>516.90298507462683</v>
      </c>
      <c r="AF11" s="9">
        <f t="shared" si="5"/>
        <v>0</v>
      </c>
      <c r="AG11" s="9">
        <f t="shared" si="6"/>
        <v>147.68656716417911</v>
      </c>
      <c r="AH11" s="4">
        <f t="shared" ca="1" si="7"/>
        <v>9230.4104477611945</v>
      </c>
      <c r="AI11" s="4" t="s">
        <v>809</v>
      </c>
      <c r="AJ11" s="11">
        <v>2.1647521714546435E-2</v>
      </c>
      <c r="AK11" s="4">
        <v>1.974431426164499E-4</v>
      </c>
      <c r="AL11" s="4">
        <v>5.9714535100958973E-6</v>
      </c>
      <c r="AM11" s="4">
        <v>5.763010850446172E-6</v>
      </c>
      <c r="AN11" s="4">
        <v>3.4831945585718537E-5</v>
      </c>
      <c r="AO11" s="10">
        <v>3.3311068316558884E-4</v>
      </c>
      <c r="AP11" s="11">
        <v>4.5664519610234065E-2</v>
      </c>
      <c r="AQ11" s="4">
        <v>2.5245321035612698E-5</v>
      </c>
      <c r="AR11" s="4">
        <v>0</v>
      </c>
      <c r="AS11" s="4">
        <v>0</v>
      </c>
      <c r="AT11" s="4">
        <v>4.3633808258108961E-5</v>
      </c>
      <c r="AU11" s="10">
        <v>8.1763135146767059E-4</v>
      </c>
      <c r="AV11" s="11">
        <v>1.1465556728785578E-3</v>
      </c>
      <c r="AW11" s="4">
        <v>3.6200540035394855E-4</v>
      </c>
      <c r="AX11" s="4">
        <v>0</v>
      </c>
      <c r="AY11" s="4">
        <v>0</v>
      </c>
      <c r="AZ11" s="4">
        <v>9.8823399520193769E-5</v>
      </c>
      <c r="BA11" s="10">
        <v>9.0022380667111873E-5</v>
      </c>
      <c r="BB11" s="236">
        <v>1.9965633579140562E-2</v>
      </c>
      <c r="BC11" s="4">
        <v>6.2017127294023973E-4</v>
      </c>
      <c r="BD11" s="4">
        <v>1.2239752842354689E-4</v>
      </c>
      <c r="BE11" s="4">
        <v>1.2239752842354689E-4</v>
      </c>
      <c r="BF11" s="4">
        <v>2.56462743739576E-4</v>
      </c>
      <c r="BG11" s="281">
        <v>7.8455791429777218E-3</v>
      </c>
      <c r="BH11" s="11">
        <v>4.1629699997301466E-3</v>
      </c>
      <c r="BI11" s="4">
        <v>3.0385894693162204E-4</v>
      </c>
      <c r="BJ11" s="4">
        <v>0</v>
      </c>
      <c r="BK11" s="4">
        <v>0</v>
      </c>
      <c r="BL11" s="4">
        <v>1.1494459211533379E-4</v>
      </c>
      <c r="BM11" s="10">
        <v>5.027801554703254E-3</v>
      </c>
      <c r="BN11" s="11">
        <f t="shared" si="8"/>
        <v>212.2299685068987</v>
      </c>
      <c r="BO11" s="4">
        <f t="shared" si="9"/>
        <v>1.7334716784472</v>
      </c>
      <c r="BP11" s="4">
        <f t="shared" si="10"/>
        <v>5.2032304723306499E-2</v>
      </c>
      <c r="BQ11" s="4">
        <f t="shared" si="11"/>
        <v>5.0216038052906385E-2</v>
      </c>
      <c r="BR11" s="4">
        <f t="shared" si="12"/>
        <v>0.32606286353984137</v>
      </c>
      <c r="BS11" s="10">
        <f t="shared" si="13"/>
        <v>3.3251985099282195</v>
      </c>
      <c r="BT11" s="284">
        <f t="shared" si="14"/>
        <v>1.2074727983327829</v>
      </c>
      <c r="BU11" s="18">
        <f t="shared" si="15"/>
        <v>0.2319975568305451</v>
      </c>
      <c r="BV11" s="18">
        <f t="shared" si="16"/>
        <v>0</v>
      </c>
      <c r="BW11" s="18">
        <f t="shared" si="17"/>
        <v>0</v>
      </c>
      <c r="BX11" s="18">
        <f t="shared" si="18"/>
        <v>6.8057882430811012E-2</v>
      </c>
      <c r="BY11" s="283">
        <f t="shared" si="19"/>
        <v>0.78907158928720078</v>
      </c>
      <c r="BZ11" s="334"/>
    </row>
    <row r="12" spans="1:90" x14ac:dyDescent="0.25">
      <c r="A12" s="11" t="s">
        <v>606</v>
      </c>
      <c r="B12" s="519" t="s">
        <v>810</v>
      </c>
      <c r="C12" s="4" t="s">
        <v>635</v>
      </c>
      <c r="D12" s="4" t="s">
        <v>634</v>
      </c>
      <c r="E12" s="5" t="s">
        <v>633</v>
      </c>
      <c r="F12" s="4" t="s">
        <v>636</v>
      </c>
      <c r="G12" s="4" t="s">
        <v>637</v>
      </c>
      <c r="H12" s="281" t="s">
        <v>811</v>
      </c>
      <c r="I12" s="11">
        <v>20</v>
      </c>
      <c r="J12" s="4">
        <v>7</v>
      </c>
      <c r="K12" s="4">
        <v>0</v>
      </c>
      <c r="L12" s="4">
        <v>0</v>
      </c>
      <c r="M12" s="4"/>
      <c r="N12" s="4"/>
      <c r="O12" s="10"/>
      <c r="P12" s="236"/>
      <c r="Q12" s="4"/>
      <c r="R12" s="4"/>
      <c r="S12" s="4">
        <v>8066</v>
      </c>
      <c r="T12" s="4">
        <v>12098</v>
      </c>
      <c r="U12" s="4"/>
      <c r="V12" s="509">
        <v>39813</v>
      </c>
      <c r="W12" s="309">
        <f t="shared" si="0"/>
        <v>20164</v>
      </c>
      <c r="X12" s="9">
        <f t="shared" si="20"/>
        <v>14936.296296296296</v>
      </c>
      <c r="Y12" s="9">
        <f t="shared" si="21"/>
        <v>2613.8518518518517</v>
      </c>
      <c r="Z12" s="9">
        <f t="shared" si="22"/>
        <v>2613.8518518518517</v>
      </c>
      <c r="AA12" s="9">
        <f t="shared" si="1"/>
        <v>0</v>
      </c>
      <c r="AB12" s="308">
        <f t="shared" si="1"/>
        <v>0</v>
      </c>
      <c r="AC12" s="307">
        <f t="shared" si="2"/>
        <v>7468.1481481481478</v>
      </c>
      <c r="AD12" s="9">
        <f t="shared" si="3"/>
        <v>1306.9259259259259</v>
      </c>
      <c r="AE12" s="9">
        <f t="shared" si="4"/>
        <v>1306.9259259259259</v>
      </c>
      <c r="AF12" s="9">
        <f t="shared" si="5"/>
        <v>0</v>
      </c>
      <c r="AG12" s="9">
        <f t="shared" si="6"/>
        <v>0</v>
      </c>
      <c r="AH12" s="4">
        <f t="shared" ca="1" si="7"/>
        <v>8775.074074074073</v>
      </c>
      <c r="AI12" s="4" t="s">
        <v>809</v>
      </c>
      <c r="AJ12" s="11">
        <v>2.1647521714546435E-2</v>
      </c>
      <c r="AK12" s="4">
        <v>1.974431426164499E-4</v>
      </c>
      <c r="AL12" s="4">
        <v>5.9714535100958973E-6</v>
      </c>
      <c r="AM12" s="4">
        <v>5.763010850446172E-6</v>
      </c>
      <c r="AN12" s="4">
        <v>3.4831945585718537E-5</v>
      </c>
      <c r="AO12" s="10">
        <v>3.3311068316558884E-4</v>
      </c>
      <c r="AP12" s="11">
        <v>4.5664519610234065E-2</v>
      </c>
      <c r="AQ12" s="4">
        <v>2.5245321035612698E-5</v>
      </c>
      <c r="AR12" s="4">
        <v>0</v>
      </c>
      <c r="AS12" s="4">
        <v>0</v>
      </c>
      <c r="AT12" s="4">
        <v>4.3633808258108961E-5</v>
      </c>
      <c r="AU12" s="10">
        <v>8.1763135146767059E-4</v>
      </c>
      <c r="AV12" s="11">
        <v>1.1465556728785578E-3</v>
      </c>
      <c r="AW12" s="4">
        <v>3.6200540035394855E-4</v>
      </c>
      <c r="AX12" s="4">
        <v>0</v>
      </c>
      <c r="AY12" s="4">
        <v>0</v>
      </c>
      <c r="AZ12" s="4">
        <v>9.8823399520193769E-5</v>
      </c>
      <c r="BA12" s="10">
        <v>9.0022380667111873E-5</v>
      </c>
      <c r="BB12" s="236">
        <v>1.9965633579140562E-2</v>
      </c>
      <c r="BC12" s="4">
        <v>6.2017127294023973E-4</v>
      </c>
      <c r="BD12" s="4">
        <v>1.2239752842354689E-4</v>
      </c>
      <c r="BE12" s="4">
        <v>1.2239752842354689E-4</v>
      </c>
      <c r="BF12" s="4">
        <v>2.56462743739576E-4</v>
      </c>
      <c r="BG12" s="281">
        <v>7.8455791429777218E-3</v>
      </c>
      <c r="BH12" s="11">
        <v>4.1629699997301466E-3</v>
      </c>
      <c r="BI12" s="4">
        <v>3.0385894693162204E-4</v>
      </c>
      <c r="BJ12" s="4">
        <v>0</v>
      </c>
      <c r="BK12" s="4">
        <v>0</v>
      </c>
      <c r="BL12" s="4">
        <v>1.1494459211533379E-4</v>
      </c>
      <c r="BM12" s="10">
        <v>5.027801554703254E-3</v>
      </c>
      <c r="BN12" s="11">
        <f t="shared" si="8"/>
        <v>221.34704377805454</v>
      </c>
      <c r="BO12" s="4">
        <f t="shared" si="9"/>
        <v>1.5075284044653563</v>
      </c>
      <c r="BP12" s="4">
        <f t="shared" si="10"/>
        <v>4.4595699473175432E-2</v>
      </c>
      <c r="BQ12" s="4">
        <f t="shared" si="11"/>
        <v>4.3039018810517263E-2</v>
      </c>
      <c r="BR12" s="4">
        <f t="shared" si="12"/>
        <v>0.31715628518178429</v>
      </c>
      <c r="BS12" s="10">
        <f t="shared" si="13"/>
        <v>3.5563035426944083</v>
      </c>
      <c r="BT12" s="284">
        <f t="shared" si="14"/>
        <v>1.4984633344024321</v>
      </c>
      <c r="BU12" s="18">
        <f t="shared" si="15"/>
        <v>0.47311424304776972</v>
      </c>
      <c r="BV12" s="18">
        <f t="shared" si="16"/>
        <v>0</v>
      </c>
      <c r="BW12" s="18">
        <f t="shared" si="17"/>
        <v>0</v>
      </c>
      <c r="BX12" s="18">
        <f t="shared" si="18"/>
        <v>0.12915486292107695</v>
      </c>
      <c r="BY12" s="283">
        <f t="shared" si="19"/>
        <v>0.11765258320742135</v>
      </c>
      <c r="BZ12" s="334"/>
    </row>
    <row r="13" spans="1:90" x14ac:dyDescent="0.25">
      <c r="A13" s="11" t="s">
        <v>606</v>
      </c>
      <c r="B13" s="519" t="s">
        <v>810</v>
      </c>
      <c r="C13" s="4" t="s">
        <v>638</v>
      </c>
      <c r="D13" s="4" t="s">
        <v>621</v>
      </c>
      <c r="E13" s="5" t="s">
        <v>620</v>
      </c>
      <c r="F13" s="4" t="s">
        <v>639</v>
      </c>
      <c r="G13" s="4" t="s">
        <v>640</v>
      </c>
      <c r="H13" s="281" t="s">
        <v>808</v>
      </c>
      <c r="I13" s="11">
        <v>21</v>
      </c>
      <c r="J13" s="4">
        <v>0</v>
      </c>
      <c r="K13" s="4"/>
      <c r="L13" s="4"/>
      <c r="M13" s="4"/>
      <c r="N13" s="4"/>
      <c r="O13" s="10"/>
      <c r="P13" s="236"/>
      <c r="Q13" s="4"/>
      <c r="R13" s="4"/>
      <c r="S13" s="4">
        <v>13000</v>
      </c>
      <c r="T13" s="4">
        <v>700</v>
      </c>
      <c r="U13" s="4"/>
      <c r="V13" s="509">
        <v>39752</v>
      </c>
      <c r="W13" s="309">
        <f t="shared" si="0"/>
        <v>13700</v>
      </c>
      <c r="X13" s="9">
        <f t="shared" si="20"/>
        <v>13700</v>
      </c>
      <c r="Y13" s="9">
        <f t="shared" si="21"/>
        <v>0</v>
      </c>
      <c r="Z13" s="9">
        <f t="shared" si="22"/>
        <v>0</v>
      </c>
      <c r="AA13" s="9">
        <f t="shared" si="1"/>
        <v>0</v>
      </c>
      <c r="AB13" s="308">
        <f t="shared" si="1"/>
        <v>0</v>
      </c>
      <c r="AC13" s="307">
        <f t="shared" si="2"/>
        <v>6850</v>
      </c>
      <c r="AD13" s="9">
        <f t="shared" si="3"/>
        <v>0</v>
      </c>
      <c r="AE13" s="9">
        <f t="shared" si="4"/>
        <v>0</v>
      </c>
      <c r="AF13" s="9">
        <f t="shared" si="5"/>
        <v>0</v>
      </c>
      <c r="AG13" s="9">
        <f t="shared" si="6"/>
        <v>0</v>
      </c>
      <c r="AH13" s="4">
        <f t="shared" ca="1" si="7"/>
        <v>6850</v>
      </c>
      <c r="AI13" s="4" t="s">
        <v>809</v>
      </c>
      <c r="AJ13" s="11">
        <v>2.1647521714546435E-2</v>
      </c>
      <c r="AK13" s="4">
        <v>1.974431426164499E-4</v>
      </c>
      <c r="AL13" s="4">
        <v>5.9714535100958973E-6</v>
      </c>
      <c r="AM13" s="4">
        <v>5.763010850446172E-6</v>
      </c>
      <c r="AN13" s="4">
        <v>3.4831945585718537E-5</v>
      </c>
      <c r="AO13" s="10">
        <v>3.3311068316558884E-4</v>
      </c>
      <c r="AP13" s="11">
        <v>4.5664519610234065E-2</v>
      </c>
      <c r="AQ13" s="4">
        <v>2.5245321035612698E-5</v>
      </c>
      <c r="AR13" s="4">
        <v>0</v>
      </c>
      <c r="AS13" s="4">
        <v>0</v>
      </c>
      <c r="AT13" s="4">
        <v>4.3633808258108961E-5</v>
      </c>
      <c r="AU13" s="10">
        <v>8.1763135146767059E-4</v>
      </c>
      <c r="AV13" s="11">
        <v>1.1465556728785578E-3</v>
      </c>
      <c r="AW13" s="4">
        <v>3.6200540035394855E-4</v>
      </c>
      <c r="AX13" s="4">
        <v>0</v>
      </c>
      <c r="AY13" s="4">
        <v>0</v>
      </c>
      <c r="AZ13" s="4">
        <v>9.8823399520193769E-5</v>
      </c>
      <c r="BA13" s="10">
        <v>9.0022380667111873E-5</v>
      </c>
      <c r="BB13" s="236">
        <v>1.9965633579140562E-2</v>
      </c>
      <c r="BC13" s="4">
        <v>6.2017127294023973E-4</v>
      </c>
      <c r="BD13" s="4">
        <v>1.2239752842354689E-4</v>
      </c>
      <c r="BE13" s="4">
        <v>1.2239752842354689E-4</v>
      </c>
      <c r="BF13" s="4">
        <v>2.56462743739576E-4</v>
      </c>
      <c r="BG13" s="281">
        <v>7.8455791429777218E-3</v>
      </c>
      <c r="BH13" s="11">
        <v>4.1629699997301466E-3</v>
      </c>
      <c r="BI13" s="4">
        <v>3.0385894693162204E-4</v>
      </c>
      <c r="BJ13" s="4">
        <v>0</v>
      </c>
      <c r="BK13" s="4">
        <v>0</v>
      </c>
      <c r="BL13" s="4">
        <v>1.1494459211533379E-4</v>
      </c>
      <c r="BM13" s="10">
        <v>5.027801554703254E-3</v>
      </c>
      <c r="BN13" s="11">
        <f t="shared" si="8"/>
        <v>148.28552374464309</v>
      </c>
      <c r="BO13" s="4">
        <f t="shared" si="9"/>
        <v>1.3524855269226819</v>
      </c>
      <c r="BP13" s="4">
        <f t="shared" si="10"/>
        <v>4.0904456544156899E-2</v>
      </c>
      <c r="BQ13" s="4">
        <f t="shared" si="11"/>
        <v>3.9476624325556278E-2</v>
      </c>
      <c r="BR13" s="4">
        <f t="shared" si="12"/>
        <v>0.23859882726217199</v>
      </c>
      <c r="BS13" s="10">
        <f t="shared" si="13"/>
        <v>2.2818081796842837</v>
      </c>
      <c r="BT13" s="284">
        <f t="shared" si="14"/>
        <v>0</v>
      </c>
      <c r="BU13" s="18">
        <f t="shared" si="15"/>
        <v>0</v>
      </c>
      <c r="BV13" s="18">
        <f t="shared" si="16"/>
        <v>0</v>
      </c>
      <c r="BW13" s="18">
        <f t="shared" si="17"/>
        <v>0</v>
      </c>
      <c r="BX13" s="18">
        <f t="shared" si="18"/>
        <v>0</v>
      </c>
      <c r="BY13" s="283">
        <f t="shared" si="19"/>
        <v>0</v>
      </c>
      <c r="BZ13" s="334"/>
    </row>
    <row r="14" spans="1:90" x14ac:dyDescent="0.25">
      <c r="A14" s="11" t="s">
        <v>606</v>
      </c>
      <c r="B14" s="519" t="s">
        <v>810</v>
      </c>
      <c r="C14" s="4" t="s">
        <v>641</v>
      </c>
      <c r="D14" s="4" t="s">
        <v>608</v>
      </c>
      <c r="E14" s="5" t="s">
        <v>607</v>
      </c>
      <c r="F14" s="4" t="s">
        <v>639</v>
      </c>
      <c r="G14" s="4" t="s">
        <v>642</v>
      </c>
      <c r="H14" s="281" t="s">
        <v>808</v>
      </c>
      <c r="I14" s="11">
        <v>6</v>
      </c>
      <c r="J14" s="4"/>
      <c r="K14" s="4"/>
      <c r="L14" s="4"/>
      <c r="M14" s="4"/>
      <c r="N14" s="4"/>
      <c r="O14" s="10"/>
      <c r="P14" s="236"/>
      <c r="Q14" s="4"/>
      <c r="R14" s="4"/>
      <c r="S14" s="4">
        <v>300</v>
      </c>
      <c r="T14" s="4">
        <v>20</v>
      </c>
      <c r="U14" s="4"/>
      <c r="V14" s="509">
        <v>39964</v>
      </c>
      <c r="W14" s="309">
        <f t="shared" si="0"/>
        <v>320</v>
      </c>
      <c r="X14" s="9">
        <f t="shared" si="20"/>
        <v>320</v>
      </c>
      <c r="Y14" s="9">
        <f t="shared" si="21"/>
        <v>0</v>
      </c>
      <c r="Z14" s="9">
        <f t="shared" si="22"/>
        <v>0</v>
      </c>
      <c r="AA14" s="9">
        <f t="shared" si="1"/>
        <v>0</v>
      </c>
      <c r="AB14" s="308">
        <f t="shared" si="1"/>
        <v>0</v>
      </c>
      <c r="AC14" s="307">
        <f t="shared" si="2"/>
        <v>160</v>
      </c>
      <c r="AD14" s="9">
        <f t="shared" si="3"/>
        <v>0</v>
      </c>
      <c r="AE14" s="9">
        <f t="shared" si="4"/>
        <v>0</v>
      </c>
      <c r="AF14" s="9">
        <f t="shared" si="5"/>
        <v>0</v>
      </c>
      <c r="AG14" s="9">
        <f t="shared" si="6"/>
        <v>0</v>
      </c>
      <c r="AH14" s="4">
        <f t="shared" ca="1" si="7"/>
        <v>160</v>
      </c>
      <c r="AI14" s="4" t="s">
        <v>809</v>
      </c>
      <c r="AJ14" s="11">
        <v>2.1647521714546435E-2</v>
      </c>
      <c r="AK14" s="4">
        <v>1.974431426164499E-4</v>
      </c>
      <c r="AL14" s="4">
        <v>5.9714535100958973E-6</v>
      </c>
      <c r="AM14" s="4">
        <v>5.763010850446172E-6</v>
      </c>
      <c r="AN14" s="4">
        <v>3.4831945585718537E-5</v>
      </c>
      <c r="AO14" s="10">
        <v>3.3311068316558884E-4</v>
      </c>
      <c r="AP14" s="11">
        <v>4.5664519610234065E-2</v>
      </c>
      <c r="AQ14" s="4">
        <v>2.5245321035612698E-5</v>
      </c>
      <c r="AR14" s="4">
        <v>0</v>
      </c>
      <c r="AS14" s="4">
        <v>0</v>
      </c>
      <c r="AT14" s="4">
        <v>4.3633808258108961E-5</v>
      </c>
      <c r="AU14" s="10">
        <v>8.1763135146767059E-4</v>
      </c>
      <c r="AV14" s="11">
        <v>1.1465556728785578E-3</v>
      </c>
      <c r="AW14" s="4">
        <v>3.6200540035394855E-4</v>
      </c>
      <c r="AX14" s="4">
        <v>0</v>
      </c>
      <c r="AY14" s="4">
        <v>0</v>
      </c>
      <c r="AZ14" s="4">
        <v>9.8823399520193769E-5</v>
      </c>
      <c r="BA14" s="10">
        <v>9.0022380667111873E-5</v>
      </c>
      <c r="BB14" s="236">
        <v>1.9965633579140562E-2</v>
      </c>
      <c r="BC14" s="4">
        <v>6.2017127294023973E-4</v>
      </c>
      <c r="BD14" s="4">
        <v>1.2239752842354689E-4</v>
      </c>
      <c r="BE14" s="4">
        <v>1.2239752842354689E-4</v>
      </c>
      <c r="BF14" s="4">
        <v>2.56462743739576E-4</v>
      </c>
      <c r="BG14" s="281">
        <v>7.8455791429777218E-3</v>
      </c>
      <c r="BH14" s="11">
        <v>4.1629699997301466E-3</v>
      </c>
      <c r="BI14" s="4">
        <v>3.0385894693162204E-4</v>
      </c>
      <c r="BJ14" s="4">
        <v>0</v>
      </c>
      <c r="BK14" s="4">
        <v>0</v>
      </c>
      <c r="BL14" s="4">
        <v>1.1494459211533379E-4</v>
      </c>
      <c r="BM14" s="10">
        <v>5.027801554703254E-3</v>
      </c>
      <c r="BN14" s="11">
        <f t="shared" si="8"/>
        <v>3.4636034743274298</v>
      </c>
      <c r="BO14" s="4">
        <f t="shared" si="9"/>
        <v>3.1590902818631986E-2</v>
      </c>
      <c r="BP14" s="4">
        <f t="shared" si="10"/>
        <v>9.5543256161534362E-4</v>
      </c>
      <c r="BQ14" s="4">
        <f t="shared" si="11"/>
        <v>9.2208173607138749E-4</v>
      </c>
      <c r="BR14" s="4">
        <f t="shared" si="12"/>
        <v>5.5731112937149659E-3</v>
      </c>
      <c r="BS14" s="10">
        <f t="shared" si="13"/>
        <v>5.3297709306494218E-2</v>
      </c>
      <c r="BT14" s="284">
        <f t="shared" si="14"/>
        <v>0</v>
      </c>
      <c r="BU14" s="18">
        <f t="shared" si="15"/>
        <v>0</v>
      </c>
      <c r="BV14" s="18">
        <f t="shared" si="16"/>
        <v>0</v>
      </c>
      <c r="BW14" s="18">
        <f t="shared" si="17"/>
        <v>0</v>
      </c>
      <c r="BX14" s="18">
        <f t="shared" si="18"/>
        <v>0</v>
      </c>
      <c r="BY14" s="283">
        <f t="shared" si="19"/>
        <v>0</v>
      </c>
      <c r="BZ14" s="334"/>
    </row>
    <row r="15" spans="1:90" x14ac:dyDescent="0.25">
      <c r="A15" s="11" t="s">
        <v>606</v>
      </c>
      <c r="B15" s="519" t="s">
        <v>810</v>
      </c>
      <c r="C15" s="4" t="s">
        <v>645</v>
      </c>
      <c r="D15" s="4" t="s">
        <v>644</v>
      </c>
      <c r="E15" s="5" t="s">
        <v>643</v>
      </c>
      <c r="F15" s="4" t="s">
        <v>646</v>
      </c>
      <c r="G15" s="4" t="s">
        <v>647</v>
      </c>
      <c r="H15" s="281" t="s">
        <v>808</v>
      </c>
      <c r="I15" s="11">
        <v>3</v>
      </c>
      <c r="J15" s="4"/>
      <c r="K15" s="4"/>
      <c r="L15" s="4"/>
      <c r="M15" s="4">
        <v>15</v>
      </c>
      <c r="N15" s="4"/>
      <c r="O15" s="10">
        <v>1</v>
      </c>
      <c r="P15" s="236"/>
      <c r="Q15" s="4"/>
      <c r="R15" s="4"/>
      <c r="S15" s="4">
        <v>3800</v>
      </c>
      <c r="T15" s="4">
        <v>1200</v>
      </c>
      <c r="U15" s="4"/>
      <c r="V15" s="509">
        <v>39691</v>
      </c>
      <c r="W15" s="309">
        <f t="shared" si="0"/>
        <v>5000</v>
      </c>
      <c r="X15" s="9">
        <f t="shared" si="20"/>
        <v>5000</v>
      </c>
      <c r="Y15" s="9">
        <f t="shared" si="21"/>
        <v>0</v>
      </c>
      <c r="Z15" s="9">
        <f t="shared" si="22"/>
        <v>0</v>
      </c>
      <c r="AA15" s="9">
        <f t="shared" si="1"/>
        <v>0</v>
      </c>
      <c r="AB15" s="308">
        <f t="shared" si="1"/>
        <v>0</v>
      </c>
      <c r="AC15" s="307">
        <f t="shared" si="2"/>
        <v>2500</v>
      </c>
      <c r="AD15" s="9">
        <f t="shared" si="3"/>
        <v>0</v>
      </c>
      <c r="AE15" s="9">
        <f t="shared" si="4"/>
        <v>0</v>
      </c>
      <c r="AF15" s="9">
        <f t="shared" si="5"/>
        <v>0</v>
      </c>
      <c r="AG15" s="9">
        <f t="shared" si="6"/>
        <v>0</v>
      </c>
      <c r="AH15" s="4">
        <f t="shared" ca="1" si="7"/>
        <v>2500</v>
      </c>
      <c r="AI15" s="4" t="s">
        <v>809</v>
      </c>
      <c r="AJ15" s="11">
        <v>2.1647521714546435E-2</v>
      </c>
      <c r="AK15" s="4">
        <v>1.974431426164499E-4</v>
      </c>
      <c r="AL15" s="4">
        <v>5.9714535100958973E-6</v>
      </c>
      <c r="AM15" s="4">
        <v>5.763010850446172E-6</v>
      </c>
      <c r="AN15" s="4">
        <v>3.4831945585718537E-5</v>
      </c>
      <c r="AO15" s="10">
        <v>3.3311068316558884E-4</v>
      </c>
      <c r="AP15" s="11">
        <v>4.5664519610234065E-2</v>
      </c>
      <c r="AQ15" s="4">
        <v>2.5245321035612698E-5</v>
      </c>
      <c r="AR15" s="4">
        <v>0</v>
      </c>
      <c r="AS15" s="4">
        <v>0</v>
      </c>
      <c r="AT15" s="4">
        <v>4.3633808258108961E-5</v>
      </c>
      <c r="AU15" s="10">
        <v>8.1763135146767059E-4</v>
      </c>
      <c r="AV15" s="11">
        <v>1.1465556728785578E-3</v>
      </c>
      <c r="AW15" s="4">
        <v>3.6200540035394855E-4</v>
      </c>
      <c r="AX15" s="4">
        <v>0</v>
      </c>
      <c r="AY15" s="4">
        <v>0</v>
      </c>
      <c r="AZ15" s="4">
        <v>9.8823399520193769E-5</v>
      </c>
      <c r="BA15" s="10">
        <v>9.0022380667111873E-5</v>
      </c>
      <c r="BB15" s="236">
        <v>1.9965633579140562E-2</v>
      </c>
      <c r="BC15" s="4">
        <v>6.2017127294023973E-4</v>
      </c>
      <c r="BD15" s="4">
        <v>1.2239752842354689E-4</v>
      </c>
      <c r="BE15" s="4">
        <v>1.2239752842354689E-4</v>
      </c>
      <c r="BF15" s="4">
        <v>2.56462743739576E-4</v>
      </c>
      <c r="BG15" s="281">
        <v>7.8455791429777218E-3</v>
      </c>
      <c r="BH15" s="11">
        <v>4.1629699997301466E-3</v>
      </c>
      <c r="BI15" s="4">
        <v>3.0385894693162204E-4</v>
      </c>
      <c r="BJ15" s="4">
        <v>0</v>
      </c>
      <c r="BK15" s="4">
        <v>0</v>
      </c>
      <c r="BL15" s="4">
        <v>1.1494459211533379E-4</v>
      </c>
      <c r="BM15" s="10">
        <v>5.027801554703254E-3</v>
      </c>
      <c r="BN15" s="11">
        <f t="shared" si="8"/>
        <v>54.118804286366085</v>
      </c>
      <c r="BO15" s="4">
        <f t="shared" si="9"/>
        <v>0.49360785654112477</v>
      </c>
      <c r="BP15" s="4">
        <f t="shared" si="10"/>
        <v>1.4928633775239744E-2</v>
      </c>
      <c r="BQ15" s="4">
        <f t="shared" si="11"/>
        <v>1.440752712611543E-2</v>
      </c>
      <c r="BR15" s="4">
        <f t="shared" si="12"/>
        <v>8.7079863964296345E-2</v>
      </c>
      <c r="BS15" s="10">
        <f t="shared" si="13"/>
        <v>0.83277670791397207</v>
      </c>
      <c r="BT15" s="284">
        <f t="shared" si="14"/>
        <v>0</v>
      </c>
      <c r="BU15" s="18">
        <f t="shared" si="15"/>
        <v>0</v>
      </c>
      <c r="BV15" s="18">
        <f t="shared" si="16"/>
        <v>0</v>
      </c>
      <c r="BW15" s="18">
        <f t="shared" si="17"/>
        <v>0</v>
      </c>
      <c r="BX15" s="18">
        <f t="shared" si="18"/>
        <v>0</v>
      </c>
      <c r="BY15" s="283">
        <f t="shared" si="19"/>
        <v>0</v>
      </c>
      <c r="BZ15" s="334"/>
    </row>
    <row r="16" spans="1:90" x14ac:dyDescent="0.25">
      <c r="A16" s="11" t="s">
        <v>606</v>
      </c>
      <c r="B16" s="519" t="s">
        <v>810</v>
      </c>
      <c r="C16" s="4" t="s">
        <v>650</v>
      </c>
      <c r="D16" s="4" t="s">
        <v>649</v>
      </c>
      <c r="E16" s="5" t="s">
        <v>648</v>
      </c>
      <c r="F16" s="4" t="s">
        <v>651</v>
      </c>
      <c r="G16" s="4" t="s">
        <v>652</v>
      </c>
      <c r="H16" s="281" t="s">
        <v>808</v>
      </c>
      <c r="I16" s="11">
        <v>3</v>
      </c>
      <c r="J16" s="4"/>
      <c r="K16" s="4"/>
      <c r="L16" s="4"/>
      <c r="M16" s="4"/>
      <c r="N16" s="4"/>
      <c r="O16" s="10"/>
      <c r="P16" s="236"/>
      <c r="Q16" s="4"/>
      <c r="R16" s="4"/>
      <c r="S16" s="4">
        <v>50</v>
      </c>
      <c r="T16" s="4">
        <v>250</v>
      </c>
      <c r="U16" s="4"/>
      <c r="V16" s="509">
        <v>39933</v>
      </c>
      <c r="W16" s="309">
        <f t="shared" si="0"/>
        <v>300</v>
      </c>
      <c r="X16" s="9">
        <f t="shared" si="20"/>
        <v>300</v>
      </c>
      <c r="Y16" s="9">
        <f t="shared" si="21"/>
        <v>0</v>
      </c>
      <c r="Z16" s="9">
        <f t="shared" si="22"/>
        <v>0</v>
      </c>
      <c r="AA16" s="9">
        <f t="shared" si="1"/>
        <v>0</v>
      </c>
      <c r="AB16" s="308">
        <f t="shared" si="1"/>
        <v>0</v>
      </c>
      <c r="AC16" s="307">
        <f t="shared" si="2"/>
        <v>150</v>
      </c>
      <c r="AD16" s="9">
        <f t="shared" si="3"/>
        <v>0</v>
      </c>
      <c r="AE16" s="9">
        <f t="shared" si="4"/>
        <v>0</v>
      </c>
      <c r="AF16" s="9">
        <f t="shared" si="5"/>
        <v>0</v>
      </c>
      <c r="AG16" s="9">
        <f t="shared" si="6"/>
        <v>0</v>
      </c>
      <c r="AH16" s="4">
        <f t="shared" ca="1" si="7"/>
        <v>150</v>
      </c>
      <c r="AI16" s="4" t="s">
        <v>809</v>
      </c>
      <c r="AJ16" s="11">
        <v>2.1647521714546435E-2</v>
      </c>
      <c r="AK16" s="4">
        <v>1.974431426164499E-4</v>
      </c>
      <c r="AL16" s="4">
        <v>5.9714535100958973E-6</v>
      </c>
      <c r="AM16" s="4">
        <v>5.763010850446172E-6</v>
      </c>
      <c r="AN16" s="4">
        <v>3.4831945585718537E-5</v>
      </c>
      <c r="AO16" s="10">
        <v>3.3311068316558884E-4</v>
      </c>
      <c r="AP16" s="11">
        <v>4.5664519610234065E-2</v>
      </c>
      <c r="AQ16" s="4">
        <v>2.5245321035612698E-5</v>
      </c>
      <c r="AR16" s="4">
        <v>0</v>
      </c>
      <c r="AS16" s="4">
        <v>0</v>
      </c>
      <c r="AT16" s="4">
        <v>4.3633808258108961E-5</v>
      </c>
      <c r="AU16" s="10">
        <v>8.1763135146767059E-4</v>
      </c>
      <c r="AV16" s="11">
        <v>1.1465556728785578E-3</v>
      </c>
      <c r="AW16" s="4">
        <v>3.6200540035394855E-4</v>
      </c>
      <c r="AX16" s="4">
        <v>0</v>
      </c>
      <c r="AY16" s="4">
        <v>0</v>
      </c>
      <c r="AZ16" s="4">
        <v>9.8823399520193769E-5</v>
      </c>
      <c r="BA16" s="10">
        <v>9.0022380667111873E-5</v>
      </c>
      <c r="BB16" s="236">
        <v>1.9965633579140562E-2</v>
      </c>
      <c r="BC16" s="4">
        <v>6.2017127294023973E-4</v>
      </c>
      <c r="BD16" s="4">
        <v>1.2239752842354689E-4</v>
      </c>
      <c r="BE16" s="4">
        <v>1.2239752842354689E-4</v>
      </c>
      <c r="BF16" s="4">
        <v>2.56462743739576E-4</v>
      </c>
      <c r="BG16" s="281">
        <v>7.8455791429777218E-3</v>
      </c>
      <c r="BH16" s="11">
        <v>4.1629699997301466E-3</v>
      </c>
      <c r="BI16" s="4">
        <v>3.0385894693162204E-4</v>
      </c>
      <c r="BJ16" s="4">
        <v>0</v>
      </c>
      <c r="BK16" s="4">
        <v>0</v>
      </c>
      <c r="BL16" s="4">
        <v>1.1494459211533379E-4</v>
      </c>
      <c r="BM16" s="10">
        <v>5.027801554703254E-3</v>
      </c>
      <c r="BN16" s="11">
        <f t="shared" si="8"/>
        <v>3.2471282571819655</v>
      </c>
      <c r="BO16" s="4">
        <f t="shared" si="9"/>
        <v>2.9616471392467484E-2</v>
      </c>
      <c r="BP16" s="4">
        <f t="shared" si="10"/>
        <v>8.9571802651438465E-4</v>
      </c>
      <c r="BQ16" s="4">
        <f t="shared" si="11"/>
        <v>8.6445162756692575E-4</v>
      </c>
      <c r="BR16" s="4">
        <f t="shared" si="12"/>
        <v>5.2247918378577809E-3</v>
      </c>
      <c r="BS16" s="10">
        <f t="shared" si="13"/>
        <v>4.9966602474838327E-2</v>
      </c>
      <c r="BT16" s="284">
        <f t="shared" si="14"/>
        <v>0</v>
      </c>
      <c r="BU16" s="18">
        <f t="shared" si="15"/>
        <v>0</v>
      </c>
      <c r="BV16" s="18">
        <f t="shared" si="16"/>
        <v>0</v>
      </c>
      <c r="BW16" s="18">
        <f t="shared" si="17"/>
        <v>0</v>
      </c>
      <c r="BX16" s="18">
        <f t="shared" si="18"/>
        <v>0</v>
      </c>
      <c r="BY16" s="283">
        <f t="shared" si="19"/>
        <v>0</v>
      </c>
      <c r="BZ16" s="334"/>
    </row>
    <row r="17" spans="1:78" x14ac:dyDescent="0.25">
      <c r="A17" s="550" t="s">
        <v>606</v>
      </c>
      <c r="B17" s="551" t="s">
        <v>810</v>
      </c>
      <c r="C17" s="552" t="s">
        <v>655</v>
      </c>
      <c r="D17" s="552" t="s">
        <v>654</v>
      </c>
      <c r="E17" s="553" t="s">
        <v>653</v>
      </c>
      <c r="F17" s="552" t="s">
        <v>656</v>
      </c>
      <c r="G17" s="552" t="s">
        <v>657</v>
      </c>
      <c r="H17" s="554" t="s">
        <v>808</v>
      </c>
      <c r="I17" s="550">
        <v>78</v>
      </c>
      <c r="J17" s="552">
        <v>9</v>
      </c>
      <c r="K17" s="552">
        <v>0</v>
      </c>
      <c r="L17" s="552">
        <v>12</v>
      </c>
      <c r="M17" s="552"/>
      <c r="N17" s="552"/>
      <c r="O17" s="555"/>
      <c r="P17" s="556"/>
      <c r="Q17" s="552"/>
      <c r="R17" s="552">
        <v>5000</v>
      </c>
      <c r="S17" s="552">
        <v>22718</v>
      </c>
      <c r="T17" s="552">
        <v>11703</v>
      </c>
      <c r="U17" s="552"/>
      <c r="V17" s="557">
        <v>39537</v>
      </c>
      <c r="W17" s="558">
        <f t="shared" si="0"/>
        <v>39421</v>
      </c>
      <c r="X17" s="559">
        <f t="shared" si="20"/>
        <v>31058.969696969696</v>
      </c>
      <c r="Y17" s="559">
        <f t="shared" si="21"/>
        <v>1791.8636363636363</v>
      </c>
      <c r="Z17" s="559">
        <f t="shared" si="22"/>
        <v>1791.8636363636363</v>
      </c>
      <c r="AA17" s="559">
        <f t="shared" si="1"/>
        <v>0</v>
      </c>
      <c r="AB17" s="560">
        <f t="shared" si="1"/>
        <v>4778.30303030303</v>
      </c>
      <c r="AC17" s="561">
        <f t="shared" si="2"/>
        <v>15529.484848484848</v>
      </c>
      <c r="AD17" s="559">
        <f t="shared" si="3"/>
        <v>895.93181818181813</v>
      </c>
      <c r="AE17" s="559">
        <f t="shared" si="4"/>
        <v>895.93181818181813</v>
      </c>
      <c r="AF17" s="559">
        <f t="shared" si="5"/>
        <v>0</v>
      </c>
      <c r="AG17" s="559">
        <f t="shared" si="6"/>
        <v>2389.151515151515</v>
      </c>
      <c r="AH17" s="552">
        <f t="shared" ca="1" si="7"/>
        <v>18925.416666666668</v>
      </c>
      <c r="AI17" s="552" t="s">
        <v>812</v>
      </c>
      <c r="AJ17" s="562">
        <v>2.1647521714546435E-2</v>
      </c>
      <c r="AK17" s="563">
        <v>1.974431426164499E-4</v>
      </c>
      <c r="AL17" s="563">
        <v>5.9714535100958973E-6</v>
      </c>
      <c r="AM17" s="563">
        <v>5.763010850446172E-6</v>
      </c>
      <c r="AN17" s="563">
        <v>3.4831945585718537E-5</v>
      </c>
      <c r="AO17" s="566">
        <v>3.3311068316558884E-4</v>
      </c>
      <c r="AP17" s="562">
        <v>4.5664519610234065E-2</v>
      </c>
      <c r="AQ17" s="563">
        <v>2.5245321035612698E-5</v>
      </c>
      <c r="AR17" s="563">
        <v>0</v>
      </c>
      <c r="AS17" s="563">
        <v>0</v>
      </c>
      <c r="AT17" s="563">
        <v>4.3633808258108961E-5</v>
      </c>
      <c r="AU17" s="566">
        <v>8.1763135146767059E-4</v>
      </c>
      <c r="AV17" s="562">
        <v>1.1465556728785578E-3</v>
      </c>
      <c r="AW17" s="563">
        <v>3.6200540035394855E-4</v>
      </c>
      <c r="AX17" s="563">
        <v>0</v>
      </c>
      <c r="AY17" s="563">
        <v>0</v>
      </c>
      <c r="AZ17" s="563">
        <v>9.8823399520193769E-5</v>
      </c>
      <c r="BA17" s="566">
        <v>9.0022380667111873E-5</v>
      </c>
      <c r="BB17" s="567">
        <v>1.9965633579140562E-2</v>
      </c>
      <c r="BC17" s="563">
        <v>6.2017127294023973E-4</v>
      </c>
      <c r="BD17" s="563">
        <v>1.2239752842354689E-4</v>
      </c>
      <c r="BE17" s="563">
        <v>1.2239752842354689E-4</v>
      </c>
      <c r="BF17" s="563">
        <v>2.56462743739576E-4</v>
      </c>
      <c r="BG17" s="565">
        <v>7.8455791429777218E-3</v>
      </c>
      <c r="BH17" s="562">
        <v>4.1629699997301466E-3</v>
      </c>
      <c r="BI17" s="563">
        <v>3.0385894693162204E-4</v>
      </c>
      <c r="BJ17" s="563">
        <v>0</v>
      </c>
      <c r="BK17" s="563">
        <v>0</v>
      </c>
      <c r="BL17" s="563">
        <v>1.1494459211533379E-4</v>
      </c>
      <c r="BM17" s="566">
        <v>5.027801554703254E-3</v>
      </c>
      <c r="BN17" s="562">
        <f t="shared" si="8"/>
        <v>377.08715655409191</v>
      </c>
      <c r="BO17" s="563">
        <f t="shared" si="9"/>
        <v>3.0888083780754116</v>
      </c>
      <c r="BP17" s="563">
        <f t="shared" si="10"/>
        <v>9.2733596808465893E-2</v>
      </c>
      <c r="BQ17" s="563">
        <f t="shared" si="11"/>
        <v>8.9496589683657604E-2</v>
      </c>
      <c r="BR17" s="563">
        <f t="shared" si="12"/>
        <v>0.58001508838354909</v>
      </c>
      <c r="BS17" s="566">
        <f t="shared" si="13"/>
        <v>5.9055792504113356</v>
      </c>
      <c r="BT17" s="550">
        <f t="shared" si="14"/>
        <v>10.973201791034345</v>
      </c>
      <c r="BU17" s="552">
        <f t="shared" si="15"/>
        <v>1.0502972199847787</v>
      </c>
      <c r="BV17" s="552">
        <f t="shared" si="16"/>
        <v>0</v>
      </c>
      <c r="BW17" s="552">
        <f t="shared" si="17"/>
        <v>0</v>
      </c>
      <c r="BX17" s="552">
        <f t="shared" si="18"/>
        <v>0.36315907442185802</v>
      </c>
      <c r="BY17" s="555">
        <f t="shared" si="19"/>
        <v>12.092833617488564</v>
      </c>
      <c r="BZ17" s="334"/>
    </row>
    <row r="18" spans="1:78" x14ac:dyDescent="0.25">
      <c r="A18" s="11" t="s">
        <v>606</v>
      </c>
      <c r="B18" s="519" t="s">
        <v>810</v>
      </c>
      <c r="C18" s="4" t="s">
        <v>658</v>
      </c>
      <c r="D18" s="4" t="s">
        <v>614</v>
      </c>
      <c r="E18" s="5" t="s">
        <v>613</v>
      </c>
      <c r="F18" s="4" t="s">
        <v>659</v>
      </c>
      <c r="G18" s="4" t="s">
        <v>659</v>
      </c>
      <c r="H18" s="281" t="s">
        <v>808</v>
      </c>
      <c r="I18" s="11">
        <v>7</v>
      </c>
      <c r="J18" s="4"/>
      <c r="K18" s="4"/>
      <c r="L18" s="4">
        <v>1</v>
      </c>
      <c r="M18" s="4"/>
      <c r="N18" s="4"/>
      <c r="O18" s="10">
        <v>10</v>
      </c>
      <c r="P18" s="236"/>
      <c r="Q18" s="4"/>
      <c r="R18" s="4"/>
      <c r="S18" s="4">
        <v>7487</v>
      </c>
      <c r="T18" s="4">
        <v>3208</v>
      </c>
      <c r="U18" s="4"/>
      <c r="V18" s="509">
        <v>39813</v>
      </c>
      <c r="W18" s="309">
        <f t="shared" si="0"/>
        <v>10695</v>
      </c>
      <c r="X18" s="9">
        <f t="shared" si="20"/>
        <v>9358.125</v>
      </c>
      <c r="Y18" s="9">
        <f t="shared" si="21"/>
        <v>0</v>
      </c>
      <c r="Z18" s="9">
        <f t="shared" si="22"/>
        <v>0</v>
      </c>
      <c r="AA18" s="9">
        <f t="shared" si="1"/>
        <v>0</v>
      </c>
      <c r="AB18" s="308">
        <f t="shared" si="1"/>
        <v>1336.875</v>
      </c>
      <c r="AC18" s="307">
        <f t="shared" si="2"/>
        <v>4679.0625</v>
      </c>
      <c r="AD18" s="9">
        <f t="shared" si="3"/>
        <v>0</v>
      </c>
      <c r="AE18" s="9">
        <f t="shared" si="4"/>
        <v>0</v>
      </c>
      <c r="AF18" s="9">
        <f t="shared" si="5"/>
        <v>0</v>
      </c>
      <c r="AG18" s="9">
        <f t="shared" si="6"/>
        <v>668.4375</v>
      </c>
      <c r="AH18" s="4">
        <f t="shared" ca="1" si="7"/>
        <v>4679.0625</v>
      </c>
      <c r="AI18" s="4" t="s">
        <v>809</v>
      </c>
      <c r="AJ18" s="11">
        <v>2.1647521714546435E-2</v>
      </c>
      <c r="AK18" s="4">
        <v>1.974431426164499E-4</v>
      </c>
      <c r="AL18" s="4">
        <v>5.9714535100958973E-6</v>
      </c>
      <c r="AM18" s="4">
        <v>5.763010850446172E-6</v>
      </c>
      <c r="AN18" s="4">
        <v>3.4831945585718537E-5</v>
      </c>
      <c r="AO18" s="10">
        <v>3.3311068316558884E-4</v>
      </c>
      <c r="AP18" s="11">
        <v>4.5664519610234065E-2</v>
      </c>
      <c r="AQ18" s="4">
        <v>2.5245321035612698E-5</v>
      </c>
      <c r="AR18" s="4">
        <v>0</v>
      </c>
      <c r="AS18" s="4">
        <v>0</v>
      </c>
      <c r="AT18" s="4">
        <v>4.3633808258108961E-5</v>
      </c>
      <c r="AU18" s="10">
        <v>8.1763135146767059E-4</v>
      </c>
      <c r="AV18" s="11">
        <v>1.1465556728785578E-3</v>
      </c>
      <c r="AW18" s="4">
        <v>3.6200540035394855E-4</v>
      </c>
      <c r="AX18" s="4">
        <v>0</v>
      </c>
      <c r="AY18" s="4">
        <v>0</v>
      </c>
      <c r="AZ18" s="4">
        <v>9.8823399520193769E-5</v>
      </c>
      <c r="BA18" s="10">
        <v>9.0022380667111873E-5</v>
      </c>
      <c r="BB18" s="236">
        <v>1.9965633579140562E-2</v>
      </c>
      <c r="BC18" s="4">
        <v>6.2017127294023973E-4</v>
      </c>
      <c r="BD18" s="4">
        <v>1.2239752842354689E-4</v>
      </c>
      <c r="BE18" s="4">
        <v>1.2239752842354689E-4</v>
      </c>
      <c r="BF18" s="4">
        <v>2.56462743739576E-4</v>
      </c>
      <c r="BG18" s="281">
        <v>7.8455791429777218E-3</v>
      </c>
      <c r="BH18" s="11">
        <v>4.1629699997301466E-3</v>
      </c>
      <c r="BI18" s="4">
        <v>3.0385894693162204E-4</v>
      </c>
      <c r="BJ18" s="4">
        <v>0</v>
      </c>
      <c r="BK18" s="4">
        <v>0</v>
      </c>
      <c r="BL18" s="4">
        <v>1.1494459211533379E-4</v>
      </c>
      <c r="BM18" s="10">
        <v>5.027801554703254E-3</v>
      </c>
      <c r="BN18" s="11">
        <f t="shared" si="8"/>
        <v>101.29010707246994</v>
      </c>
      <c r="BO18" s="4">
        <f t="shared" si="9"/>
        <v>0.92384880449878259</v>
      </c>
      <c r="BP18" s="4">
        <f t="shared" si="10"/>
        <v>2.7940804189583085E-2</v>
      </c>
      <c r="BQ18" s="4">
        <f t="shared" si="11"/>
        <v>2.6965487957415792E-2</v>
      </c>
      <c r="BR18" s="4">
        <f t="shared" si="12"/>
        <v>0.16298085039217614</v>
      </c>
      <c r="BS18" s="10">
        <f t="shared" si="13"/>
        <v>1.558645705949488</v>
      </c>
      <c r="BT18" s="284">
        <f t="shared" si="14"/>
        <v>2.7826852591946198</v>
      </c>
      <c r="BU18" s="18">
        <f t="shared" si="15"/>
        <v>0.2031107148396061</v>
      </c>
      <c r="BV18" s="18">
        <f t="shared" si="16"/>
        <v>0</v>
      </c>
      <c r="BW18" s="18">
        <f t="shared" si="17"/>
        <v>0</v>
      </c>
      <c r="BX18" s="18">
        <f t="shared" si="18"/>
        <v>7.6833275792093425E-2</v>
      </c>
      <c r="BY18" s="283">
        <f t="shared" si="19"/>
        <v>3.3607711017219564</v>
      </c>
      <c r="BZ18" s="334"/>
    </row>
    <row r="19" spans="1:78" x14ac:dyDescent="0.25">
      <c r="A19" s="562" t="s">
        <v>606</v>
      </c>
      <c r="B19" s="551" t="s">
        <v>810</v>
      </c>
      <c r="C19" s="563" t="s">
        <v>662</v>
      </c>
      <c r="D19" s="563" t="s">
        <v>661</v>
      </c>
      <c r="E19" s="564" t="s">
        <v>660</v>
      </c>
      <c r="F19" s="563" t="s">
        <v>663</v>
      </c>
      <c r="G19" s="563" t="s">
        <v>663</v>
      </c>
      <c r="H19" s="565" t="s">
        <v>808</v>
      </c>
      <c r="I19" s="562">
        <v>4</v>
      </c>
      <c r="J19" s="563">
        <v>0</v>
      </c>
      <c r="K19" s="563">
        <v>0</v>
      </c>
      <c r="L19" s="563">
        <v>0</v>
      </c>
      <c r="M19" s="563"/>
      <c r="N19" s="563"/>
      <c r="O19" s="566"/>
      <c r="P19" s="567"/>
      <c r="Q19" s="563"/>
      <c r="R19" s="563">
        <v>87</v>
      </c>
      <c r="S19" s="563">
        <v>20000</v>
      </c>
      <c r="T19" s="563">
        <v>4700</v>
      </c>
      <c r="U19" s="563">
        <v>80</v>
      </c>
      <c r="V19" s="568">
        <v>39447</v>
      </c>
      <c r="W19" s="569">
        <f t="shared" si="0"/>
        <v>24867</v>
      </c>
      <c r="X19" s="559">
        <f t="shared" si="20"/>
        <v>24867</v>
      </c>
      <c r="Y19" s="559">
        <f t="shared" si="21"/>
        <v>0</v>
      </c>
      <c r="Z19" s="559">
        <f t="shared" si="22"/>
        <v>0</v>
      </c>
      <c r="AA19" s="559">
        <f t="shared" si="1"/>
        <v>0</v>
      </c>
      <c r="AB19" s="560">
        <f t="shared" si="1"/>
        <v>0</v>
      </c>
      <c r="AC19" s="561">
        <f t="shared" si="2"/>
        <v>12433.5</v>
      </c>
      <c r="AD19" s="559">
        <f t="shared" si="3"/>
        <v>0</v>
      </c>
      <c r="AE19" s="559">
        <f t="shared" si="4"/>
        <v>0</v>
      </c>
      <c r="AF19" s="559">
        <f t="shared" si="5"/>
        <v>0</v>
      </c>
      <c r="AG19" s="559">
        <f t="shared" si="6"/>
        <v>0</v>
      </c>
      <c r="AH19" s="563">
        <f t="shared" ca="1" si="7"/>
        <v>12517</v>
      </c>
      <c r="AI19" s="563" t="s">
        <v>813</v>
      </c>
      <c r="AJ19" s="562">
        <v>2.1647521714546435E-2</v>
      </c>
      <c r="AK19" s="563">
        <v>1.974431426164499E-4</v>
      </c>
      <c r="AL19" s="563">
        <v>5.9714535100958973E-6</v>
      </c>
      <c r="AM19" s="563">
        <v>5.763010850446172E-6</v>
      </c>
      <c r="AN19" s="563">
        <v>3.4831945585718537E-5</v>
      </c>
      <c r="AO19" s="566">
        <v>3.3311068316558884E-4</v>
      </c>
      <c r="AP19" s="562">
        <v>4.5664519610234065E-2</v>
      </c>
      <c r="AQ19" s="563">
        <v>2.5245321035612698E-5</v>
      </c>
      <c r="AR19" s="563">
        <v>0</v>
      </c>
      <c r="AS19" s="563">
        <v>0</v>
      </c>
      <c r="AT19" s="563">
        <v>4.3633808258108961E-5</v>
      </c>
      <c r="AU19" s="566">
        <v>8.1763135146767059E-4</v>
      </c>
      <c r="AV19" s="562">
        <v>1.1465556728785578E-3</v>
      </c>
      <c r="AW19" s="563">
        <v>3.6200540035394855E-4</v>
      </c>
      <c r="AX19" s="563">
        <v>0</v>
      </c>
      <c r="AY19" s="563">
        <v>0</v>
      </c>
      <c r="AZ19" s="563">
        <v>9.8823399520193769E-5</v>
      </c>
      <c r="BA19" s="566">
        <v>9.0022380667111873E-5</v>
      </c>
      <c r="BB19" s="567">
        <v>1.9965633579140562E-2</v>
      </c>
      <c r="BC19" s="563">
        <v>6.2017127294023973E-4</v>
      </c>
      <c r="BD19" s="563">
        <v>1.2239752842354689E-4</v>
      </c>
      <c r="BE19" s="563">
        <v>1.2239752842354689E-4</v>
      </c>
      <c r="BF19" s="563">
        <v>2.56462743739576E-4</v>
      </c>
      <c r="BG19" s="565">
        <v>7.8455791429777218E-3</v>
      </c>
      <c r="BH19" s="562">
        <v>4.1629699997301466E-3</v>
      </c>
      <c r="BI19" s="563">
        <v>3.0385894693162204E-4</v>
      </c>
      <c r="BJ19" s="563">
        <v>0</v>
      </c>
      <c r="BK19" s="563">
        <v>0</v>
      </c>
      <c r="BL19" s="563">
        <v>1.1494459211533379E-4</v>
      </c>
      <c r="BM19" s="566">
        <v>5.027801554703254E-3</v>
      </c>
      <c r="BN19" s="562">
        <f t="shared" si="8"/>
        <v>269.15446123781311</v>
      </c>
      <c r="BO19" s="563">
        <f t="shared" si="9"/>
        <v>2.4549093137216298</v>
      </c>
      <c r="BP19" s="563">
        <f t="shared" si="10"/>
        <v>7.4246067217777337E-2</v>
      </c>
      <c r="BQ19" s="563">
        <f t="shared" si="11"/>
        <v>7.1654395409022478E-2</v>
      </c>
      <c r="BR19" s="563">
        <f t="shared" si="12"/>
        <v>0.43308299544003143</v>
      </c>
      <c r="BS19" s="566">
        <f t="shared" si="13"/>
        <v>4.1417316791393493</v>
      </c>
      <c r="BT19" s="550">
        <f t="shared" si="14"/>
        <v>0</v>
      </c>
      <c r="BU19" s="552">
        <f t="shared" si="15"/>
        <v>0</v>
      </c>
      <c r="BV19" s="552">
        <f t="shared" si="16"/>
        <v>0</v>
      </c>
      <c r="BW19" s="552">
        <f t="shared" si="17"/>
        <v>0</v>
      </c>
      <c r="BX19" s="552">
        <f t="shared" si="18"/>
        <v>0</v>
      </c>
      <c r="BY19" s="555">
        <f t="shared" si="19"/>
        <v>0</v>
      </c>
      <c r="BZ19" s="334"/>
    </row>
    <row r="20" spans="1:78" x14ac:dyDescent="0.25">
      <c r="A20" s="11" t="s">
        <v>606</v>
      </c>
      <c r="B20" s="519" t="s">
        <v>810</v>
      </c>
      <c r="C20" s="4" t="s">
        <v>664</v>
      </c>
      <c r="D20" s="4" t="s">
        <v>644</v>
      </c>
      <c r="E20" s="5" t="s">
        <v>643</v>
      </c>
      <c r="F20" s="4" t="s">
        <v>665</v>
      </c>
      <c r="G20" s="4" t="s">
        <v>665</v>
      </c>
      <c r="H20" s="281" t="s">
        <v>808</v>
      </c>
      <c r="I20" s="11">
        <v>12</v>
      </c>
      <c r="J20" s="4"/>
      <c r="K20" s="4"/>
      <c r="L20" s="4"/>
      <c r="M20" s="4"/>
      <c r="N20" s="4"/>
      <c r="O20" s="10">
        <v>12</v>
      </c>
      <c r="P20" s="236"/>
      <c r="Q20" s="4"/>
      <c r="R20" s="4"/>
      <c r="S20" s="4">
        <v>11000</v>
      </c>
      <c r="T20" s="4">
        <v>1000</v>
      </c>
      <c r="U20" s="4"/>
      <c r="V20" s="509">
        <v>35948</v>
      </c>
      <c r="W20" s="309">
        <f t="shared" si="0"/>
        <v>12000</v>
      </c>
      <c r="X20" s="9">
        <f t="shared" si="20"/>
        <v>12000</v>
      </c>
      <c r="Y20" s="9">
        <f t="shared" si="21"/>
        <v>0</v>
      </c>
      <c r="Z20" s="9">
        <f t="shared" si="22"/>
        <v>0</v>
      </c>
      <c r="AA20" s="9">
        <f t="shared" si="1"/>
        <v>0</v>
      </c>
      <c r="AB20" s="308">
        <f t="shared" si="1"/>
        <v>0</v>
      </c>
      <c r="AC20" s="307">
        <f t="shared" si="2"/>
        <v>6000</v>
      </c>
      <c r="AD20" s="9">
        <f t="shared" si="3"/>
        <v>0</v>
      </c>
      <c r="AE20" s="9">
        <f t="shared" si="4"/>
        <v>0</v>
      </c>
      <c r="AF20" s="9">
        <f t="shared" si="5"/>
        <v>0</v>
      </c>
      <c r="AG20" s="9">
        <f t="shared" si="6"/>
        <v>0</v>
      </c>
      <c r="AH20" s="4">
        <f t="shared" ca="1" si="7"/>
        <v>6000</v>
      </c>
      <c r="AI20" s="4" t="s">
        <v>809</v>
      </c>
      <c r="AJ20" s="11">
        <v>2.1647521714546435E-2</v>
      </c>
      <c r="AK20" s="4">
        <v>1.974431426164499E-4</v>
      </c>
      <c r="AL20" s="4">
        <v>5.9714535100958973E-6</v>
      </c>
      <c r="AM20" s="4">
        <v>5.763010850446172E-6</v>
      </c>
      <c r="AN20" s="4">
        <v>3.4831945585718537E-5</v>
      </c>
      <c r="AO20" s="10">
        <v>3.3311068316558884E-4</v>
      </c>
      <c r="AP20" s="11">
        <v>4.5664519610234065E-2</v>
      </c>
      <c r="AQ20" s="4">
        <v>2.5245321035612698E-5</v>
      </c>
      <c r="AR20" s="4">
        <v>0</v>
      </c>
      <c r="AS20" s="4">
        <v>0</v>
      </c>
      <c r="AT20" s="4">
        <v>4.3633808258108961E-5</v>
      </c>
      <c r="AU20" s="10">
        <v>8.1763135146767059E-4</v>
      </c>
      <c r="AV20" s="11">
        <v>1.1465556728785578E-3</v>
      </c>
      <c r="AW20" s="4">
        <v>3.6200540035394855E-4</v>
      </c>
      <c r="AX20" s="4">
        <v>0</v>
      </c>
      <c r="AY20" s="4">
        <v>0</v>
      </c>
      <c r="AZ20" s="4">
        <v>9.8823399520193769E-5</v>
      </c>
      <c r="BA20" s="10">
        <v>9.0022380667111873E-5</v>
      </c>
      <c r="BB20" s="236">
        <v>1.9965633579140562E-2</v>
      </c>
      <c r="BC20" s="4">
        <v>6.2017127294023973E-4</v>
      </c>
      <c r="BD20" s="4">
        <v>1.2239752842354689E-4</v>
      </c>
      <c r="BE20" s="4">
        <v>1.2239752842354689E-4</v>
      </c>
      <c r="BF20" s="4">
        <v>2.56462743739576E-4</v>
      </c>
      <c r="BG20" s="281">
        <v>7.8455791429777218E-3</v>
      </c>
      <c r="BH20" s="11">
        <v>4.1629699997301466E-3</v>
      </c>
      <c r="BI20" s="4">
        <v>3.0385894693162204E-4</v>
      </c>
      <c r="BJ20" s="4">
        <v>0</v>
      </c>
      <c r="BK20" s="4">
        <v>0</v>
      </c>
      <c r="BL20" s="4">
        <v>1.1494459211533379E-4</v>
      </c>
      <c r="BM20" s="10">
        <v>5.027801554703254E-3</v>
      </c>
      <c r="BN20" s="11">
        <f t="shared" si="8"/>
        <v>129.8851302872786</v>
      </c>
      <c r="BO20" s="4">
        <f t="shared" si="9"/>
        <v>1.1846588556986994</v>
      </c>
      <c r="BP20" s="4">
        <f t="shared" si="10"/>
        <v>3.5828721060575386E-2</v>
      </c>
      <c r="BQ20" s="4">
        <f t="shared" si="11"/>
        <v>3.4578065102677032E-2</v>
      </c>
      <c r="BR20" s="4">
        <f t="shared" si="12"/>
        <v>0.20899167351431122</v>
      </c>
      <c r="BS20" s="10">
        <f t="shared" si="13"/>
        <v>1.9986640989935329</v>
      </c>
      <c r="BT20" s="284">
        <f t="shared" si="14"/>
        <v>0</v>
      </c>
      <c r="BU20" s="18">
        <f t="shared" si="15"/>
        <v>0</v>
      </c>
      <c r="BV20" s="18">
        <f t="shared" si="16"/>
        <v>0</v>
      </c>
      <c r="BW20" s="18">
        <f t="shared" si="17"/>
        <v>0</v>
      </c>
      <c r="BX20" s="18">
        <f t="shared" si="18"/>
        <v>0</v>
      </c>
      <c r="BY20" s="283">
        <f t="shared" si="19"/>
        <v>0</v>
      </c>
      <c r="BZ20" s="334"/>
    </row>
    <row r="21" spans="1:78" x14ac:dyDescent="0.25">
      <c r="A21" s="11" t="s">
        <v>606</v>
      </c>
      <c r="B21" s="519" t="s">
        <v>810</v>
      </c>
      <c r="C21" s="4" t="s">
        <v>666</v>
      </c>
      <c r="D21" s="4" t="s">
        <v>654</v>
      </c>
      <c r="E21" s="5" t="s">
        <v>653</v>
      </c>
      <c r="F21" s="4" t="s">
        <v>667</v>
      </c>
      <c r="G21" s="4" t="s">
        <v>668</v>
      </c>
      <c r="H21" s="281" t="s">
        <v>808</v>
      </c>
      <c r="I21" s="11">
        <v>89</v>
      </c>
      <c r="J21" s="4">
        <v>7</v>
      </c>
      <c r="K21" s="4">
        <v>0</v>
      </c>
      <c r="L21" s="4">
        <v>0</v>
      </c>
      <c r="M21" s="4">
        <v>2</v>
      </c>
      <c r="N21" s="4"/>
      <c r="O21" s="10">
        <v>7</v>
      </c>
      <c r="P21" s="236"/>
      <c r="Q21" s="4"/>
      <c r="R21" s="4"/>
      <c r="S21" s="4">
        <v>22492</v>
      </c>
      <c r="T21" s="4">
        <v>14994</v>
      </c>
      <c r="U21" s="4"/>
      <c r="V21" s="509">
        <v>39813</v>
      </c>
      <c r="W21" s="309">
        <f t="shared" si="0"/>
        <v>37486</v>
      </c>
      <c r="X21" s="9">
        <f t="shared" si="20"/>
        <v>34752.645833333336</v>
      </c>
      <c r="Y21" s="9">
        <f t="shared" si="21"/>
        <v>1366.6770833333333</v>
      </c>
      <c r="Z21" s="9">
        <f t="shared" si="22"/>
        <v>1366.6770833333333</v>
      </c>
      <c r="AA21" s="9">
        <f t="shared" si="1"/>
        <v>0</v>
      </c>
      <c r="AB21" s="308">
        <f t="shared" si="1"/>
        <v>0</v>
      </c>
      <c r="AC21" s="307">
        <f t="shared" si="2"/>
        <v>17376.322916666668</v>
      </c>
      <c r="AD21" s="9">
        <f t="shared" si="3"/>
        <v>683.33854166666663</v>
      </c>
      <c r="AE21" s="9">
        <f t="shared" si="4"/>
        <v>683.33854166666663</v>
      </c>
      <c r="AF21" s="9">
        <f t="shared" si="5"/>
        <v>0</v>
      </c>
      <c r="AG21" s="9">
        <f t="shared" si="6"/>
        <v>0</v>
      </c>
      <c r="AH21" s="4">
        <f t="shared" ca="1" si="7"/>
        <v>18059.661458333336</v>
      </c>
      <c r="AI21" s="4" t="s">
        <v>809</v>
      </c>
      <c r="AJ21" s="11">
        <v>2.1647521714546435E-2</v>
      </c>
      <c r="AK21" s="4">
        <v>1.974431426164499E-4</v>
      </c>
      <c r="AL21" s="4">
        <v>5.9714535100958973E-6</v>
      </c>
      <c r="AM21" s="4">
        <v>5.763010850446172E-6</v>
      </c>
      <c r="AN21" s="4">
        <v>3.4831945585718537E-5</v>
      </c>
      <c r="AO21" s="10">
        <v>3.3311068316558884E-4</v>
      </c>
      <c r="AP21" s="11">
        <v>4.5664519610234065E-2</v>
      </c>
      <c r="AQ21" s="4">
        <v>2.5245321035612698E-5</v>
      </c>
      <c r="AR21" s="4">
        <v>0</v>
      </c>
      <c r="AS21" s="4">
        <v>0</v>
      </c>
      <c r="AT21" s="4">
        <v>4.3633808258108961E-5</v>
      </c>
      <c r="AU21" s="10">
        <v>8.1763135146767059E-4</v>
      </c>
      <c r="AV21" s="11">
        <v>1.1465556728785578E-3</v>
      </c>
      <c r="AW21" s="4">
        <v>3.6200540035394855E-4</v>
      </c>
      <c r="AX21" s="4">
        <v>0</v>
      </c>
      <c r="AY21" s="4">
        <v>0</v>
      </c>
      <c r="AZ21" s="4">
        <v>9.8823399520193769E-5</v>
      </c>
      <c r="BA21" s="10">
        <v>9.0022380667111873E-5</v>
      </c>
      <c r="BB21" s="236">
        <v>1.9965633579140562E-2</v>
      </c>
      <c r="BC21" s="4">
        <v>6.2017127294023973E-4</v>
      </c>
      <c r="BD21" s="4">
        <v>1.2239752842354689E-4</v>
      </c>
      <c r="BE21" s="4">
        <v>1.2239752842354689E-4</v>
      </c>
      <c r="BF21" s="4">
        <v>2.56462743739576E-4</v>
      </c>
      <c r="BG21" s="281">
        <v>7.8455791429777218E-3</v>
      </c>
      <c r="BH21" s="11">
        <v>4.1629699997301466E-3</v>
      </c>
      <c r="BI21" s="4">
        <v>3.0385894693162204E-4</v>
      </c>
      <c r="BJ21" s="4">
        <v>0</v>
      </c>
      <c r="BK21" s="4">
        <v>0</v>
      </c>
      <c r="BL21" s="4">
        <v>1.1494459211533379E-4</v>
      </c>
      <c r="BM21" s="10">
        <v>5.027801554703254E-3</v>
      </c>
      <c r="BN21" s="11">
        <f t="shared" si="8"/>
        <v>407.3586538938788</v>
      </c>
      <c r="BO21" s="4">
        <f t="shared" si="9"/>
        <v>3.4480869046452862</v>
      </c>
      <c r="BP21" s="4">
        <f t="shared" si="10"/>
        <v>0.10376190447328895</v>
      </c>
      <c r="BQ21" s="4">
        <f t="shared" si="11"/>
        <v>0.10013993750960648</v>
      </c>
      <c r="BR21" s="4">
        <f t="shared" si="12"/>
        <v>0.63506779721566653</v>
      </c>
      <c r="BS21" s="10">
        <f t="shared" si="13"/>
        <v>6.346957813009575</v>
      </c>
      <c r="BT21" s="284">
        <f t="shared" si="14"/>
        <v>0.78348568144447739</v>
      </c>
      <c r="BU21" s="18">
        <f t="shared" si="15"/>
        <v>0.247372242353325</v>
      </c>
      <c r="BV21" s="18">
        <f t="shared" si="16"/>
        <v>0</v>
      </c>
      <c r="BW21" s="18">
        <f t="shared" si="17"/>
        <v>0</v>
      </c>
      <c r="BX21" s="18">
        <f t="shared" si="18"/>
        <v>6.7529837710671572E-2</v>
      </c>
      <c r="BY21" s="283">
        <f t="shared" si="19"/>
        <v>6.1515762322425747E-2</v>
      </c>
      <c r="BZ21" s="334"/>
    </row>
    <row r="22" spans="1:78" x14ac:dyDescent="0.25">
      <c r="A22" s="11" t="s">
        <v>606</v>
      </c>
      <c r="B22" s="519" t="s">
        <v>810</v>
      </c>
      <c r="C22" s="4" t="s">
        <v>671</v>
      </c>
      <c r="D22" s="4" t="s">
        <v>670</v>
      </c>
      <c r="E22" s="5" t="s">
        <v>669</v>
      </c>
      <c r="F22" s="4" t="s">
        <v>672</v>
      </c>
      <c r="G22" s="4" t="s">
        <v>673</v>
      </c>
      <c r="H22" s="281" t="s">
        <v>811</v>
      </c>
      <c r="I22" s="11">
        <v>64</v>
      </c>
      <c r="J22" s="4">
        <v>4</v>
      </c>
      <c r="K22" s="4">
        <v>0</v>
      </c>
      <c r="L22" s="4">
        <v>1</v>
      </c>
      <c r="M22" s="4"/>
      <c r="N22" s="4"/>
      <c r="O22" s="10">
        <v>1</v>
      </c>
      <c r="P22" s="236"/>
      <c r="Q22" s="4"/>
      <c r="R22" s="4"/>
      <c r="S22" s="4">
        <v>12202</v>
      </c>
      <c r="T22" s="4">
        <v>4067</v>
      </c>
      <c r="U22" s="4"/>
      <c r="V22" s="509">
        <v>39553</v>
      </c>
      <c r="W22" s="309">
        <f t="shared" si="0"/>
        <v>16269</v>
      </c>
      <c r="X22" s="9">
        <f t="shared" si="20"/>
        <v>15090.08695652174</v>
      </c>
      <c r="Y22" s="9">
        <f t="shared" si="21"/>
        <v>471.56521739130437</v>
      </c>
      <c r="Z22" s="9">
        <f t="shared" si="22"/>
        <v>471.56521739130437</v>
      </c>
      <c r="AA22" s="9">
        <f>$W22*K22/SUM($I22:$J22,$K22,$L22)</f>
        <v>0</v>
      </c>
      <c r="AB22" s="308">
        <f>$W22*L22/SUM($I22:$J22,$K22,$L22)</f>
        <v>235.78260869565219</v>
      </c>
      <c r="AC22" s="307">
        <f t="shared" si="2"/>
        <v>7545.04347826087</v>
      </c>
      <c r="AD22" s="9">
        <f t="shared" si="3"/>
        <v>235.78260869565219</v>
      </c>
      <c r="AE22" s="9">
        <f t="shared" si="4"/>
        <v>235.78260869565219</v>
      </c>
      <c r="AF22" s="9">
        <f t="shared" si="5"/>
        <v>0</v>
      </c>
      <c r="AG22" s="9">
        <f t="shared" si="6"/>
        <v>117.89130434782609</v>
      </c>
      <c r="AH22" s="4">
        <f t="shared" ca="1" si="7"/>
        <v>7780.826086956522</v>
      </c>
      <c r="AI22" s="4" t="s">
        <v>809</v>
      </c>
      <c r="AJ22" s="11">
        <v>2.1647521714546435E-2</v>
      </c>
      <c r="AK22" s="4">
        <v>1.974431426164499E-4</v>
      </c>
      <c r="AL22" s="4">
        <v>5.9714535100958973E-6</v>
      </c>
      <c r="AM22" s="4">
        <v>5.763010850446172E-6</v>
      </c>
      <c r="AN22" s="4">
        <v>3.4831945585718537E-5</v>
      </c>
      <c r="AO22" s="10">
        <v>3.3311068316558884E-4</v>
      </c>
      <c r="AP22" s="11">
        <v>4.5664519610234065E-2</v>
      </c>
      <c r="AQ22" s="4">
        <v>2.5245321035612698E-5</v>
      </c>
      <c r="AR22" s="4">
        <v>0</v>
      </c>
      <c r="AS22" s="4">
        <v>0</v>
      </c>
      <c r="AT22" s="4">
        <v>4.3633808258108961E-5</v>
      </c>
      <c r="AU22" s="10">
        <v>8.1763135146767059E-4</v>
      </c>
      <c r="AV22" s="11">
        <v>1.1465556728785578E-3</v>
      </c>
      <c r="AW22" s="4">
        <v>3.6200540035394855E-4</v>
      </c>
      <c r="AX22" s="4">
        <v>0</v>
      </c>
      <c r="AY22" s="4">
        <v>0</v>
      </c>
      <c r="AZ22" s="4">
        <v>9.8823399520193769E-5</v>
      </c>
      <c r="BA22" s="10">
        <v>9.0022380667111873E-5</v>
      </c>
      <c r="BB22" s="236">
        <v>1.9965633579140562E-2</v>
      </c>
      <c r="BC22" s="4">
        <v>6.2017127294023973E-4</v>
      </c>
      <c r="BD22" s="4">
        <v>1.2239752842354689E-4</v>
      </c>
      <c r="BE22" s="4">
        <v>1.2239752842354689E-4</v>
      </c>
      <c r="BF22" s="4">
        <v>2.56462743739576E-4</v>
      </c>
      <c r="BG22" s="281">
        <v>7.8455791429777218E-3</v>
      </c>
      <c r="BH22" s="11">
        <v>4.1629699997301466E-3</v>
      </c>
      <c r="BI22" s="4">
        <v>3.0385894693162204E-4</v>
      </c>
      <c r="BJ22" s="4">
        <v>0</v>
      </c>
      <c r="BK22" s="4">
        <v>0</v>
      </c>
      <c r="BL22" s="4">
        <v>1.1494459211533379E-4</v>
      </c>
      <c r="BM22" s="10">
        <v>5.027801554703254E-3</v>
      </c>
      <c r="BN22" s="11">
        <f t="shared" si="8"/>
        <v>174.09839209138391</v>
      </c>
      <c r="BO22" s="4">
        <f t="shared" si="9"/>
        <v>1.495669503176712</v>
      </c>
      <c r="BP22" s="4">
        <f t="shared" si="10"/>
        <v>4.5054876362087028E-2</v>
      </c>
      <c r="BQ22" s="4">
        <f t="shared" si="11"/>
        <v>4.348216743230552E-2</v>
      </c>
      <c r="BR22" s="4">
        <f t="shared" si="12"/>
        <v>0.27309663701508596</v>
      </c>
      <c r="BS22" s="10">
        <f t="shared" si="13"/>
        <v>2.7061178405579485</v>
      </c>
      <c r="BT22" s="284">
        <f t="shared" si="14"/>
        <v>0.76111585079516142</v>
      </c>
      <c r="BU22" s="18">
        <f t="shared" si="15"/>
        <v>0.12117690524889377</v>
      </c>
      <c r="BV22" s="18">
        <f t="shared" si="16"/>
        <v>0</v>
      </c>
      <c r="BW22" s="18">
        <f t="shared" si="17"/>
        <v>0</v>
      </c>
      <c r="BX22" s="18">
        <f t="shared" si="18"/>
        <v>3.6851806831249501E-2</v>
      </c>
      <c r="BY22" s="283">
        <f t="shared" si="19"/>
        <v>0.61395979504067921</v>
      </c>
      <c r="BZ22" s="334"/>
    </row>
    <row r="23" spans="1:78" x14ac:dyDescent="0.25">
      <c r="A23" s="11" t="s">
        <v>606</v>
      </c>
      <c r="B23" s="519" t="s">
        <v>810</v>
      </c>
      <c r="C23" s="4" t="s">
        <v>676</v>
      </c>
      <c r="D23" s="4" t="s">
        <v>675</v>
      </c>
      <c r="E23" s="5" t="s">
        <v>674</v>
      </c>
      <c r="F23" s="4" t="s">
        <v>677</v>
      </c>
      <c r="G23" s="4" t="s">
        <v>678</v>
      </c>
      <c r="H23" s="281" t="s">
        <v>808</v>
      </c>
      <c r="I23" s="11">
        <v>17</v>
      </c>
      <c r="J23" s="4">
        <v>0</v>
      </c>
      <c r="K23" s="4">
        <v>0</v>
      </c>
      <c r="L23" s="4">
        <v>2</v>
      </c>
      <c r="M23" s="4"/>
      <c r="N23" s="4"/>
      <c r="O23" s="10"/>
      <c r="P23" s="236"/>
      <c r="Q23" s="4"/>
      <c r="R23" s="4"/>
      <c r="S23" s="4">
        <v>12728</v>
      </c>
      <c r="T23" s="4">
        <v>4243</v>
      </c>
      <c r="U23" s="4"/>
      <c r="V23" s="509">
        <v>39557</v>
      </c>
      <c r="W23" s="309">
        <f t="shared" si="0"/>
        <v>16971</v>
      </c>
      <c r="X23" s="9">
        <f t="shared" si="20"/>
        <v>15184.578947368422</v>
      </c>
      <c r="Y23" s="9">
        <f t="shared" si="21"/>
        <v>0</v>
      </c>
      <c r="Z23" s="9">
        <f t="shared" si="22"/>
        <v>0</v>
      </c>
      <c r="AA23" s="9">
        <f>$W23*K23/SUM($I23:$J23,$K23,$L23)</f>
        <v>0</v>
      </c>
      <c r="AB23" s="308">
        <f>$W23*L23/SUM($I23:$J23,$K23,$L23)</f>
        <v>1786.421052631579</v>
      </c>
      <c r="AC23" s="307">
        <f t="shared" si="2"/>
        <v>7592.2894736842109</v>
      </c>
      <c r="AD23" s="9">
        <f t="shared" si="3"/>
        <v>0</v>
      </c>
      <c r="AE23" s="9">
        <f t="shared" si="4"/>
        <v>0</v>
      </c>
      <c r="AF23" s="9">
        <f t="shared" si="5"/>
        <v>0</v>
      </c>
      <c r="AG23" s="9">
        <f t="shared" si="6"/>
        <v>893.21052631578948</v>
      </c>
      <c r="AH23" s="4">
        <f t="shared" ca="1" si="7"/>
        <v>7592.2894736842109</v>
      </c>
      <c r="AI23" s="4" t="s">
        <v>809</v>
      </c>
      <c r="AJ23" s="11">
        <v>2.1647521714546435E-2</v>
      </c>
      <c r="AK23" s="4">
        <v>1.974431426164499E-4</v>
      </c>
      <c r="AL23" s="4">
        <v>5.9714535100958973E-6</v>
      </c>
      <c r="AM23" s="4">
        <v>5.763010850446172E-6</v>
      </c>
      <c r="AN23" s="4">
        <v>3.4831945585718537E-5</v>
      </c>
      <c r="AO23" s="10">
        <v>3.3311068316558884E-4</v>
      </c>
      <c r="AP23" s="11">
        <v>4.5664519610234065E-2</v>
      </c>
      <c r="AQ23" s="4">
        <v>2.5245321035612698E-5</v>
      </c>
      <c r="AR23" s="4">
        <v>0</v>
      </c>
      <c r="AS23" s="4">
        <v>0</v>
      </c>
      <c r="AT23" s="4">
        <v>4.3633808258108961E-5</v>
      </c>
      <c r="AU23" s="10">
        <v>8.1763135146767059E-4</v>
      </c>
      <c r="AV23" s="11">
        <v>1.1465556728785578E-3</v>
      </c>
      <c r="AW23" s="4">
        <v>3.6200540035394855E-4</v>
      </c>
      <c r="AX23" s="4">
        <v>0</v>
      </c>
      <c r="AY23" s="4">
        <v>0</v>
      </c>
      <c r="AZ23" s="4">
        <v>9.8823399520193769E-5</v>
      </c>
      <c r="BA23" s="10">
        <v>9.0022380667111873E-5</v>
      </c>
      <c r="BB23" s="236">
        <v>1.9965633579140562E-2</v>
      </c>
      <c r="BC23" s="4">
        <v>6.2017127294023973E-4</v>
      </c>
      <c r="BD23" s="4">
        <v>1.2239752842354689E-4</v>
      </c>
      <c r="BE23" s="4">
        <v>1.2239752842354689E-4</v>
      </c>
      <c r="BF23" s="4">
        <v>2.56462743739576E-4</v>
      </c>
      <c r="BG23" s="281">
        <v>7.8455791429777218E-3</v>
      </c>
      <c r="BH23" s="11">
        <v>4.1629699997301466E-3</v>
      </c>
      <c r="BI23" s="4">
        <v>3.0385894693162204E-4</v>
      </c>
      <c r="BJ23" s="4">
        <v>0</v>
      </c>
      <c r="BK23" s="4">
        <v>0</v>
      </c>
      <c r="BL23" s="4">
        <v>1.1494459211533379E-4</v>
      </c>
      <c r="BM23" s="10">
        <v>5.027801554703254E-3</v>
      </c>
      <c r="BN23" s="11">
        <f t="shared" si="8"/>
        <v>164.35425124470129</v>
      </c>
      <c r="BO23" s="4">
        <f t="shared" si="9"/>
        <v>1.4990454933380031</v>
      </c>
      <c r="BP23" s="4">
        <f t="shared" si="10"/>
        <v>4.5337003627295716E-2</v>
      </c>
      <c r="BQ23" s="4">
        <f t="shared" si="11"/>
        <v>4.3754446616570367E-2</v>
      </c>
      <c r="BR23" s="4">
        <f t="shared" si="12"/>
        <v>0.26445421381839207</v>
      </c>
      <c r="BS23" s="10">
        <f t="shared" si="13"/>
        <v>2.5290727333698566</v>
      </c>
      <c r="BT23" s="284">
        <f t="shared" si="14"/>
        <v>3.7184086244958063</v>
      </c>
      <c r="BU23" s="18">
        <f t="shared" si="15"/>
        <v>0.27141000991455566</v>
      </c>
      <c r="BV23" s="18">
        <f t="shared" si="16"/>
        <v>0</v>
      </c>
      <c r="BW23" s="18">
        <f t="shared" si="17"/>
        <v>0</v>
      </c>
      <c r="BX23" s="18">
        <f t="shared" si="18"/>
        <v>0.10266971962049104</v>
      </c>
      <c r="BY23" s="283">
        <f t="shared" si="19"/>
        <v>4.4908852728878381</v>
      </c>
      <c r="BZ23" s="334"/>
    </row>
    <row r="24" spans="1:78" x14ac:dyDescent="0.25">
      <c r="A24" s="11" t="s">
        <v>606</v>
      </c>
      <c r="B24" s="520" t="s">
        <v>810</v>
      </c>
      <c r="C24" s="4" t="s">
        <v>679</v>
      </c>
      <c r="D24" s="4" t="s">
        <v>621</v>
      </c>
      <c r="E24" s="5" t="s">
        <v>620</v>
      </c>
      <c r="F24" s="4" t="s">
        <v>680</v>
      </c>
      <c r="G24" s="4" t="s">
        <v>681</v>
      </c>
      <c r="H24" s="281" t="s">
        <v>808</v>
      </c>
      <c r="I24" s="11">
        <v>14</v>
      </c>
      <c r="J24" s="4"/>
      <c r="K24" s="4"/>
      <c r="L24" s="4"/>
      <c r="M24" s="4"/>
      <c r="N24" s="4"/>
      <c r="O24" s="10"/>
      <c r="P24" s="236"/>
      <c r="Q24" s="4"/>
      <c r="R24" s="4"/>
      <c r="S24" s="4">
        <v>3000</v>
      </c>
      <c r="T24" s="4">
        <v>25</v>
      </c>
      <c r="U24" s="4"/>
      <c r="V24" s="509">
        <v>38354</v>
      </c>
      <c r="W24" s="309">
        <f t="shared" si="0"/>
        <v>3025</v>
      </c>
      <c r="X24" s="9">
        <f t="shared" si="20"/>
        <v>3025</v>
      </c>
      <c r="Y24" s="9">
        <f t="shared" si="21"/>
        <v>0</v>
      </c>
      <c r="Z24" s="9">
        <f t="shared" si="22"/>
        <v>0</v>
      </c>
      <c r="AA24" s="9">
        <f t="shared" ref="AA24:AB32" si="23">$W24*K24/SUM($I24:$J24,$K24,$L24)</f>
        <v>0</v>
      </c>
      <c r="AB24" s="308">
        <f t="shared" si="23"/>
        <v>0</v>
      </c>
      <c r="AC24" s="307">
        <f t="shared" si="2"/>
        <v>1512.5</v>
      </c>
      <c r="AD24" s="9">
        <f t="shared" si="3"/>
        <v>0</v>
      </c>
      <c r="AE24" s="9">
        <f t="shared" si="4"/>
        <v>0</v>
      </c>
      <c r="AF24" s="9">
        <f t="shared" si="5"/>
        <v>0</v>
      </c>
      <c r="AG24" s="9">
        <f t="shared" si="6"/>
        <v>0</v>
      </c>
      <c r="AH24" s="4">
        <f t="shared" ca="1" si="7"/>
        <v>1512.5</v>
      </c>
      <c r="AI24" s="4" t="s">
        <v>809</v>
      </c>
      <c r="AJ24" s="11">
        <v>2.1647521714546435E-2</v>
      </c>
      <c r="AK24" s="4">
        <v>1.974431426164499E-4</v>
      </c>
      <c r="AL24" s="4">
        <v>5.9714535100958973E-6</v>
      </c>
      <c r="AM24" s="4">
        <v>5.763010850446172E-6</v>
      </c>
      <c r="AN24" s="4">
        <v>3.4831945585718537E-5</v>
      </c>
      <c r="AO24" s="10">
        <v>3.3311068316558884E-4</v>
      </c>
      <c r="AP24" s="11">
        <v>4.5664519610234065E-2</v>
      </c>
      <c r="AQ24" s="4">
        <v>2.5245321035612698E-5</v>
      </c>
      <c r="AR24" s="4">
        <v>0</v>
      </c>
      <c r="AS24" s="4">
        <v>0</v>
      </c>
      <c r="AT24" s="4">
        <v>4.3633808258108961E-5</v>
      </c>
      <c r="AU24" s="10">
        <v>8.1763135146767059E-4</v>
      </c>
      <c r="AV24" s="11">
        <v>1.1465556728785578E-3</v>
      </c>
      <c r="AW24" s="4">
        <v>3.6200540035394855E-4</v>
      </c>
      <c r="AX24" s="4">
        <v>0</v>
      </c>
      <c r="AY24" s="4">
        <v>0</v>
      </c>
      <c r="AZ24" s="4">
        <v>9.8823399520193769E-5</v>
      </c>
      <c r="BA24" s="10">
        <v>9.0022380667111873E-5</v>
      </c>
      <c r="BB24" s="236">
        <v>1.9965633579140562E-2</v>
      </c>
      <c r="BC24" s="4">
        <v>6.2017127294023973E-4</v>
      </c>
      <c r="BD24" s="4">
        <v>1.2239752842354689E-4</v>
      </c>
      <c r="BE24" s="4">
        <v>1.2239752842354689E-4</v>
      </c>
      <c r="BF24" s="4">
        <v>2.56462743739576E-4</v>
      </c>
      <c r="BG24" s="281">
        <v>7.8455791429777218E-3</v>
      </c>
      <c r="BH24" s="11">
        <v>4.1629699997301466E-3</v>
      </c>
      <c r="BI24" s="4">
        <v>3.0385894693162204E-4</v>
      </c>
      <c r="BJ24" s="4">
        <v>0</v>
      </c>
      <c r="BK24" s="4">
        <v>0</v>
      </c>
      <c r="BL24" s="4">
        <v>1.1494459211533379E-4</v>
      </c>
      <c r="BM24" s="10">
        <v>5.027801554703254E-3</v>
      </c>
      <c r="BN24" s="11">
        <f t="shared" si="8"/>
        <v>32.741876593251483</v>
      </c>
      <c r="BO24" s="4">
        <f t="shared" si="9"/>
        <v>0.29863275320738047</v>
      </c>
      <c r="BP24" s="4">
        <f t="shared" si="10"/>
        <v>9.0318234340200452E-3</v>
      </c>
      <c r="BQ24" s="4">
        <f t="shared" si="11"/>
        <v>8.7165539112998344E-3</v>
      </c>
      <c r="BR24" s="4">
        <f t="shared" si="12"/>
        <v>5.268331769839929E-2</v>
      </c>
      <c r="BS24" s="10">
        <f t="shared" si="13"/>
        <v>0.50382990828795315</v>
      </c>
      <c r="BT24" s="284">
        <f t="shared" si="14"/>
        <v>0</v>
      </c>
      <c r="BU24" s="18">
        <f t="shared" si="15"/>
        <v>0</v>
      </c>
      <c r="BV24" s="18">
        <f t="shared" si="16"/>
        <v>0</v>
      </c>
      <c r="BW24" s="18">
        <f t="shared" si="17"/>
        <v>0</v>
      </c>
      <c r="BX24" s="18">
        <f t="shared" si="18"/>
        <v>0</v>
      </c>
      <c r="BY24" s="283">
        <f t="shared" si="19"/>
        <v>0</v>
      </c>
      <c r="BZ24" s="334"/>
    </row>
    <row r="25" spans="1:78" x14ac:dyDescent="0.25">
      <c r="A25" s="11" t="s">
        <v>606</v>
      </c>
      <c r="B25" s="520" t="s">
        <v>810</v>
      </c>
      <c r="C25" s="4" t="s">
        <v>682</v>
      </c>
      <c r="D25" s="4" t="s">
        <v>614</v>
      </c>
      <c r="E25" s="5" t="s">
        <v>613</v>
      </c>
      <c r="F25" s="4" t="s">
        <v>614</v>
      </c>
      <c r="G25" s="4" t="s">
        <v>614</v>
      </c>
      <c r="H25" s="281" t="s">
        <v>808</v>
      </c>
      <c r="I25" s="11">
        <v>125</v>
      </c>
      <c r="J25" s="4">
        <v>6</v>
      </c>
      <c r="K25" s="4">
        <v>0</v>
      </c>
      <c r="L25" s="4"/>
      <c r="M25" s="4"/>
      <c r="N25" s="4"/>
      <c r="O25" s="10"/>
      <c r="P25" s="236"/>
      <c r="Q25" s="4"/>
      <c r="R25" s="4"/>
      <c r="S25" s="4">
        <v>12529</v>
      </c>
      <c r="T25" s="4">
        <v>6728</v>
      </c>
      <c r="U25" s="4"/>
      <c r="V25" s="509">
        <v>39600</v>
      </c>
      <c r="W25" s="309">
        <f t="shared" si="0"/>
        <v>19257</v>
      </c>
      <c r="X25" s="9">
        <f t="shared" si="20"/>
        <v>18375</v>
      </c>
      <c r="Y25" s="9">
        <f t="shared" si="21"/>
        <v>441</v>
      </c>
      <c r="Z25" s="9">
        <f t="shared" si="22"/>
        <v>441</v>
      </c>
      <c r="AA25" s="9">
        <f t="shared" si="23"/>
        <v>0</v>
      </c>
      <c r="AB25" s="308">
        <f t="shared" si="23"/>
        <v>0</v>
      </c>
      <c r="AC25" s="307">
        <f t="shared" si="2"/>
        <v>9187.5</v>
      </c>
      <c r="AD25" s="9">
        <f t="shared" si="3"/>
        <v>220.5</v>
      </c>
      <c r="AE25" s="9">
        <f t="shared" si="4"/>
        <v>220.5</v>
      </c>
      <c r="AF25" s="9">
        <f t="shared" si="5"/>
        <v>0</v>
      </c>
      <c r="AG25" s="9">
        <f t="shared" si="6"/>
        <v>0</v>
      </c>
      <c r="AH25" s="4">
        <f t="shared" ca="1" si="7"/>
        <v>9408</v>
      </c>
      <c r="AI25" s="4" t="s">
        <v>809</v>
      </c>
      <c r="AJ25" s="11">
        <v>2.1647521714546435E-2</v>
      </c>
      <c r="AK25" s="4">
        <v>1.974431426164499E-4</v>
      </c>
      <c r="AL25" s="4">
        <v>5.9714535100958973E-6</v>
      </c>
      <c r="AM25" s="4">
        <v>5.763010850446172E-6</v>
      </c>
      <c r="AN25" s="4">
        <v>3.4831945585718537E-5</v>
      </c>
      <c r="AO25" s="10">
        <v>3.3311068316558884E-4</v>
      </c>
      <c r="AP25" s="11">
        <v>4.5664519610234065E-2</v>
      </c>
      <c r="AQ25" s="4">
        <v>2.5245321035612698E-5</v>
      </c>
      <c r="AR25" s="4">
        <v>0</v>
      </c>
      <c r="AS25" s="4">
        <v>0</v>
      </c>
      <c r="AT25" s="4">
        <v>4.3633808258108961E-5</v>
      </c>
      <c r="AU25" s="10">
        <v>8.1763135146767059E-4</v>
      </c>
      <c r="AV25" s="11">
        <v>1.1465556728785578E-3</v>
      </c>
      <c r="AW25" s="4">
        <v>3.6200540035394855E-4</v>
      </c>
      <c r="AX25" s="4">
        <v>0</v>
      </c>
      <c r="AY25" s="4">
        <v>0</v>
      </c>
      <c r="AZ25" s="4">
        <v>9.8823399520193769E-5</v>
      </c>
      <c r="BA25" s="10">
        <v>9.0022380667111873E-5</v>
      </c>
      <c r="BB25" s="236">
        <v>1.9965633579140562E-2</v>
      </c>
      <c r="BC25" s="4">
        <v>6.2017127294023973E-4</v>
      </c>
      <c r="BD25" s="4">
        <v>1.2239752842354689E-4</v>
      </c>
      <c r="BE25" s="4">
        <v>1.2239752842354689E-4</v>
      </c>
      <c r="BF25" s="4">
        <v>2.56462743739576E-4</v>
      </c>
      <c r="BG25" s="281">
        <v>7.8455791429777218E-3</v>
      </c>
      <c r="BH25" s="11">
        <v>4.1629699997301466E-3</v>
      </c>
      <c r="BI25" s="4">
        <v>3.0385894693162204E-4</v>
      </c>
      <c r="BJ25" s="4">
        <v>0</v>
      </c>
      <c r="BK25" s="4">
        <v>0</v>
      </c>
      <c r="BL25" s="4">
        <v>1.1494459211533379E-4</v>
      </c>
      <c r="BM25" s="10">
        <v>5.027801554703254E-3</v>
      </c>
      <c r="BN25" s="11">
        <f t="shared" si="8"/>
        <v>208.95563232645199</v>
      </c>
      <c r="BO25" s="4">
        <f t="shared" si="9"/>
        <v>1.8195754660769861</v>
      </c>
      <c r="BP25" s="4">
        <f t="shared" si="10"/>
        <v>5.4862729124006054E-2</v>
      </c>
      <c r="BQ25" s="4">
        <f t="shared" si="11"/>
        <v>5.2947662188474208E-2</v>
      </c>
      <c r="BR25" s="4">
        <f t="shared" si="12"/>
        <v>0.32963975478970209</v>
      </c>
      <c r="BS25" s="10">
        <f t="shared" si="13"/>
        <v>3.2407421145824689</v>
      </c>
      <c r="BT25" s="284">
        <f t="shared" si="14"/>
        <v>0.252815525869722</v>
      </c>
      <c r="BU25" s="18">
        <f t="shared" si="15"/>
        <v>7.9822190778045657E-2</v>
      </c>
      <c r="BV25" s="18">
        <f t="shared" si="16"/>
        <v>0</v>
      </c>
      <c r="BW25" s="18">
        <f t="shared" si="17"/>
        <v>0</v>
      </c>
      <c r="BX25" s="18">
        <f t="shared" si="18"/>
        <v>2.1790559594202726E-2</v>
      </c>
      <c r="BY25" s="283">
        <f t="shared" si="19"/>
        <v>1.984993493709817E-2</v>
      </c>
      <c r="BZ25" s="334"/>
    </row>
    <row r="26" spans="1:78" x14ac:dyDescent="0.25">
      <c r="A26" s="550" t="s">
        <v>606</v>
      </c>
      <c r="B26" s="570" t="s">
        <v>810</v>
      </c>
      <c r="C26" s="552" t="s">
        <v>685</v>
      </c>
      <c r="D26" s="552" t="s">
        <v>684</v>
      </c>
      <c r="E26" s="553" t="s">
        <v>683</v>
      </c>
      <c r="F26" s="552" t="s">
        <v>686</v>
      </c>
      <c r="G26" s="552" t="s">
        <v>686</v>
      </c>
      <c r="H26" s="554" t="s">
        <v>811</v>
      </c>
      <c r="I26" s="550">
        <v>86</v>
      </c>
      <c r="J26" s="552">
        <v>12</v>
      </c>
      <c r="K26" s="552">
        <v>1</v>
      </c>
      <c r="L26" s="552">
        <v>22</v>
      </c>
      <c r="M26" s="552"/>
      <c r="N26" s="552"/>
      <c r="O26" s="555"/>
      <c r="P26" s="556"/>
      <c r="Q26" s="552"/>
      <c r="R26" s="552"/>
      <c r="S26" s="552">
        <v>26000</v>
      </c>
      <c r="T26" s="552">
        <v>16426</v>
      </c>
      <c r="U26" s="552">
        <v>499</v>
      </c>
      <c r="V26" s="557">
        <v>36897</v>
      </c>
      <c r="W26" s="558">
        <f t="shared" si="0"/>
        <v>42925</v>
      </c>
      <c r="X26" s="559">
        <f t="shared" si="20"/>
        <v>30508.677685950413</v>
      </c>
      <c r="Y26" s="559">
        <f t="shared" si="21"/>
        <v>2128.5123966942147</v>
      </c>
      <c r="Z26" s="559">
        <f t="shared" si="22"/>
        <v>2128.5123966942147</v>
      </c>
      <c r="AA26" s="559">
        <f t="shared" si="23"/>
        <v>354.75206611570246</v>
      </c>
      <c r="AB26" s="560">
        <f t="shared" si="23"/>
        <v>7804.545454545455</v>
      </c>
      <c r="AC26" s="561">
        <f>X26/2+249.5</f>
        <v>15503.838842975207</v>
      </c>
      <c r="AD26" s="559">
        <f t="shared" si="3"/>
        <v>1064.2561983471073</v>
      </c>
      <c r="AE26" s="559">
        <f>Z26/2</f>
        <v>1064.2561983471073</v>
      </c>
      <c r="AF26" s="559">
        <f>AA26/2</f>
        <v>177.37603305785123</v>
      </c>
      <c r="AG26" s="559">
        <f>(AB26/2)-249.5</f>
        <v>3652.7727272727275</v>
      </c>
      <c r="AH26" s="552">
        <f t="shared" ca="1" si="7"/>
        <v>16817.595041322315</v>
      </c>
      <c r="AI26" s="552" t="s">
        <v>814</v>
      </c>
      <c r="AJ26" s="562">
        <v>2.1647521714546435E-2</v>
      </c>
      <c r="AK26" s="563">
        <v>1.974431426164499E-4</v>
      </c>
      <c r="AL26" s="563">
        <v>5.9714535100958973E-6</v>
      </c>
      <c r="AM26" s="563">
        <v>5.763010850446172E-6</v>
      </c>
      <c r="AN26" s="563">
        <v>3.4831945585718537E-5</v>
      </c>
      <c r="AO26" s="566">
        <v>3.3311068316558884E-4</v>
      </c>
      <c r="AP26" s="562">
        <v>4.5664519610234065E-2</v>
      </c>
      <c r="AQ26" s="563">
        <v>2.5245321035612698E-5</v>
      </c>
      <c r="AR26" s="563">
        <v>0</v>
      </c>
      <c r="AS26" s="563">
        <v>0</v>
      </c>
      <c r="AT26" s="563">
        <v>4.3633808258108961E-5</v>
      </c>
      <c r="AU26" s="566">
        <v>8.1763135146767059E-4</v>
      </c>
      <c r="AV26" s="562">
        <v>1.1465556728785578E-3</v>
      </c>
      <c r="AW26" s="563">
        <v>3.6200540035394855E-4</v>
      </c>
      <c r="AX26" s="563">
        <v>0</v>
      </c>
      <c r="AY26" s="563">
        <v>0</v>
      </c>
      <c r="AZ26" s="563">
        <v>9.8823399520193769E-5</v>
      </c>
      <c r="BA26" s="566">
        <v>9.0022380667111873E-5</v>
      </c>
      <c r="BB26" s="567">
        <v>1.9965633579140562E-2</v>
      </c>
      <c r="BC26" s="563">
        <v>6.2017127294023973E-4</v>
      </c>
      <c r="BD26" s="563">
        <v>1.2239752842354689E-4</v>
      </c>
      <c r="BE26" s="563">
        <v>1.2239752842354689E-4</v>
      </c>
      <c r="BF26" s="563">
        <v>2.56462743739576E-4</v>
      </c>
      <c r="BG26" s="565">
        <v>7.8455791429777218E-3</v>
      </c>
      <c r="BH26" s="562">
        <v>4.1629699997301466E-3</v>
      </c>
      <c r="BI26" s="563">
        <v>3.0385894693162204E-4</v>
      </c>
      <c r="BJ26" s="563">
        <v>0</v>
      </c>
      <c r="BK26" s="563">
        <v>0</v>
      </c>
      <c r="BL26" s="563">
        <v>1.1494459211533379E-4</v>
      </c>
      <c r="BM26" s="566">
        <v>5.027801554703254E-3</v>
      </c>
      <c r="BN26" s="562">
        <f t="shared" si="8"/>
        <v>384.21843605186888</v>
      </c>
      <c r="BO26" s="563">
        <f t="shared" si="9"/>
        <v>3.0879941531674229</v>
      </c>
      <c r="BP26" s="563">
        <f t="shared" si="10"/>
        <v>9.2580452878845407E-2</v>
      </c>
      <c r="BQ26" s="563">
        <f t="shared" si="11"/>
        <v>8.9348791475634945E-2</v>
      </c>
      <c r="BR26" s="563">
        <f t="shared" si="12"/>
        <v>0.58646642184444342</v>
      </c>
      <c r="BS26" s="566">
        <f t="shared" si="13"/>
        <v>6.0346635824350541</v>
      </c>
      <c r="BT26" s="550">
        <f t="shared" si="14"/>
        <v>19.968037142834458</v>
      </c>
      <c r="BU26" s="552">
        <f t="shared" si="15"/>
        <v>1.6051976856620334</v>
      </c>
      <c r="BV26" s="552">
        <f t="shared" si="16"/>
        <v>2.1710388047854339E-2</v>
      </c>
      <c r="BW26" s="552">
        <f t="shared" si="17"/>
        <v>2.1710388047854339E-2</v>
      </c>
      <c r="BX26" s="552">
        <f t="shared" si="18"/>
        <v>0.57053023081913601</v>
      </c>
      <c r="BY26" s="555">
        <f t="shared" si="19"/>
        <v>19.852840979197204</v>
      </c>
      <c r="BZ26" s="334"/>
    </row>
    <row r="27" spans="1:78" x14ac:dyDescent="0.25">
      <c r="A27" s="550" t="s">
        <v>606</v>
      </c>
      <c r="B27" s="570" t="s">
        <v>810</v>
      </c>
      <c r="C27" s="552" t="s">
        <v>687</v>
      </c>
      <c r="D27" s="552" t="s">
        <v>649</v>
      </c>
      <c r="E27" s="553" t="s">
        <v>648</v>
      </c>
      <c r="F27" s="552" t="s">
        <v>688</v>
      </c>
      <c r="G27" s="552" t="s">
        <v>689</v>
      </c>
      <c r="H27" s="554" t="s">
        <v>811</v>
      </c>
      <c r="I27" s="550">
        <v>69</v>
      </c>
      <c r="J27" s="552">
        <v>4</v>
      </c>
      <c r="K27" s="552">
        <v>2</v>
      </c>
      <c r="L27" s="552">
        <v>2</v>
      </c>
      <c r="M27" s="552"/>
      <c r="N27" s="552"/>
      <c r="O27" s="555"/>
      <c r="P27" s="556"/>
      <c r="Q27" s="552"/>
      <c r="R27" s="552">
        <v>4971</v>
      </c>
      <c r="S27" s="552">
        <v>14884</v>
      </c>
      <c r="T27" s="552">
        <v>9206</v>
      </c>
      <c r="U27" s="552">
        <v>1626</v>
      </c>
      <c r="V27" s="557">
        <v>39629</v>
      </c>
      <c r="W27" s="558">
        <f t="shared" si="0"/>
        <v>30687</v>
      </c>
      <c r="X27" s="559">
        <f t="shared" si="20"/>
        <v>27498.740259740262</v>
      </c>
      <c r="Y27" s="559">
        <f t="shared" si="21"/>
        <v>797.06493506493507</v>
      </c>
      <c r="Z27" s="559">
        <f t="shared" si="22"/>
        <v>797.06493506493507</v>
      </c>
      <c r="AA27" s="559">
        <f t="shared" si="23"/>
        <v>797.06493506493507</v>
      </c>
      <c r="AB27" s="560">
        <f t="shared" si="23"/>
        <v>797.06493506493507</v>
      </c>
      <c r="AC27" s="561">
        <f>X27/2+399</f>
        <v>14148.370129870131</v>
      </c>
      <c r="AD27" s="559">
        <f t="shared" si="3"/>
        <v>398.53246753246754</v>
      </c>
      <c r="AE27" s="559">
        <f t="shared" ref="AE27:AE43" si="24">Z27/2</f>
        <v>398.53246753246754</v>
      </c>
      <c r="AF27" s="559">
        <v>0</v>
      </c>
      <c r="AG27" s="559">
        <f t="shared" ref="AG27:AG43" si="25">AB27/2</f>
        <v>398.53246753246754</v>
      </c>
      <c r="AH27" s="552">
        <f t="shared" ca="1" si="7"/>
        <v>17845.402597402597</v>
      </c>
      <c r="AI27" s="552" t="s">
        <v>815</v>
      </c>
      <c r="AJ27" s="562">
        <v>2.1647521714546435E-2</v>
      </c>
      <c r="AK27" s="563">
        <v>1.974431426164499E-4</v>
      </c>
      <c r="AL27" s="563">
        <v>5.9714535100958973E-6</v>
      </c>
      <c r="AM27" s="563">
        <v>5.763010850446172E-6</v>
      </c>
      <c r="AN27" s="563">
        <v>3.4831945585718537E-5</v>
      </c>
      <c r="AO27" s="566">
        <v>3.3311068316558884E-4</v>
      </c>
      <c r="AP27" s="562">
        <v>4.5664519610234065E-2</v>
      </c>
      <c r="AQ27" s="563">
        <v>2.5245321035612698E-5</v>
      </c>
      <c r="AR27" s="563">
        <v>0</v>
      </c>
      <c r="AS27" s="563">
        <v>0</v>
      </c>
      <c r="AT27" s="563">
        <v>4.3633808258108961E-5</v>
      </c>
      <c r="AU27" s="566">
        <v>8.1763135146767059E-4</v>
      </c>
      <c r="AV27" s="562">
        <v>1.1465556728785578E-3</v>
      </c>
      <c r="AW27" s="563">
        <v>3.6200540035394855E-4</v>
      </c>
      <c r="AX27" s="563">
        <v>0</v>
      </c>
      <c r="AY27" s="563">
        <v>0</v>
      </c>
      <c r="AZ27" s="563">
        <v>9.8823399520193769E-5</v>
      </c>
      <c r="BA27" s="566">
        <v>9.0022380667111873E-5</v>
      </c>
      <c r="BB27" s="567">
        <v>1.9965633579140562E-2</v>
      </c>
      <c r="BC27" s="563">
        <v>6.2017127294023973E-4</v>
      </c>
      <c r="BD27" s="563">
        <v>1.2239752842354689E-4</v>
      </c>
      <c r="BE27" s="563">
        <v>1.2239752842354689E-4</v>
      </c>
      <c r="BF27" s="563">
        <v>2.56462743739576E-4</v>
      </c>
      <c r="BG27" s="565">
        <v>7.8455791429777218E-3</v>
      </c>
      <c r="BH27" s="562">
        <v>4.1629699997301466E-3</v>
      </c>
      <c r="BI27" s="563">
        <v>3.0385894693162204E-4</v>
      </c>
      <c r="BJ27" s="563">
        <v>0</v>
      </c>
      <c r="BK27" s="563">
        <v>0</v>
      </c>
      <c r="BL27" s="563">
        <v>1.1494459211533379E-4</v>
      </c>
      <c r="BM27" s="566">
        <v>5.027801554703254E-3</v>
      </c>
      <c r="BN27" s="562">
        <f t="shared" si="8"/>
        <v>324.4759432907552</v>
      </c>
      <c r="BO27" s="563">
        <f t="shared" si="9"/>
        <v>2.80355974142824</v>
      </c>
      <c r="BP27" s="563">
        <f t="shared" si="10"/>
        <v>8.4486334474148939E-2</v>
      </c>
      <c r="BQ27" s="563">
        <f t="shared" si="11"/>
        <v>8.1537210574570085E-2</v>
      </c>
      <c r="BR27" s="563">
        <f t="shared" si="12"/>
        <v>0.51020474776318459</v>
      </c>
      <c r="BS27" s="566">
        <f t="shared" si="13"/>
        <v>5.0388258796729675</v>
      </c>
      <c r="BT27" s="550">
        <f t="shared" si="14"/>
        <v>2.1160183677317312</v>
      </c>
      <c r="BU27" s="552">
        <f t="shared" si="15"/>
        <v>0.26536856136561437</v>
      </c>
      <c r="BV27" s="552">
        <f t="shared" si="16"/>
        <v>0</v>
      </c>
      <c r="BW27" s="552">
        <f t="shared" si="17"/>
        <v>0</v>
      </c>
      <c r="BX27" s="552">
        <f t="shared" si="18"/>
        <v>8.5193485185966672E-2</v>
      </c>
      <c r="BY27" s="555">
        <f t="shared" si="19"/>
        <v>2.0396190013598754</v>
      </c>
      <c r="BZ27" s="334"/>
    </row>
    <row r="28" spans="1:78" x14ac:dyDescent="0.25">
      <c r="A28" s="11" t="s">
        <v>606</v>
      </c>
      <c r="B28" s="520" t="s">
        <v>810</v>
      </c>
      <c r="C28" s="4" t="s">
        <v>690</v>
      </c>
      <c r="D28" s="4" t="s">
        <v>630</v>
      </c>
      <c r="E28" s="5" t="s">
        <v>629</v>
      </c>
      <c r="F28" s="4" t="s">
        <v>691</v>
      </c>
      <c r="G28" s="4" t="s">
        <v>691</v>
      </c>
      <c r="H28" s="281" t="s">
        <v>808</v>
      </c>
      <c r="I28" s="11">
        <v>36</v>
      </c>
      <c r="J28" s="4"/>
      <c r="K28" s="4"/>
      <c r="L28" s="4"/>
      <c r="M28" s="4"/>
      <c r="N28" s="4"/>
      <c r="O28" s="10"/>
      <c r="P28" s="236"/>
      <c r="Q28" s="4"/>
      <c r="R28" s="4"/>
      <c r="S28" s="4">
        <v>15000</v>
      </c>
      <c r="T28" s="4">
        <v>4000</v>
      </c>
      <c r="U28" s="4"/>
      <c r="V28" s="509">
        <v>38717</v>
      </c>
      <c r="W28" s="309">
        <f t="shared" si="0"/>
        <v>19000</v>
      </c>
      <c r="X28" s="9">
        <f t="shared" si="20"/>
        <v>19000</v>
      </c>
      <c r="Y28" s="9">
        <f t="shared" si="21"/>
        <v>0</v>
      </c>
      <c r="Z28" s="9">
        <f t="shared" si="22"/>
        <v>0</v>
      </c>
      <c r="AA28" s="9">
        <f t="shared" si="23"/>
        <v>0</v>
      </c>
      <c r="AB28" s="308">
        <f t="shared" si="23"/>
        <v>0</v>
      </c>
      <c r="AC28" s="307">
        <f t="shared" ref="AC28:AC43" si="26">X28/2</f>
        <v>9500</v>
      </c>
      <c r="AD28" s="9">
        <f t="shared" si="3"/>
        <v>0</v>
      </c>
      <c r="AE28" s="9">
        <f t="shared" si="24"/>
        <v>0</v>
      </c>
      <c r="AF28" s="9">
        <f t="shared" ref="AF28:AF43" si="27">AA28/2</f>
        <v>0</v>
      </c>
      <c r="AG28" s="9">
        <f t="shared" si="25"/>
        <v>0</v>
      </c>
      <c r="AH28" s="4">
        <f t="shared" ca="1" si="7"/>
        <v>9500</v>
      </c>
      <c r="AI28" s="18" t="s">
        <v>809</v>
      </c>
      <c r="AJ28" s="11">
        <v>2.1647521714546435E-2</v>
      </c>
      <c r="AK28" s="4">
        <v>1.974431426164499E-4</v>
      </c>
      <c r="AL28" s="4">
        <v>5.9714535100958973E-6</v>
      </c>
      <c r="AM28" s="4">
        <v>5.763010850446172E-6</v>
      </c>
      <c r="AN28" s="4">
        <v>3.4831945585718537E-5</v>
      </c>
      <c r="AO28" s="10">
        <v>3.3311068316558884E-4</v>
      </c>
      <c r="AP28" s="11">
        <v>4.5664519610234065E-2</v>
      </c>
      <c r="AQ28" s="4">
        <v>2.5245321035612698E-5</v>
      </c>
      <c r="AR28" s="4">
        <v>0</v>
      </c>
      <c r="AS28" s="4">
        <v>0</v>
      </c>
      <c r="AT28" s="4">
        <v>4.3633808258108961E-5</v>
      </c>
      <c r="AU28" s="10">
        <v>8.1763135146767059E-4</v>
      </c>
      <c r="AV28" s="11">
        <v>1.1465556728785578E-3</v>
      </c>
      <c r="AW28" s="4">
        <v>3.6200540035394855E-4</v>
      </c>
      <c r="AX28" s="4">
        <v>0</v>
      </c>
      <c r="AY28" s="4">
        <v>0</v>
      </c>
      <c r="AZ28" s="4">
        <v>9.8823399520193769E-5</v>
      </c>
      <c r="BA28" s="10">
        <v>9.0022380667111873E-5</v>
      </c>
      <c r="BB28" s="236">
        <v>1.9965633579140562E-2</v>
      </c>
      <c r="BC28" s="4">
        <v>6.2017127294023973E-4</v>
      </c>
      <c r="BD28" s="4">
        <v>1.2239752842354689E-4</v>
      </c>
      <c r="BE28" s="4">
        <v>1.2239752842354689E-4</v>
      </c>
      <c r="BF28" s="4">
        <v>2.56462743739576E-4</v>
      </c>
      <c r="BG28" s="281">
        <v>7.8455791429777218E-3</v>
      </c>
      <c r="BH28" s="11">
        <v>4.1629699997301466E-3</v>
      </c>
      <c r="BI28" s="4">
        <v>3.0385894693162204E-4</v>
      </c>
      <c r="BJ28" s="4">
        <v>0</v>
      </c>
      <c r="BK28" s="4">
        <v>0</v>
      </c>
      <c r="BL28" s="4">
        <v>1.1494459211533379E-4</v>
      </c>
      <c r="BM28" s="10">
        <v>5.027801554703254E-3</v>
      </c>
      <c r="BN28" s="11">
        <f t="shared" si="8"/>
        <v>205.65145628819113</v>
      </c>
      <c r="BO28" s="4">
        <f t="shared" si="9"/>
        <v>1.8757098548562741</v>
      </c>
      <c r="BP28" s="4">
        <f t="shared" si="10"/>
        <v>5.6728808345911028E-2</v>
      </c>
      <c r="BQ28" s="4">
        <f t="shared" si="11"/>
        <v>5.4748603079238636E-2</v>
      </c>
      <c r="BR28" s="4">
        <f t="shared" si="12"/>
        <v>0.3309034830643261</v>
      </c>
      <c r="BS28" s="10">
        <f t="shared" si="13"/>
        <v>3.164551490073094</v>
      </c>
      <c r="BT28" s="284">
        <f t="shared" si="14"/>
        <v>0</v>
      </c>
      <c r="BU28" s="18">
        <f t="shared" si="15"/>
        <v>0</v>
      </c>
      <c r="BV28" s="18">
        <f t="shared" si="16"/>
        <v>0</v>
      </c>
      <c r="BW28" s="18">
        <f t="shared" si="17"/>
        <v>0</v>
      </c>
      <c r="BX28" s="18">
        <f t="shared" si="18"/>
        <v>0</v>
      </c>
      <c r="BY28" s="283">
        <f t="shared" si="19"/>
        <v>0</v>
      </c>
      <c r="BZ28" s="334"/>
    </row>
    <row r="29" spans="1:78" x14ac:dyDescent="0.25">
      <c r="A29" s="11" t="s">
        <v>606</v>
      </c>
      <c r="B29" s="520" t="s">
        <v>810</v>
      </c>
      <c r="C29" s="4" t="s">
        <v>694</v>
      </c>
      <c r="D29" s="4" t="s">
        <v>693</v>
      </c>
      <c r="E29" s="5" t="s">
        <v>692</v>
      </c>
      <c r="F29" s="4" t="s">
        <v>695</v>
      </c>
      <c r="G29" s="4" t="s">
        <v>695</v>
      </c>
      <c r="H29" s="281" t="s">
        <v>808</v>
      </c>
      <c r="I29" s="11">
        <v>81</v>
      </c>
      <c r="J29" s="4">
        <v>5</v>
      </c>
      <c r="K29" s="4">
        <v>0</v>
      </c>
      <c r="L29" s="4">
        <v>2</v>
      </c>
      <c r="M29" s="4"/>
      <c r="N29" s="4"/>
      <c r="O29" s="10"/>
      <c r="P29" s="236"/>
      <c r="Q29" s="4"/>
      <c r="R29" s="4"/>
      <c r="S29" s="4">
        <v>13900</v>
      </c>
      <c r="T29" s="4">
        <v>9122</v>
      </c>
      <c r="U29" s="4"/>
      <c r="V29" s="509">
        <v>39752</v>
      </c>
      <c r="W29" s="309">
        <f t="shared" si="0"/>
        <v>23022</v>
      </c>
      <c r="X29" s="9">
        <f t="shared" si="20"/>
        <v>21190.704545454544</v>
      </c>
      <c r="Y29" s="9">
        <f t="shared" si="21"/>
        <v>654.03409090909088</v>
      </c>
      <c r="Z29" s="9">
        <f t="shared" si="22"/>
        <v>654.03409090909088</v>
      </c>
      <c r="AA29" s="9">
        <f t="shared" si="23"/>
        <v>0</v>
      </c>
      <c r="AB29" s="308">
        <f t="shared" si="23"/>
        <v>523.22727272727275</v>
      </c>
      <c r="AC29" s="307">
        <f t="shared" si="26"/>
        <v>10595.352272727272</v>
      </c>
      <c r="AD29" s="9">
        <f t="shared" si="3"/>
        <v>327.01704545454544</v>
      </c>
      <c r="AE29" s="9">
        <f t="shared" si="24"/>
        <v>327.01704545454544</v>
      </c>
      <c r="AF29" s="9">
        <f t="shared" si="27"/>
        <v>0</v>
      </c>
      <c r="AG29" s="9">
        <f t="shared" si="25"/>
        <v>261.61363636363637</v>
      </c>
      <c r="AH29" s="4">
        <f t="shared" ca="1" si="7"/>
        <v>10922.369318181818</v>
      </c>
      <c r="AI29" s="18" t="s">
        <v>809</v>
      </c>
      <c r="AJ29" s="11">
        <v>2.1647521714546435E-2</v>
      </c>
      <c r="AK29" s="4">
        <v>1.974431426164499E-4</v>
      </c>
      <c r="AL29" s="4">
        <v>5.9714535100958973E-6</v>
      </c>
      <c r="AM29" s="4">
        <v>5.763010850446172E-6</v>
      </c>
      <c r="AN29" s="4">
        <v>3.4831945585718537E-5</v>
      </c>
      <c r="AO29" s="10">
        <v>3.3311068316558884E-4</v>
      </c>
      <c r="AP29" s="11">
        <v>4.5664519610234065E-2</v>
      </c>
      <c r="AQ29" s="4">
        <v>2.5245321035612698E-5</v>
      </c>
      <c r="AR29" s="4">
        <v>0</v>
      </c>
      <c r="AS29" s="4">
        <v>0</v>
      </c>
      <c r="AT29" s="4">
        <v>4.3633808258108961E-5</v>
      </c>
      <c r="AU29" s="10">
        <v>8.1763135146767059E-4</v>
      </c>
      <c r="AV29" s="11">
        <v>1.1465556728785578E-3</v>
      </c>
      <c r="AW29" s="4">
        <v>3.6200540035394855E-4</v>
      </c>
      <c r="AX29" s="4">
        <v>0</v>
      </c>
      <c r="AY29" s="4">
        <v>0</v>
      </c>
      <c r="AZ29" s="4">
        <v>9.8823399520193769E-5</v>
      </c>
      <c r="BA29" s="10">
        <v>9.0022380667111873E-5</v>
      </c>
      <c r="BB29" s="236">
        <v>1.9965633579140562E-2</v>
      </c>
      <c r="BC29" s="4">
        <v>6.2017127294023973E-4</v>
      </c>
      <c r="BD29" s="4">
        <v>1.2239752842354689E-4</v>
      </c>
      <c r="BE29" s="4">
        <v>1.2239752842354689E-4</v>
      </c>
      <c r="BF29" s="4">
        <v>2.56462743739576E-4</v>
      </c>
      <c r="BG29" s="281">
        <v>7.8455791429777218E-3</v>
      </c>
      <c r="BH29" s="11">
        <v>4.1629699997301466E-3</v>
      </c>
      <c r="BI29" s="4">
        <v>3.0385894693162204E-4</v>
      </c>
      <c r="BJ29" s="4">
        <v>0</v>
      </c>
      <c r="BK29" s="4">
        <v>0</v>
      </c>
      <c r="BL29" s="4">
        <v>1.1494459211533379E-4</v>
      </c>
      <c r="BM29" s="10">
        <v>5.027801554703254E-3</v>
      </c>
      <c r="BN29" s="11">
        <f t="shared" si="8"/>
        <v>244.29619468217246</v>
      </c>
      <c r="BO29" s="4">
        <f t="shared" si="9"/>
        <v>2.1002353001522347</v>
      </c>
      <c r="BP29" s="4">
        <f t="shared" si="10"/>
        <v>6.3269653519679808E-2</v>
      </c>
      <c r="BQ29" s="4">
        <f t="shared" si="11"/>
        <v>6.1061130112026775E-2</v>
      </c>
      <c r="BR29" s="4">
        <f t="shared" si="12"/>
        <v>0.38332573288365251</v>
      </c>
      <c r="BS29" s="10">
        <f t="shared" si="13"/>
        <v>3.7968044227762205</v>
      </c>
      <c r="BT29" s="284">
        <f t="shared" si="14"/>
        <v>1.4640329682960243</v>
      </c>
      <c r="BU29" s="18">
        <f t="shared" si="15"/>
        <v>0.19787558051074494</v>
      </c>
      <c r="BV29" s="18">
        <f t="shared" si="16"/>
        <v>0</v>
      </c>
      <c r="BW29" s="18">
        <f t="shared" si="17"/>
        <v>0</v>
      </c>
      <c r="BX29" s="18">
        <f t="shared" si="18"/>
        <v>6.2388008856495349E-2</v>
      </c>
      <c r="BY29" s="283">
        <f t="shared" si="19"/>
        <v>1.344780300591206</v>
      </c>
      <c r="BZ29" s="334"/>
    </row>
    <row r="30" spans="1:78" x14ac:dyDescent="0.25">
      <c r="A30" s="11" t="s">
        <v>606</v>
      </c>
      <c r="B30" s="520" t="s">
        <v>810</v>
      </c>
      <c r="C30" s="4" t="s">
        <v>696</v>
      </c>
      <c r="D30" s="4" t="s">
        <v>649</v>
      </c>
      <c r="E30" s="5" t="s">
        <v>648</v>
      </c>
      <c r="F30" s="4" t="s">
        <v>697</v>
      </c>
      <c r="G30" s="4" t="s">
        <v>697</v>
      </c>
      <c r="H30" s="281" t="s">
        <v>811</v>
      </c>
      <c r="I30" s="11">
        <v>42</v>
      </c>
      <c r="J30" s="4">
        <v>2</v>
      </c>
      <c r="K30" s="4">
        <v>0</v>
      </c>
      <c r="L30" s="4">
        <v>0</v>
      </c>
      <c r="M30" s="4"/>
      <c r="N30" s="4"/>
      <c r="O30" s="10"/>
      <c r="P30" s="236"/>
      <c r="Q30" s="4"/>
      <c r="R30" s="4"/>
      <c r="S30" s="4">
        <v>11420</v>
      </c>
      <c r="T30" s="4">
        <v>3806</v>
      </c>
      <c r="U30" s="4"/>
      <c r="V30" s="509">
        <v>39644</v>
      </c>
      <c r="W30" s="309">
        <f t="shared" si="0"/>
        <v>15226</v>
      </c>
      <c r="X30" s="9">
        <f t="shared" si="20"/>
        <v>14533.90909090909</v>
      </c>
      <c r="Y30" s="9">
        <f t="shared" si="21"/>
        <v>346.04545454545456</v>
      </c>
      <c r="Z30" s="9">
        <f t="shared" si="22"/>
        <v>346.04545454545456</v>
      </c>
      <c r="AA30" s="9">
        <f t="shared" si="23"/>
        <v>0</v>
      </c>
      <c r="AB30" s="308">
        <f t="shared" si="23"/>
        <v>0</v>
      </c>
      <c r="AC30" s="307">
        <f t="shared" si="26"/>
        <v>7266.954545454545</v>
      </c>
      <c r="AD30" s="9">
        <f t="shared" si="3"/>
        <v>173.02272727272728</v>
      </c>
      <c r="AE30" s="9">
        <f t="shared" si="24"/>
        <v>173.02272727272728</v>
      </c>
      <c r="AF30" s="9">
        <f t="shared" si="27"/>
        <v>0</v>
      </c>
      <c r="AG30" s="9">
        <f t="shared" si="25"/>
        <v>0</v>
      </c>
      <c r="AH30" s="4">
        <f t="shared" ca="1" si="7"/>
        <v>7439.9772727272721</v>
      </c>
      <c r="AI30" s="18" t="s">
        <v>809</v>
      </c>
      <c r="AJ30" s="11">
        <v>2.1647521714546435E-2</v>
      </c>
      <c r="AK30" s="4">
        <v>1.974431426164499E-4</v>
      </c>
      <c r="AL30" s="4">
        <v>5.9714535100958973E-6</v>
      </c>
      <c r="AM30" s="4">
        <v>5.763010850446172E-6</v>
      </c>
      <c r="AN30" s="4">
        <v>3.4831945585718537E-5</v>
      </c>
      <c r="AO30" s="10">
        <v>3.3311068316558884E-4</v>
      </c>
      <c r="AP30" s="11">
        <v>4.5664519610234065E-2</v>
      </c>
      <c r="AQ30" s="4">
        <v>2.5245321035612698E-5</v>
      </c>
      <c r="AR30" s="4">
        <v>0</v>
      </c>
      <c r="AS30" s="4">
        <v>0</v>
      </c>
      <c r="AT30" s="4">
        <v>4.3633808258108961E-5</v>
      </c>
      <c r="AU30" s="10">
        <v>8.1763135146767059E-4</v>
      </c>
      <c r="AV30" s="11">
        <v>1.1465556728785578E-3</v>
      </c>
      <c r="AW30" s="4">
        <v>3.6200540035394855E-4</v>
      </c>
      <c r="AX30" s="4">
        <v>0</v>
      </c>
      <c r="AY30" s="4">
        <v>0</v>
      </c>
      <c r="AZ30" s="4">
        <v>9.8823399520193769E-5</v>
      </c>
      <c r="BA30" s="10">
        <v>9.0022380667111873E-5</v>
      </c>
      <c r="BB30" s="236">
        <v>1.9965633579140562E-2</v>
      </c>
      <c r="BC30" s="4">
        <v>6.2017127294023973E-4</v>
      </c>
      <c r="BD30" s="4">
        <v>1.2239752842354689E-4</v>
      </c>
      <c r="BE30" s="4">
        <v>1.2239752842354689E-4</v>
      </c>
      <c r="BF30" s="4">
        <v>2.56462743739576E-4</v>
      </c>
      <c r="BG30" s="281">
        <v>7.8455791429777218E-3</v>
      </c>
      <c r="BH30" s="11">
        <v>4.1629699997301466E-3</v>
      </c>
      <c r="BI30" s="4">
        <v>3.0385894693162204E-4</v>
      </c>
      <c r="BJ30" s="4">
        <v>0</v>
      </c>
      <c r="BK30" s="4">
        <v>0</v>
      </c>
      <c r="BL30" s="4">
        <v>1.1494459211533379E-4</v>
      </c>
      <c r="BM30" s="10">
        <v>5.027801554703254E-3</v>
      </c>
      <c r="BN30" s="11">
        <f t="shared" si="8"/>
        <v>165.21255604391081</v>
      </c>
      <c r="BO30" s="4">
        <f t="shared" si="9"/>
        <v>1.4391783570018979</v>
      </c>
      <c r="BP30" s="4">
        <f t="shared" si="10"/>
        <v>4.3394281228161878E-2</v>
      </c>
      <c r="BQ30" s="4">
        <f t="shared" si="11"/>
        <v>4.1879537895153675E-2</v>
      </c>
      <c r="BR30" s="4">
        <f t="shared" si="12"/>
        <v>0.260671805807276</v>
      </c>
      <c r="BS30" s="10">
        <f t="shared" si="13"/>
        <v>2.5621689995042671</v>
      </c>
      <c r="BT30" s="284">
        <f t="shared" si="14"/>
        <v>0.19838018949146502</v>
      </c>
      <c r="BU30" s="18">
        <f t="shared" si="15"/>
        <v>6.2635161656695693E-2</v>
      </c>
      <c r="BV30" s="18">
        <f t="shared" si="16"/>
        <v>0</v>
      </c>
      <c r="BW30" s="18">
        <f t="shared" si="17"/>
        <v>0</v>
      </c>
      <c r="BX30" s="18">
        <f t="shared" si="18"/>
        <v>1.7098694103346253E-2</v>
      </c>
      <c r="BY30" s="283">
        <f t="shared" si="19"/>
        <v>1.5575917818607335E-2</v>
      </c>
      <c r="BZ30" s="334"/>
    </row>
    <row r="31" spans="1:78" x14ac:dyDescent="0.25">
      <c r="A31" s="11" t="s">
        <v>606</v>
      </c>
      <c r="B31" s="520" t="s">
        <v>810</v>
      </c>
      <c r="C31" s="4" t="s">
        <v>698</v>
      </c>
      <c r="D31" s="4" t="s">
        <v>644</v>
      </c>
      <c r="E31" s="5" t="s">
        <v>643</v>
      </c>
      <c r="F31" s="4" t="s">
        <v>699</v>
      </c>
      <c r="G31" s="4" t="s">
        <v>700</v>
      </c>
      <c r="H31" s="281" t="s">
        <v>808</v>
      </c>
      <c r="I31" s="11">
        <v>105</v>
      </c>
      <c r="J31" s="4">
        <v>5</v>
      </c>
      <c r="K31" s="4"/>
      <c r="L31" s="4">
        <v>8</v>
      </c>
      <c r="M31" s="4"/>
      <c r="N31" s="4"/>
      <c r="O31" s="10"/>
      <c r="P31" s="236"/>
      <c r="Q31" s="4"/>
      <c r="R31" s="4"/>
      <c r="S31" s="4">
        <v>40424</v>
      </c>
      <c r="T31" s="4">
        <v>13776</v>
      </c>
      <c r="U31" s="4"/>
      <c r="V31" s="509">
        <v>39793</v>
      </c>
      <c r="W31" s="309">
        <f t="shared" si="0"/>
        <v>54200</v>
      </c>
      <c r="X31" s="9">
        <f t="shared" si="20"/>
        <v>48228.813559322036</v>
      </c>
      <c r="Y31" s="9">
        <f t="shared" si="21"/>
        <v>1148.3050847457628</v>
      </c>
      <c r="Z31" s="9">
        <f t="shared" si="22"/>
        <v>1148.3050847457628</v>
      </c>
      <c r="AA31" s="9">
        <f t="shared" si="23"/>
        <v>0</v>
      </c>
      <c r="AB31" s="308">
        <f t="shared" si="23"/>
        <v>3674.5762711864409</v>
      </c>
      <c r="AC31" s="307">
        <f t="shared" si="26"/>
        <v>24114.406779661018</v>
      </c>
      <c r="AD31" s="9">
        <f t="shared" si="3"/>
        <v>574.15254237288138</v>
      </c>
      <c r="AE31" s="9">
        <f t="shared" si="24"/>
        <v>574.15254237288138</v>
      </c>
      <c r="AF31" s="9">
        <f t="shared" si="27"/>
        <v>0</v>
      </c>
      <c r="AG31" s="9">
        <f t="shared" si="25"/>
        <v>1837.2881355932204</v>
      </c>
      <c r="AH31" s="4">
        <f t="shared" ca="1" si="7"/>
        <v>24688.5593220339</v>
      </c>
      <c r="AI31" s="18" t="s">
        <v>809</v>
      </c>
      <c r="AJ31" s="11">
        <v>2.1647521714546435E-2</v>
      </c>
      <c r="AK31" s="4">
        <v>1.974431426164499E-4</v>
      </c>
      <c r="AL31" s="4">
        <v>5.9714535100958973E-6</v>
      </c>
      <c r="AM31" s="4">
        <v>5.763010850446172E-6</v>
      </c>
      <c r="AN31" s="4">
        <v>3.4831945585718537E-5</v>
      </c>
      <c r="AO31" s="10">
        <v>3.3311068316558884E-4</v>
      </c>
      <c r="AP31" s="11">
        <v>4.5664519610234065E-2</v>
      </c>
      <c r="AQ31" s="4">
        <v>2.5245321035612698E-5</v>
      </c>
      <c r="AR31" s="4">
        <v>0</v>
      </c>
      <c r="AS31" s="4">
        <v>0</v>
      </c>
      <c r="AT31" s="4">
        <v>4.3633808258108961E-5</v>
      </c>
      <c r="AU31" s="10">
        <v>8.1763135146767059E-4</v>
      </c>
      <c r="AV31" s="11">
        <v>1.1465556728785578E-3</v>
      </c>
      <c r="AW31" s="4">
        <v>3.6200540035394855E-4</v>
      </c>
      <c r="AX31" s="4">
        <v>0</v>
      </c>
      <c r="AY31" s="4">
        <v>0</v>
      </c>
      <c r="AZ31" s="4">
        <v>9.8823399520193769E-5</v>
      </c>
      <c r="BA31" s="10">
        <v>9.0022380667111873E-5</v>
      </c>
      <c r="BB31" s="236">
        <v>1.9965633579140562E-2</v>
      </c>
      <c r="BC31" s="4">
        <v>6.2017127294023973E-4</v>
      </c>
      <c r="BD31" s="4">
        <v>1.2239752842354689E-4</v>
      </c>
      <c r="BE31" s="4">
        <v>1.2239752842354689E-4</v>
      </c>
      <c r="BF31" s="4">
        <v>2.56462743739576E-4</v>
      </c>
      <c r="BG31" s="281">
        <v>7.8455791429777218E-3</v>
      </c>
      <c r="BH31" s="11">
        <v>4.1629699997301466E-3</v>
      </c>
      <c r="BI31" s="4">
        <v>3.0385894693162204E-4</v>
      </c>
      <c r="BJ31" s="4">
        <v>0</v>
      </c>
      <c r="BK31" s="4">
        <v>0</v>
      </c>
      <c r="BL31" s="4">
        <v>1.1494459211533379E-4</v>
      </c>
      <c r="BM31" s="10">
        <v>5.027801554703254E-3</v>
      </c>
      <c r="BN31" s="11">
        <f t="shared" si="8"/>
        <v>548.23554442656996</v>
      </c>
      <c r="BO31" s="4">
        <f t="shared" si="9"/>
        <v>4.7757189221633132</v>
      </c>
      <c r="BP31" s="4">
        <f t="shared" si="10"/>
        <v>0.14399805900828708</v>
      </c>
      <c r="BQ31" s="4">
        <f t="shared" si="11"/>
        <v>0.13897158792325917</v>
      </c>
      <c r="BR31" s="4">
        <f t="shared" si="12"/>
        <v>0.8650041667258388</v>
      </c>
      <c r="BS31" s="10">
        <f t="shared" si="13"/>
        <v>8.5022116356747262</v>
      </c>
      <c r="BT31" s="284">
        <f t="shared" si="14"/>
        <v>8.3068732438899833</v>
      </c>
      <c r="BU31" s="18">
        <f t="shared" si="15"/>
        <v>0.76612275905725158</v>
      </c>
      <c r="BV31" s="18">
        <f t="shared" si="16"/>
        <v>0</v>
      </c>
      <c r="BW31" s="18">
        <f t="shared" si="17"/>
        <v>0</v>
      </c>
      <c r="BX31" s="18">
        <f t="shared" si="18"/>
        <v>0.26792604142455506</v>
      </c>
      <c r="BY31" s="283">
        <f t="shared" si="19"/>
        <v>9.2892067233039182</v>
      </c>
      <c r="BZ31" s="334"/>
    </row>
    <row r="32" spans="1:78" x14ac:dyDescent="0.25">
      <c r="A32" s="562" t="s">
        <v>606</v>
      </c>
      <c r="B32" s="570" t="s">
        <v>810</v>
      </c>
      <c r="C32" s="563" t="s">
        <v>703</v>
      </c>
      <c r="D32" s="563" t="s">
        <v>702</v>
      </c>
      <c r="E32" s="564" t="s">
        <v>701</v>
      </c>
      <c r="F32" s="563" t="s">
        <v>704</v>
      </c>
      <c r="G32" s="563" t="s">
        <v>705</v>
      </c>
      <c r="H32" s="565" t="s">
        <v>808</v>
      </c>
      <c r="I32" s="562">
        <v>95</v>
      </c>
      <c r="J32" s="563">
        <v>3</v>
      </c>
      <c r="K32" s="563"/>
      <c r="L32" s="563">
        <v>3</v>
      </c>
      <c r="M32" s="563"/>
      <c r="N32" s="563"/>
      <c r="O32" s="566">
        <v>4</v>
      </c>
      <c r="P32" s="567"/>
      <c r="Q32" s="563"/>
      <c r="R32" s="563">
        <v>100</v>
      </c>
      <c r="S32" s="563">
        <v>26000</v>
      </c>
      <c r="T32" s="563">
        <v>6317</v>
      </c>
      <c r="U32" s="563"/>
      <c r="V32" s="568">
        <v>39813</v>
      </c>
      <c r="W32" s="569">
        <f t="shared" si="0"/>
        <v>32417</v>
      </c>
      <c r="X32" s="559">
        <f t="shared" si="20"/>
        <v>30491.237623762376</v>
      </c>
      <c r="Y32" s="559">
        <f t="shared" si="21"/>
        <v>481.44059405940595</v>
      </c>
      <c r="Z32" s="559">
        <f t="shared" si="22"/>
        <v>481.44059405940595</v>
      </c>
      <c r="AA32" s="559">
        <f t="shared" si="23"/>
        <v>0</v>
      </c>
      <c r="AB32" s="560">
        <f t="shared" si="23"/>
        <v>962.88118811881191</v>
      </c>
      <c r="AC32" s="561">
        <f t="shared" si="26"/>
        <v>15245.618811881188</v>
      </c>
      <c r="AD32" s="559">
        <f t="shared" si="3"/>
        <v>240.72029702970298</v>
      </c>
      <c r="AE32" s="559">
        <f t="shared" si="24"/>
        <v>240.72029702970298</v>
      </c>
      <c r="AF32" s="559">
        <f t="shared" si="27"/>
        <v>0</v>
      </c>
      <c r="AG32" s="559">
        <f t="shared" si="25"/>
        <v>481.44059405940595</v>
      </c>
      <c r="AH32" s="563">
        <f t="shared" ca="1" si="7"/>
        <v>15536.33910891089</v>
      </c>
      <c r="AI32" s="563" t="s">
        <v>816</v>
      </c>
      <c r="AJ32" s="562">
        <v>2.1647521714546435E-2</v>
      </c>
      <c r="AK32" s="563">
        <v>1.974431426164499E-4</v>
      </c>
      <c r="AL32" s="563">
        <v>5.9714535100958973E-6</v>
      </c>
      <c r="AM32" s="563">
        <v>5.763010850446172E-6</v>
      </c>
      <c r="AN32" s="563">
        <v>3.4831945585718537E-5</v>
      </c>
      <c r="AO32" s="566">
        <v>3.3311068316558884E-4</v>
      </c>
      <c r="AP32" s="562">
        <v>4.5664519610234065E-2</v>
      </c>
      <c r="AQ32" s="563">
        <v>2.5245321035612698E-5</v>
      </c>
      <c r="AR32" s="563">
        <v>0</v>
      </c>
      <c r="AS32" s="563">
        <v>0</v>
      </c>
      <c r="AT32" s="563">
        <v>4.3633808258108961E-5</v>
      </c>
      <c r="AU32" s="566">
        <v>8.1763135146767059E-4</v>
      </c>
      <c r="AV32" s="562">
        <v>1.1465556728785578E-3</v>
      </c>
      <c r="AW32" s="563">
        <v>3.6200540035394855E-4</v>
      </c>
      <c r="AX32" s="563">
        <v>0</v>
      </c>
      <c r="AY32" s="563">
        <v>0</v>
      </c>
      <c r="AZ32" s="563">
        <v>9.8823399520193769E-5</v>
      </c>
      <c r="BA32" s="566">
        <v>9.0022380667111873E-5</v>
      </c>
      <c r="BB32" s="567">
        <v>1.9965633579140562E-2</v>
      </c>
      <c r="BC32" s="563">
        <v>6.2017127294023973E-4</v>
      </c>
      <c r="BD32" s="563">
        <v>1.2239752842354689E-4</v>
      </c>
      <c r="BE32" s="563">
        <v>1.2239752842354689E-4</v>
      </c>
      <c r="BF32" s="563">
        <v>2.56462743739576E-4</v>
      </c>
      <c r="BG32" s="565">
        <v>7.8455791429777218E-3</v>
      </c>
      <c r="BH32" s="562">
        <v>4.1629699997301466E-3</v>
      </c>
      <c r="BI32" s="563">
        <v>3.0385894693162204E-4</v>
      </c>
      <c r="BJ32" s="563">
        <v>0</v>
      </c>
      <c r="BK32" s="563">
        <v>0</v>
      </c>
      <c r="BL32" s="563">
        <v>1.1494459211533379E-4</v>
      </c>
      <c r="BM32" s="566">
        <v>5.027801554703254E-3</v>
      </c>
      <c r="BN32" s="562">
        <f t="shared" si="8"/>
        <v>341.02224100618986</v>
      </c>
      <c r="BO32" s="563">
        <f t="shared" si="9"/>
        <v>3.0162199505285918</v>
      </c>
      <c r="BP32" s="563">
        <f t="shared" si="10"/>
        <v>9.1038503967791964E-2</v>
      </c>
      <c r="BQ32" s="563">
        <f t="shared" si="11"/>
        <v>8.7860666634637569E-2</v>
      </c>
      <c r="BR32" s="563">
        <f t="shared" si="12"/>
        <v>0.54153810816048153</v>
      </c>
      <c r="BS32" s="566">
        <f t="shared" si="13"/>
        <v>5.2752989594939903</v>
      </c>
      <c r="BT32" s="550">
        <f t="shared" si="14"/>
        <v>2.2802219718579844</v>
      </c>
      <c r="BU32" s="552">
        <f t="shared" si="15"/>
        <v>0.23343207942058466</v>
      </c>
      <c r="BV32" s="552">
        <f t="shared" si="16"/>
        <v>0</v>
      </c>
      <c r="BW32" s="552">
        <f t="shared" si="17"/>
        <v>0</v>
      </c>
      <c r="BX32" s="552">
        <f t="shared" si="18"/>
        <v>7.9127790797908465E-2</v>
      </c>
      <c r="BY32" s="555">
        <f t="shared" si="19"/>
        <v>2.4422579815226477</v>
      </c>
      <c r="BZ32" s="334"/>
    </row>
    <row r="33" spans="1:78" x14ac:dyDescent="0.25">
      <c r="A33" s="11" t="s">
        <v>606</v>
      </c>
      <c r="B33" s="520" t="s">
        <v>810</v>
      </c>
      <c r="C33" s="4" t="s">
        <v>706</v>
      </c>
      <c r="D33" s="4" t="s">
        <v>608</v>
      </c>
      <c r="E33" s="5" t="s">
        <v>607</v>
      </c>
      <c r="F33" s="4" t="s">
        <v>611</v>
      </c>
      <c r="G33" s="4" t="s">
        <v>707</v>
      </c>
      <c r="H33" s="281" t="s">
        <v>808</v>
      </c>
      <c r="I33" s="11">
        <v>1</v>
      </c>
      <c r="J33" s="4"/>
      <c r="K33" s="4"/>
      <c r="L33" s="4"/>
      <c r="M33" s="4"/>
      <c r="N33" s="4"/>
      <c r="O33" s="10"/>
      <c r="P33" s="236"/>
      <c r="Q33" s="4"/>
      <c r="R33" s="4"/>
      <c r="S33" s="4">
        <v>50</v>
      </c>
      <c r="T33" s="4">
        <v>250</v>
      </c>
      <c r="U33" s="4"/>
      <c r="V33" s="509">
        <v>39202</v>
      </c>
      <c r="W33" s="309">
        <f t="shared" si="0"/>
        <v>300</v>
      </c>
      <c r="X33" s="9">
        <v>300</v>
      </c>
      <c r="Y33" s="9">
        <f t="shared" si="21"/>
        <v>0</v>
      </c>
      <c r="Z33" s="9">
        <f t="shared" si="22"/>
        <v>0</v>
      </c>
      <c r="AA33" s="9">
        <v>0</v>
      </c>
      <c r="AB33" s="308">
        <v>0</v>
      </c>
      <c r="AC33" s="307">
        <f t="shared" si="26"/>
        <v>150</v>
      </c>
      <c r="AD33" s="9">
        <f t="shared" si="3"/>
        <v>0</v>
      </c>
      <c r="AE33" s="9">
        <f t="shared" si="24"/>
        <v>0</v>
      </c>
      <c r="AF33" s="9">
        <f t="shared" si="27"/>
        <v>0</v>
      </c>
      <c r="AG33" s="9">
        <f t="shared" si="25"/>
        <v>0</v>
      </c>
      <c r="AH33" s="4">
        <f t="shared" ca="1" si="7"/>
        <v>150</v>
      </c>
      <c r="AI33" s="18" t="s">
        <v>809</v>
      </c>
      <c r="AJ33" s="11">
        <v>2.1647521714546435E-2</v>
      </c>
      <c r="AK33" s="4">
        <v>1.974431426164499E-4</v>
      </c>
      <c r="AL33" s="4">
        <v>5.9714535100958973E-6</v>
      </c>
      <c r="AM33" s="4">
        <v>5.763010850446172E-6</v>
      </c>
      <c r="AN33" s="4">
        <v>3.4831945585718537E-5</v>
      </c>
      <c r="AO33" s="10">
        <v>3.3311068316558884E-4</v>
      </c>
      <c r="AP33" s="11">
        <v>4.5664519610234065E-2</v>
      </c>
      <c r="AQ33" s="4">
        <v>2.5245321035612698E-5</v>
      </c>
      <c r="AR33" s="4">
        <v>0</v>
      </c>
      <c r="AS33" s="4">
        <v>0</v>
      </c>
      <c r="AT33" s="4">
        <v>4.3633808258108961E-5</v>
      </c>
      <c r="AU33" s="10">
        <v>8.1763135146767059E-4</v>
      </c>
      <c r="AV33" s="11">
        <v>1.1465556728785578E-3</v>
      </c>
      <c r="AW33" s="4">
        <v>3.6200540035394855E-4</v>
      </c>
      <c r="AX33" s="4">
        <v>0</v>
      </c>
      <c r="AY33" s="4">
        <v>0</v>
      </c>
      <c r="AZ33" s="4">
        <v>9.8823399520193769E-5</v>
      </c>
      <c r="BA33" s="10">
        <v>9.0022380667111873E-5</v>
      </c>
      <c r="BB33" s="236">
        <v>1.9965633579140562E-2</v>
      </c>
      <c r="BC33" s="4">
        <v>6.2017127294023973E-4</v>
      </c>
      <c r="BD33" s="4">
        <v>1.2239752842354689E-4</v>
      </c>
      <c r="BE33" s="4">
        <v>1.2239752842354689E-4</v>
      </c>
      <c r="BF33" s="4">
        <v>2.56462743739576E-4</v>
      </c>
      <c r="BG33" s="281">
        <v>7.8455791429777218E-3</v>
      </c>
      <c r="BH33" s="11">
        <v>4.1629699997301466E-3</v>
      </c>
      <c r="BI33" s="4">
        <v>3.0385894693162204E-4</v>
      </c>
      <c r="BJ33" s="4">
        <v>0</v>
      </c>
      <c r="BK33" s="4">
        <v>0</v>
      </c>
      <c r="BL33" s="4">
        <v>1.1494459211533379E-4</v>
      </c>
      <c r="BM33" s="10">
        <v>5.027801554703254E-3</v>
      </c>
      <c r="BN33" s="11">
        <f t="shared" si="8"/>
        <v>3.2471282571819655</v>
      </c>
      <c r="BO33" s="4">
        <f t="shared" si="9"/>
        <v>2.9616471392467484E-2</v>
      </c>
      <c r="BP33" s="4">
        <f t="shared" si="10"/>
        <v>8.9571802651438465E-4</v>
      </c>
      <c r="BQ33" s="4">
        <f t="shared" si="11"/>
        <v>8.6445162756692575E-4</v>
      </c>
      <c r="BR33" s="4">
        <f t="shared" si="12"/>
        <v>5.2247918378577809E-3</v>
      </c>
      <c r="BS33" s="10">
        <f t="shared" si="13"/>
        <v>4.9966602474838327E-2</v>
      </c>
      <c r="BT33" s="284">
        <f t="shared" si="14"/>
        <v>0</v>
      </c>
      <c r="BU33" s="18">
        <f t="shared" si="15"/>
        <v>0</v>
      </c>
      <c r="BV33" s="18">
        <f t="shared" si="16"/>
        <v>0</v>
      </c>
      <c r="BW33" s="18">
        <f t="shared" si="17"/>
        <v>0</v>
      </c>
      <c r="BX33" s="18">
        <f t="shared" si="18"/>
        <v>0</v>
      </c>
      <c r="BY33" s="283">
        <f t="shared" si="19"/>
        <v>0</v>
      </c>
      <c r="BZ33" s="334"/>
    </row>
    <row r="34" spans="1:78" x14ac:dyDescent="0.25">
      <c r="A34" s="11" t="s">
        <v>606</v>
      </c>
      <c r="B34" s="520" t="s">
        <v>810</v>
      </c>
      <c r="C34" s="4" t="s">
        <v>708</v>
      </c>
      <c r="D34" s="4" t="s">
        <v>702</v>
      </c>
      <c r="E34" s="5" t="s">
        <v>701</v>
      </c>
      <c r="F34" s="4" t="s">
        <v>709</v>
      </c>
      <c r="G34" s="4" t="s">
        <v>710</v>
      </c>
      <c r="H34" s="281" t="s">
        <v>808</v>
      </c>
      <c r="I34" s="11">
        <v>69</v>
      </c>
      <c r="J34" s="4">
        <v>3</v>
      </c>
      <c r="K34" s="4">
        <v>0</v>
      </c>
      <c r="L34" s="4">
        <v>0</v>
      </c>
      <c r="M34" s="4">
        <v>1</v>
      </c>
      <c r="N34" s="4"/>
      <c r="O34" s="10"/>
      <c r="P34" s="236"/>
      <c r="Q34" s="4"/>
      <c r="R34" s="4"/>
      <c r="S34" s="4">
        <v>24233</v>
      </c>
      <c r="T34" s="4">
        <v>13049</v>
      </c>
      <c r="U34" s="4">
        <v>0</v>
      </c>
      <c r="V34" s="509">
        <v>39692</v>
      </c>
      <c r="W34" s="309">
        <f t="shared" si="0"/>
        <v>37282</v>
      </c>
      <c r="X34" s="9">
        <f t="shared" si="20"/>
        <v>35728.583333333336</v>
      </c>
      <c r="Y34" s="9">
        <f t="shared" si="21"/>
        <v>776.70833333333337</v>
      </c>
      <c r="Z34" s="9">
        <f t="shared" si="22"/>
        <v>776.70833333333337</v>
      </c>
      <c r="AA34" s="9">
        <f t="shared" ref="AA34:AB43" si="28">$W34*K34/SUM($I34:$J34,$K34,$L34)</f>
        <v>0</v>
      </c>
      <c r="AB34" s="308">
        <f t="shared" si="28"/>
        <v>0</v>
      </c>
      <c r="AC34" s="307">
        <f t="shared" si="26"/>
        <v>17864.291666666668</v>
      </c>
      <c r="AD34" s="9">
        <f t="shared" si="3"/>
        <v>388.35416666666669</v>
      </c>
      <c r="AE34" s="9">
        <f t="shared" si="24"/>
        <v>388.35416666666669</v>
      </c>
      <c r="AF34" s="9">
        <f t="shared" si="27"/>
        <v>0</v>
      </c>
      <c r="AG34" s="9">
        <f t="shared" si="25"/>
        <v>0</v>
      </c>
      <c r="AH34" s="4">
        <f t="shared" ca="1" si="7"/>
        <v>18252.645833333336</v>
      </c>
      <c r="AI34" s="18" t="s">
        <v>809</v>
      </c>
      <c r="AJ34" s="11">
        <v>2.1647521714546435E-2</v>
      </c>
      <c r="AK34" s="4">
        <v>1.974431426164499E-4</v>
      </c>
      <c r="AL34" s="4">
        <v>5.9714535100958973E-6</v>
      </c>
      <c r="AM34" s="4">
        <v>5.763010850446172E-6</v>
      </c>
      <c r="AN34" s="4">
        <v>3.4831945585718537E-5</v>
      </c>
      <c r="AO34" s="10">
        <v>3.3311068316558884E-4</v>
      </c>
      <c r="AP34" s="11">
        <v>4.5664519610234065E-2</v>
      </c>
      <c r="AQ34" s="4">
        <v>2.5245321035612698E-5</v>
      </c>
      <c r="AR34" s="4">
        <v>0</v>
      </c>
      <c r="AS34" s="4">
        <v>0</v>
      </c>
      <c r="AT34" s="4">
        <v>4.3633808258108961E-5</v>
      </c>
      <c r="AU34" s="10">
        <v>8.1763135146767059E-4</v>
      </c>
      <c r="AV34" s="11">
        <v>1.1465556728785578E-3</v>
      </c>
      <c r="AW34" s="4">
        <v>3.6200540035394855E-4</v>
      </c>
      <c r="AX34" s="4">
        <v>0</v>
      </c>
      <c r="AY34" s="4">
        <v>0</v>
      </c>
      <c r="AZ34" s="4">
        <v>9.8823399520193769E-5</v>
      </c>
      <c r="BA34" s="10">
        <v>9.0022380667111873E-5</v>
      </c>
      <c r="BB34" s="236">
        <v>1.9965633579140562E-2</v>
      </c>
      <c r="BC34" s="4">
        <v>6.2017127294023973E-4</v>
      </c>
      <c r="BD34" s="4">
        <v>1.2239752842354689E-4</v>
      </c>
      <c r="BE34" s="4">
        <v>1.2239752842354689E-4</v>
      </c>
      <c r="BF34" s="4">
        <v>2.56462743739576E-4</v>
      </c>
      <c r="BG34" s="281">
        <v>7.8455791429777218E-3</v>
      </c>
      <c r="BH34" s="11">
        <v>4.1629699997301466E-3</v>
      </c>
      <c r="BI34" s="4">
        <v>3.0385894693162204E-4</v>
      </c>
      <c r="BJ34" s="4">
        <v>0</v>
      </c>
      <c r="BK34" s="4">
        <v>0</v>
      </c>
      <c r="BL34" s="4">
        <v>1.1494459211533379E-4</v>
      </c>
      <c r="BM34" s="10">
        <v>5.027801554703254E-3</v>
      </c>
      <c r="BN34" s="11">
        <f t="shared" si="8"/>
        <v>404.45164822862375</v>
      </c>
      <c r="BO34" s="4">
        <f t="shared" si="9"/>
        <v>3.5369860128965422</v>
      </c>
      <c r="BP34" s="4">
        <f t="shared" si="10"/>
        <v>0.10667578717829355</v>
      </c>
      <c r="BQ34" s="4">
        <f t="shared" si="11"/>
        <v>0.10295210671053513</v>
      </c>
      <c r="BR34" s="4">
        <f t="shared" si="12"/>
        <v>0.63919340650530954</v>
      </c>
      <c r="BS34" s="10">
        <f t="shared" si="13"/>
        <v>6.2683169434924366</v>
      </c>
      <c r="BT34" s="284">
        <f t="shared" si="14"/>
        <v>0.44526967287769159</v>
      </c>
      <c r="BU34" s="18">
        <f t="shared" si="15"/>
        <v>0.14058630558329074</v>
      </c>
      <c r="BV34" s="18">
        <f t="shared" si="16"/>
        <v>0</v>
      </c>
      <c r="BW34" s="18">
        <f t="shared" si="17"/>
        <v>0</v>
      </c>
      <c r="BX34" s="18">
        <f t="shared" si="18"/>
        <v>3.8378478967831919E-2</v>
      </c>
      <c r="BY34" s="283">
        <f t="shared" si="19"/>
        <v>3.4960566625325679E-2</v>
      </c>
      <c r="BZ34" s="334"/>
    </row>
    <row r="35" spans="1:78" x14ac:dyDescent="0.25">
      <c r="A35" s="11" t="s">
        <v>606</v>
      </c>
      <c r="B35" s="520" t="s">
        <v>810</v>
      </c>
      <c r="C35" s="4" t="s">
        <v>711</v>
      </c>
      <c r="D35" s="4" t="s">
        <v>644</v>
      </c>
      <c r="E35" s="5" t="s">
        <v>643</v>
      </c>
      <c r="F35" s="4" t="s">
        <v>712</v>
      </c>
      <c r="G35" s="4" t="s">
        <v>713</v>
      </c>
      <c r="H35" s="281" t="s">
        <v>808</v>
      </c>
      <c r="I35" s="11">
        <v>2</v>
      </c>
      <c r="J35" s="4">
        <v>0</v>
      </c>
      <c r="K35" s="4">
        <v>0</v>
      </c>
      <c r="L35" s="4">
        <v>0</v>
      </c>
      <c r="M35" s="4"/>
      <c r="N35" s="4"/>
      <c r="O35" s="10"/>
      <c r="P35" s="236"/>
      <c r="Q35" s="4"/>
      <c r="R35" s="4"/>
      <c r="S35" s="4">
        <v>7976</v>
      </c>
      <c r="T35" s="4">
        <v>5318</v>
      </c>
      <c r="U35" s="4"/>
      <c r="V35" s="509">
        <v>39447</v>
      </c>
      <c r="W35" s="309">
        <f t="shared" si="0"/>
        <v>13294</v>
      </c>
      <c r="X35" s="9">
        <f t="shared" si="20"/>
        <v>13294</v>
      </c>
      <c r="Y35" s="9">
        <f t="shared" si="21"/>
        <v>0</v>
      </c>
      <c r="Z35" s="9">
        <f t="shared" si="22"/>
        <v>0</v>
      </c>
      <c r="AA35" s="9">
        <f t="shared" si="28"/>
        <v>0</v>
      </c>
      <c r="AB35" s="308">
        <f t="shared" si="28"/>
        <v>0</v>
      </c>
      <c r="AC35" s="307">
        <f t="shared" si="26"/>
        <v>6647</v>
      </c>
      <c r="AD35" s="9">
        <f t="shared" si="3"/>
        <v>0</v>
      </c>
      <c r="AE35" s="9">
        <f t="shared" si="24"/>
        <v>0</v>
      </c>
      <c r="AF35" s="9">
        <f t="shared" si="27"/>
        <v>0</v>
      </c>
      <c r="AG35" s="9">
        <f t="shared" si="25"/>
        <v>0</v>
      </c>
      <c r="AH35" s="4">
        <f t="shared" ca="1" si="7"/>
        <v>6647</v>
      </c>
      <c r="AI35" s="18" t="s">
        <v>809</v>
      </c>
      <c r="AJ35" s="11">
        <v>2.1647521714546435E-2</v>
      </c>
      <c r="AK35" s="4">
        <v>1.974431426164499E-4</v>
      </c>
      <c r="AL35" s="4">
        <v>5.9714535100958973E-6</v>
      </c>
      <c r="AM35" s="4">
        <v>5.763010850446172E-6</v>
      </c>
      <c r="AN35" s="4">
        <v>3.4831945585718537E-5</v>
      </c>
      <c r="AO35" s="10">
        <v>3.3311068316558884E-4</v>
      </c>
      <c r="AP35" s="11">
        <v>4.5664519610234065E-2</v>
      </c>
      <c r="AQ35" s="4">
        <v>2.5245321035612698E-5</v>
      </c>
      <c r="AR35" s="4">
        <v>0</v>
      </c>
      <c r="AS35" s="4">
        <v>0</v>
      </c>
      <c r="AT35" s="4">
        <v>4.3633808258108961E-5</v>
      </c>
      <c r="AU35" s="10">
        <v>8.1763135146767059E-4</v>
      </c>
      <c r="AV35" s="11">
        <v>1.1465556728785578E-3</v>
      </c>
      <c r="AW35" s="4">
        <v>3.6200540035394855E-4</v>
      </c>
      <c r="AX35" s="4">
        <v>0</v>
      </c>
      <c r="AY35" s="4">
        <v>0</v>
      </c>
      <c r="AZ35" s="4">
        <v>9.8823399520193769E-5</v>
      </c>
      <c r="BA35" s="10">
        <v>9.0022380667111873E-5</v>
      </c>
      <c r="BB35" s="236">
        <v>1.9965633579140562E-2</v>
      </c>
      <c r="BC35" s="4">
        <v>6.2017127294023973E-4</v>
      </c>
      <c r="BD35" s="4">
        <v>1.2239752842354689E-4</v>
      </c>
      <c r="BE35" s="4">
        <v>1.2239752842354689E-4</v>
      </c>
      <c r="BF35" s="4">
        <v>2.56462743739576E-4</v>
      </c>
      <c r="BG35" s="281">
        <v>7.8455791429777218E-3</v>
      </c>
      <c r="BH35" s="11">
        <v>4.1629699997301466E-3</v>
      </c>
      <c r="BI35" s="4">
        <v>3.0385894693162204E-4</v>
      </c>
      <c r="BJ35" s="4">
        <v>0</v>
      </c>
      <c r="BK35" s="4">
        <v>0</v>
      </c>
      <c r="BL35" s="4">
        <v>1.1494459211533379E-4</v>
      </c>
      <c r="BM35" s="10">
        <v>5.027801554703254E-3</v>
      </c>
      <c r="BN35" s="11">
        <f t="shared" si="8"/>
        <v>143.89107683659014</v>
      </c>
      <c r="BO35" s="4">
        <f t="shared" si="9"/>
        <v>1.3124045689715425</v>
      </c>
      <c r="BP35" s="4">
        <f t="shared" si="10"/>
        <v>3.9692251481607432E-2</v>
      </c>
      <c r="BQ35" s="4">
        <f t="shared" si="11"/>
        <v>3.8306733122915708E-2</v>
      </c>
      <c r="BR35" s="4">
        <f t="shared" si="12"/>
        <v>0.23152794230827112</v>
      </c>
      <c r="BS35" s="10">
        <f t="shared" si="13"/>
        <v>2.2141867110016689</v>
      </c>
      <c r="BT35" s="284">
        <f t="shared" si="14"/>
        <v>0</v>
      </c>
      <c r="BU35" s="18">
        <f t="shared" si="15"/>
        <v>0</v>
      </c>
      <c r="BV35" s="18">
        <f t="shared" si="16"/>
        <v>0</v>
      </c>
      <c r="BW35" s="18">
        <f t="shared" si="17"/>
        <v>0</v>
      </c>
      <c r="BX35" s="18">
        <f t="shared" si="18"/>
        <v>0</v>
      </c>
      <c r="BY35" s="283">
        <f t="shared" si="19"/>
        <v>0</v>
      </c>
      <c r="BZ35" s="334"/>
    </row>
    <row r="36" spans="1:78" x14ac:dyDescent="0.25">
      <c r="A36" s="11" t="s">
        <v>606</v>
      </c>
      <c r="B36" s="520" t="s">
        <v>810</v>
      </c>
      <c r="C36" s="4" t="s">
        <v>716</v>
      </c>
      <c r="D36" s="4" t="s">
        <v>715</v>
      </c>
      <c r="E36" s="5" t="s">
        <v>714</v>
      </c>
      <c r="F36" s="4" t="s">
        <v>717</v>
      </c>
      <c r="G36" s="4" t="s">
        <v>718</v>
      </c>
      <c r="H36" s="281" t="s">
        <v>811</v>
      </c>
      <c r="I36" s="11">
        <v>32</v>
      </c>
      <c r="J36" s="4">
        <v>0</v>
      </c>
      <c r="K36" s="4">
        <v>0</v>
      </c>
      <c r="L36" s="4">
        <v>1</v>
      </c>
      <c r="M36" s="4">
        <v>6</v>
      </c>
      <c r="N36" s="4"/>
      <c r="O36" s="10"/>
      <c r="P36" s="236"/>
      <c r="Q36" s="4"/>
      <c r="R36" s="4"/>
      <c r="S36" s="4">
        <v>8400</v>
      </c>
      <c r="T36" s="4">
        <v>7500</v>
      </c>
      <c r="U36" s="4"/>
      <c r="V36" s="509">
        <v>39658</v>
      </c>
      <c r="W36" s="309">
        <f t="shared" si="0"/>
        <v>15900</v>
      </c>
      <c r="X36" s="9">
        <f t="shared" si="20"/>
        <v>15418.181818181818</v>
      </c>
      <c r="Y36" s="9">
        <f t="shared" si="21"/>
        <v>0</v>
      </c>
      <c r="Z36" s="9">
        <f t="shared" si="22"/>
        <v>0</v>
      </c>
      <c r="AA36" s="9">
        <f t="shared" si="28"/>
        <v>0</v>
      </c>
      <c r="AB36" s="308">
        <f t="shared" si="28"/>
        <v>481.81818181818181</v>
      </c>
      <c r="AC36" s="307">
        <f t="shared" si="26"/>
        <v>7709.090909090909</v>
      </c>
      <c r="AD36" s="9">
        <f t="shared" si="3"/>
        <v>0</v>
      </c>
      <c r="AE36" s="9">
        <f t="shared" si="24"/>
        <v>0</v>
      </c>
      <c r="AF36" s="9">
        <f t="shared" si="27"/>
        <v>0</v>
      </c>
      <c r="AG36" s="9">
        <f t="shared" si="25"/>
        <v>240.90909090909091</v>
      </c>
      <c r="AH36" s="4">
        <f t="shared" ca="1" si="7"/>
        <v>7709.090909090909</v>
      </c>
      <c r="AI36" s="18" t="s">
        <v>809</v>
      </c>
      <c r="AJ36" s="11">
        <v>2.1647521714546435E-2</v>
      </c>
      <c r="AK36" s="4">
        <v>1.974431426164499E-4</v>
      </c>
      <c r="AL36" s="4">
        <v>5.9714535100958973E-6</v>
      </c>
      <c r="AM36" s="4">
        <v>5.763010850446172E-6</v>
      </c>
      <c r="AN36" s="4">
        <v>3.4831945585718537E-5</v>
      </c>
      <c r="AO36" s="10">
        <v>3.3311068316558884E-4</v>
      </c>
      <c r="AP36" s="11">
        <v>4.5664519610234065E-2</v>
      </c>
      <c r="AQ36" s="4">
        <v>2.5245321035612698E-5</v>
      </c>
      <c r="AR36" s="4">
        <v>0</v>
      </c>
      <c r="AS36" s="4">
        <v>0</v>
      </c>
      <c r="AT36" s="4">
        <v>4.3633808258108961E-5</v>
      </c>
      <c r="AU36" s="10">
        <v>8.1763135146767059E-4</v>
      </c>
      <c r="AV36" s="11">
        <v>1.1465556728785578E-3</v>
      </c>
      <c r="AW36" s="4">
        <v>3.6200540035394855E-4</v>
      </c>
      <c r="AX36" s="4">
        <v>0</v>
      </c>
      <c r="AY36" s="4">
        <v>0</v>
      </c>
      <c r="AZ36" s="4">
        <v>9.8823399520193769E-5</v>
      </c>
      <c r="BA36" s="10">
        <v>9.0022380667111873E-5</v>
      </c>
      <c r="BB36" s="236">
        <v>1.9965633579140562E-2</v>
      </c>
      <c r="BC36" s="4">
        <v>6.2017127294023973E-4</v>
      </c>
      <c r="BD36" s="4">
        <v>1.2239752842354689E-4</v>
      </c>
      <c r="BE36" s="4">
        <v>1.2239752842354689E-4</v>
      </c>
      <c r="BF36" s="4">
        <v>2.56462743739576E-4</v>
      </c>
      <c r="BG36" s="281">
        <v>7.8455791429777218E-3</v>
      </c>
      <c r="BH36" s="11">
        <v>4.1629699997301466E-3</v>
      </c>
      <c r="BI36" s="4">
        <v>3.0385894693162204E-4</v>
      </c>
      <c r="BJ36" s="4">
        <v>0</v>
      </c>
      <c r="BK36" s="4">
        <v>0</v>
      </c>
      <c r="BL36" s="4">
        <v>1.1494459211533379E-4</v>
      </c>
      <c r="BM36" s="10">
        <v>5.027801554703254E-3</v>
      </c>
      <c r="BN36" s="11">
        <f t="shared" si="8"/>
        <v>166.88271285395797</v>
      </c>
      <c r="BO36" s="4">
        <f t="shared" si="9"/>
        <v>1.5221071358068137</v>
      </c>
      <c r="BP36" s="4">
        <f t="shared" si="10"/>
        <v>4.603447796873928E-2</v>
      </c>
      <c r="BQ36" s="4">
        <f t="shared" si="11"/>
        <v>4.4427574556166853E-2</v>
      </c>
      <c r="BR36" s="4">
        <f t="shared" si="12"/>
        <v>0.26852263506081198</v>
      </c>
      <c r="BS36" s="10">
        <f t="shared" si="13"/>
        <v>2.5679805393129032</v>
      </c>
      <c r="BT36" s="284">
        <f t="shared" si="14"/>
        <v>1.0028973181168079</v>
      </c>
      <c r="BU36" s="18">
        <f t="shared" si="15"/>
        <v>7.3202382669890764E-2</v>
      </c>
      <c r="BV36" s="18">
        <f t="shared" si="16"/>
        <v>0</v>
      </c>
      <c r="BW36" s="18">
        <f t="shared" si="17"/>
        <v>0</v>
      </c>
      <c r="BX36" s="18">
        <f t="shared" si="18"/>
        <v>2.769119719142132E-2</v>
      </c>
      <c r="BY36" s="283">
        <f t="shared" si="19"/>
        <v>1.2112431018148748</v>
      </c>
      <c r="BZ36" s="334"/>
    </row>
    <row r="37" spans="1:78" x14ac:dyDescent="0.25">
      <c r="A37" s="11" t="s">
        <v>606</v>
      </c>
      <c r="B37" s="520" t="s">
        <v>810</v>
      </c>
      <c r="C37" s="4" t="s">
        <v>719</v>
      </c>
      <c r="D37" s="4" t="s">
        <v>702</v>
      </c>
      <c r="E37" s="5" t="s">
        <v>701</v>
      </c>
      <c r="F37" s="4" t="s">
        <v>704</v>
      </c>
      <c r="G37" s="4" t="s">
        <v>720</v>
      </c>
      <c r="H37" s="281" t="s">
        <v>808</v>
      </c>
      <c r="I37" s="11">
        <v>69</v>
      </c>
      <c r="J37" s="4">
        <v>4</v>
      </c>
      <c r="K37" s="4">
        <v>0</v>
      </c>
      <c r="L37" s="4">
        <v>1</v>
      </c>
      <c r="M37" s="4"/>
      <c r="N37" s="4"/>
      <c r="O37" s="10"/>
      <c r="P37" s="236"/>
      <c r="Q37" s="4"/>
      <c r="R37" s="4"/>
      <c r="S37" s="4">
        <v>17918</v>
      </c>
      <c r="T37" s="4">
        <v>11945</v>
      </c>
      <c r="U37" s="4"/>
      <c r="V37" s="509">
        <v>39813</v>
      </c>
      <c r="W37" s="309">
        <f t="shared" si="0"/>
        <v>29863</v>
      </c>
      <c r="X37" s="9">
        <f t="shared" si="20"/>
        <v>27845.22972972973</v>
      </c>
      <c r="Y37" s="9">
        <f t="shared" si="21"/>
        <v>807.10810810810813</v>
      </c>
      <c r="Z37" s="9">
        <f t="shared" si="22"/>
        <v>807.10810810810813</v>
      </c>
      <c r="AA37" s="9">
        <f t="shared" si="28"/>
        <v>0</v>
      </c>
      <c r="AB37" s="308">
        <f t="shared" si="28"/>
        <v>403.55405405405406</v>
      </c>
      <c r="AC37" s="307">
        <f t="shared" si="26"/>
        <v>13922.614864864865</v>
      </c>
      <c r="AD37" s="9">
        <f t="shared" si="3"/>
        <v>403.55405405405406</v>
      </c>
      <c r="AE37" s="9">
        <f t="shared" si="24"/>
        <v>403.55405405405406</v>
      </c>
      <c r="AF37" s="9">
        <f t="shared" si="27"/>
        <v>0</v>
      </c>
      <c r="AG37" s="9">
        <f t="shared" si="25"/>
        <v>201.77702702702703</v>
      </c>
      <c r="AH37" s="4">
        <f t="shared" ca="1" si="7"/>
        <v>14326.168918918918</v>
      </c>
      <c r="AI37" s="18" t="s">
        <v>809</v>
      </c>
      <c r="AJ37" s="11">
        <v>2.1647521714546435E-2</v>
      </c>
      <c r="AK37" s="4">
        <v>1.974431426164499E-4</v>
      </c>
      <c r="AL37" s="4">
        <v>5.9714535100958973E-6</v>
      </c>
      <c r="AM37" s="4">
        <v>5.763010850446172E-6</v>
      </c>
      <c r="AN37" s="4">
        <v>3.4831945585718537E-5</v>
      </c>
      <c r="AO37" s="10">
        <v>3.3311068316558884E-4</v>
      </c>
      <c r="AP37" s="11">
        <v>4.5664519610234065E-2</v>
      </c>
      <c r="AQ37" s="4">
        <v>2.5245321035612698E-5</v>
      </c>
      <c r="AR37" s="4">
        <v>0</v>
      </c>
      <c r="AS37" s="4">
        <v>0</v>
      </c>
      <c r="AT37" s="4">
        <v>4.3633808258108961E-5</v>
      </c>
      <c r="AU37" s="10">
        <v>8.1763135146767059E-4</v>
      </c>
      <c r="AV37" s="11">
        <v>1.1465556728785578E-3</v>
      </c>
      <c r="AW37" s="4">
        <v>3.6200540035394855E-4</v>
      </c>
      <c r="AX37" s="4">
        <v>0</v>
      </c>
      <c r="AY37" s="4">
        <v>0</v>
      </c>
      <c r="AZ37" s="4">
        <v>9.8823399520193769E-5</v>
      </c>
      <c r="BA37" s="10">
        <v>9.0022380667111873E-5</v>
      </c>
      <c r="BB37" s="236">
        <v>1.9965633579140562E-2</v>
      </c>
      <c r="BC37" s="4">
        <v>6.2017127294023973E-4</v>
      </c>
      <c r="BD37" s="4">
        <v>1.2239752842354689E-4</v>
      </c>
      <c r="BE37" s="4">
        <v>1.2239752842354689E-4</v>
      </c>
      <c r="BF37" s="4">
        <v>2.56462743739576E-4</v>
      </c>
      <c r="BG37" s="281">
        <v>7.8455791429777218E-3</v>
      </c>
      <c r="BH37" s="11">
        <v>4.1629699997301466E-3</v>
      </c>
      <c r="BI37" s="4">
        <v>3.0385894693162204E-4</v>
      </c>
      <c r="BJ37" s="4">
        <v>0</v>
      </c>
      <c r="BK37" s="4">
        <v>0</v>
      </c>
      <c r="BL37" s="4">
        <v>1.1494459211533379E-4</v>
      </c>
      <c r="BM37" s="10">
        <v>5.027801554703254E-3</v>
      </c>
      <c r="BN37" s="11">
        <f t="shared" si="8"/>
        <v>319.81820962556992</v>
      </c>
      <c r="BO37" s="4">
        <f t="shared" si="9"/>
        <v>2.7591126840072362</v>
      </c>
      <c r="BP37" s="4">
        <f t="shared" si="10"/>
        <v>8.3138247404510618E-2</v>
      </c>
      <c r="BQ37" s="4">
        <f t="shared" si="11"/>
        <v>8.0236180532799378E-2</v>
      </c>
      <c r="BR37" s="4">
        <f t="shared" si="12"/>
        <v>0.50256036360026612</v>
      </c>
      <c r="BS37" s="10">
        <f t="shared" si="13"/>
        <v>4.9677301956929911</v>
      </c>
      <c r="BT37" s="284">
        <f t="shared" si="14"/>
        <v>1.3026889001370683</v>
      </c>
      <c r="BU37" s="18">
        <f t="shared" si="15"/>
        <v>0.2074005018497227</v>
      </c>
      <c r="BV37" s="18">
        <f t="shared" si="16"/>
        <v>0</v>
      </c>
      <c r="BW37" s="18">
        <f t="shared" si="17"/>
        <v>0</v>
      </c>
      <c r="BX37" s="18">
        <f t="shared" si="18"/>
        <v>6.3073761581643961E-2</v>
      </c>
      <c r="BY37" s="283">
        <f t="shared" si="19"/>
        <v>1.0508237468636972</v>
      </c>
      <c r="BZ37" s="334"/>
    </row>
    <row r="38" spans="1:78" x14ac:dyDescent="0.25">
      <c r="A38" s="11" t="s">
        <v>606</v>
      </c>
      <c r="B38" s="520" t="s">
        <v>810</v>
      </c>
      <c r="C38" s="4" t="s">
        <v>723</v>
      </c>
      <c r="D38" s="4" t="s">
        <v>722</v>
      </c>
      <c r="E38" s="5" t="s">
        <v>721</v>
      </c>
      <c r="F38" s="4" t="s">
        <v>724</v>
      </c>
      <c r="G38" s="4" t="s">
        <v>725</v>
      </c>
      <c r="H38" s="281" t="s">
        <v>808</v>
      </c>
      <c r="I38" s="11">
        <v>52</v>
      </c>
      <c r="J38" s="4">
        <v>4</v>
      </c>
      <c r="K38" s="4">
        <v>0</v>
      </c>
      <c r="L38" s="4">
        <v>0</v>
      </c>
      <c r="M38" s="4"/>
      <c r="N38" s="4"/>
      <c r="O38" s="10"/>
      <c r="P38" s="236"/>
      <c r="Q38" s="4"/>
      <c r="R38" s="4"/>
      <c r="S38" s="4">
        <v>17858</v>
      </c>
      <c r="T38" s="4">
        <v>11904</v>
      </c>
      <c r="U38" s="4"/>
      <c r="V38" s="509">
        <v>39813</v>
      </c>
      <c r="W38" s="309">
        <f t="shared" si="0"/>
        <v>29762</v>
      </c>
      <c r="X38" s="9">
        <f t="shared" si="20"/>
        <v>27636.142857142859</v>
      </c>
      <c r="Y38" s="9">
        <f t="shared" si="21"/>
        <v>1062.9285714285713</v>
      </c>
      <c r="Z38" s="9">
        <f t="shared" si="22"/>
        <v>1062.9285714285713</v>
      </c>
      <c r="AA38" s="9">
        <f t="shared" si="28"/>
        <v>0</v>
      </c>
      <c r="AB38" s="308">
        <f t="shared" si="28"/>
        <v>0</v>
      </c>
      <c r="AC38" s="307">
        <f t="shared" si="26"/>
        <v>13818.071428571429</v>
      </c>
      <c r="AD38" s="9">
        <f t="shared" si="3"/>
        <v>531.46428571428567</v>
      </c>
      <c r="AE38" s="9">
        <f t="shared" si="24"/>
        <v>531.46428571428567</v>
      </c>
      <c r="AF38" s="9">
        <f t="shared" si="27"/>
        <v>0</v>
      </c>
      <c r="AG38" s="9">
        <f t="shared" si="25"/>
        <v>0</v>
      </c>
      <c r="AH38" s="4">
        <f t="shared" ca="1" si="7"/>
        <v>14349.535714285716</v>
      </c>
      <c r="AI38" s="18" t="s">
        <v>809</v>
      </c>
      <c r="AJ38" s="11">
        <v>2.1647521714546435E-2</v>
      </c>
      <c r="AK38" s="4">
        <v>1.974431426164499E-4</v>
      </c>
      <c r="AL38" s="4">
        <v>5.9714535100958973E-6</v>
      </c>
      <c r="AM38" s="4">
        <v>5.763010850446172E-6</v>
      </c>
      <c r="AN38" s="4">
        <v>3.4831945585718537E-5</v>
      </c>
      <c r="AO38" s="10">
        <v>3.3311068316558884E-4</v>
      </c>
      <c r="AP38" s="11">
        <v>4.5664519610234065E-2</v>
      </c>
      <c r="AQ38" s="4">
        <v>2.5245321035612698E-5</v>
      </c>
      <c r="AR38" s="4">
        <v>0</v>
      </c>
      <c r="AS38" s="4">
        <v>0</v>
      </c>
      <c r="AT38" s="4">
        <v>4.3633808258108961E-5</v>
      </c>
      <c r="AU38" s="10">
        <v>8.1763135146767059E-4</v>
      </c>
      <c r="AV38" s="11">
        <v>1.1465556728785578E-3</v>
      </c>
      <c r="AW38" s="4">
        <v>3.6200540035394855E-4</v>
      </c>
      <c r="AX38" s="4">
        <v>0</v>
      </c>
      <c r="AY38" s="4">
        <v>0</v>
      </c>
      <c r="AZ38" s="4">
        <v>9.8823399520193769E-5</v>
      </c>
      <c r="BA38" s="10">
        <v>9.0022380667111873E-5</v>
      </c>
      <c r="BB38" s="236">
        <v>1.9965633579140562E-2</v>
      </c>
      <c r="BC38" s="4">
        <v>6.2017127294023973E-4</v>
      </c>
      <c r="BD38" s="4">
        <v>1.2239752842354689E-4</v>
      </c>
      <c r="BE38" s="4">
        <v>1.2239752842354689E-4</v>
      </c>
      <c r="BF38" s="4">
        <v>2.56462743739576E-4</v>
      </c>
      <c r="BG38" s="281">
        <v>7.8455791429777218E-3</v>
      </c>
      <c r="BH38" s="11">
        <v>4.1629699997301466E-3</v>
      </c>
      <c r="BI38" s="4">
        <v>3.0385894693162204E-4</v>
      </c>
      <c r="BJ38" s="4">
        <v>0</v>
      </c>
      <c r="BK38" s="4">
        <v>0</v>
      </c>
      <c r="BL38" s="4">
        <v>1.1494459211533379E-4</v>
      </c>
      <c r="BM38" s="10">
        <v>5.027801554703254E-3</v>
      </c>
      <c r="BN38" s="11">
        <f t="shared" si="8"/>
        <v>323.39606260029274</v>
      </c>
      <c r="BO38" s="4">
        <f t="shared" si="9"/>
        <v>2.74170043426754</v>
      </c>
      <c r="BP38" s="4">
        <f t="shared" si="10"/>
        <v>8.2513971134898695E-2</v>
      </c>
      <c r="BQ38" s="4">
        <f t="shared" si="11"/>
        <v>7.9633695575097377E-2</v>
      </c>
      <c r="BR38" s="4">
        <f t="shared" si="12"/>
        <v>0.50450012283846202</v>
      </c>
      <c r="BS38" s="10">
        <f t="shared" si="13"/>
        <v>5.037489075787704</v>
      </c>
      <c r="BT38" s="284">
        <f t="shared" si="14"/>
        <v>0.60935339171806491</v>
      </c>
      <c r="BU38" s="18">
        <f t="shared" si="15"/>
        <v>0.19239294152382527</v>
      </c>
      <c r="BV38" s="18">
        <f t="shared" si="16"/>
        <v>0</v>
      </c>
      <c r="BW38" s="18">
        <f t="shared" si="17"/>
        <v>0</v>
      </c>
      <c r="BX38" s="18">
        <f t="shared" si="18"/>
        <v>5.2521107437857262E-2</v>
      </c>
      <c r="BY38" s="283">
        <f t="shared" si="19"/>
        <v>4.7843680239546132E-2</v>
      </c>
      <c r="BZ38" s="334"/>
    </row>
    <row r="39" spans="1:78" x14ac:dyDescent="0.25">
      <c r="A39" s="562" t="s">
        <v>726</v>
      </c>
      <c r="B39" s="570" t="s">
        <v>810</v>
      </c>
      <c r="C39" s="563" t="s">
        <v>729</v>
      </c>
      <c r="D39" s="563" t="s">
        <v>728</v>
      </c>
      <c r="E39" s="564" t="s">
        <v>727</v>
      </c>
      <c r="F39" s="563" t="s">
        <v>730</v>
      </c>
      <c r="G39" s="563" t="s">
        <v>730</v>
      </c>
      <c r="H39" s="565" t="s">
        <v>808</v>
      </c>
      <c r="I39" s="562"/>
      <c r="J39" s="563"/>
      <c r="K39" s="563"/>
      <c r="L39" s="563">
        <v>5</v>
      </c>
      <c r="M39" s="563"/>
      <c r="N39" s="563"/>
      <c r="O39" s="566"/>
      <c r="P39" s="567"/>
      <c r="Q39" s="563"/>
      <c r="R39" s="563">
        <v>500</v>
      </c>
      <c r="S39" s="563">
        <v>1500</v>
      </c>
      <c r="T39" s="563">
        <v>300</v>
      </c>
      <c r="U39" s="563"/>
      <c r="V39" s="568">
        <v>33085</v>
      </c>
      <c r="W39" s="569">
        <f t="shared" si="0"/>
        <v>2300</v>
      </c>
      <c r="X39" s="559">
        <f t="shared" si="20"/>
        <v>0</v>
      </c>
      <c r="Y39" s="559">
        <f t="shared" si="21"/>
        <v>0</v>
      </c>
      <c r="Z39" s="559">
        <f t="shared" si="22"/>
        <v>0</v>
      </c>
      <c r="AA39" s="559">
        <f t="shared" si="28"/>
        <v>0</v>
      </c>
      <c r="AB39" s="560">
        <f t="shared" si="28"/>
        <v>2300</v>
      </c>
      <c r="AC39" s="561">
        <f t="shared" si="26"/>
        <v>0</v>
      </c>
      <c r="AD39" s="559">
        <f t="shared" si="3"/>
        <v>0</v>
      </c>
      <c r="AE39" s="559">
        <f t="shared" si="24"/>
        <v>0</v>
      </c>
      <c r="AF39" s="559">
        <f t="shared" si="27"/>
        <v>0</v>
      </c>
      <c r="AG39" s="559">
        <f t="shared" si="25"/>
        <v>1150</v>
      </c>
      <c r="AH39" s="563">
        <f t="shared" ca="1" si="7"/>
        <v>250</v>
      </c>
      <c r="AI39" s="563" t="s">
        <v>816</v>
      </c>
      <c r="AJ39" s="562">
        <v>2.1647521714546435E-2</v>
      </c>
      <c r="AK39" s="563">
        <v>1.974431426164499E-4</v>
      </c>
      <c r="AL39" s="563">
        <v>5.9714535100958973E-6</v>
      </c>
      <c r="AM39" s="563">
        <v>5.763010850446172E-6</v>
      </c>
      <c r="AN39" s="563">
        <v>3.4831945585718537E-5</v>
      </c>
      <c r="AO39" s="566">
        <v>3.3311068316558884E-4</v>
      </c>
      <c r="AP39" s="562">
        <v>4.5664519610234065E-2</v>
      </c>
      <c r="AQ39" s="563">
        <v>2.5245321035612698E-5</v>
      </c>
      <c r="AR39" s="563">
        <v>0</v>
      </c>
      <c r="AS39" s="563">
        <v>0</v>
      </c>
      <c r="AT39" s="563">
        <v>4.3633808258108961E-5</v>
      </c>
      <c r="AU39" s="566">
        <v>8.1763135146767059E-4</v>
      </c>
      <c r="AV39" s="562">
        <v>1.1465556728785578E-3</v>
      </c>
      <c r="AW39" s="563">
        <v>3.6200540035394855E-4</v>
      </c>
      <c r="AX39" s="563">
        <v>0</v>
      </c>
      <c r="AY39" s="563">
        <v>0</v>
      </c>
      <c r="AZ39" s="563">
        <v>9.8823399520193769E-5</v>
      </c>
      <c r="BA39" s="566">
        <v>9.0022380667111873E-5</v>
      </c>
      <c r="BB39" s="567">
        <v>1.9965633579140562E-2</v>
      </c>
      <c r="BC39" s="563">
        <v>6.2017127294023973E-4</v>
      </c>
      <c r="BD39" s="563">
        <v>1.2239752842354689E-4</v>
      </c>
      <c r="BE39" s="563">
        <v>1.2239752842354689E-4</v>
      </c>
      <c r="BF39" s="563">
        <v>2.56462743739576E-4</v>
      </c>
      <c r="BG39" s="565">
        <v>7.8455791429777218E-3</v>
      </c>
      <c r="BH39" s="562">
        <v>4.1629699997301466E-3</v>
      </c>
      <c r="BI39" s="563">
        <v>3.0385894693162204E-4</v>
      </c>
      <c r="BJ39" s="563">
        <v>0</v>
      </c>
      <c r="BK39" s="563">
        <v>0</v>
      </c>
      <c r="BL39" s="563">
        <v>1.1494459211533379E-4</v>
      </c>
      <c r="BM39" s="566">
        <v>5.027801554703254E-3</v>
      </c>
      <c r="BN39" s="562">
        <f t="shared" si="8"/>
        <v>0</v>
      </c>
      <c r="BO39" s="563">
        <f t="shared" si="9"/>
        <v>0</v>
      </c>
      <c r="BP39" s="563">
        <f t="shared" si="10"/>
        <v>0</v>
      </c>
      <c r="BQ39" s="563">
        <f t="shared" si="11"/>
        <v>0</v>
      </c>
      <c r="BR39" s="563">
        <f t="shared" si="12"/>
        <v>0</v>
      </c>
      <c r="BS39" s="566">
        <f t="shared" si="13"/>
        <v>0</v>
      </c>
      <c r="BT39" s="550">
        <f t="shared" si="14"/>
        <v>4.7874154996896685</v>
      </c>
      <c r="BU39" s="552">
        <f t="shared" si="15"/>
        <v>0.34943778897136535</v>
      </c>
      <c r="BV39" s="552">
        <f t="shared" si="16"/>
        <v>0</v>
      </c>
      <c r="BW39" s="552">
        <f t="shared" si="17"/>
        <v>0</v>
      </c>
      <c r="BX39" s="552">
        <f t="shared" si="18"/>
        <v>0.13218628093263385</v>
      </c>
      <c r="BY39" s="555">
        <f t="shared" si="19"/>
        <v>5.7819717879087422</v>
      </c>
      <c r="BZ39" s="334"/>
    </row>
    <row r="40" spans="1:78" x14ac:dyDescent="0.25">
      <c r="A40" s="11" t="s">
        <v>606</v>
      </c>
      <c r="B40" s="520" t="s">
        <v>810</v>
      </c>
      <c r="C40" s="4" t="s">
        <v>731</v>
      </c>
      <c r="D40" s="4" t="s">
        <v>634</v>
      </c>
      <c r="E40" s="5" t="s">
        <v>633</v>
      </c>
      <c r="F40" s="4" t="s">
        <v>732</v>
      </c>
      <c r="G40" s="4" t="s">
        <v>733</v>
      </c>
      <c r="H40" s="281" t="s">
        <v>811</v>
      </c>
      <c r="I40" s="11">
        <v>72</v>
      </c>
      <c r="J40" s="4"/>
      <c r="K40" s="293">
        <v>1</v>
      </c>
      <c r="L40" s="4">
        <v>0</v>
      </c>
      <c r="M40" s="4">
        <v>2</v>
      </c>
      <c r="N40" s="4"/>
      <c r="O40" s="10">
        <v>2</v>
      </c>
      <c r="P40" s="236"/>
      <c r="Q40" s="4"/>
      <c r="R40" s="4"/>
      <c r="S40" s="4">
        <v>8044</v>
      </c>
      <c r="T40" s="4">
        <v>4331</v>
      </c>
      <c r="U40" s="4"/>
      <c r="V40" s="509">
        <v>39678</v>
      </c>
      <c r="W40" s="309">
        <f t="shared" si="0"/>
        <v>12375</v>
      </c>
      <c r="X40" s="9">
        <f t="shared" si="20"/>
        <v>12205.479452054795</v>
      </c>
      <c r="Y40" s="9">
        <f t="shared" si="21"/>
        <v>0</v>
      </c>
      <c r="Z40" s="9">
        <f t="shared" si="22"/>
        <v>0</v>
      </c>
      <c r="AA40" s="9">
        <f t="shared" si="28"/>
        <v>169.52054794520549</v>
      </c>
      <c r="AB40" s="308">
        <f t="shared" si="28"/>
        <v>0</v>
      </c>
      <c r="AC40" s="307">
        <f t="shared" si="26"/>
        <v>6102.7397260273974</v>
      </c>
      <c r="AD40" s="9">
        <f t="shared" si="3"/>
        <v>0</v>
      </c>
      <c r="AE40" s="9">
        <f t="shared" si="24"/>
        <v>0</v>
      </c>
      <c r="AF40" s="9">
        <f t="shared" si="27"/>
        <v>84.760273972602747</v>
      </c>
      <c r="AG40" s="9">
        <f t="shared" si="25"/>
        <v>0</v>
      </c>
      <c r="AH40" s="4">
        <f t="shared" ca="1" si="7"/>
        <v>6102.7397260273974</v>
      </c>
      <c r="AI40" s="4" t="s">
        <v>809</v>
      </c>
      <c r="AJ40" s="11">
        <v>2.1647521714546435E-2</v>
      </c>
      <c r="AK40" s="4">
        <v>1.974431426164499E-4</v>
      </c>
      <c r="AL40" s="4">
        <v>5.9714535100958973E-6</v>
      </c>
      <c r="AM40" s="4">
        <v>5.763010850446172E-6</v>
      </c>
      <c r="AN40" s="4">
        <v>3.4831945585718537E-5</v>
      </c>
      <c r="AO40" s="10">
        <v>3.3311068316558884E-4</v>
      </c>
      <c r="AP40" s="11">
        <v>4.5664519610234065E-2</v>
      </c>
      <c r="AQ40" s="4">
        <v>2.5245321035612698E-5</v>
      </c>
      <c r="AR40" s="4">
        <v>0</v>
      </c>
      <c r="AS40" s="4">
        <v>0</v>
      </c>
      <c r="AT40" s="4">
        <v>4.3633808258108961E-5</v>
      </c>
      <c r="AU40" s="10">
        <v>8.1763135146767059E-4</v>
      </c>
      <c r="AV40" s="11">
        <v>1.1465556728785578E-3</v>
      </c>
      <c r="AW40" s="4">
        <v>3.6200540035394855E-4</v>
      </c>
      <c r="AX40" s="4">
        <v>0</v>
      </c>
      <c r="AY40" s="4">
        <v>0</v>
      </c>
      <c r="AZ40" s="4">
        <v>9.8823399520193769E-5</v>
      </c>
      <c r="BA40" s="10">
        <v>9.0022380667111873E-5</v>
      </c>
      <c r="BB40" s="236">
        <v>1.9965633579140562E-2</v>
      </c>
      <c r="BC40" s="4">
        <v>6.2017127294023973E-4</v>
      </c>
      <c r="BD40" s="4">
        <v>1.2239752842354689E-4</v>
      </c>
      <c r="BE40" s="4">
        <v>1.2239752842354689E-4</v>
      </c>
      <c r="BF40" s="4">
        <v>2.56462743739576E-4</v>
      </c>
      <c r="BG40" s="281">
        <v>7.8455791429777218E-3</v>
      </c>
      <c r="BH40" s="11">
        <v>4.1629699997301466E-3</v>
      </c>
      <c r="BI40" s="4">
        <v>3.0385894693162204E-4</v>
      </c>
      <c r="BJ40" s="4">
        <v>0</v>
      </c>
      <c r="BK40" s="4">
        <v>0</v>
      </c>
      <c r="BL40" s="4">
        <v>1.1494459211533379E-4</v>
      </c>
      <c r="BM40" s="10">
        <v>5.027801554703254E-3</v>
      </c>
      <c r="BN40" s="11">
        <f t="shared" si="8"/>
        <v>132.10919073740325</v>
      </c>
      <c r="BO40" s="4">
        <f t="shared" si="9"/>
        <v>1.2049441100771019</v>
      </c>
      <c r="BP40" s="4">
        <f t="shared" si="10"/>
        <v>3.6442226558187976E-2</v>
      </c>
      <c r="BQ40" s="4">
        <f t="shared" si="11"/>
        <v>3.5170155258544791E-2</v>
      </c>
      <c r="BR40" s="4">
        <f t="shared" si="12"/>
        <v>0.21257029806078917</v>
      </c>
      <c r="BS40" s="10">
        <f t="shared" si="13"/>
        <v>2.0328877993187646</v>
      </c>
      <c r="BT40" s="284">
        <f t="shared" si="14"/>
        <v>1.6922925722045512</v>
      </c>
      <c r="BU40" s="18">
        <f t="shared" si="15"/>
        <v>5.2565887004352517E-2</v>
      </c>
      <c r="BV40" s="18">
        <f t="shared" si="16"/>
        <v>1.0374448042749266E-2</v>
      </c>
      <c r="BW40" s="18">
        <f t="shared" si="17"/>
        <v>1.0374448042749266E-2</v>
      </c>
      <c r="BX40" s="18">
        <f t="shared" si="18"/>
        <v>2.1737852423131872E-2</v>
      </c>
      <c r="BY40" s="283">
        <f t="shared" si="19"/>
        <v>0.6649934376325296</v>
      </c>
      <c r="BZ40" s="334"/>
    </row>
    <row r="41" spans="1:78" x14ac:dyDescent="0.25">
      <c r="A41" s="284" t="s">
        <v>606</v>
      </c>
      <c r="B41" s="520" t="s">
        <v>810</v>
      </c>
      <c r="C41" s="18" t="s">
        <v>734</v>
      </c>
      <c r="D41" s="18" t="s">
        <v>654</v>
      </c>
      <c r="E41" s="277" t="s">
        <v>653</v>
      </c>
      <c r="F41" s="18" t="s">
        <v>735</v>
      </c>
      <c r="G41" s="18" t="s">
        <v>654</v>
      </c>
      <c r="H41" s="357" t="s">
        <v>808</v>
      </c>
      <c r="I41" s="284">
        <v>112</v>
      </c>
      <c r="J41" s="18">
        <v>12</v>
      </c>
      <c r="K41" s="293">
        <v>1</v>
      </c>
      <c r="L41" s="18">
        <v>3</v>
      </c>
      <c r="M41" s="18">
        <v>8</v>
      </c>
      <c r="N41" s="18"/>
      <c r="O41" s="283"/>
      <c r="P41" s="396"/>
      <c r="Q41" s="18"/>
      <c r="R41" s="18"/>
      <c r="S41" s="18">
        <v>18203</v>
      </c>
      <c r="T41" s="18">
        <v>12136</v>
      </c>
      <c r="U41" s="18"/>
      <c r="V41" s="510">
        <v>39693</v>
      </c>
      <c r="W41" s="310">
        <f t="shared" si="0"/>
        <v>30339</v>
      </c>
      <c r="X41" s="9">
        <f t="shared" si="20"/>
        <v>26546.625</v>
      </c>
      <c r="Y41" s="9">
        <f t="shared" si="21"/>
        <v>1422.140625</v>
      </c>
      <c r="Z41" s="9">
        <f t="shared" si="22"/>
        <v>1422.140625</v>
      </c>
      <c r="AA41" s="9">
        <f t="shared" si="28"/>
        <v>237.0234375</v>
      </c>
      <c r="AB41" s="308">
        <f t="shared" si="28"/>
        <v>711.0703125</v>
      </c>
      <c r="AC41" s="307">
        <f t="shared" si="26"/>
        <v>13273.3125</v>
      </c>
      <c r="AD41" s="9">
        <f t="shared" si="3"/>
        <v>711.0703125</v>
      </c>
      <c r="AE41" s="9">
        <f t="shared" si="24"/>
        <v>711.0703125</v>
      </c>
      <c r="AF41" s="9">
        <f t="shared" si="27"/>
        <v>118.51171875</v>
      </c>
      <c r="AG41" s="9">
        <f t="shared" si="25"/>
        <v>355.53515625</v>
      </c>
      <c r="AH41" s="18">
        <f t="shared" ca="1" si="7"/>
        <v>13984.3828125</v>
      </c>
      <c r="AI41" s="18" t="s">
        <v>809</v>
      </c>
      <c r="AJ41" s="11">
        <v>2.1647521714546435E-2</v>
      </c>
      <c r="AK41" s="4">
        <v>1.974431426164499E-4</v>
      </c>
      <c r="AL41" s="4">
        <v>5.9714535100958973E-6</v>
      </c>
      <c r="AM41" s="4">
        <v>5.763010850446172E-6</v>
      </c>
      <c r="AN41" s="4">
        <v>3.4831945585718537E-5</v>
      </c>
      <c r="AO41" s="10">
        <v>3.3311068316558884E-4</v>
      </c>
      <c r="AP41" s="11">
        <v>4.5664519610234065E-2</v>
      </c>
      <c r="AQ41" s="4">
        <v>2.5245321035612698E-5</v>
      </c>
      <c r="AR41" s="4">
        <v>0</v>
      </c>
      <c r="AS41" s="4">
        <v>0</v>
      </c>
      <c r="AT41" s="4">
        <v>4.3633808258108961E-5</v>
      </c>
      <c r="AU41" s="10">
        <v>8.1763135146767059E-4</v>
      </c>
      <c r="AV41" s="11">
        <v>1.1465556728785578E-3</v>
      </c>
      <c r="AW41" s="4">
        <v>3.6200540035394855E-4</v>
      </c>
      <c r="AX41" s="4">
        <v>0</v>
      </c>
      <c r="AY41" s="4">
        <v>0</v>
      </c>
      <c r="AZ41" s="4">
        <v>9.8823399520193769E-5</v>
      </c>
      <c r="BA41" s="10">
        <v>9.0022380667111873E-5</v>
      </c>
      <c r="BB41" s="236">
        <v>1.9965633579140562E-2</v>
      </c>
      <c r="BC41" s="4">
        <v>6.2017127294023973E-4</v>
      </c>
      <c r="BD41" s="4">
        <v>1.2239752842354689E-4</v>
      </c>
      <c r="BE41" s="4">
        <v>1.2239752842354689E-4</v>
      </c>
      <c r="BF41" s="4">
        <v>2.56462743739576E-4</v>
      </c>
      <c r="BG41" s="281">
        <v>7.8455791429777218E-3</v>
      </c>
      <c r="BH41" s="11">
        <v>4.1629699997301466E-3</v>
      </c>
      <c r="BI41" s="4">
        <v>3.0385894693162204E-4</v>
      </c>
      <c r="BJ41" s="4">
        <v>0</v>
      </c>
      <c r="BK41" s="4">
        <v>0</v>
      </c>
      <c r="BL41" s="4">
        <v>1.1494459211533379E-4</v>
      </c>
      <c r="BM41" s="10">
        <v>5.027801554703254E-3</v>
      </c>
      <c r="BN41" s="11">
        <f t="shared" si="8"/>
        <v>319.80500479712214</v>
      </c>
      <c r="BO41" s="4">
        <f t="shared" si="9"/>
        <v>2.638675731248163</v>
      </c>
      <c r="BP41" s="4">
        <f t="shared" si="10"/>
        <v>7.9260968518724745E-2</v>
      </c>
      <c r="BQ41" s="4">
        <f t="shared" si="11"/>
        <v>7.6494243958862798E-2</v>
      </c>
      <c r="BR41" s="4">
        <f t="shared" si="12"/>
        <v>0.49336200441589628</v>
      </c>
      <c r="BS41" s="10">
        <f t="shared" si="13"/>
        <v>5.0028755753432641</v>
      </c>
      <c r="BT41" s="284">
        <f t="shared" si="14"/>
        <v>4.6615254413271865</v>
      </c>
      <c r="BU41" s="18">
        <f t="shared" si="15"/>
        <v>0.43894139480718769</v>
      </c>
      <c r="BV41" s="18">
        <f t="shared" si="16"/>
        <v>1.450554146422652E-2</v>
      </c>
      <c r="BW41" s="18">
        <f t="shared" si="17"/>
        <v>1.450554146422652E-2</v>
      </c>
      <c r="BX41" s="18">
        <f t="shared" si="18"/>
        <v>0.14153106965287221</v>
      </c>
      <c r="BY41" s="283">
        <f t="shared" si="19"/>
        <v>2.7813655225218135</v>
      </c>
      <c r="BZ41" s="334"/>
    </row>
    <row r="42" spans="1:78" x14ac:dyDescent="0.25">
      <c r="A42" s="562" t="s">
        <v>606</v>
      </c>
      <c r="B42" s="570" t="s">
        <v>810</v>
      </c>
      <c r="C42" s="563" t="s">
        <v>736</v>
      </c>
      <c r="D42" s="563" t="s">
        <v>644</v>
      </c>
      <c r="E42" s="564" t="s">
        <v>643</v>
      </c>
      <c r="F42" s="563" t="s">
        <v>737</v>
      </c>
      <c r="G42" s="563" t="s">
        <v>738</v>
      </c>
      <c r="H42" s="565" t="s">
        <v>811</v>
      </c>
      <c r="I42" s="562">
        <v>95</v>
      </c>
      <c r="J42" s="563">
        <v>9</v>
      </c>
      <c r="K42" s="563">
        <v>0</v>
      </c>
      <c r="L42" s="563">
        <v>0</v>
      </c>
      <c r="M42" s="563"/>
      <c r="N42" s="563"/>
      <c r="O42" s="566"/>
      <c r="P42" s="567"/>
      <c r="Q42" s="563"/>
      <c r="R42" s="563">
        <v>1000</v>
      </c>
      <c r="S42" s="563">
        <v>20302</v>
      </c>
      <c r="T42" s="563">
        <v>9932</v>
      </c>
      <c r="U42" s="563"/>
      <c r="V42" s="568">
        <v>39684</v>
      </c>
      <c r="W42" s="569">
        <f t="shared" si="0"/>
        <v>31234</v>
      </c>
      <c r="X42" s="559">
        <f t="shared" si="20"/>
        <v>28531.057692307691</v>
      </c>
      <c r="Y42" s="559">
        <f t="shared" si="21"/>
        <v>1351.4711538461538</v>
      </c>
      <c r="Z42" s="559">
        <f t="shared" si="22"/>
        <v>1351.4711538461538</v>
      </c>
      <c r="AA42" s="559">
        <f t="shared" si="28"/>
        <v>0</v>
      </c>
      <c r="AB42" s="560">
        <f t="shared" si="28"/>
        <v>0</v>
      </c>
      <c r="AC42" s="561">
        <f t="shared" si="26"/>
        <v>14265.528846153846</v>
      </c>
      <c r="AD42" s="559">
        <f t="shared" si="3"/>
        <v>675.73557692307691</v>
      </c>
      <c r="AE42" s="559">
        <f t="shared" si="24"/>
        <v>675.73557692307691</v>
      </c>
      <c r="AF42" s="559">
        <f t="shared" si="27"/>
        <v>0</v>
      </c>
      <c r="AG42" s="559">
        <f t="shared" si="25"/>
        <v>0</v>
      </c>
      <c r="AH42" s="563">
        <f t="shared" ca="1" si="7"/>
        <v>15441.264423076922</v>
      </c>
      <c r="AI42" s="563" t="s">
        <v>816</v>
      </c>
      <c r="AJ42" s="562">
        <v>2.1647521714546435E-2</v>
      </c>
      <c r="AK42" s="563">
        <v>1.974431426164499E-4</v>
      </c>
      <c r="AL42" s="563">
        <v>5.9714535100958973E-6</v>
      </c>
      <c r="AM42" s="563">
        <v>5.763010850446172E-6</v>
      </c>
      <c r="AN42" s="563">
        <v>3.4831945585718537E-5</v>
      </c>
      <c r="AO42" s="566">
        <v>3.3311068316558884E-4</v>
      </c>
      <c r="AP42" s="562">
        <v>4.5664519610234065E-2</v>
      </c>
      <c r="AQ42" s="563">
        <v>2.5245321035612698E-5</v>
      </c>
      <c r="AR42" s="563">
        <v>0</v>
      </c>
      <c r="AS42" s="563">
        <v>0</v>
      </c>
      <c r="AT42" s="563">
        <v>4.3633808258108961E-5</v>
      </c>
      <c r="AU42" s="566">
        <v>8.1763135146767059E-4</v>
      </c>
      <c r="AV42" s="562">
        <v>1.1465556728785578E-3</v>
      </c>
      <c r="AW42" s="563">
        <v>3.6200540035394855E-4</v>
      </c>
      <c r="AX42" s="563">
        <v>0</v>
      </c>
      <c r="AY42" s="563">
        <v>0</v>
      </c>
      <c r="AZ42" s="563">
        <v>9.8823399520193769E-5</v>
      </c>
      <c r="BA42" s="566">
        <v>9.0022380667111873E-5</v>
      </c>
      <c r="BB42" s="567">
        <v>1.9965633579140562E-2</v>
      </c>
      <c r="BC42" s="563">
        <v>6.2017127294023973E-4</v>
      </c>
      <c r="BD42" s="563">
        <v>1.2239752842354689E-4</v>
      </c>
      <c r="BE42" s="563">
        <v>1.2239752842354689E-4</v>
      </c>
      <c r="BF42" s="563">
        <v>2.56462743739576E-4</v>
      </c>
      <c r="BG42" s="565">
        <v>7.8455791429777218E-3</v>
      </c>
      <c r="BH42" s="562">
        <v>4.1629699997301466E-3</v>
      </c>
      <c r="BI42" s="563">
        <v>3.0385894693162204E-4</v>
      </c>
      <c r="BJ42" s="563">
        <v>0</v>
      </c>
      <c r="BK42" s="563">
        <v>0</v>
      </c>
      <c r="BL42" s="563">
        <v>1.1494459211533379E-4</v>
      </c>
      <c r="BM42" s="566">
        <v>5.027801554703254E-3</v>
      </c>
      <c r="BN42" s="562">
        <f t="shared" si="8"/>
        <v>339.67048597034062</v>
      </c>
      <c r="BO42" s="563">
        <f t="shared" si="9"/>
        <v>2.8336900080448419</v>
      </c>
      <c r="BP42" s="563">
        <f t="shared" si="10"/>
        <v>8.5185942301739662E-2</v>
      </c>
      <c r="BQ42" s="563">
        <f t="shared" si="11"/>
        <v>8.2212397527737471E-2</v>
      </c>
      <c r="BR42" s="563">
        <f t="shared" si="12"/>
        <v>0.52638104111737305</v>
      </c>
      <c r="BS42" s="566">
        <f t="shared" si="13"/>
        <v>5.3045026526551231</v>
      </c>
      <c r="BT42" s="550">
        <f t="shared" si="14"/>
        <v>0.77476845908701897</v>
      </c>
      <c r="BU42" s="552">
        <f t="shared" si="15"/>
        <v>0.24461992805744484</v>
      </c>
      <c r="BV42" s="552">
        <f t="shared" si="16"/>
        <v>0</v>
      </c>
      <c r="BW42" s="552">
        <f t="shared" si="17"/>
        <v>0</v>
      </c>
      <c r="BX42" s="552">
        <f t="shared" si="18"/>
        <v>6.6778486888277852E-2</v>
      </c>
      <c r="BY42" s="555">
        <f t="shared" si="19"/>
        <v>6.0831325336079684E-2</v>
      </c>
      <c r="BZ42" s="334"/>
    </row>
    <row r="43" spans="1:78" ht="15.75" thickBot="1" x14ac:dyDescent="0.3">
      <c r="A43" s="572" t="s">
        <v>606</v>
      </c>
      <c r="B43" s="573" t="s">
        <v>810</v>
      </c>
      <c r="C43" s="571" t="s">
        <v>739</v>
      </c>
      <c r="D43" s="571" t="s">
        <v>634</v>
      </c>
      <c r="E43" s="574" t="s">
        <v>633</v>
      </c>
      <c r="F43" s="571" t="s">
        <v>740</v>
      </c>
      <c r="G43" s="571" t="s">
        <v>741</v>
      </c>
      <c r="H43" s="575" t="s">
        <v>811</v>
      </c>
      <c r="I43" s="572">
        <v>56</v>
      </c>
      <c r="J43" s="571">
        <v>21</v>
      </c>
      <c r="K43" s="571">
        <v>1</v>
      </c>
      <c r="L43" s="571">
        <v>0</v>
      </c>
      <c r="M43" s="571"/>
      <c r="N43" s="571"/>
      <c r="O43" s="576">
        <v>1</v>
      </c>
      <c r="P43" s="577"/>
      <c r="Q43" s="571"/>
      <c r="R43" s="571"/>
      <c r="S43" s="571">
        <v>10000</v>
      </c>
      <c r="T43" s="571">
        <v>25000</v>
      </c>
      <c r="U43" s="571">
        <v>50</v>
      </c>
      <c r="V43" s="578">
        <v>39752</v>
      </c>
      <c r="W43" s="579">
        <f t="shared" si="0"/>
        <v>35050</v>
      </c>
      <c r="X43" s="580">
        <f t="shared" si="20"/>
        <v>25164.102564102563</v>
      </c>
      <c r="Y43" s="580">
        <f t="shared" si="21"/>
        <v>4718.2692307692305</v>
      </c>
      <c r="Z43" s="580">
        <f t="shared" si="22"/>
        <v>4718.2692307692305</v>
      </c>
      <c r="AA43" s="580">
        <f t="shared" si="28"/>
        <v>449.35897435897436</v>
      </c>
      <c r="AB43" s="581">
        <f t="shared" si="28"/>
        <v>0</v>
      </c>
      <c r="AC43" s="582">
        <f t="shared" si="26"/>
        <v>12582.051282051281</v>
      </c>
      <c r="AD43" s="580">
        <f t="shared" si="3"/>
        <v>2359.1346153846152</v>
      </c>
      <c r="AE43" s="580">
        <f t="shared" si="24"/>
        <v>2359.1346153846152</v>
      </c>
      <c r="AF43" s="580">
        <f t="shared" si="27"/>
        <v>224.67948717948718</v>
      </c>
      <c r="AG43" s="580">
        <f t="shared" si="25"/>
        <v>0</v>
      </c>
      <c r="AH43" s="571">
        <f t="shared" ca="1" si="7"/>
        <v>14966.185897435897</v>
      </c>
      <c r="AI43" s="571" t="s">
        <v>817</v>
      </c>
      <c r="AJ43" s="583">
        <v>2.1647521714546435E-2</v>
      </c>
      <c r="AK43" s="584">
        <v>1.974431426164499E-4</v>
      </c>
      <c r="AL43" s="584">
        <v>5.9714535100958973E-6</v>
      </c>
      <c r="AM43" s="584">
        <v>5.763010850446172E-6</v>
      </c>
      <c r="AN43" s="584">
        <v>3.4831945585718537E-5</v>
      </c>
      <c r="AO43" s="585">
        <v>3.3311068316558884E-4</v>
      </c>
      <c r="AP43" s="583">
        <v>4.5664519610234065E-2</v>
      </c>
      <c r="AQ43" s="584">
        <v>2.5245321035612698E-5</v>
      </c>
      <c r="AR43" s="584">
        <v>0</v>
      </c>
      <c r="AS43" s="584">
        <v>0</v>
      </c>
      <c r="AT43" s="584">
        <v>4.3633808258108961E-5</v>
      </c>
      <c r="AU43" s="585">
        <v>8.1763135146767059E-4</v>
      </c>
      <c r="AV43" s="583">
        <v>1.1465556728785578E-3</v>
      </c>
      <c r="AW43" s="584">
        <v>3.6200540035394855E-4</v>
      </c>
      <c r="AX43" s="584">
        <v>0</v>
      </c>
      <c r="AY43" s="584">
        <v>0</v>
      </c>
      <c r="AZ43" s="584">
        <v>9.8823399520193769E-5</v>
      </c>
      <c r="BA43" s="585">
        <v>9.0022380667111873E-5</v>
      </c>
      <c r="BB43" s="586">
        <v>1.9965633579140562E-2</v>
      </c>
      <c r="BC43" s="584">
        <v>6.2017127294023973E-4</v>
      </c>
      <c r="BD43" s="584">
        <v>1.2239752842354689E-4</v>
      </c>
      <c r="BE43" s="584">
        <v>1.2239752842354689E-4</v>
      </c>
      <c r="BF43" s="584">
        <v>2.56462743739576E-4</v>
      </c>
      <c r="BG43" s="587">
        <v>7.8455791429777218E-3</v>
      </c>
      <c r="BH43" s="583">
        <v>4.1629699997301466E-3</v>
      </c>
      <c r="BI43" s="584">
        <v>3.0385894693162204E-4</v>
      </c>
      <c r="BJ43" s="584">
        <v>0</v>
      </c>
      <c r="BK43" s="584">
        <v>0</v>
      </c>
      <c r="BL43" s="584">
        <v>1.1494459211533379E-4</v>
      </c>
      <c r="BM43" s="585">
        <v>5.027801554703254E-3</v>
      </c>
      <c r="BN43" s="583">
        <f t="shared" si="8"/>
        <v>380.0989772491547</v>
      </c>
      <c r="BO43" s="584">
        <f t="shared" si="9"/>
        <v>2.5437968564211486</v>
      </c>
      <c r="BP43" s="584">
        <f t="shared" si="10"/>
        <v>7.513313429241171E-2</v>
      </c>
      <c r="BQ43" s="584">
        <f t="shared" si="11"/>
        <v>7.2510498059331699E-2</v>
      </c>
      <c r="BR43" s="584">
        <f t="shared" si="12"/>
        <v>0.5411953530758904</v>
      </c>
      <c r="BS43" s="585">
        <f t="shared" si="13"/>
        <v>6.1201181220596617</v>
      </c>
      <c r="BT43" s="572">
        <f t="shared" si="14"/>
        <v>7.1907474901282562</v>
      </c>
      <c r="BU43" s="571">
        <f t="shared" si="15"/>
        <v>0.9933592344988289</v>
      </c>
      <c r="BV43" s="571">
        <f t="shared" si="16"/>
        <v>2.7500213918239223E-2</v>
      </c>
      <c r="BW43" s="571">
        <f t="shared" si="17"/>
        <v>2.7500213918239223E-2</v>
      </c>
      <c r="BX43" s="571">
        <f t="shared" si="18"/>
        <v>0.29075962036212466</v>
      </c>
      <c r="BY43" s="576">
        <f t="shared" si="19"/>
        <v>1.9751156128614296</v>
      </c>
      <c r="BZ43" s="334"/>
    </row>
    <row r="44" spans="1:78" ht="63.75" customHeight="1" x14ac:dyDescent="0.25">
      <c r="A44" s="841" t="s">
        <v>1698</v>
      </c>
      <c r="B44" s="841"/>
      <c r="C44" s="841"/>
      <c r="D44" s="841"/>
      <c r="E44" s="841"/>
      <c r="F44" s="841"/>
      <c r="G44" s="841"/>
      <c r="H44" s="841"/>
      <c r="I44" s="841"/>
      <c r="J44" s="841"/>
      <c r="K44" s="841"/>
      <c r="L44" s="841"/>
      <c r="M44" s="841"/>
      <c r="N44" s="841"/>
      <c r="O44" s="841"/>
      <c r="P44" s="841"/>
      <c r="Q44" s="841"/>
      <c r="R44" s="841"/>
      <c r="AC44" s="334"/>
      <c r="AD44" s="334"/>
      <c r="AE44" s="334"/>
      <c r="AF44" s="334"/>
      <c r="AG44" s="334"/>
      <c r="AH44" s="334"/>
      <c r="AI44" s="334"/>
      <c r="AJ44" s="334"/>
      <c r="AK44" s="334"/>
      <c r="AL44" s="334"/>
      <c r="AM44" s="334"/>
      <c r="AN44" s="334"/>
      <c r="AO44" s="334"/>
      <c r="AP44" s="334"/>
      <c r="AQ44" s="334"/>
      <c r="AR44" s="334"/>
      <c r="AS44" s="334"/>
      <c r="AT44" s="334"/>
      <c r="AU44" s="334"/>
      <c r="AV44" s="334"/>
      <c r="AW44" s="334"/>
      <c r="AX44" s="334"/>
      <c r="AY44" s="334"/>
      <c r="AZ44" s="334"/>
      <c r="BA44" s="334"/>
      <c r="BB44" s="334"/>
      <c r="BC44" s="334"/>
      <c r="BD44" s="334"/>
      <c r="BE44" s="334"/>
      <c r="BF44" s="334"/>
      <c r="BG44" s="334"/>
      <c r="BH44" s="334"/>
      <c r="BI44" s="334"/>
      <c r="BJ44" s="334"/>
      <c r="BK44" s="334"/>
      <c r="BL44" s="334"/>
      <c r="BM44" s="334"/>
      <c r="BN44" s="334"/>
      <c r="BO44" s="334"/>
      <c r="BP44" s="334"/>
      <c r="BQ44" s="334"/>
      <c r="BR44" s="334"/>
      <c r="BS44" s="334"/>
      <c r="BT44" s="334"/>
      <c r="BU44" s="334"/>
      <c r="BV44" s="334"/>
      <c r="BW44" s="334"/>
      <c r="BX44" s="334"/>
      <c r="BY44" s="334"/>
      <c r="BZ44" s="334"/>
    </row>
  </sheetData>
  <mergeCells count="16">
    <mergeCell ref="A44:R44"/>
    <mergeCell ref="I3:O3"/>
    <mergeCell ref="BT3:BY3"/>
    <mergeCell ref="BN3:BS3"/>
    <mergeCell ref="BH3:BM3"/>
    <mergeCell ref="W3:AB3"/>
    <mergeCell ref="BB3:BG3"/>
    <mergeCell ref="AV3:BA3"/>
    <mergeCell ref="AP3:AU3"/>
    <mergeCell ref="AJ3:AO3"/>
    <mergeCell ref="M1:S1"/>
    <mergeCell ref="T1:AB1"/>
    <mergeCell ref="AC1:AH1"/>
    <mergeCell ref="P3:V3"/>
    <mergeCell ref="AC3:AI3"/>
    <mergeCell ref="A2:T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
  <sheetViews>
    <sheetView topLeftCell="S1" workbookViewId="0">
      <selection activeCell="Y4" sqref="Y4:Z7"/>
    </sheetView>
  </sheetViews>
  <sheetFormatPr defaultRowHeight="15" x14ac:dyDescent="0.25"/>
  <cols>
    <col min="1" max="2" width="10" customWidth="1"/>
    <col min="3" max="3" width="11.7109375" customWidth="1"/>
    <col min="4" max="4" width="12.140625" customWidth="1"/>
    <col min="5" max="5" width="10.42578125" customWidth="1"/>
    <col min="8" max="8" width="12.85546875" customWidth="1"/>
    <col min="9" max="9" width="3.85546875" customWidth="1"/>
    <col min="10" max="10" width="5.28515625" customWidth="1"/>
    <col min="11" max="11" width="5.7109375" customWidth="1"/>
    <col min="12" max="12" width="5.28515625" customWidth="1"/>
    <col min="13" max="13" width="5.140625" customWidth="1"/>
    <col min="14" max="14" width="5.28515625" customWidth="1"/>
    <col min="15" max="15" width="5" customWidth="1"/>
    <col min="16" max="16" width="5.28515625" customWidth="1"/>
    <col min="17" max="17" width="8" customWidth="1"/>
    <col min="18" max="18" width="4.5703125" customWidth="1"/>
    <col min="19" max="19" width="6.7109375" customWidth="1"/>
    <col min="20" max="20" width="7.85546875" customWidth="1"/>
    <col min="21" max="21" width="8.28515625" customWidth="1"/>
    <col min="22" max="22" width="7.140625" customWidth="1"/>
    <col min="23" max="23" width="11.140625" customWidth="1"/>
    <col min="24" max="24" width="15.85546875" customWidth="1"/>
    <col min="25" max="25" width="8.7109375" customWidth="1"/>
    <col min="26" max="26" width="8.42578125" customWidth="1"/>
    <col min="27" max="27" width="7.85546875" customWidth="1"/>
    <col min="28" max="28" width="8" customWidth="1"/>
    <col min="29" max="29" width="8.28515625" customWidth="1"/>
    <col min="30" max="30" width="8.42578125" customWidth="1"/>
    <col min="31" max="31" width="7.7109375" customWidth="1"/>
    <col min="225" max="226" width="10" customWidth="1"/>
    <col min="227" max="227" width="11.7109375" customWidth="1"/>
    <col min="228" max="228" width="12.140625" customWidth="1"/>
    <col min="229" max="229" width="10.42578125" customWidth="1"/>
    <col min="231" max="231" width="2.85546875" customWidth="1"/>
    <col min="233" max="233" width="12.85546875" customWidth="1"/>
    <col min="234" max="234" width="3.85546875" customWidth="1"/>
    <col min="235" max="235" width="5.28515625" customWidth="1"/>
    <col min="236" max="236" width="5.7109375" customWidth="1"/>
    <col min="237" max="237" width="5.28515625" customWidth="1"/>
    <col min="238" max="238" width="5.140625" customWidth="1"/>
    <col min="239" max="239" width="5.28515625" customWidth="1"/>
    <col min="240" max="240" width="5" customWidth="1"/>
    <col min="241" max="241" width="5.28515625" customWidth="1"/>
    <col min="242" max="242" width="8" customWidth="1"/>
    <col min="243" max="243" width="4.5703125" customWidth="1"/>
    <col min="244" max="244" width="6.7109375" customWidth="1"/>
    <col min="245" max="245" width="7.85546875" customWidth="1"/>
    <col min="246" max="246" width="8.28515625" customWidth="1"/>
    <col min="247" max="247" width="7.140625" customWidth="1"/>
    <col min="248" max="248" width="11.140625" customWidth="1"/>
    <col min="249" max="249" width="8" customWidth="1"/>
    <col min="255" max="257" width="8.7109375" customWidth="1"/>
    <col min="258" max="258" width="6.85546875" customWidth="1"/>
    <col min="259" max="259" width="6.7109375" customWidth="1"/>
    <col min="262" max="262" width="8.42578125" customWidth="1"/>
    <col min="263" max="263" width="10.5703125" customWidth="1"/>
    <col min="481" max="482" width="10" customWidth="1"/>
    <col min="483" max="483" width="11.7109375" customWidth="1"/>
    <col min="484" max="484" width="12.140625" customWidth="1"/>
    <col min="485" max="485" width="10.42578125" customWidth="1"/>
    <col min="487" max="487" width="2.85546875" customWidth="1"/>
    <col min="489" max="489" width="12.85546875" customWidth="1"/>
    <col min="490" max="490" width="3.85546875" customWidth="1"/>
    <col min="491" max="491" width="5.28515625" customWidth="1"/>
    <col min="492" max="492" width="5.7109375" customWidth="1"/>
    <col min="493" max="493" width="5.28515625" customWidth="1"/>
    <col min="494" max="494" width="5.140625" customWidth="1"/>
    <col min="495" max="495" width="5.28515625" customWidth="1"/>
    <col min="496" max="496" width="5" customWidth="1"/>
    <col min="497" max="497" width="5.28515625" customWidth="1"/>
    <col min="498" max="498" width="8" customWidth="1"/>
    <col min="499" max="499" width="4.5703125" customWidth="1"/>
    <col min="500" max="500" width="6.7109375" customWidth="1"/>
    <col min="501" max="501" width="7.85546875" customWidth="1"/>
    <col min="502" max="502" width="8.28515625" customWidth="1"/>
    <col min="503" max="503" width="7.140625" customWidth="1"/>
    <col min="504" max="504" width="11.140625" customWidth="1"/>
    <col min="505" max="505" width="8" customWidth="1"/>
    <col min="511" max="513" width="8.7109375" customWidth="1"/>
    <col min="514" max="514" width="6.85546875" customWidth="1"/>
    <col min="515" max="515" width="6.7109375" customWidth="1"/>
    <col min="518" max="518" width="8.42578125" customWidth="1"/>
    <col min="519" max="519" width="10.5703125" customWidth="1"/>
    <col min="737" max="738" width="10" customWidth="1"/>
    <col min="739" max="739" width="11.7109375" customWidth="1"/>
    <col min="740" max="740" width="12.140625" customWidth="1"/>
    <col min="741" max="741" width="10.42578125" customWidth="1"/>
    <col min="743" max="743" width="2.85546875" customWidth="1"/>
    <col min="745" max="745" width="12.85546875" customWidth="1"/>
    <col min="746" max="746" width="3.85546875" customWidth="1"/>
    <col min="747" max="747" width="5.28515625" customWidth="1"/>
    <col min="748" max="748" width="5.7109375" customWidth="1"/>
    <col min="749" max="749" width="5.28515625" customWidth="1"/>
    <col min="750" max="750" width="5.140625" customWidth="1"/>
    <col min="751" max="751" width="5.28515625" customWidth="1"/>
    <col min="752" max="752" width="5" customWidth="1"/>
    <col min="753" max="753" width="5.28515625" customWidth="1"/>
    <col min="754" max="754" width="8" customWidth="1"/>
    <col min="755" max="755" width="4.5703125" customWidth="1"/>
    <col min="756" max="756" width="6.7109375" customWidth="1"/>
    <col min="757" max="757" width="7.85546875" customWidth="1"/>
    <col min="758" max="758" width="8.28515625" customWidth="1"/>
    <col min="759" max="759" width="7.140625" customWidth="1"/>
    <col min="760" max="760" width="11.140625" customWidth="1"/>
    <col min="761" max="761" width="8" customWidth="1"/>
    <col min="767" max="769" width="8.7109375" customWidth="1"/>
    <col min="770" max="770" width="6.85546875" customWidth="1"/>
    <col min="771" max="771" width="6.7109375" customWidth="1"/>
    <col min="774" max="774" width="8.42578125" customWidth="1"/>
    <col min="775" max="775" width="10.5703125" customWidth="1"/>
    <col min="993" max="994" width="10" customWidth="1"/>
    <col min="995" max="995" width="11.7109375" customWidth="1"/>
    <col min="996" max="996" width="12.140625" customWidth="1"/>
    <col min="997" max="997" width="10.42578125" customWidth="1"/>
    <col min="999" max="999" width="2.85546875" customWidth="1"/>
    <col min="1001" max="1001" width="12.85546875" customWidth="1"/>
    <col min="1002" max="1002" width="3.85546875" customWidth="1"/>
    <col min="1003" max="1003" width="5.28515625" customWidth="1"/>
    <col min="1004" max="1004" width="5.7109375" customWidth="1"/>
    <col min="1005" max="1005" width="5.28515625" customWidth="1"/>
    <col min="1006" max="1006" width="5.140625" customWidth="1"/>
    <col min="1007" max="1007" width="5.28515625" customWidth="1"/>
    <col min="1008" max="1008" width="5" customWidth="1"/>
    <col min="1009" max="1009" width="5.28515625" customWidth="1"/>
    <col min="1010" max="1010" width="8" customWidth="1"/>
    <col min="1011" max="1011" width="4.5703125" customWidth="1"/>
    <col min="1012" max="1012" width="6.7109375" customWidth="1"/>
    <col min="1013" max="1013" width="7.85546875" customWidth="1"/>
    <col min="1014" max="1014" width="8.28515625" customWidth="1"/>
    <col min="1015" max="1015" width="7.140625" customWidth="1"/>
    <col min="1016" max="1016" width="11.140625" customWidth="1"/>
    <col min="1017" max="1017" width="8" customWidth="1"/>
    <col min="1023" max="1025" width="8.7109375" customWidth="1"/>
    <col min="1026" max="1026" width="6.85546875" customWidth="1"/>
    <col min="1027" max="1027" width="6.7109375" customWidth="1"/>
    <col min="1030" max="1030" width="8.42578125" customWidth="1"/>
    <col min="1031" max="1031" width="10.5703125" customWidth="1"/>
    <col min="1249" max="1250" width="10" customWidth="1"/>
    <col min="1251" max="1251" width="11.7109375" customWidth="1"/>
    <col min="1252" max="1252" width="12.140625" customWidth="1"/>
    <col min="1253" max="1253" width="10.42578125" customWidth="1"/>
    <col min="1255" max="1255" width="2.85546875" customWidth="1"/>
    <col min="1257" max="1257" width="12.85546875" customWidth="1"/>
    <col min="1258" max="1258" width="3.85546875" customWidth="1"/>
    <col min="1259" max="1259" width="5.28515625" customWidth="1"/>
    <col min="1260" max="1260" width="5.7109375" customWidth="1"/>
    <col min="1261" max="1261" width="5.28515625" customWidth="1"/>
    <col min="1262" max="1262" width="5.140625" customWidth="1"/>
    <col min="1263" max="1263" width="5.28515625" customWidth="1"/>
    <col min="1264" max="1264" width="5" customWidth="1"/>
    <col min="1265" max="1265" width="5.28515625" customWidth="1"/>
    <col min="1266" max="1266" width="8" customWidth="1"/>
    <col min="1267" max="1267" width="4.5703125" customWidth="1"/>
    <col min="1268" max="1268" width="6.7109375" customWidth="1"/>
    <col min="1269" max="1269" width="7.85546875" customWidth="1"/>
    <col min="1270" max="1270" width="8.28515625" customWidth="1"/>
    <col min="1271" max="1271" width="7.140625" customWidth="1"/>
    <col min="1272" max="1272" width="11.140625" customWidth="1"/>
    <col min="1273" max="1273" width="8" customWidth="1"/>
    <col min="1279" max="1281" width="8.7109375" customWidth="1"/>
    <col min="1282" max="1282" width="6.85546875" customWidth="1"/>
    <col min="1283" max="1283" width="6.7109375" customWidth="1"/>
    <col min="1286" max="1286" width="8.42578125" customWidth="1"/>
    <col min="1287" max="1287" width="10.5703125" customWidth="1"/>
    <col min="1505" max="1506" width="10" customWidth="1"/>
    <col min="1507" max="1507" width="11.7109375" customWidth="1"/>
    <col min="1508" max="1508" width="12.140625" customWidth="1"/>
    <col min="1509" max="1509" width="10.42578125" customWidth="1"/>
    <col min="1511" max="1511" width="2.85546875" customWidth="1"/>
    <col min="1513" max="1513" width="12.85546875" customWidth="1"/>
    <col min="1514" max="1514" width="3.85546875" customWidth="1"/>
    <col min="1515" max="1515" width="5.28515625" customWidth="1"/>
    <col min="1516" max="1516" width="5.7109375" customWidth="1"/>
    <col min="1517" max="1517" width="5.28515625" customWidth="1"/>
    <col min="1518" max="1518" width="5.140625" customWidth="1"/>
    <col min="1519" max="1519" width="5.28515625" customWidth="1"/>
    <col min="1520" max="1520" width="5" customWidth="1"/>
    <col min="1521" max="1521" width="5.28515625" customWidth="1"/>
    <col min="1522" max="1522" width="8" customWidth="1"/>
    <col min="1523" max="1523" width="4.5703125" customWidth="1"/>
    <col min="1524" max="1524" width="6.7109375" customWidth="1"/>
    <col min="1525" max="1525" width="7.85546875" customWidth="1"/>
    <col min="1526" max="1526" width="8.28515625" customWidth="1"/>
    <col min="1527" max="1527" width="7.140625" customWidth="1"/>
    <col min="1528" max="1528" width="11.140625" customWidth="1"/>
    <col min="1529" max="1529" width="8" customWidth="1"/>
    <col min="1535" max="1537" width="8.7109375" customWidth="1"/>
    <col min="1538" max="1538" width="6.85546875" customWidth="1"/>
    <col min="1539" max="1539" width="6.7109375" customWidth="1"/>
    <col min="1542" max="1542" width="8.42578125" customWidth="1"/>
    <col min="1543" max="1543" width="10.5703125" customWidth="1"/>
    <col min="1761" max="1762" width="10" customWidth="1"/>
    <col min="1763" max="1763" width="11.7109375" customWidth="1"/>
    <col min="1764" max="1764" width="12.140625" customWidth="1"/>
    <col min="1765" max="1765" width="10.42578125" customWidth="1"/>
    <col min="1767" max="1767" width="2.85546875" customWidth="1"/>
    <col min="1769" max="1769" width="12.85546875" customWidth="1"/>
    <col min="1770" max="1770" width="3.85546875" customWidth="1"/>
    <col min="1771" max="1771" width="5.28515625" customWidth="1"/>
    <col min="1772" max="1772" width="5.7109375" customWidth="1"/>
    <col min="1773" max="1773" width="5.28515625" customWidth="1"/>
    <col min="1774" max="1774" width="5.140625" customWidth="1"/>
    <col min="1775" max="1775" width="5.28515625" customWidth="1"/>
    <col min="1776" max="1776" width="5" customWidth="1"/>
    <col min="1777" max="1777" width="5.28515625" customWidth="1"/>
    <col min="1778" max="1778" width="8" customWidth="1"/>
    <col min="1779" max="1779" width="4.5703125" customWidth="1"/>
    <col min="1780" max="1780" width="6.7109375" customWidth="1"/>
    <col min="1781" max="1781" width="7.85546875" customWidth="1"/>
    <col min="1782" max="1782" width="8.28515625" customWidth="1"/>
    <col min="1783" max="1783" width="7.140625" customWidth="1"/>
    <col min="1784" max="1784" width="11.140625" customWidth="1"/>
    <col min="1785" max="1785" width="8" customWidth="1"/>
    <col min="1791" max="1793" width="8.7109375" customWidth="1"/>
    <col min="1794" max="1794" width="6.85546875" customWidth="1"/>
    <col min="1795" max="1795" width="6.7109375" customWidth="1"/>
    <col min="1798" max="1798" width="8.42578125" customWidth="1"/>
    <col min="1799" max="1799" width="10.5703125" customWidth="1"/>
    <col min="2017" max="2018" width="10" customWidth="1"/>
    <col min="2019" max="2019" width="11.7109375" customWidth="1"/>
    <col min="2020" max="2020" width="12.140625" customWidth="1"/>
    <col min="2021" max="2021" width="10.42578125" customWidth="1"/>
    <col min="2023" max="2023" width="2.85546875" customWidth="1"/>
    <col min="2025" max="2025" width="12.85546875" customWidth="1"/>
    <col min="2026" max="2026" width="3.85546875" customWidth="1"/>
    <col min="2027" max="2027" width="5.28515625" customWidth="1"/>
    <col min="2028" max="2028" width="5.7109375" customWidth="1"/>
    <col min="2029" max="2029" width="5.28515625" customWidth="1"/>
    <col min="2030" max="2030" width="5.140625" customWidth="1"/>
    <col min="2031" max="2031" width="5.28515625" customWidth="1"/>
    <col min="2032" max="2032" width="5" customWidth="1"/>
    <col min="2033" max="2033" width="5.28515625" customWidth="1"/>
    <col min="2034" max="2034" width="8" customWidth="1"/>
    <col min="2035" max="2035" width="4.5703125" customWidth="1"/>
    <col min="2036" max="2036" width="6.7109375" customWidth="1"/>
    <col min="2037" max="2037" width="7.85546875" customWidth="1"/>
    <col min="2038" max="2038" width="8.28515625" customWidth="1"/>
    <col min="2039" max="2039" width="7.140625" customWidth="1"/>
    <col min="2040" max="2040" width="11.140625" customWidth="1"/>
    <col min="2041" max="2041" width="8" customWidth="1"/>
    <col min="2047" max="2049" width="8.7109375" customWidth="1"/>
    <col min="2050" max="2050" width="6.85546875" customWidth="1"/>
    <col min="2051" max="2051" width="6.7109375" customWidth="1"/>
    <col min="2054" max="2054" width="8.42578125" customWidth="1"/>
    <col min="2055" max="2055" width="10.5703125" customWidth="1"/>
    <col min="2273" max="2274" width="10" customWidth="1"/>
    <col min="2275" max="2275" width="11.7109375" customWidth="1"/>
    <col min="2276" max="2276" width="12.140625" customWidth="1"/>
    <col min="2277" max="2277" width="10.42578125" customWidth="1"/>
    <col min="2279" max="2279" width="2.85546875" customWidth="1"/>
    <col min="2281" max="2281" width="12.85546875" customWidth="1"/>
    <col min="2282" max="2282" width="3.85546875" customWidth="1"/>
    <col min="2283" max="2283" width="5.28515625" customWidth="1"/>
    <col min="2284" max="2284" width="5.7109375" customWidth="1"/>
    <col min="2285" max="2285" width="5.28515625" customWidth="1"/>
    <col min="2286" max="2286" width="5.140625" customWidth="1"/>
    <col min="2287" max="2287" width="5.28515625" customWidth="1"/>
    <col min="2288" max="2288" width="5" customWidth="1"/>
    <col min="2289" max="2289" width="5.28515625" customWidth="1"/>
    <col min="2290" max="2290" width="8" customWidth="1"/>
    <col min="2291" max="2291" width="4.5703125" customWidth="1"/>
    <col min="2292" max="2292" width="6.7109375" customWidth="1"/>
    <col min="2293" max="2293" width="7.85546875" customWidth="1"/>
    <col min="2294" max="2294" width="8.28515625" customWidth="1"/>
    <col min="2295" max="2295" width="7.140625" customWidth="1"/>
    <col min="2296" max="2296" width="11.140625" customWidth="1"/>
    <col min="2297" max="2297" width="8" customWidth="1"/>
    <col min="2303" max="2305" width="8.7109375" customWidth="1"/>
    <col min="2306" max="2306" width="6.85546875" customWidth="1"/>
    <col min="2307" max="2307" width="6.7109375" customWidth="1"/>
    <col min="2310" max="2310" width="8.42578125" customWidth="1"/>
    <col min="2311" max="2311" width="10.5703125" customWidth="1"/>
    <col min="2529" max="2530" width="10" customWidth="1"/>
    <col min="2531" max="2531" width="11.7109375" customWidth="1"/>
    <col min="2532" max="2532" width="12.140625" customWidth="1"/>
    <col min="2533" max="2533" width="10.42578125" customWidth="1"/>
    <col min="2535" max="2535" width="2.85546875" customWidth="1"/>
    <col min="2537" max="2537" width="12.85546875" customWidth="1"/>
    <col min="2538" max="2538" width="3.85546875" customWidth="1"/>
    <col min="2539" max="2539" width="5.28515625" customWidth="1"/>
    <col min="2540" max="2540" width="5.7109375" customWidth="1"/>
    <col min="2541" max="2541" width="5.28515625" customWidth="1"/>
    <col min="2542" max="2542" width="5.140625" customWidth="1"/>
    <col min="2543" max="2543" width="5.28515625" customWidth="1"/>
    <col min="2544" max="2544" width="5" customWidth="1"/>
    <col min="2545" max="2545" width="5.28515625" customWidth="1"/>
    <col min="2546" max="2546" width="8" customWidth="1"/>
    <col min="2547" max="2547" width="4.5703125" customWidth="1"/>
    <col min="2548" max="2548" width="6.7109375" customWidth="1"/>
    <col min="2549" max="2549" width="7.85546875" customWidth="1"/>
    <col min="2550" max="2550" width="8.28515625" customWidth="1"/>
    <col min="2551" max="2551" width="7.140625" customWidth="1"/>
    <col min="2552" max="2552" width="11.140625" customWidth="1"/>
    <col min="2553" max="2553" width="8" customWidth="1"/>
    <col min="2559" max="2561" width="8.7109375" customWidth="1"/>
    <col min="2562" max="2562" width="6.85546875" customWidth="1"/>
    <col min="2563" max="2563" width="6.7109375" customWidth="1"/>
    <col min="2566" max="2566" width="8.42578125" customWidth="1"/>
    <col min="2567" max="2567" width="10.5703125" customWidth="1"/>
    <col min="2785" max="2786" width="10" customWidth="1"/>
    <col min="2787" max="2787" width="11.7109375" customWidth="1"/>
    <col min="2788" max="2788" width="12.140625" customWidth="1"/>
    <col min="2789" max="2789" width="10.42578125" customWidth="1"/>
    <col min="2791" max="2791" width="2.85546875" customWidth="1"/>
    <col min="2793" max="2793" width="12.85546875" customWidth="1"/>
    <col min="2794" max="2794" width="3.85546875" customWidth="1"/>
    <col min="2795" max="2795" width="5.28515625" customWidth="1"/>
    <col min="2796" max="2796" width="5.7109375" customWidth="1"/>
    <col min="2797" max="2797" width="5.28515625" customWidth="1"/>
    <col min="2798" max="2798" width="5.140625" customWidth="1"/>
    <col min="2799" max="2799" width="5.28515625" customWidth="1"/>
    <col min="2800" max="2800" width="5" customWidth="1"/>
    <col min="2801" max="2801" width="5.28515625" customWidth="1"/>
    <col min="2802" max="2802" width="8" customWidth="1"/>
    <col min="2803" max="2803" width="4.5703125" customWidth="1"/>
    <col min="2804" max="2804" width="6.7109375" customWidth="1"/>
    <col min="2805" max="2805" width="7.85546875" customWidth="1"/>
    <col min="2806" max="2806" width="8.28515625" customWidth="1"/>
    <col min="2807" max="2807" width="7.140625" customWidth="1"/>
    <col min="2808" max="2808" width="11.140625" customWidth="1"/>
    <col min="2809" max="2809" width="8" customWidth="1"/>
    <col min="2815" max="2817" width="8.7109375" customWidth="1"/>
    <col min="2818" max="2818" width="6.85546875" customWidth="1"/>
    <col min="2819" max="2819" width="6.7109375" customWidth="1"/>
    <col min="2822" max="2822" width="8.42578125" customWidth="1"/>
    <col min="2823" max="2823" width="10.5703125" customWidth="1"/>
    <col min="3041" max="3042" width="10" customWidth="1"/>
    <col min="3043" max="3043" width="11.7109375" customWidth="1"/>
    <col min="3044" max="3044" width="12.140625" customWidth="1"/>
    <col min="3045" max="3045" width="10.42578125" customWidth="1"/>
    <col min="3047" max="3047" width="2.85546875" customWidth="1"/>
    <col min="3049" max="3049" width="12.85546875" customWidth="1"/>
    <col min="3050" max="3050" width="3.85546875" customWidth="1"/>
    <col min="3051" max="3051" width="5.28515625" customWidth="1"/>
    <col min="3052" max="3052" width="5.7109375" customWidth="1"/>
    <col min="3053" max="3053" width="5.28515625" customWidth="1"/>
    <col min="3054" max="3054" width="5.140625" customWidth="1"/>
    <col min="3055" max="3055" width="5.28515625" customWidth="1"/>
    <col min="3056" max="3056" width="5" customWidth="1"/>
    <col min="3057" max="3057" width="5.28515625" customWidth="1"/>
    <col min="3058" max="3058" width="8" customWidth="1"/>
    <col min="3059" max="3059" width="4.5703125" customWidth="1"/>
    <col min="3060" max="3060" width="6.7109375" customWidth="1"/>
    <col min="3061" max="3061" width="7.85546875" customWidth="1"/>
    <col min="3062" max="3062" width="8.28515625" customWidth="1"/>
    <col min="3063" max="3063" width="7.140625" customWidth="1"/>
    <col min="3064" max="3064" width="11.140625" customWidth="1"/>
    <col min="3065" max="3065" width="8" customWidth="1"/>
    <col min="3071" max="3073" width="8.7109375" customWidth="1"/>
    <col min="3074" max="3074" width="6.85546875" customWidth="1"/>
    <col min="3075" max="3075" width="6.7109375" customWidth="1"/>
    <col min="3078" max="3078" width="8.42578125" customWidth="1"/>
    <col min="3079" max="3079" width="10.5703125" customWidth="1"/>
    <col min="3297" max="3298" width="10" customWidth="1"/>
    <col min="3299" max="3299" width="11.7109375" customWidth="1"/>
    <col min="3300" max="3300" width="12.140625" customWidth="1"/>
    <col min="3301" max="3301" width="10.42578125" customWidth="1"/>
    <col min="3303" max="3303" width="2.85546875" customWidth="1"/>
    <col min="3305" max="3305" width="12.85546875" customWidth="1"/>
    <col min="3306" max="3306" width="3.85546875" customWidth="1"/>
    <col min="3307" max="3307" width="5.28515625" customWidth="1"/>
    <col min="3308" max="3308" width="5.7109375" customWidth="1"/>
    <col min="3309" max="3309" width="5.28515625" customWidth="1"/>
    <col min="3310" max="3310" width="5.140625" customWidth="1"/>
    <col min="3311" max="3311" width="5.28515625" customWidth="1"/>
    <col min="3312" max="3312" width="5" customWidth="1"/>
    <col min="3313" max="3313" width="5.28515625" customWidth="1"/>
    <col min="3314" max="3314" width="8" customWidth="1"/>
    <col min="3315" max="3315" width="4.5703125" customWidth="1"/>
    <col min="3316" max="3316" width="6.7109375" customWidth="1"/>
    <col min="3317" max="3317" width="7.85546875" customWidth="1"/>
    <col min="3318" max="3318" width="8.28515625" customWidth="1"/>
    <col min="3319" max="3319" width="7.140625" customWidth="1"/>
    <col min="3320" max="3320" width="11.140625" customWidth="1"/>
    <col min="3321" max="3321" width="8" customWidth="1"/>
    <col min="3327" max="3329" width="8.7109375" customWidth="1"/>
    <col min="3330" max="3330" width="6.85546875" customWidth="1"/>
    <col min="3331" max="3331" width="6.7109375" customWidth="1"/>
    <col min="3334" max="3334" width="8.42578125" customWidth="1"/>
    <col min="3335" max="3335" width="10.5703125" customWidth="1"/>
    <col min="3553" max="3554" width="10" customWidth="1"/>
    <col min="3555" max="3555" width="11.7109375" customWidth="1"/>
    <col min="3556" max="3556" width="12.140625" customWidth="1"/>
    <col min="3557" max="3557" width="10.42578125" customWidth="1"/>
    <col min="3559" max="3559" width="2.85546875" customWidth="1"/>
    <col min="3561" max="3561" width="12.85546875" customWidth="1"/>
    <col min="3562" max="3562" width="3.85546875" customWidth="1"/>
    <col min="3563" max="3563" width="5.28515625" customWidth="1"/>
    <col min="3564" max="3564" width="5.7109375" customWidth="1"/>
    <col min="3565" max="3565" width="5.28515625" customWidth="1"/>
    <col min="3566" max="3566" width="5.140625" customWidth="1"/>
    <col min="3567" max="3567" width="5.28515625" customWidth="1"/>
    <col min="3568" max="3568" width="5" customWidth="1"/>
    <col min="3569" max="3569" width="5.28515625" customWidth="1"/>
    <col min="3570" max="3570" width="8" customWidth="1"/>
    <col min="3571" max="3571" width="4.5703125" customWidth="1"/>
    <col min="3572" max="3572" width="6.7109375" customWidth="1"/>
    <col min="3573" max="3573" width="7.85546875" customWidth="1"/>
    <col min="3574" max="3574" width="8.28515625" customWidth="1"/>
    <col min="3575" max="3575" width="7.140625" customWidth="1"/>
    <col min="3576" max="3576" width="11.140625" customWidth="1"/>
    <col min="3577" max="3577" width="8" customWidth="1"/>
    <col min="3583" max="3585" width="8.7109375" customWidth="1"/>
    <col min="3586" max="3586" width="6.85546875" customWidth="1"/>
    <col min="3587" max="3587" width="6.7109375" customWidth="1"/>
    <col min="3590" max="3590" width="8.42578125" customWidth="1"/>
    <col min="3591" max="3591" width="10.5703125" customWidth="1"/>
    <col min="3809" max="3810" width="10" customWidth="1"/>
    <col min="3811" max="3811" width="11.7109375" customWidth="1"/>
    <col min="3812" max="3812" width="12.140625" customWidth="1"/>
    <col min="3813" max="3813" width="10.42578125" customWidth="1"/>
    <col min="3815" max="3815" width="2.85546875" customWidth="1"/>
    <col min="3817" max="3817" width="12.85546875" customWidth="1"/>
    <col min="3818" max="3818" width="3.85546875" customWidth="1"/>
    <col min="3819" max="3819" width="5.28515625" customWidth="1"/>
    <col min="3820" max="3820" width="5.7109375" customWidth="1"/>
    <col min="3821" max="3821" width="5.28515625" customWidth="1"/>
    <col min="3822" max="3822" width="5.140625" customWidth="1"/>
    <col min="3823" max="3823" width="5.28515625" customWidth="1"/>
    <col min="3824" max="3824" width="5" customWidth="1"/>
    <col min="3825" max="3825" width="5.28515625" customWidth="1"/>
    <col min="3826" max="3826" width="8" customWidth="1"/>
    <col min="3827" max="3827" width="4.5703125" customWidth="1"/>
    <col min="3828" max="3828" width="6.7109375" customWidth="1"/>
    <col min="3829" max="3829" width="7.85546875" customWidth="1"/>
    <col min="3830" max="3830" width="8.28515625" customWidth="1"/>
    <col min="3831" max="3831" width="7.140625" customWidth="1"/>
    <col min="3832" max="3832" width="11.140625" customWidth="1"/>
    <col min="3833" max="3833" width="8" customWidth="1"/>
    <col min="3839" max="3841" width="8.7109375" customWidth="1"/>
    <col min="3842" max="3842" width="6.85546875" customWidth="1"/>
    <col min="3843" max="3843" width="6.7109375" customWidth="1"/>
    <col min="3846" max="3846" width="8.42578125" customWidth="1"/>
    <col min="3847" max="3847" width="10.5703125" customWidth="1"/>
    <col min="4065" max="4066" width="10" customWidth="1"/>
    <col min="4067" max="4067" width="11.7109375" customWidth="1"/>
    <col min="4068" max="4068" width="12.140625" customWidth="1"/>
    <col min="4069" max="4069" width="10.42578125" customWidth="1"/>
    <col min="4071" max="4071" width="2.85546875" customWidth="1"/>
    <col min="4073" max="4073" width="12.85546875" customWidth="1"/>
    <col min="4074" max="4074" width="3.85546875" customWidth="1"/>
    <col min="4075" max="4075" width="5.28515625" customWidth="1"/>
    <col min="4076" max="4076" width="5.7109375" customWidth="1"/>
    <col min="4077" max="4077" width="5.28515625" customWidth="1"/>
    <col min="4078" max="4078" width="5.140625" customWidth="1"/>
    <col min="4079" max="4079" width="5.28515625" customWidth="1"/>
    <col min="4080" max="4080" width="5" customWidth="1"/>
    <col min="4081" max="4081" width="5.28515625" customWidth="1"/>
    <col min="4082" max="4082" width="8" customWidth="1"/>
    <col min="4083" max="4083" width="4.5703125" customWidth="1"/>
    <col min="4084" max="4084" width="6.7109375" customWidth="1"/>
    <col min="4085" max="4085" width="7.85546875" customWidth="1"/>
    <col min="4086" max="4086" width="8.28515625" customWidth="1"/>
    <col min="4087" max="4087" width="7.140625" customWidth="1"/>
    <col min="4088" max="4088" width="11.140625" customWidth="1"/>
    <col min="4089" max="4089" width="8" customWidth="1"/>
    <col min="4095" max="4097" width="8.7109375" customWidth="1"/>
    <col min="4098" max="4098" width="6.85546875" customWidth="1"/>
    <col min="4099" max="4099" width="6.7109375" customWidth="1"/>
    <col min="4102" max="4102" width="8.42578125" customWidth="1"/>
    <col min="4103" max="4103" width="10.5703125" customWidth="1"/>
    <col min="4321" max="4322" width="10" customWidth="1"/>
    <col min="4323" max="4323" width="11.7109375" customWidth="1"/>
    <col min="4324" max="4324" width="12.140625" customWidth="1"/>
    <col min="4325" max="4325" width="10.42578125" customWidth="1"/>
    <col min="4327" max="4327" width="2.85546875" customWidth="1"/>
    <col min="4329" max="4329" width="12.85546875" customWidth="1"/>
    <col min="4330" max="4330" width="3.85546875" customWidth="1"/>
    <col min="4331" max="4331" width="5.28515625" customWidth="1"/>
    <col min="4332" max="4332" width="5.7109375" customWidth="1"/>
    <col min="4333" max="4333" width="5.28515625" customWidth="1"/>
    <col min="4334" max="4334" width="5.140625" customWidth="1"/>
    <col min="4335" max="4335" width="5.28515625" customWidth="1"/>
    <col min="4336" max="4336" width="5" customWidth="1"/>
    <col min="4337" max="4337" width="5.28515625" customWidth="1"/>
    <col min="4338" max="4338" width="8" customWidth="1"/>
    <col min="4339" max="4339" width="4.5703125" customWidth="1"/>
    <col min="4340" max="4340" width="6.7109375" customWidth="1"/>
    <col min="4341" max="4341" width="7.85546875" customWidth="1"/>
    <col min="4342" max="4342" width="8.28515625" customWidth="1"/>
    <col min="4343" max="4343" width="7.140625" customWidth="1"/>
    <col min="4344" max="4344" width="11.140625" customWidth="1"/>
    <col min="4345" max="4345" width="8" customWidth="1"/>
    <col min="4351" max="4353" width="8.7109375" customWidth="1"/>
    <col min="4354" max="4354" width="6.85546875" customWidth="1"/>
    <col min="4355" max="4355" width="6.7109375" customWidth="1"/>
    <col min="4358" max="4358" width="8.42578125" customWidth="1"/>
    <col min="4359" max="4359" width="10.5703125" customWidth="1"/>
    <col min="4577" max="4578" width="10" customWidth="1"/>
    <col min="4579" max="4579" width="11.7109375" customWidth="1"/>
    <col min="4580" max="4580" width="12.140625" customWidth="1"/>
    <col min="4581" max="4581" width="10.42578125" customWidth="1"/>
    <col min="4583" max="4583" width="2.85546875" customWidth="1"/>
    <col min="4585" max="4585" width="12.85546875" customWidth="1"/>
    <col min="4586" max="4586" width="3.85546875" customWidth="1"/>
    <col min="4587" max="4587" width="5.28515625" customWidth="1"/>
    <col min="4588" max="4588" width="5.7109375" customWidth="1"/>
    <col min="4589" max="4589" width="5.28515625" customWidth="1"/>
    <col min="4590" max="4590" width="5.140625" customWidth="1"/>
    <col min="4591" max="4591" width="5.28515625" customWidth="1"/>
    <col min="4592" max="4592" width="5" customWidth="1"/>
    <col min="4593" max="4593" width="5.28515625" customWidth="1"/>
    <col min="4594" max="4594" width="8" customWidth="1"/>
    <col min="4595" max="4595" width="4.5703125" customWidth="1"/>
    <col min="4596" max="4596" width="6.7109375" customWidth="1"/>
    <col min="4597" max="4597" width="7.85546875" customWidth="1"/>
    <col min="4598" max="4598" width="8.28515625" customWidth="1"/>
    <col min="4599" max="4599" width="7.140625" customWidth="1"/>
    <col min="4600" max="4600" width="11.140625" customWidth="1"/>
    <col min="4601" max="4601" width="8" customWidth="1"/>
    <col min="4607" max="4609" width="8.7109375" customWidth="1"/>
    <col min="4610" max="4610" width="6.85546875" customWidth="1"/>
    <col min="4611" max="4611" width="6.7109375" customWidth="1"/>
    <col min="4614" max="4614" width="8.42578125" customWidth="1"/>
    <col min="4615" max="4615" width="10.5703125" customWidth="1"/>
    <col min="4833" max="4834" width="10" customWidth="1"/>
    <col min="4835" max="4835" width="11.7109375" customWidth="1"/>
    <col min="4836" max="4836" width="12.140625" customWidth="1"/>
    <col min="4837" max="4837" width="10.42578125" customWidth="1"/>
    <col min="4839" max="4839" width="2.85546875" customWidth="1"/>
    <col min="4841" max="4841" width="12.85546875" customWidth="1"/>
    <col min="4842" max="4842" width="3.85546875" customWidth="1"/>
    <col min="4843" max="4843" width="5.28515625" customWidth="1"/>
    <col min="4844" max="4844" width="5.7109375" customWidth="1"/>
    <col min="4845" max="4845" width="5.28515625" customWidth="1"/>
    <col min="4846" max="4846" width="5.140625" customWidth="1"/>
    <col min="4847" max="4847" width="5.28515625" customWidth="1"/>
    <col min="4848" max="4848" width="5" customWidth="1"/>
    <col min="4849" max="4849" width="5.28515625" customWidth="1"/>
    <col min="4850" max="4850" width="8" customWidth="1"/>
    <col min="4851" max="4851" width="4.5703125" customWidth="1"/>
    <col min="4852" max="4852" width="6.7109375" customWidth="1"/>
    <col min="4853" max="4853" width="7.85546875" customWidth="1"/>
    <col min="4854" max="4854" width="8.28515625" customWidth="1"/>
    <col min="4855" max="4855" width="7.140625" customWidth="1"/>
    <col min="4856" max="4856" width="11.140625" customWidth="1"/>
    <col min="4857" max="4857" width="8" customWidth="1"/>
    <col min="4863" max="4865" width="8.7109375" customWidth="1"/>
    <col min="4866" max="4866" width="6.85546875" customWidth="1"/>
    <col min="4867" max="4867" width="6.7109375" customWidth="1"/>
    <col min="4870" max="4870" width="8.42578125" customWidth="1"/>
    <col min="4871" max="4871" width="10.5703125" customWidth="1"/>
    <col min="5089" max="5090" width="10" customWidth="1"/>
    <col min="5091" max="5091" width="11.7109375" customWidth="1"/>
    <col min="5092" max="5092" width="12.140625" customWidth="1"/>
    <col min="5093" max="5093" width="10.42578125" customWidth="1"/>
    <col min="5095" max="5095" width="2.85546875" customWidth="1"/>
    <col min="5097" max="5097" width="12.85546875" customWidth="1"/>
    <col min="5098" max="5098" width="3.85546875" customWidth="1"/>
    <col min="5099" max="5099" width="5.28515625" customWidth="1"/>
    <col min="5100" max="5100" width="5.7109375" customWidth="1"/>
    <col min="5101" max="5101" width="5.28515625" customWidth="1"/>
    <col min="5102" max="5102" width="5.140625" customWidth="1"/>
    <col min="5103" max="5103" width="5.28515625" customWidth="1"/>
    <col min="5104" max="5104" width="5" customWidth="1"/>
    <col min="5105" max="5105" width="5.28515625" customWidth="1"/>
    <col min="5106" max="5106" width="8" customWidth="1"/>
    <col min="5107" max="5107" width="4.5703125" customWidth="1"/>
    <col min="5108" max="5108" width="6.7109375" customWidth="1"/>
    <col min="5109" max="5109" width="7.85546875" customWidth="1"/>
    <col min="5110" max="5110" width="8.28515625" customWidth="1"/>
    <col min="5111" max="5111" width="7.140625" customWidth="1"/>
    <col min="5112" max="5112" width="11.140625" customWidth="1"/>
    <col min="5113" max="5113" width="8" customWidth="1"/>
    <col min="5119" max="5121" width="8.7109375" customWidth="1"/>
    <col min="5122" max="5122" width="6.85546875" customWidth="1"/>
    <col min="5123" max="5123" width="6.7109375" customWidth="1"/>
    <col min="5126" max="5126" width="8.42578125" customWidth="1"/>
    <col min="5127" max="5127" width="10.5703125" customWidth="1"/>
    <col min="5345" max="5346" width="10" customWidth="1"/>
    <col min="5347" max="5347" width="11.7109375" customWidth="1"/>
    <col min="5348" max="5348" width="12.140625" customWidth="1"/>
    <col min="5349" max="5349" width="10.42578125" customWidth="1"/>
    <col min="5351" max="5351" width="2.85546875" customWidth="1"/>
    <col min="5353" max="5353" width="12.85546875" customWidth="1"/>
    <col min="5354" max="5354" width="3.85546875" customWidth="1"/>
    <col min="5355" max="5355" width="5.28515625" customWidth="1"/>
    <col min="5356" max="5356" width="5.7109375" customWidth="1"/>
    <col min="5357" max="5357" width="5.28515625" customWidth="1"/>
    <col min="5358" max="5358" width="5.140625" customWidth="1"/>
    <col min="5359" max="5359" width="5.28515625" customWidth="1"/>
    <col min="5360" max="5360" width="5" customWidth="1"/>
    <col min="5361" max="5361" width="5.28515625" customWidth="1"/>
    <col min="5362" max="5362" width="8" customWidth="1"/>
    <col min="5363" max="5363" width="4.5703125" customWidth="1"/>
    <col min="5364" max="5364" width="6.7109375" customWidth="1"/>
    <col min="5365" max="5365" width="7.85546875" customWidth="1"/>
    <col min="5366" max="5366" width="8.28515625" customWidth="1"/>
    <col min="5367" max="5367" width="7.140625" customWidth="1"/>
    <col min="5368" max="5368" width="11.140625" customWidth="1"/>
    <col min="5369" max="5369" width="8" customWidth="1"/>
    <col min="5375" max="5377" width="8.7109375" customWidth="1"/>
    <col min="5378" max="5378" width="6.85546875" customWidth="1"/>
    <col min="5379" max="5379" width="6.7109375" customWidth="1"/>
    <col min="5382" max="5382" width="8.42578125" customWidth="1"/>
    <col min="5383" max="5383" width="10.5703125" customWidth="1"/>
    <col min="5601" max="5602" width="10" customWidth="1"/>
    <col min="5603" max="5603" width="11.7109375" customWidth="1"/>
    <col min="5604" max="5604" width="12.140625" customWidth="1"/>
    <col min="5605" max="5605" width="10.42578125" customWidth="1"/>
    <col min="5607" max="5607" width="2.85546875" customWidth="1"/>
    <col min="5609" max="5609" width="12.85546875" customWidth="1"/>
    <col min="5610" max="5610" width="3.85546875" customWidth="1"/>
    <col min="5611" max="5611" width="5.28515625" customWidth="1"/>
    <col min="5612" max="5612" width="5.7109375" customWidth="1"/>
    <col min="5613" max="5613" width="5.28515625" customWidth="1"/>
    <col min="5614" max="5614" width="5.140625" customWidth="1"/>
    <col min="5615" max="5615" width="5.28515625" customWidth="1"/>
    <col min="5616" max="5616" width="5" customWidth="1"/>
    <col min="5617" max="5617" width="5.28515625" customWidth="1"/>
    <col min="5618" max="5618" width="8" customWidth="1"/>
    <col min="5619" max="5619" width="4.5703125" customWidth="1"/>
    <col min="5620" max="5620" width="6.7109375" customWidth="1"/>
    <col min="5621" max="5621" width="7.85546875" customWidth="1"/>
    <col min="5622" max="5622" width="8.28515625" customWidth="1"/>
    <col min="5623" max="5623" width="7.140625" customWidth="1"/>
    <col min="5624" max="5624" width="11.140625" customWidth="1"/>
    <col min="5625" max="5625" width="8" customWidth="1"/>
    <col min="5631" max="5633" width="8.7109375" customWidth="1"/>
    <col min="5634" max="5634" width="6.85546875" customWidth="1"/>
    <col min="5635" max="5635" width="6.7109375" customWidth="1"/>
    <col min="5638" max="5638" width="8.42578125" customWidth="1"/>
    <col min="5639" max="5639" width="10.5703125" customWidth="1"/>
    <col min="5857" max="5858" width="10" customWidth="1"/>
    <col min="5859" max="5859" width="11.7109375" customWidth="1"/>
    <col min="5860" max="5860" width="12.140625" customWidth="1"/>
    <col min="5861" max="5861" width="10.42578125" customWidth="1"/>
    <col min="5863" max="5863" width="2.85546875" customWidth="1"/>
    <col min="5865" max="5865" width="12.85546875" customWidth="1"/>
    <col min="5866" max="5866" width="3.85546875" customWidth="1"/>
    <col min="5867" max="5867" width="5.28515625" customWidth="1"/>
    <col min="5868" max="5868" width="5.7109375" customWidth="1"/>
    <col min="5869" max="5869" width="5.28515625" customWidth="1"/>
    <col min="5870" max="5870" width="5.140625" customWidth="1"/>
    <col min="5871" max="5871" width="5.28515625" customWidth="1"/>
    <col min="5872" max="5872" width="5" customWidth="1"/>
    <col min="5873" max="5873" width="5.28515625" customWidth="1"/>
    <col min="5874" max="5874" width="8" customWidth="1"/>
    <col min="5875" max="5875" width="4.5703125" customWidth="1"/>
    <col min="5876" max="5876" width="6.7109375" customWidth="1"/>
    <col min="5877" max="5877" width="7.85546875" customWidth="1"/>
    <col min="5878" max="5878" width="8.28515625" customWidth="1"/>
    <col min="5879" max="5879" width="7.140625" customWidth="1"/>
    <col min="5880" max="5880" width="11.140625" customWidth="1"/>
    <col min="5881" max="5881" width="8" customWidth="1"/>
    <col min="5887" max="5889" width="8.7109375" customWidth="1"/>
    <col min="5890" max="5890" width="6.85546875" customWidth="1"/>
    <col min="5891" max="5891" width="6.7109375" customWidth="1"/>
    <col min="5894" max="5894" width="8.42578125" customWidth="1"/>
    <col min="5895" max="5895" width="10.5703125" customWidth="1"/>
    <col min="6113" max="6114" width="10" customWidth="1"/>
    <col min="6115" max="6115" width="11.7109375" customWidth="1"/>
    <col min="6116" max="6116" width="12.140625" customWidth="1"/>
    <col min="6117" max="6117" width="10.42578125" customWidth="1"/>
    <col min="6119" max="6119" width="2.85546875" customWidth="1"/>
    <col min="6121" max="6121" width="12.85546875" customWidth="1"/>
    <col min="6122" max="6122" width="3.85546875" customWidth="1"/>
    <col min="6123" max="6123" width="5.28515625" customWidth="1"/>
    <col min="6124" max="6124" width="5.7109375" customWidth="1"/>
    <col min="6125" max="6125" width="5.28515625" customWidth="1"/>
    <col min="6126" max="6126" width="5.140625" customWidth="1"/>
    <col min="6127" max="6127" width="5.28515625" customWidth="1"/>
    <col min="6128" max="6128" width="5" customWidth="1"/>
    <col min="6129" max="6129" width="5.28515625" customWidth="1"/>
    <col min="6130" max="6130" width="8" customWidth="1"/>
    <col min="6131" max="6131" width="4.5703125" customWidth="1"/>
    <col min="6132" max="6132" width="6.7109375" customWidth="1"/>
    <col min="6133" max="6133" width="7.85546875" customWidth="1"/>
    <col min="6134" max="6134" width="8.28515625" customWidth="1"/>
    <col min="6135" max="6135" width="7.140625" customWidth="1"/>
    <col min="6136" max="6136" width="11.140625" customWidth="1"/>
    <col min="6137" max="6137" width="8" customWidth="1"/>
    <col min="6143" max="6145" width="8.7109375" customWidth="1"/>
    <col min="6146" max="6146" width="6.85546875" customWidth="1"/>
    <col min="6147" max="6147" width="6.7109375" customWidth="1"/>
    <col min="6150" max="6150" width="8.42578125" customWidth="1"/>
    <col min="6151" max="6151" width="10.5703125" customWidth="1"/>
    <col min="6369" max="6370" width="10" customWidth="1"/>
    <col min="6371" max="6371" width="11.7109375" customWidth="1"/>
    <col min="6372" max="6372" width="12.140625" customWidth="1"/>
    <col min="6373" max="6373" width="10.42578125" customWidth="1"/>
    <col min="6375" max="6375" width="2.85546875" customWidth="1"/>
    <col min="6377" max="6377" width="12.85546875" customWidth="1"/>
    <col min="6378" max="6378" width="3.85546875" customWidth="1"/>
    <col min="6379" max="6379" width="5.28515625" customWidth="1"/>
    <col min="6380" max="6380" width="5.7109375" customWidth="1"/>
    <col min="6381" max="6381" width="5.28515625" customWidth="1"/>
    <col min="6382" max="6382" width="5.140625" customWidth="1"/>
    <col min="6383" max="6383" width="5.28515625" customWidth="1"/>
    <col min="6384" max="6384" width="5" customWidth="1"/>
    <col min="6385" max="6385" width="5.28515625" customWidth="1"/>
    <col min="6386" max="6386" width="8" customWidth="1"/>
    <col min="6387" max="6387" width="4.5703125" customWidth="1"/>
    <col min="6388" max="6388" width="6.7109375" customWidth="1"/>
    <col min="6389" max="6389" width="7.85546875" customWidth="1"/>
    <col min="6390" max="6390" width="8.28515625" customWidth="1"/>
    <col min="6391" max="6391" width="7.140625" customWidth="1"/>
    <col min="6392" max="6392" width="11.140625" customWidth="1"/>
    <col min="6393" max="6393" width="8" customWidth="1"/>
    <col min="6399" max="6401" width="8.7109375" customWidth="1"/>
    <col min="6402" max="6402" width="6.85546875" customWidth="1"/>
    <col min="6403" max="6403" width="6.7109375" customWidth="1"/>
    <col min="6406" max="6406" width="8.42578125" customWidth="1"/>
    <col min="6407" max="6407" width="10.5703125" customWidth="1"/>
    <col min="6625" max="6626" width="10" customWidth="1"/>
    <col min="6627" max="6627" width="11.7109375" customWidth="1"/>
    <col min="6628" max="6628" width="12.140625" customWidth="1"/>
    <col min="6629" max="6629" width="10.42578125" customWidth="1"/>
    <col min="6631" max="6631" width="2.85546875" customWidth="1"/>
    <col min="6633" max="6633" width="12.85546875" customWidth="1"/>
    <col min="6634" max="6634" width="3.85546875" customWidth="1"/>
    <col min="6635" max="6635" width="5.28515625" customWidth="1"/>
    <col min="6636" max="6636" width="5.7109375" customWidth="1"/>
    <col min="6637" max="6637" width="5.28515625" customWidth="1"/>
    <col min="6638" max="6638" width="5.140625" customWidth="1"/>
    <col min="6639" max="6639" width="5.28515625" customWidth="1"/>
    <col min="6640" max="6640" width="5" customWidth="1"/>
    <col min="6641" max="6641" width="5.28515625" customWidth="1"/>
    <col min="6642" max="6642" width="8" customWidth="1"/>
    <col min="6643" max="6643" width="4.5703125" customWidth="1"/>
    <col min="6644" max="6644" width="6.7109375" customWidth="1"/>
    <col min="6645" max="6645" width="7.85546875" customWidth="1"/>
    <col min="6646" max="6646" width="8.28515625" customWidth="1"/>
    <col min="6647" max="6647" width="7.140625" customWidth="1"/>
    <col min="6648" max="6648" width="11.140625" customWidth="1"/>
    <col min="6649" max="6649" width="8" customWidth="1"/>
    <col min="6655" max="6657" width="8.7109375" customWidth="1"/>
    <col min="6658" max="6658" width="6.85546875" customWidth="1"/>
    <col min="6659" max="6659" width="6.7109375" customWidth="1"/>
    <col min="6662" max="6662" width="8.42578125" customWidth="1"/>
    <col min="6663" max="6663" width="10.5703125" customWidth="1"/>
    <col min="6881" max="6882" width="10" customWidth="1"/>
    <col min="6883" max="6883" width="11.7109375" customWidth="1"/>
    <col min="6884" max="6884" width="12.140625" customWidth="1"/>
    <col min="6885" max="6885" width="10.42578125" customWidth="1"/>
    <col min="6887" max="6887" width="2.85546875" customWidth="1"/>
    <col min="6889" max="6889" width="12.85546875" customWidth="1"/>
    <col min="6890" max="6890" width="3.85546875" customWidth="1"/>
    <col min="6891" max="6891" width="5.28515625" customWidth="1"/>
    <col min="6892" max="6892" width="5.7109375" customWidth="1"/>
    <col min="6893" max="6893" width="5.28515625" customWidth="1"/>
    <col min="6894" max="6894" width="5.140625" customWidth="1"/>
    <col min="6895" max="6895" width="5.28515625" customWidth="1"/>
    <col min="6896" max="6896" width="5" customWidth="1"/>
    <col min="6897" max="6897" width="5.28515625" customWidth="1"/>
    <col min="6898" max="6898" width="8" customWidth="1"/>
    <col min="6899" max="6899" width="4.5703125" customWidth="1"/>
    <col min="6900" max="6900" width="6.7109375" customWidth="1"/>
    <col min="6901" max="6901" width="7.85546875" customWidth="1"/>
    <col min="6902" max="6902" width="8.28515625" customWidth="1"/>
    <col min="6903" max="6903" width="7.140625" customWidth="1"/>
    <col min="6904" max="6904" width="11.140625" customWidth="1"/>
    <col min="6905" max="6905" width="8" customWidth="1"/>
    <col min="6911" max="6913" width="8.7109375" customWidth="1"/>
    <col min="6914" max="6914" width="6.85546875" customWidth="1"/>
    <col min="6915" max="6915" width="6.7109375" customWidth="1"/>
    <col min="6918" max="6918" width="8.42578125" customWidth="1"/>
    <col min="6919" max="6919" width="10.5703125" customWidth="1"/>
    <col min="7137" max="7138" width="10" customWidth="1"/>
    <col min="7139" max="7139" width="11.7109375" customWidth="1"/>
    <col min="7140" max="7140" width="12.140625" customWidth="1"/>
    <col min="7141" max="7141" width="10.42578125" customWidth="1"/>
    <col min="7143" max="7143" width="2.85546875" customWidth="1"/>
    <col min="7145" max="7145" width="12.85546875" customWidth="1"/>
    <col min="7146" max="7146" width="3.85546875" customWidth="1"/>
    <col min="7147" max="7147" width="5.28515625" customWidth="1"/>
    <col min="7148" max="7148" width="5.7109375" customWidth="1"/>
    <col min="7149" max="7149" width="5.28515625" customWidth="1"/>
    <col min="7150" max="7150" width="5.140625" customWidth="1"/>
    <col min="7151" max="7151" width="5.28515625" customWidth="1"/>
    <col min="7152" max="7152" width="5" customWidth="1"/>
    <col min="7153" max="7153" width="5.28515625" customWidth="1"/>
    <col min="7154" max="7154" width="8" customWidth="1"/>
    <col min="7155" max="7155" width="4.5703125" customWidth="1"/>
    <col min="7156" max="7156" width="6.7109375" customWidth="1"/>
    <col min="7157" max="7157" width="7.85546875" customWidth="1"/>
    <col min="7158" max="7158" width="8.28515625" customWidth="1"/>
    <col min="7159" max="7159" width="7.140625" customWidth="1"/>
    <col min="7160" max="7160" width="11.140625" customWidth="1"/>
    <col min="7161" max="7161" width="8" customWidth="1"/>
    <col min="7167" max="7169" width="8.7109375" customWidth="1"/>
    <col min="7170" max="7170" width="6.85546875" customWidth="1"/>
    <col min="7171" max="7171" width="6.7109375" customWidth="1"/>
    <col min="7174" max="7174" width="8.42578125" customWidth="1"/>
    <col min="7175" max="7175" width="10.5703125" customWidth="1"/>
    <col min="7393" max="7394" width="10" customWidth="1"/>
    <col min="7395" max="7395" width="11.7109375" customWidth="1"/>
    <col min="7396" max="7396" width="12.140625" customWidth="1"/>
    <col min="7397" max="7397" width="10.42578125" customWidth="1"/>
    <col min="7399" max="7399" width="2.85546875" customWidth="1"/>
    <col min="7401" max="7401" width="12.85546875" customWidth="1"/>
    <col min="7402" max="7402" width="3.85546875" customWidth="1"/>
    <col min="7403" max="7403" width="5.28515625" customWidth="1"/>
    <col min="7404" max="7404" width="5.7109375" customWidth="1"/>
    <col min="7405" max="7405" width="5.28515625" customWidth="1"/>
    <col min="7406" max="7406" width="5.140625" customWidth="1"/>
    <col min="7407" max="7407" width="5.28515625" customWidth="1"/>
    <col min="7408" max="7408" width="5" customWidth="1"/>
    <col min="7409" max="7409" width="5.28515625" customWidth="1"/>
    <col min="7410" max="7410" width="8" customWidth="1"/>
    <col min="7411" max="7411" width="4.5703125" customWidth="1"/>
    <col min="7412" max="7412" width="6.7109375" customWidth="1"/>
    <col min="7413" max="7413" width="7.85546875" customWidth="1"/>
    <col min="7414" max="7414" width="8.28515625" customWidth="1"/>
    <col min="7415" max="7415" width="7.140625" customWidth="1"/>
    <col min="7416" max="7416" width="11.140625" customWidth="1"/>
    <col min="7417" max="7417" width="8" customWidth="1"/>
    <col min="7423" max="7425" width="8.7109375" customWidth="1"/>
    <col min="7426" max="7426" width="6.85546875" customWidth="1"/>
    <col min="7427" max="7427" width="6.7109375" customWidth="1"/>
    <col min="7430" max="7430" width="8.42578125" customWidth="1"/>
    <col min="7431" max="7431" width="10.5703125" customWidth="1"/>
    <col min="7649" max="7650" width="10" customWidth="1"/>
    <col min="7651" max="7651" width="11.7109375" customWidth="1"/>
    <col min="7652" max="7652" width="12.140625" customWidth="1"/>
    <col min="7653" max="7653" width="10.42578125" customWidth="1"/>
    <col min="7655" max="7655" width="2.85546875" customWidth="1"/>
    <col min="7657" max="7657" width="12.85546875" customWidth="1"/>
    <col min="7658" max="7658" width="3.85546875" customWidth="1"/>
    <col min="7659" max="7659" width="5.28515625" customWidth="1"/>
    <col min="7660" max="7660" width="5.7109375" customWidth="1"/>
    <col min="7661" max="7661" width="5.28515625" customWidth="1"/>
    <col min="7662" max="7662" width="5.140625" customWidth="1"/>
    <col min="7663" max="7663" width="5.28515625" customWidth="1"/>
    <col min="7664" max="7664" width="5" customWidth="1"/>
    <col min="7665" max="7665" width="5.28515625" customWidth="1"/>
    <col min="7666" max="7666" width="8" customWidth="1"/>
    <col min="7667" max="7667" width="4.5703125" customWidth="1"/>
    <col min="7668" max="7668" width="6.7109375" customWidth="1"/>
    <col min="7669" max="7669" width="7.85546875" customWidth="1"/>
    <col min="7670" max="7670" width="8.28515625" customWidth="1"/>
    <col min="7671" max="7671" width="7.140625" customWidth="1"/>
    <col min="7672" max="7672" width="11.140625" customWidth="1"/>
    <col min="7673" max="7673" width="8" customWidth="1"/>
    <col min="7679" max="7681" width="8.7109375" customWidth="1"/>
    <col min="7682" max="7682" width="6.85546875" customWidth="1"/>
    <col min="7683" max="7683" width="6.7109375" customWidth="1"/>
    <col min="7686" max="7686" width="8.42578125" customWidth="1"/>
    <col min="7687" max="7687" width="10.5703125" customWidth="1"/>
    <col min="7905" max="7906" width="10" customWidth="1"/>
    <col min="7907" max="7907" width="11.7109375" customWidth="1"/>
    <col min="7908" max="7908" width="12.140625" customWidth="1"/>
    <col min="7909" max="7909" width="10.42578125" customWidth="1"/>
    <col min="7911" max="7911" width="2.85546875" customWidth="1"/>
    <col min="7913" max="7913" width="12.85546875" customWidth="1"/>
    <col min="7914" max="7914" width="3.85546875" customWidth="1"/>
    <col min="7915" max="7915" width="5.28515625" customWidth="1"/>
    <col min="7916" max="7916" width="5.7109375" customWidth="1"/>
    <col min="7917" max="7917" width="5.28515625" customWidth="1"/>
    <col min="7918" max="7918" width="5.140625" customWidth="1"/>
    <col min="7919" max="7919" width="5.28515625" customWidth="1"/>
    <col min="7920" max="7920" width="5" customWidth="1"/>
    <col min="7921" max="7921" width="5.28515625" customWidth="1"/>
    <col min="7922" max="7922" width="8" customWidth="1"/>
    <col min="7923" max="7923" width="4.5703125" customWidth="1"/>
    <col min="7924" max="7924" width="6.7109375" customWidth="1"/>
    <col min="7925" max="7925" width="7.85546875" customWidth="1"/>
    <col min="7926" max="7926" width="8.28515625" customWidth="1"/>
    <col min="7927" max="7927" width="7.140625" customWidth="1"/>
    <col min="7928" max="7928" width="11.140625" customWidth="1"/>
    <col min="7929" max="7929" width="8" customWidth="1"/>
    <col min="7935" max="7937" width="8.7109375" customWidth="1"/>
    <col min="7938" max="7938" width="6.85546875" customWidth="1"/>
    <col min="7939" max="7939" width="6.7109375" customWidth="1"/>
    <col min="7942" max="7942" width="8.42578125" customWidth="1"/>
    <col min="7943" max="7943" width="10.5703125" customWidth="1"/>
    <col min="8161" max="8162" width="10" customWidth="1"/>
    <col min="8163" max="8163" width="11.7109375" customWidth="1"/>
    <col min="8164" max="8164" width="12.140625" customWidth="1"/>
    <col min="8165" max="8165" width="10.42578125" customWidth="1"/>
    <col min="8167" max="8167" width="2.85546875" customWidth="1"/>
    <col min="8169" max="8169" width="12.85546875" customWidth="1"/>
    <col min="8170" max="8170" width="3.85546875" customWidth="1"/>
    <col min="8171" max="8171" width="5.28515625" customWidth="1"/>
    <col min="8172" max="8172" width="5.7109375" customWidth="1"/>
    <col min="8173" max="8173" width="5.28515625" customWidth="1"/>
    <col min="8174" max="8174" width="5.140625" customWidth="1"/>
    <col min="8175" max="8175" width="5.28515625" customWidth="1"/>
    <col min="8176" max="8176" width="5" customWidth="1"/>
    <col min="8177" max="8177" width="5.28515625" customWidth="1"/>
    <col min="8178" max="8178" width="8" customWidth="1"/>
    <col min="8179" max="8179" width="4.5703125" customWidth="1"/>
    <col min="8180" max="8180" width="6.7109375" customWidth="1"/>
    <col min="8181" max="8181" width="7.85546875" customWidth="1"/>
    <col min="8182" max="8182" width="8.28515625" customWidth="1"/>
    <col min="8183" max="8183" width="7.140625" customWidth="1"/>
    <col min="8184" max="8184" width="11.140625" customWidth="1"/>
    <col min="8185" max="8185" width="8" customWidth="1"/>
    <col min="8191" max="8193" width="8.7109375" customWidth="1"/>
    <col min="8194" max="8194" width="6.85546875" customWidth="1"/>
    <col min="8195" max="8195" width="6.7109375" customWidth="1"/>
    <col min="8198" max="8198" width="8.42578125" customWidth="1"/>
    <col min="8199" max="8199" width="10.5703125" customWidth="1"/>
    <col min="8417" max="8418" width="10" customWidth="1"/>
    <col min="8419" max="8419" width="11.7109375" customWidth="1"/>
    <col min="8420" max="8420" width="12.140625" customWidth="1"/>
    <col min="8421" max="8421" width="10.42578125" customWidth="1"/>
    <col min="8423" max="8423" width="2.85546875" customWidth="1"/>
    <col min="8425" max="8425" width="12.85546875" customWidth="1"/>
    <col min="8426" max="8426" width="3.85546875" customWidth="1"/>
    <col min="8427" max="8427" width="5.28515625" customWidth="1"/>
    <col min="8428" max="8428" width="5.7109375" customWidth="1"/>
    <col min="8429" max="8429" width="5.28515625" customWidth="1"/>
    <col min="8430" max="8430" width="5.140625" customWidth="1"/>
    <col min="8431" max="8431" width="5.28515625" customWidth="1"/>
    <col min="8432" max="8432" width="5" customWidth="1"/>
    <col min="8433" max="8433" width="5.28515625" customWidth="1"/>
    <col min="8434" max="8434" width="8" customWidth="1"/>
    <col min="8435" max="8435" width="4.5703125" customWidth="1"/>
    <col min="8436" max="8436" width="6.7109375" customWidth="1"/>
    <col min="8437" max="8437" width="7.85546875" customWidth="1"/>
    <col min="8438" max="8438" width="8.28515625" customWidth="1"/>
    <col min="8439" max="8439" width="7.140625" customWidth="1"/>
    <col min="8440" max="8440" width="11.140625" customWidth="1"/>
    <col min="8441" max="8441" width="8" customWidth="1"/>
    <col min="8447" max="8449" width="8.7109375" customWidth="1"/>
    <col min="8450" max="8450" width="6.85546875" customWidth="1"/>
    <col min="8451" max="8451" width="6.7109375" customWidth="1"/>
    <col min="8454" max="8454" width="8.42578125" customWidth="1"/>
    <col min="8455" max="8455" width="10.5703125" customWidth="1"/>
    <col min="8673" max="8674" width="10" customWidth="1"/>
    <col min="8675" max="8675" width="11.7109375" customWidth="1"/>
    <col min="8676" max="8676" width="12.140625" customWidth="1"/>
    <col min="8677" max="8677" width="10.42578125" customWidth="1"/>
    <col min="8679" max="8679" width="2.85546875" customWidth="1"/>
    <col min="8681" max="8681" width="12.85546875" customWidth="1"/>
    <col min="8682" max="8682" width="3.85546875" customWidth="1"/>
    <col min="8683" max="8683" width="5.28515625" customWidth="1"/>
    <col min="8684" max="8684" width="5.7109375" customWidth="1"/>
    <col min="8685" max="8685" width="5.28515625" customWidth="1"/>
    <col min="8686" max="8686" width="5.140625" customWidth="1"/>
    <col min="8687" max="8687" width="5.28515625" customWidth="1"/>
    <col min="8688" max="8688" width="5" customWidth="1"/>
    <col min="8689" max="8689" width="5.28515625" customWidth="1"/>
    <col min="8690" max="8690" width="8" customWidth="1"/>
    <col min="8691" max="8691" width="4.5703125" customWidth="1"/>
    <col min="8692" max="8692" width="6.7109375" customWidth="1"/>
    <col min="8693" max="8693" width="7.85546875" customWidth="1"/>
    <col min="8694" max="8694" width="8.28515625" customWidth="1"/>
    <col min="8695" max="8695" width="7.140625" customWidth="1"/>
    <col min="8696" max="8696" width="11.140625" customWidth="1"/>
    <col min="8697" max="8697" width="8" customWidth="1"/>
    <col min="8703" max="8705" width="8.7109375" customWidth="1"/>
    <col min="8706" max="8706" width="6.85546875" customWidth="1"/>
    <col min="8707" max="8707" width="6.7109375" customWidth="1"/>
    <col min="8710" max="8710" width="8.42578125" customWidth="1"/>
    <col min="8711" max="8711" width="10.5703125" customWidth="1"/>
    <col min="8929" max="8930" width="10" customWidth="1"/>
    <col min="8931" max="8931" width="11.7109375" customWidth="1"/>
    <col min="8932" max="8932" width="12.140625" customWidth="1"/>
    <col min="8933" max="8933" width="10.42578125" customWidth="1"/>
    <col min="8935" max="8935" width="2.85546875" customWidth="1"/>
    <col min="8937" max="8937" width="12.85546875" customWidth="1"/>
    <col min="8938" max="8938" width="3.85546875" customWidth="1"/>
    <col min="8939" max="8939" width="5.28515625" customWidth="1"/>
    <col min="8940" max="8940" width="5.7109375" customWidth="1"/>
    <col min="8941" max="8941" width="5.28515625" customWidth="1"/>
    <col min="8942" max="8942" width="5.140625" customWidth="1"/>
    <col min="8943" max="8943" width="5.28515625" customWidth="1"/>
    <col min="8944" max="8944" width="5" customWidth="1"/>
    <col min="8945" max="8945" width="5.28515625" customWidth="1"/>
    <col min="8946" max="8946" width="8" customWidth="1"/>
    <col min="8947" max="8947" width="4.5703125" customWidth="1"/>
    <col min="8948" max="8948" width="6.7109375" customWidth="1"/>
    <col min="8949" max="8949" width="7.85546875" customWidth="1"/>
    <col min="8950" max="8950" width="8.28515625" customWidth="1"/>
    <col min="8951" max="8951" width="7.140625" customWidth="1"/>
    <col min="8952" max="8952" width="11.140625" customWidth="1"/>
    <col min="8953" max="8953" width="8" customWidth="1"/>
    <col min="8959" max="8961" width="8.7109375" customWidth="1"/>
    <col min="8962" max="8962" width="6.85546875" customWidth="1"/>
    <col min="8963" max="8963" width="6.7109375" customWidth="1"/>
    <col min="8966" max="8966" width="8.42578125" customWidth="1"/>
    <col min="8967" max="8967" width="10.5703125" customWidth="1"/>
    <col min="9185" max="9186" width="10" customWidth="1"/>
    <col min="9187" max="9187" width="11.7109375" customWidth="1"/>
    <col min="9188" max="9188" width="12.140625" customWidth="1"/>
    <col min="9189" max="9189" width="10.42578125" customWidth="1"/>
    <col min="9191" max="9191" width="2.85546875" customWidth="1"/>
    <col min="9193" max="9193" width="12.85546875" customWidth="1"/>
    <col min="9194" max="9194" width="3.85546875" customWidth="1"/>
    <col min="9195" max="9195" width="5.28515625" customWidth="1"/>
    <col min="9196" max="9196" width="5.7109375" customWidth="1"/>
    <col min="9197" max="9197" width="5.28515625" customWidth="1"/>
    <col min="9198" max="9198" width="5.140625" customWidth="1"/>
    <col min="9199" max="9199" width="5.28515625" customWidth="1"/>
    <col min="9200" max="9200" width="5" customWidth="1"/>
    <col min="9201" max="9201" width="5.28515625" customWidth="1"/>
    <col min="9202" max="9202" width="8" customWidth="1"/>
    <col min="9203" max="9203" width="4.5703125" customWidth="1"/>
    <col min="9204" max="9204" width="6.7109375" customWidth="1"/>
    <col min="9205" max="9205" width="7.85546875" customWidth="1"/>
    <col min="9206" max="9206" width="8.28515625" customWidth="1"/>
    <col min="9207" max="9207" width="7.140625" customWidth="1"/>
    <col min="9208" max="9208" width="11.140625" customWidth="1"/>
    <col min="9209" max="9209" width="8" customWidth="1"/>
    <col min="9215" max="9217" width="8.7109375" customWidth="1"/>
    <col min="9218" max="9218" width="6.85546875" customWidth="1"/>
    <col min="9219" max="9219" width="6.7109375" customWidth="1"/>
    <col min="9222" max="9222" width="8.42578125" customWidth="1"/>
    <col min="9223" max="9223" width="10.5703125" customWidth="1"/>
    <col min="9441" max="9442" width="10" customWidth="1"/>
    <col min="9443" max="9443" width="11.7109375" customWidth="1"/>
    <col min="9444" max="9444" width="12.140625" customWidth="1"/>
    <col min="9445" max="9445" width="10.42578125" customWidth="1"/>
    <col min="9447" max="9447" width="2.85546875" customWidth="1"/>
    <col min="9449" max="9449" width="12.85546875" customWidth="1"/>
    <col min="9450" max="9450" width="3.85546875" customWidth="1"/>
    <col min="9451" max="9451" width="5.28515625" customWidth="1"/>
    <col min="9452" max="9452" width="5.7109375" customWidth="1"/>
    <col min="9453" max="9453" width="5.28515625" customWidth="1"/>
    <col min="9454" max="9454" width="5.140625" customWidth="1"/>
    <col min="9455" max="9455" width="5.28515625" customWidth="1"/>
    <col min="9456" max="9456" width="5" customWidth="1"/>
    <col min="9457" max="9457" width="5.28515625" customWidth="1"/>
    <col min="9458" max="9458" width="8" customWidth="1"/>
    <col min="9459" max="9459" width="4.5703125" customWidth="1"/>
    <col min="9460" max="9460" width="6.7109375" customWidth="1"/>
    <col min="9461" max="9461" width="7.85546875" customWidth="1"/>
    <col min="9462" max="9462" width="8.28515625" customWidth="1"/>
    <col min="9463" max="9463" width="7.140625" customWidth="1"/>
    <col min="9464" max="9464" width="11.140625" customWidth="1"/>
    <col min="9465" max="9465" width="8" customWidth="1"/>
    <col min="9471" max="9473" width="8.7109375" customWidth="1"/>
    <col min="9474" max="9474" width="6.85546875" customWidth="1"/>
    <col min="9475" max="9475" width="6.7109375" customWidth="1"/>
    <col min="9478" max="9478" width="8.42578125" customWidth="1"/>
    <col min="9479" max="9479" width="10.5703125" customWidth="1"/>
    <col min="9697" max="9698" width="10" customWidth="1"/>
    <col min="9699" max="9699" width="11.7109375" customWidth="1"/>
    <col min="9700" max="9700" width="12.140625" customWidth="1"/>
    <col min="9701" max="9701" width="10.42578125" customWidth="1"/>
    <col min="9703" max="9703" width="2.85546875" customWidth="1"/>
    <col min="9705" max="9705" width="12.85546875" customWidth="1"/>
    <col min="9706" max="9706" width="3.85546875" customWidth="1"/>
    <col min="9707" max="9707" width="5.28515625" customWidth="1"/>
    <col min="9708" max="9708" width="5.7109375" customWidth="1"/>
    <col min="9709" max="9709" width="5.28515625" customWidth="1"/>
    <col min="9710" max="9710" width="5.140625" customWidth="1"/>
    <col min="9711" max="9711" width="5.28515625" customWidth="1"/>
    <col min="9712" max="9712" width="5" customWidth="1"/>
    <col min="9713" max="9713" width="5.28515625" customWidth="1"/>
    <col min="9714" max="9714" width="8" customWidth="1"/>
    <col min="9715" max="9715" width="4.5703125" customWidth="1"/>
    <col min="9716" max="9716" width="6.7109375" customWidth="1"/>
    <col min="9717" max="9717" width="7.85546875" customWidth="1"/>
    <col min="9718" max="9718" width="8.28515625" customWidth="1"/>
    <col min="9719" max="9719" width="7.140625" customWidth="1"/>
    <col min="9720" max="9720" width="11.140625" customWidth="1"/>
    <col min="9721" max="9721" width="8" customWidth="1"/>
    <col min="9727" max="9729" width="8.7109375" customWidth="1"/>
    <col min="9730" max="9730" width="6.85546875" customWidth="1"/>
    <col min="9731" max="9731" width="6.7109375" customWidth="1"/>
    <col min="9734" max="9734" width="8.42578125" customWidth="1"/>
    <col min="9735" max="9735" width="10.5703125" customWidth="1"/>
    <col min="9953" max="9954" width="10" customWidth="1"/>
    <col min="9955" max="9955" width="11.7109375" customWidth="1"/>
    <col min="9956" max="9956" width="12.140625" customWidth="1"/>
    <col min="9957" max="9957" width="10.42578125" customWidth="1"/>
    <col min="9959" max="9959" width="2.85546875" customWidth="1"/>
    <col min="9961" max="9961" width="12.85546875" customWidth="1"/>
    <col min="9962" max="9962" width="3.85546875" customWidth="1"/>
    <col min="9963" max="9963" width="5.28515625" customWidth="1"/>
    <col min="9964" max="9964" width="5.7109375" customWidth="1"/>
    <col min="9965" max="9965" width="5.28515625" customWidth="1"/>
    <col min="9966" max="9966" width="5.140625" customWidth="1"/>
    <col min="9967" max="9967" width="5.28515625" customWidth="1"/>
    <col min="9968" max="9968" width="5" customWidth="1"/>
    <col min="9969" max="9969" width="5.28515625" customWidth="1"/>
    <col min="9970" max="9970" width="8" customWidth="1"/>
    <col min="9971" max="9971" width="4.5703125" customWidth="1"/>
    <col min="9972" max="9972" width="6.7109375" customWidth="1"/>
    <col min="9973" max="9973" width="7.85546875" customWidth="1"/>
    <col min="9974" max="9974" width="8.28515625" customWidth="1"/>
    <col min="9975" max="9975" width="7.140625" customWidth="1"/>
    <col min="9976" max="9976" width="11.140625" customWidth="1"/>
    <col min="9977" max="9977" width="8" customWidth="1"/>
    <col min="9983" max="9985" width="8.7109375" customWidth="1"/>
    <col min="9986" max="9986" width="6.85546875" customWidth="1"/>
    <col min="9987" max="9987" width="6.7109375" customWidth="1"/>
    <col min="9990" max="9990" width="8.42578125" customWidth="1"/>
    <col min="9991" max="9991" width="10.5703125" customWidth="1"/>
    <col min="10209" max="10210" width="10" customWidth="1"/>
    <col min="10211" max="10211" width="11.7109375" customWidth="1"/>
    <col min="10212" max="10212" width="12.140625" customWidth="1"/>
    <col min="10213" max="10213" width="10.42578125" customWidth="1"/>
    <col min="10215" max="10215" width="2.85546875" customWidth="1"/>
    <col min="10217" max="10217" width="12.85546875" customWidth="1"/>
    <col min="10218" max="10218" width="3.85546875" customWidth="1"/>
    <col min="10219" max="10219" width="5.28515625" customWidth="1"/>
    <col min="10220" max="10220" width="5.7109375" customWidth="1"/>
    <col min="10221" max="10221" width="5.28515625" customWidth="1"/>
    <col min="10222" max="10222" width="5.140625" customWidth="1"/>
    <col min="10223" max="10223" width="5.28515625" customWidth="1"/>
    <col min="10224" max="10224" width="5" customWidth="1"/>
    <col min="10225" max="10225" width="5.28515625" customWidth="1"/>
    <col min="10226" max="10226" width="8" customWidth="1"/>
    <col min="10227" max="10227" width="4.5703125" customWidth="1"/>
    <col min="10228" max="10228" width="6.7109375" customWidth="1"/>
    <col min="10229" max="10229" width="7.85546875" customWidth="1"/>
    <col min="10230" max="10230" width="8.28515625" customWidth="1"/>
    <col min="10231" max="10231" width="7.140625" customWidth="1"/>
    <col min="10232" max="10232" width="11.140625" customWidth="1"/>
    <col min="10233" max="10233" width="8" customWidth="1"/>
    <col min="10239" max="10241" width="8.7109375" customWidth="1"/>
    <col min="10242" max="10242" width="6.85546875" customWidth="1"/>
    <col min="10243" max="10243" width="6.7109375" customWidth="1"/>
    <col min="10246" max="10246" width="8.42578125" customWidth="1"/>
    <col min="10247" max="10247" width="10.5703125" customWidth="1"/>
    <col min="10465" max="10466" width="10" customWidth="1"/>
    <col min="10467" max="10467" width="11.7109375" customWidth="1"/>
    <col min="10468" max="10468" width="12.140625" customWidth="1"/>
    <col min="10469" max="10469" width="10.42578125" customWidth="1"/>
    <col min="10471" max="10471" width="2.85546875" customWidth="1"/>
    <col min="10473" max="10473" width="12.85546875" customWidth="1"/>
    <col min="10474" max="10474" width="3.85546875" customWidth="1"/>
    <col min="10475" max="10475" width="5.28515625" customWidth="1"/>
    <col min="10476" max="10476" width="5.7109375" customWidth="1"/>
    <col min="10477" max="10477" width="5.28515625" customWidth="1"/>
    <col min="10478" max="10478" width="5.140625" customWidth="1"/>
    <col min="10479" max="10479" width="5.28515625" customWidth="1"/>
    <col min="10480" max="10480" width="5" customWidth="1"/>
    <col min="10481" max="10481" width="5.28515625" customWidth="1"/>
    <col min="10482" max="10482" width="8" customWidth="1"/>
    <col min="10483" max="10483" width="4.5703125" customWidth="1"/>
    <col min="10484" max="10484" width="6.7109375" customWidth="1"/>
    <col min="10485" max="10485" width="7.85546875" customWidth="1"/>
    <col min="10486" max="10486" width="8.28515625" customWidth="1"/>
    <col min="10487" max="10487" width="7.140625" customWidth="1"/>
    <col min="10488" max="10488" width="11.140625" customWidth="1"/>
    <col min="10489" max="10489" width="8" customWidth="1"/>
    <col min="10495" max="10497" width="8.7109375" customWidth="1"/>
    <col min="10498" max="10498" width="6.85546875" customWidth="1"/>
    <col min="10499" max="10499" width="6.7109375" customWidth="1"/>
    <col min="10502" max="10502" width="8.42578125" customWidth="1"/>
    <col min="10503" max="10503" width="10.5703125" customWidth="1"/>
    <col min="10721" max="10722" width="10" customWidth="1"/>
    <col min="10723" max="10723" width="11.7109375" customWidth="1"/>
    <col min="10724" max="10724" width="12.140625" customWidth="1"/>
    <col min="10725" max="10725" width="10.42578125" customWidth="1"/>
    <col min="10727" max="10727" width="2.85546875" customWidth="1"/>
    <col min="10729" max="10729" width="12.85546875" customWidth="1"/>
    <col min="10730" max="10730" width="3.85546875" customWidth="1"/>
    <col min="10731" max="10731" width="5.28515625" customWidth="1"/>
    <col min="10732" max="10732" width="5.7109375" customWidth="1"/>
    <col min="10733" max="10733" width="5.28515625" customWidth="1"/>
    <col min="10734" max="10734" width="5.140625" customWidth="1"/>
    <col min="10735" max="10735" width="5.28515625" customWidth="1"/>
    <col min="10736" max="10736" width="5" customWidth="1"/>
    <col min="10737" max="10737" width="5.28515625" customWidth="1"/>
    <col min="10738" max="10738" width="8" customWidth="1"/>
    <col min="10739" max="10739" width="4.5703125" customWidth="1"/>
    <col min="10740" max="10740" width="6.7109375" customWidth="1"/>
    <col min="10741" max="10741" width="7.85546875" customWidth="1"/>
    <col min="10742" max="10742" width="8.28515625" customWidth="1"/>
    <col min="10743" max="10743" width="7.140625" customWidth="1"/>
    <col min="10744" max="10744" width="11.140625" customWidth="1"/>
    <col min="10745" max="10745" width="8" customWidth="1"/>
    <col min="10751" max="10753" width="8.7109375" customWidth="1"/>
    <col min="10754" max="10754" width="6.85546875" customWidth="1"/>
    <col min="10755" max="10755" width="6.7109375" customWidth="1"/>
    <col min="10758" max="10758" width="8.42578125" customWidth="1"/>
    <col min="10759" max="10759" width="10.5703125" customWidth="1"/>
    <col min="10977" max="10978" width="10" customWidth="1"/>
    <col min="10979" max="10979" width="11.7109375" customWidth="1"/>
    <col min="10980" max="10980" width="12.140625" customWidth="1"/>
    <col min="10981" max="10981" width="10.42578125" customWidth="1"/>
    <col min="10983" max="10983" width="2.85546875" customWidth="1"/>
    <col min="10985" max="10985" width="12.85546875" customWidth="1"/>
    <col min="10986" max="10986" width="3.85546875" customWidth="1"/>
    <col min="10987" max="10987" width="5.28515625" customWidth="1"/>
    <col min="10988" max="10988" width="5.7109375" customWidth="1"/>
    <col min="10989" max="10989" width="5.28515625" customWidth="1"/>
    <col min="10990" max="10990" width="5.140625" customWidth="1"/>
    <col min="10991" max="10991" width="5.28515625" customWidth="1"/>
    <col min="10992" max="10992" width="5" customWidth="1"/>
    <col min="10993" max="10993" width="5.28515625" customWidth="1"/>
    <col min="10994" max="10994" width="8" customWidth="1"/>
    <col min="10995" max="10995" width="4.5703125" customWidth="1"/>
    <col min="10996" max="10996" width="6.7109375" customWidth="1"/>
    <col min="10997" max="10997" width="7.85546875" customWidth="1"/>
    <col min="10998" max="10998" width="8.28515625" customWidth="1"/>
    <col min="10999" max="10999" width="7.140625" customWidth="1"/>
    <col min="11000" max="11000" width="11.140625" customWidth="1"/>
    <col min="11001" max="11001" width="8" customWidth="1"/>
    <col min="11007" max="11009" width="8.7109375" customWidth="1"/>
    <col min="11010" max="11010" width="6.85546875" customWidth="1"/>
    <col min="11011" max="11011" width="6.7109375" customWidth="1"/>
    <col min="11014" max="11014" width="8.42578125" customWidth="1"/>
    <col min="11015" max="11015" width="10.5703125" customWidth="1"/>
    <col min="11233" max="11234" width="10" customWidth="1"/>
    <col min="11235" max="11235" width="11.7109375" customWidth="1"/>
    <col min="11236" max="11236" width="12.140625" customWidth="1"/>
    <col min="11237" max="11237" width="10.42578125" customWidth="1"/>
    <col min="11239" max="11239" width="2.85546875" customWidth="1"/>
    <col min="11241" max="11241" width="12.85546875" customWidth="1"/>
    <col min="11242" max="11242" width="3.85546875" customWidth="1"/>
    <col min="11243" max="11243" width="5.28515625" customWidth="1"/>
    <col min="11244" max="11244" width="5.7109375" customWidth="1"/>
    <col min="11245" max="11245" width="5.28515625" customWidth="1"/>
    <col min="11246" max="11246" width="5.140625" customWidth="1"/>
    <col min="11247" max="11247" width="5.28515625" customWidth="1"/>
    <col min="11248" max="11248" width="5" customWidth="1"/>
    <col min="11249" max="11249" width="5.28515625" customWidth="1"/>
    <col min="11250" max="11250" width="8" customWidth="1"/>
    <col min="11251" max="11251" width="4.5703125" customWidth="1"/>
    <col min="11252" max="11252" width="6.7109375" customWidth="1"/>
    <col min="11253" max="11253" width="7.85546875" customWidth="1"/>
    <col min="11254" max="11254" width="8.28515625" customWidth="1"/>
    <col min="11255" max="11255" width="7.140625" customWidth="1"/>
    <col min="11256" max="11256" width="11.140625" customWidth="1"/>
    <col min="11257" max="11257" width="8" customWidth="1"/>
    <col min="11263" max="11265" width="8.7109375" customWidth="1"/>
    <col min="11266" max="11266" width="6.85546875" customWidth="1"/>
    <col min="11267" max="11267" width="6.7109375" customWidth="1"/>
    <col min="11270" max="11270" width="8.42578125" customWidth="1"/>
    <col min="11271" max="11271" width="10.5703125" customWidth="1"/>
    <col min="11489" max="11490" width="10" customWidth="1"/>
    <col min="11491" max="11491" width="11.7109375" customWidth="1"/>
    <col min="11492" max="11492" width="12.140625" customWidth="1"/>
    <col min="11493" max="11493" width="10.42578125" customWidth="1"/>
    <col min="11495" max="11495" width="2.85546875" customWidth="1"/>
    <col min="11497" max="11497" width="12.85546875" customWidth="1"/>
    <col min="11498" max="11498" width="3.85546875" customWidth="1"/>
    <col min="11499" max="11499" width="5.28515625" customWidth="1"/>
    <col min="11500" max="11500" width="5.7109375" customWidth="1"/>
    <col min="11501" max="11501" width="5.28515625" customWidth="1"/>
    <col min="11502" max="11502" width="5.140625" customWidth="1"/>
    <col min="11503" max="11503" width="5.28515625" customWidth="1"/>
    <col min="11504" max="11504" width="5" customWidth="1"/>
    <col min="11505" max="11505" width="5.28515625" customWidth="1"/>
    <col min="11506" max="11506" width="8" customWidth="1"/>
    <col min="11507" max="11507" width="4.5703125" customWidth="1"/>
    <col min="11508" max="11508" width="6.7109375" customWidth="1"/>
    <col min="11509" max="11509" width="7.85546875" customWidth="1"/>
    <col min="11510" max="11510" width="8.28515625" customWidth="1"/>
    <col min="11511" max="11511" width="7.140625" customWidth="1"/>
    <col min="11512" max="11512" width="11.140625" customWidth="1"/>
    <col min="11513" max="11513" width="8" customWidth="1"/>
    <col min="11519" max="11521" width="8.7109375" customWidth="1"/>
    <col min="11522" max="11522" width="6.85546875" customWidth="1"/>
    <col min="11523" max="11523" width="6.7109375" customWidth="1"/>
    <col min="11526" max="11526" width="8.42578125" customWidth="1"/>
    <col min="11527" max="11527" width="10.5703125" customWidth="1"/>
    <col min="11745" max="11746" width="10" customWidth="1"/>
    <col min="11747" max="11747" width="11.7109375" customWidth="1"/>
    <col min="11748" max="11748" width="12.140625" customWidth="1"/>
    <col min="11749" max="11749" width="10.42578125" customWidth="1"/>
    <col min="11751" max="11751" width="2.85546875" customWidth="1"/>
    <col min="11753" max="11753" width="12.85546875" customWidth="1"/>
    <col min="11754" max="11754" width="3.85546875" customWidth="1"/>
    <col min="11755" max="11755" width="5.28515625" customWidth="1"/>
    <col min="11756" max="11756" width="5.7109375" customWidth="1"/>
    <col min="11757" max="11757" width="5.28515625" customWidth="1"/>
    <col min="11758" max="11758" width="5.140625" customWidth="1"/>
    <col min="11759" max="11759" width="5.28515625" customWidth="1"/>
    <col min="11760" max="11760" width="5" customWidth="1"/>
    <col min="11761" max="11761" width="5.28515625" customWidth="1"/>
    <col min="11762" max="11762" width="8" customWidth="1"/>
    <col min="11763" max="11763" width="4.5703125" customWidth="1"/>
    <col min="11764" max="11764" width="6.7109375" customWidth="1"/>
    <col min="11765" max="11765" width="7.85546875" customWidth="1"/>
    <col min="11766" max="11766" width="8.28515625" customWidth="1"/>
    <col min="11767" max="11767" width="7.140625" customWidth="1"/>
    <col min="11768" max="11768" width="11.140625" customWidth="1"/>
    <col min="11769" max="11769" width="8" customWidth="1"/>
    <col min="11775" max="11777" width="8.7109375" customWidth="1"/>
    <col min="11778" max="11778" width="6.85546875" customWidth="1"/>
    <col min="11779" max="11779" width="6.7109375" customWidth="1"/>
    <col min="11782" max="11782" width="8.42578125" customWidth="1"/>
    <col min="11783" max="11783" width="10.5703125" customWidth="1"/>
    <col min="12001" max="12002" width="10" customWidth="1"/>
    <col min="12003" max="12003" width="11.7109375" customWidth="1"/>
    <col min="12004" max="12004" width="12.140625" customWidth="1"/>
    <col min="12005" max="12005" width="10.42578125" customWidth="1"/>
    <col min="12007" max="12007" width="2.85546875" customWidth="1"/>
    <col min="12009" max="12009" width="12.85546875" customWidth="1"/>
    <col min="12010" max="12010" width="3.85546875" customWidth="1"/>
    <col min="12011" max="12011" width="5.28515625" customWidth="1"/>
    <col min="12012" max="12012" width="5.7109375" customWidth="1"/>
    <col min="12013" max="12013" width="5.28515625" customWidth="1"/>
    <col min="12014" max="12014" width="5.140625" customWidth="1"/>
    <col min="12015" max="12015" width="5.28515625" customWidth="1"/>
    <col min="12016" max="12016" width="5" customWidth="1"/>
    <col min="12017" max="12017" width="5.28515625" customWidth="1"/>
    <col min="12018" max="12018" width="8" customWidth="1"/>
    <col min="12019" max="12019" width="4.5703125" customWidth="1"/>
    <col min="12020" max="12020" width="6.7109375" customWidth="1"/>
    <col min="12021" max="12021" width="7.85546875" customWidth="1"/>
    <col min="12022" max="12022" width="8.28515625" customWidth="1"/>
    <col min="12023" max="12023" width="7.140625" customWidth="1"/>
    <col min="12024" max="12024" width="11.140625" customWidth="1"/>
    <col min="12025" max="12025" width="8" customWidth="1"/>
    <col min="12031" max="12033" width="8.7109375" customWidth="1"/>
    <col min="12034" max="12034" width="6.85546875" customWidth="1"/>
    <col min="12035" max="12035" width="6.7109375" customWidth="1"/>
    <col min="12038" max="12038" width="8.42578125" customWidth="1"/>
    <col min="12039" max="12039" width="10.5703125" customWidth="1"/>
    <col min="12257" max="12258" width="10" customWidth="1"/>
    <col min="12259" max="12259" width="11.7109375" customWidth="1"/>
    <col min="12260" max="12260" width="12.140625" customWidth="1"/>
    <col min="12261" max="12261" width="10.42578125" customWidth="1"/>
    <col min="12263" max="12263" width="2.85546875" customWidth="1"/>
    <col min="12265" max="12265" width="12.85546875" customWidth="1"/>
    <col min="12266" max="12266" width="3.85546875" customWidth="1"/>
    <col min="12267" max="12267" width="5.28515625" customWidth="1"/>
    <col min="12268" max="12268" width="5.7109375" customWidth="1"/>
    <col min="12269" max="12269" width="5.28515625" customWidth="1"/>
    <col min="12270" max="12270" width="5.140625" customWidth="1"/>
    <col min="12271" max="12271" width="5.28515625" customWidth="1"/>
    <col min="12272" max="12272" width="5" customWidth="1"/>
    <col min="12273" max="12273" width="5.28515625" customWidth="1"/>
    <col min="12274" max="12274" width="8" customWidth="1"/>
    <col min="12275" max="12275" width="4.5703125" customWidth="1"/>
    <col min="12276" max="12276" width="6.7109375" customWidth="1"/>
    <col min="12277" max="12277" width="7.85546875" customWidth="1"/>
    <col min="12278" max="12278" width="8.28515625" customWidth="1"/>
    <col min="12279" max="12279" width="7.140625" customWidth="1"/>
    <col min="12280" max="12280" width="11.140625" customWidth="1"/>
    <col min="12281" max="12281" width="8" customWidth="1"/>
    <col min="12287" max="12289" width="8.7109375" customWidth="1"/>
    <col min="12290" max="12290" width="6.85546875" customWidth="1"/>
    <col min="12291" max="12291" width="6.7109375" customWidth="1"/>
    <col min="12294" max="12294" width="8.42578125" customWidth="1"/>
    <col min="12295" max="12295" width="10.5703125" customWidth="1"/>
    <col min="12513" max="12514" width="10" customWidth="1"/>
    <col min="12515" max="12515" width="11.7109375" customWidth="1"/>
    <col min="12516" max="12516" width="12.140625" customWidth="1"/>
    <col min="12517" max="12517" width="10.42578125" customWidth="1"/>
    <col min="12519" max="12519" width="2.85546875" customWidth="1"/>
    <col min="12521" max="12521" width="12.85546875" customWidth="1"/>
    <col min="12522" max="12522" width="3.85546875" customWidth="1"/>
    <col min="12523" max="12523" width="5.28515625" customWidth="1"/>
    <col min="12524" max="12524" width="5.7109375" customWidth="1"/>
    <col min="12525" max="12525" width="5.28515625" customWidth="1"/>
    <col min="12526" max="12526" width="5.140625" customWidth="1"/>
    <col min="12527" max="12527" width="5.28515625" customWidth="1"/>
    <col min="12528" max="12528" width="5" customWidth="1"/>
    <col min="12529" max="12529" width="5.28515625" customWidth="1"/>
    <col min="12530" max="12530" width="8" customWidth="1"/>
    <col min="12531" max="12531" width="4.5703125" customWidth="1"/>
    <col min="12532" max="12532" width="6.7109375" customWidth="1"/>
    <col min="12533" max="12533" width="7.85546875" customWidth="1"/>
    <col min="12534" max="12534" width="8.28515625" customWidth="1"/>
    <col min="12535" max="12535" width="7.140625" customWidth="1"/>
    <col min="12536" max="12536" width="11.140625" customWidth="1"/>
    <col min="12537" max="12537" width="8" customWidth="1"/>
    <col min="12543" max="12545" width="8.7109375" customWidth="1"/>
    <col min="12546" max="12546" width="6.85546875" customWidth="1"/>
    <col min="12547" max="12547" width="6.7109375" customWidth="1"/>
    <col min="12550" max="12550" width="8.42578125" customWidth="1"/>
    <col min="12551" max="12551" width="10.5703125" customWidth="1"/>
    <col min="12769" max="12770" width="10" customWidth="1"/>
    <col min="12771" max="12771" width="11.7109375" customWidth="1"/>
    <col min="12772" max="12772" width="12.140625" customWidth="1"/>
    <col min="12773" max="12773" width="10.42578125" customWidth="1"/>
    <col min="12775" max="12775" width="2.85546875" customWidth="1"/>
    <col min="12777" max="12777" width="12.85546875" customWidth="1"/>
    <col min="12778" max="12778" width="3.85546875" customWidth="1"/>
    <col min="12779" max="12779" width="5.28515625" customWidth="1"/>
    <col min="12780" max="12780" width="5.7109375" customWidth="1"/>
    <col min="12781" max="12781" width="5.28515625" customWidth="1"/>
    <col min="12782" max="12782" width="5.140625" customWidth="1"/>
    <col min="12783" max="12783" width="5.28515625" customWidth="1"/>
    <col min="12784" max="12784" width="5" customWidth="1"/>
    <col min="12785" max="12785" width="5.28515625" customWidth="1"/>
    <col min="12786" max="12786" width="8" customWidth="1"/>
    <col min="12787" max="12787" width="4.5703125" customWidth="1"/>
    <col min="12788" max="12788" width="6.7109375" customWidth="1"/>
    <col min="12789" max="12789" width="7.85546875" customWidth="1"/>
    <col min="12790" max="12790" width="8.28515625" customWidth="1"/>
    <col min="12791" max="12791" width="7.140625" customWidth="1"/>
    <col min="12792" max="12792" width="11.140625" customWidth="1"/>
    <col min="12793" max="12793" width="8" customWidth="1"/>
    <col min="12799" max="12801" width="8.7109375" customWidth="1"/>
    <col min="12802" max="12802" width="6.85546875" customWidth="1"/>
    <col min="12803" max="12803" width="6.7109375" customWidth="1"/>
    <col min="12806" max="12806" width="8.42578125" customWidth="1"/>
    <col min="12807" max="12807" width="10.5703125" customWidth="1"/>
    <col min="13025" max="13026" width="10" customWidth="1"/>
    <col min="13027" max="13027" width="11.7109375" customWidth="1"/>
    <col min="13028" max="13028" width="12.140625" customWidth="1"/>
    <col min="13029" max="13029" width="10.42578125" customWidth="1"/>
    <col min="13031" max="13031" width="2.85546875" customWidth="1"/>
    <col min="13033" max="13033" width="12.85546875" customWidth="1"/>
    <col min="13034" max="13034" width="3.85546875" customWidth="1"/>
    <col min="13035" max="13035" width="5.28515625" customWidth="1"/>
    <col min="13036" max="13036" width="5.7109375" customWidth="1"/>
    <col min="13037" max="13037" width="5.28515625" customWidth="1"/>
    <col min="13038" max="13038" width="5.140625" customWidth="1"/>
    <col min="13039" max="13039" width="5.28515625" customWidth="1"/>
    <col min="13040" max="13040" width="5" customWidth="1"/>
    <col min="13041" max="13041" width="5.28515625" customWidth="1"/>
    <col min="13042" max="13042" width="8" customWidth="1"/>
    <col min="13043" max="13043" width="4.5703125" customWidth="1"/>
    <col min="13044" max="13044" width="6.7109375" customWidth="1"/>
    <col min="13045" max="13045" width="7.85546875" customWidth="1"/>
    <col min="13046" max="13046" width="8.28515625" customWidth="1"/>
    <col min="13047" max="13047" width="7.140625" customWidth="1"/>
    <col min="13048" max="13048" width="11.140625" customWidth="1"/>
    <col min="13049" max="13049" width="8" customWidth="1"/>
    <col min="13055" max="13057" width="8.7109375" customWidth="1"/>
    <col min="13058" max="13058" width="6.85546875" customWidth="1"/>
    <col min="13059" max="13059" width="6.7109375" customWidth="1"/>
    <col min="13062" max="13062" width="8.42578125" customWidth="1"/>
    <col min="13063" max="13063" width="10.5703125" customWidth="1"/>
    <col min="13281" max="13282" width="10" customWidth="1"/>
    <col min="13283" max="13283" width="11.7109375" customWidth="1"/>
    <col min="13284" max="13284" width="12.140625" customWidth="1"/>
    <col min="13285" max="13285" width="10.42578125" customWidth="1"/>
    <col min="13287" max="13287" width="2.85546875" customWidth="1"/>
    <col min="13289" max="13289" width="12.85546875" customWidth="1"/>
    <col min="13290" max="13290" width="3.85546875" customWidth="1"/>
    <col min="13291" max="13291" width="5.28515625" customWidth="1"/>
    <col min="13292" max="13292" width="5.7109375" customWidth="1"/>
    <col min="13293" max="13293" width="5.28515625" customWidth="1"/>
    <col min="13294" max="13294" width="5.140625" customWidth="1"/>
    <col min="13295" max="13295" width="5.28515625" customWidth="1"/>
    <col min="13296" max="13296" width="5" customWidth="1"/>
    <col min="13297" max="13297" width="5.28515625" customWidth="1"/>
    <col min="13298" max="13298" width="8" customWidth="1"/>
    <col min="13299" max="13299" width="4.5703125" customWidth="1"/>
    <col min="13300" max="13300" width="6.7109375" customWidth="1"/>
    <col min="13301" max="13301" width="7.85546875" customWidth="1"/>
    <col min="13302" max="13302" width="8.28515625" customWidth="1"/>
    <col min="13303" max="13303" width="7.140625" customWidth="1"/>
    <col min="13304" max="13304" width="11.140625" customWidth="1"/>
    <col min="13305" max="13305" width="8" customWidth="1"/>
    <col min="13311" max="13313" width="8.7109375" customWidth="1"/>
    <col min="13314" max="13314" width="6.85546875" customWidth="1"/>
    <col min="13315" max="13315" width="6.7109375" customWidth="1"/>
    <col min="13318" max="13318" width="8.42578125" customWidth="1"/>
    <col min="13319" max="13319" width="10.5703125" customWidth="1"/>
    <col min="13537" max="13538" width="10" customWidth="1"/>
    <col min="13539" max="13539" width="11.7109375" customWidth="1"/>
    <col min="13540" max="13540" width="12.140625" customWidth="1"/>
    <col min="13541" max="13541" width="10.42578125" customWidth="1"/>
    <col min="13543" max="13543" width="2.85546875" customWidth="1"/>
    <col min="13545" max="13545" width="12.85546875" customWidth="1"/>
    <col min="13546" max="13546" width="3.85546875" customWidth="1"/>
    <col min="13547" max="13547" width="5.28515625" customWidth="1"/>
    <col min="13548" max="13548" width="5.7109375" customWidth="1"/>
    <col min="13549" max="13549" width="5.28515625" customWidth="1"/>
    <col min="13550" max="13550" width="5.140625" customWidth="1"/>
    <col min="13551" max="13551" width="5.28515625" customWidth="1"/>
    <col min="13552" max="13552" width="5" customWidth="1"/>
    <col min="13553" max="13553" width="5.28515625" customWidth="1"/>
    <col min="13554" max="13554" width="8" customWidth="1"/>
    <col min="13555" max="13555" width="4.5703125" customWidth="1"/>
    <col min="13556" max="13556" width="6.7109375" customWidth="1"/>
    <col min="13557" max="13557" width="7.85546875" customWidth="1"/>
    <col min="13558" max="13558" width="8.28515625" customWidth="1"/>
    <col min="13559" max="13559" width="7.140625" customWidth="1"/>
    <col min="13560" max="13560" width="11.140625" customWidth="1"/>
    <col min="13561" max="13561" width="8" customWidth="1"/>
    <col min="13567" max="13569" width="8.7109375" customWidth="1"/>
    <col min="13570" max="13570" width="6.85546875" customWidth="1"/>
    <col min="13571" max="13571" width="6.7109375" customWidth="1"/>
    <col min="13574" max="13574" width="8.42578125" customWidth="1"/>
    <col min="13575" max="13575" width="10.5703125" customWidth="1"/>
    <col min="13793" max="13794" width="10" customWidth="1"/>
    <col min="13795" max="13795" width="11.7109375" customWidth="1"/>
    <col min="13796" max="13796" width="12.140625" customWidth="1"/>
    <col min="13797" max="13797" width="10.42578125" customWidth="1"/>
    <col min="13799" max="13799" width="2.85546875" customWidth="1"/>
    <col min="13801" max="13801" width="12.85546875" customWidth="1"/>
    <col min="13802" max="13802" width="3.85546875" customWidth="1"/>
    <col min="13803" max="13803" width="5.28515625" customWidth="1"/>
    <col min="13804" max="13804" width="5.7109375" customWidth="1"/>
    <col min="13805" max="13805" width="5.28515625" customWidth="1"/>
    <col min="13806" max="13806" width="5.140625" customWidth="1"/>
    <col min="13807" max="13807" width="5.28515625" customWidth="1"/>
    <col min="13808" max="13808" width="5" customWidth="1"/>
    <col min="13809" max="13809" width="5.28515625" customWidth="1"/>
    <col min="13810" max="13810" width="8" customWidth="1"/>
    <col min="13811" max="13811" width="4.5703125" customWidth="1"/>
    <col min="13812" max="13812" width="6.7109375" customWidth="1"/>
    <col min="13813" max="13813" width="7.85546875" customWidth="1"/>
    <col min="13814" max="13814" width="8.28515625" customWidth="1"/>
    <col min="13815" max="13815" width="7.140625" customWidth="1"/>
    <col min="13816" max="13816" width="11.140625" customWidth="1"/>
    <col min="13817" max="13817" width="8" customWidth="1"/>
    <col min="13823" max="13825" width="8.7109375" customWidth="1"/>
    <col min="13826" max="13826" width="6.85546875" customWidth="1"/>
    <col min="13827" max="13827" width="6.7109375" customWidth="1"/>
    <col min="13830" max="13830" width="8.42578125" customWidth="1"/>
    <col min="13831" max="13831" width="10.5703125" customWidth="1"/>
    <col min="14049" max="14050" width="10" customWidth="1"/>
    <col min="14051" max="14051" width="11.7109375" customWidth="1"/>
    <col min="14052" max="14052" width="12.140625" customWidth="1"/>
    <col min="14053" max="14053" width="10.42578125" customWidth="1"/>
    <col min="14055" max="14055" width="2.85546875" customWidth="1"/>
    <col min="14057" max="14057" width="12.85546875" customWidth="1"/>
    <col min="14058" max="14058" width="3.85546875" customWidth="1"/>
    <col min="14059" max="14059" width="5.28515625" customWidth="1"/>
    <col min="14060" max="14060" width="5.7109375" customWidth="1"/>
    <col min="14061" max="14061" width="5.28515625" customWidth="1"/>
    <col min="14062" max="14062" width="5.140625" customWidth="1"/>
    <col min="14063" max="14063" width="5.28515625" customWidth="1"/>
    <col min="14064" max="14064" width="5" customWidth="1"/>
    <col min="14065" max="14065" width="5.28515625" customWidth="1"/>
    <col min="14066" max="14066" width="8" customWidth="1"/>
    <col min="14067" max="14067" width="4.5703125" customWidth="1"/>
    <col min="14068" max="14068" width="6.7109375" customWidth="1"/>
    <col min="14069" max="14069" width="7.85546875" customWidth="1"/>
    <col min="14070" max="14070" width="8.28515625" customWidth="1"/>
    <col min="14071" max="14071" width="7.140625" customWidth="1"/>
    <col min="14072" max="14072" width="11.140625" customWidth="1"/>
    <col min="14073" max="14073" width="8" customWidth="1"/>
    <col min="14079" max="14081" width="8.7109375" customWidth="1"/>
    <col min="14082" max="14082" width="6.85546875" customWidth="1"/>
    <col min="14083" max="14083" width="6.7109375" customWidth="1"/>
    <col min="14086" max="14086" width="8.42578125" customWidth="1"/>
    <col min="14087" max="14087" width="10.5703125" customWidth="1"/>
    <col min="14305" max="14306" width="10" customWidth="1"/>
    <col min="14307" max="14307" width="11.7109375" customWidth="1"/>
    <col min="14308" max="14308" width="12.140625" customWidth="1"/>
    <col min="14309" max="14309" width="10.42578125" customWidth="1"/>
    <col min="14311" max="14311" width="2.85546875" customWidth="1"/>
    <col min="14313" max="14313" width="12.85546875" customWidth="1"/>
    <col min="14314" max="14314" width="3.85546875" customWidth="1"/>
    <col min="14315" max="14315" width="5.28515625" customWidth="1"/>
    <col min="14316" max="14316" width="5.7109375" customWidth="1"/>
    <col min="14317" max="14317" width="5.28515625" customWidth="1"/>
    <col min="14318" max="14318" width="5.140625" customWidth="1"/>
    <col min="14319" max="14319" width="5.28515625" customWidth="1"/>
    <col min="14320" max="14320" width="5" customWidth="1"/>
    <col min="14321" max="14321" width="5.28515625" customWidth="1"/>
    <col min="14322" max="14322" width="8" customWidth="1"/>
    <col min="14323" max="14323" width="4.5703125" customWidth="1"/>
    <col min="14324" max="14324" width="6.7109375" customWidth="1"/>
    <col min="14325" max="14325" width="7.85546875" customWidth="1"/>
    <col min="14326" max="14326" width="8.28515625" customWidth="1"/>
    <col min="14327" max="14327" width="7.140625" customWidth="1"/>
    <col min="14328" max="14328" width="11.140625" customWidth="1"/>
    <col min="14329" max="14329" width="8" customWidth="1"/>
    <col min="14335" max="14337" width="8.7109375" customWidth="1"/>
    <col min="14338" max="14338" width="6.85546875" customWidth="1"/>
    <col min="14339" max="14339" width="6.7109375" customWidth="1"/>
    <col min="14342" max="14342" width="8.42578125" customWidth="1"/>
    <col min="14343" max="14343" width="10.5703125" customWidth="1"/>
    <col min="14561" max="14562" width="10" customWidth="1"/>
    <col min="14563" max="14563" width="11.7109375" customWidth="1"/>
    <col min="14564" max="14564" width="12.140625" customWidth="1"/>
    <col min="14565" max="14565" width="10.42578125" customWidth="1"/>
    <col min="14567" max="14567" width="2.85546875" customWidth="1"/>
    <col min="14569" max="14569" width="12.85546875" customWidth="1"/>
    <col min="14570" max="14570" width="3.85546875" customWidth="1"/>
    <col min="14571" max="14571" width="5.28515625" customWidth="1"/>
    <col min="14572" max="14572" width="5.7109375" customWidth="1"/>
    <col min="14573" max="14573" width="5.28515625" customWidth="1"/>
    <col min="14574" max="14574" width="5.140625" customWidth="1"/>
    <col min="14575" max="14575" width="5.28515625" customWidth="1"/>
    <col min="14576" max="14576" width="5" customWidth="1"/>
    <col min="14577" max="14577" width="5.28515625" customWidth="1"/>
    <col min="14578" max="14578" width="8" customWidth="1"/>
    <col min="14579" max="14579" width="4.5703125" customWidth="1"/>
    <col min="14580" max="14580" width="6.7109375" customWidth="1"/>
    <col min="14581" max="14581" width="7.85546875" customWidth="1"/>
    <col min="14582" max="14582" width="8.28515625" customWidth="1"/>
    <col min="14583" max="14583" width="7.140625" customWidth="1"/>
    <col min="14584" max="14584" width="11.140625" customWidth="1"/>
    <col min="14585" max="14585" width="8" customWidth="1"/>
    <col min="14591" max="14593" width="8.7109375" customWidth="1"/>
    <col min="14594" max="14594" width="6.85546875" customWidth="1"/>
    <col min="14595" max="14595" width="6.7109375" customWidth="1"/>
    <col min="14598" max="14598" width="8.42578125" customWidth="1"/>
    <col min="14599" max="14599" width="10.5703125" customWidth="1"/>
    <col min="14817" max="14818" width="10" customWidth="1"/>
    <col min="14819" max="14819" width="11.7109375" customWidth="1"/>
    <col min="14820" max="14820" width="12.140625" customWidth="1"/>
    <col min="14821" max="14821" width="10.42578125" customWidth="1"/>
    <col min="14823" max="14823" width="2.85546875" customWidth="1"/>
    <col min="14825" max="14825" width="12.85546875" customWidth="1"/>
    <col min="14826" max="14826" width="3.85546875" customWidth="1"/>
    <col min="14827" max="14827" width="5.28515625" customWidth="1"/>
    <col min="14828" max="14828" width="5.7109375" customWidth="1"/>
    <col min="14829" max="14829" width="5.28515625" customWidth="1"/>
    <col min="14830" max="14830" width="5.140625" customWidth="1"/>
    <col min="14831" max="14831" width="5.28515625" customWidth="1"/>
    <col min="14832" max="14832" width="5" customWidth="1"/>
    <col min="14833" max="14833" width="5.28515625" customWidth="1"/>
    <col min="14834" max="14834" width="8" customWidth="1"/>
    <col min="14835" max="14835" width="4.5703125" customWidth="1"/>
    <col min="14836" max="14836" width="6.7109375" customWidth="1"/>
    <col min="14837" max="14837" width="7.85546875" customWidth="1"/>
    <col min="14838" max="14838" width="8.28515625" customWidth="1"/>
    <col min="14839" max="14839" width="7.140625" customWidth="1"/>
    <col min="14840" max="14840" width="11.140625" customWidth="1"/>
    <col min="14841" max="14841" width="8" customWidth="1"/>
    <col min="14847" max="14849" width="8.7109375" customWidth="1"/>
    <col min="14850" max="14850" width="6.85546875" customWidth="1"/>
    <col min="14851" max="14851" width="6.7109375" customWidth="1"/>
    <col min="14854" max="14854" width="8.42578125" customWidth="1"/>
    <col min="14855" max="14855" width="10.5703125" customWidth="1"/>
    <col min="15073" max="15074" width="10" customWidth="1"/>
    <col min="15075" max="15075" width="11.7109375" customWidth="1"/>
    <col min="15076" max="15076" width="12.140625" customWidth="1"/>
    <col min="15077" max="15077" width="10.42578125" customWidth="1"/>
    <col min="15079" max="15079" width="2.85546875" customWidth="1"/>
    <col min="15081" max="15081" width="12.85546875" customWidth="1"/>
    <col min="15082" max="15082" width="3.85546875" customWidth="1"/>
    <col min="15083" max="15083" width="5.28515625" customWidth="1"/>
    <col min="15084" max="15084" width="5.7109375" customWidth="1"/>
    <col min="15085" max="15085" width="5.28515625" customWidth="1"/>
    <col min="15086" max="15086" width="5.140625" customWidth="1"/>
    <col min="15087" max="15087" width="5.28515625" customWidth="1"/>
    <col min="15088" max="15088" width="5" customWidth="1"/>
    <col min="15089" max="15089" width="5.28515625" customWidth="1"/>
    <col min="15090" max="15090" width="8" customWidth="1"/>
    <col min="15091" max="15091" width="4.5703125" customWidth="1"/>
    <col min="15092" max="15092" width="6.7109375" customWidth="1"/>
    <col min="15093" max="15093" width="7.85546875" customWidth="1"/>
    <col min="15094" max="15094" width="8.28515625" customWidth="1"/>
    <col min="15095" max="15095" width="7.140625" customWidth="1"/>
    <col min="15096" max="15096" width="11.140625" customWidth="1"/>
    <col min="15097" max="15097" width="8" customWidth="1"/>
    <col min="15103" max="15105" width="8.7109375" customWidth="1"/>
    <col min="15106" max="15106" width="6.85546875" customWidth="1"/>
    <col min="15107" max="15107" width="6.7109375" customWidth="1"/>
    <col min="15110" max="15110" width="8.42578125" customWidth="1"/>
    <col min="15111" max="15111" width="10.5703125" customWidth="1"/>
    <col min="15329" max="15330" width="10" customWidth="1"/>
    <col min="15331" max="15331" width="11.7109375" customWidth="1"/>
    <col min="15332" max="15332" width="12.140625" customWidth="1"/>
    <col min="15333" max="15333" width="10.42578125" customWidth="1"/>
    <col min="15335" max="15335" width="2.85546875" customWidth="1"/>
    <col min="15337" max="15337" width="12.85546875" customWidth="1"/>
    <col min="15338" max="15338" width="3.85546875" customWidth="1"/>
    <col min="15339" max="15339" width="5.28515625" customWidth="1"/>
    <col min="15340" max="15340" width="5.7109375" customWidth="1"/>
    <col min="15341" max="15341" width="5.28515625" customWidth="1"/>
    <col min="15342" max="15342" width="5.140625" customWidth="1"/>
    <col min="15343" max="15343" width="5.28515625" customWidth="1"/>
    <col min="15344" max="15344" width="5" customWidth="1"/>
    <col min="15345" max="15345" width="5.28515625" customWidth="1"/>
    <col min="15346" max="15346" width="8" customWidth="1"/>
    <col min="15347" max="15347" width="4.5703125" customWidth="1"/>
    <col min="15348" max="15348" width="6.7109375" customWidth="1"/>
    <col min="15349" max="15349" width="7.85546875" customWidth="1"/>
    <col min="15350" max="15350" width="8.28515625" customWidth="1"/>
    <col min="15351" max="15351" width="7.140625" customWidth="1"/>
    <col min="15352" max="15352" width="11.140625" customWidth="1"/>
    <col min="15353" max="15353" width="8" customWidth="1"/>
    <col min="15359" max="15361" width="8.7109375" customWidth="1"/>
    <col min="15362" max="15362" width="6.85546875" customWidth="1"/>
    <col min="15363" max="15363" width="6.7109375" customWidth="1"/>
    <col min="15366" max="15366" width="8.42578125" customWidth="1"/>
    <col min="15367" max="15367" width="10.5703125" customWidth="1"/>
    <col min="15585" max="15586" width="10" customWidth="1"/>
    <col min="15587" max="15587" width="11.7109375" customWidth="1"/>
    <col min="15588" max="15588" width="12.140625" customWidth="1"/>
    <col min="15589" max="15589" width="10.42578125" customWidth="1"/>
    <col min="15591" max="15591" width="2.85546875" customWidth="1"/>
    <col min="15593" max="15593" width="12.85546875" customWidth="1"/>
    <col min="15594" max="15594" width="3.85546875" customWidth="1"/>
    <col min="15595" max="15595" width="5.28515625" customWidth="1"/>
    <col min="15596" max="15596" width="5.7109375" customWidth="1"/>
    <col min="15597" max="15597" width="5.28515625" customWidth="1"/>
    <col min="15598" max="15598" width="5.140625" customWidth="1"/>
    <col min="15599" max="15599" width="5.28515625" customWidth="1"/>
    <col min="15600" max="15600" width="5" customWidth="1"/>
    <col min="15601" max="15601" width="5.28515625" customWidth="1"/>
    <col min="15602" max="15602" width="8" customWidth="1"/>
    <col min="15603" max="15603" width="4.5703125" customWidth="1"/>
    <col min="15604" max="15604" width="6.7109375" customWidth="1"/>
    <col min="15605" max="15605" width="7.85546875" customWidth="1"/>
    <col min="15606" max="15606" width="8.28515625" customWidth="1"/>
    <col min="15607" max="15607" width="7.140625" customWidth="1"/>
    <col min="15608" max="15608" width="11.140625" customWidth="1"/>
    <col min="15609" max="15609" width="8" customWidth="1"/>
    <col min="15615" max="15617" width="8.7109375" customWidth="1"/>
    <col min="15618" max="15618" width="6.85546875" customWidth="1"/>
    <col min="15619" max="15619" width="6.7109375" customWidth="1"/>
    <col min="15622" max="15622" width="8.42578125" customWidth="1"/>
    <col min="15623" max="15623" width="10.5703125" customWidth="1"/>
    <col min="15841" max="15842" width="10" customWidth="1"/>
    <col min="15843" max="15843" width="11.7109375" customWidth="1"/>
    <col min="15844" max="15844" width="12.140625" customWidth="1"/>
    <col min="15845" max="15845" width="10.42578125" customWidth="1"/>
    <col min="15847" max="15847" width="2.85546875" customWidth="1"/>
    <col min="15849" max="15849" width="12.85546875" customWidth="1"/>
    <col min="15850" max="15850" width="3.85546875" customWidth="1"/>
    <col min="15851" max="15851" width="5.28515625" customWidth="1"/>
    <col min="15852" max="15852" width="5.7109375" customWidth="1"/>
    <col min="15853" max="15853" width="5.28515625" customWidth="1"/>
    <col min="15854" max="15854" width="5.140625" customWidth="1"/>
    <col min="15855" max="15855" width="5.28515625" customWidth="1"/>
    <col min="15856" max="15856" width="5" customWidth="1"/>
    <col min="15857" max="15857" width="5.28515625" customWidth="1"/>
    <col min="15858" max="15858" width="8" customWidth="1"/>
    <col min="15859" max="15859" width="4.5703125" customWidth="1"/>
    <col min="15860" max="15860" width="6.7109375" customWidth="1"/>
    <col min="15861" max="15861" width="7.85546875" customWidth="1"/>
    <col min="15862" max="15862" width="8.28515625" customWidth="1"/>
    <col min="15863" max="15863" width="7.140625" customWidth="1"/>
    <col min="15864" max="15864" width="11.140625" customWidth="1"/>
    <col min="15865" max="15865" width="8" customWidth="1"/>
    <col min="15871" max="15873" width="8.7109375" customWidth="1"/>
    <col min="15874" max="15874" width="6.85546875" customWidth="1"/>
    <col min="15875" max="15875" width="6.7109375" customWidth="1"/>
    <col min="15878" max="15878" width="8.42578125" customWidth="1"/>
    <col min="15879" max="15879" width="10.5703125" customWidth="1"/>
    <col min="16097" max="16098" width="10" customWidth="1"/>
    <col min="16099" max="16099" width="11.7109375" customWidth="1"/>
    <col min="16100" max="16100" width="12.140625" customWidth="1"/>
    <col min="16101" max="16101" width="10.42578125" customWidth="1"/>
    <col min="16103" max="16103" width="2.85546875" customWidth="1"/>
    <col min="16105" max="16105" width="12.85546875" customWidth="1"/>
    <col min="16106" max="16106" width="3.85546875" customWidth="1"/>
    <col min="16107" max="16107" width="5.28515625" customWidth="1"/>
    <col min="16108" max="16108" width="5.7109375" customWidth="1"/>
    <col min="16109" max="16109" width="5.28515625" customWidth="1"/>
    <col min="16110" max="16110" width="5.140625" customWidth="1"/>
    <col min="16111" max="16111" width="5.28515625" customWidth="1"/>
    <col min="16112" max="16112" width="5" customWidth="1"/>
    <col min="16113" max="16113" width="5.28515625" customWidth="1"/>
    <col min="16114" max="16114" width="8" customWidth="1"/>
    <col min="16115" max="16115" width="4.5703125" customWidth="1"/>
    <col min="16116" max="16116" width="6.7109375" customWidth="1"/>
    <col min="16117" max="16117" width="7.85546875" customWidth="1"/>
    <col min="16118" max="16118" width="8.28515625" customWidth="1"/>
    <col min="16119" max="16119" width="7.140625" customWidth="1"/>
    <col min="16120" max="16120" width="11.140625" customWidth="1"/>
    <col min="16121" max="16121" width="8" customWidth="1"/>
    <col min="16127" max="16129" width="8.7109375" customWidth="1"/>
    <col min="16130" max="16130" width="6.85546875" customWidth="1"/>
    <col min="16131" max="16131" width="6.7109375" customWidth="1"/>
    <col min="16134" max="16134" width="8.42578125" customWidth="1"/>
    <col min="16135" max="16135" width="10.5703125" customWidth="1"/>
  </cols>
  <sheetData>
    <row r="1" spans="1:36" s="334" customFormat="1" ht="30.75" customHeight="1" thickBot="1" x14ac:dyDescent="0.3">
      <c r="A1" s="801" t="s">
        <v>1758</v>
      </c>
      <c r="B1" s="802"/>
      <c r="C1" s="802"/>
      <c r="D1" s="802"/>
      <c r="E1" s="802"/>
      <c r="F1" s="802"/>
      <c r="G1" s="802"/>
      <c r="H1" s="802"/>
      <c r="I1" s="802"/>
      <c r="J1" s="802"/>
      <c r="K1" s="802"/>
      <c r="L1" s="802"/>
      <c r="M1" s="802"/>
      <c r="N1" s="802"/>
      <c r="O1" s="802"/>
      <c r="P1" s="802"/>
    </row>
    <row r="2" spans="1:36" s="334" customFormat="1" ht="47.25" customHeight="1" thickBot="1" x14ac:dyDescent="0.3">
      <c r="A2" s="845" t="s">
        <v>1680</v>
      </c>
      <c r="B2" s="820"/>
      <c r="C2" s="820"/>
      <c r="D2" s="820"/>
      <c r="E2" s="820"/>
      <c r="F2" s="820"/>
      <c r="G2" s="820"/>
      <c r="H2" s="820"/>
      <c r="I2" s="821"/>
      <c r="J2" s="822" t="s">
        <v>1655</v>
      </c>
      <c r="K2" s="823"/>
      <c r="L2" s="823"/>
      <c r="M2" s="823"/>
      <c r="N2" s="823"/>
      <c r="O2" s="823"/>
      <c r="P2" s="837"/>
      <c r="Q2" s="822" t="s">
        <v>1683</v>
      </c>
      <c r="R2" s="823"/>
      <c r="S2" s="823"/>
      <c r="T2" s="823"/>
      <c r="U2" s="823"/>
      <c r="V2" s="823"/>
      <c r="W2" s="837"/>
      <c r="X2" s="548" t="s">
        <v>1682</v>
      </c>
      <c r="Y2" s="846" t="s">
        <v>1730</v>
      </c>
      <c r="Z2" s="847"/>
      <c r="AA2" s="847"/>
      <c r="AB2" s="847"/>
      <c r="AC2" s="847"/>
      <c r="AD2" s="848"/>
      <c r="AE2" s="846" t="s">
        <v>1681</v>
      </c>
      <c r="AF2" s="847"/>
      <c r="AG2" s="847"/>
      <c r="AH2" s="847"/>
      <c r="AI2" s="847"/>
      <c r="AJ2" s="848"/>
    </row>
    <row r="3" spans="1:36" ht="67.5" customHeight="1" x14ac:dyDescent="0.25">
      <c r="A3" s="457" t="s">
        <v>599</v>
      </c>
      <c r="B3" s="458" t="s">
        <v>824</v>
      </c>
      <c r="C3" s="458" t="s">
        <v>601</v>
      </c>
      <c r="D3" s="458" t="s">
        <v>821</v>
      </c>
      <c r="E3" s="458" t="s">
        <v>600</v>
      </c>
      <c r="F3" s="540" t="s">
        <v>1603</v>
      </c>
      <c r="G3" s="458" t="s">
        <v>603</v>
      </c>
      <c r="H3" s="458" t="s">
        <v>604</v>
      </c>
      <c r="I3" s="516" t="s">
        <v>749</v>
      </c>
      <c r="J3" s="457" t="s">
        <v>750</v>
      </c>
      <c r="K3" s="458" t="s">
        <v>751</v>
      </c>
      <c r="L3" s="458" t="s">
        <v>752</v>
      </c>
      <c r="M3" s="458" t="s">
        <v>753</v>
      </c>
      <c r="N3" s="458" t="s">
        <v>754</v>
      </c>
      <c r="O3" s="458" t="s">
        <v>755</v>
      </c>
      <c r="P3" s="516" t="s">
        <v>756</v>
      </c>
      <c r="Q3" s="541" t="s">
        <v>757</v>
      </c>
      <c r="R3" s="542" t="s">
        <v>758</v>
      </c>
      <c r="S3" s="542" t="s">
        <v>759</v>
      </c>
      <c r="T3" s="542" t="s">
        <v>760</v>
      </c>
      <c r="U3" s="542" t="s">
        <v>761</v>
      </c>
      <c r="V3" s="542" t="s">
        <v>762</v>
      </c>
      <c r="W3" s="516" t="s">
        <v>763</v>
      </c>
      <c r="X3" s="544" t="s">
        <v>825</v>
      </c>
      <c r="Y3" s="543" t="s">
        <v>1591</v>
      </c>
      <c r="Z3" s="381" t="s">
        <v>1592</v>
      </c>
      <c r="AA3" s="382" t="s">
        <v>1605</v>
      </c>
      <c r="AB3" s="382" t="s">
        <v>1593</v>
      </c>
      <c r="AC3" s="382" t="s">
        <v>1594</v>
      </c>
      <c r="AD3" s="388" t="s">
        <v>1595</v>
      </c>
      <c r="AE3" s="391" t="s">
        <v>1597</v>
      </c>
      <c r="AF3" s="382" t="s">
        <v>1598</v>
      </c>
      <c r="AG3" s="382" t="s">
        <v>1599</v>
      </c>
      <c r="AH3" s="382" t="s">
        <v>1600</v>
      </c>
      <c r="AI3" s="382" t="s">
        <v>1601</v>
      </c>
      <c r="AJ3" s="383" t="s">
        <v>1596</v>
      </c>
    </row>
    <row r="4" spans="1:36" x14ac:dyDescent="0.25">
      <c r="A4" s="11" t="s">
        <v>606</v>
      </c>
      <c r="B4" s="5" t="s">
        <v>660</v>
      </c>
      <c r="C4" s="4" t="s">
        <v>661</v>
      </c>
      <c r="D4" s="276" t="s">
        <v>248</v>
      </c>
      <c r="E4" s="4" t="s">
        <v>662</v>
      </c>
      <c r="F4" s="4">
        <v>5010</v>
      </c>
      <c r="G4" s="4" t="s">
        <v>663</v>
      </c>
      <c r="H4" s="4" t="s">
        <v>663</v>
      </c>
      <c r="I4" s="10" t="s">
        <v>808</v>
      </c>
      <c r="J4" s="11">
        <v>4</v>
      </c>
      <c r="K4" s="4">
        <v>0</v>
      </c>
      <c r="L4" s="4">
        <v>0</v>
      </c>
      <c r="M4" s="4">
        <v>0</v>
      </c>
      <c r="N4" s="4"/>
      <c r="O4" s="4"/>
      <c r="P4" s="10"/>
      <c r="Q4" s="11"/>
      <c r="R4" s="4"/>
      <c r="S4" s="4">
        <v>87</v>
      </c>
      <c r="T4" s="4">
        <v>20000</v>
      </c>
      <c r="U4" s="4">
        <v>4700</v>
      </c>
      <c r="V4" s="4">
        <v>160</v>
      </c>
      <c r="W4" s="509">
        <v>39447</v>
      </c>
      <c r="X4" s="532">
        <f>V4/2/2</f>
        <v>40</v>
      </c>
      <c r="Y4" s="760">
        <v>2.9684923852904533E-3</v>
      </c>
      <c r="Z4" s="3">
        <v>1.8164602268531501E-4</v>
      </c>
      <c r="AA4" s="369">
        <v>0</v>
      </c>
      <c r="AB4" s="369">
        <v>0</v>
      </c>
      <c r="AC4" s="3">
        <v>7.0811392777759654E-5</v>
      </c>
      <c r="AD4" s="761">
        <v>2.6711338232694669E-3</v>
      </c>
      <c r="AE4" s="392">
        <f t="shared" ref="AE4:AJ7" si="0">Y4*$X4</f>
        <v>0.11873969541161813</v>
      </c>
      <c r="AF4" s="331">
        <f t="shared" si="0"/>
        <v>7.2658409074126008E-3</v>
      </c>
      <c r="AG4" s="331">
        <f t="shared" si="0"/>
        <v>0</v>
      </c>
      <c r="AH4" s="331">
        <f t="shared" si="0"/>
        <v>0</v>
      </c>
      <c r="AI4" s="331">
        <f t="shared" si="0"/>
        <v>2.8324557111103861E-3</v>
      </c>
      <c r="AJ4" s="468">
        <f t="shared" si="0"/>
        <v>0.10684535293077868</v>
      </c>
    </row>
    <row r="5" spans="1:36" x14ac:dyDescent="0.25">
      <c r="A5" s="284" t="s">
        <v>606</v>
      </c>
      <c r="B5" s="277" t="s">
        <v>683</v>
      </c>
      <c r="C5" s="18" t="s">
        <v>684</v>
      </c>
      <c r="D5" s="276" t="s">
        <v>248</v>
      </c>
      <c r="E5" s="18" t="s">
        <v>685</v>
      </c>
      <c r="F5" s="4">
        <v>5010</v>
      </c>
      <c r="G5" s="18" t="s">
        <v>686</v>
      </c>
      <c r="H5" s="18" t="s">
        <v>686</v>
      </c>
      <c r="I5" s="283" t="s">
        <v>811</v>
      </c>
      <c r="J5" s="284">
        <v>86</v>
      </c>
      <c r="K5" s="18">
        <v>12</v>
      </c>
      <c r="L5" s="18">
        <v>1</v>
      </c>
      <c r="M5" s="18">
        <v>22</v>
      </c>
      <c r="N5" s="18"/>
      <c r="O5" s="18"/>
      <c r="P5" s="283"/>
      <c r="Q5" s="284"/>
      <c r="R5" s="18"/>
      <c r="S5" s="18"/>
      <c r="T5" s="18">
        <v>26000</v>
      </c>
      <c r="U5" s="18">
        <v>16426</v>
      </c>
      <c r="V5" s="18">
        <f>499*2</f>
        <v>998</v>
      </c>
      <c r="W5" s="510">
        <v>36897</v>
      </c>
      <c r="X5" s="545">
        <f>V5/2/2</f>
        <v>249.5</v>
      </c>
      <c r="Y5" s="760">
        <v>2.9684923852904533E-3</v>
      </c>
      <c r="Z5" s="3">
        <v>1.8164602268531501E-4</v>
      </c>
      <c r="AA5" s="369">
        <v>0</v>
      </c>
      <c r="AB5" s="369">
        <v>0</v>
      </c>
      <c r="AC5" s="3">
        <v>7.0811392777759654E-5</v>
      </c>
      <c r="AD5" s="761">
        <v>2.6711338232694669E-3</v>
      </c>
      <c r="AE5" s="392">
        <f t="shared" si="0"/>
        <v>0.74063885012996811</v>
      </c>
      <c r="AF5" s="331">
        <f t="shared" si="0"/>
        <v>4.5320682659986095E-2</v>
      </c>
      <c r="AG5" s="331">
        <f t="shared" si="0"/>
        <v>0</v>
      </c>
      <c r="AH5" s="331">
        <f t="shared" si="0"/>
        <v>0</v>
      </c>
      <c r="AI5" s="331">
        <f t="shared" si="0"/>
        <v>1.7667442498051033E-2</v>
      </c>
      <c r="AJ5" s="468">
        <f t="shared" si="0"/>
        <v>0.66644788890573203</v>
      </c>
    </row>
    <row r="6" spans="1:36" x14ac:dyDescent="0.25">
      <c r="A6" s="284" t="s">
        <v>606</v>
      </c>
      <c r="B6" s="277" t="s">
        <v>648</v>
      </c>
      <c r="C6" s="18" t="s">
        <v>649</v>
      </c>
      <c r="D6" s="276" t="s">
        <v>248</v>
      </c>
      <c r="E6" s="18" t="s">
        <v>687</v>
      </c>
      <c r="F6" s="4">
        <v>5010</v>
      </c>
      <c r="G6" s="18" t="s">
        <v>688</v>
      </c>
      <c r="H6" s="18" t="s">
        <v>689</v>
      </c>
      <c r="I6" s="283" t="s">
        <v>811</v>
      </c>
      <c r="J6" s="284">
        <v>69</v>
      </c>
      <c r="K6" s="18">
        <v>4</v>
      </c>
      <c r="L6" s="18">
        <v>2</v>
      </c>
      <c r="M6" s="18">
        <v>2</v>
      </c>
      <c r="N6" s="18"/>
      <c r="O6" s="18"/>
      <c r="P6" s="283"/>
      <c r="Q6" s="284"/>
      <c r="R6" s="18"/>
      <c r="S6" s="18">
        <v>4971</v>
      </c>
      <c r="T6" s="18">
        <v>14884</v>
      </c>
      <c r="U6" s="18">
        <v>9206</v>
      </c>
      <c r="V6" s="18">
        <f>1626*2</f>
        <v>3252</v>
      </c>
      <c r="W6" s="510">
        <v>39629</v>
      </c>
      <c r="X6" s="545">
        <f>V6/2/2</f>
        <v>813</v>
      </c>
      <c r="Y6" s="760">
        <v>2.9684923852904533E-3</v>
      </c>
      <c r="Z6" s="3">
        <v>1.8164602268531501E-4</v>
      </c>
      <c r="AA6" s="369">
        <v>0</v>
      </c>
      <c r="AB6" s="369">
        <v>0</v>
      </c>
      <c r="AC6" s="3">
        <v>7.0811392777759654E-5</v>
      </c>
      <c r="AD6" s="761">
        <v>2.6711338232694669E-3</v>
      </c>
      <c r="AE6" s="392">
        <f t="shared" si="0"/>
        <v>2.4133843092411387</v>
      </c>
      <c r="AF6" s="331">
        <f t="shared" si="0"/>
        <v>0.14767821644316109</v>
      </c>
      <c r="AG6" s="331">
        <f t="shared" si="0"/>
        <v>0</v>
      </c>
      <c r="AH6" s="331">
        <f t="shared" si="0"/>
        <v>0</v>
      </c>
      <c r="AI6" s="331">
        <f t="shared" si="0"/>
        <v>5.7569662328318602E-2</v>
      </c>
      <c r="AJ6" s="468">
        <f t="shared" si="0"/>
        <v>2.1716317983180766</v>
      </c>
    </row>
    <row r="7" spans="1:36" ht="15.75" thickBot="1" x14ac:dyDescent="0.3">
      <c r="A7" s="384" t="s">
        <v>606</v>
      </c>
      <c r="B7" s="372" t="s">
        <v>633</v>
      </c>
      <c r="C7" s="385" t="s">
        <v>634</v>
      </c>
      <c r="D7" s="386" t="s">
        <v>248</v>
      </c>
      <c r="E7" s="385" t="s">
        <v>739</v>
      </c>
      <c r="F7" s="14">
        <v>5010</v>
      </c>
      <c r="G7" s="385" t="s">
        <v>740</v>
      </c>
      <c r="H7" s="385" t="s">
        <v>741</v>
      </c>
      <c r="I7" s="395" t="s">
        <v>811</v>
      </c>
      <c r="J7" s="384">
        <v>56</v>
      </c>
      <c r="K7" s="385">
        <v>21</v>
      </c>
      <c r="L7" s="385">
        <v>1</v>
      </c>
      <c r="M7" s="385">
        <v>0</v>
      </c>
      <c r="N7" s="385"/>
      <c r="O7" s="385"/>
      <c r="P7" s="395">
        <v>1</v>
      </c>
      <c r="Q7" s="384"/>
      <c r="R7" s="385"/>
      <c r="S7" s="385"/>
      <c r="T7" s="385">
        <v>10000</v>
      </c>
      <c r="U7" s="385">
        <v>25000</v>
      </c>
      <c r="V7" s="385">
        <v>100</v>
      </c>
      <c r="W7" s="511">
        <v>39752</v>
      </c>
      <c r="X7" s="546">
        <f>V7/2/2</f>
        <v>25</v>
      </c>
      <c r="Y7" s="762">
        <v>2.9684923852904533E-3</v>
      </c>
      <c r="Z7" s="16">
        <v>1.8164602268531501E-4</v>
      </c>
      <c r="AA7" s="296">
        <v>0</v>
      </c>
      <c r="AB7" s="296">
        <v>0</v>
      </c>
      <c r="AC7" s="16">
        <v>7.0811392777759654E-5</v>
      </c>
      <c r="AD7" s="763">
        <v>2.6711338232694669E-3</v>
      </c>
      <c r="AE7" s="393">
        <f t="shared" si="0"/>
        <v>7.4212309632261331E-2</v>
      </c>
      <c r="AF7" s="387">
        <f t="shared" si="0"/>
        <v>4.5411505671328753E-3</v>
      </c>
      <c r="AG7" s="387">
        <f t="shared" si="0"/>
        <v>0</v>
      </c>
      <c r="AH7" s="387">
        <f t="shared" si="0"/>
        <v>0</v>
      </c>
      <c r="AI7" s="387">
        <f t="shared" si="0"/>
        <v>1.7702848194439914E-3</v>
      </c>
      <c r="AJ7" s="469">
        <f t="shared" si="0"/>
        <v>6.6778345581736676E-2</v>
      </c>
    </row>
    <row r="8" spans="1:36" x14ac:dyDescent="0.25">
      <c r="A8" s="280" t="s">
        <v>1604</v>
      </c>
      <c r="B8" s="279"/>
      <c r="C8" s="279"/>
      <c r="D8" s="279"/>
    </row>
  </sheetData>
  <mergeCells count="6">
    <mergeCell ref="Q2:W2"/>
    <mergeCell ref="A1:P1"/>
    <mergeCell ref="A2:I2"/>
    <mergeCell ref="J2:P2"/>
    <mergeCell ref="AE2:AJ2"/>
    <mergeCell ref="Y2:AD2"/>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60"/>
  <sheetViews>
    <sheetView workbookViewId="0">
      <selection activeCell="C24" sqref="C24"/>
    </sheetView>
  </sheetViews>
  <sheetFormatPr defaultRowHeight="15" x14ac:dyDescent="0.25"/>
  <cols>
    <col min="1" max="1" width="5.85546875" style="334" customWidth="1"/>
    <col min="2" max="2" width="9.140625" style="334"/>
    <col min="3" max="3" width="11.28515625" style="334" customWidth="1"/>
    <col min="4" max="4" width="26.42578125" style="334" customWidth="1"/>
    <col min="5" max="5" width="8" style="334" customWidth="1"/>
    <col min="6" max="7" width="11" style="334" customWidth="1"/>
    <col min="8" max="9" width="9.140625" style="334"/>
    <col min="10" max="10" width="19.7109375" style="334" customWidth="1"/>
    <col min="11" max="11" width="14.28515625" style="334" customWidth="1"/>
    <col min="12" max="12" width="12.85546875" style="334" customWidth="1"/>
    <col min="13" max="248" width="9.140625" style="334"/>
    <col min="249" max="249" width="5.85546875" style="334" customWidth="1"/>
    <col min="250" max="250" width="9.140625" style="334"/>
    <col min="251" max="251" width="11.28515625" style="334" customWidth="1"/>
    <col min="252" max="252" width="26.42578125" style="334" customWidth="1"/>
    <col min="253" max="253" width="8" style="334" customWidth="1"/>
    <col min="254" max="255" width="11" style="334" customWidth="1"/>
    <col min="256" max="257" width="9.140625" style="334"/>
    <col min="258" max="262" width="19.7109375" style="334" customWidth="1"/>
    <col min="263" max="504" width="9.140625" style="334"/>
    <col min="505" max="505" width="5.85546875" style="334" customWidth="1"/>
    <col min="506" max="506" width="9.140625" style="334"/>
    <col min="507" max="507" width="11.28515625" style="334" customWidth="1"/>
    <col min="508" max="508" width="26.42578125" style="334" customWidth="1"/>
    <col min="509" max="509" width="8" style="334" customWidth="1"/>
    <col min="510" max="511" width="11" style="334" customWidth="1"/>
    <col min="512" max="513" width="9.140625" style="334"/>
    <col min="514" max="518" width="19.7109375" style="334" customWidth="1"/>
    <col min="519" max="760" width="9.140625" style="334"/>
    <col min="761" max="761" width="5.85546875" style="334" customWidth="1"/>
    <col min="762" max="762" width="9.140625" style="334"/>
    <col min="763" max="763" width="11.28515625" style="334" customWidth="1"/>
    <col min="764" max="764" width="26.42578125" style="334" customWidth="1"/>
    <col min="765" max="765" width="8" style="334" customWidth="1"/>
    <col min="766" max="767" width="11" style="334" customWidth="1"/>
    <col min="768" max="769" width="9.140625" style="334"/>
    <col min="770" max="774" width="19.7109375" style="334" customWidth="1"/>
    <col min="775" max="1016" width="9.140625" style="334"/>
    <col min="1017" max="1017" width="5.85546875" style="334" customWidth="1"/>
    <col min="1018" max="1018" width="9.140625" style="334"/>
    <col min="1019" max="1019" width="11.28515625" style="334" customWidth="1"/>
    <col min="1020" max="1020" width="26.42578125" style="334" customWidth="1"/>
    <col min="1021" max="1021" width="8" style="334" customWidth="1"/>
    <col min="1022" max="1023" width="11" style="334" customWidth="1"/>
    <col min="1024" max="1025" width="9.140625" style="334"/>
    <col min="1026" max="1030" width="19.7109375" style="334" customWidth="1"/>
    <col min="1031" max="1272" width="9.140625" style="334"/>
    <col min="1273" max="1273" width="5.85546875" style="334" customWidth="1"/>
    <col min="1274" max="1274" width="9.140625" style="334"/>
    <col min="1275" max="1275" width="11.28515625" style="334" customWidth="1"/>
    <col min="1276" max="1276" width="26.42578125" style="334" customWidth="1"/>
    <col min="1277" max="1277" width="8" style="334" customWidth="1"/>
    <col min="1278" max="1279" width="11" style="334" customWidth="1"/>
    <col min="1280" max="1281" width="9.140625" style="334"/>
    <col min="1282" max="1286" width="19.7109375" style="334" customWidth="1"/>
    <col min="1287" max="1528" width="9.140625" style="334"/>
    <col min="1529" max="1529" width="5.85546875" style="334" customWidth="1"/>
    <col min="1530" max="1530" width="9.140625" style="334"/>
    <col min="1531" max="1531" width="11.28515625" style="334" customWidth="1"/>
    <col min="1532" max="1532" width="26.42578125" style="334" customWidth="1"/>
    <col min="1533" max="1533" width="8" style="334" customWidth="1"/>
    <col min="1534" max="1535" width="11" style="334" customWidth="1"/>
    <col min="1536" max="1537" width="9.140625" style="334"/>
    <col min="1538" max="1542" width="19.7109375" style="334" customWidth="1"/>
    <col min="1543" max="1784" width="9.140625" style="334"/>
    <col min="1785" max="1785" width="5.85546875" style="334" customWidth="1"/>
    <col min="1786" max="1786" width="9.140625" style="334"/>
    <col min="1787" max="1787" width="11.28515625" style="334" customWidth="1"/>
    <col min="1788" max="1788" width="26.42578125" style="334" customWidth="1"/>
    <col min="1789" max="1789" width="8" style="334" customWidth="1"/>
    <col min="1790" max="1791" width="11" style="334" customWidth="1"/>
    <col min="1792" max="1793" width="9.140625" style="334"/>
    <col min="1794" max="1798" width="19.7109375" style="334" customWidth="1"/>
    <col min="1799" max="2040" width="9.140625" style="334"/>
    <col min="2041" max="2041" width="5.85546875" style="334" customWidth="1"/>
    <col min="2042" max="2042" width="9.140625" style="334"/>
    <col min="2043" max="2043" width="11.28515625" style="334" customWidth="1"/>
    <col min="2044" max="2044" width="26.42578125" style="334" customWidth="1"/>
    <col min="2045" max="2045" width="8" style="334" customWidth="1"/>
    <col min="2046" max="2047" width="11" style="334" customWidth="1"/>
    <col min="2048" max="2049" width="9.140625" style="334"/>
    <col min="2050" max="2054" width="19.7109375" style="334" customWidth="1"/>
    <col min="2055" max="2296" width="9.140625" style="334"/>
    <col min="2297" max="2297" width="5.85546875" style="334" customWidth="1"/>
    <col min="2298" max="2298" width="9.140625" style="334"/>
    <col min="2299" max="2299" width="11.28515625" style="334" customWidth="1"/>
    <col min="2300" max="2300" width="26.42578125" style="334" customWidth="1"/>
    <col min="2301" max="2301" width="8" style="334" customWidth="1"/>
    <col min="2302" max="2303" width="11" style="334" customWidth="1"/>
    <col min="2304" max="2305" width="9.140625" style="334"/>
    <col min="2306" max="2310" width="19.7109375" style="334" customWidth="1"/>
    <col min="2311" max="2552" width="9.140625" style="334"/>
    <col min="2553" max="2553" width="5.85546875" style="334" customWidth="1"/>
    <col min="2554" max="2554" width="9.140625" style="334"/>
    <col min="2555" max="2555" width="11.28515625" style="334" customWidth="1"/>
    <col min="2556" max="2556" width="26.42578125" style="334" customWidth="1"/>
    <col min="2557" max="2557" width="8" style="334" customWidth="1"/>
    <col min="2558" max="2559" width="11" style="334" customWidth="1"/>
    <col min="2560" max="2561" width="9.140625" style="334"/>
    <col min="2562" max="2566" width="19.7109375" style="334" customWidth="1"/>
    <col min="2567" max="2808" width="9.140625" style="334"/>
    <col min="2809" max="2809" width="5.85546875" style="334" customWidth="1"/>
    <col min="2810" max="2810" width="9.140625" style="334"/>
    <col min="2811" max="2811" width="11.28515625" style="334" customWidth="1"/>
    <col min="2812" max="2812" width="26.42578125" style="334" customWidth="1"/>
    <col min="2813" max="2813" width="8" style="334" customWidth="1"/>
    <col min="2814" max="2815" width="11" style="334" customWidth="1"/>
    <col min="2816" max="2817" width="9.140625" style="334"/>
    <col min="2818" max="2822" width="19.7109375" style="334" customWidth="1"/>
    <col min="2823" max="3064" width="9.140625" style="334"/>
    <col min="3065" max="3065" width="5.85546875" style="334" customWidth="1"/>
    <col min="3066" max="3066" width="9.140625" style="334"/>
    <col min="3067" max="3067" width="11.28515625" style="334" customWidth="1"/>
    <col min="3068" max="3068" width="26.42578125" style="334" customWidth="1"/>
    <col min="3069" max="3069" width="8" style="334" customWidth="1"/>
    <col min="3070" max="3071" width="11" style="334" customWidth="1"/>
    <col min="3072" max="3073" width="9.140625" style="334"/>
    <col min="3074" max="3078" width="19.7109375" style="334" customWidth="1"/>
    <col min="3079" max="3320" width="9.140625" style="334"/>
    <col min="3321" max="3321" width="5.85546875" style="334" customWidth="1"/>
    <col min="3322" max="3322" width="9.140625" style="334"/>
    <col min="3323" max="3323" width="11.28515625" style="334" customWidth="1"/>
    <col min="3324" max="3324" width="26.42578125" style="334" customWidth="1"/>
    <col min="3325" max="3325" width="8" style="334" customWidth="1"/>
    <col min="3326" max="3327" width="11" style="334" customWidth="1"/>
    <col min="3328" max="3329" width="9.140625" style="334"/>
    <col min="3330" max="3334" width="19.7109375" style="334" customWidth="1"/>
    <col min="3335" max="3576" width="9.140625" style="334"/>
    <col min="3577" max="3577" width="5.85546875" style="334" customWidth="1"/>
    <col min="3578" max="3578" width="9.140625" style="334"/>
    <col min="3579" max="3579" width="11.28515625" style="334" customWidth="1"/>
    <col min="3580" max="3580" width="26.42578125" style="334" customWidth="1"/>
    <col min="3581" max="3581" width="8" style="334" customWidth="1"/>
    <col min="3582" max="3583" width="11" style="334" customWidth="1"/>
    <col min="3584" max="3585" width="9.140625" style="334"/>
    <col min="3586" max="3590" width="19.7109375" style="334" customWidth="1"/>
    <col min="3591" max="3832" width="9.140625" style="334"/>
    <col min="3833" max="3833" width="5.85546875" style="334" customWidth="1"/>
    <col min="3834" max="3834" width="9.140625" style="334"/>
    <col min="3835" max="3835" width="11.28515625" style="334" customWidth="1"/>
    <col min="3836" max="3836" width="26.42578125" style="334" customWidth="1"/>
    <col min="3837" max="3837" width="8" style="334" customWidth="1"/>
    <col min="3838" max="3839" width="11" style="334" customWidth="1"/>
    <col min="3840" max="3841" width="9.140625" style="334"/>
    <col min="3842" max="3846" width="19.7109375" style="334" customWidth="1"/>
    <col min="3847" max="4088" width="9.140625" style="334"/>
    <col min="4089" max="4089" width="5.85546875" style="334" customWidth="1"/>
    <col min="4090" max="4090" width="9.140625" style="334"/>
    <col min="4091" max="4091" width="11.28515625" style="334" customWidth="1"/>
    <col min="4092" max="4092" width="26.42578125" style="334" customWidth="1"/>
    <col min="4093" max="4093" width="8" style="334" customWidth="1"/>
    <col min="4094" max="4095" width="11" style="334" customWidth="1"/>
    <col min="4096" max="4097" width="9.140625" style="334"/>
    <col min="4098" max="4102" width="19.7109375" style="334" customWidth="1"/>
    <col min="4103" max="4344" width="9.140625" style="334"/>
    <col min="4345" max="4345" width="5.85546875" style="334" customWidth="1"/>
    <col min="4346" max="4346" width="9.140625" style="334"/>
    <col min="4347" max="4347" width="11.28515625" style="334" customWidth="1"/>
    <col min="4348" max="4348" width="26.42578125" style="334" customWidth="1"/>
    <col min="4349" max="4349" width="8" style="334" customWidth="1"/>
    <col min="4350" max="4351" width="11" style="334" customWidth="1"/>
    <col min="4352" max="4353" width="9.140625" style="334"/>
    <col min="4354" max="4358" width="19.7109375" style="334" customWidth="1"/>
    <col min="4359" max="4600" width="9.140625" style="334"/>
    <col min="4601" max="4601" width="5.85546875" style="334" customWidth="1"/>
    <col min="4602" max="4602" width="9.140625" style="334"/>
    <col min="4603" max="4603" width="11.28515625" style="334" customWidth="1"/>
    <col min="4604" max="4604" width="26.42578125" style="334" customWidth="1"/>
    <col min="4605" max="4605" width="8" style="334" customWidth="1"/>
    <col min="4606" max="4607" width="11" style="334" customWidth="1"/>
    <col min="4608" max="4609" width="9.140625" style="334"/>
    <col min="4610" max="4614" width="19.7109375" style="334" customWidth="1"/>
    <col min="4615" max="4856" width="9.140625" style="334"/>
    <col min="4857" max="4857" width="5.85546875" style="334" customWidth="1"/>
    <col min="4858" max="4858" width="9.140625" style="334"/>
    <col min="4859" max="4859" width="11.28515625" style="334" customWidth="1"/>
    <col min="4860" max="4860" width="26.42578125" style="334" customWidth="1"/>
    <col min="4861" max="4861" width="8" style="334" customWidth="1"/>
    <col min="4862" max="4863" width="11" style="334" customWidth="1"/>
    <col min="4864" max="4865" width="9.140625" style="334"/>
    <col min="4866" max="4870" width="19.7109375" style="334" customWidth="1"/>
    <col min="4871" max="5112" width="9.140625" style="334"/>
    <col min="5113" max="5113" width="5.85546875" style="334" customWidth="1"/>
    <col min="5114" max="5114" width="9.140625" style="334"/>
    <col min="5115" max="5115" width="11.28515625" style="334" customWidth="1"/>
    <col min="5116" max="5116" width="26.42578125" style="334" customWidth="1"/>
    <col min="5117" max="5117" width="8" style="334" customWidth="1"/>
    <col min="5118" max="5119" width="11" style="334" customWidth="1"/>
    <col min="5120" max="5121" width="9.140625" style="334"/>
    <col min="5122" max="5126" width="19.7109375" style="334" customWidth="1"/>
    <col min="5127" max="5368" width="9.140625" style="334"/>
    <col min="5369" max="5369" width="5.85546875" style="334" customWidth="1"/>
    <col min="5370" max="5370" width="9.140625" style="334"/>
    <col min="5371" max="5371" width="11.28515625" style="334" customWidth="1"/>
    <col min="5372" max="5372" width="26.42578125" style="334" customWidth="1"/>
    <col min="5373" max="5373" width="8" style="334" customWidth="1"/>
    <col min="5374" max="5375" width="11" style="334" customWidth="1"/>
    <col min="5376" max="5377" width="9.140625" style="334"/>
    <col min="5378" max="5382" width="19.7109375" style="334" customWidth="1"/>
    <col min="5383" max="5624" width="9.140625" style="334"/>
    <col min="5625" max="5625" width="5.85546875" style="334" customWidth="1"/>
    <col min="5626" max="5626" width="9.140625" style="334"/>
    <col min="5627" max="5627" width="11.28515625" style="334" customWidth="1"/>
    <col min="5628" max="5628" width="26.42578125" style="334" customWidth="1"/>
    <col min="5629" max="5629" width="8" style="334" customWidth="1"/>
    <col min="5630" max="5631" width="11" style="334" customWidth="1"/>
    <col min="5632" max="5633" width="9.140625" style="334"/>
    <col min="5634" max="5638" width="19.7109375" style="334" customWidth="1"/>
    <col min="5639" max="5880" width="9.140625" style="334"/>
    <col min="5881" max="5881" width="5.85546875" style="334" customWidth="1"/>
    <col min="5882" max="5882" width="9.140625" style="334"/>
    <col min="5883" max="5883" width="11.28515625" style="334" customWidth="1"/>
    <col min="5884" max="5884" width="26.42578125" style="334" customWidth="1"/>
    <col min="5885" max="5885" width="8" style="334" customWidth="1"/>
    <col min="5886" max="5887" width="11" style="334" customWidth="1"/>
    <col min="5888" max="5889" width="9.140625" style="334"/>
    <col min="5890" max="5894" width="19.7109375" style="334" customWidth="1"/>
    <col min="5895" max="6136" width="9.140625" style="334"/>
    <col min="6137" max="6137" width="5.85546875" style="334" customWidth="1"/>
    <col min="6138" max="6138" width="9.140625" style="334"/>
    <col min="6139" max="6139" width="11.28515625" style="334" customWidth="1"/>
    <col min="6140" max="6140" width="26.42578125" style="334" customWidth="1"/>
    <col min="6141" max="6141" width="8" style="334" customWidth="1"/>
    <col min="6142" max="6143" width="11" style="334" customWidth="1"/>
    <col min="6144" max="6145" width="9.140625" style="334"/>
    <col min="6146" max="6150" width="19.7109375" style="334" customWidth="1"/>
    <col min="6151" max="6392" width="9.140625" style="334"/>
    <col min="6393" max="6393" width="5.85546875" style="334" customWidth="1"/>
    <col min="6394" max="6394" width="9.140625" style="334"/>
    <col min="6395" max="6395" width="11.28515625" style="334" customWidth="1"/>
    <col min="6396" max="6396" width="26.42578125" style="334" customWidth="1"/>
    <col min="6397" max="6397" width="8" style="334" customWidth="1"/>
    <col min="6398" max="6399" width="11" style="334" customWidth="1"/>
    <col min="6400" max="6401" width="9.140625" style="334"/>
    <col min="6402" max="6406" width="19.7109375" style="334" customWidth="1"/>
    <col min="6407" max="6648" width="9.140625" style="334"/>
    <col min="6649" max="6649" width="5.85546875" style="334" customWidth="1"/>
    <col min="6650" max="6650" width="9.140625" style="334"/>
    <col min="6651" max="6651" width="11.28515625" style="334" customWidth="1"/>
    <col min="6652" max="6652" width="26.42578125" style="334" customWidth="1"/>
    <col min="6653" max="6653" width="8" style="334" customWidth="1"/>
    <col min="6654" max="6655" width="11" style="334" customWidth="1"/>
    <col min="6656" max="6657" width="9.140625" style="334"/>
    <col min="6658" max="6662" width="19.7109375" style="334" customWidth="1"/>
    <col min="6663" max="6904" width="9.140625" style="334"/>
    <col min="6905" max="6905" width="5.85546875" style="334" customWidth="1"/>
    <col min="6906" max="6906" width="9.140625" style="334"/>
    <col min="6907" max="6907" width="11.28515625" style="334" customWidth="1"/>
    <col min="6908" max="6908" width="26.42578125" style="334" customWidth="1"/>
    <col min="6909" max="6909" width="8" style="334" customWidth="1"/>
    <col min="6910" max="6911" width="11" style="334" customWidth="1"/>
    <col min="6912" max="6913" width="9.140625" style="334"/>
    <col min="6914" max="6918" width="19.7109375" style="334" customWidth="1"/>
    <col min="6919" max="7160" width="9.140625" style="334"/>
    <col min="7161" max="7161" width="5.85546875" style="334" customWidth="1"/>
    <col min="7162" max="7162" width="9.140625" style="334"/>
    <col min="7163" max="7163" width="11.28515625" style="334" customWidth="1"/>
    <col min="7164" max="7164" width="26.42578125" style="334" customWidth="1"/>
    <col min="7165" max="7165" width="8" style="334" customWidth="1"/>
    <col min="7166" max="7167" width="11" style="334" customWidth="1"/>
    <col min="7168" max="7169" width="9.140625" style="334"/>
    <col min="7170" max="7174" width="19.7109375" style="334" customWidth="1"/>
    <col min="7175" max="7416" width="9.140625" style="334"/>
    <col min="7417" max="7417" width="5.85546875" style="334" customWidth="1"/>
    <col min="7418" max="7418" width="9.140625" style="334"/>
    <col min="7419" max="7419" width="11.28515625" style="334" customWidth="1"/>
    <col min="7420" max="7420" width="26.42578125" style="334" customWidth="1"/>
    <col min="7421" max="7421" width="8" style="334" customWidth="1"/>
    <col min="7422" max="7423" width="11" style="334" customWidth="1"/>
    <col min="7424" max="7425" width="9.140625" style="334"/>
    <col min="7426" max="7430" width="19.7109375" style="334" customWidth="1"/>
    <col min="7431" max="7672" width="9.140625" style="334"/>
    <col min="7673" max="7673" width="5.85546875" style="334" customWidth="1"/>
    <col min="7674" max="7674" width="9.140625" style="334"/>
    <col min="7675" max="7675" width="11.28515625" style="334" customWidth="1"/>
    <col min="7676" max="7676" width="26.42578125" style="334" customWidth="1"/>
    <col min="7677" max="7677" width="8" style="334" customWidth="1"/>
    <col min="7678" max="7679" width="11" style="334" customWidth="1"/>
    <col min="7680" max="7681" width="9.140625" style="334"/>
    <col min="7682" max="7686" width="19.7109375" style="334" customWidth="1"/>
    <col min="7687" max="7928" width="9.140625" style="334"/>
    <col min="7929" max="7929" width="5.85546875" style="334" customWidth="1"/>
    <col min="7930" max="7930" width="9.140625" style="334"/>
    <col min="7931" max="7931" width="11.28515625" style="334" customWidth="1"/>
    <col min="7932" max="7932" width="26.42578125" style="334" customWidth="1"/>
    <col min="7933" max="7933" width="8" style="334" customWidth="1"/>
    <col min="7934" max="7935" width="11" style="334" customWidth="1"/>
    <col min="7936" max="7937" width="9.140625" style="334"/>
    <col min="7938" max="7942" width="19.7109375" style="334" customWidth="1"/>
    <col min="7943" max="8184" width="9.140625" style="334"/>
    <col min="8185" max="8185" width="5.85546875" style="334" customWidth="1"/>
    <col min="8186" max="8186" width="9.140625" style="334"/>
    <col min="8187" max="8187" width="11.28515625" style="334" customWidth="1"/>
    <col min="8188" max="8188" width="26.42578125" style="334" customWidth="1"/>
    <col min="8189" max="8189" width="8" style="334" customWidth="1"/>
    <col min="8190" max="8191" width="11" style="334" customWidth="1"/>
    <col min="8192" max="8193" width="9.140625" style="334"/>
    <col min="8194" max="8198" width="19.7109375" style="334" customWidth="1"/>
    <col min="8199" max="8440" width="9.140625" style="334"/>
    <col min="8441" max="8441" width="5.85546875" style="334" customWidth="1"/>
    <col min="8442" max="8442" width="9.140625" style="334"/>
    <col min="8443" max="8443" width="11.28515625" style="334" customWidth="1"/>
    <col min="8444" max="8444" width="26.42578125" style="334" customWidth="1"/>
    <col min="8445" max="8445" width="8" style="334" customWidth="1"/>
    <col min="8446" max="8447" width="11" style="334" customWidth="1"/>
    <col min="8448" max="8449" width="9.140625" style="334"/>
    <col min="8450" max="8454" width="19.7109375" style="334" customWidth="1"/>
    <col min="8455" max="8696" width="9.140625" style="334"/>
    <col min="8697" max="8697" width="5.85546875" style="334" customWidth="1"/>
    <col min="8698" max="8698" width="9.140625" style="334"/>
    <col min="8699" max="8699" width="11.28515625" style="334" customWidth="1"/>
    <col min="8700" max="8700" width="26.42578125" style="334" customWidth="1"/>
    <col min="8701" max="8701" width="8" style="334" customWidth="1"/>
    <col min="8702" max="8703" width="11" style="334" customWidth="1"/>
    <col min="8704" max="8705" width="9.140625" style="334"/>
    <col min="8706" max="8710" width="19.7109375" style="334" customWidth="1"/>
    <col min="8711" max="8952" width="9.140625" style="334"/>
    <col min="8953" max="8953" width="5.85546875" style="334" customWidth="1"/>
    <col min="8954" max="8954" width="9.140625" style="334"/>
    <col min="8955" max="8955" width="11.28515625" style="334" customWidth="1"/>
    <col min="8956" max="8956" width="26.42578125" style="334" customWidth="1"/>
    <col min="8957" max="8957" width="8" style="334" customWidth="1"/>
    <col min="8958" max="8959" width="11" style="334" customWidth="1"/>
    <col min="8960" max="8961" width="9.140625" style="334"/>
    <col min="8962" max="8966" width="19.7109375" style="334" customWidth="1"/>
    <col min="8967" max="9208" width="9.140625" style="334"/>
    <col min="9209" max="9209" width="5.85546875" style="334" customWidth="1"/>
    <col min="9210" max="9210" width="9.140625" style="334"/>
    <col min="9211" max="9211" width="11.28515625" style="334" customWidth="1"/>
    <col min="9212" max="9212" width="26.42578125" style="334" customWidth="1"/>
    <col min="9213" max="9213" width="8" style="334" customWidth="1"/>
    <col min="9214" max="9215" width="11" style="334" customWidth="1"/>
    <col min="9216" max="9217" width="9.140625" style="334"/>
    <col min="9218" max="9222" width="19.7109375" style="334" customWidth="1"/>
    <col min="9223" max="9464" width="9.140625" style="334"/>
    <col min="9465" max="9465" width="5.85546875" style="334" customWidth="1"/>
    <col min="9466" max="9466" width="9.140625" style="334"/>
    <col min="9467" max="9467" width="11.28515625" style="334" customWidth="1"/>
    <col min="9468" max="9468" width="26.42578125" style="334" customWidth="1"/>
    <col min="9469" max="9469" width="8" style="334" customWidth="1"/>
    <col min="9470" max="9471" width="11" style="334" customWidth="1"/>
    <col min="9472" max="9473" width="9.140625" style="334"/>
    <col min="9474" max="9478" width="19.7109375" style="334" customWidth="1"/>
    <col min="9479" max="9720" width="9.140625" style="334"/>
    <col min="9721" max="9721" width="5.85546875" style="334" customWidth="1"/>
    <col min="9722" max="9722" width="9.140625" style="334"/>
    <col min="9723" max="9723" width="11.28515625" style="334" customWidth="1"/>
    <col min="9724" max="9724" width="26.42578125" style="334" customWidth="1"/>
    <col min="9725" max="9725" width="8" style="334" customWidth="1"/>
    <col min="9726" max="9727" width="11" style="334" customWidth="1"/>
    <col min="9728" max="9729" width="9.140625" style="334"/>
    <col min="9730" max="9734" width="19.7109375" style="334" customWidth="1"/>
    <col min="9735" max="9976" width="9.140625" style="334"/>
    <col min="9977" max="9977" width="5.85546875" style="334" customWidth="1"/>
    <col min="9978" max="9978" width="9.140625" style="334"/>
    <col min="9979" max="9979" width="11.28515625" style="334" customWidth="1"/>
    <col min="9980" max="9980" width="26.42578125" style="334" customWidth="1"/>
    <col min="9981" max="9981" width="8" style="334" customWidth="1"/>
    <col min="9982" max="9983" width="11" style="334" customWidth="1"/>
    <col min="9984" max="9985" width="9.140625" style="334"/>
    <col min="9986" max="9990" width="19.7109375" style="334" customWidth="1"/>
    <col min="9991" max="10232" width="9.140625" style="334"/>
    <col min="10233" max="10233" width="5.85546875" style="334" customWidth="1"/>
    <col min="10234" max="10234" width="9.140625" style="334"/>
    <col min="10235" max="10235" width="11.28515625" style="334" customWidth="1"/>
    <col min="10236" max="10236" width="26.42578125" style="334" customWidth="1"/>
    <col min="10237" max="10237" width="8" style="334" customWidth="1"/>
    <col min="10238" max="10239" width="11" style="334" customWidth="1"/>
    <col min="10240" max="10241" width="9.140625" style="334"/>
    <col min="10242" max="10246" width="19.7109375" style="334" customWidth="1"/>
    <col min="10247" max="10488" width="9.140625" style="334"/>
    <col min="10489" max="10489" width="5.85546875" style="334" customWidth="1"/>
    <col min="10490" max="10490" width="9.140625" style="334"/>
    <col min="10491" max="10491" width="11.28515625" style="334" customWidth="1"/>
    <col min="10492" max="10492" width="26.42578125" style="334" customWidth="1"/>
    <col min="10493" max="10493" width="8" style="334" customWidth="1"/>
    <col min="10494" max="10495" width="11" style="334" customWidth="1"/>
    <col min="10496" max="10497" width="9.140625" style="334"/>
    <col min="10498" max="10502" width="19.7109375" style="334" customWidth="1"/>
    <col min="10503" max="10744" width="9.140625" style="334"/>
    <col min="10745" max="10745" width="5.85546875" style="334" customWidth="1"/>
    <col min="10746" max="10746" width="9.140625" style="334"/>
    <col min="10747" max="10747" width="11.28515625" style="334" customWidth="1"/>
    <col min="10748" max="10748" width="26.42578125" style="334" customWidth="1"/>
    <col min="10749" max="10749" width="8" style="334" customWidth="1"/>
    <col min="10750" max="10751" width="11" style="334" customWidth="1"/>
    <col min="10752" max="10753" width="9.140625" style="334"/>
    <col min="10754" max="10758" width="19.7109375" style="334" customWidth="1"/>
    <col min="10759" max="11000" width="9.140625" style="334"/>
    <col min="11001" max="11001" width="5.85546875" style="334" customWidth="1"/>
    <col min="11002" max="11002" width="9.140625" style="334"/>
    <col min="11003" max="11003" width="11.28515625" style="334" customWidth="1"/>
    <col min="11004" max="11004" width="26.42578125" style="334" customWidth="1"/>
    <col min="11005" max="11005" width="8" style="334" customWidth="1"/>
    <col min="11006" max="11007" width="11" style="334" customWidth="1"/>
    <col min="11008" max="11009" width="9.140625" style="334"/>
    <col min="11010" max="11014" width="19.7109375" style="334" customWidth="1"/>
    <col min="11015" max="11256" width="9.140625" style="334"/>
    <col min="11257" max="11257" width="5.85546875" style="334" customWidth="1"/>
    <col min="11258" max="11258" width="9.140625" style="334"/>
    <col min="11259" max="11259" width="11.28515625" style="334" customWidth="1"/>
    <col min="11260" max="11260" width="26.42578125" style="334" customWidth="1"/>
    <col min="11261" max="11261" width="8" style="334" customWidth="1"/>
    <col min="11262" max="11263" width="11" style="334" customWidth="1"/>
    <col min="11264" max="11265" width="9.140625" style="334"/>
    <col min="11266" max="11270" width="19.7109375" style="334" customWidth="1"/>
    <col min="11271" max="11512" width="9.140625" style="334"/>
    <col min="11513" max="11513" width="5.85546875" style="334" customWidth="1"/>
    <col min="11514" max="11514" width="9.140625" style="334"/>
    <col min="11515" max="11515" width="11.28515625" style="334" customWidth="1"/>
    <col min="11516" max="11516" width="26.42578125" style="334" customWidth="1"/>
    <col min="11517" max="11517" width="8" style="334" customWidth="1"/>
    <col min="11518" max="11519" width="11" style="334" customWidth="1"/>
    <col min="11520" max="11521" width="9.140625" style="334"/>
    <col min="11522" max="11526" width="19.7109375" style="334" customWidth="1"/>
    <col min="11527" max="11768" width="9.140625" style="334"/>
    <col min="11769" max="11769" width="5.85546875" style="334" customWidth="1"/>
    <col min="11770" max="11770" width="9.140625" style="334"/>
    <col min="11771" max="11771" width="11.28515625" style="334" customWidth="1"/>
    <col min="11772" max="11772" width="26.42578125" style="334" customWidth="1"/>
    <col min="11773" max="11773" width="8" style="334" customWidth="1"/>
    <col min="11774" max="11775" width="11" style="334" customWidth="1"/>
    <col min="11776" max="11777" width="9.140625" style="334"/>
    <col min="11778" max="11782" width="19.7109375" style="334" customWidth="1"/>
    <col min="11783" max="12024" width="9.140625" style="334"/>
    <col min="12025" max="12025" width="5.85546875" style="334" customWidth="1"/>
    <col min="12026" max="12026" width="9.140625" style="334"/>
    <col min="12027" max="12027" width="11.28515625" style="334" customWidth="1"/>
    <col min="12028" max="12028" width="26.42578125" style="334" customWidth="1"/>
    <col min="12029" max="12029" width="8" style="334" customWidth="1"/>
    <col min="12030" max="12031" width="11" style="334" customWidth="1"/>
    <col min="12032" max="12033" width="9.140625" style="334"/>
    <col min="12034" max="12038" width="19.7109375" style="334" customWidth="1"/>
    <col min="12039" max="12280" width="9.140625" style="334"/>
    <col min="12281" max="12281" width="5.85546875" style="334" customWidth="1"/>
    <col min="12282" max="12282" width="9.140625" style="334"/>
    <col min="12283" max="12283" width="11.28515625" style="334" customWidth="1"/>
    <col min="12284" max="12284" width="26.42578125" style="334" customWidth="1"/>
    <col min="12285" max="12285" width="8" style="334" customWidth="1"/>
    <col min="12286" max="12287" width="11" style="334" customWidth="1"/>
    <col min="12288" max="12289" width="9.140625" style="334"/>
    <col min="12290" max="12294" width="19.7109375" style="334" customWidth="1"/>
    <col min="12295" max="12536" width="9.140625" style="334"/>
    <col min="12537" max="12537" width="5.85546875" style="334" customWidth="1"/>
    <col min="12538" max="12538" width="9.140625" style="334"/>
    <col min="12539" max="12539" width="11.28515625" style="334" customWidth="1"/>
    <col min="12540" max="12540" width="26.42578125" style="334" customWidth="1"/>
    <col min="12541" max="12541" width="8" style="334" customWidth="1"/>
    <col min="12542" max="12543" width="11" style="334" customWidth="1"/>
    <col min="12544" max="12545" width="9.140625" style="334"/>
    <col min="12546" max="12550" width="19.7109375" style="334" customWidth="1"/>
    <col min="12551" max="12792" width="9.140625" style="334"/>
    <col min="12793" max="12793" width="5.85546875" style="334" customWidth="1"/>
    <col min="12794" max="12794" width="9.140625" style="334"/>
    <col min="12795" max="12795" width="11.28515625" style="334" customWidth="1"/>
    <col min="12796" max="12796" width="26.42578125" style="334" customWidth="1"/>
    <col min="12797" max="12797" width="8" style="334" customWidth="1"/>
    <col min="12798" max="12799" width="11" style="334" customWidth="1"/>
    <col min="12800" max="12801" width="9.140625" style="334"/>
    <col min="12802" max="12806" width="19.7109375" style="334" customWidth="1"/>
    <col min="12807" max="13048" width="9.140625" style="334"/>
    <col min="13049" max="13049" width="5.85546875" style="334" customWidth="1"/>
    <col min="13050" max="13050" width="9.140625" style="334"/>
    <col min="13051" max="13051" width="11.28515625" style="334" customWidth="1"/>
    <col min="13052" max="13052" width="26.42578125" style="334" customWidth="1"/>
    <col min="13053" max="13053" width="8" style="334" customWidth="1"/>
    <col min="13054" max="13055" width="11" style="334" customWidth="1"/>
    <col min="13056" max="13057" width="9.140625" style="334"/>
    <col min="13058" max="13062" width="19.7109375" style="334" customWidth="1"/>
    <col min="13063" max="13304" width="9.140625" style="334"/>
    <col min="13305" max="13305" width="5.85546875" style="334" customWidth="1"/>
    <col min="13306" max="13306" width="9.140625" style="334"/>
    <col min="13307" max="13307" width="11.28515625" style="334" customWidth="1"/>
    <col min="13308" max="13308" width="26.42578125" style="334" customWidth="1"/>
    <col min="13309" max="13309" width="8" style="334" customWidth="1"/>
    <col min="13310" max="13311" width="11" style="334" customWidth="1"/>
    <col min="13312" max="13313" width="9.140625" style="334"/>
    <col min="13314" max="13318" width="19.7109375" style="334" customWidth="1"/>
    <col min="13319" max="13560" width="9.140625" style="334"/>
    <col min="13561" max="13561" width="5.85546875" style="334" customWidth="1"/>
    <col min="13562" max="13562" width="9.140625" style="334"/>
    <col min="13563" max="13563" width="11.28515625" style="334" customWidth="1"/>
    <col min="13564" max="13564" width="26.42578125" style="334" customWidth="1"/>
    <col min="13565" max="13565" width="8" style="334" customWidth="1"/>
    <col min="13566" max="13567" width="11" style="334" customWidth="1"/>
    <col min="13568" max="13569" width="9.140625" style="334"/>
    <col min="13570" max="13574" width="19.7109375" style="334" customWidth="1"/>
    <col min="13575" max="13816" width="9.140625" style="334"/>
    <col min="13817" max="13817" width="5.85546875" style="334" customWidth="1"/>
    <col min="13818" max="13818" width="9.140625" style="334"/>
    <col min="13819" max="13819" width="11.28515625" style="334" customWidth="1"/>
    <col min="13820" max="13820" width="26.42578125" style="334" customWidth="1"/>
    <col min="13821" max="13821" width="8" style="334" customWidth="1"/>
    <col min="13822" max="13823" width="11" style="334" customWidth="1"/>
    <col min="13824" max="13825" width="9.140625" style="334"/>
    <col min="13826" max="13830" width="19.7109375" style="334" customWidth="1"/>
    <col min="13831" max="14072" width="9.140625" style="334"/>
    <col min="14073" max="14073" width="5.85546875" style="334" customWidth="1"/>
    <col min="14074" max="14074" width="9.140625" style="334"/>
    <col min="14075" max="14075" width="11.28515625" style="334" customWidth="1"/>
    <col min="14076" max="14076" width="26.42578125" style="334" customWidth="1"/>
    <col min="14077" max="14077" width="8" style="334" customWidth="1"/>
    <col min="14078" max="14079" width="11" style="334" customWidth="1"/>
    <col min="14080" max="14081" width="9.140625" style="334"/>
    <col min="14082" max="14086" width="19.7109375" style="334" customWidth="1"/>
    <col min="14087" max="14328" width="9.140625" style="334"/>
    <col min="14329" max="14329" width="5.85546875" style="334" customWidth="1"/>
    <col min="14330" max="14330" width="9.140625" style="334"/>
    <col min="14331" max="14331" width="11.28515625" style="334" customWidth="1"/>
    <col min="14332" max="14332" width="26.42578125" style="334" customWidth="1"/>
    <col min="14333" max="14333" width="8" style="334" customWidth="1"/>
    <col min="14334" max="14335" width="11" style="334" customWidth="1"/>
    <col min="14336" max="14337" width="9.140625" style="334"/>
    <col min="14338" max="14342" width="19.7109375" style="334" customWidth="1"/>
    <col min="14343" max="14584" width="9.140625" style="334"/>
    <col min="14585" max="14585" width="5.85546875" style="334" customWidth="1"/>
    <col min="14586" max="14586" width="9.140625" style="334"/>
    <col min="14587" max="14587" width="11.28515625" style="334" customWidth="1"/>
    <col min="14588" max="14588" width="26.42578125" style="334" customWidth="1"/>
    <col min="14589" max="14589" width="8" style="334" customWidth="1"/>
    <col min="14590" max="14591" width="11" style="334" customWidth="1"/>
    <col min="14592" max="14593" width="9.140625" style="334"/>
    <col min="14594" max="14598" width="19.7109375" style="334" customWidth="1"/>
    <col min="14599" max="14840" width="9.140625" style="334"/>
    <col min="14841" max="14841" width="5.85546875" style="334" customWidth="1"/>
    <col min="14842" max="14842" width="9.140625" style="334"/>
    <col min="14843" max="14843" width="11.28515625" style="334" customWidth="1"/>
    <col min="14844" max="14844" width="26.42578125" style="334" customWidth="1"/>
    <col min="14845" max="14845" width="8" style="334" customWidth="1"/>
    <col min="14846" max="14847" width="11" style="334" customWidth="1"/>
    <col min="14848" max="14849" width="9.140625" style="334"/>
    <col min="14850" max="14854" width="19.7109375" style="334" customWidth="1"/>
    <col min="14855" max="15096" width="9.140625" style="334"/>
    <col min="15097" max="15097" width="5.85546875" style="334" customWidth="1"/>
    <col min="15098" max="15098" width="9.140625" style="334"/>
    <col min="15099" max="15099" width="11.28515625" style="334" customWidth="1"/>
    <col min="15100" max="15100" width="26.42578125" style="334" customWidth="1"/>
    <col min="15101" max="15101" width="8" style="334" customWidth="1"/>
    <col min="15102" max="15103" width="11" style="334" customWidth="1"/>
    <col min="15104" max="15105" width="9.140625" style="334"/>
    <col min="15106" max="15110" width="19.7109375" style="334" customWidth="1"/>
    <col min="15111" max="15352" width="9.140625" style="334"/>
    <col min="15353" max="15353" width="5.85546875" style="334" customWidth="1"/>
    <col min="15354" max="15354" width="9.140625" style="334"/>
    <col min="15355" max="15355" width="11.28515625" style="334" customWidth="1"/>
    <col min="15356" max="15356" width="26.42578125" style="334" customWidth="1"/>
    <col min="15357" max="15357" width="8" style="334" customWidth="1"/>
    <col min="15358" max="15359" width="11" style="334" customWidth="1"/>
    <col min="15360" max="15361" width="9.140625" style="334"/>
    <col min="15362" max="15366" width="19.7109375" style="334" customWidth="1"/>
    <col min="15367" max="15608" width="9.140625" style="334"/>
    <col min="15609" max="15609" width="5.85546875" style="334" customWidth="1"/>
    <col min="15610" max="15610" width="9.140625" style="334"/>
    <col min="15611" max="15611" width="11.28515625" style="334" customWidth="1"/>
    <col min="15612" max="15612" width="26.42578125" style="334" customWidth="1"/>
    <col min="15613" max="15613" width="8" style="334" customWidth="1"/>
    <col min="15614" max="15615" width="11" style="334" customWidth="1"/>
    <col min="15616" max="15617" width="9.140625" style="334"/>
    <col min="15618" max="15622" width="19.7109375" style="334" customWidth="1"/>
    <col min="15623" max="15864" width="9.140625" style="334"/>
    <col min="15865" max="15865" width="5.85546875" style="334" customWidth="1"/>
    <col min="15866" max="15866" width="9.140625" style="334"/>
    <col min="15867" max="15867" width="11.28515625" style="334" customWidth="1"/>
    <col min="15868" max="15868" width="26.42578125" style="334" customWidth="1"/>
    <col min="15869" max="15869" width="8" style="334" customWidth="1"/>
    <col min="15870" max="15871" width="11" style="334" customWidth="1"/>
    <col min="15872" max="15873" width="9.140625" style="334"/>
    <col min="15874" max="15878" width="19.7109375" style="334" customWidth="1"/>
    <col min="15879" max="16120" width="9.140625" style="334"/>
    <col min="16121" max="16121" width="5.85546875" style="334" customWidth="1"/>
    <col min="16122" max="16122" width="9.140625" style="334"/>
    <col min="16123" max="16123" width="11.28515625" style="334" customWidth="1"/>
    <col min="16124" max="16124" width="26.42578125" style="334" customWidth="1"/>
    <col min="16125" max="16125" width="8" style="334" customWidth="1"/>
    <col min="16126" max="16127" width="11" style="334" customWidth="1"/>
    <col min="16128" max="16129" width="9.140625" style="334"/>
    <col min="16130" max="16134" width="19.7109375" style="334" customWidth="1"/>
    <col min="16135" max="16384" width="9.140625" style="334"/>
  </cols>
  <sheetData>
    <row r="1" spans="1:22" ht="30.75" customHeight="1" thickBot="1" x14ac:dyDescent="0.3">
      <c r="A1" s="801" t="s">
        <v>1757</v>
      </c>
      <c r="B1" s="801"/>
      <c r="C1" s="801"/>
      <c r="D1" s="801"/>
      <c r="E1" s="801"/>
      <c r="F1" s="801"/>
      <c r="G1" s="801"/>
      <c r="H1" s="801"/>
      <c r="I1" s="801"/>
      <c r="J1" s="455"/>
    </row>
    <row r="2" spans="1:22" ht="30.75" customHeight="1" thickBot="1" x14ac:dyDescent="0.3">
      <c r="A2" s="435"/>
      <c r="B2" s="436"/>
      <c r="C2" s="436"/>
      <c r="D2" s="436"/>
      <c r="E2" s="436"/>
      <c r="F2" s="436"/>
      <c r="G2" s="436"/>
      <c r="H2" s="436"/>
      <c r="I2" s="436"/>
      <c r="J2" s="436"/>
      <c r="K2" s="849" t="s">
        <v>1608</v>
      </c>
      <c r="L2" s="850"/>
      <c r="M2" s="850"/>
      <c r="N2" s="850"/>
      <c r="O2" s="850"/>
      <c r="P2" s="851"/>
      <c r="Q2" s="852" t="s">
        <v>1609</v>
      </c>
      <c r="R2" s="853"/>
      <c r="S2" s="853"/>
      <c r="T2" s="853"/>
      <c r="U2" s="853"/>
      <c r="V2" s="854"/>
    </row>
    <row r="3" spans="1:22" x14ac:dyDescent="0.25">
      <c r="A3" s="430" t="s">
        <v>1481</v>
      </c>
      <c r="B3" s="430" t="s">
        <v>820</v>
      </c>
      <c r="C3" s="430" t="s">
        <v>772</v>
      </c>
      <c r="D3" s="430" t="s">
        <v>591</v>
      </c>
      <c r="E3" s="431" t="s">
        <v>1482</v>
      </c>
      <c r="F3" s="431" t="s">
        <v>1483</v>
      </c>
      <c r="G3" s="432" t="s">
        <v>1580</v>
      </c>
      <c r="H3" s="433" t="s">
        <v>1484</v>
      </c>
      <c r="I3" s="316" t="s">
        <v>1576</v>
      </c>
      <c r="J3" s="377" t="s">
        <v>771</v>
      </c>
      <c r="K3" s="437" t="s">
        <v>18</v>
      </c>
      <c r="L3" s="434" t="s">
        <v>23</v>
      </c>
      <c r="M3" s="434" t="s">
        <v>25</v>
      </c>
      <c r="N3" s="434" t="s">
        <v>26</v>
      </c>
      <c r="O3" s="434" t="s">
        <v>24</v>
      </c>
      <c r="P3" s="438" t="s">
        <v>21</v>
      </c>
      <c r="Q3" s="437" t="s">
        <v>18</v>
      </c>
      <c r="R3" s="434" t="s">
        <v>23</v>
      </c>
      <c r="S3" s="434" t="s">
        <v>25</v>
      </c>
      <c r="T3" s="434" t="s">
        <v>26</v>
      </c>
      <c r="U3" s="434" t="s">
        <v>24</v>
      </c>
      <c r="V3" s="438" t="s">
        <v>21</v>
      </c>
    </row>
    <row r="4" spans="1:22" x14ac:dyDescent="0.25">
      <c r="A4" s="376" t="s">
        <v>714</v>
      </c>
      <c r="B4" s="326" t="s">
        <v>884</v>
      </c>
      <c r="C4" s="380" t="s">
        <v>250</v>
      </c>
      <c r="D4" s="19" t="s">
        <v>886</v>
      </c>
      <c r="E4" s="20" t="s">
        <v>1485</v>
      </c>
      <c r="F4" s="4" t="s">
        <v>885</v>
      </c>
      <c r="G4" s="4" t="s">
        <v>885</v>
      </c>
      <c r="H4" s="23" t="s">
        <v>1557</v>
      </c>
      <c r="I4" s="23">
        <v>25</v>
      </c>
      <c r="J4" s="281" t="s">
        <v>1581</v>
      </c>
      <c r="K4" s="284">
        <v>1.8601555826268353E-3</v>
      </c>
      <c r="L4" s="18">
        <v>4.3344457014373303E-5</v>
      </c>
      <c r="M4" s="4">
        <v>0</v>
      </c>
      <c r="N4" s="4">
        <v>0</v>
      </c>
      <c r="O4" s="4">
        <v>2.5579310318359605E-5</v>
      </c>
      <c r="P4" s="10">
        <v>4.3384506188888223E-4</v>
      </c>
      <c r="Q4" s="11">
        <f t="shared" ref="Q4:Q67" si="0">K4*I4</f>
        <v>4.6503889565670885E-2</v>
      </c>
      <c r="R4" s="4">
        <f t="shared" ref="R4:R67" si="1">L4*I4</f>
        <v>1.0836114253593326E-3</v>
      </c>
      <c r="S4" s="4">
        <f t="shared" ref="S4:S67" si="2">M4*I4</f>
        <v>0</v>
      </c>
      <c r="T4" s="4">
        <f t="shared" ref="T4:T67" si="3">N4*I4</f>
        <v>0</v>
      </c>
      <c r="U4" s="4">
        <f t="shared" ref="U4:U67" si="4">O4*I4</f>
        <v>6.3948275795899009E-4</v>
      </c>
      <c r="V4" s="10">
        <f t="shared" ref="V4:V67" si="5">P4*I4</f>
        <v>1.0846126547222055E-2</v>
      </c>
    </row>
    <row r="5" spans="1:22" x14ac:dyDescent="0.25">
      <c r="A5" s="335" t="s">
        <v>727</v>
      </c>
      <c r="B5" s="336" t="s">
        <v>914</v>
      </c>
      <c r="C5" s="354" t="s">
        <v>250</v>
      </c>
      <c r="D5" s="4" t="s">
        <v>916</v>
      </c>
      <c r="E5" s="4" t="s">
        <v>1485</v>
      </c>
      <c r="F5" s="4" t="s">
        <v>915</v>
      </c>
      <c r="G5" s="4">
        <v>197</v>
      </c>
      <c r="H5" s="288" t="s">
        <v>1557</v>
      </c>
      <c r="I5" s="288">
        <v>5</v>
      </c>
      <c r="J5" s="281" t="s">
        <v>1581</v>
      </c>
      <c r="K5" s="284">
        <v>1.8601555826268353E-3</v>
      </c>
      <c r="L5" s="18">
        <v>4.3344457014373303E-5</v>
      </c>
      <c r="M5" s="4">
        <v>0</v>
      </c>
      <c r="N5" s="4">
        <v>0</v>
      </c>
      <c r="O5" s="4">
        <v>2.5579310318359605E-5</v>
      </c>
      <c r="P5" s="10">
        <v>4.3384506188888223E-4</v>
      </c>
      <c r="Q5" s="11">
        <f t="shared" si="0"/>
        <v>9.3007779131341756E-3</v>
      </c>
      <c r="R5" s="4">
        <f t="shared" si="1"/>
        <v>2.1672228507186651E-4</v>
      </c>
      <c r="S5" s="4">
        <f t="shared" si="2"/>
        <v>0</v>
      </c>
      <c r="T5" s="4">
        <f t="shared" si="3"/>
        <v>0</v>
      </c>
      <c r="U5" s="4">
        <f t="shared" si="4"/>
        <v>1.2789655159179802E-4</v>
      </c>
      <c r="V5" s="10">
        <f t="shared" si="5"/>
        <v>2.1692253094444114E-3</v>
      </c>
    </row>
    <row r="6" spans="1:22" x14ac:dyDescent="0.25">
      <c r="A6" s="355" t="s">
        <v>727</v>
      </c>
      <c r="B6" s="20" t="s">
        <v>917</v>
      </c>
      <c r="C6" s="354" t="s">
        <v>250</v>
      </c>
      <c r="D6" s="298" t="s">
        <v>919</v>
      </c>
      <c r="E6" s="4" t="s">
        <v>1485</v>
      </c>
      <c r="F6" s="4" t="s">
        <v>918</v>
      </c>
      <c r="G6" s="4">
        <v>499</v>
      </c>
      <c r="H6" s="23" t="s">
        <v>1570</v>
      </c>
      <c r="I6" s="23">
        <v>20</v>
      </c>
      <c r="J6" s="357" t="s">
        <v>1581</v>
      </c>
      <c r="K6" s="284">
        <v>1.8601555826268353E-3</v>
      </c>
      <c r="L6" s="18">
        <v>4.3344457014373303E-5</v>
      </c>
      <c r="M6" s="4">
        <v>0</v>
      </c>
      <c r="N6" s="4">
        <v>0</v>
      </c>
      <c r="O6" s="4">
        <v>2.5579310318359605E-5</v>
      </c>
      <c r="P6" s="10">
        <v>4.3384506188888223E-4</v>
      </c>
      <c r="Q6" s="11">
        <f t="shared" si="0"/>
        <v>3.7203111652536702E-2</v>
      </c>
      <c r="R6" s="4">
        <f t="shared" si="1"/>
        <v>8.6688914028746602E-4</v>
      </c>
      <c r="S6" s="4">
        <f t="shared" si="2"/>
        <v>0</v>
      </c>
      <c r="T6" s="4">
        <f t="shared" si="3"/>
        <v>0</v>
      </c>
      <c r="U6" s="4">
        <f t="shared" si="4"/>
        <v>5.1158620636719207E-4</v>
      </c>
      <c r="V6" s="10">
        <f t="shared" si="5"/>
        <v>8.6769012377776455E-3</v>
      </c>
    </row>
    <row r="7" spans="1:22" x14ac:dyDescent="0.25">
      <c r="A7" s="335" t="s">
        <v>727</v>
      </c>
      <c r="B7" s="336" t="s">
        <v>914</v>
      </c>
      <c r="C7" s="354" t="s">
        <v>250</v>
      </c>
      <c r="D7" s="281" t="s">
        <v>921</v>
      </c>
      <c r="E7" s="4" t="s">
        <v>1485</v>
      </c>
      <c r="F7" s="4" t="s">
        <v>920</v>
      </c>
      <c r="G7" s="4">
        <v>51</v>
      </c>
      <c r="H7" s="23" t="s">
        <v>1582</v>
      </c>
      <c r="I7" s="23">
        <v>100</v>
      </c>
      <c r="J7" s="357" t="s">
        <v>1581</v>
      </c>
      <c r="K7" s="284">
        <v>1.8601555826268353E-3</v>
      </c>
      <c r="L7" s="18">
        <v>4.3344457014373303E-5</v>
      </c>
      <c r="M7" s="4">
        <v>0</v>
      </c>
      <c r="N7" s="4">
        <v>0</v>
      </c>
      <c r="O7" s="4">
        <v>2.5579310318359605E-5</v>
      </c>
      <c r="P7" s="10">
        <v>4.3384506188888223E-4</v>
      </c>
      <c r="Q7" s="11">
        <f t="shared" si="0"/>
        <v>0.18601555826268354</v>
      </c>
      <c r="R7" s="4">
        <f t="shared" si="1"/>
        <v>4.3344457014373302E-3</v>
      </c>
      <c r="S7" s="4">
        <f t="shared" si="2"/>
        <v>0</v>
      </c>
      <c r="T7" s="4">
        <f t="shared" si="3"/>
        <v>0</v>
      </c>
      <c r="U7" s="4">
        <f t="shared" si="4"/>
        <v>2.5579310318359604E-3</v>
      </c>
      <c r="V7" s="10">
        <f t="shared" si="5"/>
        <v>4.3384506188888221E-2</v>
      </c>
    </row>
    <row r="8" spans="1:22" x14ac:dyDescent="0.25">
      <c r="A8" s="337" t="s">
        <v>727</v>
      </c>
      <c r="B8" s="293" t="s">
        <v>917</v>
      </c>
      <c r="C8" s="354" t="s">
        <v>250</v>
      </c>
      <c r="D8" s="356" t="s">
        <v>922</v>
      </c>
      <c r="E8" s="293"/>
      <c r="F8" s="293"/>
      <c r="G8" s="4"/>
      <c r="H8" s="23" t="s">
        <v>1582</v>
      </c>
      <c r="I8" s="23">
        <v>20</v>
      </c>
      <c r="J8" s="357" t="s">
        <v>1581</v>
      </c>
      <c r="K8" s="284">
        <v>1.8601555826268353E-3</v>
      </c>
      <c r="L8" s="18">
        <v>4.3344457014373303E-5</v>
      </c>
      <c r="M8" s="4">
        <v>0</v>
      </c>
      <c r="N8" s="4">
        <v>0</v>
      </c>
      <c r="O8" s="4">
        <v>2.5579310318359605E-5</v>
      </c>
      <c r="P8" s="10">
        <v>4.3384506188888223E-4</v>
      </c>
      <c r="Q8" s="11">
        <f t="shared" si="0"/>
        <v>3.7203111652536702E-2</v>
      </c>
      <c r="R8" s="4">
        <f t="shared" si="1"/>
        <v>8.6688914028746602E-4</v>
      </c>
      <c r="S8" s="4">
        <f t="shared" si="2"/>
        <v>0</v>
      </c>
      <c r="T8" s="4">
        <f t="shared" si="3"/>
        <v>0</v>
      </c>
      <c r="U8" s="4">
        <f t="shared" si="4"/>
        <v>5.1158620636719207E-4</v>
      </c>
      <c r="V8" s="10">
        <f t="shared" si="5"/>
        <v>8.6769012377776455E-3</v>
      </c>
    </row>
    <row r="9" spans="1:22" x14ac:dyDescent="0.25">
      <c r="A9" s="337" t="s">
        <v>643</v>
      </c>
      <c r="B9" s="339" t="s">
        <v>939</v>
      </c>
      <c r="C9" s="354" t="s">
        <v>250</v>
      </c>
      <c r="D9" s="356" t="s">
        <v>941</v>
      </c>
      <c r="E9" s="293" t="s">
        <v>1485</v>
      </c>
      <c r="F9" s="293" t="s">
        <v>940</v>
      </c>
      <c r="G9" s="293">
        <v>114</v>
      </c>
      <c r="H9" s="332" t="s">
        <v>1493</v>
      </c>
      <c r="I9" s="332">
        <v>57</v>
      </c>
      <c r="J9" s="363" t="s">
        <v>1581</v>
      </c>
      <c r="K9" s="456">
        <v>1.8601555826268353E-3</v>
      </c>
      <c r="L9" s="375">
        <v>4.3344457014373303E-5</v>
      </c>
      <c r="M9" s="4">
        <v>0</v>
      </c>
      <c r="N9" s="4">
        <v>0</v>
      </c>
      <c r="O9" s="4">
        <v>2.5579310318359605E-5</v>
      </c>
      <c r="P9" s="10">
        <v>4.3384506188888223E-4</v>
      </c>
      <c r="Q9" s="11">
        <f t="shared" si="0"/>
        <v>0.10602886820972961</v>
      </c>
      <c r="R9" s="4">
        <f t="shared" si="1"/>
        <v>2.4706340498192782E-3</v>
      </c>
      <c r="S9" s="4">
        <f t="shared" si="2"/>
        <v>0</v>
      </c>
      <c r="T9" s="4">
        <f t="shared" si="3"/>
        <v>0</v>
      </c>
      <c r="U9" s="4">
        <f t="shared" si="4"/>
        <v>1.4580206881464974E-3</v>
      </c>
      <c r="V9" s="10">
        <f t="shared" si="5"/>
        <v>2.4729168527666288E-2</v>
      </c>
    </row>
    <row r="10" spans="1:22" x14ac:dyDescent="0.25">
      <c r="A10" s="337" t="s">
        <v>643</v>
      </c>
      <c r="B10" s="339" t="s">
        <v>939</v>
      </c>
      <c r="C10" s="354" t="s">
        <v>250</v>
      </c>
      <c r="D10" s="356" t="s">
        <v>943</v>
      </c>
      <c r="E10" s="293" t="s">
        <v>1566</v>
      </c>
      <c r="F10" s="293" t="s">
        <v>942</v>
      </c>
      <c r="G10" s="293">
        <v>381</v>
      </c>
      <c r="H10" s="332" t="s">
        <v>1564</v>
      </c>
      <c r="I10" s="332">
        <v>49</v>
      </c>
      <c r="J10" s="357" t="s">
        <v>1581</v>
      </c>
      <c r="K10" s="284">
        <v>1.8601555826268353E-3</v>
      </c>
      <c r="L10" s="18">
        <v>4.3344457014373303E-5</v>
      </c>
      <c r="M10" s="4">
        <v>0</v>
      </c>
      <c r="N10" s="4">
        <v>0</v>
      </c>
      <c r="O10" s="4">
        <v>2.5579310318359605E-5</v>
      </c>
      <c r="P10" s="10">
        <v>4.3384506188888223E-4</v>
      </c>
      <c r="Q10" s="11">
        <f t="shared" si="0"/>
        <v>9.1147623548714932E-2</v>
      </c>
      <c r="R10" s="4">
        <f t="shared" si="1"/>
        <v>2.1238783937042919E-3</v>
      </c>
      <c r="S10" s="4">
        <f t="shared" si="2"/>
        <v>0</v>
      </c>
      <c r="T10" s="4">
        <f t="shared" si="3"/>
        <v>0</v>
      </c>
      <c r="U10" s="4">
        <f t="shared" si="4"/>
        <v>1.2533862055996207E-3</v>
      </c>
      <c r="V10" s="10">
        <f t="shared" si="5"/>
        <v>2.1258408032555229E-2</v>
      </c>
    </row>
    <row r="11" spans="1:22" x14ac:dyDescent="0.25">
      <c r="A11" s="335" t="s">
        <v>643</v>
      </c>
      <c r="B11" s="336" t="s">
        <v>939</v>
      </c>
      <c r="C11" s="354" t="s">
        <v>250</v>
      </c>
      <c r="D11" s="281" t="s">
        <v>945</v>
      </c>
      <c r="E11" s="4" t="s">
        <v>1485</v>
      </c>
      <c r="F11" s="4" t="s">
        <v>944</v>
      </c>
      <c r="G11" s="4">
        <v>408</v>
      </c>
      <c r="H11" s="23" t="s">
        <v>1557</v>
      </c>
      <c r="I11" s="23">
        <v>5</v>
      </c>
      <c r="J11" s="281" t="s">
        <v>1581</v>
      </c>
      <c r="K11" s="284">
        <v>1.8601555826268353E-3</v>
      </c>
      <c r="L11" s="18">
        <v>4.3344457014373303E-5</v>
      </c>
      <c r="M11" s="4">
        <v>0</v>
      </c>
      <c r="N11" s="4">
        <v>0</v>
      </c>
      <c r="O11" s="4">
        <v>2.5579310318359605E-5</v>
      </c>
      <c r="P11" s="10">
        <v>4.3384506188888223E-4</v>
      </c>
      <c r="Q11" s="11">
        <f t="shared" si="0"/>
        <v>9.3007779131341756E-3</v>
      </c>
      <c r="R11" s="4">
        <f t="shared" si="1"/>
        <v>2.1672228507186651E-4</v>
      </c>
      <c r="S11" s="4">
        <f t="shared" si="2"/>
        <v>0</v>
      </c>
      <c r="T11" s="4">
        <f t="shared" si="3"/>
        <v>0</v>
      </c>
      <c r="U11" s="4">
        <f t="shared" si="4"/>
        <v>1.2789655159179802E-4</v>
      </c>
      <c r="V11" s="10">
        <f t="shared" si="5"/>
        <v>2.1692253094444114E-3</v>
      </c>
    </row>
    <row r="12" spans="1:22" x14ac:dyDescent="0.25">
      <c r="A12" s="335" t="s">
        <v>643</v>
      </c>
      <c r="B12" s="5" t="s">
        <v>946</v>
      </c>
      <c r="C12" s="354" t="s">
        <v>250</v>
      </c>
      <c r="D12" s="281" t="s">
        <v>948</v>
      </c>
      <c r="E12" s="4" t="s">
        <v>1485</v>
      </c>
      <c r="F12" s="4" t="s">
        <v>947</v>
      </c>
      <c r="G12" s="4" t="s">
        <v>947</v>
      </c>
      <c r="H12" s="23" t="s">
        <v>1557</v>
      </c>
      <c r="I12" s="23">
        <v>12.5</v>
      </c>
      <c r="J12" s="281" t="s">
        <v>1581</v>
      </c>
      <c r="K12" s="284">
        <v>1.8601555826268353E-3</v>
      </c>
      <c r="L12" s="18">
        <v>4.3344457014373303E-5</v>
      </c>
      <c r="M12" s="4">
        <v>0</v>
      </c>
      <c r="N12" s="4">
        <v>0</v>
      </c>
      <c r="O12" s="4">
        <v>2.5579310318359605E-5</v>
      </c>
      <c r="P12" s="10">
        <v>4.3384506188888223E-4</v>
      </c>
      <c r="Q12" s="11">
        <f t="shared" si="0"/>
        <v>2.3251944782835442E-2</v>
      </c>
      <c r="R12" s="4">
        <f t="shared" si="1"/>
        <v>5.4180571267966628E-4</v>
      </c>
      <c r="S12" s="4">
        <f t="shared" si="2"/>
        <v>0</v>
      </c>
      <c r="T12" s="4">
        <f t="shared" si="3"/>
        <v>0</v>
      </c>
      <c r="U12" s="4">
        <f t="shared" si="4"/>
        <v>3.1974137897949504E-4</v>
      </c>
      <c r="V12" s="10">
        <f t="shared" si="5"/>
        <v>5.4230632736110276E-3</v>
      </c>
    </row>
    <row r="13" spans="1:22" x14ac:dyDescent="0.25">
      <c r="A13" s="335" t="s">
        <v>643</v>
      </c>
      <c r="B13" s="5" t="s">
        <v>946</v>
      </c>
      <c r="C13" s="354" t="s">
        <v>250</v>
      </c>
      <c r="D13" s="281" t="s">
        <v>950</v>
      </c>
      <c r="E13" s="4" t="s">
        <v>1485</v>
      </c>
      <c r="F13" s="4" t="s">
        <v>949</v>
      </c>
      <c r="G13" s="4" t="s">
        <v>949</v>
      </c>
      <c r="H13" s="23" t="s">
        <v>1557</v>
      </c>
      <c r="I13" s="23">
        <v>3</v>
      </c>
      <c r="J13" s="281" t="s">
        <v>1581</v>
      </c>
      <c r="K13" s="284">
        <v>1.8601555826268353E-3</v>
      </c>
      <c r="L13" s="18">
        <v>4.3344457014373303E-5</v>
      </c>
      <c r="M13" s="4">
        <v>0</v>
      </c>
      <c r="N13" s="4">
        <v>0</v>
      </c>
      <c r="O13" s="4">
        <v>2.5579310318359605E-5</v>
      </c>
      <c r="P13" s="10">
        <v>4.3384506188888223E-4</v>
      </c>
      <c r="Q13" s="11">
        <f t="shared" si="0"/>
        <v>5.5804667478805059E-3</v>
      </c>
      <c r="R13" s="4">
        <f t="shared" si="1"/>
        <v>1.3003337104311991E-4</v>
      </c>
      <c r="S13" s="4">
        <f t="shared" si="2"/>
        <v>0</v>
      </c>
      <c r="T13" s="4">
        <f t="shared" si="3"/>
        <v>0</v>
      </c>
      <c r="U13" s="4">
        <f t="shared" si="4"/>
        <v>7.6737930955078821E-5</v>
      </c>
      <c r="V13" s="10">
        <f t="shared" si="5"/>
        <v>1.3015351856666467E-3</v>
      </c>
    </row>
    <row r="14" spans="1:22" x14ac:dyDescent="0.25">
      <c r="A14" s="335" t="s">
        <v>633</v>
      </c>
      <c r="B14" s="336" t="s">
        <v>1003</v>
      </c>
      <c r="C14" s="354" t="s">
        <v>250</v>
      </c>
      <c r="D14" s="281" t="s">
        <v>1005</v>
      </c>
      <c r="E14" s="4" t="s">
        <v>1565</v>
      </c>
      <c r="F14" s="4" t="s">
        <v>1004</v>
      </c>
      <c r="G14" s="4">
        <v>309</v>
      </c>
      <c r="H14" s="332" t="s">
        <v>1564</v>
      </c>
      <c r="I14" s="23">
        <v>300</v>
      </c>
      <c r="J14" s="357" t="s">
        <v>1581</v>
      </c>
      <c r="K14" s="284">
        <v>1.8601555826268353E-3</v>
      </c>
      <c r="L14" s="18">
        <v>4.3344457014373303E-5</v>
      </c>
      <c r="M14" s="4">
        <v>0</v>
      </c>
      <c r="N14" s="4">
        <v>0</v>
      </c>
      <c r="O14" s="4">
        <v>2.5579310318359605E-5</v>
      </c>
      <c r="P14" s="10">
        <v>4.3384506188888223E-4</v>
      </c>
      <c r="Q14" s="11">
        <f t="shared" si="0"/>
        <v>0.55804667478805059</v>
      </c>
      <c r="R14" s="4">
        <f t="shared" si="1"/>
        <v>1.3003337104311992E-2</v>
      </c>
      <c r="S14" s="4">
        <f t="shared" si="2"/>
        <v>0</v>
      </c>
      <c r="T14" s="4">
        <f t="shared" si="3"/>
        <v>0</v>
      </c>
      <c r="U14" s="4">
        <f t="shared" si="4"/>
        <v>7.6737930955078811E-3</v>
      </c>
      <c r="V14" s="10">
        <f t="shared" si="5"/>
        <v>0.13015351856666468</v>
      </c>
    </row>
    <row r="15" spans="1:22" x14ac:dyDescent="0.25">
      <c r="A15" s="337" t="s">
        <v>607</v>
      </c>
      <c r="B15" s="339" t="s">
        <v>1010</v>
      </c>
      <c r="C15" s="354" t="s">
        <v>250</v>
      </c>
      <c r="D15" s="356" t="s">
        <v>1012</v>
      </c>
      <c r="E15" s="293" t="s">
        <v>1485</v>
      </c>
      <c r="F15" s="293" t="s">
        <v>1011</v>
      </c>
      <c r="G15" s="293">
        <v>58</v>
      </c>
      <c r="H15" s="332" t="s">
        <v>1564</v>
      </c>
      <c r="I15" s="332">
        <v>2</v>
      </c>
      <c r="J15" s="357" t="s">
        <v>1581</v>
      </c>
      <c r="K15" s="284">
        <v>1.8601555826268353E-3</v>
      </c>
      <c r="L15" s="18">
        <v>4.3344457014373303E-5</v>
      </c>
      <c r="M15" s="4">
        <v>0</v>
      </c>
      <c r="N15" s="4">
        <v>0</v>
      </c>
      <c r="O15" s="4">
        <v>2.5579310318359605E-5</v>
      </c>
      <c r="P15" s="10">
        <v>4.3384506188888223E-4</v>
      </c>
      <c r="Q15" s="11">
        <f t="shared" si="0"/>
        <v>3.7203111652536706E-3</v>
      </c>
      <c r="R15" s="4">
        <f t="shared" si="1"/>
        <v>8.6688914028746605E-5</v>
      </c>
      <c r="S15" s="4">
        <f t="shared" si="2"/>
        <v>0</v>
      </c>
      <c r="T15" s="4">
        <f t="shared" si="3"/>
        <v>0</v>
      </c>
      <c r="U15" s="4">
        <f t="shared" si="4"/>
        <v>5.115862063671921E-5</v>
      </c>
      <c r="V15" s="10">
        <f t="shared" si="5"/>
        <v>8.6769012377776447E-4</v>
      </c>
    </row>
    <row r="16" spans="1:22" x14ac:dyDescent="0.25">
      <c r="A16" s="335" t="s">
        <v>819</v>
      </c>
      <c r="B16" s="4" t="s">
        <v>1022</v>
      </c>
      <c r="C16" s="354" t="s">
        <v>250</v>
      </c>
      <c r="D16" s="281" t="s">
        <v>1024</v>
      </c>
      <c r="E16" s="4" t="s">
        <v>1485</v>
      </c>
      <c r="F16" s="4" t="s">
        <v>1023</v>
      </c>
      <c r="G16" s="4">
        <v>500</v>
      </c>
      <c r="H16" s="23" t="s">
        <v>1570</v>
      </c>
      <c r="I16" s="23">
        <v>20</v>
      </c>
      <c r="J16" s="357" t="s">
        <v>1581</v>
      </c>
      <c r="K16" s="284">
        <v>1.8601555826268353E-3</v>
      </c>
      <c r="L16" s="18">
        <v>4.3344457014373303E-5</v>
      </c>
      <c r="M16" s="4">
        <v>0</v>
      </c>
      <c r="N16" s="4">
        <v>0</v>
      </c>
      <c r="O16" s="4">
        <v>2.5579310318359605E-5</v>
      </c>
      <c r="P16" s="10">
        <v>4.3384506188888223E-4</v>
      </c>
      <c r="Q16" s="11">
        <f t="shared" si="0"/>
        <v>3.7203111652536702E-2</v>
      </c>
      <c r="R16" s="4">
        <f t="shared" si="1"/>
        <v>8.6688914028746602E-4</v>
      </c>
      <c r="S16" s="4">
        <f t="shared" si="2"/>
        <v>0</v>
      </c>
      <c r="T16" s="4">
        <f t="shared" si="3"/>
        <v>0</v>
      </c>
      <c r="U16" s="4">
        <f t="shared" si="4"/>
        <v>5.1158620636719207E-4</v>
      </c>
      <c r="V16" s="10">
        <f t="shared" si="5"/>
        <v>8.6769012377776455E-3</v>
      </c>
    </row>
    <row r="17" spans="1:22" x14ac:dyDescent="0.25">
      <c r="A17" s="335" t="s">
        <v>819</v>
      </c>
      <c r="B17" s="4" t="s">
        <v>1022</v>
      </c>
      <c r="C17" s="354" t="s">
        <v>250</v>
      </c>
      <c r="D17" s="281" t="s">
        <v>1026</v>
      </c>
      <c r="E17" s="4" t="s">
        <v>1485</v>
      </c>
      <c r="F17" s="4" t="s">
        <v>1025</v>
      </c>
      <c r="G17" s="4" t="s">
        <v>1025</v>
      </c>
      <c r="H17" s="23" t="s">
        <v>1557</v>
      </c>
      <c r="I17" s="23">
        <v>25</v>
      </c>
      <c r="J17" s="281" t="s">
        <v>1581</v>
      </c>
      <c r="K17" s="284">
        <v>1.8601555826268353E-3</v>
      </c>
      <c r="L17" s="18">
        <v>4.3344457014373303E-5</v>
      </c>
      <c r="M17" s="4">
        <v>0</v>
      </c>
      <c r="N17" s="4">
        <v>0</v>
      </c>
      <c r="O17" s="4">
        <v>2.5579310318359605E-5</v>
      </c>
      <c r="P17" s="10">
        <v>4.3384506188888223E-4</v>
      </c>
      <c r="Q17" s="11">
        <f t="shared" si="0"/>
        <v>4.6503889565670885E-2</v>
      </c>
      <c r="R17" s="4">
        <f t="shared" si="1"/>
        <v>1.0836114253593326E-3</v>
      </c>
      <c r="S17" s="4">
        <f t="shared" si="2"/>
        <v>0</v>
      </c>
      <c r="T17" s="4">
        <f t="shared" si="3"/>
        <v>0</v>
      </c>
      <c r="U17" s="4">
        <f t="shared" si="4"/>
        <v>6.3948275795899009E-4</v>
      </c>
      <c r="V17" s="10">
        <f t="shared" si="5"/>
        <v>1.0846126547222055E-2</v>
      </c>
    </row>
    <row r="18" spans="1:22" x14ac:dyDescent="0.25">
      <c r="A18" s="335" t="s">
        <v>1057</v>
      </c>
      <c r="B18" s="336" t="s">
        <v>1058</v>
      </c>
      <c r="C18" s="354" t="s">
        <v>250</v>
      </c>
      <c r="D18" s="281" t="s">
        <v>1060</v>
      </c>
      <c r="E18" s="4" t="s">
        <v>1485</v>
      </c>
      <c r="F18" s="4" t="s">
        <v>1059</v>
      </c>
      <c r="G18" s="4">
        <v>402</v>
      </c>
      <c r="H18" s="23" t="s">
        <v>1493</v>
      </c>
      <c r="I18" s="23">
        <v>20</v>
      </c>
      <c r="J18" s="357" t="s">
        <v>1581</v>
      </c>
      <c r="K18" s="284">
        <v>1.8601555826268353E-3</v>
      </c>
      <c r="L18" s="18">
        <v>4.3344457014373303E-5</v>
      </c>
      <c r="M18" s="4">
        <v>0</v>
      </c>
      <c r="N18" s="4">
        <v>0</v>
      </c>
      <c r="O18" s="4">
        <v>2.5579310318359605E-5</v>
      </c>
      <c r="P18" s="10">
        <v>4.3384506188888223E-4</v>
      </c>
      <c r="Q18" s="11">
        <f t="shared" si="0"/>
        <v>3.7203111652536702E-2</v>
      </c>
      <c r="R18" s="4">
        <f t="shared" si="1"/>
        <v>8.6688914028746602E-4</v>
      </c>
      <c r="S18" s="4">
        <f t="shared" si="2"/>
        <v>0</v>
      </c>
      <c r="T18" s="4">
        <f t="shared" si="3"/>
        <v>0</v>
      </c>
      <c r="U18" s="4">
        <f t="shared" si="4"/>
        <v>5.1158620636719207E-4</v>
      </c>
      <c r="V18" s="10">
        <f t="shared" si="5"/>
        <v>8.6769012377776455E-3</v>
      </c>
    </row>
    <row r="19" spans="1:22" x14ac:dyDescent="0.25">
      <c r="A19" s="335" t="s">
        <v>1057</v>
      </c>
      <c r="B19" s="5" t="s">
        <v>1061</v>
      </c>
      <c r="C19" s="354" t="s">
        <v>250</v>
      </c>
      <c r="D19" s="281" t="s">
        <v>1063</v>
      </c>
      <c r="E19" s="4" t="s">
        <v>1485</v>
      </c>
      <c r="F19" s="4" t="s">
        <v>1062</v>
      </c>
      <c r="G19" s="4">
        <v>498</v>
      </c>
      <c r="H19" s="23" t="s">
        <v>1570</v>
      </c>
      <c r="I19" s="23">
        <v>20</v>
      </c>
      <c r="J19" s="357" t="s">
        <v>1581</v>
      </c>
      <c r="K19" s="284">
        <v>1.8601555826268353E-3</v>
      </c>
      <c r="L19" s="18">
        <v>4.3344457014373303E-5</v>
      </c>
      <c r="M19" s="4">
        <v>0</v>
      </c>
      <c r="N19" s="4">
        <v>0</v>
      </c>
      <c r="O19" s="4">
        <v>2.5579310318359605E-5</v>
      </c>
      <c r="P19" s="10">
        <v>4.3384506188888223E-4</v>
      </c>
      <c r="Q19" s="11">
        <f t="shared" si="0"/>
        <v>3.7203111652536702E-2</v>
      </c>
      <c r="R19" s="4">
        <f t="shared" si="1"/>
        <v>8.6688914028746602E-4</v>
      </c>
      <c r="S19" s="4">
        <f t="shared" si="2"/>
        <v>0</v>
      </c>
      <c r="T19" s="4">
        <f t="shared" si="3"/>
        <v>0</v>
      </c>
      <c r="U19" s="4">
        <f t="shared" si="4"/>
        <v>5.1158620636719207E-4</v>
      </c>
      <c r="V19" s="10">
        <f t="shared" si="5"/>
        <v>8.6769012377776455E-3</v>
      </c>
    </row>
    <row r="20" spans="1:22" x14ac:dyDescent="0.25">
      <c r="A20" s="335" t="s">
        <v>721</v>
      </c>
      <c r="B20" s="4" t="s">
        <v>1099</v>
      </c>
      <c r="C20" s="354" t="s">
        <v>250</v>
      </c>
      <c r="D20" s="281" t="s">
        <v>1101</v>
      </c>
      <c r="E20" s="4" t="s">
        <v>1485</v>
      </c>
      <c r="F20" s="4" t="s">
        <v>1100</v>
      </c>
      <c r="G20" s="4" t="s">
        <v>1100</v>
      </c>
      <c r="H20" s="23" t="s">
        <v>1557</v>
      </c>
      <c r="I20" s="23">
        <v>50</v>
      </c>
      <c r="J20" s="281" t="s">
        <v>1581</v>
      </c>
      <c r="K20" s="284">
        <v>1.8601555826268353E-3</v>
      </c>
      <c r="L20" s="18">
        <v>4.3344457014373303E-5</v>
      </c>
      <c r="M20" s="4">
        <v>0</v>
      </c>
      <c r="N20" s="4">
        <v>0</v>
      </c>
      <c r="O20" s="4">
        <v>2.5579310318359605E-5</v>
      </c>
      <c r="P20" s="10">
        <v>4.3384506188888223E-4</v>
      </c>
      <c r="Q20" s="11">
        <f t="shared" si="0"/>
        <v>9.300777913134177E-2</v>
      </c>
      <c r="R20" s="4">
        <f t="shared" si="1"/>
        <v>2.1672228507186651E-3</v>
      </c>
      <c r="S20" s="4">
        <f t="shared" si="2"/>
        <v>0</v>
      </c>
      <c r="T20" s="4">
        <f t="shared" si="3"/>
        <v>0</v>
      </c>
      <c r="U20" s="4">
        <f t="shared" si="4"/>
        <v>1.2789655159179802E-3</v>
      </c>
      <c r="V20" s="10">
        <f t="shared" si="5"/>
        <v>2.169225309444411E-2</v>
      </c>
    </row>
    <row r="21" spans="1:22" x14ac:dyDescent="0.25">
      <c r="A21" s="335" t="s">
        <v>721</v>
      </c>
      <c r="B21" s="4" t="s">
        <v>1099</v>
      </c>
      <c r="C21" s="354" t="s">
        <v>250</v>
      </c>
      <c r="D21" s="281" t="s">
        <v>1103</v>
      </c>
      <c r="E21" s="4" t="s">
        <v>1485</v>
      </c>
      <c r="F21" s="4" t="s">
        <v>1102</v>
      </c>
      <c r="G21" s="4" t="s">
        <v>1102</v>
      </c>
      <c r="H21" s="23" t="s">
        <v>1557</v>
      </c>
      <c r="I21" s="23">
        <v>3</v>
      </c>
      <c r="J21" s="281" t="s">
        <v>1581</v>
      </c>
      <c r="K21" s="284">
        <v>1.8601555826268353E-3</v>
      </c>
      <c r="L21" s="18">
        <v>4.3344457014373303E-5</v>
      </c>
      <c r="M21" s="4">
        <v>0</v>
      </c>
      <c r="N21" s="4">
        <v>0</v>
      </c>
      <c r="O21" s="4">
        <v>2.5579310318359605E-5</v>
      </c>
      <c r="P21" s="10">
        <v>4.3384506188888223E-4</v>
      </c>
      <c r="Q21" s="11">
        <f t="shared" si="0"/>
        <v>5.5804667478805059E-3</v>
      </c>
      <c r="R21" s="4">
        <f t="shared" si="1"/>
        <v>1.3003337104311991E-4</v>
      </c>
      <c r="S21" s="4">
        <f t="shared" si="2"/>
        <v>0</v>
      </c>
      <c r="T21" s="4">
        <f t="shared" si="3"/>
        <v>0</v>
      </c>
      <c r="U21" s="4">
        <f t="shared" si="4"/>
        <v>7.6737930955078821E-5</v>
      </c>
      <c r="V21" s="10">
        <f t="shared" si="5"/>
        <v>1.3015351856666467E-3</v>
      </c>
    </row>
    <row r="22" spans="1:22" x14ac:dyDescent="0.25">
      <c r="A22" s="337" t="s">
        <v>721</v>
      </c>
      <c r="B22" s="315" t="s">
        <v>1099</v>
      </c>
      <c r="C22" s="354" t="s">
        <v>250</v>
      </c>
      <c r="D22" s="356" t="s">
        <v>1105</v>
      </c>
      <c r="E22" s="293" t="s">
        <v>1485</v>
      </c>
      <c r="F22" s="293" t="s">
        <v>1104</v>
      </c>
      <c r="G22" s="293" t="s">
        <v>1104</v>
      </c>
      <c r="H22" s="23" t="s">
        <v>1557</v>
      </c>
      <c r="I22" s="23">
        <v>25</v>
      </c>
      <c r="J22" s="281" t="s">
        <v>1581</v>
      </c>
      <c r="K22" s="284">
        <v>1.8601555826268353E-3</v>
      </c>
      <c r="L22" s="18">
        <v>4.3344457014373303E-5</v>
      </c>
      <c r="M22" s="4">
        <v>0</v>
      </c>
      <c r="N22" s="4">
        <v>0</v>
      </c>
      <c r="O22" s="4">
        <v>2.5579310318359605E-5</v>
      </c>
      <c r="P22" s="10">
        <v>4.3384506188888223E-4</v>
      </c>
      <c r="Q22" s="11">
        <f t="shared" si="0"/>
        <v>4.6503889565670885E-2</v>
      </c>
      <c r="R22" s="4">
        <f t="shared" si="1"/>
        <v>1.0836114253593326E-3</v>
      </c>
      <c r="S22" s="4">
        <f t="shared" si="2"/>
        <v>0</v>
      </c>
      <c r="T22" s="4">
        <f t="shared" si="3"/>
        <v>0</v>
      </c>
      <c r="U22" s="4">
        <f t="shared" si="4"/>
        <v>6.3948275795899009E-4</v>
      </c>
      <c r="V22" s="10">
        <f t="shared" si="5"/>
        <v>1.0846126547222055E-2</v>
      </c>
    </row>
    <row r="23" spans="1:22" x14ac:dyDescent="0.25">
      <c r="A23" s="337" t="s">
        <v>721</v>
      </c>
      <c r="B23" s="293" t="s">
        <v>1099</v>
      </c>
      <c r="C23" s="354" t="s">
        <v>250</v>
      </c>
      <c r="D23" s="356" t="s">
        <v>1107</v>
      </c>
      <c r="E23" s="293" t="s">
        <v>1485</v>
      </c>
      <c r="F23" s="293" t="s">
        <v>1106</v>
      </c>
      <c r="G23" s="293" t="s">
        <v>1106</v>
      </c>
      <c r="H23" s="23" t="s">
        <v>1557</v>
      </c>
      <c r="I23" s="23">
        <v>50</v>
      </c>
      <c r="J23" s="281" t="s">
        <v>1581</v>
      </c>
      <c r="K23" s="284">
        <v>1.8601555826268353E-3</v>
      </c>
      <c r="L23" s="18">
        <v>4.3344457014373303E-5</v>
      </c>
      <c r="M23" s="4">
        <v>0</v>
      </c>
      <c r="N23" s="4">
        <v>0</v>
      </c>
      <c r="O23" s="4">
        <v>2.5579310318359605E-5</v>
      </c>
      <c r="P23" s="10">
        <v>4.3384506188888223E-4</v>
      </c>
      <c r="Q23" s="11">
        <f t="shared" si="0"/>
        <v>9.300777913134177E-2</v>
      </c>
      <c r="R23" s="4">
        <f t="shared" si="1"/>
        <v>2.1672228507186651E-3</v>
      </c>
      <c r="S23" s="4">
        <f t="shared" si="2"/>
        <v>0</v>
      </c>
      <c r="T23" s="4">
        <f t="shared" si="3"/>
        <v>0</v>
      </c>
      <c r="U23" s="4">
        <f t="shared" si="4"/>
        <v>1.2789655159179802E-3</v>
      </c>
      <c r="V23" s="10">
        <f t="shared" si="5"/>
        <v>2.169225309444411E-2</v>
      </c>
    </row>
    <row r="24" spans="1:22" x14ac:dyDescent="0.25">
      <c r="A24" s="335" t="s">
        <v>660</v>
      </c>
      <c r="B24" s="336" t="s">
        <v>1137</v>
      </c>
      <c r="C24" s="354" t="s">
        <v>250</v>
      </c>
      <c r="D24" s="281" t="s">
        <v>1139</v>
      </c>
      <c r="E24" s="4" t="s">
        <v>1485</v>
      </c>
      <c r="F24" s="4" t="s">
        <v>1138</v>
      </c>
      <c r="G24" s="4">
        <v>176</v>
      </c>
      <c r="H24" s="288" t="s">
        <v>1557</v>
      </c>
      <c r="I24" s="288">
        <v>5</v>
      </c>
      <c r="J24" s="281" t="s">
        <v>1581</v>
      </c>
      <c r="K24" s="284">
        <v>1.8601555826268353E-3</v>
      </c>
      <c r="L24" s="18">
        <v>4.3344457014373303E-5</v>
      </c>
      <c r="M24" s="4">
        <v>0</v>
      </c>
      <c r="N24" s="4">
        <v>0</v>
      </c>
      <c r="O24" s="4">
        <v>2.5579310318359605E-5</v>
      </c>
      <c r="P24" s="10">
        <v>4.3384506188888223E-4</v>
      </c>
      <c r="Q24" s="11">
        <f t="shared" si="0"/>
        <v>9.3007779131341756E-3</v>
      </c>
      <c r="R24" s="4">
        <f t="shared" si="1"/>
        <v>2.1672228507186651E-4</v>
      </c>
      <c r="S24" s="4">
        <f t="shared" si="2"/>
        <v>0</v>
      </c>
      <c r="T24" s="4">
        <f t="shared" si="3"/>
        <v>0</v>
      </c>
      <c r="U24" s="4">
        <f t="shared" si="4"/>
        <v>1.2789655159179802E-4</v>
      </c>
      <c r="V24" s="10">
        <f t="shared" si="5"/>
        <v>2.1692253094444114E-3</v>
      </c>
    </row>
    <row r="25" spans="1:22" x14ac:dyDescent="0.25">
      <c r="A25" s="335" t="s">
        <v>660</v>
      </c>
      <c r="B25" s="336" t="s">
        <v>1137</v>
      </c>
      <c r="C25" s="354" t="s">
        <v>250</v>
      </c>
      <c r="D25" s="281" t="s">
        <v>1141</v>
      </c>
      <c r="E25" s="4" t="s">
        <v>1485</v>
      </c>
      <c r="F25" s="4" t="s">
        <v>1140</v>
      </c>
      <c r="G25" s="4">
        <v>193</v>
      </c>
      <c r="H25" s="332" t="s">
        <v>1564</v>
      </c>
      <c r="I25" s="288">
        <v>200</v>
      </c>
      <c r="J25" s="357" t="s">
        <v>1581</v>
      </c>
      <c r="K25" s="284">
        <v>1.8601555826268353E-3</v>
      </c>
      <c r="L25" s="18">
        <v>4.3344457014373303E-5</v>
      </c>
      <c r="M25" s="4">
        <v>0</v>
      </c>
      <c r="N25" s="4">
        <v>0</v>
      </c>
      <c r="O25" s="4">
        <v>2.5579310318359605E-5</v>
      </c>
      <c r="P25" s="10">
        <v>4.3384506188888223E-4</v>
      </c>
      <c r="Q25" s="11">
        <f t="shared" si="0"/>
        <v>0.37203111652536708</v>
      </c>
      <c r="R25" s="4">
        <f t="shared" si="1"/>
        <v>8.6688914028746605E-3</v>
      </c>
      <c r="S25" s="4">
        <f t="shared" si="2"/>
        <v>0</v>
      </c>
      <c r="T25" s="4">
        <f t="shared" si="3"/>
        <v>0</v>
      </c>
      <c r="U25" s="4">
        <f t="shared" si="4"/>
        <v>5.1158620636719207E-3</v>
      </c>
      <c r="V25" s="10">
        <f t="shared" si="5"/>
        <v>8.6769012377776442E-2</v>
      </c>
    </row>
    <row r="26" spans="1:22" x14ac:dyDescent="0.25">
      <c r="A26" s="335" t="s">
        <v>660</v>
      </c>
      <c r="B26" s="336" t="s">
        <v>1137</v>
      </c>
      <c r="C26" s="354" t="s">
        <v>250</v>
      </c>
      <c r="D26" s="281" t="s">
        <v>1143</v>
      </c>
      <c r="E26" s="4" t="s">
        <v>1485</v>
      </c>
      <c r="F26" s="4" t="s">
        <v>1142</v>
      </c>
      <c r="G26" s="4">
        <v>290</v>
      </c>
      <c r="H26" s="23" t="s">
        <v>1564</v>
      </c>
      <c r="I26" s="23">
        <v>100</v>
      </c>
      <c r="J26" s="357" t="s">
        <v>1581</v>
      </c>
      <c r="K26" s="284">
        <v>1.8601555826268353E-3</v>
      </c>
      <c r="L26" s="18">
        <v>4.3344457014373303E-5</v>
      </c>
      <c r="M26" s="4">
        <v>0</v>
      </c>
      <c r="N26" s="4">
        <v>0</v>
      </c>
      <c r="O26" s="4">
        <v>2.5579310318359605E-5</v>
      </c>
      <c r="P26" s="10">
        <v>4.3384506188888223E-4</v>
      </c>
      <c r="Q26" s="11">
        <f t="shared" si="0"/>
        <v>0.18601555826268354</v>
      </c>
      <c r="R26" s="4">
        <f t="shared" si="1"/>
        <v>4.3344457014373302E-3</v>
      </c>
      <c r="S26" s="4">
        <f t="shared" si="2"/>
        <v>0</v>
      </c>
      <c r="T26" s="4">
        <f t="shared" si="3"/>
        <v>0</v>
      </c>
      <c r="U26" s="4">
        <f t="shared" si="4"/>
        <v>2.5579310318359604E-3</v>
      </c>
      <c r="V26" s="10">
        <f t="shared" si="5"/>
        <v>4.3384506188888221E-2</v>
      </c>
    </row>
    <row r="27" spans="1:22" x14ac:dyDescent="0.25">
      <c r="A27" s="335" t="s">
        <v>660</v>
      </c>
      <c r="B27" s="336" t="s">
        <v>1137</v>
      </c>
      <c r="C27" s="354" t="s">
        <v>250</v>
      </c>
      <c r="D27" s="281" t="s">
        <v>1145</v>
      </c>
      <c r="E27" s="4" t="s">
        <v>1485</v>
      </c>
      <c r="F27" s="4" t="s">
        <v>1144</v>
      </c>
      <c r="G27" s="4">
        <v>470</v>
      </c>
      <c r="H27" s="23" t="s">
        <v>1557</v>
      </c>
      <c r="I27" s="23">
        <v>5</v>
      </c>
      <c r="J27" s="281" t="s">
        <v>1581</v>
      </c>
      <c r="K27" s="284">
        <v>1.8601555826268353E-3</v>
      </c>
      <c r="L27" s="18">
        <v>4.3344457014373303E-5</v>
      </c>
      <c r="M27" s="4">
        <v>0</v>
      </c>
      <c r="N27" s="4">
        <v>0</v>
      </c>
      <c r="O27" s="4">
        <v>2.5579310318359605E-5</v>
      </c>
      <c r="P27" s="10">
        <v>4.3384506188888223E-4</v>
      </c>
      <c r="Q27" s="11">
        <f t="shared" si="0"/>
        <v>9.3007779131341756E-3</v>
      </c>
      <c r="R27" s="4">
        <f t="shared" si="1"/>
        <v>2.1672228507186651E-4</v>
      </c>
      <c r="S27" s="4">
        <f t="shared" si="2"/>
        <v>0</v>
      </c>
      <c r="T27" s="4">
        <f t="shared" si="3"/>
        <v>0</v>
      </c>
      <c r="U27" s="4">
        <f t="shared" si="4"/>
        <v>1.2789655159179802E-4</v>
      </c>
      <c r="V27" s="10">
        <f t="shared" si="5"/>
        <v>2.1692253094444114E-3</v>
      </c>
    </row>
    <row r="28" spans="1:22" x14ac:dyDescent="0.25">
      <c r="A28" s="337" t="s">
        <v>660</v>
      </c>
      <c r="B28" s="293" t="s">
        <v>1146</v>
      </c>
      <c r="C28" s="354" t="s">
        <v>250</v>
      </c>
      <c r="D28" s="356" t="s">
        <v>1148</v>
      </c>
      <c r="E28" s="293" t="s">
        <v>1485</v>
      </c>
      <c r="F28" s="293" t="s">
        <v>1147</v>
      </c>
      <c r="G28" s="293" t="s">
        <v>1147</v>
      </c>
      <c r="H28" s="23" t="s">
        <v>1557</v>
      </c>
      <c r="I28" s="23">
        <v>3</v>
      </c>
      <c r="J28" s="281" t="s">
        <v>1581</v>
      </c>
      <c r="K28" s="284">
        <v>1.8601555826268353E-3</v>
      </c>
      <c r="L28" s="18">
        <v>4.3344457014373303E-5</v>
      </c>
      <c r="M28" s="4">
        <v>0</v>
      </c>
      <c r="N28" s="4">
        <v>0</v>
      </c>
      <c r="O28" s="4">
        <v>2.5579310318359605E-5</v>
      </c>
      <c r="P28" s="10">
        <v>4.3384506188888223E-4</v>
      </c>
      <c r="Q28" s="11">
        <f t="shared" si="0"/>
        <v>5.5804667478805059E-3</v>
      </c>
      <c r="R28" s="4">
        <f t="shared" si="1"/>
        <v>1.3003337104311991E-4</v>
      </c>
      <c r="S28" s="4">
        <f t="shared" si="2"/>
        <v>0</v>
      </c>
      <c r="T28" s="4">
        <f t="shared" si="3"/>
        <v>0</v>
      </c>
      <c r="U28" s="4">
        <f t="shared" si="4"/>
        <v>7.6737930955078821E-5</v>
      </c>
      <c r="V28" s="10">
        <f t="shared" si="5"/>
        <v>1.3015351856666467E-3</v>
      </c>
    </row>
    <row r="29" spans="1:22" x14ac:dyDescent="0.25">
      <c r="A29" s="335" t="s">
        <v>660</v>
      </c>
      <c r="B29" s="4" t="s">
        <v>1146</v>
      </c>
      <c r="C29" s="354" t="s">
        <v>250</v>
      </c>
      <c r="D29" s="281" t="s">
        <v>1150</v>
      </c>
      <c r="E29" s="4" t="s">
        <v>1485</v>
      </c>
      <c r="F29" s="4" t="s">
        <v>1149</v>
      </c>
      <c r="G29" s="4" t="s">
        <v>1149</v>
      </c>
      <c r="H29" s="23" t="s">
        <v>1557</v>
      </c>
      <c r="I29" s="23">
        <v>25</v>
      </c>
      <c r="J29" s="281" t="s">
        <v>1581</v>
      </c>
      <c r="K29" s="284">
        <v>1.8601555826268353E-3</v>
      </c>
      <c r="L29" s="18">
        <v>4.3344457014373303E-5</v>
      </c>
      <c r="M29" s="4">
        <v>0</v>
      </c>
      <c r="N29" s="4">
        <v>0</v>
      </c>
      <c r="O29" s="4">
        <v>2.5579310318359605E-5</v>
      </c>
      <c r="P29" s="10">
        <v>4.3384506188888223E-4</v>
      </c>
      <c r="Q29" s="11">
        <f t="shared" si="0"/>
        <v>4.6503889565670885E-2</v>
      </c>
      <c r="R29" s="4">
        <f t="shared" si="1"/>
        <v>1.0836114253593326E-3</v>
      </c>
      <c r="S29" s="4">
        <f t="shared" si="2"/>
        <v>0</v>
      </c>
      <c r="T29" s="4">
        <f t="shared" si="3"/>
        <v>0</v>
      </c>
      <c r="U29" s="4">
        <f t="shared" si="4"/>
        <v>6.3948275795899009E-4</v>
      </c>
      <c r="V29" s="10">
        <f t="shared" si="5"/>
        <v>1.0846126547222055E-2</v>
      </c>
    </row>
    <row r="30" spans="1:22" x14ac:dyDescent="0.25">
      <c r="A30" s="337" t="s">
        <v>818</v>
      </c>
      <c r="B30" s="339" t="s">
        <v>1201</v>
      </c>
      <c r="C30" s="354" t="s">
        <v>250</v>
      </c>
      <c r="D30" s="356" t="s">
        <v>1203</v>
      </c>
      <c r="E30" s="293" t="s">
        <v>1512</v>
      </c>
      <c r="F30" s="293" t="s">
        <v>1202</v>
      </c>
      <c r="G30" s="293">
        <v>43</v>
      </c>
      <c r="H30" s="332" t="s">
        <v>1564</v>
      </c>
      <c r="I30" s="332">
        <v>60</v>
      </c>
      <c r="J30" s="357" t="s">
        <v>1581</v>
      </c>
      <c r="K30" s="284">
        <v>1.8601555826268353E-3</v>
      </c>
      <c r="L30" s="18">
        <v>4.3344457014373303E-5</v>
      </c>
      <c r="M30" s="4">
        <v>0</v>
      </c>
      <c r="N30" s="4">
        <v>0</v>
      </c>
      <c r="O30" s="4">
        <v>2.5579310318359605E-5</v>
      </c>
      <c r="P30" s="10">
        <v>4.3384506188888223E-4</v>
      </c>
      <c r="Q30" s="11">
        <f t="shared" si="0"/>
        <v>0.11160933495761012</v>
      </c>
      <c r="R30" s="4">
        <f t="shared" si="1"/>
        <v>2.600667420862398E-3</v>
      </c>
      <c r="S30" s="4">
        <f t="shared" si="2"/>
        <v>0</v>
      </c>
      <c r="T30" s="4">
        <f t="shared" si="3"/>
        <v>0</v>
      </c>
      <c r="U30" s="4">
        <f t="shared" si="4"/>
        <v>1.5347586191015762E-3</v>
      </c>
      <c r="V30" s="10">
        <f t="shared" si="5"/>
        <v>2.6030703713332933E-2</v>
      </c>
    </row>
    <row r="31" spans="1:22" x14ac:dyDescent="0.25">
      <c r="A31" s="335" t="s">
        <v>818</v>
      </c>
      <c r="B31" s="5" t="s">
        <v>1204</v>
      </c>
      <c r="C31" s="354" t="s">
        <v>250</v>
      </c>
      <c r="D31" s="281" t="s">
        <v>1206</v>
      </c>
      <c r="E31" s="4" t="s">
        <v>1485</v>
      </c>
      <c r="F31" s="4" t="s">
        <v>1205</v>
      </c>
      <c r="G31" s="4" t="s">
        <v>1205</v>
      </c>
      <c r="H31" s="23" t="s">
        <v>1557</v>
      </c>
      <c r="I31" s="23">
        <v>3</v>
      </c>
      <c r="J31" s="281" t="s">
        <v>1581</v>
      </c>
      <c r="K31" s="284">
        <v>1.8601555826268353E-3</v>
      </c>
      <c r="L31" s="18">
        <v>4.3344457014373303E-5</v>
      </c>
      <c r="M31" s="4">
        <v>0</v>
      </c>
      <c r="N31" s="4">
        <v>0</v>
      </c>
      <c r="O31" s="4">
        <v>2.5579310318359605E-5</v>
      </c>
      <c r="P31" s="10">
        <v>4.3384506188888223E-4</v>
      </c>
      <c r="Q31" s="11">
        <f t="shared" si="0"/>
        <v>5.5804667478805059E-3</v>
      </c>
      <c r="R31" s="4">
        <f t="shared" si="1"/>
        <v>1.3003337104311991E-4</v>
      </c>
      <c r="S31" s="4">
        <f t="shared" si="2"/>
        <v>0</v>
      </c>
      <c r="T31" s="4">
        <f t="shared" si="3"/>
        <v>0</v>
      </c>
      <c r="U31" s="4">
        <f t="shared" si="4"/>
        <v>7.6737930955078821E-5</v>
      </c>
      <c r="V31" s="10">
        <f t="shared" si="5"/>
        <v>1.3015351856666467E-3</v>
      </c>
    </row>
    <row r="32" spans="1:22" x14ac:dyDescent="0.25">
      <c r="A32" s="335" t="s">
        <v>818</v>
      </c>
      <c r="B32" s="5" t="s">
        <v>1204</v>
      </c>
      <c r="C32" s="354" t="s">
        <v>250</v>
      </c>
      <c r="D32" s="281" t="s">
        <v>1208</v>
      </c>
      <c r="E32" s="4" t="s">
        <v>1485</v>
      </c>
      <c r="F32" s="4" t="s">
        <v>1207</v>
      </c>
      <c r="G32" s="4" t="s">
        <v>1207</v>
      </c>
      <c r="H32" s="23" t="s">
        <v>1557</v>
      </c>
      <c r="I32" s="23">
        <v>30</v>
      </c>
      <c r="J32" s="281" t="s">
        <v>1581</v>
      </c>
      <c r="K32" s="284">
        <v>1.8601555826268353E-3</v>
      </c>
      <c r="L32" s="18">
        <v>4.3344457014373303E-5</v>
      </c>
      <c r="M32" s="4">
        <v>0</v>
      </c>
      <c r="N32" s="4">
        <v>0</v>
      </c>
      <c r="O32" s="4">
        <v>2.5579310318359605E-5</v>
      </c>
      <c r="P32" s="10">
        <v>4.3384506188888223E-4</v>
      </c>
      <c r="Q32" s="11">
        <f t="shared" si="0"/>
        <v>5.580466747880506E-2</v>
      </c>
      <c r="R32" s="4">
        <f t="shared" si="1"/>
        <v>1.300333710431199E-3</v>
      </c>
      <c r="S32" s="4">
        <f t="shared" si="2"/>
        <v>0</v>
      </c>
      <c r="T32" s="4">
        <f t="shared" si="3"/>
        <v>0</v>
      </c>
      <c r="U32" s="4">
        <f t="shared" si="4"/>
        <v>7.6737930955078811E-4</v>
      </c>
      <c r="V32" s="10">
        <f t="shared" si="5"/>
        <v>1.3015351856666467E-2</v>
      </c>
    </row>
    <row r="33" spans="1:22" x14ac:dyDescent="0.25">
      <c r="A33" s="335" t="s">
        <v>692</v>
      </c>
      <c r="B33" s="336" t="s">
        <v>1255</v>
      </c>
      <c r="C33" s="354" t="s">
        <v>250</v>
      </c>
      <c r="D33" s="281" t="s">
        <v>1257</v>
      </c>
      <c r="E33" s="4" t="s">
        <v>1485</v>
      </c>
      <c r="F33" s="4" t="s">
        <v>1256</v>
      </c>
      <c r="G33" s="4">
        <v>431</v>
      </c>
      <c r="H33" s="23" t="s">
        <v>1487</v>
      </c>
      <c r="I33" s="23">
        <v>16</v>
      </c>
      <c r="J33" s="357" t="s">
        <v>1581</v>
      </c>
      <c r="K33" s="284">
        <v>1.8601555826268353E-3</v>
      </c>
      <c r="L33" s="18">
        <v>4.3344457014373303E-5</v>
      </c>
      <c r="M33" s="4">
        <v>0</v>
      </c>
      <c r="N33" s="4">
        <v>0</v>
      </c>
      <c r="O33" s="4">
        <v>2.5579310318359605E-5</v>
      </c>
      <c r="P33" s="10">
        <v>4.3384506188888223E-4</v>
      </c>
      <c r="Q33" s="11">
        <f t="shared" si="0"/>
        <v>2.9762489322029365E-2</v>
      </c>
      <c r="R33" s="4">
        <f t="shared" si="1"/>
        <v>6.9351131222997284E-4</v>
      </c>
      <c r="S33" s="4">
        <f t="shared" si="2"/>
        <v>0</v>
      </c>
      <c r="T33" s="4">
        <f t="shared" si="3"/>
        <v>0</v>
      </c>
      <c r="U33" s="4">
        <f t="shared" si="4"/>
        <v>4.0926896509375368E-4</v>
      </c>
      <c r="V33" s="10">
        <f t="shared" si="5"/>
        <v>6.9415209902221157E-3</v>
      </c>
    </row>
    <row r="34" spans="1:22" x14ac:dyDescent="0.25">
      <c r="A34" s="335" t="s">
        <v>692</v>
      </c>
      <c r="B34" s="336" t="s">
        <v>1255</v>
      </c>
      <c r="C34" s="354" t="s">
        <v>250</v>
      </c>
      <c r="D34" s="281" t="s">
        <v>1259</v>
      </c>
      <c r="E34" s="4" t="s">
        <v>1485</v>
      </c>
      <c r="F34" s="4" t="s">
        <v>1258</v>
      </c>
      <c r="G34" s="4">
        <v>81</v>
      </c>
      <c r="H34" s="23" t="s">
        <v>1493</v>
      </c>
      <c r="I34" s="23">
        <v>40.5</v>
      </c>
      <c r="J34" s="363" t="s">
        <v>1581</v>
      </c>
      <c r="K34" s="284">
        <v>1.8601555826268353E-3</v>
      </c>
      <c r="L34" s="18">
        <v>4.3344457014373303E-5</v>
      </c>
      <c r="M34" s="4">
        <v>0</v>
      </c>
      <c r="N34" s="4">
        <v>0</v>
      </c>
      <c r="O34" s="4">
        <v>2.5579310318359605E-5</v>
      </c>
      <c r="P34" s="10">
        <v>4.3384506188888223E-4</v>
      </c>
      <c r="Q34" s="11">
        <f t="shared" si="0"/>
        <v>7.5336301096386823E-2</v>
      </c>
      <c r="R34" s="4">
        <f t="shared" si="1"/>
        <v>1.7554505090821187E-3</v>
      </c>
      <c r="S34" s="4">
        <f t="shared" si="2"/>
        <v>0</v>
      </c>
      <c r="T34" s="4">
        <f t="shared" si="3"/>
        <v>0</v>
      </c>
      <c r="U34" s="4">
        <f t="shared" si="4"/>
        <v>1.0359620678935639E-3</v>
      </c>
      <c r="V34" s="10">
        <f t="shared" si="5"/>
        <v>1.757072500649973E-2</v>
      </c>
    </row>
    <row r="35" spans="1:22" x14ac:dyDescent="0.25">
      <c r="A35" s="337" t="s">
        <v>648</v>
      </c>
      <c r="B35" s="339" t="s">
        <v>1287</v>
      </c>
      <c r="C35" s="354" t="s">
        <v>250</v>
      </c>
      <c r="D35" s="356" t="s">
        <v>1289</v>
      </c>
      <c r="E35" s="293" t="s">
        <v>1485</v>
      </c>
      <c r="F35" s="293" t="s">
        <v>1288</v>
      </c>
      <c r="G35" s="293">
        <v>169</v>
      </c>
      <c r="H35" s="332" t="s">
        <v>1551</v>
      </c>
      <c r="I35" s="332">
        <v>84.5</v>
      </c>
      <c r="J35" s="363" t="s">
        <v>1581</v>
      </c>
      <c r="K35" s="284">
        <v>1.8601555826268353E-3</v>
      </c>
      <c r="L35" s="18">
        <v>4.3344457014373303E-5</v>
      </c>
      <c r="M35" s="4">
        <v>0</v>
      </c>
      <c r="N35" s="4">
        <v>0</v>
      </c>
      <c r="O35" s="4">
        <v>2.5579310318359605E-5</v>
      </c>
      <c r="P35" s="10">
        <v>4.3384506188888223E-4</v>
      </c>
      <c r="Q35" s="11">
        <f t="shared" si="0"/>
        <v>0.15718314673196759</v>
      </c>
      <c r="R35" s="4">
        <f t="shared" si="1"/>
        <v>3.6626066177145441E-3</v>
      </c>
      <c r="S35" s="4">
        <f t="shared" si="2"/>
        <v>0</v>
      </c>
      <c r="T35" s="4">
        <f t="shared" si="3"/>
        <v>0</v>
      </c>
      <c r="U35" s="4">
        <f t="shared" si="4"/>
        <v>2.1614517219013868E-3</v>
      </c>
      <c r="V35" s="10">
        <f t="shared" si="5"/>
        <v>3.6659907729610551E-2</v>
      </c>
    </row>
    <row r="36" spans="1:22" x14ac:dyDescent="0.25">
      <c r="A36" s="342" t="s">
        <v>648</v>
      </c>
      <c r="B36" s="343" t="s">
        <v>1287</v>
      </c>
      <c r="C36" s="354" t="s">
        <v>250</v>
      </c>
      <c r="D36" s="357" t="s">
        <v>1291</v>
      </c>
      <c r="E36" s="18" t="s">
        <v>1489</v>
      </c>
      <c r="F36" s="18" t="s">
        <v>1290</v>
      </c>
      <c r="G36" s="18">
        <v>397</v>
      </c>
      <c r="H36" s="288" t="s">
        <v>1493</v>
      </c>
      <c r="I36" s="288">
        <v>76</v>
      </c>
      <c r="J36" s="357" t="s">
        <v>1581</v>
      </c>
      <c r="K36" s="284">
        <v>1.8601555826268353E-3</v>
      </c>
      <c r="L36" s="18">
        <v>4.3344457014373303E-5</v>
      </c>
      <c r="M36" s="4">
        <v>0</v>
      </c>
      <c r="N36" s="4">
        <v>0</v>
      </c>
      <c r="O36" s="4">
        <v>2.5579310318359605E-5</v>
      </c>
      <c r="P36" s="10">
        <v>4.3384506188888223E-4</v>
      </c>
      <c r="Q36" s="11">
        <f t="shared" si="0"/>
        <v>0.14137182427963949</v>
      </c>
      <c r="R36" s="4">
        <f t="shared" si="1"/>
        <v>3.2941787330923711E-3</v>
      </c>
      <c r="S36" s="4">
        <f t="shared" si="2"/>
        <v>0</v>
      </c>
      <c r="T36" s="4">
        <f t="shared" si="3"/>
        <v>0</v>
      </c>
      <c r="U36" s="4">
        <f t="shared" si="4"/>
        <v>1.94402758419533E-3</v>
      </c>
      <c r="V36" s="10">
        <f t="shared" si="5"/>
        <v>3.2972224703555049E-2</v>
      </c>
    </row>
    <row r="37" spans="1:22" x14ac:dyDescent="0.25">
      <c r="A37" s="335" t="s">
        <v>648</v>
      </c>
      <c r="B37" s="336" t="s">
        <v>1287</v>
      </c>
      <c r="C37" s="354" t="s">
        <v>250</v>
      </c>
      <c r="D37" s="281" t="s">
        <v>1293</v>
      </c>
      <c r="E37" s="4" t="s">
        <v>1485</v>
      </c>
      <c r="F37" s="4" t="s">
        <v>1292</v>
      </c>
      <c r="G37" s="4">
        <v>421</v>
      </c>
      <c r="H37" s="23" t="s">
        <v>1583</v>
      </c>
      <c r="I37" s="23">
        <v>10</v>
      </c>
      <c r="J37" s="363" t="s">
        <v>1581</v>
      </c>
      <c r="K37" s="284">
        <v>1.8601555826268353E-3</v>
      </c>
      <c r="L37" s="18">
        <v>4.3344457014373303E-5</v>
      </c>
      <c r="M37" s="4">
        <v>0</v>
      </c>
      <c r="N37" s="4">
        <v>0</v>
      </c>
      <c r="O37" s="4">
        <v>2.5579310318359605E-5</v>
      </c>
      <c r="P37" s="10">
        <v>4.3384506188888223E-4</v>
      </c>
      <c r="Q37" s="11">
        <f t="shared" si="0"/>
        <v>1.8601555826268351E-2</v>
      </c>
      <c r="R37" s="4">
        <f t="shared" si="1"/>
        <v>4.3344457014373301E-4</v>
      </c>
      <c r="S37" s="4">
        <f t="shared" si="2"/>
        <v>0</v>
      </c>
      <c r="T37" s="4">
        <f t="shared" si="3"/>
        <v>0</v>
      </c>
      <c r="U37" s="4">
        <f t="shared" si="4"/>
        <v>2.5579310318359604E-4</v>
      </c>
      <c r="V37" s="10">
        <f t="shared" si="5"/>
        <v>4.3384506188888228E-3</v>
      </c>
    </row>
    <row r="38" spans="1:22" x14ac:dyDescent="0.25">
      <c r="A38" s="337" t="s">
        <v>648</v>
      </c>
      <c r="B38" s="339" t="s">
        <v>1287</v>
      </c>
      <c r="C38" s="354" t="s">
        <v>250</v>
      </c>
      <c r="D38" s="356" t="s">
        <v>1295</v>
      </c>
      <c r="E38" s="293" t="s">
        <v>1512</v>
      </c>
      <c r="F38" s="293" t="s">
        <v>1294</v>
      </c>
      <c r="G38" s="293">
        <v>75</v>
      </c>
      <c r="H38" s="332" t="s">
        <v>1564</v>
      </c>
      <c r="I38" s="332">
        <v>500</v>
      </c>
      <c r="J38" s="357" t="s">
        <v>1581</v>
      </c>
      <c r="K38" s="284">
        <v>1.8601555826268353E-3</v>
      </c>
      <c r="L38" s="18">
        <v>4.3344457014373303E-5</v>
      </c>
      <c r="M38" s="4">
        <v>0</v>
      </c>
      <c r="N38" s="4">
        <v>0</v>
      </c>
      <c r="O38" s="4">
        <v>2.5579310318359605E-5</v>
      </c>
      <c r="P38" s="10">
        <v>4.3384506188888223E-4</v>
      </c>
      <c r="Q38" s="11">
        <f t="shared" si="0"/>
        <v>0.93007779131341761</v>
      </c>
      <c r="R38" s="4">
        <f t="shared" si="1"/>
        <v>2.1672228507186652E-2</v>
      </c>
      <c r="S38" s="4">
        <f t="shared" si="2"/>
        <v>0</v>
      </c>
      <c r="T38" s="4">
        <f t="shared" si="3"/>
        <v>0</v>
      </c>
      <c r="U38" s="4">
        <f t="shared" si="4"/>
        <v>1.2789655159179802E-2</v>
      </c>
      <c r="V38" s="10">
        <f t="shared" si="5"/>
        <v>0.21692253094444111</v>
      </c>
    </row>
    <row r="39" spans="1:22" x14ac:dyDescent="0.25">
      <c r="A39" s="335" t="s">
        <v>648</v>
      </c>
      <c r="B39" s="5" t="s">
        <v>1296</v>
      </c>
      <c r="C39" s="354" t="s">
        <v>250</v>
      </c>
      <c r="D39" s="281" t="s">
        <v>1298</v>
      </c>
      <c r="E39" s="4" t="s">
        <v>1485</v>
      </c>
      <c r="F39" s="4" t="s">
        <v>1297</v>
      </c>
      <c r="G39" s="4" t="s">
        <v>1297</v>
      </c>
      <c r="H39" s="23" t="s">
        <v>1557</v>
      </c>
      <c r="I39" s="23">
        <v>3</v>
      </c>
      <c r="J39" s="281" t="s">
        <v>1581</v>
      </c>
      <c r="K39" s="284">
        <v>1.8601555826268353E-3</v>
      </c>
      <c r="L39" s="18">
        <v>4.3344457014373303E-5</v>
      </c>
      <c r="M39" s="4">
        <v>0</v>
      </c>
      <c r="N39" s="4">
        <v>0</v>
      </c>
      <c r="O39" s="4">
        <v>2.5579310318359605E-5</v>
      </c>
      <c r="P39" s="10">
        <v>4.3384506188888223E-4</v>
      </c>
      <c r="Q39" s="11">
        <f t="shared" si="0"/>
        <v>5.5804667478805059E-3</v>
      </c>
      <c r="R39" s="4">
        <f t="shared" si="1"/>
        <v>1.3003337104311991E-4</v>
      </c>
      <c r="S39" s="4">
        <f t="shared" si="2"/>
        <v>0</v>
      </c>
      <c r="T39" s="4">
        <f t="shared" si="3"/>
        <v>0</v>
      </c>
      <c r="U39" s="4">
        <f t="shared" si="4"/>
        <v>7.6737930955078821E-5</v>
      </c>
      <c r="V39" s="10">
        <f t="shared" si="5"/>
        <v>1.3015351856666467E-3</v>
      </c>
    </row>
    <row r="40" spans="1:22" x14ac:dyDescent="0.25">
      <c r="A40" s="335" t="s">
        <v>669</v>
      </c>
      <c r="B40" s="5" t="s">
        <v>1321</v>
      </c>
      <c r="C40" s="354" t="s">
        <v>250</v>
      </c>
      <c r="D40" s="281" t="s">
        <v>1323</v>
      </c>
      <c r="E40" s="4" t="s">
        <v>1485</v>
      </c>
      <c r="F40" s="4" t="s">
        <v>1322</v>
      </c>
      <c r="G40" s="4" t="s">
        <v>1322</v>
      </c>
      <c r="H40" s="23" t="s">
        <v>1557</v>
      </c>
      <c r="I40" s="23">
        <v>15</v>
      </c>
      <c r="J40" s="281" t="s">
        <v>1581</v>
      </c>
      <c r="K40" s="284">
        <v>1.8601555826268353E-3</v>
      </c>
      <c r="L40" s="18">
        <v>4.3344457014373303E-5</v>
      </c>
      <c r="M40" s="4">
        <v>0</v>
      </c>
      <c r="N40" s="4">
        <v>0</v>
      </c>
      <c r="O40" s="4">
        <v>2.5579310318359605E-5</v>
      </c>
      <c r="P40" s="10">
        <v>4.3384506188888223E-4</v>
      </c>
      <c r="Q40" s="11">
        <f t="shared" si="0"/>
        <v>2.790233373940253E-2</v>
      </c>
      <c r="R40" s="4">
        <f t="shared" si="1"/>
        <v>6.5016685521559949E-4</v>
      </c>
      <c r="S40" s="4">
        <f t="shared" si="2"/>
        <v>0</v>
      </c>
      <c r="T40" s="4">
        <f t="shared" si="3"/>
        <v>0</v>
      </c>
      <c r="U40" s="4">
        <f t="shared" si="4"/>
        <v>3.8368965477539405E-4</v>
      </c>
      <c r="V40" s="10">
        <f t="shared" si="5"/>
        <v>6.5076759283332333E-3</v>
      </c>
    </row>
    <row r="41" spans="1:22" x14ac:dyDescent="0.25">
      <c r="A41" s="335" t="s">
        <v>653</v>
      </c>
      <c r="B41" s="336" t="s">
        <v>1348</v>
      </c>
      <c r="C41" s="354" t="s">
        <v>250</v>
      </c>
      <c r="D41" s="357" t="s">
        <v>1350</v>
      </c>
      <c r="E41" s="18" t="s">
        <v>1485</v>
      </c>
      <c r="F41" s="18" t="s">
        <v>1349</v>
      </c>
      <c r="G41" s="18">
        <v>35</v>
      </c>
      <c r="H41" s="288" t="s">
        <v>1551</v>
      </c>
      <c r="I41" s="288">
        <v>75</v>
      </c>
      <c r="J41" s="357" t="s">
        <v>1581</v>
      </c>
      <c r="K41" s="284">
        <v>1.8601555826268353E-3</v>
      </c>
      <c r="L41" s="18">
        <v>4.3344457014373303E-5</v>
      </c>
      <c r="M41" s="4">
        <v>0</v>
      </c>
      <c r="N41" s="4">
        <v>0</v>
      </c>
      <c r="O41" s="4">
        <v>2.5579310318359605E-5</v>
      </c>
      <c r="P41" s="10">
        <v>4.3384506188888223E-4</v>
      </c>
      <c r="Q41" s="11">
        <f t="shared" si="0"/>
        <v>0.13951166869701265</v>
      </c>
      <c r="R41" s="4">
        <f t="shared" si="1"/>
        <v>3.2508342760779979E-3</v>
      </c>
      <c r="S41" s="4">
        <f t="shared" si="2"/>
        <v>0</v>
      </c>
      <c r="T41" s="4">
        <f t="shared" si="3"/>
        <v>0</v>
      </c>
      <c r="U41" s="4">
        <f t="shared" si="4"/>
        <v>1.9184482738769703E-3</v>
      </c>
      <c r="V41" s="10">
        <f t="shared" si="5"/>
        <v>3.2538379641666171E-2</v>
      </c>
    </row>
    <row r="42" spans="1:22" x14ac:dyDescent="0.25">
      <c r="A42" s="335" t="s">
        <v>653</v>
      </c>
      <c r="B42" s="5" t="s">
        <v>1351</v>
      </c>
      <c r="C42" s="354" t="s">
        <v>250</v>
      </c>
      <c r="D42" s="281" t="s">
        <v>1353</v>
      </c>
      <c r="E42" s="4" t="s">
        <v>1485</v>
      </c>
      <c r="F42" s="4" t="s">
        <v>1352</v>
      </c>
      <c r="G42" s="4" t="s">
        <v>1352</v>
      </c>
      <c r="H42" s="23" t="s">
        <v>1557</v>
      </c>
      <c r="I42" s="23">
        <v>6</v>
      </c>
      <c r="J42" s="281" t="s">
        <v>1581</v>
      </c>
      <c r="K42" s="284">
        <v>1.8601555826268353E-3</v>
      </c>
      <c r="L42" s="18">
        <v>4.3344457014373303E-5</v>
      </c>
      <c r="M42" s="4">
        <v>0</v>
      </c>
      <c r="N42" s="4">
        <v>0</v>
      </c>
      <c r="O42" s="4">
        <v>2.5579310318359605E-5</v>
      </c>
      <c r="P42" s="10">
        <v>4.3384506188888223E-4</v>
      </c>
      <c r="Q42" s="11">
        <f t="shared" si="0"/>
        <v>1.1160933495761012E-2</v>
      </c>
      <c r="R42" s="4">
        <f t="shared" si="1"/>
        <v>2.6006674208623983E-4</v>
      </c>
      <c r="S42" s="4">
        <f t="shared" si="2"/>
        <v>0</v>
      </c>
      <c r="T42" s="4">
        <f t="shared" si="3"/>
        <v>0</v>
      </c>
      <c r="U42" s="4">
        <f t="shared" si="4"/>
        <v>1.5347586191015764E-4</v>
      </c>
      <c r="V42" s="10">
        <f t="shared" si="5"/>
        <v>2.6030703713332934E-3</v>
      </c>
    </row>
    <row r="43" spans="1:22" x14ac:dyDescent="0.25">
      <c r="A43" s="335" t="s">
        <v>613</v>
      </c>
      <c r="B43" s="336" t="s">
        <v>1408</v>
      </c>
      <c r="C43" s="354" t="s">
        <v>250</v>
      </c>
      <c r="D43" s="281" t="s">
        <v>1410</v>
      </c>
      <c r="E43" s="4" t="s">
        <v>1485</v>
      </c>
      <c r="F43" s="4" t="s">
        <v>1409</v>
      </c>
      <c r="G43" s="4">
        <v>259</v>
      </c>
      <c r="H43" s="23" t="s">
        <v>1558</v>
      </c>
      <c r="I43" s="23">
        <v>2</v>
      </c>
      <c r="J43" s="363" t="s">
        <v>1581</v>
      </c>
      <c r="K43" s="284">
        <v>1.8601555826268353E-3</v>
      </c>
      <c r="L43" s="18">
        <v>4.3344457014373303E-5</v>
      </c>
      <c r="M43" s="4">
        <v>0</v>
      </c>
      <c r="N43" s="4">
        <v>0</v>
      </c>
      <c r="O43" s="4">
        <v>2.5579310318359605E-5</v>
      </c>
      <c r="P43" s="10">
        <v>4.3384506188888223E-4</v>
      </c>
      <c r="Q43" s="11">
        <f t="shared" si="0"/>
        <v>3.7203111652536706E-3</v>
      </c>
      <c r="R43" s="4">
        <f t="shared" si="1"/>
        <v>8.6688914028746605E-5</v>
      </c>
      <c r="S43" s="4">
        <f t="shared" si="2"/>
        <v>0</v>
      </c>
      <c r="T43" s="4">
        <f t="shared" si="3"/>
        <v>0</v>
      </c>
      <c r="U43" s="4">
        <f t="shared" si="4"/>
        <v>5.115862063671921E-5</v>
      </c>
      <c r="V43" s="10">
        <f t="shared" si="5"/>
        <v>8.6769012377776447E-4</v>
      </c>
    </row>
    <row r="44" spans="1:22" x14ac:dyDescent="0.25">
      <c r="A44" s="335" t="s">
        <v>629</v>
      </c>
      <c r="B44" s="4" t="s">
        <v>1445</v>
      </c>
      <c r="C44" s="354" t="s">
        <v>250</v>
      </c>
      <c r="D44" s="281" t="s">
        <v>1447</v>
      </c>
      <c r="E44" s="4" t="s">
        <v>1485</v>
      </c>
      <c r="F44" s="4" t="s">
        <v>1446</v>
      </c>
      <c r="G44" s="4" t="s">
        <v>1446</v>
      </c>
      <c r="H44" s="23" t="s">
        <v>1557</v>
      </c>
      <c r="I44" s="23">
        <v>8</v>
      </c>
      <c r="J44" s="281" t="s">
        <v>1581</v>
      </c>
      <c r="K44" s="284">
        <v>1.8601555826268353E-3</v>
      </c>
      <c r="L44" s="18">
        <v>4.3344457014373303E-5</v>
      </c>
      <c r="M44" s="4">
        <v>0</v>
      </c>
      <c r="N44" s="4">
        <v>0</v>
      </c>
      <c r="O44" s="4">
        <v>2.5579310318359605E-5</v>
      </c>
      <c r="P44" s="10">
        <v>4.3384506188888223E-4</v>
      </c>
      <c r="Q44" s="11">
        <f t="shared" si="0"/>
        <v>1.4881244661014682E-2</v>
      </c>
      <c r="R44" s="4">
        <f t="shared" si="1"/>
        <v>3.4675565611498642E-4</v>
      </c>
      <c r="S44" s="4">
        <f t="shared" si="2"/>
        <v>0</v>
      </c>
      <c r="T44" s="4">
        <f t="shared" si="3"/>
        <v>0</v>
      </c>
      <c r="U44" s="4">
        <f t="shared" si="4"/>
        <v>2.0463448254687684E-4</v>
      </c>
      <c r="V44" s="10">
        <f t="shared" si="5"/>
        <v>3.4707604951110579E-3</v>
      </c>
    </row>
    <row r="45" spans="1:22" x14ac:dyDescent="0.25">
      <c r="A45" s="335" t="s">
        <v>714</v>
      </c>
      <c r="B45" s="336" t="s">
        <v>887</v>
      </c>
      <c r="C45" s="354" t="s">
        <v>250</v>
      </c>
      <c r="D45" s="281" t="s">
        <v>889</v>
      </c>
      <c r="E45" s="4" t="s">
        <v>1485</v>
      </c>
      <c r="F45" s="4" t="s">
        <v>888</v>
      </c>
      <c r="G45" s="4">
        <v>122</v>
      </c>
      <c r="H45" s="288" t="s">
        <v>1486</v>
      </c>
      <c r="I45" s="288">
        <v>6</v>
      </c>
      <c r="J45" s="281" t="s">
        <v>1584</v>
      </c>
      <c r="K45" s="456">
        <v>1.8601555826268353E-3</v>
      </c>
      <c r="L45" s="375">
        <v>4.3344457014373303E-5</v>
      </c>
      <c r="M45" s="4">
        <v>0</v>
      </c>
      <c r="N45" s="4">
        <v>0</v>
      </c>
      <c r="O45" s="4">
        <v>2.5579310318359605E-5</v>
      </c>
      <c r="P45" s="10">
        <v>4.3384506188888223E-4</v>
      </c>
      <c r="Q45" s="11">
        <f t="shared" si="0"/>
        <v>1.1160933495761012E-2</v>
      </c>
      <c r="R45" s="4">
        <f t="shared" si="1"/>
        <v>2.6006674208623983E-4</v>
      </c>
      <c r="S45" s="4">
        <f t="shared" si="2"/>
        <v>0</v>
      </c>
      <c r="T45" s="4">
        <f t="shared" si="3"/>
        <v>0</v>
      </c>
      <c r="U45" s="4">
        <f t="shared" si="4"/>
        <v>1.5347586191015764E-4</v>
      </c>
      <c r="V45" s="10">
        <f t="shared" si="5"/>
        <v>2.6030703713332934E-3</v>
      </c>
    </row>
    <row r="46" spans="1:22" x14ac:dyDescent="0.25">
      <c r="A46" s="335" t="s">
        <v>727</v>
      </c>
      <c r="B46" s="338" t="s">
        <v>914</v>
      </c>
      <c r="C46" s="354" t="s">
        <v>250</v>
      </c>
      <c r="D46" s="356" t="s">
        <v>924</v>
      </c>
      <c r="E46" s="293"/>
      <c r="F46" s="293" t="s">
        <v>923</v>
      </c>
      <c r="G46" s="293">
        <v>108</v>
      </c>
      <c r="H46" s="332"/>
      <c r="I46" s="332">
        <v>12</v>
      </c>
      <c r="J46" s="281" t="s">
        <v>1584</v>
      </c>
      <c r="K46" s="456">
        <v>1.8601555826268353E-3</v>
      </c>
      <c r="L46" s="375">
        <v>4.3344457014373303E-5</v>
      </c>
      <c r="M46" s="4">
        <v>0</v>
      </c>
      <c r="N46" s="4">
        <v>0</v>
      </c>
      <c r="O46" s="4">
        <v>2.5579310318359605E-5</v>
      </c>
      <c r="P46" s="10">
        <v>4.3384506188888223E-4</v>
      </c>
      <c r="Q46" s="11">
        <f t="shared" si="0"/>
        <v>2.2321866991522023E-2</v>
      </c>
      <c r="R46" s="4">
        <f t="shared" si="1"/>
        <v>5.2013348417247966E-4</v>
      </c>
      <c r="S46" s="4">
        <f t="shared" si="2"/>
        <v>0</v>
      </c>
      <c r="T46" s="4">
        <f t="shared" si="3"/>
        <v>0</v>
      </c>
      <c r="U46" s="4">
        <f t="shared" si="4"/>
        <v>3.0695172382031529E-4</v>
      </c>
      <c r="V46" s="10">
        <f t="shared" si="5"/>
        <v>5.2061407426665868E-3</v>
      </c>
    </row>
    <row r="47" spans="1:22" x14ac:dyDescent="0.25">
      <c r="A47" s="337" t="s">
        <v>727</v>
      </c>
      <c r="B47" s="339" t="s">
        <v>914</v>
      </c>
      <c r="C47" s="354" t="s">
        <v>250</v>
      </c>
      <c r="D47" s="356" t="s">
        <v>926</v>
      </c>
      <c r="E47" s="293" t="s">
        <v>1485</v>
      </c>
      <c r="F47" s="293" t="s">
        <v>925</v>
      </c>
      <c r="G47" s="293">
        <v>246</v>
      </c>
      <c r="H47" s="332" t="s">
        <v>1486</v>
      </c>
      <c r="I47" s="332">
        <v>2</v>
      </c>
      <c r="J47" s="281" t="s">
        <v>1584</v>
      </c>
      <c r="K47" s="456">
        <v>1.8601555826268353E-3</v>
      </c>
      <c r="L47" s="375">
        <v>4.3344457014373303E-5</v>
      </c>
      <c r="M47" s="4">
        <v>0</v>
      </c>
      <c r="N47" s="4">
        <v>0</v>
      </c>
      <c r="O47" s="4">
        <v>2.5579310318359605E-5</v>
      </c>
      <c r="P47" s="10">
        <v>4.3384506188888223E-4</v>
      </c>
      <c r="Q47" s="11">
        <f t="shared" si="0"/>
        <v>3.7203111652536706E-3</v>
      </c>
      <c r="R47" s="4">
        <f t="shared" si="1"/>
        <v>8.6688914028746605E-5</v>
      </c>
      <c r="S47" s="4">
        <f t="shared" si="2"/>
        <v>0</v>
      </c>
      <c r="T47" s="4">
        <f t="shared" si="3"/>
        <v>0</v>
      </c>
      <c r="U47" s="4">
        <f t="shared" si="4"/>
        <v>5.115862063671921E-5</v>
      </c>
      <c r="V47" s="10">
        <f t="shared" si="5"/>
        <v>8.6769012377776447E-4</v>
      </c>
    </row>
    <row r="48" spans="1:22" x14ac:dyDescent="0.25">
      <c r="A48" s="335" t="s">
        <v>643</v>
      </c>
      <c r="B48" s="336" t="s">
        <v>939</v>
      </c>
      <c r="C48" s="354" t="s">
        <v>250</v>
      </c>
      <c r="D48" s="281" t="s">
        <v>952</v>
      </c>
      <c r="E48" s="4" t="s">
        <v>1485</v>
      </c>
      <c r="F48" s="4" t="s">
        <v>951</v>
      </c>
      <c r="G48" s="4">
        <v>194</v>
      </c>
      <c r="H48" s="23" t="s">
        <v>1486</v>
      </c>
      <c r="I48" s="23">
        <v>6</v>
      </c>
      <c r="J48" s="281" t="s">
        <v>1584</v>
      </c>
      <c r="K48" s="456">
        <v>1.8601555826268353E-3</v>
      </c>
      <c r="L48" s="375">
        <v>4.3344457014373303E-5</v>
      </c>
      <c r="M48" s="4">
        <v>0</v>
      </c>
      <c r="N48" s="4">
        <v>0</v>
      </c>
      <c r="O48" s="4">
        <v>2.5579310318359605E-5</v>
      </c>
      <c r="P48" s="10">
        <v>4.3384506188888223E-4</v>
      </c>
      <c r="Q48" s="11">
        <f t="shared" si="0"/>
        <v>1.1160933495761012E-2</v>
      </c>
      <c r="R48" s="4">
        <f t="shared" si="1"/>
        <v>2.6006674208623983E-4</v>
      </c>
      <c r="S48" s="4">
        <f t="shared" si="2"/>
        <v>0</v>
      </c>
      <c r="T48" s="4">
        <f t="shared" si="3"/>
        <v>0</v>
      </c>
      <c r="U48" s="4">
        <f t="shared" si="4"/>
        <v>1.5347586191015764E-4</v>
      </c>
      <c r="V48" s="10">
        <f t="shared" si="5"/>
        <v>2.6030703713332934E-3</v>
      </c>
    </row>
    <row r="49" spans="1:22" x14ac:dyDescent="0.25">
      <c r="A49" s="335" t="s">
        <v>633</v>
      </c>
      <c r="B49" s="336" t="s">
        <v>1003</v>
      </c>
      <c r="C49" s="354" t="s">
        <v>250</v>
      </c>
      <c r="D49" s="281" t="s">
        <v>1007</v>
      </c>
      <c r="E49" s="4" t="s">
        <v>1485</v>
      </c>
      <c r="F49" s="4" t="s">
        <v>1006</v>
      </c>
      <c r="G49" s="4">
        <v>121.5</v>
      </c>
      <c r="H49" s="288" t="s">
        <v>1486</v>
      </c>
      <c r="I49" s="288">
        <v>12</v>
      </c>
      <c r="J49" s="281" t="s">
        <v>1584</v>
      </c>
      <c r="K49" s="456">
        <v>1.8601555826268353E-3</v>
      </c>
      <c r="L49" s="375">
        <v>4.3344457014373303E-5</v>
      </c>
      <c r="M49" s="4">
        <v>0</v>
      </c>
      <c r="N49" s="4">
        <v>0</v>
      </c>
      <c r="O49" s="4">
        <v>2.5579310318359605E-5</v>
      </c>
      <c r="P49" s="10">
        <v>4.3384506188888223E-4</v>
      </c>
      <c r="Q49" s="11">
        <f t="shared" si="0"/>
        <v>2.2321866991522023E-2</v>
      </c>
      <c r="R49" s="4">
        <f t="shared" si="1"/>
        <v>5.2013348417247966E-4</v>
      </c>
      <c r="S49" s="4">
        <f t="shared" si="2"/>
        <v>0</v>
      </c>
      <c r="T49" s="4">
        <f t="shared" si="3"/>
        <v>0</v>
      </c>
      <c r="U49" s="4">
        <f t="shared" si="4"/>
        <v>3.0695172382031529E-4</v>
      </c>
      <c r="V49" s="10">
        <f t="shared" si="5"/>
        <v>5.2061407426665868E-3</v>
      </c>
    </row>
    <row r="50" spans="1:22" x14ac:dyDescent="0.25">
      <c r="A50" s="335" t="s">
        <v>607</v>
      </c>
      <c r="B50" s="336" t="s">
        <v>1010</v>
      </c>
      <c r="C50" s="354" t="s">
        <v>250</v>
      </c>
      <c r="D50" s="281" t="s">
        <v>1014</v>
      </c>
      <c r="E50" s="4" t="s">
        <v>1485</v>
      </c>
      <c r="F50" s="4" t="s">
        <v>1013</v>
      </c>
      <c r="G50" s="4">
        <v>80.5</v>
      </c>
      <c r="H50" s="288" t="s">
        <v>1486</v>
      </c>
      <c r="I50" s="288">
        <v>12</v>
      </c>
      <c r="J50" s="281" t="s">
        <v>1584</v>
      </c>
      <c r="K50" s="456">
        <v>1.8601555826268353E-3</v>
      </c>
      <c r="L50" s="375">
        <v>4.3344457014373303E-5</v>
      </c>
      <c r="M50" s="4">
        <v>0</v>
      </c>
      <c r="N50" s="4">
        <v>0</v>
      </c>
      <c r="O50" s="4">
        <v>2.5579310318359605E-5</v>
      </c>
      <c r="P50" s="10">
        <v>4.3384506188888223E-4</v>
      </c>
      <c r="Q50" s="11">
        <f t="shared" si="0"/>
        <v>2.2321866991522023E-2</v>
      </c>
      <c r="R50" s="4">
        <f t="shared" si="1"/>
        <v>5.2013348417247966E-4</v>
      </c>
      <c r="S50" s="4">
        <f t="shared" si="2"/>
        <v>0</v>
      </c>
      <c r="T50" s="4">
        <f t="shared" si="3"/>
        <v>0</v>
      </c>
      <c r="U50" s="4">
        <f t="shared" si="4"/>
        <v>3.0695172382031529E-4</v>
      </c>
      <c r="V50" s="10">
        <f t="shared" si="5"/>
        <v>5.2061407426665868E-3</v>
      </c>
    </row>
    <row r="51" spans="1:22" x14ac:dyDescent="0.25">
      <c r="A51" s="335" t="s">
        <v>819</v>
      </c>
      <c r="B51" s="336" t="s">
        <v>1027</v>
      </c>
      <c r="C51" s="354" t="s">
        <v>250</v>
      </c>
      <c r="D51" s="281" t="s">
        <v>1029</v>
      </c>
      <c r="E51" s="4" t="s">
        <v>1485</v>
      </c>
      <c r="F51" s="4" t="s">
        <v>1028</v>
      </c>
      <c r="G51" s="4">
        <v>112</v>
      </c>
      <c r="H51" s="288" t="s">
        <v>1486</v>
      </c>
      <c r="I51" s="288">
        <v>12</v>
      </c>
      <c r="J51" s="281" t="s">
        <v>1584</v>
      </c>
      <c r="K51" s="456">
        <v>1.8601555826268353E-3</v>
      </c>
      <c r="L51" s="375">
        <v>4.3344457014373303E-5</v>
      </c>
      <c r="M51" s="4">
        <v>0</v>
      </c>
      <c r="N51" s="4">
        <v>0</v>
      </c>
      <c r="O51" s="4">
        <v>2.5579310318359605E-5</v>
      </c>
      <c r="P51" s="10">
        <v>4.3384506188888223E-4</v>
      </c>
      <c r="Q51" s="11">
        <f t="shared" si="0"/>
        <v>2.2321866991522023E-2</v>
      </c>
      <c r="R51" s="4">
        <f t="shared" si="1"/>
        <v>5.2013348417247966E-4</v>
      </c>
      <c r="S51" s="4">
        <f t="shared" si="2"/>
        <v>0</v>
      </c>
      <c r="T51" s="4">
        <f t="shared" si="3"/>
        <v>0</v>
      </c>
      <c r="U51" s="4">
        <f t="shared" si="4"/>
        <v>3.0695172382031529E-4</v>
      </c>
      <c r="V51" s="10">
        <f t="shared" si="5"/>
        <v>5.2061407426665868E-3</v>
      </c>
    </row>
    <row r="52" spans="1:22" x14ac:dyDescent="0.25">
      <c r="A52" s="335" t="s">
        <v>721</v>
      </c>
      <c r="B52" s="336" t="s">
        <v>1108</v>
      </c>
      <c r="C52" s="354" t="s">
        <v>250</v>
      </c>
      <c r="D52" s="281" t="s">
        <v>1110</v>
      </c>
      <c r="E52" s="4" t="s">
        <v>1485</v>
      </c>
      <c r="F52" s="4" t="s">
        <v>1109</v>
      </c>
      <c r="G52" s="4">
        <v>101.5</v>
      </c>
      <c r="H52" s="288" t="s">
        <v>1486</v>
      </c>
      <c r="I52" s="288">
        <v>15</v>
      </c>
      <c r="J52" s="281" t="s">
        <v>1584</v>
      </c>
      <c r="K52" s="456">
        <v>1.8601555826268353E-3</v>
      </c>
      <c r="L52" s="375">
        <v>4.3344457014373303E-5</v>
      </c>
      <c r="M52" s="4">
        <v>0</v>
      </c>
      <c r="N52" s="4">
        <v>0</v>
      </c>
      <c r="O52" s="4">
        <v>2.5579310318359605E-5</v>
      </c>
      <c r="P52" s="10">
        <v>4.3384506188888223E-4</v>
      </c>
      <c r="Q52" s="11">
        <f t="shared" si="0"/>
        <v>2.790233373940253E-2</v>
      </c>
      <c r="R52" s="4">
        <f t="shared" si="1"/>
        <v>6.5016685521559949E-4</v>
      </c>
      <c r="S52" s="4">
        <f t="shared" si="2"/>
        <v>0</v>
      </c>
      <c r="T52" s="4">
        <f t="shared" si="3"/>
        <v>0</v>
      </c>
      <c r="U52" s="4">
        <f t="shared" si="4"/>
        <v>3.8368965477539405E-4</v>
      </c>
      <c r="V52" s="10">
        <f t="shared" si="5"/>
        <v>6.5076759283332333E-3</v>
      </c>
    </row>
    <row r="53" spans="1:22" x14ac:dyDescent="0.25">
      <c r="A53" s="335" t="s">
        <v>818</v>
      </c>
      <c r="B53" s="336" t="s">
        <v>1201</v>
      </c>
      <c r="C53" s="354" t="s">
        <v>250</v>
      </c>
      <c r="D53" s="281" t="s">
        <v>1210</v>
      </c>
      <c r="E53" s="4" t="s">
        <v>1485</v>
      </c>
      <c r="F53" s="4" t="s">
        <v>1209</v>
      </c>
      <c r="G53" s="4">
        <v>101</v>
      </c>
      <c r="H53" s="288" t="s">
        <v>1486</v>
      </c>
      <c r="I53" s="288">
        <v>30</v>
      </c>
      <c r="J53" s="281" t="s">
        <v>1584</v>
      </c>
      <c r="K53" s="456">
        <v>1.8601555826268353E-3</v>
      </c>
      <c r="L53" s="375">
        <v>4.3344457014373303E-5</v>
      </c>
      <c r="M53" s="4">
        <v>0</v>
      </c>
      <c r="N53" s="4">
        <v>0</v>
      </c>
      <c r="O53" s="4">
        <v>2.5579310318359605E-5</v>
      </c>
      <c r="P53" s="10">
        <v>4.3384506188888223E-4</v>
      </c>
      <c r="Q53" s="11">
        <f t="shared" si="0"/>
        <v>5.580466747880506E-2</v>
      </c>
      <c r="R53" s="4">
        <f t="shared" si="1"/>
        <v>1.300333710431199E-3</v>
      </c>
      <c r="S53" s="4">
        <f t="shared" si="2"/>
        <v>0</v>
      </c>
      <c r="T53" s="4">
        <f t="shared" si="3"/>
        <v>0</v>
      </c>
      <c r="U53" s="4">
        <f t="shared" si="4"/>
        <v>7.6737930955078811E-4</v>
      </c>
      <c r="V53" s="10">
        <f t="shared" si="5"/>
        <v>1.3015351856666467E-2</v>
      </c>
    </row>
    <row r="54" spans="1:22" x14ac:dyDescent="0.25">
      <c r="A54" s="335" t="s">
        <v>692</v>
      </c>
      <c r="B54" s="336" t="s">
        <v>1255</v>
      </c>
      <c r="C54" s="354" t="s">
        <v>250</v>
      </c>
      <c r="D54" s="281" t="s">
        <v>1261</v>
      </c>
      <c r="E54" s="4" t="s">
        <v>1485</v>
      </c>
      <c r="F54" s="4" t="s">
        <v>1260</v>
      </c>
      <c r="G54" s="4">
        <v>78</v>
      </c>
      <c r="H54" s="288" t="s">
        <v>1486</v>
      </c>
      <c r="I54" s="288">
        <v>10</v>
      </c>
      <c r="J54" s="281" t="s">
        <v>1584</v>
      </c>
      <c r="K54" s="456">
        <v>1.8601555826268353E-3</v>
      </c>
      <c r="L54" s="375">
        <v>4.3344457014373303E-5</v>
      </c>
      <c r="M54" s="4">
        <v>0</v>
      </c>
      <c r="N54" s="4">
        <v>0</v>
      </c>
      <c r="O54" s="4">
        <v>2.5579310318359605E-5</v>
      </c>
      <c r="P54" s="10">
        <v>4.3384506188888223E-4</v>
      </c>
      <c r="Q54" s="11">
        <f t="shared" si="0"/>
        <v>1.8601555826268351E-2</v>
      </c>
      <c r="R54" s="4">
        <f t="shared" si="1"/>
        <v>4.3344457014373301E-4</v>
      </c>
      <c r="S54" s="4">
        <f t="shared" si="2"/>
        <v>0</v>
      </c>
      <c r="T54" s="4">
        <f t="shared" si="3"/>
        <v>0</v>
      </c>
      <c r="U54" s="4">
        <f t="shared" si="4"/>
        <v>2.5579310318359604E-4</v>
      </c>
      <c r="V54" s="10">
        <f t="shared" si="5"/>
        <v>4.3384506188888228E-3</v>
      </c>
    </row>
    <row r="55" spans="1:22" x14ac:dyDescent="0.25">
      <c r="A55" s="335" t="s">
        <v>692</v>
      </c>
      <c r="B55" s="336" t="s">
        <v>1255</v>
      </c>
      <c r="C55" s="354" t="s">
        <v>250</v>
      </c>
      <c r="D55" s="281" t="s">
        <v>1263</v>
      </c>
      <c r="E55" s="4" t="s">
        <v>1485</v>
      </c>
      <c r="F55" s="4" t="s">
        <v>1262</v>
      </c>
      <c r="G55" s="4">
        <v>111.5</v>
      </c>
      <c r="H55" s="288" t="s">
        <v>1486</v>
      </c>
      <c r="I55" s="288">
        <v>6</v>
      </c>
      <c r="J55" s="281" t="s">
        <v>1584</v>
      </c>
      <c r="K55" s="456">
        <v>1.8601555826268353E-3</v>
      </c>
      <c r="L55" s="375">
        <v>4.3344457014373303E-5</v>
      </c>
      <c r="M55" s="4">
        <v>0</v>
      </c>
      <c r="N55" s="4">
        <v>0</v>
      </c>
      <c r="O55" s="4">
        <v>2.5579310318359605E-5</v>
      </c>
      <c r="P55" s="10">
        <v>4.3384506188888223E-4</v>
      </c>
      <c r="Q55" s="11">
        <f t="shared" si="0"/>
        <v>1.1160933495761012E-2</v>
      </c>
      <c r="R55" s="4">
        <f t="shared" si="1"/>
        <v>2.6006674208623983E-4</v>
      </c>
      <c r="S55" s="4">
        <f t="shared" si="2"/>
        <v>0</v>
      </c>
      <c r="T55" s="4">
        <f t="shared" si="3"/>
        <v>0</v>
      </c>
      <c r="U55" s="4">
        <f t="shared" si="4"/>
        <v>1.5347586191015764E-4</v>
      </c>
      <c r="V55" s="10">
        <f t="shared" si="5"/>
        <v>2.6030703713332934E-3</v>
      </c>
    </row>
    <row r="56" spans="1:22" x14ac:dyDescent="0.25">
      <c r="A56" s="337" t="s">
        <v>692</v>
      </c>
      <c r="B56" s="339" t="s">
        <v>1255</v>
      </c>
      <c r="C56" s="354" t="s">
        <v>250</v>
      </c>
      <c r="D56" s="356" t="s">
        <v>1265</v>
      </c>
      <c r="E56" s="293" t="s">
        <v>1485</v>
      </c>
      <c r="F56" s="293" t="s">
        <v>1264</v>
      </c>
      <c r="G56" s="293">
        <v>122.5</v>
      </c>
      <c r="H56" s="332" t="s">
        <v>1486</v>
      </c>
      <c r="I56" s="332">
        <v>12</v>
      </c>
      <c r="J56" s="281" t="s">
        <v>1584</v>
      </c>
      <c r="K56" s="456">
        <v>1.8601555826268353E-3</v>
      </c>
      <c r="L56" s="375">
        <v>4.3344457014373303E-5</v>
      </c>
      <c r="M56" s="4">
        <v>0</v>
      </c>
      <c r="N56" s="4">
        <v>0</v>
      </c>
      <c r="O56" s="4">
        <v>2.5579310318359605E-5</v>
      </c>
      <c r="P56" s="10">
        <v>4.3384506188888223E-4</v>
      </c>
      <c r="Q56" s="11">
        <f t="shared" si="0"/>
        <v>2.2321866991522023E-2</v>
      </c>
      <c r="R56" s="4">
        <f t="shared" si="1"/>
        <v>5.2013348417247966E-4</v>
      </c>
      <c r="S56" s="4">
        <f t="shared" si="2"/>
        <v>0</v>
      </c>
      <c r="T56" s="4">
        <f t="shared" si="3"/>
        <v>0</v>
      </c>
      <c r="U56" s="4">
        <f t="shared" si="4"/>
        <v>3.0695172382031529E-4</v>
      </c>
      <c r="V56" s="10">
        <f t="shared" si="5"/>
        <v>5.2061407426665868E-3</v>
      </c>
    </row>
    <row r="57" spans="1:22" x14ac:dyDescent="0.25">
      <c r="A57" s="335" t="s">
        <v>648</v>
      </c>
      <c r="B57" s="336" t="s">
        <v>1287</v>
      </c>
      <c r="C57" s="354" t="s">
        <v>250</v>
      </c>
      <c r="D57" s="281" t="s">
        <v>1300</v>
      </c>
      <c r="E57" s="4" t="s">
        <v>1485</v>
      </c>
      <c r="F57" s="4" t="s">
        <v>1299</v>
      </c>
      <c r="G57" s="4">
        <v>135</v>
      </c>
      <c r="H57" s="23" t="s">
        <v>1486</v>
      </c>
      <c r="I57" s="23">
        <v>2</v>
      </c>
      <c r="J57" s="281" t="s">
        <v>1584</v>
      </c>
      <c r="K57" s="456">
        <v>1.8601555826268353E-3</v>
      </c>
      <c r="L57" s="375">
        <v>4.3344457014373303E-5</v>
      </c>
      <c r="M57" s="4">
        <v>0</v>
      </c>
      <c r="N57" s="4">
        <v>0</v>
      </c>
      <c r="O57" s="4">
        <v>2.5579310318359605E-5</v>
      </c>
      <c r="P57" s="10">
        <v>4.3384506188888223E-4</v>
      </c>
      <c r="Q57" s="11">
        <f t="shared" si="0"/>
        <v>3.7203111652536706E-3</v>
      </c>
      <c r="R57" s="4">
        <f t="shared" si="1"/>
        <v>8.6688914028746605E-5</v>
      </c>
      <c r="S57" s="4">
        <f t="shared" si="2"/>
        <v>0</v>
      </c>
      <c r="T57" s="4">
        <f t="shared" si="3"/>
        <v>0</v>
      </c>
      <c r="U57" s="4">
        <f t="shared" si="4"/>
        <v>5.115862063671921E-5</v>
      </c>
      <c r="V57" s="10">
        <f t="shared" si="5"/>
        <v>8.6769012377776447E-4</v>
      </c>
    </row>
    <row r="58" spans="1:22" x14ac:dyDescent="0.25">
      <c r="A58" s="335" t="s">
        <v>674</v>
      </c>
      <c r="B58" s="336" t="s">
        <v>1337</v>
      </c>
      <c r="C58" s="354" t="s">
        <v>250</v>
      </c>
      <c r="D58" s="281" t="s">
        <v>1339</v>
      </c>
      <c r="E58" s="4" t="s">
        <v>1485</v>
      </c>
      <c r="F58" s="4" t="s">
        <v>1338</v>
      </c>
      <c r="G58" s="4">
        <v>8.5</v>
      </c>
      <c r="H58" s="23" t="s">
        <v>1486</v>
      </c>
      <c r="I58" s="23">
        <v>12</v>
      </c>
      <c r="J58" s="281" t="s">
        <v>1584</v>
      </c>
      <c r="K58" s="456">
        <v>1.8601555826268353E-3</v>
      </c>
      <c r="L58" s="375">
        <v>4.3344457014373303E-5</v>
      </c>
      <c r="M58" s="4">
        <v>0</v>
      </c>
      <c r="N58" s="4">
        <v>0</v>
      </c>
      <c r="O58" s="4">
        <v>2.5579310318359605E-5</v>
      </c>
      <c r="P58" s="10">
        <v>4.3384506188888223E-4</v>
      </c>
      <c r="Q58" s="11">
        <f t="shared" si="0"/>
        <v>2.2321866991522023E-2</v>
      </c>
      <c r="R58" s="4">
        <f t="shared" si="1"/>
        <v>5.2013348417247966E-4</v>
      </c>
      <c r="S58" s="4">
        <f t="shared" si="2"/>
        <v>0</v>
      </c>
      <c r="T58" s="4">
        <f t="shared" si="3"/>
        <v>0</v>
      </c>
      <c r="U58" s="4">
        <f t="shared" si="4"/>
        <v>3.0695172382031529E-4</v>
      </c>
      <c r="V58" s="10">
        <f t="shared" si="5"/>
        <v>5.2061407426665868E-3</v>
      </c>
    </row>
    <row r="59" spans="1:22" x14ac:dyDescent="0.25">
      <c r="A59" s="337" t="s">
        <v>653</v>
      </c>
      <c r="B59" s="339" t="s">
        <v>1348</v>
      </c>
      <c r="C59" s="354" t="s">
        <v>250</v>
      </c>
      <c r="D59" s="356" t="s">
        <v>1355</v>
      </c>
      <c r="E59" s="293" t="s">
        <v>1485</v>
      </c>
      <c r="F59" s="293" t="s">
        <v>1354</v>
      </c>
      <c r="G59" s="293">
        <v>3</v>
      </c>
      <c r="H59" s="332" t="s">
        <v>1486</v>
      </c>
      <c r="I59" s="332">
        <v>6</v>
      </c>
      <c r="J59" s="281" t="s">
        <v>1584</v>
      </c>
      <c r="K59" s="456">
        <v>1.8601555826268353E-3</v>
      </c>
      <c r="L59" s="375">
        <v>4.3344457014373303E-5</v>
      </c>
      <c r="M59" s="4">
        <v>0</v>
      </c>
      <c r="N59" s="4">
        <v>0</v>
      </c>
      <c r="O59" s="4">
        <v>2.5579310318359605E-5</v>
      </c>
      <c r="P59" s="10">
        <v>4.3384506188888223E-4</v>
      </c>
      <c r="Q59" s="11">
        <f t="shared" si="0"/>
        <v>1.1160933495761012E-2</v>
      </c>
      <c r="R59" s="4">
        <f t="shared" si="1"/>
        <v>2.6006674208623983E-4</v>
      </c>
      <c r="S59" s="4">
        <f t="shared" si="2"/>
        <v>0</v>
      </c>
      <c r="T59" s="4">
        <f t="shared" si="3"/>
        <v>0</v>
      </c>
      <c r="U59" s="4">
        <f t="shared" si="4"/>
        <v>1.5347586191015764E-4</v>
      </c>
      <c r="V59" s="10">
        <f t="shared" si="5"/>
        <v>2.6030703713332934E-3</v>
      </c>
    </row>
    <row r="60" spans="1:22" x14ac:dyDescent="0.25">
      <c r="A60" s="335" t="s">
        <v>629</v>
      </c>
      <c r="B60" s="336" t="s">
        <v>1448</v>
      </c>
      <c r="C60" s="354" t="s">
        <v>250</v>
      </c>
      <c r="D60" s="281" t="s">
        <v>1450</v>
      </c>
      <c r="E60" s="4" t="s">
        <v>1485</v>
      </c>
      <c r="F60" s="4" t="s">
        <v>1449</v>
      </c>
      <c r="G60" s="4">
        <v>121</v>
      </c>
      <c r="H60" s="288" t="s">
        <v>1486</v>
      </c>
      <c r="I60" s="288">
        <v>10</v>
      </c>
      <c r="J60" s="281" t="s">
        <v>1584</v>
      </c>
      <c r="K60" s="456">
        <v>1.8601555826268353E-3</v>
      </c>
      <c r="L60" s="375">
        <v>4.3344457014373303E-5</v>
      </c>
      <c r="M60" s="4">
        <v>0</v>
      </c>
      <c r="N60" s="4">
        <v>0</v>
      </c>
      <c r="O60" s="4">
        <v>2.5579310318359605E-5</v>
      </c>
      <c r="P60" s="10">
        <v>4.3384506188888223E-4</v>
      </c>
      <c r="Q60" s="11">
        <f t="shared" si="0"/>
        <v>1.8601555826268351E-2</v>
      </c>
      <c r="R60" s="4">
        <f t="shared" si="1"/>
        <v>4.3344457014373301E-4</v>
      </c>
      <c r="S60" s="4">
        <f t="shared" si="2"/>
        <v>0</v>
      </c>
      <c r="T60" s="4">
        <f t="shared" si="3"/>
        <v>0</v>
      </c>
      <c r="U60" s="4">
        <f t="shared" si="4"/>
        <v>2.5579310318359604E-4</v>
      </c>
      <c r="V60" s="10">
        <f t="shared" si="5"/>
        <v>4.3384506188888228E-3</v>
      </c>
    </row>
    <row r="61" spans="1:22" x14ac:dyDescent="0.25">
      <c r="A61" s="335" t="s">
        <v>629</v>
      </c>
      <c r="B61" s="336" t="s">
        <v>1448</v>
      </c>
      <c r="C61" s="354" t="s">
        <v>250</v>
      </c>
      <c r="D61" s="281" t="s">
        <v>1452</v>
      </c>
      <c r="E61" s="4" t="s">
        <v>1485</v>
      </c>
      <c r="F61" s="4" t="s">
        <v>1451</v>
      </c>
      <c r="G61" s="4">
        <v>131.5</v>
      </c>
      <c r="H61" s="23" t="s">
        <v>1486</v>
      </c>
      <c r="I61" s="23">
        <v>0</v>
      </c>
      <c r="J61" s="281" t="s">
        <v>1584</v>
      </c>
      <c r="K61" s="456">
        <v>1.8601555826268353E-3</v>
      </c>
      <c r="L61" s="375">
        <v>4.3344457014373303E-5</v>
      </c>
      <c r="M61" s="4">
        <v>0</v>
      </c>
      <c r="N61" s="4">
        <v>0</v>
      </c>
      <c r="O61" s="4">
        <v>2.5579310318359605E-5</v>
      </c>
      <c r="P61" s="10">
        <v>4.3384506188888223E-4</v>
      </c>
      <c r="Q61" s="11">
        <f t="shared" si="0"/>
        <v>0</v>
      </c>
      <c r="R61" s="4">
        <f t="shared" si="1"/>
        <v>0</v>
      </c>
      <c r="S61" s="4">
        <f t="shared" si="2"/>
        <v>0</v>
      </c>
      <c r="T61" s="4">
        <f t="shared" si="3"/>
        <v>0</v>
      </c>
      <c r="U61" s="4">
        <f t="shared" si="4"/>
        <v>0</v>
      </c>
      <c r="V61" s="10">
        <f t="shared" si="5"/>
        <v>0</v>
      </c>
    </row>
    <row r="62" spans="1:22" x14ac:dyDescent="0.25">
      <c r="A62" s="337" t="s">
        <v>643</v>
      </c>
      <c r="B62" s="339" t="s">
        <v>939</v>
      </c>
      <c r="C62" s="354" t="s">
        <v>250</v>
      </c>
      <c r="D62" s="356" t="s">
        <v>941</v>
      </c>
      <c r="E62" s="293" t="s">
        <v>1485</v>
      </c>
      <c r="F62" s="293" t="s">
        <v>940</v>
      </c>
      <c r="G62" s="293">
        <v>114</v>
      </c>
      <c r="H62" s="332" t="s">
        <v>1493</v>
      </c>
      <c r="I62" s="332">
        <v>57</v>
      </c>
      <c r="J62" s="363" t="s">
        <v>1585</v>
      </c>
      <c r="K62" s="456">
        <v>9.6689875897209792E-5</v>
      </c>
      <c r="L62" s="375">
        <v>6.2549869337985965E-4</v>
      </c>
      <c r="M62" s="4">
        <v>0</v>
      </c>
      <c r="N62" s="4">
        <v>0</v>
      </c>
      <c r="O62" s="4">
        <v>1.4092622401561721E-4</v>
      </c>
      <c r="P62" s="10">
        <v>1.6429211526972301E-5</v>
      </c>
      <c r="Q62" s="11">
        <f t="shared" si="0"/>
        <v>5.5113229261409581E-3</v>
      </c>
      <c r="R62" s="4">
        <f t="shared" si="1"/>
        <v>3.5653425522652001E-2</v>
      </c>
      <c r="S62" s="4">
        <f t="shared" si="2"/>
        <v>0</v>
      </c>
      <c r="T62" s="4">
        <f t="shared" si="3"/>
        <v>0</v>
      </c>
      <c r="U62" s="4">
        <f t="shared" si="4"/>
        <v>8.0327947688901818E-3</v>
      </c>
      <c r="V62" s="10">
        <f t="shared" si="5"/>
        <v>9.3646505703742116E-4</v>
      </c>
    </row>
    <row r="63" spans="1:22" x14ac:dyDescent="0.25">
      <c r="A63" s="335" t="s">
        <v>692</v>
      </c>
      <c r="B63" s="336" t="s">
        <v>1255</v>
      </c>
      <c r="C63" s="354" t="s">
        <v>250</v>
      </c>
      <c r="D63" s="281" t="s">
        <v>1259</v>
      </c>
      <c r="E63" s="4" t="s">
        <v>1485</v>
      </c>
      <c r="F63" s="4" t="s">
        <v>1258</v>
      </c>
      <c r="G63" s="4">
        <v>81</v>
      </c>
      <c r="H63" s="23" t="s">
        <v>1493</v>
      </c>
      <c r="I63" s="23">
        <v>40.5</v>
      </c>
      <c r="J63" s="363" t="s">
        <v>1585</v>
      </c>
      <c r="K63" s="456">
        <v>9.6689875897209792E-5</v>
      </c>
      <c r="L63" s="375">
        <v>6.2549869337985965E-4</v>
      </c>
      <c r="M63" s="4">
        <v>0</v>
      </c>
      <c r="N63" s="4">
        <v>0</v>
      </c>
      <c r="O63" s="4">
        <v>1.4092622401561721E-4</v>
      </c>
      <c r="P63" s="10">
        <v>1.6429211526972301E-5</v>
      </c>
      <c r="Q63" s="11">
        <f t="shared" si="0"/>
        <v>3.9159399738369965E-3</v>
      </c>
      <c r="R63" s="4">
        <f t="shared" si="1"/>
        <v>2.5332697081884317E-2</v>
      </c>
      <c r="S63" s="4">
        <f t="shared" si="2"/>
        <v>0</v>
      </c>
      <c r="T63" s="4">
        <f t="shared" si="3"/>
        <v>0</v>
      </c>
      <c r="U63" s="4">
        <f t="shared" si="4"/>
        <v>5.7075120726324969E-3</v>
      </c>
      <c r="V63" s="10">
        <f t="shared" si="5"/>
        <v>6.6538306684237817E-4</v>
      </c>
    </row>
    <row r="64" spans="1:22" x14ac:dyDescent="0.25">
      <c r="A64" s="337" t="s">
        <v>648</v>
      </c>
      <c r="B64" s="339" t="s">
        <v>1287</v>
      </c>
      <c r="C64" s="354" t="s">
        <v>250</v>
      </c>
      <c r="D64" s="356" t="s">
        <v>1289</v>
      </c>
      <c r="E64" s="293" t="s">
        <v>1485</v>
      </c>
      <c r="F64" s="293" t="s">
        <v>1288</v>
      </c>
      <c r="G64" s="293">
        <v>169</v>
      </c>
      <c r="H64" s="332" t="s">
        <v>1551</v>
      </c>
      <c r="I64" s="332">
        <v>84.5</v>
      </c>
      <c r="J64" s="363" t="s">
        <v>1585</v>
      </c>
      <c r="K64" s="456">
        <v>9.6689875897209792E-5</v>
      </c>
      <c r="L64" s="375">
        <v>6.2549869337985965E-4</v>
      </c>
      <c r="M64" s="4">
        <v>0</v>
      </c>
      <c r="N64" s="4">
        <v>0</v>
      </c>
      <c r="O64" s="4">
        <v>1.4092622401561721E-4</v>
      </c>
      <c r="P64" s="10">
        <v>1.6429211526972301E-5</v>
      </c>
      <c r="Q64" s="11">
        <f t="shared" si="0"/>
        <v>8.1702945133142277E-3</v>
      </c>
      <c r="R64" s="4">
        <f t="shared" si="1"/>
        <v>5.2854639590598142E-2</v>
      </c>
      <c r="S64" s="4">
        <f t="shared" si="2"/>
        <v>0</v>
      </c>
      <c r="T64" s="4">
        <f t="shared" si="3"/>
        <v>0</v>
      </c>
      <c r="U64" s="4">
        <f t="shared" si="4"/>
        <v>1.1908265929319654E-2</v>
      </c>
      <c r="V64" s="10">
        <f t="shared" si="5"/>
        <v>1.3882683740291594E-3</v>
      </c>
    </row>
    <row r="65" spans="1:22" x14ac:dyDescent="0.25">
      <c r="A65" s="335" t="s">
        <v>648</v>
      </c>
      <c r="B65" s="336" t="s">
        <v>1287</v>
      </c>
      <c r="C65" s="354" t="s">
        <v>250</v>
      </c>
      <c r="D65" s="281" t="s">
        <v>1293</v>
      </c>
      <c r="E65" s="4" t="s">
        <v>1485</v>
      </c>
      <c r="F65" s="4" t="s">
        <v>1292</v>
      </c>
      <c r="G65" s="4">
        <v>421</v>
      </c>
      <c r="H65" s="23" t="s">
        <v>1583</v>
      </c>
      <c r="I65" s="23">
        <v>210.5</v>
      </c>
      <c r="J65" s="363" t="s">
        <v>1585</v>
      </c>
      <c r="K65" s="456">
        <v>9.6689875897209792E-5</v>
      </c>
      <c r="L65" s="375">
        <v>6.2549869337985965E-4</v>
      </c>
      <c r="M65" s="4">
        <v>0</v>
      </c>
      <c r="N65" s="4">
        <v>0</v>
      </c>
      <c r="O65" s="4">
        <v>1.4092622401561721E-4</v>
      </c>
      <c r="P65" s="10">
        <v>1.6429211526972301E-5</v>
      </c>
      <c r="Q65" s="11">
        <f t="shared" si="0"/>
        <v>2.0353218876362662E-2</v>
      </c>
      <c r="R65" s="4">
        <f t="shared" si="1"/>
        <v>0.13166747495646045</v>
      </c>
      <c r="S65" s="4">
        <f t="shared" si="2"/>
        <v>0</v>
      </c>
      <c r="T65" s="4">
        <f t="shared" si="3"/>
        <v>0</v>
      </c>
      <c r="U65" s="4">
        <f t="shared" si="4"/>
        <v>2.9664970155287424E-2</v>
      </c>
      <c r="V65" s="10">
        <f t="shared" si="5"/>
        <v>3.4583490264276694E-3</v>
      </c>
    </row>
    <row r="66" spans="1:22" x14ac:dyDescent="0.25">
      <c r="A66" s="335" t="s">
        <v>714</v>
      </c>
      <c r="B66" s="336" t="s">
        <v>887</v>
      </c>
      <c r="C66" s="354" t="s">
        <v>250</v>
      </c>
      <c r="D66" s="281" t="s">
        <v>889</v>
      </c>
      <c r="E66" s="4" t="s">
        <v>1485</v>
      </c>
      <c r="F66" s="4" t="s">
        <v>888</v>
      </c>
      <c r="G66" s="4">
        <v>122</v>
      </c>
      <c r="H66" s="288" t="s">
        <v>1486</v>
      </c>
      <c r="I66" s="288">
        <v>6</v>
      </c>
      <c r="J66" s="281" t="s">
        <v>1586</v>
      </c>
      <c r="K66" s="456">
        <v>4.0768291879540713E-3</v>
      </c>
      <c r="L66" s="375">
        <v>3.1994758835625673E-4</v>
      </c>
      <c r="M66" s="4">
        <v>0</v>
      </c>
      <c r="N66" s="4">
        <v>0</v>
      </c>
      <c r="O66" s="4">
        <v>1.1604347523715971E-4</v>
      </c>
      <c r="P66" s="10">
        <v>4.9084225846500514E-3</v>
      </c>
      <c r="Q66" s="11">
        <f t="shared" si="0"/>
        <v>2.4460975127724428E-2</v>
      </c>
      <c r="R66" s="4">
        <f t="shared" si="1"/>
        <v>1.9196855301375404E-3</v>
      </c>
      <c r="S66" s="4">
        <f t="shared" si="2"/>
        <v>0</v>
      </c>
      <c r="T66" s="4">
        <f t="shared" si="3"/>
        <v>0</v>
      </c>
      <c r="U66" s="4">
        <f t="shared" si="4"/>
        <v>6.9626085142295826E-4</v>
      </c>
      <c r="V66" s="10">
        <f t="shared" si="5"/>
        <v>2.9450535507900309E-2</v>
      </c>
    </row>
    <row r="67" spans="1:22" x14ac:dyDescent="0.25">
      <c r="A67" s="335" t="s">
        <v>727</v>
      </c>
      <c r="B67" s="338" t="s">
        <v>914</v>
      </c>
      <c r="C67" s="354" t="s">
        <v>250</v>
      </c>
      <c r="D67" s="356" t="s">
        <v>924</v>
      </c>
      <c r="E67" s="293"/>
      <c r="F67" s="293" t="s">
        <v>923</v>
      </c>
      <c r="G67" s="293">
        <v>108</v>
      </c>
      <c r="H67" s="332"/>
      <c r="I67" s="332">
        <v>12</v>
      </c>
      <c r="J67" s="281" t="s">
        <v>1586</v>
      </c>
      <c r="K67" s="456">
        <v>4.0768291879540713E-3</v>
      </c>
      <c r="L67" s="375">
        <v>3.1994758835625673E-4</v>
      </c>
      <c r="M67" s="4">
        <v>0</v>
      </c>
      <c r="N67" s="4">
        <v>0</v>
      </c>
      <c r="O67" s="4">
        <v>1.1604347523715971E-4</v>
      </c>
      <c r="P67" s="10">
        <v>4.9084225846500514E-3</v>
      </c>
      <c r="Q67" s="11">
        <f t="shared" si="0"/>
        <v>4.8921950255448855E-2</v>
      </c>
      <c r="R67" s="4">
        <f t="shared" si="1"/>
        <v>3.8393710602750808E-3</v>
      </c>
      <c r="S67" s="4">
        <f t="shared" si="2"/>
        <v>0</v>
      </c>
      <c r="T67" s="4">
        <f t="shared" si="3"/>
        <v>0</v>
      </c>
      <c r="U67" s="4">
        <f t="shared" si="4"/>
        <v>1.3925217028459165E-3</v>
      </c>
      <c r="V67" s="10">
        <f t="shared" si="5"/>
        <v>5.8901071015800617E-2</v>
      </c>
    </row>
    <row r="68" spans="1:22" x14ac:dyDescent="0.25">
      <c r="A68" s="337" t="s">
        <v>727</v>
      </c>
      <c r="B68" s="339" t="s">
        <v>914</v>
      </c>
      <c r="C68" s="354" t="s">
        <v>250</v>
      </c>
      <c r="D68" s="356" t="s">
        <v>926</v>
      </c>
      <c r="E68" s="293" t="s">
        <v>1485</v>
      </c>
      <c r="F68" s="293" t="s">
        <v>925</v>
      </c>
      <c r="G68" s="293">
        <v>246</v>
      </c>
      <c r="H68" s="332" t="s">
        <v>1486</v>
      </c>
      <c r="I68" s="332">
        <v>2</v>
      </c>
      <c r="J68" s="281" t="s">
        <v>1586</v>
      </c>
      <c r="K68" s="456">
        <v>4.0768291879540713E-3</v>
      </c>
      <c r="L68" s="375">
        <v>3.1994758835625673E-4</v>
      </c>
      <c r="M68" s="4">
        <v>0</v>
      </c>
      <c r="N68" s="4">
        <v>0</v>
      </c>
      <c r="O68" s="4">
        <v>1.1604347523715971E-4</v>
      </c>
      <c r="P68" s="10">
        <v>4.9084225846500514E-3</v>
      </c>
      <c r="Q68" s="11">
        <f t="shared" ref="Q68:Q131" si="6">K68*I68</f>
        <v>8.1536583759081425E-3</v>
      </c>
      <c r="R68" s="4">
        <f t="shared" ref="R68:R131" si="7">L68*I68</f>
        <v>6.3989517671251346E-4</v>
      </c>
      <c r="S68" s="4">
        <f t="shared" ref="S68:S131" si="8">M68*I68</f>
        <v>0</v>
      </c>
      <c r="T68" s="4">
        <f t="shared" ref="T68:T131" si="9">N68*I68</f>
        <v>0</v>
      </c>
      <c r="U68" s="4">
        <f t="shared" ref="U68:U131" si="10">O68*I68</f>
        <v>2.3208695047431942E-4</v>
      </c>
      <c r="V68" s="10">
        <f t="shared" ref="V68:V131" si="11">P68*I68</f>
        <v>9.8168451693001028E-3</v>
      </c>
    </row>
    <row r="69" spans="1:22" x14ac:dyDescent="0.25">
      <c r="A69" s="335" t="s">
        <v>643</v>
      </c>
      <c r="B69" s="336" t="s">
        <v>939</v>
      </c>
      <c r="C69" s="354" t="s">
        <v>250</v>
      </c>
      <c r="D69" s="281" t="s">
        <v>952</v>
      </c>
      <c r="E69" s="4" t="s">
        <v>1485</v>
      </c>
      <c r="F69" s="4" t="s">
        <v>951</v>
      </c>
      <c r="G69" s="4">
        <v>194</v>
      </c>
      <c r="H69" s="23" t="s">
        <v>1486</v>
      </c>
      <c r="I69" s="23">
        <v>6</v>
      </c>
      <c r="J69" s="281" t="s">
        <v>1586</v>
      </c>
      <c r="K69" s="456">
        <v>4.0768291879540713E-3</v>
      </c>
      <c r="L69" s="375">
        <v>3.1994758835625673E-4</v>
      </c>
      <c r="M69" s="4">
        <v>0</v>
      </c>
      <c r="N69" s="4">
        <v>0</v>
      </c>
      <c r="O69" s="4">
        <v>1.1604347523715971E-4</v>
      </c>
      <c r="P69" s="10">
        <v>4.9084225846500514E-3</v>
      </c>
      <c r="Q69" s="11">
        <f t="shared" si="6"/>
        <v>2.4460975127724428E-2</v>
      </c>
      <c r="R69" s="4">
        <f t="shared" si="7"/>
        <v>1.9196855301375404E-3</v>
      </c>
      <c r="S69" s="4">
        <f t="shared" si="8"/>
        <v>0</v>
      </c>
      <c r="T69" s="4">
        <f t="shared" si="9"/>
        <v>0</v>
      </c>
      <c r="U69" s="4">
        <f t="shared" si="10"/>
        <v>6.9626085142295826E-4</v>
      </c>
      <c r="V69" s="10">
        <f t="shared" si="11"/>
        <v>2.9450535507900309E-2</v>
      </c>
    </row>
    <row r="70" spans="1:22" x14ac:dyDescent="0.25">
      <c r="A70" s="335" t="s">
        <v>633</v>
      </c>
      <c r="B70" s="336" t="s">
        <v>1003</v>
      </c>
      <c r="C70" s="354" t="s">
        <v>250</v>
      </c>
      <c r="D70" s="281" t="s">
        <v>1007</v>
      </c>
      <c r="E70" s="4" t="s">
        <v>1485</v>
      </c>
      <c r="F70" s="4" t="s">
        <v>1006</v>
      </c>
      <c r="G70" s="4">
        <v>121.5</v>
      </c>
      <c r="H70" s="288" t="s">
        <v>1486</v>
      </c>
      <c r="I70" s="288">
        <v>12</v>
      </c>
      <c r="J70" s="281" t="s">
        <v>1586</v>
      </c>
      <c r="K70" s="456">
        <v>4.0768291879540713E-3</v>
      </c>
      <c r="L70" s="375">
        <v>3.1994758835625673E-4</v>
      </c>
      <c r="M70" s="4">
        <v>0</v>
      </c>
      <c r="N70" s="4">
        <v>0</v>
      </c>
      <c r="O70" s="4">
        <v>1.1604347523715971E-4</v>
      </c>
      <c r="P70" s="10">
        <v>4.9084225846500514E-3</v>
      </c>
      <c r="Q70" s="11">
        <f t="shared" si="6"/>
        <v>4.8921950255448855E-2</v>
      </c>
      <c r="R70" s="4">
        <f t="shared" si="7"/>
        <v>3.8393710602750808E-3</v>
      </c>
      <c r="S70" s="4">
        <f t="shared" si="8"/>
        <v>0</v>
      </c>
      <c r="T70" s="4">
        <f t="shared" si="9"/>
        <v>0</v>
      </c>
      <c r="U70" s="4">
        <f t="shared" si="10"/>
        <v>1.3925217028459165E-3</v>
      </c>
      <c r="V70" s="10">
        <f t="shared" si="11"/>
        <v>5.8901071015800617E-2</v>
      </c>
    </row>
    <row r="71" spans="1:22" x14ac:dyDescent="0.25">
      <c r="A71" s="335" t="s">
        <v>607</v>
      </c>
      <c r="B71" s="336" t="s">
        <v>1010</v>
      </c>
      <c r="C71" s="354" t="s">
        <v>250</v>
      </c>
      <c r="D71" s="281" t="s">
        <v>1014</v>
      </c>
      <c r="E71" s="4" t="s">
        <v>1485</v>
      </c>
      <c r="F71" s="4" t="s">
        <v>1013</v>
      </c>
      <c r="G71" s="4">
        <v>80.5</v>
      </c>
      <c r="H71" s="288" t="s">
        <v>1486</v>
      </c>
      <c r="I71" s="288">
        <v>12</v>
      </c>
      <c r="J71" s="281" t="s">
        <v>1586</v>
      </c>
      <c r="K71" s="456">
        <v>4.0768291879540713E-3</v>
      </c>
      <c r="L71" s="375">
        <v>3.1994758835625673E-4</v>
      </c>
      <c r="M71" s="4">
        <v>0</v>
      </c>
      <c r="N71" s="4">
        <v>0</v>
      </c>
      <c r="O71" s="4">
        <v>1.1604347523715971E-4</v>
      </c>
      <c r="P71" s="10">
        <v>4.9084225846500514E-3</v>
      </c>
      <c r="Q71" s="11">
        <f t="shared" si="6"/>
        <v>4.8921950255448855E-2</v>
      </c>
      <c r="R71" s="4">
        <f t="shared" si="7"/>
        <v>3.8393710602750808E-3</v>
      </c>
      <c r="S71" s="4">
        <f t="shared" si="8"/>
        <v>0</v>
      </c>
      <c r="T71" s="4">
        <f t="shared" si="9"/>
        <v>0</v>
      </c>
      <c r="U71" s="4">
        <f t="shared" si="10"/>
        <v>1.3925217028459165E-3</v>
      </c>
      <c r="V71" s="10">
        <f t="shared" si="11"/>
        <v>5.8901071015800617E-2</v>
      </c>
    </row>
    <row r="72" spans="1:22" x14ac:dyDescent="0.25">
      <c r="A72" s="335" t="s">
        <v>819</v>
      </c>
      <c r="B72" s="336" t="s">
        <v>1027</v>
      </c>
      <c r="C72" s="354" t="s">
        <v>250</v>
      </c>
      <c r="D72" s="281" t="s">
        <v>1029</v>
      </c>
      <c r="E72" s="4" t="s">
        <v>1485</v>
      </c>
      <c r="F72" s="4" t="s">
        <v>1028</v>
      </c>
      <c r="G72" s="4">
        <v>112</v>
      </c>
      <c r="H72" s="288" t="s">
        <v>1486</v>
      </c>
      <c r="I72" s="288">
        <v>12</v>
      </c>
      <c r="J72" s="281" t="s">
        <v>1586</v>
      </c>
      <c r="K72" s="456">
        <v>4.0768291879540713E-3</v>
      </c>
      <c r="L72" s="375">
        <v>3.1994758835625673E-4</v>
      </c>
      <c r="M72" s="4">
        <v>0</v>
      </c>
      <c r="N72" s="4">
        <v>0</v>
      </c>
      <c r="O72" s="4">
        <v>1.1604347523715971E-4</v>
      </c>
      <c r="P72" s="10">
        <v>4.9084225846500514E-3</v>
      </c>
      <c r="Q72" s="11">
        <f t="shared" si="6"/>
        <v>4.8921950255448855E-2</v>
      </c>
      <c r="R72" s="4">
        <f t="shared" si="7"/>
        <v>3.8393710602750808E-3</v>
      </c>
      <c r="S72" s="4">
        <f t="shared" si="8"/>
        <v>0</v>
      </c>
      <c r="T72" s="4">
        <f t="shared" si="9"/>
        <v>0</v>
      </c>
      <c r="U72" s="4">
        <f t="shared" si="10"/>
        <v>1.3925217028459165E-3</v>
      </c>
      <c r="V72" s="10">
        <f t="shared" si="11"/>
        <v>5.8901071015800617E-2</v>
      </c>
    </row>
    <row r="73" spans="1:22" x14ac:dyDescent="0.25">
      <c r="A73" s="335" t="s">
        <v>721</v>
      </c>
      <c r="B73" s="336" t="s">
        <v>1108</v>
      </c>
      <c r="C73" s="354" t="s">
        <v>250</v>
      </c>
      <c r="D73" s="281" t="s">
        <v>1110</v>
      </c>
      <c r="E73" s="4" t="s">
        <v>1485</v>
      </c>
      <c r="F73" s="4" t="s">
        <v>1109</v>
      </c>
      <c r="G73" s="4">
        <v>101.5</v>
      </c>
      <c r="H73" s="288" t="s">
        <v>1486</v>
      </c>
      <c r="I73" s="288">
        <v>15</v>
      </c>
      <c r="J73" s="281" t="s">
        <v>1586</v>
      </c>
      <c r="K73" s="456">
        <v>4.0768291879540713E-3</v>
      </c>
      <c r="L73" s="375">
        <v>3.1994758835625673E-4</v>
      </c>
      <c r="M73" s="4">
        <v>0</v>
      </c>
      <c r="N73" s="4">
        <v>0</v>
      </c>
      <c r="O73" s="4">
        <v>1.1604347523715971E-4</v>
      </c>
      <c r="P73" s="10">
        <v>4.9084225846500514E-3</v>
      </c>
      <c r="Q73" s="11">
        <f t="shared" si="6"/>
        <v>6.1152437819311067E-2</v>
      </c>
      <c r="R73" s="4">
        <f t="shared" si="7"/>
        <v>4.7992138253438506E-3</v>
      </c>
      <c r="S73" s="4">
        <f t="shared" si="8"/>
        <v>0</v>
      </c>
      <c r="T73" s="4">
        <f t="shared" si="9"/>
        <v>0</v>
      </c>
      <c r="U73" s="4">
        <f t="shared" si="10"/>
        <v>1.7406521285573957E-3</v>
      </c>
      <c r="V73" s="10">
        <f t="shared" si="11"/>
        <v>7.3626338769750777E-2</v>
      </c>
    </row>
    <row r="74" spans="1:22" x14ac:dyDescent="0.25">
      <c r="A74" s="335" t="s">
        <v>818</v>
      </c>
      <c r="B74" s="336" t="s">
        <v>1201</v>
      </c>
      <c r="C74" s="354" t="s">
        <v>250</v>
      </c>
      <c r="D74" s="281" t="s">
        <v>1210</v>
      </c>
      <c r="E74" s="4" t="s">
        <v>1485</v>
      </c>
      <c r="F74" s="4" t="s">
        <v>1209</v>
      </c>
      <c r="G74" s="4">
        <v>101</v>
      </c>
      <c r="H74" s="288" t="s">
        <v>1486</v>
      </c>
      <c r="I74" s="288">
        <v>30</v>
      </c>
      <c r="J74" s="281" t="s">
        <v>1586</v>
      </c>
      <c r="K74" s="456">
        <v>4.0768291879540713E-3</v>
      </c>
      <c r="L74" s="375">
        <v>3.1994758835625673E-4</v>
      </c>
      <c r="M74" s="4">
        <v>0</v>
      </c>
      <c r="N74" s="4">
        <v>0</v>
      </c>
      <c r="O74" s="4">
        <v>1.1604347523715971E-4</v>
      </c>
      <c r="P74" s="10">
        <v>4.9084225846500514E-3</v>
      </c>
      <c r="Q74" s="11">
        <f t="shared" si="6"/>
        <v>0.12230487563862213</v>
      </c>
      <c r="R74" s="4">
        <f t="shared" si="7"/>
        <v>9.5984276506877013E-3</v>
      </c>
      <c r="S74" s="4">
        <f t="shared" si="8"/>
        <v>0</v>
      </c>
      <c r="T74" s="4">
        <f t="shared" si="9"/>
        <v>0</v>
      </c>
      <c r="U74" s="4">
        <f t="shared" si="10"/>
        <v>3.4813042571147914E-3</v>
      </c>
      <c r="V74" s="10">
        <f t="shared" si="11"/>
        <v>0.14725267753950155</v>
      </c>
    </row>
    <row r="75" spans="1:22" x14ac:dyDescent="0.25">
      <c r="A75" s="335" t="s">
        <v>692</v>
      </c>
      <c r="B75" s="336" t="s">
        <v>1255</v>
      </c>
      <c r="C75" s="354" t="s">
        <v>250</v>
      </c>
      <c r="D75" s="281" t="s">
        <v>1261</v>
      </c>
      <c r="E75" s="4" t="s">
        <v>1485</v>
      </c>
      <c r="F75" s="4" t="s">
        <v>1260</v>
      </c>
      <c r="G75" s="4">
        <v>78</v>
      </c>
      <c r="H75" s="288" t="s">
        <v>1486</v>
      </c>
      <c r="I75" s="288">
        <v>10</v>
      </c>
      <c r="J75" s="281" t="s">
        <v>1586</v>
      </c>
      <c r="K75" s="456">
        <v>4.0768291879540713E-3</v>
      </c>
      <c r="L75" s="375">
        <v>3.1994758835625673E-4</v>
      </c>
      <c r="M75" s="4">
        <v>0</v>
      </c>
      <c r="N75" s="4">
        <v>0</v>
      </c>
      <c r="O75" s="4">
        <v>1.1604347523715971E-4</v>
      </c>
      <c r="P75" s="10">
        <v>4.9084225846500514E-3</v>
      </c>
      <c r="Q75" s="11">
        <f t="shared" si="6"/>
        <v>4.0768291879540716E-2</v>
      </c>
      <c r="R75" s="4">
        <f t="shared" si="7"/>
        <v>3.1994758835625671E-3</v>
      </c>
      <c r="S75" s="4">
        <f t="shared" si="8"/>
        <v>0</v>
      </c>
      <c r="T75" s="4">
        <f t="shared" si="9"/>
        <v>0</v>
      </c>
      <c r="U75" s="4">
        <f t="shared" si="10"/>
        <v>1.160434752371597E-3</v>
      </c>
      <c r="V75" s="10">
        <f t="shared" si="11"/>
        <v>4.9084225846500518E-2</v>
      </c>
    </row>
    <row r="76" spans="1:22" x14ac:dyDescent="0.25">
      <c r="A76" s="335" t="s">
        <v>692</v>
      </c>
      <c r="B76" s="336" t="s">
        <v>1255</v>
      </c>
      <c r="C76" s="354" t="s">
        <v>250</v>
      </c>
      <c r="D76" s="281" t="s">
        <v>1263</v>
      </c>
      <c r="E76" s="4" t="s">
        <v>1485</v>
      </c>
      <c r="F76" s="4" t="s">
        <v>1262</v>
      </c>
      <c r="G76" s="4">
        <v>111.5</v>
      </c>
      <c r="H76" s="288" t="s">
        <v>1486</v>
      </c>
      <c r="I76" s="288">
        <v>6</v>
      </c>
      <c r="J76" s="281" t="s">
        <v>1586</v>
      </c>
      <c r="K76" s="456">
        <v>4.0768291879540713E-3</v>
      </c>
      <c r="L76" s="375">
        <v>3.1994758835625673E-4</v>
      </c>
      <c r="M76" s="4">
        <v>0</v>
      </c>
      <c r="N76" s="4">
        <v>0</v>
      </c>
      <c r="O76" s="4">
        <v>1.1604347523715971E-4</v>
      </c>
      <c r="P76" s="10">
        <v>4.9084225846500514E-3</v>
      </c>
      <c r="Q76" s="11">
        <f t="shared" si="6"/>
        <v>2.4460975127724428E-2</v>
      </c>
      <c r="R76" s="4">
        <f t="shared" si="7"/>
        <v>1.9196855301375404E-3</v>
      </c>
      <c r="S76" s="4">
        <f t="shared" si="8"/>
        <v>0</v>
      </c>
      <c r="T76" s="4">
        <f t="shared" si="9"/>
        <v>0</v>
      </c>
      <c r="U76" s="4">
        <f t="shared" si="10"/>
        <v>6.9626085142295826E-4</v>
      </c>
      <c r="V76" s="10">
        <f t="shared" si="11"/>
        <v>2.9450535507900309E-2</v>
      </c>
    </row>
    <row r="77" spans="1:22" x14ac:dyDescent="0.25">
      <c r="A77" s="337" t="s">
        <v>692</v>
      </c>
      <c r="B77" s="339" t="s">
        <v>1255</v>
      </c>
      <c r="C77" s="354" t="s">
        <v>250</v>
      </c>
      <c r="D77" s="356" t="s">
        <v>1265</v>
      </c>
      <c r="E77" s="293" t="s">
        <v>1485</v>
      </c>
      <c r="F77" s="293" t="s">
        <v>1264</v>
      </c>
      <c r="G77" s="293">
        <v>122.5</v>
      </c>
      <c r="H77" s="332" t="s">
        <v>1486</v>
      </c>
      <c r="I77" s="332">
        <v>12</v>
      </c>
      <c r="J77" s="281" t="s">
        <v>1586</v>
      </c>
      <c r="K77" s="456">
        <v>4.0768291879540713E-3</v>
      </c>
      <c r="L77" s="375">
        <v>3.1994758835625673E-4</v>
      </c>
      <c r="M77" s="4">
        <v>0</v>
      </c>
      <c r="N77" s="4">
        <v>0</v>
      </c>
      <c r="O77" s="4">
        <v>1.1604347523715971E-4</v>
      </c>
      <c r="P77" s="10">
        <v>4.9084225846500514E-3</v>
      </c>
      <c r="Q77" s="11">
        <f t="shared" si="6"/>
        <v>4.8921950255448855E-2</v>
      </c>
      <c r="R77" s="4">
        <f t="shared" si="7"/>
        <v>3.8393710602750808E-3</v>
      </c>
      <c r="S77" s="4">
        <f t="shared" si="8"/>
        <v>0</v>
      </c>
      <c r="T77" s="4">
        <f t="shared" si="9"/>
        <v>0</v>
      </c>
      <c r="U77" s="4">
        <f t="shared" si="10"/>
        <v>1.3925217028459165E-3</v>
      </c>
      <c r="V77" s="10">
        <f t="shared" si="11"/>
        <v>5.8901071015800617E-2</v>
      </c>
    </row>
    <row r="78" spans="1:22" x14ac:dyDescent="0.25">
      <c r="A78" s="335" t="s">
        <v>648</v>
      </c>
      <c r="B78" s="336" t="s">
        <v>1287</v>
      </c>
      <c r="C78" s="354" t="s">
        <v>250</v>
      </c>
      <c r="D78" s="281" t="s">
        <v>1300</v>
      </c>
      <c r="E78" s="4" t="s">
        <v>1485</v>
      </c>
      <c r="F78" s="4" t="s">
        <v>1299</v>
      </c>
      <c r="G78" s="4">
        <v>135</v>
      </c>
      <c r="H78" s="23" t="s">
        <v>1486</v>
      </c>
      <c r="I78" s="23">
        <v>2</v>
      </c>
      <c r="J78" s="281" t="s">
        <v>1586</v>
      </c>
      <c r="K78" s="456">
        <v>4.0768291879540713E-3</v>
      </c>
      <c r="L78" s="375">
        <v>3.1994758835625673E-4</v>
      </c>
      <c r="M78" s="4">
        <v>0</v>
      </c>
      <c r="N78" s="4">
        <v>0</v>
      </c>
      <c r="O78" s="4">
        <v>1.1604347523715971E-4</v>
      </c>
      <c r="P78" s="10">
        <v>4.9084225846500514E-3</v>
      </c>
      <c r="Q78" s="11">
        <f t="shared" si="6"/>
        <v>8.1536583759081425E-3</v>
      </c>
      <c r="R78" s="4">
        <f t="shared" si="7"/>
        <v>6.3989517671251346E-4</v>
      </c>
      <c r="S78" s="4">
        <f t="shared" si="8"/>
        <v>0</v>
      </c>
      <c r="T78" s="4">
        <f t="shared" si="9"/>
        <v>0</v>
      </c>
      <c r="U78" s="4">
        <f t="shared" si="10"/>
        <v>2.3208695047431942E-4</v>
      </c>
      <c r="V78" s="10">
        <f t="shared" si="11"/>
        <v>9.8168451693001028E-3</v>
      </c>
    </row>
    <row r="79" spans="1:22" x14ac:dyDescent="0.25">
      <c r="A79" s="335" t="s">
        <v>674</v>
      </c>
      <c r="B79" s="336" t="s">
        <v>1337</v>
      </c>
      <c r="C79" s="354" t="s">
        <v>250</v>
      </c>
      <c r="D79" s="281" t="s">
        <v>1339</v>
      </c>
      <c r="E79" s="4" t="s">
        <v>1485</v>
      </c>
      <c r="F79" s="4" t="s">
        <v>1338</v>
      </c>
      <c r="G79" s="4">
        <v>8.5</v>
      </c>
      <c r="H79" s="23" t="s">
        <v>1486</v>
      </c>
      <c r="I79" s="23">
        <v>12</v>
      </c>
      <c r="J79" s="281" t="s">
        <v>1586</v>
      </c>
      <c r="K79" s="456">
        <v>4.0768291879540713E-3</v>
      </c>
      <c r="L79" s="375">
        <v>3.1994758835625673E-4</v>
      </c>
      <c r="M79" s="4">
        <v>0</v>
      </c>
      <c r="N79" s="4">
        <v>0</v>
      </c>
      <c r="O79" s="4">
        <v>1.1604347523715971E-4</v>
      </c>
      <c r="P79" s="10">
        <v>4.9084225846500514E-3</v>
      </c>
      <c r="Q79" s="11">
        <f t="shared" si="6"/>
        <v>4.8921950255448855E-2</v>
      </c>
      <c r="R79" s="4">
        <f t="shared" si="7"/>
        <v>3.8393710602750808E-3</v>
      </c>
      <c r="S79" s="4">
        <f t="shared" si="8"/>
        <v>0</v>
      </c>
      <c r="T79" s="4">
        <f t="shared" si="9"/>
        <v>0</v>
      </c>
      <c r="U79" s="4">
        <f t="shared" si="10"/>
        <v>1.3925217028459165E-3</v>
      </c>
      <c r="V79" s="10">
        <f t="shared" si="11"/>
        <v>5.8901071015800617E-2</v>
      </c>
    </row>
    <row r="80" spans="1:22" x14ac:dyDescent="0.25">
      <c r="A80" s="337" t="s">
        <v>653</v>
      </c>
      <c r="B80" s="339" t="s">
        <v>1348</v>
      </c>
      <c r="C80" s="354" t="s">
        <v>250</v>
      </c>
      <c r="D80" s="356" t="s">
        <v>1355</v>
      </c>
      <c r="E80" s="293" t="s">
        <v>1485</v>
      </c>
      <c r="F80" s="293" t="s">
        <v>1354</v>
      </c>
      <c r="G80" s="293">
        <v>3</v>
      </c>
      <c r="H80" s="332" t="s">
        <v>1486</v>
      </c>
      <c r="I80" s="332">
        <v>6</v>
      </c>
      <c r="J80" s="281" t="s">
        <v>1586</v>
      </c>
      <c r="K80" s="456">
        <v>4.0768291879540713E-3</v>
      </c>
      <c r="L80" s="375">
        <v>3.1994758835625673E-4</v>
      </c>
      <c r="M80" s="4">
        <v>0</v>
      </c>
      <c r="N80" s="4">
        <v>0</v>
      </c>
      <c r="O80" s="4">
        <v>1.1604347523715971E-4</v>
      </c>
      <c r="P80" s="10">
        <v>4.9084225846500514E-3</v>
      </c>
      <c r="Q80" s="11">
        <f t="shared" si="6"/>
        <v>2.4460975127724428E-2</v>
      </c>
      <c r="R80" s="4">
        <f t="shared" si="7"/>
        <v>1.9196855301375404E-3</v>
      </c>
      <c r="S80" s="4">
        <f t="shared" si="8"/>
        <v>0</v>
      </c>
      <c r="T80" s="4">
        <f t="shared" si="9"/>
        <v>0</v>
      </c>
      <c r="U80" s="4">
        <f t="shared" si="10"/>
        <v>6.9626085142295826E-4</v>
      </c>
      <c r="V80" s="10">
        <f t="shared" si="11"/>
        <v>2.9450535507900309E-2</v>
      </c>
    </row>
    <row r="81" spans="1:22" x14ac:dyDescent="0.25">
      <c r="A81" s="335" t="s">
        <v>629</v>
      </c>
      <c r="B81" s="336" t="s">
        <v>1448</v>
      </c>
      <c r="C81" s="354" t="s">
        <v>250</v>
      </c>
      <c r="D81" s="281" t="s">
        <v>1450</v>
      </c>
      <c r="E81" s="4" t="s">
        <v>1485</v>
      </c>
      <c r="F81" s="4" t="s">
        <v>1449</v>
      </c>
      <c r="G81" s="4">
        <v>121</v>
      </c>
      <c r="H81" s="288" t="s">
        <v>1486</v>
      </c>
      <c r="I81" s="288">
        <v>10</v>
      </c>
      <c r="J81" s="281" t="s">
        <v>1586</v>
      </c>
      <c r="K81" s="456">
        <v>4.0768291879540713E-3</v>
      </c>
      <c r="L81" s="375">
        <v>3.1994758835625673E-4</v>
      </c>
      <c r="M81" s="4">
        <v>0</v>
      </c>
      <c r="N81" s="4">
        <v>0</v>
      </c>
      <c r="O81" s="4">
        <v>1.1604347523715971E-4</v>
      </c>
      <c r="P81" s="10">
        <v>4.9084225846500514E-3</v>
      </c>
      <c r="Q81" s="11">
        <f t="shared" si="6"/>
        <v>4.0768291879540716E-2</v>
      </c>
      <c r="R81" s="4">
        <f t="shared" si="7"/>
        <v>3.1994758835625671E-3</v>
      </c>
      <c r="S81" s="4">
        <f t="shared" si="8"/>
        <v>0</v>
      </c>
      <c r="T81" s="4">
        <f t="shared" si="9"/>
        <v>0</v>
      </c>
      <c r="U81" s="4">
        <f t="shared" si="10"/>
        <v>1.160434752371597E-3</v>
      </c>
      <c r="V81" s="10">
        <f t="shared" si="11"/>
        <v>4.9084225846500518E-2</v>
      </c>
    </row>
    <row r="82" spans="1:22" x14ac:dyDescent="0.25">
      <c r="A82" s="335" t="s">
        <v>629</v>
      </c>
      <c r="B82" s="336" t="s">
        <v>1448</v>
      </c>
      <c r="C82" s="354" t="s">
        <v>250</v>
      </c>
      <c r="D82" s="281" t="s">
        <v>1452</v>
      </c>
      <c r="E82" s="4" t="s">
        <v>1485</v>
      </c>
      <c r="F82" s="4" t="s">
        <v>1451</v>
      </c>
      <c r="G82" s="4">
        <v>131.5</v>
      </c>
      <c r="H82" s="23" t="s">
        <v>1486</v>
      </c>
      <c r="I82" s="23">
        <v>0</v>
      </c>
      <c r="J82" s="281" t="s">
        <v>1586</v>
      </c>
      <c r="K82" s="456">
        <v>4.0768291879540713E-3</v>
      </c>
      <c r="L82" s="375">
        <v>3.1994758835625673E-4</v>
      </c>
      <c r="M82" s="4">
        <v>0</v>
      </c>
      <c r="N82" s="4">
        <v>0</v>
      </c>
      <c r="O82" s="4">
        <v>1.1604347523715971E-4</v>
      </c>
      <c r="P82" s="10">
        <v>4.9084225846500514E-3</v>
      </c>
      <c r="Q82" s="11">
        <f t="shared" si="6"/>
        <v>0</v>
      </c>
      <c r="R82" s="4">
        <f t="shared" si="7"/>
        <v>0</v>
      </c>
      <c r="S82" s="4">
        <f t="shared" si="8"/>
        <v>0</v>
      </c>
      <c r="T82" s="4">
        <f t="shared" si="9"/>
        <v>0</v>
      </c>
      <c r="U82" s="4">
        <f t="shared" si="10"/>
        <v>0</v>
      </c>
      <c r="V82" s="10">
        <f t="shared" si="11"/>
        <v>0</v>
      </c>
    </row>
    <row r="83" spans="1:22" x14ac:dyDescent="0.25">
      <c r="A83" s="335" t="s">
        <v>727</v>
      </c>
      <c r="B83" s="336" t="s">
        <v>914</v>
      </c>
      <c r="C83" s="354" t="s">
        <v>250</v>
      </c>
      <c r="D83" s="281" t="s">
        <v>928</v>
      </c>
      <c r="E83" s="4" t="s">
        <v>1485</v>
      </c>
      <c r="F83" s="4" t="s">
        <v>927</v>
      </c>
      <c r="G83" s="4">
        <v>150</v>
      </c>
      <c r="H83" s="23" t="s">
        <v>1558</v>
      </c>
      <c r="I83" s="23">
        <v>2</v>
      </c>
      <c r="J83" s="363" t="s">
        <v>1587</v>
      </c>
      <c r="K83" s="282">
        <v>1.8503224586784329E-3</v>
      </c>
      <c r="L83" s="375">
        <v>4.5373668835613E-5</v>
      </c>
      <c r="M83" s="4">
        <v>0</v>
      </c>
      <c r="N83" s="4">
        <v>0</v>
      </c>
      <c r="O83" s="4">
        <v>2.5925755739979501E-5</v>
      </c>
      <c r="P83" s="10">
        <v>4.3072442959338528E-4</v>
      </c>
      <c r="Q83" s="11">
        <f t="shared" si="6"/>
        <v>3.7006449173568657E-3</v>
      </c>
      <c r="R83" s="4">
        <f t="shared" si="7"/>
        <v>9.0747337671226E-5</v>
      </c>
      <c r="S83" s="4">
        <f t="shared" si="8"/>
        <v>0</v>
      </c>
      <c r="T83" s="4">
        <f t="shared" si="9"/>
        <v>0</v>
      </c>
      <c r="U83" s="4">
        <f t="shared" si="10"/>
        <v>5.1851511479959002E-5</v>
      </c>
      <c r="V83" s="10">
        <f t="shared" si="11"/>
        <v>8.6144885918677057E-4</v>
      </c>
    </row>
    <row r="84" spans="1:22" x14ac:dyDescent="0.25">
      <c r="A84" s="335" t="s">
        <v>643</v>
      </c>
      <c r="B84" s="336" t="s">
        <v>939</v>
      </c>
      <c r="C84" s="354" t="s">
        <v>250</v>
      </c>
      <c r="D84" s="281" t="s">
        <v>954</v>
      </c>
      <c r="E84" s="4" t="s">
        <v>1485</v>
      </c>
      <c r="F84" s="4" t="s">
        <v>953</v>
      </c>
      <c r="G84" s="4">
        <v>153</v>
      </c>
      <c r="H84" s="23" t="s">
        <v>1558</v>
      </c>
      <c r="I84" s="23">
        <v>2</v>
      </c>
      <c r="J84" s="363" t="s">
        <v>1587</v>
      </c>
      <c r="K84" s="282">
        <v>1.8503224586784329E-3</v>
      </c>
      <c r="L84" s="375">
        <v>4.5373668835613E-5</v>
      </c>
      <c r="M84" s="4">
        <v>0</v>
      </c>
      <c r="N84" s="4">
        <v>0</v>
      </c>
      <c r="O84" s="4">
        <v>2.5925755739979501E-5</v>
      </c>
      <c r="P84" s="10">
        <v>4.3072442959338528E-4</v>
      </c>
      <c r="Q84" s="11">
        <f t="shared" si="6"/>
        <v>3.7006449173568657E-3</v>
      </c>
      <c r="R84" s="4">
        <f t="shared" si="7"/>
        <v>9.0747337671226E-5</v>
      </c>
      <c r="S84" s="4">
        <f t="shared" si="8"/>
        <v>0</v>
      </c>
      <c r="T84" s="4">
        <f t="shared" si="9"/>
        <v>0</v>
      </c>
      <c r="U84" s="4">
        <f t="shared" si="10"/>
        <v>5.1851511479959002E-5</v>
      </c>
      <c r="V84" s="10">
        <f t="shared" si="11"/>
        <v>8.6144885918677057E-4</v>
      </c>
    </row>
    <row r="85" spans="1:22" x14ac:dyDescent="0.25">
      <c r="A85" s="335" t="s">
        <v>643</v>
      </c>
      <c r="B85" s="336" t="s">
        <v>939</v>
      </c>
      <c r="C85" s="354" t="s">
        <v>250</v>
      </c>
      <c r="D85" s="281" t="s">
        <v>956</v>
      </c>
      <c r="E85" s="4" t="s">
        <v>1485</v>
      </c>
      <c r="F85" s="4" t="s">
        <v>955</v>
      </c>
      <c r="G85" s="4">
        <v>284</v>
      </c>
      <c r="H85" s="23" t="s">
        <v>1558</v>
      </c>
      <c r="I85" s="23">
        <v>2</v>
      </c>
      <c r="J85" s="363" t="s">
        <v>1587</v>
      </c>
      <c r="K85" s="282">
        <v>1.8503224586784329E-3</v>
      </c>
      <c r="L85" s="375">
        <v>4.5373668835613E-5</v>
      </c>
      <c r="M85" s="4">
        <v>0</v>
      </c>
      <c r="N85" s="4">
        <v>0</v>
      </c>
      <c r="O85" s="4">
        <v>2.5925755739979501E-5</v>
      </c>
      <c r="P85" s="10">
        <v>4.3072442959338528E-4</v>
      </c>
      <c r="Q85" s="11">
        <f t="shared" si="6"/>
        <v>3.7006449173568657E-3</v>
      </c>
      <c r="R85" s="4">
        <f t="shared" si="7"/>
        <v>9.0747337671226E-5</v>
      </c>
      <c r="S85" s="4">
        <f t="shared" si="8"/>
        <v>0</v>
      </c>
      <c r="T85" s="4">
        <f t="shared" si="9"/>
        <v>0</v>
      </c>
      <c r="U85" s="4">
        <f t="shared" si="10"/>
        <v>5.1851511479959002E-5</v>
      </c>
      <c r="V85" s="10">
        <f t="shared" si="11"/>
        <v>8.6144885918677057E-4</v>
      </c>
    </row>
    <row r="86" spans="1:22" x14ac:dyDescent="0.25">
      <c r="A86" s="335" t="s">
        <v>624</v>
      </c>
      <c r="B86" s="336" t="s">
        <v>979</v>
      </c>
      <c r="C86" s="354" t="s">
        <v>250</v>
      </c>
      <c r="D86" s="281" t="s">
        <v>981</v>
      </c>
      <c r="E86" s="4" t="s">
        <v>1485</v>
      </c>
      <c r="F86" s="4" t="s">
        <v>980</v>
      </c>
      <c r="G86" s="4">
        <v>144</v>
      </c>
      <c r="H86" s="23" t="s">
        <v>1558</v>
      </c>
      <c r="I86" s="23">
        <v>12</v>
      </c>
      <c r="J86" s="363" t="s">
        <v>1587</v>
      </c>
      <c r="K86" s="282">
        <v>1.8503224586784329E-3</v>
      </c>
      <c r="L86" s="375">
        <v>4.5373668835613E-5</v>
      </c>
      <c r="M86" s="4">
        <v>0</v>
      </c>
      <c r="N86" s="4">
        <v>0</v>
      </c>
      <c r="O86" s="4">
        <v>2.5925755739979501E-5</v>
      </c>
      <c r="P86" s="10">
        <v>4.3072442959338528E-4</v>
      </c>
      <c r="Q86" s="11">
        <f t="shared" si="6"/>
        <v>2.2203869504141195E-2</v>
      </c>
      <c r="R86" s="4">
        <f t="shared" si="7"/>
        <v>5.4448402602735597E-4</v>
      </c>
      <c r="S86" s="4">
        <f t="shared" si="8"/>
        <v>0</v>
      </c>
      <c r="T86" s="4">
        <f t="shared" si="9"/>
        <v>0</v>
      </c>
      <c r="U86" s="4">
        <f t="shared" si="10"/>
        <v>3.1110906887975401E-4</v>
      </c>
      <c r="V86" s="10">
        <f t="shared" si="11"/>
        <v>5.1686931551206232E-3</v>
      </c>
    </row>
    <row r="87" spans="1:22" x14ac:dyDescent="0.25">
      <c r="A87" s="335" t="s">
        <v>624</v>
      </c>
      <c r="B87" s="336" t="s">
        <v>979</v>
      </c>
      <c r="C87" s="354" t="s">
        <v>250</v>
      </c>
      <c r="D87" s="281" t="s">
        <v>983</v>
      </c>
      <c r="E87" s="4" t="s">
        <v>1485</v>
      </c>
      <c r="F87" s="4" t="s">
        <v>982</v>
      </c>
      <c r="G87" s="4">
        <v>9</v>
      </c>
      <c r="H87" s="23" t="s">
        <v>1558</v>
      </c>
      <c r="I87" s="23">
        <v>2</v>
      </c>
      <c r="J87" s="363" t="s">
        <v>1587</v>
      </c>
      <c r="K87" s="282">
        <v>1.8503224586784329E-3</v>
      </c>
      <c r="L87" s="375">
        <v>4.5373668835613E-5</v>
      </c>
      <c r="M87" s="4">
        <v>0</v>
      </c>
      <c r="N87" s="4">
        <v>0</v>
      </c>
      <c r="O87" s="4">
        <v>2.5925755739979501E-5</v>
      </c>
      <c r="P87" s="10">
        <v>4.3072442959338528E-4</v>
      </c>
      <c r="Q87" s="11">
        <f t="shared" si="6"/>
        <v>3.7006449173568657E-3</v>
      </c>
      <c r="R87" s="4">
        <f t="shared" si="7"/>
        <v>9.0747337671226E-5</v>
      </c>
      <c r="S87" s="4">
        <f t="shared" si="8"/>
        <v>0</v>
      </c>
      <c r="T87" s="4">
        <f t="shared" si="9"/>
        <v>0</v>
      </c>
      <c r="U87" s="4">
        <f t="shared" si="10"/>
        <v>5.1851511479959002E-5</v>
      </c>
      <c r="V87" s="10">
        <f t="shared" si="11"/>
        <v>8.6144885918677057E-4</v>
      </c>
    </row>
    <row r="88" spans="1:22" x14ac:dyDescent="0.25">
      <c r="A88" s="335" t="s">
        <v>819</v>
      </c>
      <c r="B88" s="336" t="s">
        <v>1027</v>
      </c>
      <c r="C88" s="354" t="s">
        <v>250</v>
      </c>
      <c r="D88" s="281" t="s">
        <v>1031</v>
      </c>
      <c r="E88" s="4" t="s">
        <v>1485</v>
      </c>
      <c r="F88" s="4" t="s">
        <v>1030</v>
      </c>
      <c r="G88" s="4">
        <v>148</v>
      </c>
      <c r="H88" s="23" t="s">
        <v>1558</v>
      </c>
      <c r="I88" s="23">
        <v>2</v>
      </c>
      <c r="J88" s="363" t="s">
        <v>1587</v>
      </c>
      <c r="K88" s="282">
        <v>1.8503224586784329E-3</v>
      </c>
      <c r="L88" s="375">
        <v>4.5373668835613E-5</v>
      </c>
      <c r="M88" s="4">
        <v>0</v>
      </c>
      <c r="N88" s="4">
        <v>0</v>
      </c>
      <c r="O88" s="4">
        <v>2.5925755739979501E-5</v>
      </c>
      <c r="P88" s="10">
        <v>4.3072442959338528E-4</v>
      </c>
      <c r="Q88" s="11">
        <f t="shared" si="6"/>
        <v>3.7006449173568657E-3</v>
      </c>
      <c r="R88" s="4">
        <f t="shared" si="7"/>
        <v>9.0747337671226E-5</v>
      </c>
      <c r="S88" s="4">
        <f t="shared" si="8"/>
        <v>0</v>
      </c>
      <c r="T88" s="4">
        <f t="shared" si="9"/>
        <v>0</v>
      </c>
      <c r="U88" s="4">
        <f t="shared" si="10"/>
        <v>5.1851511479959002E-5</v>
      </c>
      <c r="V88" s="10">
        <f t="shared" si="11"/>
        <v>8.6144885918677057E-4</v>
      </c>
    </row>
    <row r="89" spans="1:22" x14ac:dyDescent="0.25">
      <c r="A89" s="335" t="s">
        <v>1057</v>
      </c>
      <c r="B89" s="336" t="s">
        <v>1058</v>
      </c>
      <c r="C89" s="354" t="s">
        <v>250</v>
      </c>
      <c r="D89" s="281" t="s">
        <v>1065</v>
      </c>
      <c r="E89" s="4" t="s">
        <v>1485</v>
      </c>
      <c r="F89" s="4" t="s">
        <v>1064</v>
      </c>
      <c r="G89" s="4">
        <v>149</v>
      </c>
      <c r="H89" s="23" t="s">
        <v>1558</v>
      </c>
      <c r="I89" s="23">
        <v>5</v>
      </c>
      <c r="J89" s="363" t="s">
        <v>1587</v>
      </c>
      <c r="K89" s="282">
        <v>1.8503224586784329E-3</v>
      </c>
      <c r="L89" s="375">
        <v>4.5373668835613E-5</v>
      </c>
      <c r="M89" s="4">
        <v>0</v>
      </c>
      <c r="N89" s="4">
        <v>0</v>
      </c>
      <c r="O89" s="4">
        <v>2.5925755739979501E-5</v>
      </c>
      <c r="P89" s="10">
        <v>4.3072442959338528E-4</v>
      </c>
      <c r="Q89" s="11">
        <f t="shared" si="6"/>
        <v>9.2516122933921641E-3</v>
      </c>
      <c r="R89" s="4">
        <f t="shared" si="7"/>
        <v>2.2686834417806501E-4</v>
      </c>
      <c r="S89" s="4">
        <f t="shared" si="8"/>
        <v>0</v>
      </c>
      <c r="T89" s="4">
        <f t="shared" si="9"/>
        <v>0</v>
      </c>
      <c r="U89" s="4">
        <f t="shared" si="10"/>
        <v>1.2962877869989749E-4</v>
      </c>
      <c r="V89" s="10">
        <f t="shared" si="11"/>
        <v>2.1536221479669265E-3</v>
      </c>
    </row>
    <row r="90" spans="1:22" x14ac:dyDescent="0.25">
      <c r="A90" s="344" t="s">
        <v>1057</v>
      </c>
      <c r="B90" s="345" t="s">
        <v>1061</v>
      </c>
      <c r="C90" s="354" t="s">
        <v>250</v>
      </c>
      <c r="D90" s="357" t="s">
        <v>1067</v>
      </c>
      <c r="E90" s="18" t="s">
        <v>1489</v>
      </c>
      <c r="F90" s="18" t="s">
        <v>1066</v>
      </c>
      <c r="G90" s="18">
        <v>155</v>
      </c>
      <c r="H90" s="23" t="s">
        <v>1558</v>
      </c>
      <c r="I90" s="23">
        <v>2</v>
      </c>
      <c r="J90" s="363" t="s">
        <v>1587</v>
      </c>
      <c r="K90" s="282">
        <v>1.8503224586784329E-3</v>
      </c>
      <c r="L90" s="375">
        <v>4.5373668835613E-5</v>
      </c>
      <c r="M90" s="4">
        <v>0</v>
      </c>
      <c r="N90" s="4">
        <v>0</v>
      </c>
      <c r="O90" s="4">
        <v>2.5925755739979501E-5</v>
      </c>
      <c r="P90" s="10">
        <v>4.3072442959338528E-4</v>
      </c>
      <c r="Q90" s="11">
        <f t="shared" si="6"/>
        <v>3.7006449173568657E-3</v>
      </c>
      <c r="R90" s="4">
        <f t="shared" si="7"/>
        <v>9.0747337671226E-5</v>
      </c>
      <c r="S90" s="4">
        <f t="shared" si="8"/>
        <v>0</v>
      </c>
      <c r="T90" s="4">
        <f t="shared" si="9"/>
        <v>0</v>
      </c>
      <c r="U90" s="4">
        <f t="shared" si="10"/>
        <v>5.1851511479959002E-5</v>
      </c>
      <c r="V90" s="10">
        <f t="shared" si="11"/>
        <v>8.6144885918677057E-4</v>
      </c>
    </row>
    <row r="91" spans="1:22" x14ac:dyDescent="0.25">
      <c r="A91" s="335" t="s">
        <v>721</v>
      </c>
      <c r="B91" s="336" t="s">
        <v>1108</v>
      </c>
      <c r="C91" s="354" t="s">
        <v>250</v>
      </c>
      <c r="D91" s="281" t="s">
        <v>1112</v>
      </c>
      <c r="E91" s="4" t="s">
        <v>1485</v>
      </c>
      <c r="F91" s="4" t="s">
        <v>1111</v>
      </c>
      <c r="G91" s="4">
        <v>152</v>
      </c>
      <c r="H91" s="23" t="s">
        <v>1558</v>
      </c>
      <c r="I91" s="23">
        <v>2</v>
      </c>
      <c r="J91" s="363" t="s">
        <v>1587</v>
      </c>
      <c r="K91" s="282">
        <v>1.8503224586784329E-3</v>
      </c>
      <c r="L91" s="375">
        <v>4.5373668835613E-5</v>
      </c>
      <c r="M91" s="4">
        <v>0</v>
      </c>
      <c r="N91" s="4">
        <v>0</v>
      </c>
      <c r="O91" s="4">
        <v>2.5925755739979501E-5</v>
      </c>
      <c r="P91" s="10">
        <v>4.3072442959338528E-4</v>
      </c>
      <c r="Q91" s="11">
        <f t="shared" si="6"/>
        <v>3.7006449173568657E-3</v>
      </c>
      <c r="R91" s="4">
        <f t="shared" si="7"/>
        <v>9.0747337671226E-5</v>
      </c>
      <c r="S91" s="4">
        <f t="shared" si="8"/>
        <v>0</v>
      </c>
      <c r="T91" s="4">
        <f t="shared" si="9"/>
        <v>0</v>
      </c>
      <c r="U91" s="4">
        <f t="shared" si="10"/>
        <v>5.1851511479959002E-5</v>
      </c>
      <c r="V91" s="10">
        <f t="shared" si="11"/>
        <v>8.6144885918677057E-4</v>
      </c>
    </row>
    <row r="92" spans="1:22" x14ac:dyDescent="0.25">
      <c r="A92" s="335" t="s">
        <v>721</v>
      </c>
      <c r="B92" s="336" t="s">
        <v>1108</v>
      </c>
      <c r="C92" s="354" t="s">
        <v>250</v>
      </c>
      <c r="D92" s="281" t="s">
        <v>1114</v>
      </c>
      <c r="E92" s="4" t="s">
        <v>1485</v>
      </c>
      <c r="F92" s="4" t="s">
        <v>1113</v>
      </c>
      <c r="G92" s="4">
        <v>164</v>
      </c>
      <c r="H92" s="23" t="s">
        <v>1558</v>
      </c>
      <c r="I92" s="23">
        <v>2</v>
      </c>
      <c r="J92" s="363" t="s">
        <v>1587</v>
      </c>
      <c r="K92" s="282">
        <v>1.8503224586784329E-3</v>
      </c>
      <c r="L92" s="375">
        <v>4.5373668835613E-5</v>
      </c>
      <c r="M92" s="4">
        <v>0</v>
      </c>
      <c r="N92" s="4">
        <v>0</v>
      </c>
      <c r="O92" s="4">
        <v>2.5925755739979501E-5</v>
      </c>
      <c r="P92" s="10">
        <v>4.3072442959338528E-4</v>
      </c>
      <c r="Q92" s="11">
        <f t="shared" si="6"/>
        <v>3.7006449173568657E-3</v>
      </c>
      <c r="R92" s="4">
        <f t="shared" si="7"/>
        <v>9.0747337671226E-5</v>
      </c>
      <c r="S92" s="4">
        <f t="shared" si="8"/>
        <v>0</v>
      </c>
      <c r="T92" s="4">
        <f t="shared" si="9"/>
        <v>0</v>
      </c>
      <c r="U92" s="4">
        <f t="shared" si="10"/>
        <v>5.1851511479959002E-5</v>
      </c>
      <c r="V92" s="10">
        <f t="shared" si="11"/>
        <v>8.6144885918677057E-4</v>
      </c>
    </row>
    <row r="93" spans="1:22" x14ac:dyDescent="0.25">
      <c r="A93" s="335" t="s">
        <v>660</v>
      </c>
      <c r="B93" s="336" t="s">
        <v>1137</v>
      </c>
      <c r="C93" s="354" t="s">
        <v>250</v>
      </c>
      <c r="D93" s="281" t="s">
        <v>1152</v>
      </c>
      <c r="E93" s="4" t="s">
        <v>1485</v>
      </c>
      <c r="F93" s="4" t="s">
        <v>1151</v>
      </c>
      <c r="G93" s="4">
        <v>154</v>
      </c>
      <c r="H93" s="23" t="s">
        <v>1558</v>
      </c>
      <c r="I93" s="23">
        <v>2</v>
      </c>
      <c r="J93" s="363" t="s">
        <v>1587</v>
      </c>
      <c r="K93" s="282">
        <v>1.8503224586784329E-3</v>
      </c>
      <c r="L93" s="375">
        <v>4.5373668835613E-5</v>
      </c>
      <c r="M93" s="4">
        <v>0</v>
      </c>
      <c r="N93" s="4">
        <v>0</v>
      </c>
      <c r="O93" s="4">
        <v>2.5925755739979501E-5</v>
      </c>
      <c r="P93" s="10">
        <v>4.3072442959338528E-4</v>
      </c>
      <c r="Q93" s="11">
        <f t="shared" si="6"/>
        <v>3.7006449173568657E-3</v>
      </c>
      <c r="R93" s="4">
        <f t="shared" si="7"/>
        <v>9.0747337671226E-5</v>
      </c>
      <c r="S93" s="4">
        <f t="shared" si="8"/>
        <v>0</v>
      </c>
      <c r="T93" s="4">
        <f t="shared" si="9"/>
        <v>0</v>
      </c>
      <c r="U93" s="4">
        <f t="shared" si="10"/>
        <v>5.1851511479959002E-5</v>
      </c>
      <c r="V93" s="10">
        <f t="shared" si="11"/>
        <v>8.6144885918677057E-4</v>
      </c>
    </row>
    <row r="94" spans="1:22" x14ac:dyDescent="0.25">
      <c r="A94" s="335" t="s">
        <v>660</v>
      </c>
      <c r="B94" s="336" t="s">
        <v>1137</v>
      </c>
      <c r="C94" s="354" t="s">
        <v>250</v>
      </c>
      <c r="D94" s="281" t="s">
        <v>1154</v>
      </c>
      <c r="E94" s="4" t="s">
        <v>1485</v>
      </c>
      <c r="F94" s="4" t="s">
        <v>1153</v>
      </c>
      <c r="G94" s="4">
        <v>239</v>
      </c>
      <c r="H94" s="23" t="s">
        <v>1558</v>
      </c>
      <c r="I94" s="23">
        <v>12</v>
      </c>
      <c r="J94" s="363" t="s">
        <v>1587</v>
      </c>
      <c r="K94" s="282">
        <v>1.8503224586784329E-3</v>
      </c>
      <c r="L94" s="375">
        <v>4.5373668835613E-5</v>
      </c>
      <c r="M94" s="4">
        <v>0</v>
      </c>
      <c r="N94" s="4">
        <v>0</v>
      </c>
      <c r="O94" s="4">
        <v>2.5925755739979501E-5</v>
      </c>
      <c r="P94" s="10">
        <v>4.3072442959338528E-4</v>
      </c>
      <c r="Q94" s="11">
        <f t="shared" si="6"/>
        <v>2.2203869504141195E-2</v>
      </c>
      <c r="R94" s="4">
        <f t="shared" si="7"/>
        <v>5.4448402602735597E-4</v>
      </c>
      <c r="S94" s="4">
        <f t="shared" si="8"/>
        <v>0</v>
      </c>
      <c r="T94" s="4">
        <f t="shared" si="9"/>
        <v>0</v>
      </c>
      <c r="U94" s="4">
        <f t="shared" si="10"/>
        <v>3.1110906887975401E-4</v>
      </c>
      <c r="V94" s="10">
        <f t="shared" si="11"/>
        <v>5.1686931551206232E-3</v>
      </c>
    </row>
    <row r="95" spans="1:22" x14ac:dyDescent="0.25">
      <c r="A95" s="335" t="s">
        <v>660</v>
      </c>
      <c r="B95" s="336" t="s">
        <v>1137</v>
      </c>
      <c r="C95" s="354" t="s">
        <v>250</v>
      </c>
      <c r="D95" s="281" t="s">
        <v>1156</v>
      </c>
      <c r="E95" s="4" t="s">
        <v>1485</v>
      </c>
      <c r="F95" s="4" t="s">
        <v>1155</v>
      </c>
      <c r="G95" s="4">
        <v>283</v>
      </c>
      <c r="H95" s="23" t="s">
        <v>1558</v>
      </c>
      <c r="I95" s="23">
        <v>2</v>
      </c>
      <c r="J95" s="363" t="s">
        <v>1587</v>
      </c>
      <c r="K95" s="282">
        <v>1.8503224586784329E-3</v>
      </c>
      <c r="L95" s="375">
        <v>4.5373668835613E-5</v>
      </c>
      <c r="M95" s="4">
        <v>0</v>
      </c>
      <c r="N95" s="4">
        <v>0</v>
      </c>
      <c r="O95" s="4">
        <v>2.5925755739979501E-5</v>
      </c>
      <c r="P95" s="10">
        <v>4.3072442959338528E-4</v>
      </c>
      <c r="Q95" s="11">
        <f t="shared" si="6"/>
        <v>3.7006449173568657E-3</v>
      </c>
      <c r="R95" s="4">
        <f t="shared" si="7"/>
        <v>9.0747337671226E-5</v>
      </c>
      <c r="S95" s="4">
        <f t="shared" si="8"/>
        <v>0</v>
      </c>
      <c r="T95" s="4">
        <f t="shared" si="9"/>
        <v>0</v>
      </c>
      <c r="U95" s="4">
        <f t="shared" si="10"/>
        <v>5.1851511479959002E-5</v>
      </c>
      <c r="V95" s="10">
        <f t="shared" si="11"/>
        <v>8.6144885918677057E-4</v>
      </c>
    </row>
    <row r="96" spans="1:22" x14ac:dyDescent="0.25">
      <c r="A96" s="335" t="s">
        <v>660</v>
      </c>
      <c r="B96" s="336" t="s">
        <v>1137</v>
      </c>
      <c r="C96" s="354" t="s">
        <v>250</v>
      </c>
      <c r="D96" s="281" t="s">
        <v>1158</v>
      </c>
      <c r="E96" s="4" t="s">
        <v>1485</v>
      </c>
      <c r="F96" s="4" t="s">
        <v>1157</v>
      </c>
      <c r="G96" s="4">
        <v>48</v>
      </c>
      <c r="H96" s="23" t="s">
        <v>1558</v>
      </c>
      <c r="I96" s="23">
        <v>2</v>
      </c>
      <c r="J96" s="363" t="s">
        <v>1587</v>
      </c>
      <c r="K96" s="282">
        <v>1.8503224586784329E-3</v>
      </c>
      <c r="L96" s="375">
        <v>4.5373668835613E-5</v>
      </c>
      <c r="M96" s="4">
        <v>0</v>
      </c>
      <c r="N96" s="4">
        <v>0</v>
      </c>
      <c r="O96" s="4">
        <v>2.5925755739979501E-5</v>
      </c>
      <c r="P96" s="10">
        <v>4.3072442959338528E-4</v>
      </c>
      <c r="Q96" s="11">
        <f t="shared" si="6"/>
        <v>3.7006449173568657E-3</v>
      </c>
      <c r="R96" s="4">
        <f t="shared" si="7"/>
        <v>9.0747337671226E-5</v>
      </c>
      <c r="S96" s="4">
        <f t="shared" si="8"/>
        <v>0</v>
      </c>
      <c r="T96" s="4">
        <f t="shared" si="9"/>
        <v>0</v>
      </c>
      <c r="U96" s="4">
        <f t="shared" si="10"/>
        <v>5.1851511479959002E-5</v>
      </c>
      <c r="V96" s="10">
        <f t="shared" si="11"/>
        <v>8.6144885918677057E-4</v>
      </c>
    </row>
    <row r="97" spans="1:22" x14ac:dyDescent="0.25">
      <c r="A97" s="335" t="s">
        <v>660</v>
      </c>
      <c r="B97" s="336" t="s">
        <v>1137</v>
      </c>
      <c r="C97" s="354" t="s">
        <v>250</v>
      </c>
      <c r="D97" s="281" t="s">
        <v>1160</v>
      </c>
      <c r="E97" s="4" t="s">
        <v>1485</v>
      </c>
      <c r="F97" s="4" t="s">
        <v>1159</v>
      </c>
      <c r="G97" s="4">
        <v>493</v>
      </c>
      <c r="H97" s="23" t="s">
        <v>1558</v>
      </c>
      <c r="I97" s="23">
        <v>5</v>
      </c>
      <c r="J97" s="363" t="s">
        <v>1587</v>
      </c>
      <c r="K97" s="282">
        <v>1.8503224586784329E-3</v>
      </c>
      <c r="L97" s="375">
        <v>4.5373668835613E-5</v>
      </c>
      <c r="M97" s="4">
        <v>0</v>
      </c>
      <c r="N97" s="4">
        <v>0</v>
      </c>
      <c r="O97" s="4">
        <v>2.5925755739979501E-5</v>
      </c>
      <c r="P97" s="10">
        <v>4.3072442959338528E-4</v>
      </c>
      <c r="Q97" s="11">
        <f t="shared" si="6"/>
        <v>9.2516122933921641E-3</v>
      </c>
      <c r="R97" s="4">
        <f t="shared" si="7"/>
        <v>2.2686834417806501E-4</v>
      </c>
      <c r="S97" s="4">
        <f t="shared" si="8"/>
        <v>0</v>
      </c>
      <c r="T97" s="4">
        <f t="shared" si="9"/>
        <v>0</v>
      </c>
      <c r="U97" s="4">
        <f t="shared" si="10"/>
        <v>1.2962877869989749E-4</v>
      </c>
      <c r="V97" s="10">
        <f t="shared" si="11"/>
        <v>2.1536221479669265E-3</v>
      </c>
    </row>
    <row r="98" spans="1:22" x14ac:dyDescent="0.25">
      <c r="A98" s="335" t="s">
        <v>669</v>
      </c>
      <c r="B98" s="336" t="s">
        <v>1324</v>
      </c>
      <c r="C98" s="354" t="s">
        <v>250</v>
      </c>
      <c r="D98" s="281" t="s">
        <v>1326</v>
      </c>
      <c r="E98" s="4" t="s">
        <v>1485</v>
      </c>
      <c r="F98" s="4" t="s">
        <v>1325</v>
      </c>
      <c r="G98" s="4">
        <v>125</v>
      </c>
      <c r="H98" s="23" t="s">
        <v>1558</v>
      </c>
      <c r="I98" s="23">
        <v>2</v>
      </c>
      <c r="J98" s="363" t="s">
        <v>1587</v>
      </c>
      <c r="K98" s="282">
        <v>1.8503224586784329E-3</v>
      </c>
      <c r="L98" s="375">
        <v>4.5373668835613E-5</v>
      </c>
      <c r="M98" s="4">
        <v>0</v>
      </c>
      <c r="N98" s="4">
        <v>0</v>
      </c>
      <c r="O98" s="4">
        <v>2.5925755739979501E-5</v>
      </c>
      <c r="P98" s="10">
        <v>4.3072442959338528E-4</v>
      </c>
      <c r="Q98" s="11">
        <f t="shared" si="6"/>
        <v>3.7006449173568657E-3</v>
      </c>
      <c r="R98" s="4">
        <f t="shared" si="7"/>
        <v>9.0747337671226E-5</v>
      </c>
      <c r="S98" s="4">
        <f t="shared" si="8"/>
        <v>0</v>
      </c>
      <c r="T98" s="4">
        <f t="shared" si="9"/>
        <v>0</v>
      </c>
      <c r="U98" s="4">
        <f t="shared" si="10"/>
        <v>5.1851511479959002E-5</v>
      </c>
      <c r="V98" s="10">
        <f t="shared" si="11"/>
        <v>8.6144885918677057E-4</v>
      </c>
    </row>
    <row r="99" spans="1:22" x14ac:dyDescent="0.25">
      <c r="A99" s="335" t="s">
        <v>674</v>
      </c>
      <c r="B99" s="336" t="s">
        <v>1337</v>
      </c>
      <c r="C99" s="354" t="s">
        <v>250</v>
      </c>
      <c r="D99" s="281" t="s">
        <v>1341</v>
      </c>
      <c r="E99" s="4" t="s">
        <v>1485</v>
      </c>
      <c r="F99" s="4" t="s">
        <v>1340</v>
      </c>
      <c r="G99" s="4">
        <v>140</v>
      </c>
      <c r="H99" s="23" t="s">
        <v>1558</v>
      </c>
      <c r="I99" s="23">
        <v>12</v>
      </c>
      <c r="J99" s="363" t="s">
        <v>1587</v>
      </c>
      <c r="K99" s="282">
        <v>1.8503224586784329E-3</v>
      </c>
      <c r="L99" s="375">
        <v>4.5373668835613E-5</v>
      </c>
      <c r="M99" s="4">
        <v>0</v>
      </c>
      <c r="N99" s="4">
        <v>0</v>
      </c>
      <c r="O99" s="4">
        <v>2.5925755739979501E-5</v>
      </c>
      <c r="P99" s="10">
        <v>4.3072442959338528E-4</v>
      </c>
      <c r="Q99" s="11">
        <f t="shared" si="6"/>
        <v>2.2203869504141195E-2</v>
      </c>
      <c r="R99" s="4">
        <f t="shared" si="7"/>
        <v>5.4448402602735597E-4</v>
      </c>
      <c r="S99" s="4">
        <f t="shared" si="8"/>
        <v>0</v>
      </c>
      <c r="T99" s="4">
        <f t="shared" si="9"/>
        <v>0</v>
      </c>
      <c r="U99" s="4">
        <f t="shared" si="10"/>
        <v>3.1110906887975401E-4</v>
      </c>
      <c r="V99" s="10">
        <f t="shared" si="11"/>
        <v>5.1686931551206232E-3</v>
      </c>
    </row>
    <row r="100" spans="1:22" x14ac:dyDescent="0.25">
      <c r="A100" s="335" t="s">
        <v>674</v>
      </c>
      <c r="B100" s="336" t="s">
        <v>1337</v>
      </c>
      <c r="C100" s="354" t="s">
        <v>250</v>
      </c>
      <c r="D100" s="281" t="s">
        <v>1343</v>
      </c>
      <c r="E100" s="4" t="s">
        <v>1485</v>
      </c>
      <c r="F100" s="4" t="s">
        <v>1342</v>
      </c>
      <c r="G100" s="4">
        <v>41</v>
      </c>
      <c r="H100" s="23" t="s">
        <v>1558</v>
      </c>
      <c r="I100" s="23">
        <v>2</v>
      </c>
      <c r="J100" s="363" t="s">
        <v>1587</v>
      </c>
      <c r="K100" s="282">
        <v>1.8503224586784329E-3</v>
      </c>
      <c r="L100" s="375">
        <v>4.5373668835613E-5</v>
      </c>
      <c r="M100" s="4">
        <v>0</v>
      </c>
      <c r="N100" s="4">
        <v>0</v>
      </c>
      <c r="O100" s="4">
        <v>2.5925755739979501E-5</v>
      </c>
      <c r="P100" s="10">
        <v>4.3072442959338528E-4</v>
      </c>
      <c r="Q100" s="11">
        <f t="shared" si="6"/>
        <v>3.7006449173568657E-3</v>
      </c>
      <c r="R100" s="4">
        <f t="shared" si="7"/>
        <v>9.0747337671226E-5</v>
      </c>
      <c r="S100" s="4">
        <f t="shared" si="8"/>
        <v>0</v>
      </c>
      <c r="T100" s="4">
        <f t="shared" si="9"/>
        <v>0</v>
      </c>
      <c r="U100" s="4">
        <f t="shared" si="10"/>
        <v>5.1851511479959002E-5</v>
      </c>
      <c r="V100" s="10">
        <f t="shared" si="11"/>
        <v>8.6144885918677057E-4</v>
      </c>
    </row>
    <row r="101" spans="1:22" x14ac:dyDescent="0.25">
      <c r="A101" s="335" t="s">
        <v>653</v>
      </c>
      <c r="B101" s="336" t="s">
        <v>1348</v>
      </c>
      <c r="C101" s="354" t="s">
        <v>250</v>
      </c>
      <c r="D101" s="281" t="s">
        <v>1357</v>
      </c>
      <c r="E101" s="4" t="s">
        <v>1485</v>
      </c>
      <c r="F101" s="4" t="s">
        <v>1356</v>
      </c>
      <c r="G101" s="4">
        <v>12</v>
      </c>
      <c r="H101" s="23" t="s">
        <v>1558</v>
      </c>
      <c r="I101" s="23">
        <v>2</v>
      </c>
      <c r="J101" s="363" t="s">
        <v>1587</v>
      </c>
      <c r="K101" s="282">
        <v>1.8503224586784329E-3</v>
      </c>
      <c r="L101" s="375">
        <v>4.5373668835613E-5</v>
      </c>
      <c r="M101" s="4">
        <v>0</v>
      </c>
      <c r="N101" s="4">
        <v>0</v>
      </c>
      <c r="O101" s="4">
        <v>2.5925755739979501E-5</v>
      </c>
      <c r="P101" s="10">
        <v>4.3072442959338528E-4</v>
      </c>
      <c r="Q101" s="11">
        <f t="shared" si="6"/>
        <v>3.7006449173568657E-3</v>
      </c>
      <c r="R101" s="4">
        <f t="shared" si="7"/>
        <v>9.0747337671226E-5</v>
      </c>
      <c r="S101" s="4">
        <f t="shared" si="8"/>
        <v>0</v>
      </c>
      <c r="T101" s="4">
        <f t="shared" si="9"/>
        <v>0</v>
      </c>
      <c r="U101" s="4">
        <f t="shared" si="10"/>
        <v>5.1851511479959002E-5</v>
      </c>
      <c r="V101" s="10">
        <f t="shared" si="11"/>
        <v>8.6144885918677057E-4</v>
      </c>
    </row>
    <row r="102" spans="1:22" x14ac:dyDescent="0.25">
      <c r="A102" s="335" t="s">
        <v>613</v>
      </c>
      <c r="B102" s="336" t="s">
        <v>1408</v>
      </c>
      <c r="C102" s="354" t="s">
        <v>250</v>
      </c>
      <c r="D102" s="281" t="s">
        <v>1410</v>
      </c>
      <c r="E102" s="4" t="s">
        <v>1485</v>
      </c>
      <c r="F102" s="4" t="s">
        <v>1409</v>
      </c>
      <c r="G102" s="4">
        <v>259</v>
      </c>
      <c r="H102" s="23" t="s">
        <v>1558</v>
      </c>
      <c r="I102" s="23">
        <v>2</v>
      </c>
      <c r="J102" s="363" t="s">
        <v>1587</v>
      </c>
      <c r="K102" s="282">
        <v>1.8503224586784329E-3</v>
      </c>
      <c r="L102" s="375">
        <v>4.5373668835613E-5</v>
      </c>
      <c r="M102" s="4">
        <v>0</v>
      </c>
      <c r="N102" s="4">
        <v>0</v>
      </c>
      <c r="O102" s="4">
        <v>2.5925755739979501E-5</v>
      </c>
      <c r="P102" s="10">
        <v>4.3072442959338528E-4</v>
      </c>
      <c r="Q102" s="11">
        <f t="shared" si="6"/>
        <v>3.7006449173568657E-3</v>
      </c>
      <c r="R102" s="4">
        <f t="shared" si="7"/>
        <v>9.0747337671226E-5</v>
      </c>
      <c r="S102" s="4">
        <f t="shared" si="8"/>
        <v>0</v>
      </c>
      <c r="T102" s="4">
        <f t="shared" si="9"/>
        <v>0</v>
      </c>
      <c r="U102" s="4">
        <f t="shared" si="10"/>
        <v>5.1851511479959002E-5</v>
      </c>
      <c r="V102" s="10">
        <f t="shared" si="11"/>
        <v>8.6144885918677057E-4</v>
      </c>
    </row>
    <row r="103" spans="1:22" x14ac:dyDescent="0.25">
      <c r="A103" s="335" t="s">
        <v>714</v>
      </c>
      <c r="B103" s="336" t="s">
        <v>887</v>
      </c>
      <c r="C103" s="354" t="s">
        <v>250</v>
      </c>
      <c r="D103" s="281" t="s">
        <v>891</v>
      </c>
      <c r="E103" s="4" t="s">
        <v>1485</v>
      </c>
      <c r="F103" s="4" t="s">
        <v>890</v>
      </c>
      <c r="G103" s="4">
        <v>395</v>
      </c>
      <c r="H103" s="23" t="s">
        <v>1575</v>
      </c>
      <c r="I103" s="23">
        <v>3000</v>
      </c>
      <c r="J103" s="281" t="s">
        <v>1588</v>
      </c>
      <c r="K103" s="11">
        <v>2.2934720597871015E-2</v>
      </c>
      <c r="L103" s="288">
        <v>9.3979093969884011E-6</v>
      </c>
      <c r="M103" s="4">
        <v>0</v>
      </c>
      <c r="N103" s="4">
        <v>0</v>
      </c>
      <c r="O103" s="4">
        <v>2.2799126870956201E-5</v>
      </c>
      <c r="P103" s="10">
        <v>8.8490123778625889E-4</v>
      </c>
      <c r="Q103" s="11">
        <f t="shared" si="6"/>
        <v>68.804161793613048</v>
      </c>
      <c r="R103" s="4">
        <f t="shared" si="7"/>
        <v>2.8193728190965203E-2</v>
      </c>
      <c r="S103" s="4">
        <f t="shared" si="8"/>
        <v>0</v>
      </c>
      <c r="T103" s="4">
        <f t="shared" si="9"/>
        <v>0</v>
      </c>
      <c r="U103" s="4">
        <f t="shared" si="10"/>
        <v>6.8397380612868611E-2</v>
      </c>
      <c r="V103" s="10">
        <f t="shared" si="11"/>
        <v>2.6547037133587765</v>
      </c>
    </row>
    <row r="104" spans="1:22" x14ac:dyDescent="0.25">
      <c r="A104" s="335" t="s">
        <v>714</v>
      </c>
      <c r="B104" s="336" t="s">
        <v>887</v>
      </c>
      <c r="C104" s="354" t="s">
        <v>250</v>
      </c>
      <c r="D104" s="281" t="s">
        <v>893</v>
      </c>
      <c r="E104" s="4" t="s">
        <v>1485</v>
      </c>
      <c r="F104" s="4" t="s">
        <v>892</v>
      </c>
      <c r="G104" s="4">
        <v>189</v>
      </c>
      <c r="H104" s="288" t="s">
        <v>1563</v>
      </c>
      <c r="I104" s="288">
        <v>50</v>
      </c>
      <c r="J104" s="281" t="s">
        <v>1573</v>
      </c>
      <c r="K104" s="11">
        <v>4.1629699997301466E-3</v>
      </c>
      <c r="L104" s="4">
        <v>3.0385894693162204E-4</v>
      </c>
      <c r="M104" s="4">
        <v>0</v>
      </c>
      <c r="N104" s="4">
        <v>0</v>
      </c>
      <c r="O104" s="4">
        <v>1.1494459211533379E-4</v>
      </c>
      <c r="P104" s="10">
        <v>5.027801554703254E-3</v>
      </c>
      <c r="Q104" s="11">
        <f t="shared" si="6"/>
        <v>0.20814849998650733</v>
      </c>
      <c r="R104" s="4">
        <f t="shared" si="7"/>
        <v>1.5192947346581102E-2</v>
      </c>
      <c r="S104" s="4">
        <f t="shared" si="8"/>
        <v>0</v>
      </c>
      <c r="T104" s="4">
        <f t="shared" si="9"/>
        <v>0</v>
      </c>
      <c r="U104" s="4">
        <f t="shared" si="10"/>
        <v>5.7472296057666898E-3</v>
      </c>
      <c r="V104" s="10">
        <f t="shared" si="11"/>
        <v>0.2513900777351627</v>
      </c>
    </row>
    <row r="105" spans="1:22" x14ac:dyDescent="0.25">
      <c r="A105" s="335" t="s">
        <v>714</v>
      </c>
      <c r="B105" s="336" t="s">
        <v>887</v>
      </c>
      <c r="C105" s="354" t="s">
        <v>250</v>
      </c>
      <c r="D105" s="281" t="s">
        <v>895</v>
      </c>
      <c r="E105" s="4" t="s">
        <v>1485</v>
      </c>
      <c r="F105" s="4" t="s">
        <v>894</v>
      </c>
      <c r="G105" s="4">
        <v>22</v>
      </c>
      <c r="H105" s="23" t="s">
        <v>1493</v>
      </c>
      <c r="I105" s="23">
        <v>10</v>
      </c>
      <c r="J105" s="281" t="s">
        <v>1573</v>
      </c>
      <c r="K105" s="11">
        <v>4.1629699997301466E-3</v>
      </c>
      <c r="L105" s="4">
        <v>3.0385894693162204E-4</v>
      </c>
      <c r="M105" s="4">
        <v>0</v>
      </c>
      <c r="N105" s="4">
        <v>0</v>
      </c>
      <c r="O105" s="4">
        <v>1.1494459211533379E-4</v>
      </c>
      <c r="P105" s="10">
        <v>5.027801554703254E-3</v>
      </c>
      <c r="Q105" s="11">
        <f t="shared" si="6"/>
        <v>4.162969999730147E-2</v>
      </c>
      <c r="R105" s="4">
        <f t="shared" si="7"/>
        <v>3.0385894693162204E-3</v>
      </c>
      <c r="S105" s="4">
        <f t="shared" si="8"/>
        <v>0</v>
      </c>
      <c r="T105" s="4">
        <f t="shared" si="9"/>
        <v>0</v>
      </c>
      <c r="U105" s="4">
        <f t="shared" si="10"/>
        <v>1.1494459211533379E-3</v>
      </c>
      <c r="V105" s="10">
        <f t="shared" si="11"/>
        <v>5.027801554703254E-2</v>
      </c>
    </row>
    <row r="106" spans="1:22" x14ac:dyDescent="0.25">
      <c r="A106" s="335" t="s">
        <v>714</v>
      </c>
      <c r="B106" s="336" t="s">
        <v>887</v>
      </c>
      <c r="C106" s="354" t="s">
        <v>250</v>
      </c>
      <c r="D106" s="281" t="s">
        <v>897</v>
      </c>
      <c r="E106" s="4" t="s">
        <v>1485</v>
      </c>
      <c r="F106" s="4" t="s">
        <v>896</v>
      </c>
      <c r="G106" s="4">
        <v>220</v>
      </c>
      <c r="H106" s="288" t="s">
        <v>1556</v>
      </c>
      <c r="I106" s="288">
        <v>10</v>
      </c>
      <c r="J106" s="281" t="s">
        <v>1573</v>
      </c>
      <c r="K106" s="11">
        <v>4.1629699997301466E-3</v>
      </c>
      <c r="L106" s="4">
        <v>3.0385894693162204E-4</v>
      </c>
      <c r="M106" s="4">
        <v>0</v>
      </c>
      <c r="N106" s="4">
        <v>0</v>
      </c>
      <c r="O106" s="4">
        <v>1.1494459211533379E-4</v>
      </c>
      <c r="P106" s="10">
        <v>5.027801554703254E-3</v>
      </c>
      <c r="Q106" s="11">
        <f t="shared" si="6"/>
        <v>4.162969999730147E-2</v>
      </c>
      <c r="R106" s="4">
        <f t="shared" si="7"/>
        <v>3.0385894693162204E-3</v>
      </c>
      <c r="S106" s="4">
        <f t="shared" si="8"/>
        <v>0</v>
      </c>
      <c r="T106" s="4">
        <f t="shared" si="9"/>
        <v>0</v>
      </c>
      <c r="U106" s="4">
        <f t="shared" si="10"/>
        <v>1.1494459211533379E-3</v>
      </c>
      <c r="V106" s="10">
        <f t="shared" si="11"/>
        <v>5.027801554703254E-2</v>
      </c>
    </row>
    <row r="107" spans="1:22" x14ac:dyDescent="0.25">
      <c r="A107" s="335" t="s">
        <v>714</v>
      </c>
      <c r="B107" s="336" t="s">
        <v>887</v>
      </c>
      <c r="C107" s="354" t="s">
        <v>250</v>
      </c>
      <c r="D107" s="281" t="s">
        <v>899</v>
      </c>
      <c r="E107" s="4" t="s">
        <v>1485</v>
      </c>
      <c r="F107" s="4" t="s">
        <v>898</v>
      </c>
      <c r="G107" s="4">
        <v>272</v>
      </c>
      <c r="H107" s="23" t="s">
        <v>1562</v>
      </c>
      <c r="I107" s="23">
        <v>1720</v>
      </c>
      <c r="J107" s="281" t="s">
        <v>1573</v>
      </c>
      <c r="K107" s="11">
        <v>4.1629699997301466E-3</v>
      </c>
      <c r="L107" s="4">
        <v>3.0385894693162204E-4</v>
      </c>
      <c r="M107" s="4">
        <v>0</v>
      </c>
      <c r="N107" s="4">
        <v>0</v>
      </c>
      <c r="O107" s="4">
        <v>1.1494459211533379E-4</v>
      </c>
      <c r="P107" s="10">
        <v>5.027801554703254E-3</v>
      </c>
      <c r="Q107" s="11">
        <f t="shared" si="6"/>
        <v>7.1603083995358521</v>
      </c>
      <c r="R107" s="4">
        <f t="shared" si="7"/>
        <v>0.52263738872238996</v>
      </c>
      <c r="S107" s="4">
        <f t="shared" si="8"/>
        <v>0</v>
      </c>
      <c r="T107" s="4">
        <f t="shared" si="9"/>
        <v>0</v>
      </c>
      <c r="U107" s="4">
        <f t="shared" si="10"/>
        <v>0.19770469843837413</v>
      </c>
      <c r="V107" s="10">
        <f t="shared" si="11"/>
        <v>8.6478186740895975</v>
      </c>
    </row>
    <row r="108" spans="1:22" x14ac:dyDescent="0.25">
      <c r="A108" s="335" t="s">
        <v>714</v>
      </c>
      <c r="B108" s="336" t="s">
        <v>887</v>
      </c>
      <c r="C108" s="354" t="s">
        <v>250</v>
      </c>
      <c r="D108" s="281" t="s">
        <v>901</v>
      </c>
      <c r="E108" s="4" t="s">
        <v>1485</v>
      </c>
      <c r="F108" s="4" t="s">
        <v>900</v>
      </c>
      <c r="G108" s="4">
        <v>326</v>
      </c>
      <c r="H108" s="23" t="s">
        <v>1562</v>
      </c>
      <c r="I108" s="23">
        <v>250</v>
      </c>
      <c r="J108" s="281" t="s">
        <v>1573</v>
      </c>
      <c r="K108" s="11">
        <v>4.1629699997301466E-3</v>
      </c>
      <c r="L108" s="4">
        <v>3.0385894693162204E-4</v>
      </c>
      <c r="M108" s="4">
        <v>0</v>
      </c>
      <c r="N108" s="4">
        <v>0</v>
      </c>
      <c r="O108" s="4">
        <v>1.1494459211533379E-4</v>
      </c>
      <c r="P108" s="10">
        <v>5.027801554703254E-3</v>
      </c>
      <c r="Q108" s="11">
        <f t="shared" si="6"/>
        <v>1.0407424999325368</v>
      </c>
      <c r="R108" s="4">
        <f t="shared" si="7"/>
        <v>7.5964736732905505E-2</v>
      </c>
      <c r="S108" s="4">
        <f t="shared" si="8"/>
        <v>0</v>
      </c>
      <c r="T108" s="4">
        <f t="shared" si="9"/>
        <v>0</v>
      </c>
      <c r="U108" s="4">
        <f t="shared" si="10"/>
        <v>2.8736148028833449E-2</v>
      </c>
      <c r="V108" s="10">
        <f t="shared" si="11"/>
        <v>1.2569503886758135</v>
      </c>
    </row>
    <row r="109" spans="1:22" x14ac:dyDescent="0.25">
      <c r="A109" s="335" t="s">
        <v>714</v>
      </c>
      <c r="B109" s="336" t="s">
        <v>887</v>
      </c>
      <c r="C109" s="354" t="s">
        <v>250</v>
      </c>
      <c r="D109" s="281" t="s">
        <v>903</v>
      </c>
      <c r="E109" s="4" t="s">
        <v>1485</v>
      </c>
      <c r="F109" s="4" t="s">
        <v>902</v>
      </c>
      <c r="G109" s="4">
        <v>328</v>
      </c>
      <c r="H109" s="23" t="s">
        <v>1493</v>
      </c>
      <c r="I109" s="23">
        <v>50</v>
      </c>
      <c r="J109" s="281" t="s">
        <v>1573</v>
      </c>
      <c r="K109" s="11">
        <v>4.1629699997301466E-3</v>
      </c>
      <c r="L109" s="4">
        <v>3.0385894693162204E-4</v>
      </c>
      <c r="M109" s="4">
        <v>0</v>
      </c>
      <c r="N109" s="4">
        <v>0</v>
      </c>
      <c r="O109" s="4">
        <v>1.1494459211533379E-4</v>
      </c>
      <c r="P109" s="10">
        <v>5.027801554703254E-3</v>
      </c>
      <c r="Q109" s="11">
        <f t="shared" si="6"/>
        <v>0.20814849998650733</v>
      </c>
      <c r="R109" s="4">
        <f t="shared" si="7"/>
        <v>1.5192947346581102E-2</v>
      </c>
      <c r="S109" s="4">
        <f t="shared" si="8"/>
        <v>0</v>
      </c>
      <c r="T109" s="4">
        <f t="shared" si="9"/>
        <v>0</v>
      </c>
      <c r="U109" s="4">
        <f t="shared" si="10"/>
        <v>5.7472296057666898E-3</v>
      </c>
      <c r="V109" s="10">
        <f t="shared" si="11"/>
        <v>0.2513900777351627</v>
      </c>
    </row>
    <row r="110" spans="1:22" x14ac:dyDescent="0.25">
      <c r="A110" s="335" t="s">
        <v>714</v>
      </c>
      <c r="B110" s="336" t="s">
        <v>887</v>
      </c>
      <c r="C110" s="354" t="s">
        <v>250</v>
      </c>
      <c r="D110" s="281" t="s">
        <v>905</v>
      </c>
      <c r="E110" s="4" t="s">
        <v>1485</v>
      </c>
      <c r="F110" s="4" t="s">
        <v>904</v>
      </c>
      <c r="G110" s="4">
        <v>400</v>
      </c>
      <c r="H110" s="23" t="s">
        <v>1493</v>
      </c>
      <c r="I110" s="23">
        <v>0</v>
      </c>
      <c r="J110" s="281" t="s">
        <v>1573</v>
      </c>
      <c r="K110" s="11">
        <v>4.1629699997301466E-3</v>
      </c>
      <c r="L110" s="4">
        <v>3.0385894693162204E-4</v>
      </c>
      <c r="M110" s="4">
        <v>0</v>
      </c>
      <c r="N110" s="4">
        <v>0</v>
      </c>
      <c r="O110" s="4">
        <v>1.1494459211533379E-4</v>
      </c>
      <c r="P110" s="10">
        <v>5.027801554703254E-3</v>
      </c>
      <c r="Q110" s="11">
        <f t="shared" si="6"/>
        <v>0</v>
      </c>
      <c r="R110" s="4">
        <f t="shared" si="7"/>
        <v>0</v>
      </c>
      <c r="S110" s="4">
        <f t="shared" si="8"/>
        <v>0</v>
      </c>
      <c r="T110" s="4">
        <f t="shared" si="9"/>
        <v>0</v>
      </c>
      <c r="U110" s="4">
        <f t="shared" si="10"/>
        <v>0</v>
      </c>
      <c r="V110" s="10">
        <f t="shared" si="11"/>
        <v>0</v>
      </c>
    </row>
    <row r="111" spans="1:22" x14ac:dyDescent="0.25">
      <c r="A111" s="335" t="s">
        <v>714</v>
      </c>
      <c r="B111" s="336" t="s">
        <v>887</v>
      </c>
      <c r="C111" s="354" t="s">
        <v>250</v>
      </c>
      <c r="D111" s="281" t="s">
        <v>907</v>
      </c>
      <c r="E111" s="4" t="s">
        <v>1485</v>
      </c>
      <c r="F111" s="4" t="s">
        <v>906</v>
      </c>
      <c r="G111" s="4">
        <v>429</v>
      </c>
      <c r="H111" s="23" t="s">
        <v>1561</v>
      </c>
      <c r="I111" s="23">
        <v>20</v>
      </c>
      <c r="J111" s="281" t="s">
        <v>1573</v>
      </c>
      <c r="K111" s="11">
        <v>4.1629699997301466E-3</v>
      </c>
      <c r="L111" s="4">
        <v>3.0385894693162204E-4</v>
      </c>
      <c r="M111" s="4">
        <v>0</v>
      </c>
      <c r="N111" s="4">
        <v>0</v>
      </c>
      <c r="O111" s="4">
        <v>1.1494459211533379E-4</v>
      </c>
      <c r="P111" s="10">
        <v>5.027801554703254E-3</v>
      </c>
      <c r="Q111" s="11">
        <f t="shared" si="6"/>
        <v>8.3259399994602939E-2</v>
      </c>
      <c r="R111" s="4">
        <f t="shared" si="7"/>
        <v>6.0771789386324408E-3</v>
      </c>
      <c r="S111" s="4">
        <f t="shared" si="8"/>
        <v>0</v>
      </c>
      <c r="T111" s="4">
        <f t="shared" si="9"/>
        <v>0</v>
      </c>
      <c r="U111" s="4">
        <f t="shared" si="10"/>
        <v>2.2988918423066758E-3</v>
      </c>
      <c r="V111" s="10">
        <f t="shared" si="11"/>
        <v>0.10055603109406508</v>
      </c>
    </row>
    <row r="112" spans="1:22" x14ac:dyDescent="0.25">
      <c r="A112" s="335" t="s">
        <v>714</v>
      </c>
      <c r="B112" s="336" t="s">
        <v>887</v>
      </c>
      <c r="C112" s="354" t="s">
        <v>250</v>
      </c>
      <c r="D112" s="281" t="s">
        <v>909</v>
      </c>
      <c r="E112" s="4" t="s">
        <v>1485</v>
      </c>
      <c r="F112" s="4" t="s">
        <v>908</v>
      </c>
      <c r="G112" s="4">
        <v>458</v>
      </c>
      <c r="H112" s="23" t="s">
        <v>1493</v>
      </c>
      <c r="I112" s="23">
        <v>6</v>
      </c>
      <c r="J112" s="281" t="s">
        <v>1573</v>
      </c>
      <c r="K112" s="11">
        <v>4.1629699997301466E-3</v>
      </c>
      <c r="L112" s="4">
        <v>3.0385894693162204E-4</v>
      </c>
      <c r="M112" s="4">
        <v>0</v>
      </c>
      <c r="N112" s="4">
        <v>0</v>
      </c>
      <c r="O112" s="4">
        <v>1.1494459211533379E-4</v>
      </c>
      <c r="P112" s="10">
        <v>5.027801554703254E-3</v>
      </c>
      <c r="Q112" s="11">
        <f t="shared" si="6"/>
        <v>2.497781999838088E-2</v>
      </c>
      <c r="R112" s="4">
        <f t="shared" si="7"/>
        <v>1.8231536815897322E-3</v>
      </c>
      <c r="S112" s="4">
        <f t="shared" si="8"/>
        <v>0</v>
      </c>
      <c r="T112" s="4">
        <f t="shared" si="9"/>
        <v>0</v>
      </c>
      <c r="U112" s="4">
        <f t="shared" si="10"/>
        <v>6.8966755269200277E-4</v>
      </c>
      <c r="V112" s="10">
        <f t="shared" si="11"/>
        <v>3.0166809328219524E-2</v>
      </c>
    </row>
    <row r="113" spans="1:22" x14ac:dyDescent="0.25">
      <c r="A113" s="335" t="s">
        <v>714</v>
      </c>
      <c r="B113" s="336" t="s">
        <v>887</v>
      </c>
      <c r="C113" s="354" t="s">
        <v>250</v>
      </c>
      <c r="D113" s="281" t="s">
        <v>911</v>
      </c>
      <c r="E113" s="4" t="s">
        <v>1485</v>
      </c>
      <c r="F113" s="4" t="s">
        <v>910</v>
      </c>
      <c r="G113" s="4">
        <v>495</v>
      </c>
      <c r="H113" s="23" t="s">
        <v>1561</v>
      </c>
      <c r="I113" s="23">
        <v>255</v>
      </c>
      <c r="J113" s="281" t="s">
        <v>1573</v>
      </c>
      <c r="K113" s="11">
        <v>4.1629699997301466E-3</v>
      </c>
      <c r="L113" s="4">
        <v>3.0385894693162204E-4</v>
      </c>
      <c r="M113" s="4">
        <v>0</v>
      </c>
      <c r="N113" s="4">
        <v>0</v>
      </c>
      <c r="O113" s="4">
        <v>1.1494459211533379E-4</v>
      </c>
      <c r="P113" s="10">
        <v>5.027801554703254E-3</v>
      </c>
      <c r="Q113" s="11">
        <f t="shared" si="6"/>
        <v>1.0615573499311874</v>
      </c>
      <c r="R113" s="4">
        <f t="shared" si="7"/>
        <v>7.7484031467563622E-2</v>
      </c>
      <c r="S113" s="4">
        <f t="shared" si="8"/>
        <v>0</v>
      </c>
      <c r="T113" s="4">
        <f t="shared" si="9"/>
        <v>0</v>
      </c>
      <c r="U113" s="4">
        <f t="shared" si="10"/>
        <v>2.9310870989410116E-2</v>
      </c>
      <c r="V113" s="10">
        <f t="shared" si="11"/>
        <v>1.2820893964493298</v>
      </c>
    </row>
    <row r="114" spans="1:22" x14ac:dyDescent="0.25">
      <c r="A114" s="335" t="s">
        <v>714</v>
      </c>
      <c r="B114" s="4" t="s">
        <v>884</v>
      </c>
      <c r="C114" s="354" t="s">
        <v>250</v>
      </c>
      <c r="D114" s="281" t="s">
        <v>913</v>
      </c>
      <c r="E114" s="4" t="s">
        <v>1485</v>
      </c>
      <c r="F114" s="4" t="s">
        <v>912</v>
      </c>
      <c r="G114" s="4">
        <v>507</v>
      </c>
      <c r="H114" s="23" t="s">
        <v>1562</v>
      </c>
      <c r="I114" s="23">
        <v>24</v>
      </c>
      <c r="J114" s="281" t="s">
        <v>1573</v>
      </c>
      <c r="K114" s="11">
        <v>4.1629699997301466E-3</v>
      </c>
      <c r="L114" s="4">
        <v>3.0385894693162204E-4</v>
      </c>
      <c r="M114" s="4">
        <v>0</v>
      </c>
      <c r="N114" s="4">
        <v>0</v>
      </c>
      <c r="O114" s="4">
        <v>1.1494459211533379E-4</v>
      </c>
      <c r="P114" s="10">
        <v>5.027801554703254E-3</v>
      </c>
      <c r="Q114" s="11">
        <f t="shared" si="6"/>
        <v>9.9911279993523519E-2</v>
      </c>
      <c r="R114" s="4">
        <f t="shared" si="7"/>
        <v>7.2926147263589289E-3</v>
      </c>
      <c r="S114" s="4">
        <f t="shared" si="8"/>
        <v>0</v>
      </c>
      <c r="T114" s="4">
        <f t="shared" si="9"/>
        <v>0</v>
      </c>
      <c r="U114" s="4">
        <f t="shared" si="10"/>
        <v>2.7586702107680111E-3</v>
      </c>
      <c r="V114" s="10">
        <f t="shared" si="11"/>
        <v>0.1206672373128781</v>
      </c>
    </row>
    <row r="115" spans="1:22" x14ac:dyDescent="0.25">
      <c r="A115" s="335" t="s">
        <v>714</v>
      </c>
      <c r="B115" s="5" t="s">
        <v>884</v>
      </c>
      <c r="C115" s="354" t="s">
        <v>250</v>
      </c>
      <c r="D115" s="281" t="s">
        <v>886</v>
      </c>
      <c r="E115" s="4" t="s">
        <v>1485</v>
      </c>
      <c r="F115" s="4" t="s">
        <v>885</v>
      </c>
      <c r="G115" s="4" t="s">
        <v>885</v>
      </c>
      <c r="H115" s="23" t="s">
        <v>1557</v>
      </c>
      <c r="I115" s="23">
        <v>25</v>
      </c>
      <c r="J115" s="281" t="s">
        <v>1573</v>
      </c>
      <c r="K115" s="11">
        <v>4.1629699997301466E-3</v>
      </c>
      <c r="L115" s="4">
        <v>3.0385894693162204E-4</v>
      </c>
      <c r="M115" s="4">
        <v>0</v>
      </c>
      <c r="N115" s="4">
        <v>0</v>
      </c>
      <c r="O115" s="4">
        <v>1.1494459211533379E-4</v>
      </c>
      <c r="P115" s="10">
        <v>5.027801554703254E-3</v>
      </c>
      <c r="Q115" s="11">
        <f t="shared" si="6"/>
        <v>0.10407424999325367</v>
      </c>
      <c r="R115" s="4">
        <f t="shared" si="7"/>
        <v>7.5964736732905512E-3</v>
      </c>
      <c r="S115" s="4">
        <f t="shared" si="8"/>
        <v>0</v>
      </c>
      <c r="T115" s="4">
        <f t="shared" si="9"/>
        <v>0</v>
      </c>
      <c r="U115" s="4">
        <f t="shared" si="10"/>
        <v>2.8736148028833449E-3</v>
      </c>
      <c r="V115" s="10">
        <f t="shared" si="11"/>
        <v>0.12569503886758135</v>
      </c>
    </row>
    <row r="116" spans="1:22" x14ac:dyDescent="0.25">
      <c r="A116" s="335" t="s">
        <v>727</v>
      </c>
      <c r="B116" s="336" t="s">
        <v>914</v>
      </c>
      <c r="C116" s="354" t="s">
        <v>250</v>
      </c>
      <c r="D116" s="281" t="s">
        <v>916</v>
      </c>
      <c r="E116" s="4" t="s">
        <v>1485</v>
      </c>
      <c r="F116" s="4" t="s">
        <v>915</v>
      </c>
      <c r="G116" s="4">
        <v>197</v>
      </c>
      <c r="H116" s="288" t="s">
        <v>1557</v>
      </c>
      <c r="I116" s="288">
        <v>5</v>
      </c>
      <c r="J116" s="281" t="s">
        <v>1573</v>
      </c>
      <c r="K116" s="11">
        <v>4.1629699997301466E-3</v>
      </c>
      <c r="L116" s="4">
        <v>3.0385894693162204E-4</v>
      </c>
      <c r="M116" s="4">
        <v>0</v>
      </c>
      <c r="N116" s="4">
        <v>0</v>
      </c>
      <c r="O116" s="4">
        <v>1.1494459211533379E-4</v>
      </c>
      <c r="P116" s="10">
        <v>5.027801554703254E-3</v>
      </c>
      <c r="Q116" s="11">
        <f t="shared" si="6"/>
        <v>2.0814849998650735E-2</v>
      </c>
      <c r="R116" s="4">
        <f t="shared" si="7"/>
        <v>1.5192947346581102E-3</v>
      </c>
      <c r="S116" s="4">
        <f t="shared" si="8"/>
        <v>0</v>
      </c>
      <c r="T116" s="4">
        <f t="shared" si="9"/>
        <v>0</v>
      </c>
      <c r="U116" s="4">
        <f t="shared" si="10"/>
        <v>5.7472296057666894E-4</v>
      </c>
      <c r="V116" s="10">
        <f t="shared" si="11"/>
        <v>2.513900777351627E-2</v>
      </c>
    </row>
    <row r="117" spans="1:22" x14ac:dyDescent="0.25">
      <c r="A117" s="335" t="s">
        <v>727</v>
      </c>
      <c r="B117" s="336" t="s">
        <v>914</v>
      </c>
      <c r="C117" s="354" t="s">
        <v>250</v>
      </c>
      <c r="D117" s="281" t="s">
        <v>930</v>
      </c>
      <c r="E117" s="4" t="s">
        <v>1485</v>
      </c>
      <c r="F117" s="4" t="s">
        <v>929</v>
      </c>
      <c r="G117" s="4">
        <v>26</v>
      </c>
      <c r="H117" s="23" t="s">
        <v>1493</v>
      </c>
      <c r="I117" s="23">
        <v>0</v>
      </c>
      <c r="J117" s="281" t="s">
        <v>1573</v>
      </c>
      <c r="K117" s="11">
        <v>4.1629699997301466E-3</v>
      </c>
      <c r="L117" s="4">
        <v>3.0385894693162204E-4</v>
      </c>
      <c r="M117" s="4">
        <v>0</v>
      </c>
      <c r="N117" s="4">
        <v>0</v>
      </c>
      <c r="O117" s="4">
        <v>1.1494459211533379E-4</v>
      </c>
      <c r="P117" s="10">
        <v>5.027801554703254E-3</v>
      </c>
      <c r="Q117" s="11">
        <f t="shared" si="6"/>
        <v>0</v>
      </c>
      <c r="R117" s="4">
        <f t="shared" si="7"/>
        <v>0</v>
      </c>
      <c r="S117" s="4">
        <f t="shared" si="8"/>
        <v>0</v>
      </c>
      <c r="T117" s="4">
        <f t="shared" si="9"/>
        <v>0</v>
      </c>
      <c r="U117" s="4">
        <f t="shared" si="10"/>
        <v>0</v>
      </c>
      <c r="V117" s="10">
        <f t="shared" si="11"/>
        <v>0</v>
      </c>
    </row>
    <row r="118" spans="1:22" x14ac:dyDescent="0.25">
      <c r="A118" s="335" t="s">
        <v>727</v>
      </c>
      <c r="B118" s="336" t="s">
        <v>914</v>
      </c>
      <c r="C118" s="354" t="s">
        <v>250</v>
      </c>
      <c r="D118" s="281" t="s">
        <v>932</v>
      </c>
      <c r="E118" s="4" t="s">
        <v>1485</v>
      </c>
      <c r="F118" s="4" t="s">
        <v>931</v>
      </c>
      <c r="G118" s="4">
        <v>401</v>
      </c>
      <c r="H118" s="23" t="s">
        <v>1487</v>
      </c>
      <c r="I118" s="23">
        <v>4</v>
      </c>
      <c r="J118" s="281" t="s">
        <v>1573</v>
      </c>
      <c r="K118" s="11">
        <v>4.1629699997301466E-3</v>
      </c>
      <c r="L118" s="4">
        <v>3.0385894693162204E-4</v>
      </c>
      <c r="M118" s="4">
        <v>0</v>
      </c>
      <c r="N118" s="4">
        <v>0</v>
      </c>
      <c r="O118" s="4">
        <v>1.1494459211533379E-4</v>
      </c>
      <c r="P118" s="10">
        <v>5.027801554703254E-3</v>
      </c>
      <c r="Q118" s="11">
        <f t="shared" si="6"/>
        <v>1.6651879998920587E-2</v>
      </c>
      <c r="R118" s="4">
        <f t="shared" si="7"/>
        <v>1.2154357877264882E-3</v>
      </c>
      <c r="S118" s="4">
        <f t="shared" si="8"/>
        <v>0</v>
      </c>
      <c r="T118" s="4">
        <f t="shared" si="9"/>
        <v>0</v>
      </c>
      <c r="U118" s="4">
        <f t="shared" si="10"/>
        <v>4.5977836846133516E-4</v>
      </c>
      <c r="V118" s="10">
        <f t="shared" si="11"/>
        <v>2.0111206218813016E-2</v>
      </c>
    </row>
    <row r="119" spans="1:22" x14ac:dyDescent="0.25">
      <c r="A119" s="335" t="s">
        <v>727</v>
      </c>
      <c r="B119" s="336" t="s">
        <v>914</v>
      </c>
      <c r="C119" s="354" t="s">
        <v>250</v>
      </c>
      <c r="D119" s="281" t="s">
        <v>934</v>
      </c>
      <c r="E119" s="4" t="s">
        <v>1485</v>
      </c>
      <c r="F119" s="4" t="s">
        <v>933</v>
      </c>
      <c r="G119" s="4">
        <v>440</v>
      </c>
      <c r="H119" s="23" t="s">
        <v>1493</v>
      </c>
      <c r="I119" s="23">
        <v>26</v>
      </c>
      <c r="J119" s="281" t="s">
        <v>1573</v>
      </c>
      <c r="K119" s="11">
        <v>4.1629699997301466E-3</v>
      </c>
      <c r="L119" s="4">
        <v>3.0385894693162204E-4</v>
      </c>
      <c r="M119" s="4">
        <v>0</v>
      </c>
      <c r="N119" s="4">
        <v>0</v>
      </c>
      <c r="O119" s="4">
        <v>1.1494459211533379E-4</v>
      </c>
      <c r="P119" s="10">
        <v>5.027801554703254E-3</v>
      </c>
      <c r="Q119" s="11">
        <f t="shared" si="6"/>
        <v>0.10823721999298382</v>
      </c>
      <c r="R119" s="4">
        <f t="shared" si="7"/>
        <v>7.9003326202221735E-3</v>
      </c>
      <c r="S119" s="4">
        <f t="shared" si="8"/>
        <v>0</v>
      </c>
      <c r="T119" s="4">
        <f t="shared" si="9"/>
        <v>0</v>
      </c>
      <c r="U119" s="4">
        <f t="shared" si="10"/>
        <v>2.9885593949986787E-3</v>
      </c>
      <c r="V119" s="10">
        <f t="shared" si="11"/>
        <v>0.1307228404222846</v>
      </c>
    </row>
    <row r="120" spans="1:22" x14ac:dyDescent="0.25">
      <c r="A120" s="335" t="s">
        <v>727</v>
      </c>
      <c r="B120" s="336" t="s">
        <v>914</v>
      </c>
      <c r="C120" s="354" t="s">
        <v>250</v>
      </c>
      <c r="D120" s="281" t="s">
        <v>936</v>
      </c>
      <c r="E120" s="4" t="s">
        <v>1485</v>
      </c>
      <c r="F120" s="4" t="s">
        <v>935</v>
      </c>
      <c r="G120" s="4">
        <v>442</v>
      </c>
      <c r="H120" s="23" t="s">
        <v>1562</v>
      </c>
      <c r="I120" s="23">
        <v>34</v>
      </c>
      <c r="J120" s="281" t="s">
        <v>1573</v>
      </c>
      <c r="K120" s="11">
        <v>4.1629699997301466E-3</v>
      </c>
      <c r="L120" s="4">
        <v>3.0385894693162204E-4</v>
      </c>
      <c r="M120" s="4">
        <v>0</v>
      </c>
      <c r="N120" s="4">
        <v>0</v>
      </c>
      <c r="O120" s="4">
        <v>1.1494459211533379E-4</v>
      </c>
      <c r="P120" s="10">
        <v>5.027801554703254E-3</v>
      </c>
      <c r="Q120" s="11">
        <f t="shared" si="6"/>
        <v>0.14154097999082499</v>
      </c>
      <c r="R120" s="4">
        <f t="shared" si="7"/>
        <v>1.033120419567515E-2</v>
      </c>
      <c r="S120" s="4">
        <f t="shared" si="8"/>
        <v>0</v>
      </c>
      <c r="T120" s="4">
        <f t="shared" si="9"/>
        <v>0</v>
      </c>
      <c r="U120" s="4">
        <f t="shared" si="10"/>
        <v>3.9081161319213485E-3</v>
      </c>
      <c r="V120" s="10">
        <f t="shared" si="11"/>
        <v>0.17094525285991063</v>
      </c>
    </row>
    <row r="121" spans="1:22" x14ac:dyDescent="0.25">
      <c r="A121" s="335" t="s">
        <v>727</v>
      </c>
      <c r="B121" s="336" t="s">
        <v>914</v>
      </c>
      <c r="C121" s="354" t="s">
        <v>250</v>
      </c>
      <c r="D121" s="281" t="s">
        <v>938</v>
      </c>
      <c r="E121" s="4" t="s">
        <v>1485</v>
      </c>
      <c r="F121" s="4" t="s">
        <v>937</v>
      </c>
      <c r="G121" s="4">
        <v>448</v>
      </c>
      <c r="H121" s="23" t="s">
        <v>1487</v>
      </c>
      <c r="I121" s="23">
        <v>0</v>
      </c>
      <c r="J121" s="281" t="s">
        <v>1573</v>
      </c>
      <c r="K121" s="11">
        <v>4.1629699997301466E-3</v>
      </c>
      <c r="L121" s="4">
        <v>3.0385894693162204E-4</v>
      </c>
      <c r="M121" s="4">
        <v>0</v>
      </c>
      <c r="N121" s="4">
        <v>0</v>
      </c>
      <c r="O121" s="4">
        <v>1.1494459211533379E-4</v>
      </c>
      <c r="P121" s="10">
        <v>5.027801554703254E-3</v>
      </c>
      <c r="Q121" s="11">
        <f t="shared" si="6"/>
        <v>0</v>
      </c>
      <c r="R121" s="4">
        <f t="shared" si="7"/>
        <v>0</v>
      </c>
      <c r="S121" s="4">
        <f t="shared" si="8"/>
        <v>0</v>
      </c>
      <c r="T121" s="4">
        <f t="shared" si="9"/>
        <v>0</v>
      </c>
      <c r="U121" s="4">
        <f t="shared" si="10"/>
        <v>0</v>
      </c>
      <c r="V121" s="10">
        <f t="shared" si="11"/>
        <v>0</v>
      </c>
    </row>
    <row r="122" spans="1:22" x14ac:dyDescent="0.25">
      <c r="A122" s="335" t="s">
        <v>643</v>
      </c>
      <c r="B122" s="336" t="s">
        <v>939</v>
      </c>
      <c r="C122" s="354" t="s">
        <v>250</v>
      </c>
      <c r="D122" s="281" t="s">
        <v>958</v>
      </c>
      <c r="E122" s="4" t="s">
        <v>1485</v>
      </c>
      <c r="F122" s="4" t="s">
        <v>957</v>
      </c>
      <c r="G122" s="4">
        <v>122</v>
      </c>
      <c r="H122" s="288" t="s">
        <v>1493</v>
      </c>
      <c r="I122" s="288">
        <v>2</v>
      </c>
      <c r="J122" s="281" t="s">
        <v>1573</v>
      </c>
      <c r="K122" s="11">
        <v>4.1629699997301466E-3</v>
      </c>
      <c r="L122" s="4">
        <v>3.0385894693162204E-4</v>
      </c>
      <c r="M122" s="4">
        <v>0</v>
      </c>
      <c r="N122" s="4">
        <v>0</v>
      </c>
      <c r="O122" s="4">
        <v>1.1494459211533379E-4</v>
      </c>
      <c r="P122" s="10">
        <v>5.027801554703254E-3</v>
      </c>
      <c r="Q122" s="11">
        <f t="shared" si="6"/>
        <v>8.3259399994602933E-3</v>
      </c>
      <c r="R122" s="4">
        <f t="shared" si="7"/>
        <v>6.0771789386324408E-4</v>
      </c>
      <c r="S122" s="4">
        <f t="shared" si="8"/>
        <v>0</v>
      </c>
      <c r="T122" s="4">
        <f t="shared" si="9"/>
        <v>0</v>
      </c>
      <c r="U122" s="4">
        <f t="shared" si="10"/>
        <v>2.2988918423066758E-4</v>
      </c>
      <c r="V122" s="10">
        <f t="shared" si="11"/>
        <v>1.0055603109406508E-2</v>
      </c>
    </row>
    <row r="123" spans="1:22" x14ac:dyDescent="0.25">
      <c r="A123" s="335" t="s">
        <v>643</v>
      </c>
      <c r="B123" s="336" t="s">
        <v>939</v>
      </c>
      <c r="C123" s="354" t="s">
        <v>250</v>
      </c>
      <c r="D123" s="281" t="s">
        <v>960</v>
      </c>
      <c r="E123" s="4" t="s">
        <v>1485</v>
      </c>
      <c r="F123" s="4" t="s">
        <v>959</v>
      </c>
      <c r="G123" s="4">
        <v>15</v>
      </c>
      <c r="H123" s="23" t="s">
        <v>1493</v>
      </c>
      <c r="I123" s="23">
        <v>10</v>
      </c>
      <c r="J123" s="281" t="s">
        <v>1573</v>
      </c>
      <c r="K123" s="11">
        <v>4.1629699997301466E-3</v>
      </c>
      <c r="L123" s="4">
        <v>3.0385894693162204E-4</v>
      </c>
      <c r="M123" s="4">
        <v>0</v>
      </c>
      <c r="N123" s="4">
        <v>0</v>
      </c>
      <c r="O123" s="4">
        <v>1.1494459211533379E-4</v>
      </c>
      <c r="P123" s="10">
        <v>5.027801554703254E-3</v>
      </c>
      <c r="Q123" s="11">
        <f t="shared" si="6"/>
        <v>4.162969999730147E-2</v>
      </c>
      <c r="R123" s="4">
        <f t="shared" si="7"/>
        <v>3.0385894693162204E-3</v>
      </c>
      <c r="S123" s="4">
        <f t="shared" si="8"/>
        <v>0</v>
      </c>
      <c r="T123" s="4">
        <f t="shared" si="9"/>
        <v>0</v>
      </c>
      <c r="U123" s="4">
        <f t="shared" si="10"/>
        <v>1.1494459211533379E-3</v>
      </c>
      <c r="V123" s="10">
        <f t="shared" si="11"/>
        <v>5.027801554703254E-2</v>
      </c>
    </row>
    <row r="124" spans="1:22" x14ac:dyDescent="0.25">
      <c r="A124" s="335" t="s">
        <v>643</v>
      </c>
      <c r="B124" s="336" t="s">
        <v>939</v>
      </c>
      <c r="C124" s="354" t="s">
        <v>250</v>
      </c>
      <c r="D124" s="281" t="s">
        <v>962</v>
      </c>
      <c r="E124" s="4" t="s">
        <v>1485</v>
      </c>
      <c r="F124" s="4" t="s">
        <v>961</v>
      </c>
      <c r="G124" s="4">
        <v>251</v>
      </c>
      <c r="H124" s="288" t="s">
        <v>1562</v>
      </c>
      <c r="I124" s="288">
        <v>60</v>
      </c>
      <c r="J124" s="281" t="s">
        <v>1573</v>
      </c>
      <c r="K124" s="11">
        <v>4.1629699997301466E-3</v>
      </c>
      <c r="L124" s="4">
        <v>3.0385894693162204E-4</v>
      </c>
      <c r="M124" s="4">
        <v>0</v>
      </c>
      <c r="N124" s="4">
        <v>0</v>
      </c>
      <c r="O124" s="4">
        <v>1.1494459211533379E-4</v>
      </c>
      <c r="P124" s="10">
        <v>5.027801554703254E-3</v>
      </c>
      <c r="Q124" s="11">
        <f t="shared" si="6"/>
        <v>0.24977819998380879</v>
      </c>
      <c r="R124" s="4">
        <f t="shared" si="7"/>
        <v>1.8231536815897322E-2</v>
      </c>
      <c r="S124" s="4">
        <f t="shared" si="8"/>
        <v>0</v>
      </c>
      <c r="T124" s="4">
        <f t="shared" si="9"/>
        <v>0</v>
      </c>
      <c r="U124" s="4">
        <f t="shared" si="10"/>
        <v>6.8966755269200273E-3</v>
      </c>
      <c r="V124" s="10">
        <f t="shared" si="11"/>
        <v>0.30166809328219524</v>
      </c>
    </row>
    <row r="125" spans="1:22" x14ac:dyDescent="0.25">
      <c r="A125" s="335" t="s">
        <v>643</v>
      </c>
      <c r="B125" s="336" t="s">
        <v>939</v>
      </c>
      <c r="C125" s="354" t="s">
        <v>250</v>
      </c>
      <c r="D125" s="281" t="s">
        <v>964</v>
      </c>
      <c r="E125" s="4" t="s">
        <v>1485</v>
      </c>
      <c r="F125" s="4" t="s">
        <v>963</v>
      </c>
      <c r="G125" s="4">
        <v>278</v>
      </c>
      <c r="H125" s="23" t="s">
        <v>1562</v>
      </c>
      <c r="I125" s="23">
        <v>85</v>
      </c>
      <c r="J125" s="281" t="s">
        <v>1573</v>
      </c>
      <c r="K125" s="11">
        <v>4.1629699997301466E-3</v>
      </c>
      <c r="L125" s="4">
        <v>3.0385894693162204E-4</v>
      </c>
      <c r="M125" s="4">
        <v>0</v>
      </c>
      <c r="N125" s="4">
        <v>0</v>
      </c>
      <c r="O125" s="4">
        <v>1.1494459211533379E-4</v>
      </c>
      <c r="P125" s="10">
        <v>5.027801554703254E-3</v>
      </c>
      <c r="Q125" s="11">
        <f t="shared" si="6"/>
        <v>0.35385244997706244</v>
      </c>
      <c r="R125" s="4">
        <f t="shared" si="7"/>
        <v>2.5828010489187873E-2</v>
      </c>
      <c r="S125" s="4">
        <f t="shared" si="8"/>
        <v>0</v>
      </c>
      <c r="T125" s="4">
        <f t="shared" si="9"/>
        <v>0</v>
      </c>
      <c r="U125" s="4">
        <f t="shared" si="10"/>
        <v>9.770290329803373E-3</v>
      </c>
      <c r="V125" s="10">
        <f t="shared" si="11"/>
        <v>0.42736313214977661</v>
      </c>
    </row>
    <row r="126" spans="1:22" x14ac:dyDescent="0.25">
      <c r="A126" s="335" t="s">
        <v>643</v>
      </c>
      <c r="B126" s="336" t="s">
        <v>939</v>
      </c>
      <c r="C126" s="354" t="s">
        <v>250</v>
      </c>
      <c r="D126" s="281" t="s">
        <v>966</v>
      </c>
      <c r="E126" s="4" t="s">
        <v>1485</v>
      </c>
      <c r="F126" s="4" t="s">
        <v>965</v>
      </c>
      <c r="G126" s="4">
        <v>28</v>
      </c>
      <c r="H126" s="23" t="s">
        <v>1493</v>
      </c>
      <c r="I126" s="23">
        <v>4</v>
      </c>
      <c r="J126" s="281" t="s">
        <v>1573</v>
      </c>
      <c r="K126" s="11">
        <v>4.1629699997301466E-3</v>
      </c>
      <c r="L126" s="4">
        <v>3.0385894693162204E-4</v>
      </c>
      <c r="M126" s="4">
        <v>0</v>
      </c>
      <c r="N126" s="4">
        <v>0</v>
      </c>
      <c r="O126" s="4">
        <v>1.1494459211533379E-4</v>
      </c>
      <c r="P126" s="10">
        <v>5.027801554703254E-3</v>
      </c>
      <c r="Q126" s="11">
        <f t="shared" si="6"/>
        <v>1.6651879998920587E-2</v>
      </c>
      <c r="R126" s="4">
        <f t="shared" si="7"/>
        <v>1.2154357877264882E-3</v>
      </c>
      <c r="S126" s="4">
        <f t="shared" si="8"/>
        <v>0</v>
      </c>
      <c r="T126" s="4">
        <f t="shared" si="9"/>
        <v>0</v>
      </c>
      <c r="U126" s="4">
        <f t="shared" si="10"/>
        <v>4.5977836846133516E-4</v>
      </c>
      <c r="V126" s="10">
        <f t="shared" si="11"/>
        <v>2.0111206218813016E-2</v>
      </c>
    </row>
    <row r="127" spans="1:22" x14ac:dyDescent="0.25">
      <c r="A127" s="335" t="s">
        <v>643</v>
      </c>
      <c r="B127" s="336" t="s">
        <v>939</v>
      </c>
      <c r="C127" s="354" t="s">
        <v>250</v>
      </c>
      <c r="D127" s="281" t="s">
        <v>968</v>
      </c>
      <c r="E127" s="4" t="s">
        <v>1485</v>
      </c>
      <c r="F127" s="4" t="s">
        <v>967</v>
      </c>
      <c r="G127" s="4">
        <v>30</v>
      </c>
      <c r="H127" s="23" t="s">
        <v>1493</v>
      </c>
      <c r="I127" s="23">
        <v>25</v>
      </c>
      <c r="J127" s="281" t="s">
        <v>1573</v>
      </c>
      <c r="K127" s="11">
        <v>4.1629699997301466E-3</v>
      </c>
      <c r="L127" s="4">
        <v>3.0385894693162204E-4</v>
      </c>
      <c r="M127" s="4">
        <v>0</v>
      </c>
      <c r="N127" s="4">
        <v>0</v>
      </c>
      <c r="O127" s="4">
        <v>1.1494459211533379E-4</v>
      </c>
      <c r="P127" s="10">
        <v>5.027801554703254E-3</v>
      </c>
      <c r="Q127" s="11">
        <f t="shared" si="6"/>
        <v>0.10407424999325367</v>
      </c>
      <c r="R127" s="4">
        <f t="shared" si="7"/>
        <v>7.5964736732905512E-3</v>
      </c>
      <c r="S127" s="4">
        <f t="shared" si="8"/>
        <v>0</v>
      </c>
      <c r="T127" s="4">
        <f t="shared" si="9"/>
        <v>0</v>
      </c>
      <c r="U127" s="4">
        <f t="shared" si="10"/>
        <v>2.8736148028833449E-3</v>
      </c>
      <c r="V127" s="10">
        <f t="shared" si="11"/>
        <v>0.12569503886758135</v>
      </c>
    </row>
    <row r="128" spans="1:22" x14ac:dyDescent="0.25">
      <c r="A128" s="335" t="s">
        <v>643</v>
      </c>
      <c r="B128" s="336" t="s">
        <v>939</v>
      </c>
      <c r="C128" s="354" t="s">
        <v>250</v>
      </c>
      <c r="D128" s="281" t="s">
        <v>970</v>
      </c>
      <c r="E128" s="4" t="s">
        <v>1485</v>
      </c>
      <c r="F128" s="4" t="s">
        <v>969</v>
      </c>
      <c r="G128" s="4">
        <v>312</v>
      </c>
      <c r="H128" s="23" t="s">
        <v>1493</v>
      </c>
      <c r="I128" s="23">
        <v>2</v>
      </c>
      <c r="J128" s="281" t="s">
        <v>1573</v>
      </c>
      <c r="K128" s="11">
        <v>4.1629699997301466E-3</v>
      </c>
      <c r="L128" s="4">
        <v>3.0385894693162204E-4</v>
      </c>
      <c r="M128" s="4">
        <v>0</v>
      </c>
      <c r="N128" s="4">
        <v>0</v>
      </c>
      <c r="O128" s="4">
        <v>1.1494459211533379E-4</v>
      </c>
      <c r="P128" s="10">
        <v>5.027801554703254E-3</v>
      </c>
      <c r="Q128" s="11">
        <f t="shared" si="6"/>
        <v>8.3259399994602933E-3</v>
      </c>
      <c r="R128" s="4">
        <f t="shared" si="7"/>
        <v>6.0771789386324408E-4</v>
      </c>
      <c r="S128" s="4">
        <f t="shared" si="8"/>
        <v>0</v>
      </c>
      <c r="T128" s="4">
        <f t="shared" si="9"/>
        <v>0</v>
      </c>
      <c r="U128" s="4">
        <f t="shared" si="10"/>
        <v>2.2988918423066758E-4</v>
      </c>
      <c r="V128" s="10">
        <f t="shared" si="11"/>
        <v>1.0055603109406508E-2</v>
      </c>
    </row>
    <row r="129" spans="1:22" x14ac:dyDescent="0.25">
      <c r="A129" s="335" t="s">
        <v>643</v>
      </c>
      <c r="B129" s="336" t="s">
        <v>939</v>
      </c>
      <c r="C129" s="354" t="s">
        <v>250</v>
      </c>
      <c r="D129" s="281" t="s">
        <v>945</v>
      </c>
      <c r="E129" s="4" t="s">
        <v>1485</v>
      </c>
      <c r="F129" s="4" t="s">
        <v>944</v>
      </c>
      <c r="G129" s="4">
        <v>408</v>
      </c>
      <c r="H129" s="23" t="s">
        <v>1557</v>
      </c>
      <c r="I129" s="23">
        <v>5</v>
      </c>
      <c r="J129" s="281" t="s">
        <v>1573</v>
      </c>
      <c r="K129" s="11">
        <v>4.1629699997301466E-3</v>
      </c>
      <c r="L129" s="4">
        <v>3.0385894693162204E-4</v>
      </c>
      <c r="M129" s="4">
        <v>0</v>
      </c>
      <c r="N129" s="4">
        <v>0</v>
      </c>
      <c r="O129" s="4">
        <v>1.1494459211533379E-4</v>
      </c>
      <c r="P129" s="10">
        <v>5.027801554703254E-3</v>
      </c>
      <c r="Q129" s="11">
        <f t="shared" si="6"/>
        <v>2.0814849998650735E-2</v>
      </c>
      <c r="R129" s="4">
        <f t="shared" si="7"/>
        <v>1.5192947346581102E-3</v>
      </c>
      <c r="S129" s="4">
        <f t="shared" si="8"/>
        <v>0</v>
      </c>
      <c r="T129" s="4">
        <f t="shared" si="9"/>
        <v>0</v>
      </c>
      <c r="U129" s="4">
        <f t="shared" si="10"/>
        <v>5.7472296057666894E-4</v>
      </c>
      <c r="V129" s="10">
        <f t="shared" si="11"/>
        <v>2.513900777351627E-2</v>
      </c>
    </row>
    <row r="130" spans="1:22" x14ac:dyDescent="0.25">
      <c r="A130" s="335" t="s">
        <v>643</v>
      </c>
      <c r="B130" s="336" t="s">
        <v>939</v>
      </c>
      <c r="C130" s="354" t="s">
        <v>250</v>
      </c>
      <c r="D130" s="281" t="s">
        <v>972</v>
      </c>
      <c r="E130" s="4" t="s">
        <v>1485</v>
      </c>
      <c r="F130" s="4" t="s">
        <v>971</v>
      </c>
      <c r="G130" s="4">
        <v>466</v>
      </c>
      <c r="H130" s="23" t="s">
        <v>1493</v>
      </c>
      <c r="I130" s="23">
        <v>0</v>
      </c>
      <c r="J130" s="281" t="s">
        <v>1573</v>
      </c>
      <c r="K130" s="11">
        <v>4.1629699997301466E-3</v>
      </c>
      <c r="L130" s="4">
        <v>3.0385894693162204E-4</v>
      </c>
      <c r="M130" s="4">
        <v>0</v>
      </c>
      <c r="N130" s="4">
        <v>0</v>
      </c>
      <c r="O130" s="4">
        <v>1.1494459211533379E-4</v>
      </c>
      <c r="P130" s="10">
        <v>5.027801554703254E-3</v>
      </c>
      <c r="Q130" s="11">
        <f t="shared" si="6"/>
        <v>0</v>
      </c>
      <c r="R130" s="4">
        <f t="shared" si="7"/>
        <v>0</v>
      </c>
      <c r="S130" s="4">
        <f t="shared" si="8"/>
        <v>0</v>
      </c>
      <c r="T130" s="4">
        <f t="shared" si="9"/>
        <v>0</v>
      </c>
      <c r="U130" s="4">
        <f t="shared" si="10"/>
        <v>0</v>
      </c>
      <c r="V130" s="10">
        <f t="shared" si="11"/>
        <v>0</v>
      </c>
    </row>
    <row r="131" spans="1:22" x14ac:dyDescent="0.25">
      <c r="A131" s="335" t="s">
        <v>643</v>
      </c>
      <c r="B131" s="336" t="s">
        <v>939</v>
      </c>
      <c r="C131" s="354" t="s">
        <v>250</v>
      </c>
      <c r="D131" s="281" t="s">
        <v>974</v>
      </c>
      <c r="E131" s="4" t="s">
        <v>1485</v>
      </c>
      <c r="F131" s="4" t="s">
        <v>973</v>
      </c>
      <c r="G131" s="4">
        <v>477</v>
      </c>
      <c r="H131" s="23" t="s">
        <v>1493</v>
      </c>
      <c r="I131" s="23">
        <v>200</v>
      </c>
      <c r="J131" s="281" t="s">
        <v>1573</v>
      </c>
      <c r="K131" s="11">
        <v>4.1629699997301466E-3</v>
      </c>
      <c r="L131" s="4">
        <v>3.0385894693162204E-4</v>
      </c>
      <c r="M131" s="4">
        <v>0</v>
      </c>
      <c r="N131" s="4">
        <v>0</v>
      </c>
      <c r="O131" s="4">
        <v>1.1494459211533379E-4</v>
      </c>
      <c r="P131" s="10">
        <v>5.027801554703254E-3</v>
      </c>
      <c r="Q131" s="11">
        <f t="shared" si="6"/>
        <v>0.83259399994602934</v>
      </c>
      <c r="R131" s="4">
        <f t="shared" si="7"/>
        <v>6.077178938632441E-2</v>
      </c>
      <c r="S131" s="4">
        <f t="shared" si="8"/>
        <v>0</v>
      </c>
      <c r="T131" s="4">
        <f t="shared" si="9"/>
        <v>0</v>
      </c>
      <c r="U131" s="4">
        <f t="shared" si="10"/>
        <v>2.2988918423066759E-2</v>
      </c>
      <c r="V131" s="10">
        <f t="shared" si="11"/>
        <v>1.0055603109406508</v>
      </c>
    </row>
    <row r="132" spans="1:22" x14ac:dyDescent="0.25">
      <c r="A132" s="340" t="s">
        <v>643</v>
      </c>
      <c r="B132" s="5" t="s">
        <v>946</v>
      </c>
      <c r="C132" s="354" t="s">
        <v>250</v>
      </c>
      <c r="D132" s="281" t="s">
        <v>976</v>
      </c>
      <c r="E132" s="4" t="s">
        <v>1485</v>
      </c>
      <c r="F132" s="4" t="s">
        <v>975</v>
      </c>
      <c r="G132" s="4">
        <v>501</v>
      </c>
      <c r="H132" s="23" t="s">
        <v>1493</v>
      </c>
      <c r="I132" s="23">
        <v>25</v>
      </c>
      <c r="J132" s="281" t="s">
        <v>1573</v>
      </c>
      <c r="K132" s="11">
        <v>4.1629699997301466E-3</v>
      </c>
      <c r="L132" s="4">
        <v>3.0385894693162204E-4</v>
      </c>
      <c r="M132" s="4">
        <v>0</v>
      </c>
      <c r="N132" s="4">
        <v>0</v>
      </c>
      <c r="O132" s="4">
        <v>1.1494459211533379E-4</v>
      </c>
      <c r="P132" s="10">
        <v>5.027801554703254E-3</v>
      </c>
      <c r="Q132" s="11">
        <f t="shared" ref="Q132:Q195" si="12">K132*I132</f>
        <v>0.10407424999325367</v>
      </c>
      <c r="R132" s="4">
        <f t="shared" ref="R132:R195" si="13">L132*I132</f>
        <v>7.5964736732905512E-3</v>
      </c>
      <c r="S132" s="4">
        <f t="shared" ref="S132:S195" si="14">M132*I132</f>
        <v>0</v>
      </c>
      <c r="T132" s="4">
        <f t="shared" ref="T132:T195" si="15">N132*I132</f>
        <v>0</v>
      </c>
      <c r="U132" s="4">
        <f t="shared" ref="U132:U195" si="16">O132*I132</f>
        <v>2.8736148028833449E-3</v>
      </c>
      <c r="V132" s="10">
        <f t="shared" ref="V132:V195" si="17">P132*I132</f>
        <v>0.12569503886758135</v>
      </c>
    </row>
    <row r="133" spans="1:22" x14ac:dyDescent="0.25">
      <c r="A133" s="335" t="s">
        <v>643</v>
      </c>
      <c r="B133" s="336" t="s">
        <v>939</v>
      </c>
      <c r="C133" s="354" t="s">
        <v>250</v>
      </c>
      <c r="D133" s="281" t="s">
        <v>978</v>
      </c>
      <c r="E133" s="4" t="s">
        <v>1485</v>
      </c>
      <c r="F133" s="4" t="s">
        <v>977</v>
      </c>
      <c r="G133" s="4">
        <v>59</v>
      </c>
      <c r="H133" s="23" t="s">
        <v>1493</v>
      </c>
      <c r="I133" s="23">
        <v>0</v>
      </c>
      <c r="J133" s="281" t="s">
        <v>1573</v>
      </c>
      <c r="K133" s="11">
        <v>4.1629699997301466E-3</v>
      </c>
      <c r="L133" s="4">
        <v>3.0385894693162204E-4</v>
      </c>
      <c r="M133" s="4">
        <v>0</v>
      </c>
      <c r="N133" s="4">
        <v>0</v>
      </c>
      <c r="O133" s="4">
        <v>1.1494459211533379E-4</v>
      </c>
      <c r="P133" s="10">
        <v>5.027801554703254E-3</v>
      </c>
      <c r="Q133" s="11">
        <f t="shared" si="12"/>
        <v>0</v>
      </c>
      <c r="R133" s="4">
        <f t="shared" si="13"/>
        <v>0</v>
      </c>
      <c r="S133" s="4">
        <f t="shared" si="14"/>
        <v>0</v>
      </c>
      <c r="T133" s="4">
        <f t="shared" si="15"/>
        <v>0</v>
      </c>
      <c r="U133" s="4">
        <f t="shared" si="16"/>
        <v>0</v>
      </c>
      <c r="V133" s="10">
        <f t="shared" si="17"/>
        <v>0</v>
      </c>
    </row>
    <row r="134" spans="1:22" x14ac:dyDescent="0.25">
      <c r="A134" s="335" t="s">
        <v>643</v>
      </c>
      <c r="B134" s="5" t="s">
        <v>946</v>
      </c>
      <c r="C134" s="354" t="s">
        <v>250</v>
      </c>
      <c r="D134" s="281" t="s">
        <v>948</v>
      </c>
      <c r="E134" s="4" t="s">
        <v>1485</v>
      </c>
      <c r="F134" s="4" t="s">
        <v>947</v>
      </c>
      <c r="G134" s="4" t="s">
        <v>947</v>
      </c>
      <c r="H134" s="23" t="s">
        <v>1557</v>
      </c>
      <c r="I134" s="23">
        <v>12.5</v>
      </c>
      <c r="J134" s="281" t="s">
        <v>1573</v>
      </c>
      <c r="K134" s="11">
        <v>4.1629699997301466E-3</v>
      </c>
      <c r="L134" s="4">
        <v>3.0385894693162204E-4</v>
      </c>
      <c r="M134" s="4">
        <v>0</v>
      </c>
      <c r="N134" s="4">
        <v>0</v>
      </c>
      <c r="O134" s="4">
        <v>1.1494459211533379E-4</v>
      </c>
      <c r="P134" s="10">
        <v>5.027801554703254E-3</v>
      </c>
      <c r="Q134" s="11">
        <f t="shared" si="12"/>
        <v>5.2037124996626834E-2</v>
      </c>
      <c r="R134" s="4">
        <f t="shared" si="13"/>
        <v>3.7982368366452756E-3</v>
      </c>
      <c r="S134" s="4">
        <f t="shared" si="14"/>
        <v>0</v>
      </c>
      <c r="T134" s="4">
        <f t="shared" si="15"/>
        <v>0</v>
      </c>
      <c r="U134" s="4">
        <f t="shared" si="16"/>
        <v>1.4368074014416725E-3</v>
      </c>
      <c r="V134" s="10">
        <f t="shared" si="17"/>
        <v>6.2847519433790675E-2</v>
      </c>
    </row>
    <row r="135" spans="1:22" x14ac:dyDescent="0.25">
      <c r="A135" s="335" t="s">
        <v>643</v>
      </c>
      <c r="B135" s="5" t="s">
        <v>946</v>
      </c>
      <c r="C135" s="354" t="s">
        <v>250</v>
      </c>
      <c r="D135" s="281" t="s">
        <v>950</v>
      </c>
      <c r="E135" s="4" t="s">
        <v>1485</v>
      </c>
      <c r="F135" s="4" t="s">
        <v>949</v>
      </c>
      <c r="G135" s="4" t="s">
        <v>949</v>
      </c>
      <c r="H135" s="23" t="s">
        <v>1557</v>
      </c>
      <c r="I135" s="23">
        <v>3</v>
      </c>
      <c r="J135" s="281" t="s">
        <v>1573</v>
      </c>
      <c r="K135" s="11">
        <v>4.1629699997301466E-3</v>
      </c>
      <c r="L135" s="4">
        <v>3.0385894693162204E-4</v>
      </c>
      <c r="M135" s="4">
        <v>0</v>
      </c>
      <c r="N135" s="4">
        <v>0</v>
      </c>
      <c r="O135" s="4">
        <v>1.1494459211533379E-4</v>
      </c>
      <c r="P135" s="10">
        <v>5.027801554703254E-3</v>
      </c>
      <c r="Q135" s="11">
        <f t="shared" si="12"/>
        <v>1.248890999919044E-2</v>
      </c>
      <c r="R135" s="4">
        <f t="shared" si="13"/>
        <v>9.1157684079486612E-4</v>
      </c>
      <c r="S135" s="4">
        <f t="shared" si="14"/>
        <v>0</v>
      </c>
      <c r="T135" s="4">
        <f t="shared" si="15"/>
        <v>0</v>
      </c>
      <c r="U135" s="4">
        <f t="shared" si="16"/>
        <v>3.4483377634600138E-4</v>
      </c>
      <c r="V135" s="10">
        <f t="shared" si="17"/>
        <v>1.5083404664109762E-2</v>
      </c>
    </row>
    <row r="136" spans="1:22" x14ac:dyDescent="0.25">
      <c r="A136" s="335" t="s">
        <v>624</v>
      </c>
      <c r="B136" s="336" t="s">
        <v>979</v>
      </c>
      <c r="C136" s="354" t="s">
        <v>250</v>
      </c>
      <c r="D136" s="281" t="s">
        <v>985</v>
      </c>
      <c r="E136" s="4" t="s">
        <v>1485</v>
      </c>
      <c r="F136" s="4" t="s">
        <v>984</v>
      </c>
      <c r="G136" s="4">
        <v>204</v>
      </c>
      <c r="H136" s="288" t="s">
        <v>1562</v>
      </c>
      <c r="I136" s="288">
        <v>500</v>
      </c>
      <c r="J136" s="281" t="s">
        <v>1573</v>
      </c>
      <c r="K136" s="11">
        <v>4.1629699997301466E-3</v>
      </c>
      <c r="L136" s="4">
        <v>3.0385894693162204E-4</v>
      </c>
      <c r="M136" s="4">
        <v>0</v>
      </c>
      <c r="N136" s="4">
        <v>0</v>
      </c>
      <c r="O136" s="4">
        <v>1.1494459211533379E-4</v>
      </c>
      <c r="P136" s="10">
        <v>5.027801554703254E-3</v>
      </c>
      <c r="Q136" s="11">
        <f t="shared" si="12"/>
        <v>2.0814849998650735</v>
      </c>
      <c r="R136" s="4">
        <f t="shared" si="13"/>
        <v>0.15192947346581101</v>
      </c>
      <c r="S136" s="4">
        <f t="shared" si="14"/>
        <v>0</v>
      </c>
      <c r="T136" s="4">
        <f t="shared" si="15"/>
        <v>0</v>
      </c>
      <c r="U136" s="4">
        <f t="shared" si="16"/>
        <v>5.7472296057666898E-2</v>
      </c>
      <c r="V136" s="10">
        <f t="shared" si="17"/>
        <v>2.5139007773516271</v>
      </c>
    </row>
    <row r="137" spans="1:22" x14ac:dyDescent="0.25">
      <c r="A137" s="335" t="s">
        <v>624</v>
      </c>
      <c r="B137" s="336" t="s">
        <v>979</v>
      </c>
      <c r="C137" s="354" t="s">
        <v>250</v>
      </c>
      <c r="D137" s="281" t="s">
        <v>987</v>
      </c>
      <c r="E137" s="4" t="s">
        <v>1485</v>
      </c>
      <c r="F137" s="4" t="s">
        <v>986</v>
      </c>
      <c r="G137" s="4">
        <v>279</v>
      </c>
      <c r="H137" s="23" t="s">
        <v>1563</v>
      </c>
      <c r="I137" s="23">
        <v>325</v>
      </c>
      <c r="J137" s="281" t="s">
        <v>1573</v>
      </c>
      <c r="K137" s="11">
        <v>4.1629699997301466E-3</v>
      </c>
      <c r="L137" s="4">
        <v>3.0385894693162204E-4</v>
      </c>
      <c r="M137" s="4">
        <v>0</v>
      </c>
      <c r="N137" s="4">
        <v>0</v>
      </c>
      <c r="O137" s="4">
        <v>1.1494459211533379E-4</v>
      </c>
      <c r="P137" s="10">
        <v>5.027801554703254E-3</v>
      </c>
      <c r="Q137" s="11">
        <f t="shared" si="12"/>
        <v>1.3529652499122977</v>
      </c>
      <c r="R137" s="4">
        <f t="shared" si="13"/>
        <v>9.8754157752777169E-2</v>
      </c>
      <c r="S137" s="4">
        <f t="shared" si="14"/>
        <v>0</v>
      </c>
      <c r="T137" s="4">
        <f t="shared" si="15"/>
        <v>0</v>
      </c>
      <c r="U137" s="4">
        <f t="shared" si="16"/>
        <v>3.7356992437483479E-2</v>
      </c>
      <c r="V137" s="10">
        <f t="shared" si="17"/>
        <v>1.6340355052785576</v>
      </c>
    </row>
    <row r="138" spans="1:22" x14ac:dyDescent="0.25">
      <c r="A138" s="335" t="s">
        <v>624</v>
      </c>
      <c r="B138" s="336" t="s">
        <v>979</v>
      </c>
      <c r="C138" s="354" t="s">
        <v>250</v>
      </c>
      <c r="D138" s="281" t="s">
        <v>989</v>
      </c>
      <c r="E138" s="4" t="s">
        <v>1485</v>
      </c>
      <c r="F138" s="4" t="s">
        <v>988</v>
      </c>
      <c r="G138" s="4">
        <v>301</v>
      </c>
      <c r="H138" s="23" t="s">
        <v>1493</v>
      </c>
      <c r="I138" s="23">
        <v>50</v>
      </c>
      <c r="J138" s="281" t="s">
        <v>1573</v>
      </c>
      <c r="K138" s="11">
        <v>4.1629699997301466E-3</v>
      </c>
      <c r="L138" s="4">
        <v>3.0385894693162204E-4</v>
      </c>
      <c r="M138" s="4">
        <v>0</v>
      </c>
      <c r="N138" s="4">
        <v>0</v>
      </c>
      <c r="O138" s="4">
        <v>1.1494459211533379E-4</v>
      </c>
      <c r="P138" s="10">
        <v>5.027801554703254E-3</v>
      </c>
      <c r="Q138" s="11">
        <f t="shared" si="12"/>
        <v>0.20814849998650733</v>
      </c>
      <c r="R138" s="4">
        <f t="shared" si="13"/>
        <v>1.5192947346581102E-2</v>
      </c>
      <c r="S138" s="4">
        <f t="shared" si="14"/>
        <v>0</v>
      </c>
      <c r="T138" s="4">
        <f t="shared" si="15"/>
        <v>0</v>
      </c>
      <c r="U138" s="4">
        <f t="shared" si="16"/>
        <v>5.7472296057666898E-3</v>
      </c>
      <c r="V138" s="10">
        <f t="shared" si="17"/>
        <v>0.2513900777351627</v>
      </c>
    </row>
    <row r="139" spans="1:22" x14ac:dyDescent="0.25">
      <c r="A139" s="335" t="s">
        <v>624</v>
      </c>
      <c r="B139" s="336" t="s">
        <v>979</v>
      </c>
      <c r="C139" s="354" t="s">
        <v>250</v>
      </c>
      <c r="D139" s="281" t="s">
        <v>991</v>
      </c>
      <c r="E139" s="4" t="s">
        <v>1485</v>
      </c>
      <c r="F139" s="4" t="s">
        <v>990</v>
      </c>
      <c r="G139" s="4">
        <v>323</v>
      </c>
      <c r="H139" s="23" t="s">
        <v>1562</v>
      </c>
      <c r="I139" s="23">
        <v>0</v>
      </c>
      <c r="J139" s="281" t="s">
        <v>1573</v>
      </c>
      <c r="K139" s="11">
        <v>4.1629699997301466E-3</v>
      </c>
      <c r="L139" s="4">
        <v>3.0385894693162204E-4</v>
      </c>
      <c r="M139" s="4">
        <v>0</v>
      </c>
      <c r="N139" s="4">
        <v>0</v>
      </c>
      <c r="O139" s="4">
        <v>1.1494459211533379E-4</v>
      </c>
      <c r="P139" s="10">
        <v>5.027801554703254E-3</v>
      </c>
      <c r="Q139" s="11">
        <f t="shared" si="12"/>
        <v>0</v>
      </c>
      <c r="R139" s="4">
        <f t="shared" si="13"/>
        <v>0</v>
      </c>
      <c r="S139" s="4">
        <f t="shared" si="14"/>
        <v>0</v>
      </c>
      <c r="T139" s="4">
        <f t="shared" si="15"/>
        <v>0</v>
      </c>
      <c r="U139" s="4">
        <f t="shared" si="16"/>
        <v>0</v>
      </c>
      <c r="V139" s="10">
        <f t="shared" si="17"/>
        <v>0</v>
      </c>
    </row>
    <row r="140" spans="1:22" x14ac:dyDescent="0.25">
      <c r="A140" s="335" t="s">
        <v>624</v>
      </c>
      <c r="B140" s="336" t="s">
        <v>979</v>
      </c>
      <c r="C140" s="354" t="s">
        <v>250</v>
      </c>
      <c r="D140" s="281" t="s">
        <v>993</v>
      </c>
      <c r="E140" s="4" t="s">
        <v>1485</v>
      </c>
      <c r="F140" s="4" t="s">
        <v>992</v>
      </c>
      <c r="G140" s="4">
        <v>339</v>
      </c>
      <c r="H140" s="23" t="s">
        <v>1487</v>
      </c>
      <c r="I140" s="23">
        <v>2</v>
      </c>
      <c r="J140" s="281" t="s">
        <v>1573</v>
      </c>
      <c r="K140" s="11">
        <v>4.1629699997301466E-3</v>
      </c>
      <c r="L140" s="4">
        <v>3.0385894693162204E-4</v>
      </c>
      <c r="M140" s="4">
        <v>0</v>
      </c>
      <c r="N140" s="4">
        <v>0</v>
      </c>
      <c r="O140" s="4">
        <v>1.1494459211533379E-4</v>
      </c>
      <c r="P140" s="10">
        <v>5.027801554703254E-3</v>
      </c>
      <c r="Q140" s="11">
        <f t="shared" si="12"/>
        <v>8.3259399994602933E-3</v>
      </c>
      <c r="R140" s="4">
        <f t="shared" si="13"/>
        <v>6.0771789386324408E-4</v>
      </c>
      <c r="S140" s="4">
        <f t="shared" si="14"/>
        <v>0</v>
      </c>
      <c r="T140" s="4">
        <f t="shared" si="15"/>
        <v>0</v>
      </c>
      <c r="U140" s="4">
        <f t="shared" si="16"/>
        <v>2.2988918423066758E-4</v>
      </c>
      <c r="V140" s="10">
        <f t="shared" si="17"/>
        <v>1.0055603109406508E-2</v>
      </c>
    </row>
    <row r="141" spans="1:22" x14ac:dyDescent="0.25">
      <c r="A141" s="335" t="s">
        <v>624</v>
      </c>
      <c r="B141" s="4" t="s">
        <v>994</v>
      </c>
      <c r="C141" s="354" t="s">
        <v>250</v>
      </c>
      <c r="D141" s="281" t="s">
        <v>996</v>
      </c>
      <c r="E141" s="4" t="s">
        <v>1485</v>
      </c>
      <c r="F141" s="4" t="s">
        <v>995</v>
      </c>
      <c r="G141" s="4">
        <v>502</v>
      </c>
      <c r="H141" s="23" t="s">
        <v>1493</v>
      </c>
      <c r="I141" s="23">
        <v>24</v>
      </c>
      <c r="J141" s="281" t="s">
        <v>1573</v>
      </c>
      <c r="K141" s="11">
        <v>4.1629699997301466E-3</v>
      </c>
      <c r="L141" s="4">
        <v>3.0385894693162204E-4</v>
      </c>
      <c r="M141" s="4">
        <v>0</v>
      </c>
      <c r="N141" s="4">
        <v>0</v>
      </c>
      <c r="O141" s="4">
        <v>1.1494459211533379E-4</v>
      </c>
      <c r="P141" s="10">
        <v>5.027801554703254E-3</v>
      </c>
      <c r="Q141" s="11">
        <f t="shared" si="12"/>
        <v>9.9911279993523519E-2</v>
      </c>
      <c r="R141" s="4">
        <f t="shared" si="13"/>
        <v>7.2926147263589289E-3</v>
      </c>
      <c r="S141" s="4">
        <f t="shared" si="14"/>
        <v>0</v>
      </c>
      <c r="T141" s="4">
        <f t="shared" si="15"/>
        <v>0</v>
      </c>
      <c r="U141" s="4">
        <f t="shared" si="16"/>
        <v>2.7586702107680111E-3</v>
      </c>
      <c r="V141" s="10">
        <f t="shared" si="17"/>
        <v>0.1206672373128781</v>
      </c>
    </row>
    <row r="142" spans="1:22" x14ac:dyDescent="0.25">
      <c r="A142" s="335" t="s">
        <v>624</v>
      </c>
      <c r="B142" s="4" t="s">
        <v>994</v>
      </c>
      <c r="C142" s="354" t="s">
        <v>250</v>
      </c>
      <c r="D142" s="281" t="s">
        <v>998</v>
      </c>
      <c r="E142" s="4" t="s">
        <v>1485</v>
      </c>
      <c r="F142" s="4" t="s">
        <v>997</v>
      </c>
      <c r="G142" s="4">
        <v>503</v>
      </c>
      <c r="H142" s="23" t="s">
        <v>1493</v>
      </c>
      <c r="I142" s="23">
        <v>60</v>
      </c>
      <c r="J142" s="281" t="s">
        <v>1573</v>
      </c>
      <c r="K142" s="11">
        <v>4.1629699997301466E-3</v>
      </c>
      <c r="L142" s="4">
        <v>3.0385894693162204E-4</v>
      </c>
      <c r="M142" s="4">
        <v>0</v>
      </c>
      <c r="N142" s="4">
        <v>0</v>
      </c>
      <c r="O142" s="4">
        <v>1.1494459211533379E-4</v>
      </c>
      <c r="P142" s="10">
        <v>5.027801554703254E-3</v>
      </c>
      <c r="Q142" s="11">
        <f t="shared" si="12"/>
        <v>0.24977819998380879</v>
      </c>
      <c r="R142" s="4">
        <f t="shared" si="13"/>
        <v>1.8231536815897322E-2</v>
      </c>
      <c r="S142" s="4">
        <f t="shared" si="14"/>
        <v>0</v>
      </c>
      <c r="T142" s="4">
        <f t="shared" si="15"/>
        <v>0</v>
      </c>
      <c r="U142" s="4">
        <f t="shared" si="16"/>
        <v>6.8966755269200273E-3</v>
      </c>
      <c r="V142" s="10">
        <f t="shared" si="17"/>
        <v>0.30166809328219524</v>
      </c>
    </row>
    <row r="143" spans="1:22" x14ac:dyDescent="0.25">
      <c r="A143" s="335" t="s">
        <v>624</v>
      </c>
      <c r="B143" s="4" t="s">
        <v>994</v>
      </c>
      <c r="C143" s="354" t="s">
        <v>250</v>
      </c>
      <c r="D143" s="281" t="s">
        <v>1000</v>
      </c>
      <c r="E143" s="4" t="s">
        <v>1485</v>
      </c>
      <c r="F143" s="4" t="s">
        <v>999</v>
      </c>
      <c r="G143" s="4">
        <v>506</v>
      </c>
      <c r="H143" s="23" t="s">
        <v>1493</v>
      </c>
      <c r="I143" s="23">
        <v>12</v>
      </c>
      <c r="J143" s="281" t="s">
        <v>1573</v>
      </c>
      <c r="K143" s="11">
        <v>4.1629699997301466E-3</v>
      </c>
      <c r="L143" s="4">
        <v>3.0385894693162204E-4</v>
      </c>
      <c r="M143" s="4">
        <v>0</v>
      </c>
      <c r="N143" s="4">
        <v>0</v>
      </c>
      <c r="O143" s="4">
        <v>1.1494459211533379E-4</v>
      </c>
      <c r="P143" s="10">
        <v>5.027801554703254E-3</v>
      </c>
      <c r="Q143" s="11">
        <f t="shared" si="12"/>
        <v>4.995563999676176E-2</v>
      </c>
      <c r="R143" s="4">
        <f t="shared" si="13"/>
        <v>3.6463073631794645E-3</v>
      </c>
      <c r="S143" s="4">
        <f t="shared" si="14"/>
        <v>0</v>
      </c>
      <c r="T143" s="4">
        <f t="shared" si="15"/>
        <v>0</v>
      </c>
      <c r="U143" s="4">
        <f t="shared" si="16"/>
        <v>1.3793351053840055E-3</v>
      </c>
      <c r="V143" s="10">
        <f t="shared" si="17"/>
        <v>6.0333618656439048E-2</v>
      </c>
    </row>
    <row r="144" spans="1:22" x14ac:dyDescent="0.25">
      <c r="A144" s="335" t="s">
        <v>624</v>
      </c>
      <c r="B144" s="336" t="s">
        <v>979</v>
      </c>
      <c r="C144" s="354" t="s">
        <v>250</v>
      </c>
      <c r="D144" s="357" t="s">
        <v>1002</v>
      </c>
      <c r="E144" s="18" t="s">
        <v>1485</v>
      </c>
      <c r="F144" s="18" t="s">
        <v>1001</v>
      </c>
      <c r="G144" s="18">
        <v>53</v>
      </c>
      <c r="H144" s="288" t="s">
        <v>1562</v>
      </c>
      <c r="I144" s="288">
        <v>20</v>
      </c>
      <c r="J144" s="281" t="s">
        <v>1573</v>
      </c>
      <c r="K144" s="11">
        <v>4.1629699997301466E-3</v>
      </c>
      <c r="L144" s="4">
        <v>3.0385894693162204E-4</v>
      </c>
      <c r="M144" s="4">
        <v>0</v>
      </c>
      <c r="N144" s="4">
        <v>0</v>
      </c>
      <c r="O144" s="4">
        <v>1.1494459211533379E-4</v>
      </c>
      <c r="P144" s="10">
        <v>5.027801554703254E-3</v>
      </c>
      <c r="Q144" s="11">
        <f t="shared" si="12"/>
        <v>8.3259399994602939E-2</v>
      </c>
      <c r="R144" s="4">
        <f t="shared" si="13"/>
        <v>6.0771789386324408E-3</v>
      </c>
      <c r="S144" s="4">
        <f t="shared" si="14"/>
        <v>0</v>
      </c>
      <c r="T144" s="4">
        <f t="shared" si="15"/>
        <v>0</v>
      </c>
      <c r="U144" s="4">
        <f t="shared" si="16"/>
        <v>2.2988918423066758E-3</v>
      </c>
      <c r="V144" s="10">
        <f t="shared" si="17"/>
        <v>0.10055603109406508</v>
      </c>
    </row>
    <row r="145" spans="1:22" x14ac:dyDescent="0.25">
      <c r="A145" s="335" t="s">
        <v>633</v>
      </c>
      <c r="B145" s="336" t="s">
        <v>1003</v>
      </c>
      <c r="C145" s="354" t="s">
        <v>250</v>
      </c>
      <c r="D145" s="281" t="s">
        <v>1009</v>
      </c>
      <c r="E145" s="4" t="s">
        <v>1485</v>
      </c>
      <c r="F145" s="4" t="s">
        <v>1008</v>
      </c>
      <c r="G145" s="4">
        <v>476</v>
      </c>
      <c r="H145" s="23" t="s">
        <v>1562</v>
      </c>
      <c r="I145" s="23">
        <v>145</v>
      </c>
      <c r="J145" s="281" t="s">
        <v>1573</v>
      </c>
      <c r="K145" s="11">
        <v>4.1629699997301466E-3</v>
      </c>
      <c r="L145" s="4">
        <v>3.0385894693162204E-4</v>
      </c>
      <c r="M145" s="4">
        <v>0</v>
      </c>
      <c r="N145" s="4">
        <v>0</v>
      </c>
      <c r="O145" s="4">
        <v>1.1494459211533379E-4</v>
      </c>
      <c r="P145" s="10">
        <v>5.027801554703254E-3</v>
      </c>
      <c r="Q145" s="11">
        <f t="shared" si="12"/>
        <v>0.60363064996087124</v>
      </c>
      <c r="R145" s="4">
        <f t="shared" si="13"/>
        <v>4.4059547305085198E-2</v>
      </c>
      <c r="S145" s="4">
        <f t="shared" si="14"/>
        <v>0</v>
      </c>
      <c r="T145" s="4">
        <f t="shared" si="15"/>
        <v>0</v>
      </c>
      <c r="U145" s="4">
        <f t="shared" si="16"/>
        <v>1.6666965856723399E-2</v>
      </c>
      <c r="V145" s="10">
        <f t="shared" si="17"/>
        <v>0.72903122543197185</v>
      </c>
    </row>
    <row r="146" spans="1:22" x14ac:dyDescent="0.25">
      <c r="A146" s="335" t="s">
        <v>607</v>
      </c>
      <c r="B146" s="336" t="s">
        <v>1010</v>
      </c>
      <c r="C146" s="354" t="s">
        <v>250</v>
      </c>
      <c r="D146" s="281" t="s">
        <v>1016</v>
      </c>
      <c r="E146" s="4" t="s">
        <v>1485</v>
      </c>
      <c r="F146" s="4" t="s">
        <v>1015</v>
      </c>
      <c r="G146" s="4">
        <v>201</v>
      </c>
      <c r="H146" s="288" t="s">
        <v>1562</v>
      </c>
      <c r="I146" s="288">
        <v>8</v>
      </c>
      <c r="J146" s="281" t="s">
        <v>1573</v>
      </c>
      <c r="K146" s="11">
        <v>4.1629699997301466E-3</v>
      </c>
      <c r="L146" s="4">
        <v>3.0385894693162204E-4</v>
      </c>
      <c r="M146" s="4">
        <v>0</v>
      </c>
      <c r="N146" s="4">
        <v>0</v>
      </c>
      <c r="O146" s="4">
        <v>1.1494459211533379E-4</v>
      </c>
      <c r="P146" s="10">
        <v>5.027801554703254E-3</v>
      </c>
      <c r="Q146" s="11">
        <f t="shared" si="12"/>
        <v>3.3303759997841173E-2</v>
      </c>
      <c r="R146" s="4">
        <f t="shared" si="13"/>
        <v>2.4308715754529763E-3</v>
      </c>
      <c r="S146" s="4">
        <f t="shared" si="14"/>
        <v>0</v>
      </c>
      <c r="T146" s="4">
        <f t="shared" si="15"/>
        <v>0</v>
      </c>
      <c r="U146" s="4">
        <f t="shared" si="16"/>
        <v>9.1955673692267032E-4</v>
      </c>
      <c r="V146" s="10">
        <f t="shared" si="17"/>
        <v>4.0222412437626032E-2</v>
      </c>
    </row>
    <row r="147" spans="1:22" x14ac:dyDescent="0.25">
      <c r="A147" s="335" t="s">
        <v>607</v>
      </c>
      <c r="B147" s="336" t="s">
        <v>1010</v>
      </c>
      <c r="C147" s="354" t="s">
        <v>250</v>
      </c>
      <c r="D147" s="281" t="s">
        <v>1018</v>
      </c>
      <c r="E147" s="4" t="s">
        <v>1485</v>
      </c>
      <c r="F147" s="4" t="s">
        <v>1017</v>
      </c>
      <c r="G147" s="4">
        <v>480</v>
      </c>
      <c r="H147" s="23" t="s">
        <v>1574</v>
      </c>
      <c r="I147" s="23">
        <v>10</v>
      </c>
      <c r="J147" s="281" t="s">
        <v>1573</v>
      </c>
      <c r="K147" s="11">
        <v>4.1629699997301466E-3</v>
      </c>
      <c r="L147" s="4">
        <v>3.0385894693162204E-4</v>
      </c>
      <c r="M147" s="4">
        <v>0</v>
      </c>
      <c r="N147" s="4">
        <v>0</v>
      </c>
      <c r="O147" s="4">
        <v>1.1494459211533379E-4</v>
      </c>
      <c r="P147" s="10">
        <v>5.027801554703254E-3</v>
      </c>
      <c r="Q147" s="11">
        <f t="shared" si="12"/>
        <v>4.162969999730147E-2</v>
      </c>
      <c r="R147" s="4">
        <f t="shared" si="13"/>
        <v>3.0385894693162204E-3</v>
      </c>
      <c r="S147" s="4">
        <f t="shared" si="14"/>
        <v>0</v>
      </c>
      <c r="T147" s="4">
        <f t="shared" si="15"/>
        <v>0</v>
      </c>
      <c r="U147" s="4">
        <f t="shared" si="16"/>
        <v>1.1494459211533379E-3</v>
      </c>
      <c r="V147" s="10">
        <f t="shared" si="17"/>
        <v>5.027801554703254E-2</v>
      </c>
    </row>
    <row r="148" spans="1:22" x14ac:dyDescent="0.25">
      <c r="A148" s="340" t="s">
        <v>607</v>
      </c>
      <c r="B148" s="341" t="s">
        <v>1019</v>
      </c>
      <c r="C148" s="354" t="s">
        <v>250</v>
      </c>
      <c r="D148" s="281" t="s">
        <v>1021</v>
      </c>
      <c r="E148" s="4" t="s">
        <v>1485</v>
      </c>
      <c r="F148" s="4" t="s">
        <v>1020</v>
      </c>
      <c r="G148" s="4">
        <v>497</v>
      </c>
      <c r="H148" s="23" t="s">
        <v>1562</v>
      </c>
      <c r="I148" s="23">
        <v>100</v>
      </c>
      <c r="J148" s="281" t="s">
        <v>1573</v>
      </c>
      <c r="K148" s="11">
        <v>4.1629699997301466E-3</v>
      </c>
      <c r="L148" s="4">
        <v>3.0385894693162204E-4</v>
      </c>
      <c r="M148" s="4">
        <v>0</v>
      </c>
      <c r="N148" s="4">
        <v>0</v>
      </c>
      <c r="O148" s="4">
        <v>1.1494459211533379E-4</v>
      </c>
      <c r="P148" s="10">
        <v>5.027801554703254E-3</v>
      </c>
      <c r="Q148" s="11">
        <f t="shared" si="12"/>
        <v>0.41629699997301467</v>
      </c>
      <c r="R148" s="4">
        <f t="shared" si="13"/>
        <v>3.0385894693162205E-2</v>
      </c>
      <c r="S148" s="4">
        <f t="shared" si="14"/>
        <v>0</v>
      </c>
      <c r="T148" s="4">
        <f t="shared" si="15"/>
        <v>0</v>
      </c>
      <c r="U148" s="4">
        <f t="shared" si="16"/>
        <v>1.149445921153338E-2</v>
      </c>
      <c r="V148" s="10">
        <f t="shared" si="17"/>
        <v>0.5027801554703254</v>
      </c>
    </row>
    <row r="149" spans="1:22" x14ac:dyDescent="0.25">
      <c r="A149" s="335" t="s">
        <v>819</v>
      </c>
      <c r="B149" s="336" t="s">
        <v>1027</v>
      </c>
      <c r="C149" s="354" t="s">
        <v>250</v>
      </c>
      <c r="D149" s="281" t="s">
        <v>1033</v>
      </c>
      <c r="E149" s="4" t="s">
        <v>1485</v>
      </c>
      <c r="F149" s="4" t="s">
        <v>1032</v>
      </c>
      <c r="G149" s="4">
        <v>227</v>
      </c>
      <c r="H149" s="288" t="s">
        <v>1493</v>
      </c>
      <c r="I149" s="288">
        <v>6</v>
      </c>
      <c r="J149" s="281" t="s">
        <v>1573</v>
      </c>
      <c r="K149" s="11">
        <v>4.1629699997301466E-3</v>
      </c>
      <c r="L149" s="4">
        <v>3.0385894693162204E-4</v>
      </c>
      <c r="M149" s="4">
        <v>0</v>
      </c>
      <c r="N149" s="4">
        <v>0</v>
      </c>
      <c r="O149" s="4">
        <v>1.1494459211533379E-4</v>
      </c>
      <c r="P149" s="10">
        <v>5.027801554703254E-3</v>
      </c>
      <c r="Q149" s="11">
        <f t="shared" si="12"/>
        <v>2.497781999838088E-2</v>
      </c>
      <c r="R149" s="4">
        <f t="shared" si="13"/>
        <v>1.8231536815897322E-3</v>
      </c>
      <c r="S149" s="4">
        <f t="shared" si="14"/>
        <v>0</v>
      </c>
      <c r="T149" s="4">
        <f t="shared" si="15"/>
        <v>0</v>
      </c>
      <c r="U149" s="4">
        <f t="shared" si="16"/>
        <v>6.8966755269200277E-4</v>
      </c>
      <c r="V149" s="10">
        <f t="shared" si="17"/>
        <v>3.0166809328219524E-2</v>
      </c>
    </row>
    <row r="150" spans="1:22" x14ac:dyDescent="0.25">
      <c r="A150" s="335" t="s">
        <v>819</v>
      </c>
      <c r="B150" s="336" t="s">
        <v>1027</v>
      </c>
      <c r="C150" s="354" t="s">
        <v>250</v>
      </c>
      <c r="D150" s="281" t="s">
        <v>1035</v>
      </c>
      <c r="E150" s="4" t="s">
        <v>1485</v>
      </c>
      <c r="F150" s="4" t="s">
        <v>1034</v>
      </c>
      <c r="G150" s="4">
        <v>333</v>
      </c>
      <c r="H150" s="23" t="s">
        <v>1493</v>
      </c>
      <c r="I150" s="23">
        <v>0</v>
      </c>
      <c r="J150" s="281" t="s">
        <v>1573</v>
      </c>
      <c r="K150" s="11">
        <v>4.1629699997301466E-3</v>
      </c>
      <c r="L150" s="4">
        <v>3.0385894693162204E-4</v>
      </c>
      <c r="M150" s="4">
        <v>0</v>
      </c>
      <c r="N150" s="4">
        <v>0</v>
      </c>
      <c r="O150" s="4">
        <v>1.1494459211533379E-4</v>
      </c>
      <c r="P150" s="10">
        <v>5.027801554703254E-3</v>
      </c>
      <c r="Q150" s="11">
        <f t="shared" si="12"/>
        <v>0</v>
      </c>
      <c r="R150" s="4">
        <f t="shared" si="13"/>
        <v>0</v>
      </c>
      <c r="S150" s="4">
        <f t="shared" si="14"/>
        <v>0</v>
      </c>
      <c r="T150" s="4">
        <f t="shared" si="15"/>
        <v>0</v>
      </c>
      <c r="U150" s="4">
        <f t="shared" si="16"/>
        <v>0</v>
      </c>
      <c r="V150" s="10">
        <f t="shared" si="17"/>
        <v>0</v>
      </c>
    </row>
    <row r="151" spans="1:22" x14ac:dyDescent="0.25">
      <c r="A151" s="335" t="s">
        <v>819</v>
      </c>
      <c r="B151" s="336" t="s">
        <v>1027</v>
      </c>
      <c r="C151" s="354" t="s">
        <v>250</v>
      </c>
      <c r="D151" s="281" t="s">
        <v>1037</v>
      </c>
      <c r="E151" s="4" t="s">
        <v>1485</v>
      </c>
      <c r="F151" s="4" t="s">
        <v>1036</v>
      </c>
      <c r="G151" s="4">
        <v>336</v>
      </c>
      <c r="H151" s="23" t="s">
        <v>1493</v>
      </c>
      <c r="I151" s="23">
        <v>0</v>
      </c>
      <c r="J151" s="281" t="s">
        <v>1573</v>
      </c>
      <c r="K151" s="11">
        <v>4.1629699997301466E-3</v>
      </c>
      <c r="L151" s="4">
        <v>3.0385894693162204E-4</v>
      </c>
      <c r="M151" s="4">
        <v>0</v>
      </c>
      <c r="N151" s="4">
        <v>0</v>
      </c>
      <c r="O151" s="4">
        <v>1.1494459211533379E-4</v>
      </c>
      <c r="P151" s="10">
        <v>5.027801554703254E-3</v>
      </c>
      <c r="Q151" s="11">
        <f t="shared" si="12"/>
        <v>0</v>
      </c>
      <c r="R151" s="4">
        <f t="shared" si="13"/>
        <v>0</v>
      </c>
      <c r="S151" s="4">
        <f t="shared" si="14"/>
        <v>0</v>
      </c>
      <c r="T151" s="4">
        <f t="shared" si="15"/>
        <v>0</v>
      </c>
      <c r="U151" s="4">
        <f t="shared" si="16"/>
        <v>0</v>
      </c>
      <c r="V151" s="10">
        <f t="shared" si="17"/>
        <v>0</v>
      </c>
    </row>
    <row r="152" spans="1:22" x14ac:dyDescent="0.25">
      <c r="A152" s="335" t="s">
        <v>819</v>
      </c>
      <c r="B152" s="336" t="s">
        <v>1027</v>
      </c>
      <c r="C152" s="354" t="s">
        <v>250</v>
      </c>
      <c r="D152" s="281" t="s">
        <v>1039</v>
      </c>
      <c r="E152" s="4" t="s">
        <v>1485</v>
      </c>
      <c r="F152" s="4" t="s">
        <v>1038</v>
      </c>
      <c r="G152" s="4">
        <v>38</v>
      </c>
      <c r="H152" s="358" t="s">
        <v>1562</v>
      </c>
      <c r="I152" s="358">
        <v>70</v>
      </c>
      <c r="J152" s="281" t="s">
        <v>1573</v>
      </c>
      <c r="K152" s="11">
        <v>4.1629699997301466E-3</v>
      </c>
      <c r="L152" s="4">
        <v>3.0385894693162204E-4</v>
      </c>
      <c r="M152" s="4">
        <v>0</v>
      </c>
      <c r="N152" s="4">
        <v>0</v>
      </c>
      <c r="O152" s="4">
        <v>1.1494459211533379E-4</v>
      </c>
      <c r="P152" s="10">
        <v>5.027801554703254E-3</v>
      </c>
      <c r="Q152" s="11">
        <f t="shared" si="12"/>
        <v>0.29140789998111027</v>
      </c>
      <c r="R152" s="4">
        <f t="shared" si="13"/>
        <v>2.1270126285213544E-2</v>
      </c>
      <c r="S152" s="4">
        <f t="shared" si="14"/>
        <v>0</v>
      </c>
      <c r="T152" s="4">
        <f t="shared" si="15"/>
        <v>0</v>
      </c>
      <c r="U152" s="4">
        <f t="shared" si="16"/>
        <v>8.0461214480733647E-3</v>
      </c>
      <c r="V152" s="10">
        <f t="shared" si="17"/>
        <v>0.35194610882922778</v>
      </c>
    </row>
    <row r="153" spans="1:22" x14ac:dyDescent="0.25">
      <c r="A153" s="335" t="s">
        <v>819</v>
      </c>
      <c r="B153" s="336" t="s">
        <v>1027</v>
      </c>
      <c r="C153" s="354" t="s">
        <v>250</v>
      </c>
      <c r="D153" s="281" t="s">
        <v>1041</v>
      </c>
      <c r="E153" s="4" t="s">
        <v>1485</v>
      </c>
      <c r="F153" s="4" t="s">
        <v>1040</v>
      </c>
      <c r="G153" s="4">
        <v>392</v>
      </c>
      <c r="H153" s="23" t="s">
        <v>1563</v>
      </c>
      <c r="I153" s="23">
        <v>1500</v>
      </c>
      <c r="J153" s="281" t="s">
        <v>1573</v>
      </c>
      <c r="K153" s="11">
        <v>4.1629699997301466E-3</v>
      </c>
      <c r="L153" s="4">
        <v>3.0385894693162204E-4</v>
      </c>
      <c r="M153" s="4">
        <v>0</v>
      </c>
      <c r="N153" s="4">
        <v>0</v>
      </c>
      <c r="O153" s="4">
        <v>1.1494459211533379E-4</v>
      </c>
      <c r="P153" s="10">
        <v>5.027801554703254E-3</v>
      </c>
      <c r="Q153" s="11">
        <f t="shared" si="12"/>
        <v>6.2444549995952201</v>
      </c>
      <c r="R153" s="4">
        <f t="shared" si="13"/>
        <v>0.45578842039743306</v>
      </c>
      <c r="S153" s="4">
        <f t="shared" si="14"/>
        <v>0</v>
      </c>
      <c r="T153" s="4">
        <f t="shared" si="15"/>
        <v>0</v>
      </c>
      <c r="U153" s="4">
        <f t="shared" si="16"/>
        <v>0.17241688817300069</v>
      </c>
      <c r="V153" s="10">
        <f t="shared" si="17"/>
        <v>7.5417023320548813</v>
      </c>
    </row>
    <row r="154" spans="1:22" x14ac:dyDescent="0.25">
      <c r="A154" s="335" t="s">
        <v>819</v>
      </c>
      <c r="B154" s="336" t="s">
        <v>1027</v>
      </c>
      <c r="C154" s="354" t="s">
        <v>250</v>
      </c>
      <c r="D154" s="281" t="s">
        <v>1043</v>
      </c>
      <c r="E154" s="4" t="s">
        <v>1485</v>
      </c>
      <c r="F154" s="4" t="s">
        <v>1042</v>
      </c>
      <c r="G154" s="4">
        <v>405</v>
      </c>
      <c r="H154" s="23" t="s">
        <v>1493</v>
      </c>
      <c r="I154" s="23">
        <v>4</v>
      </c>
      <c r="J154" s="281" t="s">
        <v>1573</v>
      </c>
      <c r="K154" s="11">
        <v>4.1629699997301466E-3</v>
      </c>
      <c r="L154" s="4">
        <v>3.0385894693162204E-4</v>
      </c>
      <c r="M154" s="4">
        <v>0</v>
      </c>
      <c r="N154" s="4">
        <v>0</v>
      </c>
      <c r="O154" s="4">
        <v>1.1494459211533379E-4</v>
      </c>
      <c r="P154" s="10">
        <v>5.027801554703254E-3</v>
      </c>
      <c r="Q154" s="11">
        <f t="shared" si="12"/>
        <v>1.6651879998920587E-2</v>
      </c>
      <c r="R154" s="4">
        <f t="shared" si="13"/>
        <v>1.2154357877264882E-3</v>
      </c>
      <c r="S154" s="4">
        <f t="shared" si="14"/>
        <v>0</v>
      </c>
      <c r="T154" s="4">
        <f t="shared" si="15"/>
        <v>0</v>
      </c>
      <c r="U154" s="4">
        <f t="shared" si="16"/>
        <v>4.5977836846133516E-4</v>
      </c>
      <c r="V154" s="10">
        <f t="shared" si="17"/>
        <v>2.0111206218813016E-2</v>
      </c>
    </row>
    <row r="155" spans="1:22" x14ac:dyDescent="0.25">
      <c r="A155" s="342" t="s">
        <v>819</v>
      </c>
      <c r="B155" s="343" t="s">
        <v>1027</v>
      </c>
      <c r="C155" s="354" t="s">
        <v>250</v>
      </c>
      <c r="D155" s="357" t="s">
        <v>1045</v>
      </c>
      <c r="E155" s="18" t="s">
        <v>1489</v>
      </c>
      <c r="F155" s="18" t="s">
        <v>1044</v>
      </c>
      <c r="G155" s="18">
        <v>459</v>
      </c>
      <c r="H155" s="288" t="s">
        <v>1493</v>
      </c>
      <c r="I155" s="288">
        <v>0</v>
      </c>
      <c r="J155" s="281" t="s">
        <v>1573</v>
      </c>
      <c r="K155" s="11">
        <v>4.1629699997301466E-3</v>
      </c>
      <c r="L155" s="4">
        <v>3.0385894693162204E-4</v>
      </c>
      <c r="M155" s="4">
        <v>0</v>
      </c>
      <c r="N155" s="4">
        <v>0</v>
      </c>
      <c r="O155" s="4">
        <v>1.1494459211533379E-4</v>
      </c>
      <c r="P155" s="10">
        <v>5.027801554703254E-3</v>
      </c>
      <c r="Q155" s="11">
        <f t="shared" si="12"/>
        <v>0</v>
      </c>
      <c r="R155" s="4">
        <f t="shared" si="13"/>
        <v>0</v>
      </c>
      <c r="S155" s="4">
        <f t="shared" si="14"/>
        <v>0</v>
      </c>
      <c r="T155" s="4">
        <f t="shared" si="15"/>
        <v>0</v>
      </c>
      <c r="U155" s="4">
        <f t="shared" si="16"/>
        <v>0</v>
      </c>
      <c r="V155" s="10">
        <f t="shared" si="17"/>
        <v>0</v>
      </c>
    </row>
    <row r="156" spans="1:22" x14ac:dyDescent="0.25">
      <c r="A156" s="335" t="s">
        <v>819</v>
      </c>
      <c r="B156" s="336" t="s">
        <v>1027</v>
      </c>
      <c r="C156" s="354" t="s">
        <v>250</v>
      </c>
      <c r="D156" s="281" t="s">
        <v>1047</v>
      </c>
      <c r="E156" s="4" t="s">
        <v>1485</v>
      </c>
      <c r="F156" s="4" t="s">
        <v>1046</v>
      </c>
      <c r="G156" s="4">
        <v>83</v>
      </c>
      <c r="H156" s="23" t="s">
        <v>1493</v>
      </c>
      <c r="I156" s="23">
        <v>16</v>
      </c>
      <c r="J156" s="281" t="s">
        <v>1573</v>
      </c>
      <c r="K156" s="11">
        <v>4.1629699997301466E-3</v>
      </c>
      <c r="L156" s="4">
        <v>3.0385894693162204E-4</v>
      </c>
      <c r="M156" s="4">
        <v>0</v>
      </c>
      <c r="N156" s="4">
        <v>0</v>
      </c>
      <c r="O156" s="4">
        <v>1.1494459211533379E-4</v>
      </c>
      <c r="P156" s="10">
        <v>5.027801554703254E-3</v>
      </c>
      <c r="Q156" s="11">
        <f t="shared" si="12"/>
        <v>6.6607519995682346E-2</v>
      </c>
      <c r="R156" s="4">
        <f t="shared" si="13"/>
        <v>4.8617431509059526E-3</v>
      </c>
      <c r="S156" s="4">
        <f t="shared" si="14"/>
        <v>0</v>
      </c>
      <c r="T156" s="4">
        <f t="shared" si="15"/>
        <v>0</v>
      </c>
      <c r="U156" s="4">
        <f t="shared" si="16"/>
        <v>1.8391134738453406E-3</v>
      </c>
      <c r="V156" s="10">
        <f t="shared" si="17"/>
        <v>8.0444824875252063E-2</v>
      </c>
    </row>
    <row r="157" spans="1:22" x14ac:dyDescent="0.25">
      <c r="A157" s="335" t="s">
        <v>819</v>
      </c>
      <c r="B157" s="4" t="s">
        <v>1022</v>
      </c>
      <c r="C157" s="354" t="s">
        <v>250</v>
      </c>
      <c r="D157" s="281" t="s">
        <v>1026</v>
      </c>
      <c r="E157" s="4" t="s">
        <v>1485</v>
      </c>
      <c r="F157" s="4" t="s">
        <v>1025</v>
      </c>
      <c r="G157" s="4" t="s">
        <v>1025</v>
      </c>
      <c r="H157" s="23" t="s">
        <v>1557</v>
      </c>
      <c r="I157" s="23">
        <v>25</v>
      </c>
      <c r="J157" s="281" t="s">
        <v>1573</v>
      </c>
      <c r="K157" s="11">
        <v>4.1629699997301466E-3</v>
      </c>
      <c r="L157" s="4">
        <v>3.0385894693162204E-4</v>
      </c>
      <c r="M157" s="4">
        <v>0</v>
      </c>
      <c r="N157" s="4">
        <v>0</v>
      </c>
      <c r="O157" s="4">
        <v>1.1494459211533379E-4</v>
      </c>
      <c r="P157" s="10">
        <v>5.027801554703254E-3</v>
      </c>
      <c r="Q157" s="11">
        <f t="shared" si="12"/>
        <v>0.10407424999325367</v>
      </c>
      <c r="R157" s="4">
        <f t="shared" si="13"/>
        <v>7.5964736732905512E-3</v>
      </c>
      <c r="S157" s="4">
        <f t="shared" si="14"/>
        <v>0</v>
      </c>
      <c r="T157" s="4">
        <f t="shared" si="15"/>
        <v>0</v>
      </c>
      <c r="U157" s="4">
        <f t="shared" si="16"/>
        <v>2.8736148028833449E-3</v>
      </c>
      <c r="V157" s="10">
        <f t="shared" si="17"/>
        <v>0.12569503886758135</v>
      </c>
    </row>
    <row r="158" spans="1:22" x14ac:dyDescent="0.25">
      <c r="A158" s="335" t="s">
        <v>620</v>
      </c>
      <c r="B158" s="336" t="s">
        <v>1048</v>
      </c>
      <c r="C158" s="354" t="s">
        <v>250</v>
      </c>
      <c r="D158" s="281" t="s">
        <v>1050</v>
      </c>
      <c r="E158" s="4" t="s">
        <v>1485</v>
      </c>
      <c r="F158" s="4" t="s">
        <v>1049</v>
      </c>
      <c r="G158" s="4">
        <v>346</v>
      </c>
      <c r="H158" s="23" t="s">
        <v>1493</v>
      </c>
      <c r="I158" s="23">
        <v>20</v>
      </c>
      <c r="J158" s="281" t="s">
        <v>1573</v>
      </c>
      <c r="K158" s="11">
        <v>4.1629699997301466E-3</v>
      </c>
      <c r="L158" s="4">
        <v>3.0385894693162204E-4</v>
      </c>
      <c r="M158" s="4">
        <v>0</v>
      </c>
      <c r="N158" s="4">
        <v>0</v>
      </c>
      <c r="O158" s="4">
        <v>1.1494459211533379E-4</v>
      </c>
      <c r="P158" s="10">
        <v>5.027801554703254E-3</v>
      </c>
      <c r="Q158" s="11">
        <f t="shared" si="12"/>
        <v>8.3259399994602939E-2</v>
      </c>
      <c r="R158" s="4">
        <f t="shared" si="13"/>
        <v>6.0771789386324408E-3</v>
      </c>
      <c r="S158" s="4">
        <f t="shared" si="14"/>
        <v>0</v>
      </c>
      <c r="T158" s="4">
        <f t="shared" si="15"/>
        <v>0</v>
      </c>
      <c r="U158" s="4">
        <f t="shared" si="16"/>
        <v>2.2988918423066758E-3</v>
      </c>
      <c r="V158" s="10">
        <f t="shared" si="17"/>
        <v>0.10055603109406508</v>
      </c>
    </row>
    <row r="159" spans="1:22" x14ac:dyDescent="0.25">
      <c r="A159" s="335" t="s">
        <v>620</v>
      </c>
      <c r="B159" s="336" t="s">
        <v>1048</v>
      </c>
      <c r="C159" s="354" t="s">
        <v>250</v>
      </c>
      <c r="D159" s="281" t="s">
        <v>1052</v>
      </c>
      <c r="E159" s="4" t="s">
        <v>1485</v>
      </c>
      <c r="F159" s="4" t="s">
        <v>1051</v>
      </c>
      <c r="G159" s="4">
        <v>45</v>
      </c>
      <c r="H159" s="358" t="s">
        <v>1487</v>
      </c>
      <c r="I159" s="358">
        <v>10</v>
      </c>
      <c r="J159" s="281" t="s">
        <v>1573</v>
      </c>
      <c r="K159" s="11">
        <v>4.1629699997301466E-3</v>
      </c>
      <c r="L159" s="4">
        <v>3.0385894693162204E-4</v>
      </c>
      <c r="M159" s="4">
        <v>0</v>
      </c>
      <c r="N159" s="4">
        <v>0</v>
      </c>
      <c r="O159" s="4">
        <v>1.1494459211533379E-4</v>
      </c>
      <c r="P159" s="10">
        <v>5.027801554703254E-3</v>
      </c>
      <c r="Q159" s="11">
        <f t="shared" si="12"/>
        <v>4.162969999730147E-2</v>
      </c>
      <c r="R159" s="4">
        <f t="shared" si="13"/>
        <v>3.0385894693162204E-3</v>
      </c>
      <c r="S159" s="4">
        <f t="shared" si="14"/>
        <v>0</v>
      </c>
      <c r="T159" s="4">
        <f t="shared" si="15"/>
        <v>0</v>
      </c>
      <c r="U159" s="4">
        <f t="shared" si="16"/>
        <v>1.1494459211533379E-3</v>
      </c>
      <c r="V159" s="10">
        <f t="shared" si="17"/>
        <v>5.027801554703254E-2</v>
      </c>
    </row>
    <row r="160" spans="1:22" x14ac:dyDescent="0.25">
      <c r="A160" s="335" t="s">
        <v>620</v>
      </c>
      <c r="B160" s="336" t="s">
        <v>1048</v>
      </c>
      <c r="C160" s="354" t="s">
        <v>250</v>
      </c>
      <c r="D160" s="281" t="s">
        <v>1054</v>
      </c>
      <c r="E160" s="4" t="s">
        <v>1485</v>
      </c>
      <c r="F160" s="4" t="s">
        <v>1053</v>
      </c>
      <c r="G160" s="4">
        <v>481</v>
      </c>
      <c r="H160" s="23" t="s">
        <v>1493</v>
      </c>
      <c r="I160" s="23">
        <v>0</v>
      </c>
      <c r="J160" s="281" t="s">
        <v>1573</v>
      </c>
      <c r="K160" s="11">
        <v>4.1629699997301466E-3</v>
      </c>
      <c r="L160" s="4">
        <v>3.0385894693162204E-4</v>
      </c>
      <c r="M160" s="4">
        <v>0</v>
      </c>
      <c r="N160" s="4">
        <v>0</v>
      </c>
      <c r="O160" s="4">
        <v>1.1494459211533379E-4</v>
      </c>
      <c r="P160" s="10">
        <v>5.027801554703254E-3</v>
      </c>
      <c r="Q160" s="11">
        <f t="shared" si="12"/>
        <v>0</v>
      </c>
      <c r="R160" s="4">
        <f t="shared" si="13"/>
        <v>0</v>
      </c>
      <c r="S160" s="4">
        <f t="shared" si="14"/>
        <v>0</v>
      </c>
      <c r="T160" s="4">
        <f t="shared" si="15"/>
        <v>0</v>
      </c>
      <c r="U160" s="4">
        <f t="shared" si="16"/>
        <v>0</v>
      </c>
      <c r="V160" s="10">
        <f t="shared" si="17"/>
        <v>0</v>
      </c>
    </row>
    <row r="161" spans="1:22" x14ac:dyDescent="0.25">
      <c r="A161" s="335" t="s">
        <v>620</v>
      </c>
      <c r="B161" s="336" t="s">
        <v>1048</v>
      </c>
      <c r="C161" s="354" t="s">
        <v>250</v>
      </c>
      <c r="D161" s="281" t="s">
        <v>1056</v>
      </c>
      <c r="E161" s="4" t="s">
        <v>1485</v>
      </c>
      <c r="F161" s="4" t="s">
        <v>1055</v>
      </c>
      <c r="G161" s="4">
        <v>483</v>
      </c>
      <c r="H161" s="23" t="s">
        <v>1562</v>
      </c>
      <c r="I161" s="23">
        <v>60</v>
      </c>
      <c r="J161" s="281" t="s">
        <v>1573</v>
      </c>
      <c r="K161" s="11">
        <v>4.1629699997301466E-3</v>
      </c>
      <c r="L161" s="4">
        <v>3.0385894693162204E-4</v>
      </c>
      <c r="M161" s="4">
        <v>0</v>
      </c>
      <c r="N161" s="4">
        <v>0</v>
      </c>
      <c r="O161" s="4">
        <v>1.1494459211533379E-4</v>
      </c>
      <c r="P161" s="10">
        <v>5.027801554703254E-3</v>
      </c>
      <c r="Q161" s="11">
        <f t="shared" si="12"/>
        <v>0.24977819998380879</v>
      </c>
      <c r="R161" s="4">
        <f t="shared" si="13"/>
        <v>1.8231536815897322E-2</v>
      </c>
      <c r="S161" s="4">
        <f t="shared" si="14"/>
        <v>0</v>
      </c>
      <c r="T161" s="4">
        <f t="shared" si="15"/>
        <v>0</v>
      </c>
      <c r="U161" s="4">
        <f t="shared" si="16"/>
        <v>6.8966755269200273E-3</v>
      </c>
      <c r="V161" s="10">
        <f t="shared" si="17"/>
        <v>0.30166809328219524</v>
      </c>
    </row>
    <row r="162" spans="1:22" x14ac:dyDescent="0.25">
      <c r="A162" s="335" t="s">
        <v>1057</v>
      </c>
      <c r="B162" s="336" t="s">
        <v>1058</v>
      </c>
      <c r="C162" s="354" t="s">
        <v>250</v>
      </c>
      <c r="D162" s="281" t="s">
        <v>1069</v>
      </c>
      <c r="E162" s="4" t="s">
        <v>1485</v>
      </c>
      <c r="F162" s="4" t="s">
        <v>1068</v>
      </c>
      <c r="G162" s="4">
        <v>109</v>
      </c>
      <c r="H162" s="288" t="s">
        <v>1493</v>
      </c>
      <c r="I162" s="288">
        <v>0</v>
      </c>
      <c r="J162" s="281" t="s">
        <v>1573</v>
      </c>
      <c r="K162" s="11">
        <v>4.1629699997301466E-3</v>
      </c>
      <c r="L162" s="4">
        <v>3.0385894693162204E-4</v>
      </c>
      <c r="M162" s="4">
        <v>0</v>
      </c>
      <c r="N162" s="4">
        <v>0</v>
      </c>
      <c r="O162" s="4">
        <v>1.1494459211533379E-4</v>
      </c>
      <c r="P162" s="10">
        <v>5.027801554703254E-3</v>
      </c>
      <c r="Q162" s="11">
        <f t="shared" si="12"/>
        <v>0</v>
      </c>
      <c r="R162" s="4">
        <f t="shared" si="13"/>
        <v>0</v>
      </c>
      <c r="S162" s="4">
        <f t="shared" si="14"/>
        <v>0</v>
      </c>
      <c r="T162" s="4">
        <f t="shared" si="15"/>
        <v>0</v>
      </c>
      <c r="U162" s="4">
        <f t="shared" si="16"/>
        <v>0</v>
      </c>
      <c r="V162" s="10">
        <f t="shared" si="17"/>
        <v>0</v>
      </c>
    </row>
    <row r="163" spans="1:22" x14ac:dyDescent="0.25">
      <c r="A163" s="335" t="s">
        <v>1057</v>
      </c>
      <c r="B163" s="336" t="s">
        <v>1058</v>
      </c>
      <c r="C163" s="354" t="s">
        <v>250</v>
      </c>
      <c r="D163" s="281" t="s">
        <v>1071</v>
      </c>
      <c r="E163" s="4" t="s">
        <v>1485</v>
      </c>
      <c r="F163" s="4" t="s">
        <v>1070</v>
      </c>
      <c r="G163" s="4">
        <v>146</v>
      </c>
      <c r="H163" s="288" t="s">
        <v>1562</v>
      </c>
      <c r="I163" s="288">
        <v>40</v>
      </c>
      <c r="J163" s="281" t="s">
        <v>1573</v>
      </c>
      <c r="K163" s="11">
        <v>4.1629699997301466E-3</v>
      </c>
      <c r="L163" s="4">
        <v>3.0385894693162204E-4</v>
      </c>
      <c r="M163" s="4">
        <v>0</v>
      </c>
      <c r="N163" s="4">
        <v>0</v>
      </c>
      <c r="O163" s="4">
        <v>1.1494459211533379E-4</v>
      </c>
      <c r="P163" s="10">
        <v>5.027801554703254E-3</v>
      </c>
      <c r="Q163" s="11">
        <f t="shared" si="12"/>
        <v>0.16651879998920588</v>
      </c>
      <c r="R163" s="4">
        <f t="shared" si="13"/>
        <v>1.2154357877264882E-2</v>
      </c>
      <c r="S163" s="4">
        <f t="shared" si="14"/>
        <v>0</v>
      </c>
      <c r="T163" s="4">
        <f t="shared" si="15"/>
        <v>0</v>
      </c>
      <c r="U163" s="4">
        <f t="shared" si="16"/>
        <v>4.5977836846133515E-3</v>
      </c>
      <c r="V163" s="10">
        <f t="shared" si="17"/>
        <v>0.20111206218813016</v>
      </c>
    </row>
    <row r="164" spans="1:22" x14ac:dyDescent="0.25">
      <c r="A164" s="335" t="s">
        <v>1057</v>
      </c>
      <c r="B164" s="336" t="s">
        <v>1058</v>
      </c>
      <c r="C164" s="354" t="s">
        <v>250</v>
      </c>
      <c r="D164" s="281" t="s">
        <v>1073</v>
      </c>
      <c r="E164" s="4" t="s">
        <v>1485</v>
      </c>
      <c r="F164" s="4" t="s">
        <v>1072</v>
      </c>
      <c r="G164" s="4">
        <v>211</v>
      </c>
      <c r="H164" s="288" t="s">
        <v>1493</v>
      </c>
      <c r="I164" s="288">
        <v>100</v>
      </c>
      <c r="J164" s="281" t="s">
        <v>1573</v>
      </c>
      <c r="K164" s="11">
        <v>4.1629699997301466E-3</v>
      </c>
      <c r="L164" s="4">
        <v>3.0385894693162204E-4</v>
      </c>
      <c r="M164" s="4">
        <v>0</v>
      </c>
      <c r="N164" s="4">
        <v>0</v>
      </c>
      <c r="O164" s="4">
        <v>1.1494459211533379E-4</v>
      </c>
      <c r="P164" s="10">
        <v>5.027801554703254E-3</v>
      </c>
      <c r="Q164" s="11">
        <f t="shared" si="12"/>
        <v>0.41629699997301467</v>
      </c>
      <c r="R164" s="4">
        <f t="shared" si="13"/>
        <v>3.0385894693162205E-2</v>
      </c>
      <c r="S164" s="4">
        <f t="shared" si="14"/>
        <v>0</v>
      </c>
      <c r="T164" s="4">
        <f t="shared" si="15"/>
        <v>0</v>
      </c>
      <c r="U164" s="4">
        <f t="shared" si="16"/>
        <v>1.149445921153338E-2</v>
      </c>
      <c r="V164" s="10">
        <f t="shared" si="17"/>
        <v>0.5027801554703254</v>
      </c>
    </row>
    <row r="165" spans="1:22" x14ac:dyDescent="0.25">
      <c r="A165" s="335" t="s">
        <v>1057</v>
      </c>
      <c r="B165" s="336" t="s">
        <v>1058</v>
      </c>
      <c r="C165" s="354" t="s">
        <v>250</v>
      </c>
      <c r="D165" s="281" t="s">
        <v>1075</v>
      </c>
      <c r="E165" s="4" t="s">
        <v>1485</v>
      </c>
      <c r="F165" s="4" t="s">
        <v>1074</v>
      </c>
      <c r="G165" s="4">
        <v>427</v>
      </c>
      <c r="H165" s="23" t="s">
        <v>1493</v>
      </c>
      <c r="I165" s="23">
        <v>6</v>
      </c>
      <c r="J165" s="281" t="s">
        <v>1573</v>
      </c>
      <c r="K165" s="11">
        <v>4.1629699997301466E-3</v>
      </c>
      <c r="L165" s="4">
        <v>3.0385894693162204E-4</v>
      </c>
      <c r="M165" s="4">
        <v>0</v>
      </c>
      <c r="N165" s="4">
        <v>0</v>
      </c>
      <c r="O165" s="4">
        <v>1.1494459211533379E-4</v>
      </c>
      <c r="P165" s="10">
        <v>5.027801554703254E-3</v>
      </c>
      <c r="Q165" s="11">
        <f t="shared" si="12"/>
        <v>2.497781999838088E-2</v>
      </c>
      <c r="R165" s="4">
        <f t="shared" si="13"/>
        <v>1.8231536815897322E-3</v>
      </c>
      <c r="S165" s="4">
        <f t="shared" si="14"/>
        <v>0</v>
      </c>
      <c r="T165" s="4">
        <f t="shared" si="15"/>
        <v>0</v>
      </c>
      <c r="U165" s="4">
        <f t="shared" si="16"/>
        <v>6.8966755269200277E-4</v>
      </c>
      <c r="V165" s="10">
        <f t="shared" si="17"/>
        <v>3.0166809328219524E-2</v>
      </c>
    </row>
    <row r="166" spans="1:22" x14ac:dyDescent="0.25">
      <c r="A166" s="335" t="s">
        <v>1057</v>
      </c>
      <c r="B166" s="336" t="s">
        <v>1058</v>
      </c>
      <c r="C166" s="354" t="s">
        <v>250</v>
      </c>
      <c r="D166" s="281" t="s">
        <v>1077</v>
      </c>
      <c r="E166" s="4" t="s">
        <v>1485</v>
      </c>
      <c r="F166" s="4" t="s">
        <v>1076</v>
      </c>
      <c r="G166" s="4">
        <v>5</v>
      </c>
      <c r="H166" s="23" t="s">
        <v>1562</v>
      </c>
      <c r="I166" s="23">
        <v>6</v>
      </c>
      <c r="J166" s="281" t="s">
        <v>1573</v>
      </c>
      <c r="K166" s="11">
        <v>4.1629699997301466E-3</v>
      </c>
      <c r="L166" s="4">
        <v>3.0385894693162204E-4</v>
      </c>
      <c r="M166" s="4">
        <v>0</v>
      </c>
      <c r="N166" s="4">
        <v>0</v>
      </c>
      <c r="O166" s="4">
        <v>1.1494459211533379E-4</v>
      </c>
      <c r="P166" s="10">
        <v>5.027801554703254E-3</v>
      </c>
      <c r="Q166" s="11">
        <f t="shared" si="12"/>
        <v>2.497781999838088E-2</v>
      </c>
      <c r="R166" s="4">
        <f t="shared" si="13"/>
        <v>1.8231536815897322E-3</v>
      </c>
      <c r="S166" s="4">
        <f t="shared" si="14"/>
        <v>0</v>
      </c>
      <c r="T166" s="4">
        <f t="shared" si="15"/>
        <v>0</v>
      </c>
      <c r="U166" s="4">
        <f t="shared" si="16"/>
        <v>6.8966755269200277E-4</v>
      </c>
      <c r="V166" s="10">
        <f t="shared" si="17"/>
        <v>3.0166809328219524E-2</v>
      </c>
    </row>
    <row r="167" spans="1:22" x14ac:dyDescent="0.25">
      <c r="A167" s="335" t="s">
        <v>1057</v>
      </c>
      <c r="B167" s="4" t="s">
        <v>1061</v>
      </c>
      <c r="C167" s="354" t="s">
        <v>250</v>
      </c>
      <c r="D167" s="281" t="s">
        <v>1079</v>
      </c>
      <c r="E167" s="4" t="s">
        <v>1485</v>
      </c>
      <c r="F167" s="4" t="s">
        <v>1078</v>
      </c>
      <c r="G167" s="4">
        <v>504</v>
      </c>
      <c r="H167" s="23" t="s">
        <v>1556</v>
      </c>
      <c r="I167" s="23">
        <v>30</v>
      </c>
      <c r="J167" s="281" t="s">
        <v>1573</v>
      </c>
      <c r="K167" s="11">
        <v>4.1629699997301466E-3</v>
      </c>
      <c r="L167" s="4">
        <v>3.0385894693162204E-4</v>
      </c>
      <c r="M167" s="4">
        <v>0</v>
      </c>
      <c r="N167" s="4">
        <v>0</v>
      </c>
      <c r="O167" s="4">
        <v>1.1494459211533379E-4</v>
      </c>
      <c r="P167" s="10">
        <v>5.027801554703254E-3</v>
      </c>
      <c r="Q167" s="11">
        <f t="shared" si="12"/>
        <v>0.1248890999919044</v>
      </c>
      <c r="R167" s="4">
        <f t="shared" si="13"/>
        <v>9.1157684079486608E-3</v>
      </c>
      <c r="S167" s="4">
        <f t="shared" si="14"/>
        <v>0</v>
      </c>
      <c r="T167" s="4">
        <f t="shared" si="15"/>
        <v>0</v>
      </c>
      <c r="U167" s="4">
        <f t="shared" si="16"/>
        <v>3.4483377634600136E-3</v>
      </c>
      <c r="V167" s="10">
        <f t="shared" si="17"/>
        <v>0.15083404664109762</v>
      </c>
    </row>
    <row r="168" spans="1:22" x14ac:dyDescent="0.25">
      <c r="A168" s="335" t="s">
        <v>701</v>
      </c>
      <c r="B168" s="336" t="s">
        <v>1082</v>
      </c>
      <c r="C168" s="354" t="s">
        <v>250</v>
      </c>
      <c r="D168" s="281" t="s">
        <v>1084</v>
      </c>
      <c r="E168" s="4" t="s">
        <v>1485</v>
      </c>
      <c r="F168" s="4" t="s">
        <v>1083</v>
      </c>
      <c r="G168" s="4">
        <v>207</v>
      </c>
      <c r="H168" s="288" t="s">
        <v>1493</v>
      </c>
      <c r="I168" s="288">
        <v>0</v>
      </c>
      <c r="J168" s="281" t="s">
        <v>1573</v>
      </c>
      <c r="K168" s="11">
        <v>4.1629699997301466E-3</v>
      </c>
      <c r="L168" s="4">
        <v>3.0385894693162204E-4</v>
      </c>
      <c r="M168" s="4">
        <v>0</v>
      </c>
      <c r="N168" s="4">
        <v>0</v>
      </c>
      <c r="O168" s="4">
        <v>1.1494459211533379E-4</v>
      </c>
      <c r="P168" s="10">
        <v>5.027801554703254E-3</v>
      </c>
      <c r="Q168" s="11">
        <f t="shared" si="12"/>
        <v>0</v>
      </c>
      <c r="R168" s="4">
        <f t="shared" si="13"/>
        <v>0</v>
      </c>
      <c r="S168" s="4">
        <f t="shared" si="14"/>
        <v>0</v>
      </c>
      <c r="T168" s="4">
        <f t="shared" si="15"/>
        <v>0</v>
      </c>
      <c r="U168" s="4">
        <f t="shared" si="16"/>
        <v>0</v>
      </c>
      <c r="V168" s="10">
        <f t="shared" si="17"/>
        <v>0</v>
      </c>
    </row>
    <row r="169" spans="1:22" x14ac:dyDescent="0.25">
      <c r="A169" s="335" t="s">
        <v>701</v>
      </c>
      <c r="B169" s="336" t="s">
        <v>1082</v>
      </c>
      <c r="C169" s="354" t="s">
        <v>250</v>
      </c>
      <c r="D169" s="281" t="s">
        <v>1086</v>
      </c>
      <c r="E169" s="4" t="s">
        <v>1485</v>
      </c>
      <c r="F169" s="4" t="s">
        <v>1085</v>
      </c>
      <c r="G169" s="4">
        <v>208</v>
      </c>
      <c r="H169" s="288" t="s">
        <v>1493</v>
      </c>
      <c r="I169" s="288">
        <v>2</v>
      </c>
      <c r="J169" s="281" t="s">
        <v>1573</v>
      </c>
      <c r="K169" s="11">
        <v>4.1629699997301466E-3</v>
      </c>
      <c r="L169" s="4">
        <v>3.0385894693162204E-4</v>
      </c>
      <c r="M169" s="4">
        <v>0</v>
      </c>
      <c r="N169" s="4">
        <v>0</v>
      </c>
      <c r="O169" s="4">
        <v>1.1494459211533379E-4</v>
      </c>
      <c r="P169" s="10">
        <v>5.027801554703254E-3</v>
      </c>
      <c r="Q169" s="11">
        <f t="shared" si="12"/>
        <v>8.3259399994602933E-3</v>
      </c>
      <c r="R169" s="4">
        <f t="shared" si="13"/>
        <v>6.0771789386324408E-4</v>
      </c>
      <c r="S169" s="4">
        <f t="shared" si="14"/>
        <v>0</v>
      </c>
      <c r="T169" s="4">
        <f t="shared" si="15"/>
        <v>0</v>
      </c>
      <c r="U169" s="4">
        <f t="shared" si="16"/>
        <v>2.2988918423066758E-4</v>
      </c>
      <c r="V169" s="10">
        <f t="shared" si="17"/>
        <v>1.0055603109406508E-2</v>
      </c>
    </row>
    <row r="170" spans="1:22" x14ac:dyDescent="0.25">
      <c r="A170" s="335" t="s">
        <v>701</v>
      </c>
      <c r="B170" s="336" t="s">
        <v>1082</v>
      </c>
      <c r="C170" s="354" t="s">
        <v>250</v>
      </c>
      <c r="D170" s="281" t="s">
        <v>1088</v>
      </c>
      <c r="E170" s="4" t="s">
        <v>1485</v>
      </c>
      <c r="F170" s="4" t="s">
        <v>1087</v>
      </c>
      <c r="G170" s="4">
        <v>236</v>
      </c>
      <c r="H170" s="288" t="s">
        <v>1493</v>
      </c>
      <c r="I170" s="288">
        <v>0</v>
      </c>
      <c r="J170" s="281" t="s">
        <v>1573</v>
      </c>
      <c r="K170" s="11">
        <v>4.1629699997301466E-3</v>
      </c>
      <c r="L170" s="4">
        <v>3.0385894693162204E-4</v>
      </c>
      <c r="M170" s="4">
        <v>0</v>
      </c>
      <c r="N170" s="4">
        <v>0</v>
      </c>
      <c r="O170" s="4">
        <v>1.1494459211533379E-4</v>
      </c>
      <c r="P170" s="10">
        <v>5.027801554703254E-3</v>
      </c>
      <c r="Q170" s="11">
        <f t="shared" si="12"/>
        <v>0</v>
      </c>
      <c r="R170" s="4">
        <f t="shared" si="13"/>
        <v>0</v>
      </c>
      <c r="S170" s="4">
        <f t="shared" si="14"/>
        <v>0</v>
      </c>
      <c r="T170" s="4">
        <f t="shared" si="15"/>
        <v>0</v>
      </c>
      <c r="U170" s="4">
        <f t="shared" si="16"/>
        <v>0</v>
      </c>
      <c r="V170" s="10">
        <f t="shared" si="17"/>
        <v>0</v>
      </c>
    </row>
    <row r="171" spans="1:22" x14ac:dyDescent="0.25">
      <c r="A171" s="335" t="s">
        <v>701</v>
      </c>
      <c r="B171" s="336" t="s">
        <v>1082</v>
      </c>
      <c r="C171" s="354" t="s">
        <v>250</v>
      </c>
      <c r="D171" s="281" t="s">
        <v>1090</v>
      </c>
      <c r="E171" s="4" t="s">
        <v>1485</v>
      </c>
      <c r="F171" s="4" t="s">
        <v>1089</v>
      </c>
      <c r="G171" s="4">
        <v>316</v>
      </c>
      <c r="H171" s="23" t="s">
        <v>1493</v>
      </c>
      <c r="I171" s="23">
        <v>2</v>
      </c>
      <c r="J171" s="281" t="s">
        <v>1573</v>
      </c>
      <c r="K171" s="11">
        <v>4.1629699997301466E-3</v>
      </c>
      <c r="L171" s="4">
        <v>3.0385894693162204E-4</v>
      </c>
      <c r="M171" s="4">
        <v>0</v>
      </c>
      <c r="N171" s="4">
        <v>0</v>
      </c>
      <c r="O171" s="4">
        <v>1.1494459211533379E-4</v>
      </c>
      <c r="P171" s="10">
        <v>5.027801554703254E-3</v>
      </c>
      <c r="Q171" s="11">
        <f t="shared" si="12"/>
        <v>8.3259399994602933E-3</v>
      </c>
      <c r="R171" s="4">
        <f t="shared" si="13"/>
        <v>6.0771789386324408E-4</v>
      </c>
      <c r="S171" s="4">
        <f t="shared" si="14"/>
        <v>0</v>
      </c>
      <c r="T171" s="4">
        <f t="shared" si="15"/>
        <v>0</v>
      </c>
      <c r="U171" s="4">
        <f t="shared" si="16"/>
        <v>2.2988918423066758E-4</v>
      </c>
      <c r="V171" s="10">
        <f t="shared" si="17"/>
        <v>1.0055603109406508E-2</v>
      </c>
    </row>
    <row r="172" spans="1:22" x14ac:dyDescent="0.25">
      <c r="A172" s="335" t="s">
        <v>701</v>
      </c>
      <c r="B172" s="336" t="s">
        <v>1082</v>
      </c>
      <c r="C172" s="354" t="s">
        <v>250</v>
      </c>
      <c r="D172" s="281" t="s">
        <v>1092</v>
      </c>
      <c r="E172" s="4" t="s">
        <v>1485</v>
      </c>
      <c r="F172" s="4" t="s">
        <v>1091</v>
      </c>
      <c r="G172" s="4">
        <v>348</v>
      </c>
      <c r="H172" s="23" t="s">
        <v>1493</v>
      </c>
      <c r="I172" s="23">
        <v>0</v>
      </c>
      <c r="J172" s="281" t="s">
        <v>1573</v>
      </c>
      <c r="K172" s="11">
        <v>4.1629699997301466E-3</v>
      </c>
      <c r="L172" s="4">
        <v>3.0385894693162204E-4</v>
      </c>
      <c r="M172" s="4">
        <v>0</v>
      </c>
      <c r="N172" s="4">
        <v>0</v>
      </c>
      <c r="O172" s="4">
        <v>1.1494459211533379E-4</v>
      </c>
      <c r="P172" s="10">
        <v>5.027801554703254E-3</v>
      </c>
      <c r="Q172" s="11">
        <f t="shared" si="12"/>
        <v>0</v>
      </c>
      <c r="R172" s="4">
        <f t="shared" si="13"/>
        <v>0</v>
      </c>
      <c r="S172" s="4">
        <f t="shared" si="14"/>
        <v>0</v>
      </c>
      <c r="T172" s="4">
        <f t="shared" si="15"/>
        <v>0</v>
      </c>
      <c r="U172" s="4">
        <f t="shared" si="16"/>
        <v>0</v>
      </c>
      <c r="V172" s="10">
        <f t="shared" si="17"/>
        <v>0</v>
      </c>
    </row>
    <row r="173" spans="1:22" x14ac:dyDescent="0.25">
      <c r="A173" s="342" t="s">
        <v>701</v>
      </c>
      <c r="B173" s="343" t="s">
        <v>1082</v>
      </c>
      <c r="C173" s="354" t="s">
        <v>250</v>
      </c>
      <c r="D173" s="357" t="s">
        <v>1094</v>
      </c>
      <c r="E173" s="18" t="s">
        <v>1485</v>
      </c>
      <c r="F173" s="18" t="s">
        <v>1093</v>
      </c>
      <c r="G173" s="18">
        <v>436</v>
      </c>
      <c r="H173" s="288" t="s">
        <v>1493</v>
      </c>
      <c r="I173" s="288">
        <v>700</v>
      </c>
      <c r="J173" s="281" t="s">
        <v>1573</v>
      </c>
      <c r="K173" s="11">
        <v>4.1629699997301466E-3</v>
      </c>
      <c r="L173" s="4">
        <v>3.0385894693162204E-4</v>
      </c>
      <c r="M173" s="4">
        <v>0</v>
      </c>
      <c r="N173" s="4">
        <v>0</v>
      </c>
      <c r="O173" s="4">
        <v>1.1494459211533379E-4</v>
      </c>
      <c r="P173" s="10">
        <v>5.027801554703254E-3</v>
      </c>
      <c r="Q173" s="11">
        <f t="shared" si="12"/>
        <v>2.9140789998111027</v>
      </c>
      <c r="R173" s="4">
        <f t="shared" si="13"/>
        <v>0.21270126285213542</v>
      </c>
      <c r="S173" s="4">
        <f t="shared" si="14"/>
        <v>0</v>
      </c>
      <c r="T173" s="4">
        <f t="shared" si="15"/>
        <v>0</v>
      </c>
      <c r="U173" s="4">
        <f t="shared" si="16"/>
        <v>8.046121448073365E-2</v>
      </c>
      <c r="V173" s="10">
        <f t="shared" si="17"/>
        <v>3.5194610882922777</v>
      </c>
    </row>
    <row r="174" spans="1:22" x14ac:dyDescent="0.25">
      <c r="A174" s="335" t="s">
        <v>701</v>
      </c>
      <c r="B174" s="336" t="s">
        <v>1082</v>
      </c>
      <c r="C174" s="354" t="s">
        <v>250</v>
      </c>
      <c r="D174" s="281" t="s">
        <v>1096</v>
      </c>
      <c r="E174" s="4" t="s">
        <v>1485</v>
      </c>
      <c r="F174" s="4" t="s">
        <v>1095</v>
      </c>
      <c r="G174" s="4">
        <v>446</v>
      </c>
      <c r="H174" s="23" t="s">
        <v>1562</v>
      </c>
      <c r="I174" s="23">
        <v>48</v>
      </c>
      <c r="J174" s="281" t="s">
        <v>1573</v>
      </c>
      <c r="K174" s="11">
        <v>4.1629699997301466E-3</v>
      </c>
      <c r="L174" s="4">
        <v>3.0385894693162204E-4</v>
      </c>
      <c r="M174" s="4">
        <v>0</v>
      </c>
      <c r="N174" s="4">
        <v>0</v>
      </c>
      <c r="O174" s="4">
        <v>1.1494459211533379E-4</v>
      </c>
      <c r="P174" s="10">
        <v>5.027801554703254E-3</v>
      </c>
      <c r="Q174" s="11">
        <f t="shared" si="12"/>
        <v>0.19982255998704704</v>
      </c>
      <c r="R174" s="4">
        <f t="shared" si="13"/>
        <v>1.4585229452717858E-2</v>
      </c>
      <c r="S174" s="4">
        <f t="shared" si="14"/>
        <v>0</v>
      </c>
      <c r="T174" s="4">
        <f t="shared" si="15"/>
        <v>0</v>
      </c>
      <c r="U174" s="4">
        <f t="shared" si="16"/>
        <v>5.5173404215360222E-3</v>
      </c>
      <c r="V174" s="10">
        <f t="shared" si="17"/>
        <v>0.24133447462575619</v>
      </c>
    </row>
    <row r="175" spans="1:22" x14ac:dyDescent="0.25">
      <c r="A175" s="335" t="s">
        <v>701</v>
      </c>
      <c r="B175" s="336" t="s">
        <v>1082</v>
      </c>
      <c r="C175" s="354" t="s">
        <v>250</v>
      </c>
      <c r="D175" s="281" t="s">
        <v>1098</v>
      </c>
      <c r="E175" s="4" t="s">
        <v>1485</v>
      </c>
      <c r="F175" s="4" t="s">
        <v>1097</v>
      </c>
      <c r="G175" s="4">
        <v>485</v>
      </c>
      <c r="H175" s="23" t="s">
        <v>1493</v>
      </c>
      <c r="I175" s="23">
        <v>0</v>
      </c>
      <c r="J175" s="281" t="s">
        <v>1573</v>
      </c>
      <c r="K175" s="11">
        <v>4.1629699997301466E-3</v>
      </c>
      <c r="L175" s="4">
        <v>3.0385894693162204E-4</v>
      </c>
      <c r="M175" s="4">
        <v>0</v>
      </c>
      <c r="N175" s="4">
        <v>0</v>
      </c>
      <c r="O175" s="4">
        <v>1.1494459211533379E-4</v>
      </c>
      <c r="P175" s="10">
        <v>5.027801554703254E-3</v>
      </c>
      <c r="Q175" s="11">
        <f t="shared" si="12"/>
        <v>0</v>
      </c>
      <c r="R175" s="4">
        <f t="shared" si="13"/>
        <v>0</v>
      </c>
      <c r="S175" s="4">
        <f t="shared" si="14"/>
        <v>0</v>
      </c>
      <c r="T175" s="4">
        <f t="shared" si="15"/>
        <v>0</v>
      </c>
      <c r="U175" s="4">
        <f t="shared" si="16"/>
        <v>0</v>
      </c>
      <c r="V175" s="10">
        <f t="shared" si="17"/>
        <v>0</v>
      </c>
    </row>
    <row r="176" spans="1:22" x14ac:dyDescent="0.25">
      <c r="A176" s="335" t="s">
        <v>721</v>
      </c>
      <c r="B176" s="336" t="s">
        <v>1108</v>
      </c>
      <c r="C176" s="354" t="s">
        <v>250</v>
      </c>
      <c r="D176" s="281" t="s">
        <v>1116</v>
      </c>
      <c r="E176" s="4" t="s">
        <v>1485</v>
      </c>
      <c r="F176" s="4" t="s">
        <v>1115</v>
      </c>
      <c r="G176" s="4">
        <v>157</v>
      </c>
      <c r="H176" s="288" t="s">
        <v>1487</v>
      </c>
      <c r="I176" s="288">
        <v>0</v>
      </c>
      <c r="J176" s="281" t="s">
        <v>1573</v>
      </c>
      <c r="K176" s="11">
        <v>4.1629699997301466E-3</v>
      </c>
      <c r="L176" s="4">
        <v>3.0385894693162204E-4</v>
      </c>
      <c r="M176" s="4">
        <v>0</v>
      </c>
      <c r="N176" s="4">
        <v>0</v>
      </c>
      <c r="O176" s="4">
        <v>1.1494459211533379E-4</v>
      </c>
      <c r="P176" s="10">
        <v>5.027801554703254E-3</v>
      </c>
      <c r="Q176" s="11">
        <f t="shared" si="12"/>
        <v>0</v>
      </c>
      <c r="R176" s="4">
        <f t="shared" si="13"/>
        <v>0</v>
      </c>
      <c r="S176" s="4">
        <f t="shared" si="14"/>
        <v>0</v>
      </c>
      <c r="T176" s="4">
        <f t="shared" si="15"/>
        <v>0</v>
      </c>
      <c r="U176" s="4">
        <f t="shared" si="16"/>
        <v>0</v>
      </c>
      <c r="V176" s="10">
        <f t="shared" si="17"/>
        <v>0</v>
      </c>
    </row>
    <row r="177" spans="1:22" x14ac:dyDescent="0.25">
      <c r="A177" s="342" t="s">
        <v>721</v>
      </c>
      <c r="B177" s="343" t="s">
        <v>1108</v>
      </c>
      <c r="C177" s="354" t="s">
        <v>250</v>
      </c>
      <c r="D177" s="281" t="s">
        <v>1118</v>
      </c>
      <c r="E177" s="4" t="s">
        <v>1485</v>
      </c>
      <c r="F177" s="4" t="s">
        <v>1117</v>
      </c>
      <c r="G177" s="4">
        <v>2</v>
      </c>
      <c r="H177" s="23" t="s">
        <v>1493</v>
      </c>
      <c r="I177" s="23">
        <v>6</v>
      </c>
      <c r="J177" s="281" t="s">
        <v>1573</v>
      </c>
      <c r="K177" s="11">
        <v>4.1629699997301466E-3</v>
      </c>
      <c r="L177" s="4">
        <v>3.0385894693162204E-4</v>
      </c>
      <c r="M177" s="4">
        <v>0</v>
      </c>
      <c r="N177" s="4">
        <v>0</v>
      </c>
      <c r="O177" s="4">
        <v>1.1494459211533379E-4</v>
      </c>
      <c r="P177" s="10">
        <v>5.027801554703254E-3</v>
      </c>
      <c r="Q177" s="11">
        <f t="shared" si="12"/>
        <v>2.497781999838088E-2</v>
      </c>
      <c r="R177" s="4">
        <f t="shared" si="13"/>
        <v>1.8231536815897322E-3</v>
      </c>
      <c r="S177" s="4">
        <f t="shared" si="14"/>
        <v>0</v>
      </c>
      <c r="T177" s="4">
        <f t="shared" si="15"/>
        <v>0</v>
      </c>
      <c r="U177" s="4">
        <f t="shared" si="16"/>
        <v>6.8966755269200277E-4</v>
      </c>
      <c r="V177" s="10">
        <f t="shared" si="17"/>
        <v>3.0166809328219524E-2</v>
      </c>
    </row>
    <row r="178" spans="1:22" x14ac:dyDescent="0.25">
      <c r="A178" s="335" t="s">
        <v>721</v>
      </c>
      <c r="B178" s="336" t="s">
        <v>1108</v>
      </c>
      <c r="C178" s="354" t="s">
        <v>250</v>
      </c>
      <c r="D178" s="281" t="s">
        <v>1120</v>
      </c>
      <c r="E178" s="4" t="s">
        <v>1485</v>
      </c>
      <c r="F178" s="4" t="s">
        <v>1119</v>
      </c>
      <c r="G178" s="4">
        <v>229</v>
      </c>
      <c r="H178" s="288" t="s">
        <v>1493</v>
      </c>
      <c r="I178" s="288">
        <v>0</v>
      </c>
      <c r="J178" s="281" t="s">
        <v>1573</v>
      </c>
      <c r="K178" s="11">
        <v>4.1629699997301466E-3</v>
      </c>
      <c r="L178" s="4">
        <v>3.0385894693162204E-4</v>
      </c>
      <c r="M178" s="4">
        <v>0</v>
      </c>
      <c r="N178" s="4">
        <v>0</v>
      </c>
      <c r="O178" s="4">
        <v>1.1494459211533379E-4</v>
      </c>
      <c r="P178" s="10">
        <v>5.027801554703254E-3</v>
      </c>
      <c r="Q178" s="11">
        <f t="shared" si="12"/>
        <v>0</v>
      </c>
      <c r="R178" s="4">
        <f t="shared" si="13"/>
        <v>0</v>
      </c>
      <c r="S178" s="4">
        <f t="shared" si="14"/>
        <v>0</v>
      </c>
      <c r="T178" s="4">
        <f t="shared" si="15"/>
        <v>0</v>
      </c>
      <c r="U178" s="4">
        <f t="shared" si="16"/>
        <v>0</v>
      </c>
      <c r="V178" s="10">
        <f t="shared" si="17"/>
        <v>0</v>
      </c>
    </row>
    <row r="179" spans="1:22" x14ac:dyDescent="0.25">
      <c r="A179" s="335" t="s">
        <v>721</v>
      </c>
      <c r="B179" s="336" t="s">
        <v>1108</v>
      </c>
      <c r="C179" s="354" t="s">
        <v>250</v>
      </c>
      <c r="D179" s="281" t="s">
        <v>1122</v>
      </c>
      <c r="E179" s="4" t="s">
        <v>1485</v>
      </c>
      <c r="F179" s="4" t="s">
        <v>1121</v>
      </c>
      <c r="G179" s="4">
        <v>238</v>
      </c>
      <c r="H179" s="288" t="s">
        <v>1487</v>
      </c>
      <c r="I179" s="288">
        <v>8</v>
      </c>
      <c r="J179" s="281" t="s">
        <v>1573</v>
      </c>
      <c r="K179" s="11">
        <v>4.1629699997301466E-3</v>
      </c>
      <c r="L179" s="4">
        <v>3.0385894693162204E-4</v>
      </c>
      <c r="M179" s="4">
        <v>0</v>
      </c>
      <c r="N179" s="4">
        <v>0</v>
      </c>
      <c r="O179" s="4">
        <v>1.1494459211533379E-4</v>
      </c>
      <c r="P179" s="10">
        <v>5.027801554703254E-3</v>
      </c>
      <c r="Q179" s="11">
        <f t="shared" si="12"/>
        <v>3.3303759997841173E-2</v>
      </c>
      <c r="R179" s="4">
        <f t="shared" si="13"/>
        <v>2.4308715754529763E-3</v>
      </c>
      <c r="S179" s="4">
        <f t="shared" si="14"/>
        <v>0</v>
      </c>
      <c r="T179" s="4">
        <f t="shared" si="15"/>
        <v>0</v>
      </c>
      <c r="U179" s="4">
        <f t="shared" si="16"/>
        <v>9.1955673692267032E-4</v>
      </c>
      <c r="V179" s="10">
        <f t="shared" si="17"/>
        <v>4.0222412437626032E-2</v>
      </c>
    </row>
    <row r="180" spans="1:22" x14ac:dyDescent="0.25">
      <c r="A180" s="337" t="s">
        <v>721</v>
      </c>
      <c r="B180" s="339" t="s">
        <v>1108</v>
      </c>
      <c r="C180" s="354" t="s">
        <v>250</v>
      </c>
      <c r="D180" s="356" t="s">
        <v>1124</v>
      </c>
      <c r="E180" s="293" t="s">
        <v>1485</v>
      </c>
      <c r="F180" s="293" t="s">
        <v>1123</v>
      </c>
      <c r="G180" s="293">
        <v>249</v>
      </c>
      <c r="H180" s="332" t="s">
        <v>1572</v>
      </c>
      <c r="I180" s="332">
        <v>82</v>
      </c>
      <c r="J180" s="281" t="s">
        <v>1573</v>
      </c>
      <c r="K180" s="11">
        <v>4.1629699997301466E-3</v>
      </c>
      <c r="L180" s="4">
        <v>3.0385894693162204E-4</v>
      </c>
      <c r="M180" s="4">
        <v>0</v>
      </c>
      <c r="N180" s="4">
        <v>0</v>
      </c>
      <c r="O180" s="4">
        <v>1.1494459211533379E-4</v>
      </c>
      <c r="P180" s="10">
        <v>5.027801554703254E-3</v>
      </c>
      <c r="Q180" s="11">
        <f t="shared" si="12"/>
        <v>0.341363539977872</v>
      </c>
      <c r="R180" s="4">
        <f t="shared" si="13"/>
        <v>2.4916433648393008E-2</v>
      </c>
      <c r="S180" s="4">
        <f t="shared" si="14"/>
        <v>0</v>
      </c>
      <c r="T180" s="4">
        <f t="shared" si="15"/>
        <v>0</v>
      </c>
      <c r="U180" s="4">
        <f t="shared" si="16"/>
        <v>9.4254565534573707E-3</v>
      </c>
      <c r="V180" s="10">
        <f t="shared" si="17"/>
        <v>0.41227972748566682</v>
      </c>
    </row>
    <row r="181" spans="1:22" x14ac:dyDescent="0.25">
      <c r="A181" s="335" t="s">
        <v>721</v>
      </c>
      <c r="B181" s="336" t="s">
        <v>1108</v>
      </c>
      <c r="C181" s="354" t="s">
        <v>250</v>
      </c>
      <c r="D181" s="281" t="s">
        <v>1126</v>
      </c>
      <c r="E181" s="4" t="s">
        <v>1485</v>
      </c>
      <c r="F181" s="4" t="s">
        <v>1125</v>
      </c>
      <c r="G181" s="4">
        <v>252</v>
      </c>
      <c r="H181" s="288" t="s">
        <v>1562</v>
      </c>
      <c r="I181" s="288">
        <v>15</v>
      </c>
      <c r="J181" s="281" t="s">
        <v>1573</v>
      </c>
      <c r="K181" s="11">
        <v>4.1629699997301466E-3</v>
      </c>
      <c r="L181" s="4">
        <v>3.0385894693162204E-4</v>
      </c>
      <c r="M181" s="4">
        <v>0</v>
      </c>
      <c r="N181" s="4">
        <v>0</v>
      </c>
      <c r="O181" s="4">
        <v>1.1494459211533379E-4</v>
      </c>
      <c r="P181" s="10">
        <v>5.027801554703254E-3</v>
      </c>
      <c r="Q181" s="11">
        <f t="shared" si="12"/>
        <v>6.2444549995952198E-2</v>
      </c>
      <c r="R181" s="4">
        <f t="shared" si="13"/>
        <v>4.5578842039743304E-3</v>
      </c>
      <c r="S181" s="4">
        <f t="shared" si="14"/>
        <v>0</v>
      </c>
      <c r="T181" s="4">
        <f t="shared" si="15"/>
        <v>0</v>
      </c>
      <c r="U181" s="4">
        <f t="shared" si="16"/>
        <v>1.7241688817300068E-3</v>
      </c>
      <c r="V181" s="10">
        <f t="shared" si="17"/>
        <v>7.5417023320548809E-2</v>
      </c>
    </row>
    <row r="182" spans="1:22" x14ac:dyDescent="0.25">
      <c r="A182" s="335" t="s">
        <v>721</v>
      </c>
      <c r="B182" s="336" t="s">
        <v>1108</v>
      </c>
      <c r="C182" s="354" t="s">
        <v>250</v>
      </c>
      <c r="D182" s="281" t="s">
        <v>1128</v>
      </c>
      <c r="E182" s="4" t="s">
        <v>1485</v>
      </c>
      <c r="F182" s="4" t="s">
        <v>1127</v>
      </c>
      <c r="G182" s="4">
        <v>266</v>
      </c>
      <c r="H182" s="23" t="s">
        <v>1562</v>
      </c>
      <c r="I182" s="23">
        <v>80</v>
      </c>
      <c r="J182" s="281" t="s">
        <v>1573</v>
      </c>
      <c r="K182" s="11">
        <v>4.1629699997301466E-3</v>
      </c>
      <c r="L182" s="4">
        <v>3.0385894693162204E-4</v>
      </c>
      <c r="M182" s="4">
        <v>0</v>
      </c>
      <c r="N182" s="4">
        <v>0</v>
      </c>
      <c r="O182" s="4">
        <v>1.1494459211533379E-4</v>
      </c>
      <c r="P182" s="10">
        <v>5.027801554703254E-3</v>
      </c>
      <c r="Q182" s="11">
        <f t="shared" si="12"/>
        <v>0.33303759997841176</v>
      </c>
      <c r="R182" s="4">
        <f t="shared" si="13"/>
        <v>2.4308715754529763E-2</v>
      </c>
      <c r="S182" s="4">
        <f t="shared" si="14"/>
        <v>0</v>
      </c>
      <c r="T182" s="4">
        <f t="shared" si="15"/>
        <v>0</v>
      </c>
      <c r="U182" s="4">
        <f t="shared" si="16"/>
        <v>9.195567369226703E-3</v>
      </c>
      <c r="V182" s="10">
        <f t="shared" si="17"/>
        <v>0.40222412437626032</v>
      </c>
    </row>
    <row r="183" spans="1:22" x14ac:dyDescent="0.25">
      <c r="A183" s="340" t="s">
        <v>721</v>
      </c>
      <c r="B183" s="347" t="s">
        <v>1108</v>
      </c>
      <c r="C183" s="354" t="s">
        <v>250</v>
      </c>
      <c r="D183" s="281" t="s">
        <v>1130</v>
      </c>
      <c r="E183" s="4" t="s">
        <v>1485</v>
      </c>
      <c r="F183" s="4" t="s">
        <v>1129</v>
      </c>
      <c r="G183" s="4">
        <v>345</v>
      </c>
      <c r="H183" s="23" t="s">
        <v>1493</v>
      </c>
      <c r="I183" s="23">
        <v>2</v>
      </c>
      <c r="J183" s="281" t="s">
        <v>1573</v>
      </c>
      <c r="K183" s="11">
        <v>4.1629699997301466E-3</v>
      </c>
      <c r="L183" s="4">
        <v>3.0385894693162204E-4</v>
      </c>
      <c r="M183" s="4">
        <v>0</v>
      </c>
      <c r="N183" s="4">
        <v>0</v>
      </c>
      <c r="O183" s="4">
        <v>1.1494459211533379E-4</v>
      </c>
      <c r="P183" s="10">
        <v>5.027801554703254E-3</v>
      </c>
      <c r="Q183" s="11">
        <f t="shared" si="12"/>
        <v>8.3259399994602933E-3</v>
      </c>
      <c r="R183" s="4">
        <f t="shared" si="13"/>
        <v>6.0771789386324408E-4</v>
      </c>
      <c r="S183" s="4">
        <f t="shared" si="14"/>
        <v>0</v>
      </c>
      <c r="T183" s="4">
        <f t="shared" si="15"/>
        <v>0</v>
      </c>
      <c r="U183" s="4">
        <f t="shared" si="16"/>
        <v>2.2988918423066758E-4</v>
      </c>
      <c r="V183" s="10">
        <f t="shared" si="17"/>
        <v>1.0055603109406508E-2</v>
      </c>
    </row>
    <row r="184" spans="1:22" x14ac:dyDescent="0.25">
      <c r="A184" s="335" t="s">
        <v>721</v>
      </c>
      <c r="B184" s="336" t="s">
        <v>1108</v>
      </c>
      <c r="C184" s="354" t="s">
        <v>250</v>
      </c>
      <c r="D184" s="281" t="s">
        <v>1132</v>
      </c>
      <c r="E184" s="4" t="s">
        <v>1485</v>
      </c>
      <c r="F184" s="4" t="s">
        <v>1131</v>
      </c>
      <c r="G184" s="4">
        <v>460</v>
      </c>
      <c r="H184" s="23" t="s">
        <v>1551</v>
      </c>
      <c r="I184" s="23">
        <v>20</v>
      </c>
      <c r="J184" s="281" t="s">
        <v>1573</v>
      </c>
      <c r="K184" s="11">
        <v>4.1629699997301466E-3</v>
      </c>
      <c r="L184" s="4">
        <v>3.0385894693162204E-4</v>
      </c>
      <c r="M184" s="4">
        <v>0</v>
      </c>
      <c r="N184" s="4">
        <v>0</v>
      </c>
      <c r="O184" s="4">
        <v>1.1494459211533379E-4</v>
      </c>
      <c r="P184" s="10">
        <v>5.027801554703254E-3</v>
      </c>
      <c r="Q184" s="11">
        <f t="shared" si="12"/>
        <v>8.3259399994602939E-2</v>
      </c>
      <c r="R184" s="4">
        <f t="shared" si="13"/>
        <v>6.0771789386324408E-3</v>
      </c>
      <c r="S184" s="4">
        <f t="shared" si="14"/>
        <v>0</v>
      </c>
      <c r="T184" s="4">
        <f t="shared" si="15"/>
        <v>0</v>
      </c>
      <c r="U184" s="4">
        <f t="shared" si="16"/>
        <v>2.2988918423066758E-3</v>
      </c>
      <c r="V184" s="10">
        <f t="shared" si="17"/>
        <v>0.10055603109406508</v>
      </c>
    </row>
    <row r="185" spans="1:22" x14ac:dyDescent="0.25">
      <c r="A185" s="335" t="s">
        <v>721</v>
      </c>
      <c r="B185" s="336" t="s">
        <v>1108</v>
      </c>
      <c r="C185" s="354" t="s">
        <v>250</v>
      </c>
      <c r="D185" s="281" t="s">
        <v>1134</v>
      </c>
      <c r="E185" s="4" t="s">
        <v>1485</v>
      </c>
      <c r="F185" s="4" t="s">
        <v>1133</v>
      </c>
      <c r="G185" s="4">
        <v>469</v>
      </c>
      <c r="H185" s="23" t="s">
        <v>1493</v>
      </c>
      <c r="I185" s="23">
        <v>4</v>
      </c>
      <c r="J185" s="281" t="s">
        <v>1573</v>
      </c>
      <c r="K185" s="11">
        <v>4.1629699997301466E-3</v>
      </c>
      <c r="L185" s="4">
        <v>3.0385894693162204E-4</v>
      </c>
      <c r="M185" s="4">
        <v>0</v>
      </c>
      <c r="N185" s="4">
        <v>0</v>
      </c>
      <c r="O185" s="4">
        <v>1.1494459211533379E-4</v>
      </c>
      <c r="P185" s="10">
        <v>5.027801554703254E-3</v>
      </c>
      <c r="Q185" s="11">
        <f t="shared" si="12"/>
        <v>1.6651879998920587E-2</v>
      </c>
      <c r="R185" s="4">
        <f t="shared" si="13"/>
        <v>1.2154357877264882E-3</v>
      </c>
      <c r="S185" s="4">
        <f t="shared" si="14"/>
        <v>0</v>
      </c>
      <c r="T185" s="4">
        <f t="shared" si="15"/>
        <v>0</v>
      </c>
      <c r="U185" s="4">
        <f t="shared" si="16"/>
        <v>4.5977836846133516E-4</v>
      </c>
      <c r="V185" s="10">
        <f t="shared" si="17"/>
        <v>2.0111206218813016E-2</v>
      </c>
    </row>
    <row r="186" spans="1:22" x14ac:dyDescent="0.25">
      <c r="A186" s="335" t="s">
        <v>721</v>
      </c>
      <c r="B186" s="336" t="s">
        <v>1108</v>
      </c>
      <c r="C186" s="354" t="s">
        <v>250</v>
      </c>
      <c r="D186" s="281" t="s">
        <v>1136</v>
      </c>
      <c r="E186" s="4" t="s">
        <v>1485</v>
      </c>
      <c r="F186" s="4" t="s">
        <v>1135</v>
      </c>
      <c r="G186" s="4">
        <v>64</v>
      </c>
      <c r="H186" s="23" t="s">
        <v>1493</v>
      </c>
      <c r="I186" s="23">
        <v>100</v>
      </c>
      <c r="J186" s="281" t="s">
        <v>1573</v>
      </c>
      <c r="K186" s="11">
        <v>4.1629699997301466E-3</v>
      </c>
      <c r="L186" s="4">
        <v>3.0385894693162204E-4</v>
      </c>
      <c r="M186" s="4">
        <v>0</v>
      </c>
      <c r="N186" s="4">
        <v>0</v>
      </c>
      <c r="O186" s="4">
        <v>1.1494459211533379E-4</v>
      </c>
      <c r="P186" s="10">
        <v>5.027801554703254E-3</v>
      </c>
      <c r="Q186" s="11">
        <f t="shared" si="12"/>
        <v>0.41629699997301467</v>
      </c>
      <c r="R186" s="4">
        <f t="shared" si="13"/>
        <v>3.0385894693162205E-2</v>
      </c>
      <c r="S186" s="4">
        <f t="shared" si="14"/>
        <v>0</v>
      </c>
      <c r="T186" s="4">
        <f t="shared" si="15"/>
        <v>0</v>
      </c>
      <c r="U186" s="4">
        <f t="shared" si="16"/>
        <v>1.149445921153338E-2</v>
      </c>
      <c r="V186" s="10">
        <f t="shared" si="17"/>
        <v>0.5027801554703254</v>
      </c>
    </row>
    <row r="187" spans="1:22" x14ac:dyDescent="0.25">
      <c r="A187" s="335" t="s">
        <v>721</v>
      </c>
      <c r="B187" s="4" t="s">
        <v>1099</v>
      </c>
      <c r="C187" s="354" t="s">
        <v>250</v>
      </c>
      <c r="D187" s="281" t="s">
        <v>1101</v>
      </c>
      <c r="E187" s="4" t="s">
        <v>1485</v>
      </c>
      <c r="F187" s="4" t="s">
        <v>1100</v>
      </c>
      <c r="G187" s="4" t="s">
        <v>1100</v>
      </c>
      <c r="H187" s="23" t="s">
        <v>1557</v>
      </c>
      <c r="I187" s="23">
        <v>50</v>
      </c>
      <c r="J187" s="281" t="s">
        <v>1573</v>
      </c>
      <c r="K187" s="11">
        <v>4.1629699997301466E-3</v>
      </c>
      <c r="L187" s="4">
        <v>3.0385894693162204E-4</v>
      </c>
      <c r="M187" s="4">
        <v>0</v>
      </c>
      <c r="N187" s="4">
        <v>0</v>
      </c>
      <c r="O187" s="4">
        <v>1.1494459211533379E-4</v>
      </c>
      <c r="P187" s="10">
        <v>5.027801554703254E-3</v>
      </c>
      <c r="Q187" s="11">
        <f t="shared" si="12"/>
        <v>0.20814849998650733</v>
      </c>
      <c r="R187" s="4">
        <f t="shared" si="13"/>
        <v>1.5192947346581102E-2</v>
      </c>
      <c r="S187" s="4">
        <f t="shared" si="14"/>
        <v>0</v>
      </c>
      <c r="T187" s="4">
        <f t="shared" si="15"/>
        <v>0</v>
      </c>
      <c r="U187" s="4">
        <f t="shared" si="16"/>
        <v>5.7472296057666898E-3</v>
      </c>
      <c r="V187" s="10">
        <f t="shared" si="17"/>
        <v>0.2513900777351627</v>
      </c>
    </row>
    <row r="188" spans="1:22" x14ac:dyDescent="0.25">
      <c r="A188" s="335" t="s">
        <v>721</v>
      </c>
      <c r="B188" s="4" t="s">
        <v>1099</v>
      </c>
      <c r="C188" s="354" t="s">
        <v>250</v>
      </c>
      <c r="D188" s="281" t="s">
        <v>1103</v>
      </c>
      <c r="E188" s="4" t="s">
        <v>1485</v>
      </c>
      <c r="F188" s="4" t="s">
        <v>1102</v>
      </c>
      <c r="G188" s="4" t="s">
        <v>1102</v>
      </c>
      <c r="H188" s="23" t="s">
        <v>1557</v>
      </c>
      <c r="I188" s="23">
        <v>3</v>
      </c>
      <c r="J188" s="281" t="s">
        <v>1573</v>
      </c>
      <c r="K188" s="11">
        <v>4.1629699997301466E-3</v>
      </c>
      <c r="L188" s="4">
        <v>3.0385894693162204E-4</v>
      </c>
      <c r="M188" s="4">
        <v>0</v>
      </c>
      <c r="N188" s="4">
        <v>0</v>
      </c>
      <c r="O188" s="4">
        <v>1.1494459211533379E-4</v>
      </c>
      <c r="P188" s="10">
        <v>5.027801554703254E-3</v>
      </c>
      <c r="Q188" s="11">
        <f t="shared" si="12"/>
        <v>1.248890999919044E-2</v>
      </c>
      <c r="R188" s="4">
        <f t="shared" si="13"/>
        <v>9.1157684079486612E-4</v>
      </c>
      <c r="S188" s="4">
        <f t="shared" si="14"/>
        <v>0</v>
      </c>
      <c r="T188" s="4">
        <f t="shared" si="15"/>
        <v>0</v>
      </c>
      <c r="U188" s="4">
        <f t="shared" si="16"/>
        <v>3.4483377634600138E-4</v>
      </c>
      <c r="V188" s="10">
        <f t="shared" si="17"/>
        <v>1.5083404664109762E-2</v>
      </c>
    </row>
    <row r="189" spans="1:22" x14ac:dyDescent="0.25">
      <c r="A189" s="337" t="s">
        <v>721</v>
      </c>
      <c r="B189" s="315" t="s">
        <v>1099</v>
      </c>
      <c r="C189" s="354" t="s">
        <v>250</v>
      </c>
      <c r="D189" s="356" t="s">
        <v>1105</v>
      </c>
      <c r="E189" s="293" t="s">
        <v>1485</v>
      </c>
      <c r="F189" s="293" t="s">
        <v>1104</v>
      </c>
      <c r="G189" s="293" t="s">
        <v>1104</v>
      </c>
      <c r="H189" s="23" t="s">
        <v>1557</v>
      </c>
      <c r="I189" s="23">
        <v>25</v>
      </c>
      <c r="J189" s="281" t="s">
        <v>1573</v>
      </c>
      <c r="K189" s="11">
        <v>4.1629699997301466E-3</v>
      </c>
      <c r="L189" s="4">
        <v>3.0385894693162204E-4</v>
      </c>
      <c r="M189" s="4">
        <v>0</v>
      </c>
      <c r="N189" s="4">
        <v>0</v>
      </c>
      <c r="O189" s="4">
        <v>1.1494459211533379E-4</v>
      </c>
      <c r="P189" s="10">
        <v>5.027801554703254E-3</v>
      </c>
      <c r="Q189" s="11">
        <f t="shared" si="12"/>
        <v>0.10407424999325367</v>
      </c>
      <c r="R189" s="4">
        <f t="shared" si="13"/>
        <v>7.5964736732905512E-3</v>
      </c>
      <c r="S189" s="4">
        <f t="shared" si="14"/>
        <v>0</v>
      </c>
      <c r="T189" s="4">
        <f t="shared" si="15"/>
        <v>0</v>
      </c>
      <c r="U189" s="4">
        <f t="shared" si="16"/>
        <v>2.8736148028833449E-3</v>
      </c>
      <c r="V189" s="10">
        <f t="shared" si="17"/>
        <v>0.12569503886758135</v>
      </c>
    </row>
    <row r="190" spans="1:22" x14ac:dyDescent="0.25">
      <c r="A190" s="337" t="s">
        <v>721</v>
      </c>
      <c r="B190" s="293" t="s">
        <v>1099</v>
      </c>
      <c r="C190" s="354" t="s">
        <v>250</v>
      </c>
      <c r="D190" s="356" t="s">
        <v>1107</v>
      </c>
      <c r="E190" s="293" t="s">
        <v>1485</v>
      </c>
      <c r="F190" s="293" t="s">
        <v>1106</v>
      </c>
      <c r="G190" s="293" t="s">
        <v>1106</v>
      </c>
      <c r="H190" s="23" t="s">
        <v>1557</v>
      </c>
      <c r="I190" s="23">
        <v>50</v>
      </c>
      <c r="J190" s="281" t="s">
        <v>1573</v>
      </c>
      <c r="K190" s="11">
        <v>4.1629699997301466E-3</v>
      </c>
      <c r="L190" s="4">
        <v>3.0385894693162204E-4</v>
      </c>
      <c r="M190" s="4">
        <v>0</v>
      </c>
      <c r="N190" s="4">
        <v>0</v>
      </c>
      <c r="O190" s="4">
        <v>1.1494459211533379E-4</v>
      </c>
      <c r="P190" s="10">
        <v>5.027801554703254E-3</v>
      </c>
      <c r="Q190" s="11">
        <f t="shared" si="12"/>
        <v>0.20814849998650733</v>
      </c>
      <c r="R190" s="4">
        <f t="shared" si="13"/>
        <v>1.5192947346581102E-2</v>
      </c>
      <c r="S190" s="4">
        <f t="shared" si="14"/>
        <v>0</v>
      </c>
      <c r="T190" s="4">
        <f t="shared" si="15"/>
        <v>0</v>
      </c>
      <c r="U190" s="4">
        <f t="shared" si="16"/>
        <v>5.7472296057666898E-3</v>
      </c>
      <c r="V190" s="10">
        <f t="shared" si="17"/>
        <v>0.2513900777351627</v>
      </c>
    </row>
    <row r="191" spans="1:22" x14ac:dyDescent="0.25">
      <c r="A191" s="335" t="s">
        <v>660</v>
      </c>
      <c r="B191" s="336" t="s">
        <v>1137</v>
      </c>
      <c r="C191" s="354" t="s">
        <v>250</v>
      </c>
      <c r="D191" s="281" t="s">
        <v>1162</v>
      </c>
      <c r="E191" s="4" t="s">
        <v>1485</v>
      </c>
      <c r="F191" s="4" t="s">
        <v>1161</v>
      </c>
      <c r="G191" s="4">
        <v>135</v>
      </c>
      <c r="H191" s="288" t="s">
        <v>1493</v>
      </c>
      <c r="I191" s="288">
        <v>0</v>
      </c>
      <c r="J191" s="281" t="s">
        <v>1573</v>
      </c>
      <c r="K191" s="11">
        <v>4.1629699997301466E-3</v>
      </c>
      <c r="L191" s="4">
        <v>3.0385894693162204E-4</v>
      </c>
      <c r="M191" s="4">
        <v>0</v>
      </c>
      <c r="N191" s="4">
        <v>0</v>
      </c>
      <c r="O191" s="4">
        <v>1.1494459211533379E-4</v>
      </c>
      <c r="P191" s="10">
        <v>5.027801554703254E-3</v>
      </c>
      <c r="Q191" s="11">
        <f t="shared" si="12"/>
        <v>0</v>
      </c>
      <c r="R191" s="4">
        <f t="shared" si="13"/>
        <v>0</v>
      </c>
      <c r="S191" s="4">
        <f t="shared" si="14"/>
        <v>0</v>
      </c>
      <c r="T191" s="4">
        <f t="shared" si="15"/>
        <v>0</v>
      </c>
      <c r="U191" s="4">
        <f t="shared" si="16"/>
        <v>0</v>
      </c>
      <c r="V191" s="10">
        <f t="shared" si="17"/>
        <v>0</v>
      </c>
    </row>
    <row r="192" spans="1:22" x14ac:dyDescent="0.25">
      <c r="A192" s="335" t="s">
        <v>660</v>
      </c>
      <c r="B192" s="336" t="s">
        <v>1137</v>
      </c>
      <c r="C192" s="354" t="s">
        <v>250</v>
      </c>
      <c r="D192" s="281" t="s">
        <v>1164</v>
      </c>
      <c r="E192" s="4" t="s">
        <v>1485</v>
      </c>
      <c r="F192" s="4" t="s">
        <v>1163</v>
      </c>
      <c r="G192" s="4">
        <v>137</v>
      </c>
      <c r="H192" s="288" t="s">
        <v>1493</v>
      </c>
      <c r="I192" s="288">
        <v>10</v>
      </c>
      <c r="J192" s="281" t="s">
        <v>1573</v>
      </c>
      <c r="K192" s="11">
        <v>4.1629699997301466E-3</v>
      </c>
      <c r="L192" s="4">
        <v>3.0385894693162204E-4</v>
      </c>
      <c r="M192" s="4">
        <v>0</v>
      </c>
      <c r="N192" s="4">
        <v>0</v>
      </c>
      <c r="O192" s="4">
        <v>1.1494459211533379E-4</v>
      </c>
      <c r="P192" s="10">
        <v>5.027801554703254E-3</v>
      </c>
      <c r="Q192" s="11">
        <f t="shared" si="12"/>
        <v>4.162969999730147E-2</v>
      </c>
      <c r="R192" s="4">
        <f t="shared" si="13"/>
        <v>3.0385894693162204E-3</v>
      </c>
      <c r="S192" s="4">
        <f t="shared" si="14"/>
        <v>0</v>
      </c>
      <c r="T192" s="4">
        <f t="shared" si="15"/>
        <v>0</v>
      </c>
      <c r="U192" s="4">
        <f t="shared" si="16"/>
        <v>1.1494459211533379E-3</v>
      </c>
      <c r="V192" s="10">
        <f t="shared" si="17"/>
        <v>5.027801554703254E-2</v>
      </c>
    </row>
    <row r="193" spans="1:22" x14ac:dyDescent="0.25">
      <c r="A193" s="335" t="s">
        <v>660</v>
      </c>
      <c r="B193" s="336" t="s">
        <v>1137</v>
      </c>
      <c r="C193" s="354" t="s">
        <v>250</v>
      </c>
      <c r="D193" s="281" t="s">
        <v>1166</v>
      </c>
      <c r="E193" s="4" t="s">
        <v>1485</v>
      </c>
      <c r="F193" s="4" t="s">
        <v>1165</v>
      </c>
      <c r="G193" s="4">
        <v>138</v>
      </c>
      <c r="H193" s="288" t="s">
        <v>1493</v>
      </c>
      <c r="I193" s="288">
        <v>16</v>
      </c>
      <c r="J193" s="281" t="s">
        <v>1573</v>
      </c>
      <c r="K193" s="11">
        <v>4.1629699997301466E-3</v>
      </c>
      <c r="L193" s="4">
        <v>3.0385894693162204E-4</v>
      </c>
      <c r="M193" s="4">
        <v>0</v>
      </c>
      <c r="N193" s="4">
        <v>0</v>
      </c>
      <c r="O193" s="4">
        <v>1.1494459211533379E-4</v>
      </c>
      <c r="P193" s="10">
        <v>5.027801554703254E-3</v>
      </c>
      <c r="Q193" s="11">
        <f t="shared" si="12"/>
        <v>6.6607519995682346E-2</v>
      </c>
      <c r="R193" s="4">
        <f t="shared" si="13"/>
        <v>4.8617431509059526E-3</v>
      </c>
      <c r="S193" s="4">
        <f t="shared" si="14"/>
        <v>0</v>
      </c>
      <c r="T193" s="4">
        <f t="shared" si="15"/>
        <v>0</v>
      </c>
      <c r="U193" s="4">
        <f t="shared" si="16"/>
        <v>1.8391134738453406E-3</v>
      </c>
      <c r="V193" s="10">
        <f t="shared" si="17"/>
        <v>8.0444824875252063E-2</v>
      </c>
    </row>
    <row r="194" spans="1:22" x14ac:dyDescent="0.25">
      <c r="A194" s="335" t="s">
        <v>660</v>
      </c>
      <c r="B194" s="336" t="s">
        <v>1137</v>
      </c>
      <c r="C194" s="354" t="s">
        <v>250</v>
      </c>
      <c r="D194" s="281" t="s">
        <v>1168</v>
      </c>
      <c r="E194" s="4" t="s">
        <v>1485</v>
      </c>
      <c r="F194" s="4" t="s">
        <v>1167</v>
      </c>
      <c r="G194" s="4">
        <v>162</v>
      </c>
      <c r="H194" s="288" t="s">
        <v>1563</v>
      </c>
      <c r="I194" s="288">
        <v>268</v>
      </c>
      <c r="J194" s="281" t="s">
        <v>1573</v>
      </c>
      <c r="K194" s="11">
        <v>4.1629699997301466E-3</v>
      </c>
      <c r="L194" s="4">
        <v>3.0385894693162204E-4</v>
      </c>
      <c r="M194" s="4">
        <v>0</v>
      </c>
      <c r="N194" s="4">
        <v>0</v>
      </c>
      <c r="O194" s="4">
        <v>1.1494459211533379E-4</v>
      </c>
      <c r="P194" s="10">
        <v>5.027801554703254E-3</v>
      </c>
      <c r="Q194" s="11">
        <f t="shared" si="12"/>
        <v>1.1156759599276793</v>
      </c>
      <c r="R194" s="4">
        <f t="shared" si="13"/>
        <v>8.1434197777674702E-2</v>
      </c>
      <c r="S194" s="4">
        <f t="shared" si="14"/>
        <v>0</v>
      </c>
      <c r="T194" s="4">
        <f t="shared" si="15"/>
        <v>0</v>
      </c>
      <c r="U194" s="4">
        <f t="shared" si="16"/>
        <v>3.0805150686909456E-2</v>
      </c>
      <c r="V194" s="10">
        <f t="shared" si="17"/>
        <v>1.347450816660472</v>
      </c>
    </row>
    <row r="195" spans="1:22" x14ac:dyDescent="0.25">
      <c r="A195" s="335" t="s">
        <v>660</v>
      </c>
      <c r="B195" s="336" t="s">
        <v>1137</v>
      </c>
      <c r="C195" s="354" t="s">
        <v>250</v>
      </c>
      <c r="D195" s="281" t="s">
        <v>1139</v>
      </c>
      <c r="E195" s="4" t="s">
        <v>1485</v>
      </c>
      <c r="F195" s="4" t="s">
        <v>1138</v>
      </c>
      <c r="G195" s="4">
        <v>176</v>
      </c>
      <c r="H195" s="288" t="s">
        <v>1557</v>
      </c>
      <c r="I195" s="288">
        <v>5</v>
      </c>
      <c r="J195" s="281" t="s">
        <v>1573</v>
      </c>
      <c r="K195" s="11">
        <v>4.1629699997301466E-3</v>
      </c>
      <c r="L195" s="4">
        <v>3.0385894693162204E-4</v>
      </c>
      <c r="M195" s="4">
        <v>0</v>
      </c>
      <c r="N195" s="4">
        <v>0</v>
      </c>
      <c r="O195" s="4">
        <v>1.1494459211533379E-4</v>
      </c>
      <c r="P195" s="10">
        <v>5.027801554703254E-3</v>
      </c>
      <c r="Q195" s="11">
        <f t="shared" si="12"/>
        <v>2.0814849998650735E-2</v>
      </c>
      <c r="R195" s="4">
        <f t="shared" si="13"/>
        <v>1.5192947346581102E-3</v>
      </c>
      <c r="S195" s="4">
        <f t="shared" si="14"/>
        <v>0</v>
      </c>
      <c r="T195" s="4">
        <f t="shared" si="15"/>
        <v>0</v>
      </c>
      <c r="U195" s="4">
        <f t="shared" si="16"/>
        <v>5.7472296057666894E-4</v>
      </c>
      <c r="V195" s="10">
        <f t="shared" si="17"/>
        <v>2.513900777351627E-2</v>
      </c>
    </row>
    <row r="196" spans="1:22" x14ac:dyDescent="0.25">
      <c r="A196" s="335" t="s">
        <v>660</v>
      </c>
      <c r="B196" s="336" t="s">
        <v>1137</v>
      </c>
      <c r="C196" s="354" t="s">
        <v>250</v>
      </c>
      <c r="D196" s="281" t="s">
        <v>1170</v>
      </c>
      <c r="E196" s="4" t="s">
        <v>1485</v>
      </c>
      <c r="F196" s="4" t="s">
        <v>1169</v>
      </c>
      <c r="G196" s="4">
        <v>199</v>
      </c>
      <c r="H196" s="288" t="s">
        <v>1487</v>
      </c>
      <c r="I196" s="288">
        <v>12</v>
      </c>
      <c r="J196" s="281" t="s">
        <v>1573</v>
      </c>
      <c r="K196" s="11">
        <v>4.1629699997301466E-3</v>
      </c>
      <c r="L196" s="4">
        <v>3.0385894693162204E-4</v>
      </c>
      <c r="M196" s="4">
        <v>0</v>
      </c>
      <c r="N196" s="4">
        <v>0</v>
      </c>
      <c r="O196" s="4">
        <v>1.1494459211533379E-4</v>
      </c>
      <c r="P196" s="10">
        <v>5.027801554703254E-3</v>
      </c>
      <c r="Q196" s="11">
        <f t="shared" ref="Q196:Q259" si="18">K196*I196</f>
        <v>4.995563999676176E-2</v>
      </c>
      <c r="R196" s="4">
        <f t="shared" ref="R196:R259" si="19">L196*I196</f>
        <v>3.6463073631794645E-3</v>
      </c>
      <c r="S196" s="4">
        <f t="shared" ref="S196:S259" si="20">M196*I196</f>
        <v>0</v>
      </c>
      <c r="T196" s="4">
        <f t="shared" ref="T196:T259" si="21">N196*I196</f>
        <v>0</v>
      </c>
      <c r="U196" s="4">
        <f t="shared" ref="U196:U259" si="22">O196*I196</f>
        <v>1.3793351053840055E-3</v>
      </c>
      <c r="V196" s="10">
        <f t="shared" ref="V196:V259" si="23">P196*I196</f>
        <v>6.0333618656439048E-2</v>
      </c>
    </row>
    <row r="197" spans="1:22" x14ac:dyDescent="0.25">
      <c r="A197" s="335" t="s">
        <v>660</v>
      </c>
      <c r="B197" s="336" t="s">
        <v>1137</v>
      </c>
      <c r="C197" s="354" t="s">
        <v>250</v>
      </c>
      <c r="D197" s="281" t="s">
        <v>1172</v>
      </c>
      <c r="E197" s="4" t="s">
        <v>1485</v>
      </c>
      <c r="F197" s="4" t="s">
        <v>1171</v>
      </c>
      <c r="G197" s="4">
        <v>206</v>
      </c>
      <c r="H197" s="288" t="s">
        <v>1493</v>
      </c>
      <c r="I197" s="288">
        <v>0</v>
      </c>
      <c r="J197" s="281" t="s">
        <v>1573</v>
      </c>
      <c r="K197" s="11">
        <v>4.1629699997301466E-3</v>
      </c>
      <c r="L197" s="4">
        <v>3.0385894693162204E-4</v>
      </c>
      <c r="M197" s="4">
        <v>0</v>
      </c>
      <c r="N197" s="4">
        <v>0</v>
      </c>
      <c r="O197" s="4">
        <v>1.1494459211533379E-4</v>
      </c>
      <c r="P197" s="10">
        <v>5.027801554703254E-3</v>
      </c>
      <c r="Q197" s="11">
        <f t="shared" si="18"/>
        <v>0</v>
      </c>
      <c r="R197" s="4">
        <f t="shared" si="19"/>
        <v>0</v>
      </c>
      <c r="S197" s="4">
        <f t="shared" si="20"/>
        <v>0</v>
      </c>
      <c r="T197" s="4">
        <f t="shared" si="21"/>
        <v>0</v>
      </c>
      <c r="U197" s="4">
        <f t="shared" si="22"/>
        <v>0</v>
      </c>
      <c r="V197" s="10">
        <f t="shared" si="23"/>
        <v>0</v>
      </c>
    </row>
    <row r="198" spans="1:22" x14ac:dyDescent="0.25">
      <c r="A198" s="335" t="s">
        <v>660</v>
      </c>
      <c r="B198" s="336" t="s">
        <v>1137</v>
      </c>
      <c r="C198" s="354" t="s">
        <v>250</v>
      </c>
      <c r="D198" s="281" t="s">
        <v>1174</v>
      </c>
      <c r="E198" s="4" t="s">
        <v>1485</v>
      </c>
      <c r="F198" s="4" t="s">
        <v>1173</v>
      </c>
      <c r="G198" s="4">
        <v>27</v>
      </c>
      <c r="H198" s="23" t="s">
        <v>1493</v>
      </c>
      <c r="I198" s="23">
        <v>1</v>
      </c>
      <c r="J198" s="281" t="s">
        <v>1573</v>
      </c>
      <c r="K198" s="11">
        <v>4.1629699997301466E-3</v>
      </c>
      <c r="L198" s="4">
        <v>3.0385894693162204E-4</v>
      </c>
      <c r="M198" s="4">
        <v>0</v>
      </c>
      <c r="N198" s="4">
        <v>0</v>
      </c>
      <c r="O198" s="4">
        <v>1.1494459211533379E-4</v>
      </c>
      <c r="P198" s="10">
        <v>5.027801554703254E-3</v>
      </c>
      <c r="Q198" s="11">
        <f t="shared" si="18"/>
        <v>4.1629699997301466E-3</v>
      </c>
      <c r="R198" s="4">
        <f t="shared" si="19"/>
        <v>3.0385894693162204E-4</v>
      </c>
      <c r="S198" s="4">
        <f t="shared" si="20"/>
        <v>0</v>
      </c>
      <c r="T198" s="4">
        <f t="shared" si="21"/>
        <v>0</v>
      </c>
      <c r="U198" s="4">
        <f t="shared" si="22"/>
        <v>1.1494459211533379E-4</v>
      </c>
      <c r="V198" s="10">
        <f t="shared" si="23"/>
        <v>5.027801554703254E-3</v>
      </c>
    </row>
    <row r="199" spans="1:22" x14ac:dyDescent="0.25">
      <c r="A199" s="335" t="s">
        <v>660</v>
      </c>
      <c r="B199" s="336" t="s">
        <v>1137</v>
      </c>
      <c r="C199" s="354" t="s">
        <v>250</v>
      </c>
      <c r="D199" s="281" t="s">
        <v>1176</v>
      </c>
      <c r="E199" s="4" t="s">
        <v>1485</v>
      </c>
      <c r="F199" s="4" t="s">
        <v>1175</v>
      </c>
      <c r="G199" s="4">
        <v>280</v>
      </c>
      <c r="H199" s="23" t="s">
        <v>1493</v>
      </c>
      <c r="I199" s="23">
        <v>0</v>
      </c>
      <c r="J199" s="281" t="s">
        <v>1573</v>
      </c>
      <c r="K199" s="11">
        <v>4.1629699997301466E-3</v>
      </c>
      <c r="L199" s="4">
        <v>3.0385894693162204E-4</v>
      </c>
      <c r="M199" s="4">
        <v>0</v>
      </c>
      <c r="N199" s="4">
        <v>0</v>
      </c>
      <c r="O199" s="4">
        <v>1.1494459211533379E-4</v>
      </c>
      <c r="P199" s="10">
        <v>5.027801554703254E-3</v>
      </c>
      <c r="Q199" s="11">
        <f t="shared" si="18"/>
        <v>0</v>
      </c>
      <c r="R199" s="4">
        <f t="shared" si="19"/>
        <v>0</v>
      </c>
      <c r="S199" s="4">
        <f t="shared" si="20"/>
        <v>0</v>
      </c>
      <c r="T199" s="4">
        <f t="shared" si="21"/>
        <v>0</v>
      </c>
      <c r="U199" s="4">
        <f t="shared" si="22"/>
        <v>0</v>
      </c>
      <c r="V199" s="10">
        <f t="shared" si="23"/>
        <v>0</v>
      </c>
    </row>
    <row r="200" spans="1:22" x14ac:dyDescent="0.25">
      <c r="A200" s="335" t="s">
        <v>660</v>
      </c>
      <c r="B200" s="336" t="s">
        <v>1137</v>
      </c>
      <c r="C200" s="354" t="s">
        <v>250</v>
      </c>
      <c r="D200" s="281" t="s">
        <v>1178</v>
      </c>
      <c r="E200" s="4" t="s">
        <v>1485</v>
      </c>
      <c r="F200" s="4" t="s">
        <v>1177</v>
      </c>
      <c r="G200" s="4">
        <v>296</v>
      </c>
      <c r="H200" s="23" t="s">
        <v>1493</v>
      </c>
      <c r="I200" s="23">
        <v>48</v>
      </c>
      <c r="J200" s="281" t="s">
        <v>1573</v>
      </c>
      <c r="K200" s="11">
        <v>4.1629699997301466E-3</v>
      </c>
      <c r="L200" s="4">
        <v>3.0385894693162204E-4</v>
      </c>
      <c r="M200" s="4">
        <v>0</v>
      </c>
      <c r="N200" s="4">
        <v>0</v>
      </c>
      <c r="O200" s="4">
        <v>1.1494459211533379E-4</v>
      </c>
      <c r="P200" s="10">
        <v>5.027801554703254E-3</v>
      </c>
      <c r="Q200" s="11">
        <f t="shared" si="18"/>
        <v>0.19982255998704704</v>
      </c>
      <c r="R200" s="4">
        <f t="shared" si="19"/>
        <v>1.4585229452717858E-2</v>
      </c>
      <c r="S200" s="4">
        <f t="shared" si="20"/>
        <v>0</v>
      </c>
      <c r="T200" s="4">
        <f t="shared" si="21"/>
        <v>0</v>
      </c>
      <c r="U200" s="4">
        <f t="shared" si="22"/>
        <v>5.5173404215360222E-3</v>
      </c>
      <c r="V200" s="10">
        <f t="shared" si="23"/>
        <v>0.24133447462575619</v>
      </c>
    </row>
    <row r="201" spans="1:22" x14ac:dyDescent="0.25">
      <c r="A201" s="335" t="s">
        <v>660</v>
      </c>
      <c r="B201" s="336" t="s">
        <v>1137</v>
      </c>
      <c r="C201" s="354" t="s">
        <v>250</v>
      </c>
      <c r="D201" s="281" t="s">
        <v>1180</v>
      </c>
      <c r="E201" s="4" t="s">
        <v>1485</v>
      </c>
      <c r="F201" s="4" t="s">
        <v>1179</v>
      </c>
      <c r="G201" s="4">
        <v>327</v>
      </c>
      <c r="H201" s="23" t="s">
        <v>1493</v>
      </c>
      <c r="I201" s="23">
        <v>0</v>
      </c>
      <c r="J201" s="281" t="s">
        <v>1573</v>
      </c>
      <c r="K201" s="11">
        <v>4.1629699997301466E-3</v>
      </c>
      <c r="L201" s="4">
        <v>3.0385894693162204E-4</v>
      </c>
      <c r="M201" s="4">
        <v>0</v>
      </c>
      <c r="N201" s="4">
        <v>0</v>
      </c>
      <c r="O201" s="4">
        <v>1.1494459211533379E-4</v>
      </c>
      <c r="P201" s="10">
        <v>5.027801554703254E-3</v>
      </c>
      <c r="Q201" s="11">
        <f t="shared" si="18"/>
        <v>0</v>
      </c>
      <c r="R201" s="4">
        <f t="shared" si="19"/>
        <v>0</v>
      </c>
      <c r="S201" s="4">
        <f t="shared" si="20"/>
        <v>0</v>
      </c>
      <c r="T201" s="4">
        <f t="shared" si="21"/>
        <v>0</v>
      </c>
      <c r="U201" s="4">
        <f t="shared" si="22"/>
        <v>0</v>
      </c>
      <c r="V201" s="10">
        <f t="shared" si="23"/>
        <v>0</v>
      </c>
    </row>
    <row r="202" spans="1:22" x14ac:dyDescent="0.25">
      <c r="A202" s="335" t="s">
        <v>660</v>
      </c>
      <c r="B202" s="336" t="s">
        <v>1137</v>
      </c>
      <c r="C202" s="354" t="s">
        <v>250</v>
      </c>
      <c r="D202" s="281" t="s">
        <v>1182</v>
      </c>
      <c r="E202" s="4" t="s">
        <v>1485</v>
      </c>
      <c r="F202" s="4" t="s">
        <v>1181</v>
      </c>
      <c r="G202" s="4">
        <v>353</v>
      </c>
      <c r="H202" s="23" t="s">
        <v>1493</v>
      </c>
      <c r="I202" s="23">
        <v>0</v>
      </c>
      <c r="J202" s="281" t="s">
        <v>1573</v>
      </c>
      <c r="K202" s="11">
        <v>4.1629699997301466E-3</v>
      </c>
      <c r="L202" s="4">
        <v>3.0385894693162204E-4</v>
      </c>
      <c r="M202" s="4">
        <v>0</v>
      </c>
      <c r="N202" s="4">
        <v>0</v>
      </c>
      <c r="O202" s="4">
        <v>1.1494459211533379E-4</v>
      </c>
      <c r="P202" s="10">
        <v>5.027801554703254E-3</v>
      </c>
      <c r="Q202" s="11">
        <f t="shared" si="18"/>
        <v>0</v>
      </c>
      <c r="R202" s="4">
        <f t="shared" si="19"/>
        <v>0</v>
      </c>
      <c r="S202" s="4">
        <f t="shared" si="20"/>
        <v>0</v>
      </c>
      <c r="T202" s="4">
        <f t="shared" si="21"/>
        <v>0</v>
      </c>
      <c r="U202" s="4">
        <f t="shared" si="22"/>
        <v>0</v>
      </c>
      <c r="V202" s="10">
        <f t="shared" si="23"/>
        <v>0</v>
      </c>
    </row>
    <row r="203" spans="1:22" x14ac:dyDescent="0.25">
      <c r="A203" s="335" t="s">
        <v>660</v>
      </c>
      <c r="B203" s="336" t="s">
        <v>1137</v>
      </c>
      <c r="C203" s="354" t="s">
        <v>250</v>
      </c>
      <c r="D203" s="281" t="s">
        <v>1184</v>
      </c>
      <c r="E203" s="4" t="s">
        <v>1485</v>
      </c>
      <c r="F203" s="4" t="s">
        <v>1183</v>
      </c>
      <c r="G203" s="4">
        <v>360</v>
      </c>
      <c r="H203" s="23" t="s">
        <v>1487</v>
      </c>
      <c r="I203" s="23">
        <v>0</v>
      </c>
      <c r="J203" s="281" t="s">
        <v>1573</v>
      </c>
      <c r="K203" s="11">
        <v>4.1629699997301466E-3</v>
      </c>
      <c r="L203" s="4">
        <v>3.0385894693162204E-4</v>
      </c>
      <c r="M203" s="4">
        <v>0</v>
      </c>
      <c r="N203" s="4">
        <v>0</v>
      </c>
      <c r="O203" s="4">
        <v>1.1494459211533379E-4</v>
      </c>
      <c r="P203" s="10">
        <v>5.027801554703254E-3</v>
      </c>
      <c r="Q203" s="11">
        <f t="shared" si="18"/>
        <v>0</v>
      </c>
      <c r="R203" s="4">
        <f t="shared" si="19"/>
        <v>0</v>
      </c>
      <c r="S203" s="4">
        <f t="shared" si="20"/>
        <v>0</v>
      </c>
      <c r="T203" s="4">
        <f t="shared" si="21"/>
        <v>0</v>
      </c>
      <c r="U203" s="4">
        <f t="shared" si="22"/>
        <v>0</v>
      </c>
      <c r="V203" s="10">
        <f t="shared" si="23"/>
        <v>0</v>
      </c>
    </row>
    <row r="204" spans="1:22" x14ac:dyDescent="0.25">
      <c r="A204" s="335" t="s">
        <v>660</v>
      </c>
      <c r="B204" s="336" t="s">
        <v>1137</v>
      </c>
      <c r="C204" s="354" t="s">
        <v>250</v>
      </c>
      <c r="D204" s="281" t="s">
        <v>1186</v>
      </c>
      <c r="E204" s="4" t="s">
        <v>1485</v>
      </c>
      <c r="F204" s="4" t="s">
        <v>1185</v>
      </c>
      <c r="G204" s="4">
        <v>369</v>
      </c>
      <c r="H204" s="23" t="s">
        <v>1493</v>
      </c>
      <c r="I204" s="23">
        <v>0</v>
      </c>
      <c r="J204" s="281" t="s">
        <v>1573</v>
      </c>
      <c r="K204" s="11">
        <v>4.1629699997301466E-3</v>
      </c>
      <c r="L204" s="4">
        <v>3.0385894693162204E-4</v>
      </c>
      <c r="M204" s="4">
        <v>0</v>
      </c>
      <c r="N204" s="4">
        <v>0</v>
      </c>
      <c r="O204" s="4">
        <v>1.1494459211533379E-4</v>
      </c>
      <c r="P204" s="10">
        <v>5.027801554703254E-3</v>
      </c>
      <c r="Q204" s="11">
        <f t="shared" si="18"/>
        <v>0</v>
      </c>
      <c r="R204" s="4">
        <f t="shared" si="19"/>
        <v>0</v>
      </c>
      <c r="S204" s="4">
        <f t="shared" si="20"/>
        <v>0</v>
      </c>
      <c r="T204" s="4">
        <f t="shared" si="21"/>
        <v>0</v>
      </c>
      <c r="U204" s="4">
        <f t="shared" si="22"/>
        <v>0</v>
      </c>
      <c r="V204" s="10">
        <f t="shared" si="23"/>
        <v>0</v>
      </c>
    </row>
    <row r="205" spans="1:22" x14ac:dyDescent="0.25">
      <c r="A205" s="335" t="s">
        <v>660</v>
      </c>
      <c r="B205" s="336" t="s">
        <v>1137</v>
      </c>
      <c r="C205" s="354" t="s">
        <v>250</v>
      </c>
      <c r="D205" s="281" t="s">
        <v>1188</v>
      </c>
      <c r="E205" s="4" t="s">
        <v>1485</v>
      </c>
      <c r="F205" s="4" t="s">
        <v>1187</v>
      </c>
      <c r="G205" s="4">
        <v>422</v>
      </c>
      <c r="H205" s="23" t="s">
        <v>1493</v>
      </c>
      <c r="I205" s="23">
        <v>20</v>
      </c>
      <c r="J205" s="281" t="s">
        <v>1573</v>
      </c>
      <c r="K205" s="11">
        <v>4.1629699997301466E-3</v>
      </c>
      <c r="L205" s="4">
        <v>3.0385894693162204E-4</v>
      </c>
      <c r="M205" s="4">
        <v>0</v>
      </c>
      <c r="N205" s="4">
        <v>0</v>
      </c>
      <c r="O205" s="4">
        <v>1.1494459211533379E-4</v>
      </c>
      <c r="P205" s="10">
        <v>5.027801554703254E-3</v>
      </c>
      <c r="Q205" s="11">
        <f t="shared" si="18"/>
        <v>8.3259399994602939E-2</v>
      </c>
      <c r="R205" s="4">
        <f t="shared" si="19"/>
        <v>6.0771789386324408E-3</v>
      </c>
      <c r="S205" s="4">
        <f t="shared" si="20"/>
        <v>0</v>
      </c>
      <c r="T205" s="4">
        <f t="shared" si="21"/>
        <v>0</v>
      </c>
      <c r="U205" s="4">
        <f t="shared" si="22"/>
        <v>2.2988918423066758E-3</v>
      </c>
      <c r="V205" s="10">
        <f t="shared" si="23"/>
        <v>0.10055603109406508</v>
      </c>
    </row>
    <row r="206" spans="1:22" x14ac:dyDescent="0.25">
      <c r="A206" s="335" t="s">
        <v>660</v>
      </c>
      <c r="B206" s="336" t="s">
        <v>1137</v>
      </c>
      <c r="C206" s="354" t="s">
        <v>250</v>
      </c>
      <c r="D206" s="281" t="s">
        <v>1190</v>
      </c>
      <c r="E206" s="4" t="s">
        <v>1485</v>
      </c>
      <c r="F206" s="4" t="s">
        <v>1189</v>
      </c>
      <c r="G206" s="4">
        <v>44</v>
      </c>
      <c r="H206" s="23" t="s">
        <v>1493</v>
      </c>
      <c r="I206" s="23">
        <v>0</v>
      </c>
      <c r="J206" s="281" t="s">
        <v>1573</v>
      </c>
      <c r="K206" s="11">
        <v>4.1629699997301466E-3</v>
      </c>
      <c r="L206" s="4">
        <v>3.0385894693162204E-4</v>
      </c>
      <c r="M206" s="4">
        <v>0</v>
      </c>
      <c r="N206" s="4">
        <v>0</v>
      </c>
      <c r="O206" s="4">
        <v>1.1494459211533379E-4</v>
      </c>
      <c r="P206" s="10">
        <v>5.027801554703254E-3</v>
      </c>
      <c r="Q206" s="11">
        <f t="shared" si="18"/>
        <v>0</v>
      </c>
      <c r="R206" s="4">
        <f t="shared" si="19"/>
        <v>0</v>
      </c>
      <c r="S206" s="4">
        <f t="shared" si="20"/>
        <v>0</v>
      </c>
      <c r="T206" s="4">
        <f t="shared" si="21"/>
        <v>0</v>
      </c>
      <c r="U206" s="4">
        <f t="shared" si="22"/>
        <v>0</v>
      </c>
      <c r="V206" s="10">
        <f t="shared" si="23"/>
        <v>0</v>
      </c>
    </row>
    <row r="207" spans="1:22" x14ac:dyDescent="0.25">
      <c r="A207" s="335" t="s">
        <v>660</v>
      </c>
      <c r="B207" s="336" t="s">
        <v>1137</v>
      </c>
      <c r="C207" s="354" t="s">
        <v>250</v>
      </c>
      <c r="D207" s="281" t="s">
        <v>1192</v>
      </c>
      <c r="E207" s="4" t="s">
        <v>1485</v>
      </c>
      <c r="F207" s="4" t="s">
        <v>1191</v>
      </c>
      <c r="G207" s="4">
        <v>450</v>
      </c>
      <c r="H207" s="23" t="s">
        <v>1493</v>
      </c>
      <c r="I207" s="23">
        <v>6</v>
      </c>
      <c r="J207" s="281" t="s">
        <v>1573</v>
      </c>
      <c r="K207" s="11">
        <v>4.1629699997301466E-3</v>
      </c>
      <c r="L207" s="4">
        <v>3.0385894693162204E-4</v>
      </c>
      <c r="M207" s="4">
        <v>0</v>
      </c>
      <c r="N207" s="4">
        <v>0</v>
      </c>
      <c r="O207" s="4">
        <v>1.1494459211533379E-4</v>
      </c>
      <c r="P207" s="10">
        <v>5.027801554703254E-3</v>
      </c>
      <c r="Q207" s="11">
        <f t="shared" si="18"/>
        <v>2.497781999838088E-2</v>
      </c>
      <c r="R207" s="4">
        <f t="shared" si="19"/>
        <v>1.8231536815897322E-3</v>
      </c>
      <c r="S207" s="4">
        <f t="shared" si="20"/>
        <v>0</v>
      </c>
      <c r="T207" s="4">
        <f t="shared" si="21"/>
        <v>0</v>
      </c>
      <c r="U207" s="4">
        <f t="shared" si="22"/>
        <v>6.8966755269200277E-4</v>
      </c>
      <c r="V207" s="10">
        <f t="shared" si="23"/>
        <v>3.0166809328219524E-2</v>
      </c>
    </row>
    <row r="208" spans="1:22" x14ac:dyDescent="0.25">
      <c r="A208" s="335" t="s">
        <v>660</v>
      </c>
      <c r="B208" s="336" t="s">
        <v>1137</v>
      </c>
      <c r="C208" s="354" t="s">
        <v>250</v>
      </c>
      <c r="D208" s="281" t="s">
        <v>1145</v>
      </c>
      <c r="E208" s="4" t="s">
        <v>1485</v>
      </c>
      <c r="F208" s="4" t="s">
        <v>1144</v>
      </c>
      <c r="G208" s="4">
        <v>470</v>
      </c>
      <c r="H208" s="23" t="s">
        <v>1557</v>
      </c>
      <c r="I208" s="23">
        <v>5</v>
      </c>
      <c r="J208" s="281" t="s">
        <v>1573</v>
      </c>
      <c r="K208" s="11">
        <v>4.1629699997301466E-3</v>
      </c>
      <c r="L208" s="4">
        <v>3.0385894693162204E-4</v>
      </c>
      <c r="M208" s="4">
        <v>0</v>
      </c>
      <c r="N208" s="4">
        <v>0</v>
      </c>
      <c r="O208" s="4">
        <v>1.1494459211533379E-4</v>
      </c>
      <c r="P208" s="10">
        <v>5.027801554703254E-3</v>
      </c>
      <c r="Q208" s="11">
        <f t="shared" si="18"/>
        <v>2.0814849998650735E-2</v>
      </c>
      <c r="R208" s="4">
        <f t="shared" si="19"/>
        <v>1.5192947346581102E-3</v>
      </c>
      <c r="S208" s="4">
        <f t="shared" si="20"/>
        <v>0</v>
      </c>
      <c r="T208" s="4">
        <f t="shared" si="21"/>
        <v>0</v>
      </c>
      <c r="U208" s="4">
        <f t="shared" si="22"/>
        <v>5.7472296057666894E-4</v>
      </c>
      <c r="V208" s="10">
        <f t="shared" si="23"/>
        <v>2.513900777351627E-2</v>
      </c>
    </row>
    <row r="209" spans="1:22" x14ac:dyDescent="0.25">
      <c r="A209" s="335" t="s">
        <v>660</v>
      </c>
      <c r="B209" s="336" t="s">
        <v>1137</v>
      </c>
      <c r="C209" s="354" t="s">
        <v>250</v>
      </c>
      <c r="D209" s="281" t="s">
        <v>1194</v>
      </c>
      <c r="E209" s="4" t="s">
        <v>1485</v>
      </c>
      <c r="F209" s="4" t="s">
        <v>1193</v>
      </c>
      <c r="G209" s="4">
        <v>55</v>
      </c>
      <c r="H209" s="23" t="s">
        <v>1572</v>
      </c>
      <c r="I209" s="23">
        <v>500</v>
      </c>
      <c r="J209" s="281" t="s">
        <v>1573</v>
      </c>
      <c r="K209" s="11">
        <v>4.1629699997301466E-3</v>
      </c>
      <c r="L209" s="4">
        <v>3.0385894693162204E-4</v>
      </c>
      <c r="M209" s="4">
        <v>0</v>
      </c>
      <c r="N209" s="4">
        <v>0</v>
      </c>
      <c r="O209" s="4">
        <v>1.1494459211533379E-4</v>
      </c>
      <c r="P209" s="10">
        <v>5.027801554703254E-3</v>
      </c>
      <c r="Q209" s="11">
        <f t="shared" si="18"/>
        <v>2.0814849998650735</v>
      </c>
      <c r="R209" s="4">
        <f t="shared" si="19"/>
        <v>0.15192947346581101</v>
      </c>
      <c r="S209" s="4">
        <f t="shared" si="20"/>
        <v>0</v>
      </c>
      <c r="T209" s="4">
        <f t="shared" si="21"/>
        <v>0</v>
      </c>
      <c r="U209" s="4">
        <f t="shared" si="22"/>
        <v>5.7472296057666898E-2</v>
      </c>
      <c r="V209" s="10">
        <f t="shared" si="23"/>
        <v>2.5139007773516271</v>
      </c>
    </row>
    <row r="210" spans="1:22" x14ac:dyDescent="0.25">
      <c r="A210" s="335" t="s">
        <v>660</v>
      </c>
      <c r="B210" s="336" t="s">
        <v>1137</v>
      </c>
      <c r="C210" s="354" t="s">
        <v>250</v>
      </c>
      <c r="D210" s="281" t="s">
        <v>1196</v>
      </c>
      <c r="E210" s="4" t="s">
        <v>1485</v>
      </c>
      <c r="F210" s="4" t="s">
        <v>1195</v>
      </c>
      <c r="G210" s="4">
        <v>79</v>
      </c>
      <c r="H210" s="23" t="s">
        <v>1493</v>
      </c>
      <c r="I210" s="23">
        <v>1</v>
      </c>
      <c r="J210" s="281" t="s">
        <v>1573</v>
      </c>
      <c r="K210" s="11">
        <v>4.1629699997301466E-3</v>
      </c>
      <c r="L210" s="4">
        <v>3.0385894693162204E-4</v>
      </c>
      <c r="M210" s="4">
        <v>0</v>
      </c>
      <c r="N210" s="4">
        <v>0</v>
      </c>
      <c r="O210" s="4">
        <v>1.1494459211533379E-4</v>
      </c>
      <c r="P210" s="10">
        <v>5.027801554703254E-3</v>
      </c>
      <c r="Q210" s="11">
        <f t="shared" si="18"/>
        <v>4.1629699997301466E-3</v>
      </c>
      <c r="R210" s="4">
        <f t="shared" si="19"/>
        <v>3.0385894693162204E-4</v>
      </c>
      <c r="S210" s="4">
        <f t="shared" si="20"/>
        <v>0</v>
      </c>
      <c r="T210" s="4">
        <f t="shared" si="21"/>
        <v>0</v>
      </c>
      <c r="U210" s="4">
        <f t="shared" si="22"/>
        <v>1.1494459211533379E-4</v>
      </c>
      <c r="V210" s="10">
        <f t="shared" si="23"/>
        <v>5.027801554703254E-3</v>
      </c>
    </row>
    <row r="211" spans="1:22" x14ac:dyDescent="0.25">
      <c r="A211" s="335" t="s">
        <v>660</v>
      </c>
      <c r="B211" s="336" t="s">
        <v>1137</v>
      </c>
      <c r="C211" s="354" t="s">
        <v>250</v>
      </c>
      <c r="D211" s="281" t="s">
        <v>1198</v>
      </c>
      <c r="E211" s="4" t="s">
        <v>1485</v>
      </c>
      <c r="F211" s="4" t="s">
        <v>1197</v>
      </c>
      <c r="G211" s="4">
        <v>84</v>
      </c>
      <c r="H211" s="23" t="s">
        <v>1493</v>
      </c>
      <c r="I211" s="23">
        <v>4</v>
      </c>
      <c r="J211" s="281" t="s">
        <v>1573</v>
      </c>
      <c r="K211" s="11">
        <v>4.1629699997301466E-3</v>
      </c>
      <c r="L211" s="4">
        <v>3.0385894693162204E-4</v>
      </c>
      <c r="M211" s="4">
        <v>0</v>
      </c>
      <c r="N211" s="4">
        <v>0</v>
      </c>
      <c r="O211" s="4">
        <v>1.1494459211533379E-4</v>
      </c>
      <c r="P211" s="10">
        <v>5.027801554703254E-3</v>
      </c>
      <c r="Q211" s="11">
        <f t="shared" si="18"/>
        <v>1.6651879998920587E-2</v>
      </c>
      <c r="R211" s="4">
        <f t="shared" si="19"/>
        <v>1.2154357877264882E-3</v>
      </c>
      <c r="S211" s="4">
        <f t="shared" si="20"/>
        <v>0</v>
      </c>
      <c r="T211" s="4">
        <f t="shared" si="21"/>
        <v>0</v>
      </c>
      <c r="U211" s="4">
        <f t="shared" si="22"/>
        <v>4.5977836846133516E-4</v>
      </c>
      <c r="V211" s="10">
        <f t="shared" si="23"/>
        <v>2.0111206218813016E-2</v>
      </c>
    </row>
    <row r="212" spans="1:22" x14ac:dyDescent="0.25">
      <c r="A212" s="335" t="s">
        <v>660</v>
      </c>
      <c r="B212" s="336" t="s">
        <v>1137</v>
      </c>
      <c r="C212" s="354" t="s">
        <v>250</v>
      </c>
      <c r="D212" s="281" t="s">
        <v>1200</v>
      </c>
      <c r="E212" s="4" t="s">
        <v>1485</v>
      </c>
      <c r="F212" s="4" t="s">
        <v>1199</v>
      </c>
      <c r="G212" s="4">
        <v>96</v>
      </c>
      <c r="H212" s="288" t="s">
        <v>1493</v>
      </c>
      <c r="I212" s="288">
        <v>0</v>
      </c>
      <c r="J212" s="281" t="s">
        <v>1573</v>
      </c>
      <c r="K212" s="11">
        <v>4.1629699997301466E-3</v>
      </c>
      <c r="L212" s="4">
        <v>3.0385894693162204E-4</v>
      </c>
      <c r="M212" s="4">
        <v>0</v>
      </c>
      <c r="N212" s="4">
        <v>0</v>
      </c>
      <c r="O212" s="4">
        <v>1.1494459211533379E-4</v>
      </c>
      <c r="P212" s="10">
        <v>5.027801554703254E-3</v>
      </c>
      <c r="Q212" s="11">
        <f t="shared" si="18"/>
        <v>0</v>
      </c>
      <c r="R212" s="4">
        <f t="shared" si="19"/>
        <v>0</v>
      </c>
      <c r="S212" s="4">
        <f t="shared" si="20"/>
        <v>0</v>
      </c>
      <c r="T212" s="4">
        <f t="shared" si="21"/>
        <v>0</v>
      </c>
      <c r="U212" s="4">
        <f t="shared" si="22"/>
        <v>0</v>
      </c>
      <c r="V212" s="10">
        <f t="shared" si="23"/>
        <v>0</v>
      </c>
    </row>
    <row r="213" spans="1:22" x14ac:dyDescent="0.25">
      <c r="A213" s="337" t="s">
        <v>660</v>
      </c>
      <c r="B213" s="293" t="s">
        <v>1146</v>
      </c>
      <c r="C213" s="354" t="s">
        <v>250</v>
      </c>
      <c r="D213" s="356" t="s">
        <v>1148</v>
      </c>
      <c r="E213" s="293" t="s">
        <v>1485</v>
      </c>
      <c r="F213" s="293" t="s">
        <v>1147</v>
      </c>
      <c r="G213" s="293" t="s">
        <v>1147</v>
      </c>
      <c r="H213" s="23" t="s">
        <v>1557</v>
      </c>
      <c r="I213" s="23">
        <v>3</v>
      </c>
      <c r="J213" s="281" t="s">
        <v>1573</v>
      </c>
      <c r="K213" s="11">
        <v>4.1629699997301466E-3</v>
      </c>
      <c r="L213" s="4">
        <v>3.0385894693162204E-4</v>
      </c>
      <c r="M213" s="4">
        <v>0</v>
      </c>
      <c r="N213" s="4">
        <v>0</v>
      </c>
      <c r="O213" s="4">
        <v>1.1494459211533379E-4</v>
      </c>
      <c r="P213" s="10">
        <v>5.027801554703254E-3</v>
      </c>
      <c r="Q213" s="11">
        <f t="shared" si="18"/>
        <v>1.248890999919044E-2</v>
      </c>
      <c r="R213" s="4">
        <f t="shared" si="19"/>
        <v>9.1157684079486612E-4</v>
      </c>
      <c r="S213" s="4">
        <f t="shared" si="20"/>
        <v>0</v>
      </c>
      <c r="T213" s="4">
        <f t="shared" si="21"/>
        <v>0</v>
      </c>
      <c r="U213" s="4">
        <f t="shared" si="22"/>
        <v>3.4483377634600138E-4</v>
      </c>
      <c r="V213" s="10">
        <f t="shared" si="23"/>
        <v>1.5083404664109762E-2</v>
      </c>
    </row>
    <row r="214" spans="1:22" x14ac:dyDescent="0.25">
      <c r="A214" s="335" t="s">
        <v>660</v>
      </c>
      <c r="B214" s="4" t="s">
        <v>1146</v>
      </c>
      <c r="C214" s="354" t="s">
        <v>250</v>
      </c>
      <c r="D214" s="281" t="s">
        <v>1150</v>
      </c>
      <c r="E214" s="4" t="s">
        <v>1485</v>
      </c>
      <c r="F214" s="4" t="s">
        <v>1149</v>
      </c>
      <c r="G214" s="4" t="s">
        <v>1149</v>
      </c>
      <c r="H214" s="23" t="s">
        <v>1557</v>
      </c>
      <c r="I214" s="23">
        <v>25</v>
      </c>
      <c r="J214" s="281" t="s">
        <v>1573</v>
      </c>
      <c r="K214" s="11">
        <v>4.1629699997301466E-3</v>
      </c>
      <c r="L214" s="4">
        <v>3.0385894693162204E-4</v>
      </c>
      <c r="M214" s="4">
        <v>0</v>
      </c>
      <c r="N214" s="4">
        <v>0</v>
      </c>
      <c r="O214" s="4">
        <v>1.1494459211533379E-4</v>
      </c>
      <c r="P214" s="10">
        <v>5.027801554703254E-3</v>
      </c>
      <c r="Q214" s="11">
        <f t="shared" si="18"/>
        <v>0.10407424999325367</v>
      </c>
      <c r="R214" s="4">
        <f t="shared" si="19"/>
        <v>7.5964736732905512E-3</v>
      </c>
      <c r="S214" s="4">
        <f t="shared" si="20"/>
        <v>0</v>
      </c>
      <c r="T214" s="4">
        <f t="shared" si="21"/>
        <v>0</v>
      </c>
      <c r="U214" s="4">
        <f t="shared" si="22"/>
        <v>2.8736148028833449E-3</v>
      </c>
      <c r="V214" s="10">
        <f t="shared" si="23"/>
        <v>0.12569503886758135</v>
      </c>
    </row>
    <row r="215" spans="1:22" x14ac:dyDescent="0.25">
      <c r="A215" s="335" t="s">
        <v>818</v>
      </c>
      <c r="B215" s="336" t="s">
        <v>1201</v>
      </c>
      <c r="C215" s="354" t="s">
        <v>250</v>
      </c>
      <c r="D215" s="281" t="s">
        <v>1212</v>
      </c>
      <c r="E215" s="4" t="s">
        <v>1485</v>
      </c>
      <c r="F215" s="4" t="s">
        <v>1211</v>
      </c>
      <c r="G215" s="18">
        <v>10</v>
      </c>
      <c r="H215" s="23" t="s">
        <v>1493</v>
      </c>
      <c r="I215" s="23">
        <v>1</v>
      </c>
      <c r="J215" s="281" t="s">
        <v>1573</v>
      </c>
      <c r="K215" s="11">
        <v>4.1629699997301466E-3</v>
      </c>
      <c r="L215" s="4">
        <v>3.0385894693162204E-4</v>
      </c>
      <c r="M215" s="4">
        <v>0</v>
      </c>
      <c r="N215" s="4">
        <v>0</v>
      </c>
      <c r="O215" s="4">
        <v>1.1494459211533379E-4</v>
      </c>
      <c r="P215" s="10">
        <v>5.027801554703254E-3</v>
      </c>
      <c r="Q215" s="11">
        <f t="shared" si="18"/>
        <v>4.1629699997301466E-3</v>
      </c>
      <c r="R215" s="4">
        <f t="shared" si="19"/>
        <v>3.0385894693162204E-4</v>
      </c>
      <c r="S215" s="4">
        <f t="shared" si="20"/>
        <v>0</v>
      </c>
      <c r="T215" s="4">
        <f t="shared" si="21"/>
        <v>0</v>
      </c>
      <c r="U215" s="4">
        <f t="shared" si="22"/>
        <v>1.1494459211533379E-4</v>
      </c>
      <c r="V215" s="10">
        <f t="shared" si="23"/>
        <v>5.027801554703254E-3</v>
      </c>
    </row>
    <row r="216" spans="1:22" x14ac:dyDescent="0.25">
      <c r="A216" s="335" t="s">
        <v>818</v>
      </c>
      <c r="B216" s="336" t="s">
        <v>1201</v>
      </c>
      <c r="C216" s="354" t="s">
        <v>250</v>
      </c>
      <c r="D216" s="281" t="s">
        <v>1214</v>
      </c>
      <c r="E216" s="4" t="s">
        <v>1485</v>
      </c>
      <c r="F216" s="4" t="s">
        <v>1213</v>
      </c>
      <c r="G216" s="4">
        <v>119</v>
      </c>
      <c r="H216" s="288" t="s">
        <v>1493</v>
      </c>
      <c r="I216" s="288">
        <v>2</v>
      </c>
      <c r="J216" s="281" t="s">
        <v>1573</v>
      </c>
      <c r="K216" s="11">
        <v>4.1629699997301466E-3</v>
      </c>
      <c r="L216" s="4">
        <v>3.0385894693162204E-4</v>
      </c>
      <c r="M216" s="4">
        <v>0</v>
      </c>
      <c r="N216" s="4">
        <v>0</v>
      </c>
      <c r="O216" s="4">
        <v>1.1494459211533379E-4</v>
      </c>
      <c r="P216" s="10">
        <v>5.027801554703254E-3</v>
      </c>
      <c r="Q216" s="11">
        <f t="shared" si="18"/>
        <v>8.3259399994602933E-3</v>
      </c>
      <c r="R216" s="4">
        <f t="shared" si="19"/>
        <v>6.0771789386324408E-4</v>
      </c>
      <c r="S216" s="4">
        <f t="shared" si="20"/>
        <v>0</v>
      </c>
      <c r="T216" s="4">
        <f t="shared" si="21"/>
        <v>0</v>
      </c>
      <c r="U216" s="4">
        <f t="shared" si="22"/>
        <v>2.2988918423066758E-4</v>
      </c>
      <c r="V216" s="10">
        <f t="shared" si="23"/>
        <v>1.0055603109406508E-2</v>
      </c>
    </row>
    <row r="217" spans="1:22" ht="12" customHeight="1" x14ac:dyDescent="0.25">
      <c r="A217" s="335" t="s">
        <v>818</v>
      </c>
      <c r="B217" s="336" t="s">
        <v>1201</v>
      </c>
      <c r="C217" s="354" t="s">
        <v>250</v>
      </c>
      <c r="D217" s="281" t="s">
        <v>1216</v>
      </c>
      <c r="E217" s="4" t="s">
        <v>1485</v>
      </c>
      <c r="F217" s="4" t="s">
        <v>1215</v>
      </c>
      <c r="G217" s="4">
        <v>158</v>
      </c>
      <c r="H217" s="288" t="s">
        <v>1493</v>
      </c>
      <c r="I217" s="288">
        <v>10</v>
      </c>
      <c r="J217" s="281" t="s">
        <v>1573</v>
      </c>
      <c r="K217" s="11">
        <v>4.1629699997301466E-3</v>
      </c>
      <c r="L217" s="4">
        <v>3.0385894693162204E-4</v>
      </c>
      <c r="M217" s="4">
        <v>0</v>
      </c>
      <c r="N217" s="4">
        <v>0</v>
      </c>
      <c r="O217" s="4">
        <v>1.1494459211533379E-4</v>
      </c>
      <c r="P217" s="10">
        <v>5.027801554703254E-3</v>
      </c>
      <c r="Q217" s="11">
        <f t="shared" si="18"/>
        <v>4.162969999730147E-2</v>
      </c>
      <c r="R217" s="4">
        <f t="shared" si="19"/>
        <v>3.0385894693162204E-3</v>
      </c>
      <c r="S217" s="4">
        <f t="shared" si="20"/>
        <v>0</v>
      </c>
      <c r="T217" s="4">
        <f t="shared" si="21"/>
        <v>0</v>
      </c>
      <c r="U217" s="4">
        <f t="shared" si="22"/>
        <v>1.1494459211533379E-3</v>
      </c>
      <c r="V217" s="10">
        <f t="shared" si="23"/>
        <v>5.027801554703254E-2</v>
      </c>
    </row>
    <row r="218" spans="1:22" x14ac:dyDescent="0.25">
      <c r="A218" s="335" t="s">
        <v>818</v>
      </c>
      <c r="B218" s="336" t="s">
        <v>1201</v>
      </c>
      <c r="C218" s="354" t="s">
        <v>250</v>
      </c>
      <c r="D218" s="281" t="s">
        <v>1218</v>
      </c>
      <c r="E218" s="4" t="s">
        <v>1485</v>
      </c>
      <c r="F218" s="4" t="s">
        <v>1217</v>
      </c>
      <c r="G218" s="4">
        <v>178</v>
      </c>
      <c r="H218" s="288" t="s">
        <v>1562</v>
      </c>
      <c r="I218" s="288">
        <v>40</v>
      </c>
      <c r="J218" s="281" t="s">
        <v>1573</v>
      </c>
      <c r="K218" s="11">
        <v>4.1629699997301466E-3</v>
      </c>
      <c r="L218" s="4">
        <v>3.0385894693162204E-4</v>
      </c>
      <c r="M218" s="4">
        <v>0</v>
      </c>
      <c r="N218" s="4">
        <v>0</v>
      </c>
      <c r="O218" s="4">
        <v>1.1494459211533379E-4</v>
      </c>
      <c r="P218" s="10">
        <v>5.027801554703254E-3</v>
      </c>
      <c r="Q218" s="11">
        <f t="shared" si="18"/>
        <v>0.16651879998920588</v>
      </c>
      <c r="R218" s="4">
        <f t="shared" si="19"/>
        <v>1.2154357877264882E-2</v>
      </c>
      <c r="S218" s="4">
        <f t="shared" si="20"/>
        <v>0</v>
      </c>
      <c r="T218" s="4">
        <f t="shared" si="21"/>
        <v>0</v>
      </c>
      <c r="U218" s="4">
        <f t="shared" si="22"/>
        <v>4.5977836846133515E-3</v>
      </c>
      <c r="V218" s="10">
        <f t="shared" si="23"/>
        <v>0.20111206218813016</v>
      </c>
    </row>
    <row r="219" spans="1:22" x14ac:dyDescent="0.25">
      <c r="A219" s="335" t="s">
        <v>818</v>
      </c>
      <c r="B219" s="336" t="s">
        <v>1201</v>
      </c>
      <c r="C219" s="354" t="s">
        <v>250</v>
      </c>
      <c r="D219" s="281" t="s">
        <v>1220</v>
      </c>
      <c r="E219" s="4" t="s">
        <v>1485</v>
      </c>
      <c r="F219" s="4" t="s">
        <v>1219</v>
      </c>
      <c r="G219" s="4">
        <v>230</v>
      </c>
      <c r="H219" s="288" t="s">
        <v>1493</v>
      </c>
      <c r="I219" s="288">
        <v>10</v>
      </c>
      <c r="J219" s="281" t="s">
        <v>1573</v>
      </c>
      <c r="K219" s="11">
        <v>4.1629699997301466E-3</v>
      </c>
      <c r="L219" s="4">
        <v>3.0385894693162204E-4</v>
      </c>
      <c r="M219" s="4">
        <v>0</v>
      </c>
      <c r="N219" s="4">
        <v>0</v>
      </c>
      <c r="O219" s="4">
        <v>1.1494459211533379E-4</v>
      </c>
      <c r="P219" s="10">
        <v>5.027801554703254E-3</v>
      </c>
      <c r="Q219" s="11">
        <f t="shared" si="18"/>
        <v>4.162969999730147E-2</v>
      </c>
      <c r="R219" s="4">
        <f t="shared" si="19"/>
        <v>3.0385894693162204E-3</v>
      </c>
      <c r="S219" s="4">
        <f t="shared" si="20"/>
        <v>0</v>
      </c>
      <c r="T219" s="4">
        <f t="shared" si="21"/>
        <v>0</v>
      </c>
      <c r="U219" s="4">
        <f t="shared" si="22"/>
        <v>1.1494459211533379E-3</v>
      </c>
      <c r="V219" s="10">
        <f t="shared" si="23"/>
        <v>5.027801554703254E-2</v>
      </c>
    </row>
    <row r="220" spans="1:22" x14ac:dyDescent="0.25">
      <c r="A220" s="335" t="s">
        <v>818</v>
      </c>
      <c r="B220" s="336" t="s">
        <v>1201</v>
      </c>
      <c r="C220" s="354" t="s">
        <v>250</v>
      </c>
      <c r="D220" s="281" t="s">
        <v>1222</v>
      </c>
      <c r="E220" s="4" t="s">
        <v>1485</v>
      </c>
      <c r="F220" s="4" t="s">
        <v>1221</v>
      </c>
      <c r="G220" s="4">
        <v>234</v>
      </c>
      <c r="H220" s="288" t="s">
        <v>1493</v>
      </c>
      <c r="I220" s="288">
        <v>250</v>
      </c>
      <c r="J220" s="281" t="s">
        <v>1573</v>
      </c>
      <c r="K220" s="11">
        <v>4.1629699997301466E-3</v>
      </c>
      <c r="L220" s="4">
        <v>3.0385894693162204E-4</v>
      </c>
      <c r="M220" s="4">
        <v>0</v>
      </c>
      <c r="N220" s="4">
        <v>0</v>
      </c>
      <c r="O220" s="4">
        <v>1.1494459211533379E-4</v>
      </c>
      <c r="P220" s="10">
        <v>5.027801554703254E-3</v>
      </c>
      <c r="Q220" s="11">
        <f t="shared" si="18"/>
        <v>1.0407424999325368</v>
      </c>
      <c r="R220" s="4">
        <f t="shared" si="19"/>
        <v>7.5964736732905505E-2</v>
      </c>
      <c r="S220" s="4">
        <f t="shared" si="20"/>
        <v>0</v>
      </c>
      <c r="T220" s="4">
        <f t="shared" si="21"/>
        <v>0</v>
      </c>
      <c r="U220" s="4">
        <f t="shared" si="22"/>
        <v>2.8736148028833449E-2</v>
      </c>
      <c r="V220" s="10">
        <f t="shared" si="23"/>
        <v>1.2569503886758135</v>
      </c>
    </row>
    <row r="221" spans="1:22" x14ac:dyDescent="0.25">
      <c r="A221" s="335" t="s">
        <v>818</v>
      </c>
      <c r="B221" s="336" t="s">
        <v>1201</v>
      </c>
      <c r="C221" s="354" t="s">
        <v>250</v>
      </c>
      <c r="D221" s="281" t="s">
        <v>1224</v>
      </c>
      <c r="E221" s="4" t="s">
        <v>1485</v>
      </c>
      <c r="F221" s="4" t="s">
        <v>1223</v>
      </c>
      <c r="G221" s="4">
        <v>240</v>
      </c>
      <c r="H221" s="4" t="s">
        <v>1493</v>
      </c>
      <c r="I221" s="4">
        <v>6</v>
      </c>
      <c r="J221" s="281" t="s">
        <v>1573</v>
      </c>
      <c r="K221" s="11">
        <v>4.1629699997301466E-3</v>
      </c>
      <c r="L221" s="4">
        <v>3.0385894693162204E-4</v>
      </c>
      <c r="M221" s="4">
        <v>0</v>
      </c>
      <c r="N221" s="4">
        <v>0</v>
      </c>
      <c r="O221" s="4">
        <v>1.1494459211533379E-4</v>
      </c>
      <c r="P221" s="10">
        <v>5.027801554703254E-3</v>
      </c>
      <c r="Q221" s="11">
        <f t="shared" si="18"/>
        <v>2.497781999838088E-2</v>
      </c>
      <c r="R221" s="4">
        <f t="shared" si="19"/>
        <v>1.8231536815897322E-3</v>
      </c>
      <c r="S221" s="4">
        <f t="shared" si="20"/>
        <v>0</v>
      </c>
      <c r="T221" s="4">
        <f t="shared" si="21"/>
        <v>0</v>
      </c>
      <c r="U221" s="4">
        <f t="shared" si="22"/>
        <v>6.8966755269200277E-4</v>
      </c>
      <c r="V221" s="10">
        <f t="shared" si="23"/>
        <v>3.0166809328219524E-2</v>
      </c>
    </row>
    <row r="222" spans="1:22" x14ac:dyDescent="0.25">
      <c r="A222" s="337" t="s">
        <v>818</v>
      </c>
      <c r="B222" s="339" t="s">
        <v>1201</v>
      </c>
      <c r="C222" s="354" t="s">
        <v>250</v>
      </c>
      <c r="D222" s="356" t="s">
        <v>1226</v>
      </c>
      <c r="E222" s="293" t="s">
        <v>1512</v>
      </c>
      <c r="F222" s="293" t="s">
        <v>1225</v>
      </c>
      <c r="G222" s="293">
        <v>246</v>
      </c>
      <c r="H222" s="332" t="s">
        <v>1493</v>
      </c>
      <c r="I222" s="332">
        <v>900</v>
      </c>
      <c r="J222" s="281" t="s">
        <v>1573</v>
      </c>
      <c r="K222" s="11">
        <v>4.1629699997301466E-3</v>
      </c>
      <c r="L222" s="4">
        <v>3.0385894693162204E-4</v>
      </c>
      <c r="M222" s="4">
        <v>0</v>
      </c>
      <c r="N222" s="4">
        <v>0</v>
      </c>
      <c r="O222" s="4">
        <v>1.1494459211533379E-4</v>
      </c>
      <c r="P222" s="10">
        <v>5.027801554703254E-3</v>
      </c>
      <c r="Q222" s="11">
        <f t="shared" si="18"/>
        <v>3.746672999757132</v>
      </c>
      <c r="R222" s="4">
        <f t="shared" si="19"/>
        <v>0.27347305223845986</v>
      </c>
      <c r="S222" s="4">
        <f t="shared" si="20"/>
        <v>0</v>
      </c>
      <c r="T222" s="4">
        <f t="shared" si="21"/>
        <v>0</v>
      </c>
      <c r="U222" s="4">
        <f t="shared" si="22"/>
        <v>0.10345013290380041</v>
      </c>
      <c r="V222" s="10">
        <f t="shared" si="23"/>
        <v>4.5250213992329282</v>
      </c>
    </row>
    <row r="223" spans="1:22" x14ac:dyDescent="0.25">
      <c r="A223" s="335" t="s">
        <v>818</v>
      </c>
      <c r="B223" s="336" t="s">
        <v>1201</v>
      </c>
      <c r="C223" s="354" t="s">
        <v>250</v>
      </c>
      <c r="D223" s="357" t="s">
        <v>1228</v>
      </c>
      <c r="E223" s="18" t="s">
        <v>1485</v>
      </c>
      <c r="F223" s="18" t="s">
        <v>1227</v>
      </c>
      <c r="G223" s="18">
        <v>285</v>
      </c>
      <c r="H223" s="288" t="s">
        <v>1493</v>
      </c>
      <c r="I223" s="288">
        <v>12</v>
      </c>
      <c r="J223" s="281" t="s">
        <v>1573</v>
      </c>
      <c r="K223" s="11">
        <v>4.1629699997301466E-3</v>
      </c>
      <c r="L223" s="4">
        <v>3.0385894693162204E-4</v>
      </c>
      <c r="M223" s="4">
        <v>0</v>
      </c>
      <c r="N223" s="4">
        <v>0</v>
      </c>
      <c r="O223" s="4">
        <v>1.1494459211533379E-4</v>
      </c>
      <c r="P223" s="10">
        <v>5.027801554703254E-3</v>
      </c>
      <c r="Q223" s="11">
        <f t="shared" si="18"/>
        <v>4.995563999676176E-2</v>
      </c>
      <c r="R223" s="4">
        <f t="shared" si="19"/>
        <v>3.6463073631794645E-3</v>
      </c>
      <c r="S223" s="4">
        <f t="shared" si="20"/>
        <v>0</v>
      </c>
      <c r="T223" s="4">
        <f t="shared" si="21"/>
        <v>0</v>
      </c>
      <c r="U223" s="4">
        <f t="shared" si="22"/>
        <v>1.3793351053840055E-3</v>
      </c>
      <c r="V223" s="10">
        <f t="shared" si="23"/>
        <v>6.0333618656439048E-2</v>
      </c>
    </row>
    <row r="224" spans="1:22" x14ac:dyDescent="0.25">
      <c r="A224" s="335" t="s">
        <v>818</v>
      </c>
      <c r="B224" s="336" t="s">
        <v>1201</v>
      </c>
      <c r="C224" s="354" t="s">
        <v>250</v>
      </c>
      <c r="D224" s="281" t="s">
        <v>1230</v>
      </c>
      <c r="E224" s="4" t="s">
        <v>1485</v>
      </c>
      <c r="F224" s="4" t="s">
        <v>1229</v>
      </c>
      <c r="G224" s="4">
        <v>321</v>
      </c>
      <c r="H224" s="23" t="s">
        <v>1493</v>
      </c>
      <c r="I224" s="23">
        <v>0</v>
      </c>
      <c r="J224" s="281" t="s">
        <v>1573</v>
      </c>
      <c r="K224" s="11">
        <v>4.1629699997301466E-3</v>
      </c>
      <c r="L224" s="4">
        <v>3.0385894693162204E-4</v>
      </c>
      <c r="M224" s="4">
        <v>0</v>
      </c>
      <c r="N224" s="4">
        <v>0</v>
      </c>
      <c r="O224" s="4">
        <v>1.1494459211533379E-4</v>
      </c>
      <c r="P224" s="10">
        <v>5.027801554703254E-3</v>
      </c>
      <c r="Q224" s="11">
        <f t="shared" si="18"/>
        <v>0</v>
      </c>
      <c r="R224" s="4">
        <f t="shared" si="19"/>
        <v>0</v>
      </c>
      <c r="S224" s="4">
        <f t="shared" si="20"/>
        <v>0</v>
      </c>
      <c r="T224" s="4">
        <f t="shared" si="21"/>
        <v>0</v>
      </c>
      <c r="U224" s="4">
        <f t="shared" si="22"/>
        <v>0</v>
      </c>
      <c r="V224" s="10">
        <f t="shared" si="23"/>
        <v>0</v>
      </c>
    </row>
    <row r="225" spans="1:22" x14ac:dyDescent="0.25">
      <c r="A225" s="335" t="s">
        <v>818</v>
      </c>
      <c r="B225" s="336" t="s">
        <v>1201</v>
      </c>
      <c r="C225" s="354" t="s">
        <v>250</v>
      </c>
      <c r="D225" s="281" t="s">
        <v>1232</v>
      </c>
      <c r="E225" s="4" t="s">
        <v>1485</v>
      </c>
      <c r="F225" s="4" t="s">
        <v>1231</v>
      </c>
      <c r="G225" s="4">
        <v>338</v>
      </c>
      <c r="H225" s="23" t="s">
        <v>1562</v>
      </c>
      <c r="I225" s="23">
        <v>24</v>
      </c>
      <c r="J225" s="281" t="s">
        <v>1573</v>
      </c>
      <c r="K225" s="11">
        <v>4.1629699997301466E-3</v>
      </c>
      <c r="L225" s="4">
        <v>3.0385894693162204E-4</v>
      </c>
      <c r="M225" s="4">
        <v>0</v>
      </c>
      <c r="N225" s="4">
        <v>0</v>
      </c>
      <c r="O225" s="4">
        <v>1.1494459211533379E-4</v>
      </c>
      <c r="P225" s="10">
        <v>5.027801554703254E-3</v>
      </c>
      <c r="Q225" s="11">
        <f t="shared" si="18"/>
        <v>9.9911279993523519E-2</v>
      </c>
      <c r="R225" s="4">
        <f t="shared" si="19"/>
        <v>7.2926147263589289E-3</v>
      </c>
      <c r="S225" s="4">
        <f t="shared" si="20"/>
        <v>0</v>
      </c>
      <c r="T225" s="4">
        <f t="shared" si="21"/>
        <v>0</v>
      </c>
      <c r="U225" s="4">
        <f t="shared" si="22"/>
        <v>2.7586702107680111E-3</v>
      </c>
      <c r="V225" s="10">
        <f t="shared" si="23"/>
        <v>0.1206672373128781</v>
      </c>
    </row>
    <row r="226" spans="1:22" x14ac:dyDescent="0.25">
      <c r="A226" s="335" t="s">
        <v>818</v>
      </c>
      <c r="B226" s="336" t="s">
        <v>1201</v>
      </c>
      <c r="C226" s="354" t="s">
        <v>250</v>
      </c>
      <c r="D226" s="281" t="s">
        <v>1234</v>
      </c>
      <c r="E226" s="4" t="s">
        <v>1485</v>
      </c>
      <c r="F226" s="4" t="s">
        <v>1233</v>
      </c>
      <c r="G226" s="4">
        <v>349</v>
      </c>
      <c r="H226" s="23" t="s">
        <v>1493</v>
      </c>
      <c r="I226" s="23">
        <v>360</v>
      </c>
      <c r="J226" s="281" t="s">
        <v>1573</v>
      </c>
      <c r="K226" s="11">
        <v>4.1629699997301466E-3</v>
      </c>
      <c r="L226" s="4">
        <v>3.0385894693162204E-4</v>
      </c>
      <c r="M226" s="4">
        <v>0</v>
      </c>
      <c r="N226" s="4">
        <v>0</v>
      </c>
      <c r="O226" s="4">
        <v>1.1494459211533379E-4</v>
      </c>
      <c r="P226" s="10">
        <v>5.027801554703254E-3</v>
      </c>
      <c r="Q226" s="11">
        <f t="shared" si="18"/>
        <v>1.4986691999028527</v>
      </c>
      <c r="R226" s="4">
        <f t="shared" si="19"/>
        <v>0.10938922089538393</v>
      </c>
      <c r="S226" s="4">
        <f t="shared" si="20"/>
        <v>0</v>
      </c>
      <c r="T226" s="4">
        <f t="shared" si="21"/>
        <v>0</v>
      </c>
      <c r="U226" s="4">
        <f t="shared" si="22"/>
        <v>4.1380053161520165E-2</v>
      </c>
      <c r="V226" s="10">
        <f t="shared" si="23"/>
        <v>1.8100085596931714</v>
      </c>
    </row>
    <row r="227" spans="1:22" x14ac:dyDescent="0.25">
      <c r="A227" s="335" t="s">
        <v>818</v>
      </c>
      <c r="B227" s="336" t="s">
        <v>1201</v>
      </c>
      <c r="C227" s="354" t="s">
        <v>250</v>
      </c>
      <c r="D227" s="281" t="s">
        <v>1236</v>
      </c>
      <c r="E227" s="4" t="s">
        <v>1485</v>
      </c>
      <c r="F227" s="4" t="s">
        <v>1235</v>
      </c>
      <c r="G227" s="4">
        <v>359</v>
      </c>
      <c r="H227" s="23" t="s">
        <v>1493</v>
      </c>
      <c r="I227" s="23">
        <v>10</v>
      </c>
      <c r="J227" s="281" t="s">
        <v>1573</v>
      </c>
      <c r="K227" s="11">
        <v>4.1629699997301466E-3</v>
      </c>
      <c r="L227" s="4">
        <v>3.0385894693162204E-4</v>
      </c>
      <c r="M227" s="4">
        <v>0</v>
      </c>
      <c r="N227" s="4">
        <v>0</v>
      </c>
      <c r="O227" s="4">
        <v>1.1494459211533379E-4</v>
      </c>
      <c r="P227" s="10">
        <v>5.027801554703254E-3</v>
      </c>
      <c r="Q227" s="11">
        <f t="shared" si="18"/>
        <v>4.162969999730147E-2</v>
      </c>
      <c r="R227" s="4">
        <f t="shared" si="19"/>
        <v>3.0385894693162204E-3</v>
      </c>
      <c r="S227" s="4">
        <f t="shared" si="20"/>
        <v>0</v>
      </c>
      <c r="T227" s="4">
        <f t="shared" si="21"/>
        <v>0</v>
      </c>
      <c r="U227" s="4">
        <f t="shared" si="22"/>
        <v>1.1494459211533379E-3</v>
      </c>
      <c r="V227" s="10">
        <f t="shared" si="23"/>
        <v>5.027801554703254E-2</v>
      </c>
    </row>
    <row r="228" spans="1:22" x14ac:dyDescent="0.25">
      <c r="A228" s="335" t="s">
        <v>818</v>
      </c>
      <c r="B228" s="336" t="s">
        <v>1201</v>
      </c>
      <c r="C228" s="354" t="s">
        <v>250</v>
      </c>
      <c r="D228" s="281" t="s">
        <v>1238</v>
      </c>
      <c r="E228" s="4" t="s">
        <v>1485</v>
      </c>
      <c r="F228" s="4" t="s">
        <v>1237</v>
      </c>
      <c r="G228" s="4">
        <v>366</v>
      </c>
      <c r="H228" s="23" t="s">
        <v>1493</v>
      </c>
      <c r="I228" s="23">
        <v>26</v>
      </c>
      <c r="J228" s="281" t="s">
        <v>1573</v>
      </c>
      <c r="K228" s="11">
        <v>4.1629699997301466E-3</v>
      </c>
      <c r="L228" s="4">
        <v>3.0385894693162204E-4</v>
      </c>
      <c r="M228" s="4">
        <v>0</v>
      </c>
      <c r="N228" s="4">
        <v>0</v>
      </c>
      <c r="O228" s="4">
        <v>1.1494459211533379E-4</v>
      </c>
      <c r="P228" s="10">
        <v>5.027801554703254E-3</v>
      </c>
      <c r="Q228" s="11">
        <f t="shared" si="18"/>
        <v>0.10823721999298382</v>
      </c>
      <c r="R228" s="4">
        <f t="shared" si="19"/>
        <v>7.9003326202221735E-3</v>
      </c>
      <c r="S228" s="4">
        <f t="shared" si="20"/>
        <v>0</v>
      </c>
      <c r="T228" s="4">
        <f t="shared" si="21"/>
        <v>0</v>
      </c>
      <c r="U228" s="4">
        <f t="shared" si="22"/>
        <v>2.9885593949986787E-3</v>
      </c>
      <c r="V228" s="10">
        <f t="shared" si="23"/>
        <v>0.1307228404222846</v>
      </c>
    </row>
    <row r="229" spans="1:22" x14ac:dyDescent="0.25">
      <c r="A229" s="335" t="s">
        <v>818</v>
      </c>
      <c r="B229" s="336" t="s">
        <v>1201</v>
      </c>
      <c r="C229" s="354" t="s">
        <v>250</v>
      </c>
      <c r="D229" s="281" t="s">
        <v>1240</v>
      </c>
      <c r="E229" s="4" t="s">
        <v>1485</v>
      </c>
      <c r="F229" s="4" t="s">
        <v>1239</v>
      </c>
      <c r="G229" s="4">
        <v>371</v>
      </c>
      <c r="H229" s="23" t="s">
        <v>1493</v>
      </c>
      <c r="I229" s="23">
        <v>10</v>
      </c>
      <c r="J229" s="281" t="s">
        <v>1573</v>
      </c>
      <c r="K229" s="11">
        <v>4.1629699997301466E-3</v>
      </c>
      <c r="L229" s="4">
        <v>3.0385894693162204E-4</v>
      </c>
      <c r="M229" s="4">
        <v>0</v>
      </c>
      <c r="N229" s="4">
        <v>0</v>
      </c>
      <c r="O229" s="4">
        <v>1.1494459211533379E-4</v>
      </c>
      <c r="P229" s="10">
        <v>5.027801554703254E-3</v>
      </c>
      <c r="Q229" s="11">
        <f t="shared" si="18"/>
        <v>4.162969999730147E-2</v>
      </c>
      <c r="R229" s="4">
        <f t="shared" si="19"/>
        <v>3.0385894693162204E-3</v>
      </c>
      <c r="S229" s="4">
        <f t="shared" si="20"/>
        <v>0</v>
      </c>
      <c r="T229" s="4">
        <f t="shared" si="21"/>
        <v>0</v>
      </c>
      <c r="U229" s="4">
        <f t="shared" si="22"/>
        <v>1.1494459211533379E-3</v>
      </c>
      <c r="V229" s="10">
        <f t="shared" si="23"/>
        <v>5.027801554703254E-2</v>
      </c>
    </row>
    <row r="230" spans="1:22" x14ac:dyDescent="0.25">
      <c r="A230" s="335" t="s">
        <v>818</v>
      </c>
      <c r="B230" s="336" t="s">
        <v>1201</v>
      </c>
      <c r="C230" s="354" t="s">
        <v>250</v>
      </c>
      <c r="D230" s="281" t="s">
        <v>1242</v>
      </c>
      <c r="E230" s="4" t="s">
        <v>1485</v>
      </c>
      <c r="F230" s="4" t="s">
        <v>1241</v>
      </c>
      <c r="G230" s="4">
        <v>396</v>
      </c>
      <c r="H230" s="23" t="s">
        <v>1493</v>
      </c>
      <c r="I230" s="23">
        <v>6</v>
      </c>
      <c r="J230" s="281" t="s">
        <v>1573</v>
      </c>
      <c r="K230" s="11">
        <v>4.1629699997301466E-3</v>
      </c>
      <c r="L230" s="4">
        <v>3.0385894693162204E-4</v>
      </c>
      <c r="M230" s="4">
        <v>0</v>
      </c>
      <c r="N230" s="4">
        <v>0</v>
      </c>
      <c r="O230" s="4">
        <v>1.1494459211533379E-4</v>
      </c>
      <c r="P230" s="10">
        <v>5.027801554703254E-3</v>
      </c>
      <c r="Q230" s="11">
        <f t="shared" si="18"/>
        <v>2.497781999838088E-2</v>
      </c>
      <c r="R230" s="4">
        <f t="shared" si="19"/>
        <v>1.8231536815897322E-3</v>
      </c>
      <c r="S230" s="4">
        <f t="shared" si="20"/>
        <v>0</v>
      </c>
      <c r="T230" s="4">
        <f t="shared" si="21"/>
        <v>0</v>
      </c>
      <c r="U230" s="4">
        <f t="shared" si="22"/>
        <v>6.8966755269200277E-4</v>
      </c>
      <c r="V230" s="10">
        <f t="shared" si="23"/>
        <v>3.0166809328219524E-2</v>
      </c>
    </row>
    <row r="231" spans="1:22" x14ac:dyDescent="0.25">
      <c r="A231" s="342" t="s">
        <v>818</v>
      </c>
      <c r="B231" s="343" t="s">
        <v>1201</v>
      </c>
      <c r="C231" s="354" t="s">
        <v>250</v>
      </c>
      <c r="D231" s="357" t="s">
        <v>1244</v>
      </c>
      <c r="E231" s="18" t="s">
        <v>1485</v>
      </c>
      <c r="F231" s="18" t="s">
        <v>1243</v>
      </c>
      <c r="G231" s="18">
        <v>40</v>
      </c>
      <c r="H231" s="288" t="s">
        <v>1563</v>
      </c>
      <c r="I231" s="288">
        <v>200</v>
      </c>
      <c r="J231" s="281" t="s">
        <v>1573</v>
      </c>
      <c r="K231" s="11">
        <v>4.1629699997301466E-3</v>
      </c>
      <c r="L231" s="4">
        <v>3.0385894693162204E-4</v>
      </c>
      <c r="M231" s="4">
        <v>0</v>
      </c>
      <c r="N231" s="4">
        <v>0</v>
      </c>
      <c r="O231" s="4">
        <v>1.1494459211533379E-4</v>
      </c>
      <c r="P231" s="10">
        <v>5.027801554703254E-3</v>
      </c>
      <c r="Q231" s="11">
        <f t="shared" si="18"/>
        <v>0.83259399994602934</v>
      </c>
      <c r="R231" s="4">
        <f t="shared" si="19"/>
        <v>6.077178938632441E-2</v>
      </c>
      <c r="S231" s="4">
        <f t="shared" si="20"/>
        <v>0</v>
      </c>
      <c r="T231" s="4">
        <f t="shared" si="21"/>
        <v>0</v>
      </c>
      <c r="U231" s="4">
        <f t="shared" si="22"/>
        <v>2.2988918423066759E-2</v>
      </c>
      <c r="V231" s="10">
        <f t="shared" si="23"/>
        <v>1.0055603109406508</v>
      </c>
    </row>
    <row r="232" spans="1:22" x14ac:dyDescent="0.25">
      <c r="A232" s="335" t="s">
        <v>818</v>
      </c>
      <c r="B232" s="336" t="s">
        <v>1201</v>
      </c>
      <c r="C232" s="354" t="s">
        <v>250</v>
      </c>
      <c r="D232" s="281" t="s">
        <v>1246</v>
      </c>
      <c r="E232" s="4" t="s">
        <v>1485</v>
      </c>
      <c r="F232" s="4" t="s">
        <v>1245</v>
      </c>
      <c r="G232" s="4">
        <v>411</v>
      </c>
      <c r="H232" s="23" t="s">
        <v>1487</v>
      </c>
      <c r="I232" s="23">
        <v>10</v>
      </c>
      <c r="J232" s="281" t="s">
        <v>1573</v>
      </c>
      <c r="K232" s="11">
        <v>4.1629699997301466E-3</v>
      </c>
      <c r="L232" s="4">
        <v>3.0385894693162204E-4</v>
      </c>
      <c r="M232" s="4">
        <v>0</v>
      </c>
      <c r="N232" s="4">
        <v>0</v>
      </c>
      <c r="O232" s="4">
        <v>1.1494459211533379E-4</v>
      </c>
      <c r="P232" s="10">
        <v>5.027801554703254E-3</v>
      </c>
      <c r="Q232" s="11">
        <f t="shared" si="18"/>
        <v>4.162969999730147E-2</v>
      </c>
      <c r="R232" s="4">
        <f t="shared" si="19"/>
        <v>3.0385894693162204E-3</v>
      </c>
      <c r="S232" s="4">
        <f t="shared" si="20"/>
        <v>0</v>
      </c>
      <c r="T232" s="4">
        <f t="shared" si="21"/>
        <v>0</v>
      </c>
      <c r="U232" s="4">
        <f t="shared" si="22"/>
        <v>1.1494459211533379E-3</v>
      </c>
      <c r="V232" s="10">
        <f t="shared" si="23"/>
        <v>5.027801554703254E-2</v>
      </c>
    </row>
    <row r="233" spans="1:22" x14ac:dyDescent="0.25">
      <c r="A233" s="335" t="s">
        <v>818</v>
      </c>
      <c r="B233" s="336" t="s">
        <v>1201</v>
      </c>
      <c r="C233" s="354" t="s">
        <v>250</v>
      </c>
      <c r="D233" s="281" t="s">
        <v>1248</v>
      </c>
      <c r="E233" s="4" t="s">
        <v>1485</v>
      </c>
      <c r="F233" s="4" t="s">
        <v>1247</v>
      </c>
      <c r="G233" s="4">
        <v>418</v>
      </c>
      <c r="H233" s="23" t="s">
        <v>1493</v>
      </c>
      <c r="I233" s="23">
        <v>0</v>
      </c>
      <c r="J233" s="281" t="s">
        <v>1573</v>
      </c>
      <c r="K233" s="11">
        <v>4.1629699997301466E-3</v>
      </c>
      <c r="L233" s="4">
        <v>3.0385894693162204E-4</v>
      </c>
      <c r="M233" s="4">
        <v>0</v>
      </c>
      <c r="N233" s="4">
        <v>0</v>
      </c>
      <c r="O233" s="4">
        <v>1.1494459211533379E-4</v>
      </c>
      <c r="P233" s="10">
        <v>5.027801554703254E-3</v>
      </c>
      <c r="Q233" s="11">
        <f t="shared" si="18"/>
        <v>0</v>
      </c>
      <c r="R233" s="4">
        <f t="shared" si="19"/>
        <v>0</v>
      </c>
      <c r="S233" s="4">
        <f t="shared" si="20"/>
        <v>0</v>
      </c>
      <c r="T233" s="4">
        <f t="shared" si="21"/>
        <v>0</v>
      </c>
      <c r="U233" s="4">
        <f t="shared" si="22"/>
        <v>0</v>
      </c>
      <c r="V233" s="10">
        <f t="shared" si="23"/>
        <v>0</v>
      </c>
    </row>
    <row r="234" spans="1:22" x14ac:dyDescent="0.25">
      <c r="A234" s="335" t="s">
        <v>818</v>
      </c>
      <c r="B234" s="336" t="s">
        <v>1201</v>
      </c>
      <c r="C234" s="354" t="s">
        <v>250</v>
      </c>
      <c r="D234" s="281" t="s">
        <v>1250</v>
      </c>
      <c r="E234" s="4" t="s">
        <v>1485</v>
      </c>
      <c r="F234" s="4" t="s">
        <v>1249</v>
      </c>
      <c r="G234" s="4">
        <v>434</v>
      </c>
      <c r="H234" s="23" t="s">
        <v>1493</v>
      </c>
      <c r="I234" s="23">
        <v>2</v>
      </c>
      <c r="J234" s="281" t="s">
        <v>1573</v>
      </c>
      <c r="K234" s="11">
        <v>4.1629699997301466E-3</v>
      </c>
      <c r="L234" s="4">
        <v>3.0385894693162204E-4</v>
      </c>
      <c r="M234" s="4">
        <v>0</v>
      </c>
      <c r="N234" s="4">
        <v>0</v>
      </c>
      <c r="O234" s="4">
        <v>1.1494459211533379E-4</v>
      </c>
      <c r="P234" s="10">
        <v>5.027801554703254E-3</v>
      </c>
      <c r="Q234" s="11">
        <f t="shared" si="18"/>
        <v>8.3259399994602933E-3</v>
      </c>
      <c r="R234" s="4">
        <f t="shared" si="19"/>
        <v>6.0771789386324408E-4</v>
      </c>
      <c r="S234" s="4">
        <f t="shared" si="20"/>
        <v>0</v>
      </c>
      <c r="T234" s="4">
        <f t="shared" si="21"/>
        <v>0</v>
      </c>
      <c r="U234" s="4">
        <f t="shared" si="22"/>
        <v>2.2988918423066758E-4</v>
      </c>
      <c r="V234" s="10">
        <f t="shared" si="23"/>
        <v>1.0055603109406508E-2</v>
      </c>
    </row>
    <row r="235" spans="1:22" x14ac:dyDescent="0.25">
      <c r="A235" s="335" t="s">
        <v>818</v>
      </c>
      <c r="B235" s="336" t="s">
        <v>1201</v>
      </c>
      <c r="C235" s="354" t="s">
        <v>250</v>
      </c>
      <c r="D235" s="281" t="s">
        <v>1252</v>
      </c>
      <c r="E235" s="4" t="s">
        <v>1485</v>
      </c>
      <c r="F235" s="4" t="s">
        <v>1251</v>
      </c>
      <c r="G235" s="4">
        <v>66</v>
      </c>
      <c r="H235" s="23" t="s">
        <v>1493</v>
      </c>
      <c r="I235" s="23">
        <v>0</v>
      </c>
      <c r="J235" s="281" t="s">
        <v>1573</v>
      </c>
      <c r="K235" s="11">
        <v>4.1629699997301466E-3</v>
      </c>
      <c r="L235" s="4">
        <v>3.0385894693162204E-4</v>
      </c>
      <c r="M235" s="4">
        <v>0</v>
      </c>
      <c r="N235" s="4">
        <v>0</v>
      </c>
      <c r="O235" s="4">
        <v>1.1494459211533379E-4</v>
      </c>
      <c r="P235" s="10">
        <v>5.027801554703254E-3</v>
      </c>
      <c r="Q235" s="11">
        <f t="shared" si="18"/>
        <v>0</v>
      </c>
      <c r="R235" s="4">
        <f t="shared" si="19"/>
        <v>0</v>
      </c>
      <c r="S235" s="4">
        <f t="shared" si="20"/>
        <v>0</v>
      </c>
      <c r="T235" s="4">
        <f t="shared" si="21"/>
        <v>0</v>
      </c>
      <c r="U235" s="4">
        <f t="shared" si="22"/>
        <v>0</v>
      </c>
      <c r="V235" s="10">
        <f t="shared" si="23"/>
        <v>0</v>
      </c>
    </row>
    <row r="236" spans="1:22" x14ac:dyDescent="0.25">
      <c r="A236" s="335" t="s">
        <v>818</v>
      </c>
      <c r="B236" s="336" t="s">
        <v>1201</v>
      </c>
      <c r="C236" s="354" t="s">
        <v>250</v>
      </c>
      <c r="D236" s="281" t="s">
        <v>1254</v>
      </c>
      <c r="E236" s="4" t="s">
        <v>1485</v>
      </c>
      <c r="F236" s="4" t="s">
        <v>1253</v>
      </c>
      <c r="G236" s="4">
        <v>72</v>
      </c>
      <c r="H236" s="23" t="s">
        <v>1551</v>
      </c>
      <c r="I236" s="23">
        <v>6</v>
      </c>
      <c r="J236" s="281" t="s">
        <v>1573</v>
      </c>
      <c r="K236" s="11">
        <v>4.1629699997301466E-3</v>
      </c>
      <c r="L236" s="4">
        <v>3.0385894693162204E-4</v>
      </c>
      <c r="M236" s="4">
        <v>0</v>
      </c>
      <c r="N236" s="4">
        <v>0</v>
      </c>
      <c r="O236" s="4">
        <v>1.1494459211533379E-4</v>
      </c>
      <c r="P236" s="10">
        <v>5.027801554703254E-3</v>
      </c>
      <c r="Q236" s="11">
        <f t="shared" si="18"/>
        <v>2.497781999838088E-2</v>
      </c>
      <c r="R236" s="4">
        <f t="shared" si="19"/>
        <v>1.8231536815897322E-3</v>
      </c>
      <c r="S236" s="4">
        <f t="shared" si="20"/>
        <v>0</v>
      </c>
      <c r="T236" s="4">
        <f t="shared" si="21"/>
        <v>0</v>
      </c>
      <c r="U236" s="4">
        <f t="shared" si="22"/>
        <v>6.8966755269200277E-4</v>
      </c>
      <c r="V236" s="10">
        <f t="shared" si="23"/>
        <v>3.0166809328219524E-2</v>
      </c>
    </row>
    <row r="237" spans="1:22" x14ac:dyDescent="0.25">
      <c r="A237" s="335" t="s">
        <v>818</v>
      </c>
      <c r="B237" s="5" t="s">
        <v>1204</v>
      </c>
      <c r="C237" s="354" t="s">
        <v>250</v>
      </c>
      <c r="D237" s="281" t="s">
        <v>1206</v>
      </c>
      <c r="E237" s="4" t="s">
        <v>1485</v>
      </c>
      <c r="F237" s="4" t="s">
        <v>1205</v>
      </c>
      <c r="G237" s="4" t="s">
        <v>1205</v>
      </c>
      <c r="H237" s="23" t="s">
        <v>1557</v>
      </c>
      <c r="I237" s="23">
        <v>3</v>
      </c>
      <c r="J237" s="281" t="s">
        <v>1573</v>
      </c>
      <c r="K237" s="11">
        <v>4.1629699997301466E-3</v>
      </c>
      <c r="L237" s="4">
        <v>3.0385894693162204E-4</v>
      </c>
      <c r="M237" s="4">
        <v>0</v>
      </c>
      <c r="N237" s="4">
        <v>0</v>
      </c>
      <c r="O237" s="4">
        <v>1.1494459211533379E-4</v>
      </c>
      <c r="P237" s="10">
        <v>5.027801554703254E-3</v>
      </c>
      <c r="Q237" s="11">
        <f t="shared" si="18"/>
        <v>1.248890999919044E-2</v>
      </c>
      <c r="R237" s="4">
        <f t="shared" si="19"/>
        <v>9.1157684079486612E-4</v>
      </c>
      <c r="S237" s="4">
        <f t="shared" si="20"/>
        <v>0</v>
      </c>
      <c r="T237" s="4">
        <f t="shared" si="21"/>
        <v>0</v>
      </c>
      <c r="U237" s="4">
        <f t="shared" si="22"/>
        <v>3.4483377634600138E-4</v>
      </c>
      <c r="V237" s="10">
        <f t="shared" si="23"/>
        <v>1.5083404664109762E-2</v>
      </c>
    </row>
    <row r="238" spans="1:22" x14ac:dyDescent="0.25">
      <c r="A238" s="335" t="s">
        <v>818</v>
      </c>
      <c r="B238" s="5" t="s">
        <v>1204</v>
      </c>
      <c r="C238" s="354" t="s">
        <v>250</v>
      </c>
      <c r="D238" s="281" t="s">
        <v>1208</v>
      </c>
      <c r="E238" s="4" t="s">
        <v>1485</v>
      </c>
      <c r="F238" s="4" t="s">
        <v>1207</v>
      </c>
      <c r="G238" s="4" t="s">
        <v>1207</v>
      </c>
      <c r="H238" s="23" t="s">
        <v>1557</v>
      </c>
      <c r="I238" s="23">
        <v>30</v>
      </c>
      <c r="J238" s="281" t="s">
        <v>1573</v>
      </c>
      <c r="K238" s="11">
        <v>4.1629699997301466E-3</v>
      </c>
      <c r="L238" s="4">
        <v>3.0385894693162204E-4</v>
      </c>
      <c r="M238" s="4">
        <v>0</v>
      </c>
      <c r="N238" s="4">
        <v>0</v>
      </c>
      <c r="O238" s="4">
        <v>1.1494459211533379E-4</v>
      </c>
      <c r="P238" s="10">
        <v>5.027801554703254E-3</v>
      </c>
      <c r="Q238" s="11">
        <f t="shared" si="18"/>
        <v>0.1248890999919044</v>
      </c>
      <c r="R238" s="4">
        <f t="shared" si="19"/>
        <v>9.1157684079486608E-3</v>
      </c>
      <c r="S238" s="4">
        <f t="shared" si="20"/>
        <v>0</v>
      </c>
      <c r="T238" s="4">
        <f t="shared" si="21"/>
        <v>0</v>
      </c>
      <c r="U238" s="4">
        <f t="shared" si="22"/>
        <v>3.4483377634600136E-3</v>
      </c>
      <c r="V238" s="10">
        <f t="shared" si="23"/>
        <v>0.15083404664109762</v>
      </c>
    </row>
    <row r="239" spans="1:22" x14ac:dyDescent="0.25">
      <c r="A239" s="335" t="s">
        <v>692</v>
      </c>
      <c r="B239" s="336" t="s">
        <v>1255</v>
      </c>
      <c r="C239" s="354" t="s">
        <v>250</v>
      </c>
      <c r="D239" s="281" t="s">
        <v>1267</v>
      </c>
      <c r="E239" s="4" t="s">
        <v>1485</v>
      </c>
      <c r="F239" s="4" t="s">
        <v>1266</v>
      </c>
      <c r="G239" s="4">
        <v>11</v>
      </c>
      <c r="H239" s="23" t="s">
        <v>1551</v>
      </c>
      <c r="I239" s="23">
        <v>0</v>
      </c>
      <c r="J239" s="281" t="s">
        <v>1573</v>
      </c>
      <c r="K239" s="11">
        <v>4.1629699997301466E-3</v>
      </c>
      <c r="L239" s="4">
        <v>3.0385894693162204E-4</v>
      </c>
      <c r="M239" s="4">
        <v>0</v>
      </c>
      <c r="N239" s="4">
        <v>0</v>
      </c>
      <c r="O239" s="4">
        <v>1.1494459211533379E-4</v>
      </c>
      <c r="P239" s="10">
        <v>5.027801554703254E-3</v>
      </c>
      <c r="Q239" s="11">
        <f t="shared" si="18"/>
        <v>0</v>
      </c>
      <c r="R239" s="4">
        <f t="shared" si="19"/>
        <v>0</v>
      </c>
      <c r="S239" s="4">
        <f t="shared" si="20"/>
        <v>0</v>
      </c>
      <c r="T239" s="4">
        <f t="shared" si="21"/>
        <v>0</v>
      </c>
      <c r="U239" s="4">
        <f t="shared" si="22"/>
        <v>0</v>
      </c>
      <c r="V239" s="10">
        <f t="shared" si="23"/>
        <v>0</v>
      </c>
    </row>
    <row r="240" spans="1:22" x14ac:dyDescent="0.25">
      <c r="A240" s="337" t="s">
        <v>692</v>
      </c>
      <c r="B240" s="339" t="s">
        <v>1255</v>
      </c>
      <c r="C240" s="354" t="s">
        <v>250</v>
      </c>
      <c r="D240" s="356" t="s">
        <v>1269</v>
      </c>
      <c r="E240" s="293" t="s">
        <v>1485</v>
      </c>
      <c r="F240" s="293" t="s">
        <v>1268</v>
      </c>
      <c r="G240" s="293">
        <v>200</v>
      </c>
      <c r="H240" s="332" t="s">
        <v>1562</v>
      </c>
      <c r="I240" s="288">
        <v>104</v>
      </c>
      <c r="J240" s="281" t="s">
        <v>1573</v>
      </c>
      <c r="K240" s="11">
        <v>4.1629699997301466E-3</v>
      </c>
      <c r="L240" s="4">
        <v>3.0385894693162204E-4</v>
      </c>
      <c r="M240" s="4">
        <v>0</v>
      </c>
      <c r="N240" s="4">
        <v>0</v>
      </c>
      <c r="O240" s="4">
        <v>1.1494459211533379E-4</v>
      </c>
      <c r="P240" s="10">
        <v>5.027801554703254E-3</v>
      </c>
      <c r="Q240" s="11">
        <f t="shared" si="18"/>
        <v>0.43294887997193526</v>
      </c>
      <c r="R240" s="4">
        <f t="shared" si="19"/>
        <v>3.1601330480888694E-2</v>
      </c>
      <c r="S240" s="4">
        <f t="shared" si="20"/>
        <v>0</v>
      </c>
      <c r="T240" s="4">
        <f t="shared" si="21"/>
        <v>0</v>
      </c>
      <c r="U240" s="4">
        <f t="shared" si="22"/>
        <v>1.1954237579994715E-2</v>
      </c>
      <c r="V240" s="10">
        <f t="shared" si="23"/>
        <v>0.52289136168913841</v>
      </c>
    </row>
    <row r="241" spans="1:22" x14ac:dyDescent="0.25">
      <c r="A241" s="335" t="s">
        <v>692</v>
      </c>
      <c r="B241" s="336" t="s">
        <v>1255</v>
      </c>
      <c r="C241" s="354" t="s">
        <v>250</v>
      </c>
      <c r="D241" s="281" t="s">
        <v>1271</v>
      </c>
      <c r="E241" s="4" t="s">
        <v>1485</v>
      </c>
      <c r="F241" s="4" t="s">
        <v>1270</v>
      </c>
      <c r="G241" s="4">
        <v>257</v>
      </c>
      <c r="H241" s="288" t="s">
        <v>1487</v>
      </c>
      <c r="I241" s="288">
        <v>250</v>
      </c>
      <c r="J241" s="281" t="s">
        <v>1573</v>
      </c>
      <c r="K241" s="11">
        <v>4.1629699997301466E-3</v>
      </c>
      <c r="L241" s="4">
        <v>3.0385894693162204E-4</v>
      </c>
      <c r="M241" s="4">
        <v>0</v>
      </c>
      <c r="N241" s="4">
        <v>0</v>
      </c>
      <c r="O241" s="4">
        <v>1.1494459211533379E-4</v>
      </c>
      <c r="P241" s="10">
        <v>5.027801554703254E-3</v>
      </c>
      <c r="Q241" s="11">
        <f t="shared" si="18"/>
        <v>1.0407424999325368</v>
      </c>
      <c r="R241" s="4">
        <f t="shared" si="19"/>
        <v>7.5964736732905505E-2</v>
      </c>
      <c r="S241" s="4">
        <f t="shared" si="20"/>
        <v>0</v>
      </c>
      <c r="T241" s="4">
        <f t="shared" si="21"/>
        <v>0</v>
      </c>
      <c r="U241" s="4">
        <f t="shared" si="22"/>
        <v>2.8736148028833449E-2</v>
      </c>
      <c r="V241" s="10">
        <f t="shared" si="23"/>
        <v>1.2569503886758135</v>
      </c>
    </row>
    <row r="242" spans="1:22" x14ac:dyDescent="0.25">
      <c r="A242" s="340" t="s">
        <v>692</v>
      </c>
      <c r="B242" s="347" t="s">
        <v>1272</v>
      </c>
      <c r="C242" s="354" t="s">
        <v>250</v>
      </c>
      <c r="D242" s="357" t="s">
        <v>1274</v>
      </c>
      <c r="E242" s="4" t="s">
        <v>1485</v>
      </c>
      <c r="F242" s="4" t="s">
        <v>1273</v>
      </c>
      <c r="G242" s="4">
        <v>298</v>
      </c>
      <c r="H242" s="23" t="s">
        <v>1493</v>
      </c>
      <c r="I242" s="23">
        <v>0</v>
      </c>
      <c r="J242" s="281" t="s">
        <v>1573</v>
      </c>
      <c r="K242" s="11">
        <v>4.1629699997301466E-3</v>
      </c>
      <c r="L242" s="4">
        <v>3.0385894693162204E-4</v>
      </c>
      <c r="M242" s="4">
        <v>0</v>
      </c>
      <c r="N242" s="4">
        <v>0</v>
      </c>
      <c r="O242" s="4">
        <v>1.1494459211533379E-4</v>
      </c>
      <c r="P242" s="10">
        <v>5.027801554703254E-3</v>
      </c>
      <c r="Q242" s="11">
        <f t="shared" si="18"/>
        <v>0</v>
      </c>
      <c r="R242" s="4">
        <f t="shared" si="19"/>
        <v>0</v>
      </c>
      <c r="S242" s="4">
        <f t="shared" si="20"/>
        <v>0</v>
      </c>
      <c r="T242" s="4">
        <f t="shared" si="21"/>
        <v>0</v>
      </c>
      <c r="U242" s="4">
        <f t="shared" si="22"/>
        <v>0</v>
      </c>
      <c r="V242" s="10">
        <f t="shared" si="23"/>
        <v>0</v>
      </c>
    </row>
    <row r="243" spans="1:22" x14ac:dyDescent="0.25">
      <c r="A243" s="335" t="s">
        <v>692</v>
      </c>
      <c r="B243" s="336" t="s">
        <v>1255</v>
      </c>
      <c r="C243" s="354" t="s">
        <v>250</v>
      </c>
      <c r="D243" s="281" t="s">
        <v>1276</v>
      </c>
      <c r="E243" s="4" t="s">
        <v>1485</v>
      </c>
      <c r="F243" s="4" t="s">
        <v>1275</v>
      </c>
      <c r="G243" s="4">
        <v>310</v>
      </c>
      <c r="H243" s="23" t="s">
        <v>1493</v>
      </c>
      <c r="I243" s="23">
        <v>0</v>
      </c>
      <c r="J243" s="281" t="s">
        <v>1573</v>
      </c>
      <c r="K243" s="11">
        <v>4.1629699997301466E-3</v>
      </c>
      <c r="L243" s="4">
        <v>3.0385894693162204E-4</v>
      </c>
      <c r="M243" s="4">
        <v>0</v>
      </c>
      <c r="N243" s="4">
        <v>0</v>
      </c>
      <c r="O243" s="4">
        <v>1.1494459211533379E-4</v>
      </c>
      <c r="P243" s="10">
        <v>5.027801554703254E-3</v>
      </c>
      <c r="Q243" s="11">
        <f t="shared" si="18"/>
        <v>0</v>
      </c>
      <c r="R243" s="4">
        <f t="shared" si="19"/>
        <v>0</v>
      </c>
      <c r="S243" s="4">
        <f t="shared" si="20"/>
        <v>0</v>
      </c>
      <c r="T243" s="4">
        <f t="shared" si="21"/>
        <v>0</v>
      </c>
      <c r="U243" s="4">
        <f t="shared" si="22"/>
        <v>0</v>
      </c>
      <c r="V243" s="10">
        <f t="shared" si="23"/>
        <v>0</v>
      </c>
    </row>
    <row r="244" spans="1:22" x14ac:dyDescent="0.25">
      <c r="A244" s="335" t="s">
        <v>692</v>
      </c>
      <c r="B244" s="336" t="s">
        <v>1255</v>
      </c>
      <c r="C244" s="354" t="s">
        <v>250</v>
      </c>
      <c r="D244" s="281" t="s">
        <v>1278</v>
      </c>
      <c r="E244" s="4" t="s">
        <v>1485</v>
      </c>
      <c r="F244" s="4" t="s">
        <v>1277</v>
      </c>
      <c r="G244" s="4">
        <v>34</v>
      </c>
      <c r="H244" s="23" t="s">
        <v>1493</v>
      </c>
      <c r="I244" s="23">
        <v>350</v>
      </c>
      <c r="J244" s="281" t="s">
        <v>1573</v>
      </c>
      <c r="K244" s="11">
        <v>4.1629699997301466E-3</v>
      </c>
      <c r="L244" s="4">
        <v>3.0385894693162204E-4</v>
      </c>
      <c r="M244" s="4">
        <v>0</v>
      </c>
      <c r="N244" s="4">
        <v>0</v>
      </c>
      <c r="O244" s="4">
        <v>1.1494459211533379E-4</v>
      </c>
      <c r="P244" s="10">
        <v>5.027801554703254E-3</v>
      </c>
      <c r="Q244" s="11">
        <f t="shared" si="18"/>
        <v>1.4570394999055514</v>
      </c>
      <c r="R244" s="4">
        <f t="shared" si="19"/>
        <v>0.10635063142606771</v>
      </c>
      <c r="S244" s="4">
        <f t="shared" si="20"/>
        <v>0</v>
      </c>
      <c r="T244" s="4">
        <f t="shared" si="21"/>
        <v>0</v>
      </c>
      <c r="U244" s="4">
        <f t="shared" si="22"/>
        <v>4.0230607240366825E-2</v>
      </c>
      <c r="V244" s="10">
        <f t="shared" si="23"/>
        <v>1.7597305441461388</v>
      </c>
    </row>
    <row r="245" spans="1:22" x14ac:dyDescent="0.25">
      <c r="A245" s="335" t="s">
        <v>692</v>
      </c>
      <c r="B245" s="336" t="s">
        <v>1255</v>
      </c>
      <c r="C245" s="354" t="s">
        <v>250</v>
      </c>
      <c r="D245" s="357" t="s">
        <v>1280</v>
      </c>
      <c r="E245" s="18" t="s">
        <v>1485</v>
      </c>
      <c r="F245" s="18" t="s">
        <v>1279</v>
      </c>
      <c r="G245" s="18">
        <v>36</v>
      </c>
      <c r="H245" s="288" t="s">
        <v>1493</v>
      </c>
      <c r="I245" s="288">
        <v>100</v>
      </c>
      <c r="J245" s="281" t="s">
        <v>1573</v>
      </c>
      <c r="K245" s="11">
        <v>4.1629699997301466E-3</v>
      </c>
      <c r="L245" s="4">
        <v>3.0385894693162204E-4</v>
      </c>
      <c r="M245" s="4">
        <v>0</v>
      </c>
      <c r="N245" s="4">
        <v>0</v>
      </c>
      <c r="O245" s="4">
        <v>1.1494459211533379E-4</v>
      </c>
      <c r="P245" s="10">
        <v>5.027801554703254E-3</v>
      </c>
      <c r="Q245" s="11">
        <f t="shared" si="18"/>
        <v>0.41629699997301467</v>
      </c>
      <c r="R245" s="4">
        <f t="shared" si="19"/>
        <v>3.0385894693162205E-2</v>
      </c>
      <c r="S245" s="4">
        <f t="shared" si="20"/>
        <v>0</v>
      </c>
      <c r="T245" s="4">
        <f t="shared" si="21"/>
        <v>0</v>
      </c>
      <c r="U245" s="4">
        <f t="shared" si="22"/>
        <v>1.149445921153338E-2</v>
      </c>
      <c r="V245" s="10">
        <f t="shared" si="23"/>
        <v>0.5027801554703254</v>
      </c>
    </row>
    <row r="246" spans="1:22" x14ac:dyDescent="0.25">
      <c r="A246" s="335" t="s">
        <v>692</v>
      </c>
      <c r="B246" s="336" t="s">
        <v>1255</v>
      </c>
      <c r="C246" s="354" t="s">
        <v>250</v>
      </c>
      <c r="D246" s="281" t="s">
        <v>1282</v>
      </c>
      <c r="E246" s="4" t="s">
        <v>1485</v>
      </c>
      <c r="F246" s="4" t="s">
        <v>1281</v>
      </c>
      <c r="G246" s="4">
        <v>424</v>
      </c>
      <c r="H246" s="23" t="s">
        <v>1487</v>
      </c>
      <c r="I246" s="23">
        <v>12</v>
      </c>
      <c r="J246" s="281" t="s">
        <v>1573</v>
      </c>
      <c r="K246" s="11">
        <v>4.1629699997301466E-3</v>
      </c>
      <c r="L246" s="4">
        <v>3.0385894693162204E-4</v>
      </c>
      <c r="M246" s="4">
        <v>0</v>
      </c>
      <c r="N246" s="4">
        <v>0</v>
      </c>
      <c r="O246" s="4">
        <v>1.1494459211533379E-4</v>
      </c>
      <c r="P246" s="10">
        <v>5.027801554703254E-3</v>
      </c>
      <c r="Q246" s="11">
        <f t="shared" si="18"/>
        <v>4.995563999676176E-2</v>
      </c>
      <c r="R246" s="4">
        <f t="shared" si="19"/>
        <v>3.6463073631794645E-3</v>
      </c>
      <c r="S246" s="4">
        <f t="shared" si="20"/>
        <v>0</v>
      </c>
      <c r="T246" s="4">
        <f t="shared" si="21"/>
        <v>0</v>
      </c>
      <c r="U246" s="4">
        <f t="shared" si="22"/>
        <v>1.3793351053840055E-3</v>
      </c>
      <c r="V246" s="10">
        <f t="shared" si="23"/>
        <v>6.0333618656439048E-2</v>
      </c>
    </row>
    <row r="247" spans="1:22" x14ac:dyDescent="0.25">
      <c r="A247" s="335" t="s">
        <v>692</v>
      </c>
      <c r="B247" s="336" t="s">
        <v>1255</v>
      </c>
      <c r="C247" s="354" t="s">
        <v>250</v>
      </c>
      <c r="D247" s="281" t="s">
        <v>1284</v>
      </c>
      <c r="E247" s="4" t="s">
        <v>1485</v>
      </c>
      <c r="F247" s="4" t="s">
        <v>1283</v>
      </c>
      <c r="G247" s="4">
        <v>473</v>
      </c>
      <c r="H247" s="23" t="s">
        <v>1493</v>
      </c>
      <c r="I247" s="23">
        <v>52</v>
      </c>
      <c r="J247" s="281" t="s">
        <v>1573</v>
      </c>
      <c r="K247" s="11">
        <v>4.1629699997301466E-3</v>
      </c>
      <c r="L247" s="4">
        <v>3.0385894693162204E-4</v>
      </c>
      <c r="M247" s="4">
        <v>0</v>
      </c>
      <c r="N247" s="4">
        <v>0</v>
      </c>
      <c r="O247" s="4">
        <v>1.1494459211533379E-4</v>
      </c>
      <c r="P247" s="10">
        <v>5.027801554703254E-3</v>
      </c>
      <c r="Q247" s="11">
        <f t="shared" si="18"/>
        <v>0.21647443998596763</v>
      </c>
      <c r="R247" s="4">
        <f t="shared" si="19"/>
        <v>1.5800665240444347E-2</v>
      </c>
      <c r="S247" s="4">
        <f t="shared" si="20"/>
        <v>0</v>
      </c>
      <c r="T247" s="4">
        <f t="shared" si="21"/>
        <v>0</v>
      </c>
      <c r="U247" s="4">
        <f t="shared" si="22"/>
        <v>5.9771187899973575E-3</v>
      </c>
      <c r="V247" s="10">
        <f t="shared" si="23"/>
        <v>0.26144568084456921</v>
      </c>
    </row>
    <row r="248" spans="1:22" x14ac:dyDescent="0.25">
      <c r="A248" s="335" t="s">
        <v>692</v>
      </c>
      <c r="B248" s="336" t="s">
        <v>1255</v>
      </c>
      <c r="C248" s="354" t="s">
        <v>250</v>
      </c>
      <c r="D248" s="281" t="s">
        <v>1286</v>
      </c>
      <c r="E248" s="4" t="s">
        <v>1485</v>
      </c>
      <c r="F248" s="4" t="s">
        <v>1285</v>
      </c>
      <c r="G248" s="4">
        <v>7</v>
      </c>
      <c r="H248" s="23" t="s">
        <v>1493</v>
      </c>
      <c r="I248" s="23">
        <v>0</v>
      </c>
      <c r="J248" s="281" t="s">
        <v>1573</v>
      </c>
      <c r="K248" s="11">
        <v>4.1629699997301466E-3</v>
      </c>
      <c r="L248" s="4">
        <v>3.0385894693162204E-4</v>
      </c>
      <c r="M248" s="4">
        <v>0</v>
      </c>
      <c r="N248" s="4">
        <v>0</v>
      </c>
      <c r="O248" s="4">
        <v>1.1494459211533379E-4</v>
      </c>
      <c r="P248" s="10">
        <v>5.027801554703254E-3</v>
      </c>
      <c r="Q248" s="11">
        <f t="shared" si="18"/>
        <v>0</v>
      </c>
      <c r="R248" s="4">
        <f t="shared" si="19"/>
        <v>0</v>
      </c>
      <c r="S248" s="4">
        <f t="shared" si="20"/>
        <v>0</v>
      </c>
      <c r="T248" s="4">
        <f t="shared" si="21"/>
        <v>0</v>
      </c>
      <c r="U248" s="4">
        <f t="shared" si="22"/>
        <v>0</v>
      </c>
      <c r="V248" s="10">
        <f t="shared" si="23"/>
        <v>0</v>
      </c>
    </row>
    <row r="249" spans="1:22" x14ac:dyDescent="0.25">
      <c r="A249" s="335" t="s">
        <v>648</v>
      </c>
      <c r="B249" s="336" t="s">
        <v>1287</v>
      </c>
      <c r="C249" s="354" t="s">
        <v>250</v>
      </c>
      <c r="D249" s="281" t="s">
        <v>1302</v>
      </c>
      <c r="E249" s="4" t="s">
        <v>1485</v>
      </c>
      <c r="F249" s="4" t="s">
        <v>1301</v>
      </c>
      <c r="G249" s="4">
        <v>179</v>
      </c>
      <c r="H249" s="288" t="s">
        <v>1493</v>
      </c>
      <c r="I249" s="288">
        <v>6</v>
      </c>
      <c r="J249" s="281" t="s">
        <v>1573</v>
      </c>
      <c r="K249" s="11">
        <v>4.1629699997301466E-3</v>
      </c>
      <c r="L249" s="4">
        <v>3.0385894693162204E-4</v>
      </c>
      <c r="M249" s="4">
        <v>0</v>
      </c>
      <c r="N249" s="4">
        <v>0</v>
      </c>
      <c r="O249" s="4">
        <v>1.1494459211533379E-4</v>
      </c>
      <c r="P249" s="10">
        <v>5.027801554703254E-3</v>
      </c>
      <c r="Q249" s="11">
        <f t="shared" si="18"/>
        <v>2.497781999838088E-2</v>
      </c>
      <c r="R249" s="4">
        <f t="shared" si="19"/>
        <v>1.8231536815897322E-3</v>
      </c>
      <c r="S249" s="4">
        <f t="shared" si="20"/>
        <v>0</v>
      </c>
      <c r="T249" s="4">
        <f t="shared" si="21"/>
        <v>0</v>
      </c>
      <c r="U249" s="4">
        <f t="shared" si="22"/>
        <v>6.8966755269200277E-4</v>
      </c>
      <c r="V249" s="10">
        <f t="shared" si="23"/>
        <v>3.0166809328219524E-2</v>
      </c>
    </row>
    <row r="250" spans="1:22" x14ac:dyDescent="0.25">
      <c r="A250" s="335" t="s">
        <v>648</v>
      </c>
      <c r="B250" s="336" t="s">
        <v>1287</v>
      </c>
      <c r="C250" s="354" t="s">
        <v>250</v>
      </c>
      <c r="D250" s="281" t="s">
        <v>1304</v>
      </c>
      <c r="E250" s="4" t="s">
        <v>1485</v>
      </c>
      <c r="F250" s="4" t="s">
        <v>1303</v>
      </c>
      <c r="G250" s="4">
        <v>205</v>
      </c>
      <c r="H250" s="288" t="s">
        <v>1493</v>
      </c>
      <c r="I250" s="288">
        <v>15</v>
      </c>
      <c r="J250" s="281" t="s">
        <v>1573</v>
      </c>
      <c r="K250" s="11">
        <v>4.1629699997301466E-3</v>
      </c>
      <c r="L250" s="4">
        <v>3.0385894693162204E-4</v>
      </c>
      <c r="M250" s="4">
        <v>0</v>
      </c>
      <c r="N250" s="4">
        <v>0</v>
      </c>
      <c r="O250" s="4">
        <v>1.1494459211533379E-4</v>
      </c>
      <c r="P250" s="10">
        <v>5.027801554703254E-3</v>
      </c>
      <c r="Q250" s="11">
        <f t="shared" si="18"/>
        <v>6.2444549995952198E-2</v>
      </c>
      <c r="R250" s="4">
        <f t="shared" si="19"/>
        <v>4.5578842039743304E-3</v>
      </c>
      <c r="S250" s="4">
        <f t="shared" si="20"/>
        <v>0</v>
      </c>
      <c r="T250" s="4">
        <f t="shared" si="21"/>
        <v>0</v>
      </c>
      <c r="U250" s="4">
        <f t="shared" si="22"/>
        <v>1.7241688817300068E-3</v>
      </c>
      <c r="V250" s="10">
        <f t="shared" si="23"/>
        <v>7.5417023320548809E-2</v>
      </c>
    </row>
    <row r="251" spans="1:22" x14ac:dyDescent="0.25">
      <c r="A251" s="335" t="s">
        <v>648</v>
      </c>
      <c r="B251" s="336" t="s">
        <v>1287</v>
      </c>
      <c r="C251" s="354" t="s">
        <v>250</v>
      </c>
      <c r="D251" s="281" t="s">
        <v>1306</v>
      </c>
      <c r="E251" s="4" t="s">
        <v>1485</v>
      </c>
      <c r="F251" s="4" t="s">
        <v>1305</v>
      </c>
      <c r="G251" s="4">
        <v>265</v>
      </c>
      <c r="H251" s="288" t="s">
        <v>1562</v>
      </c>
      <c r="I251" s="288">
        <v>88</v>
      </c>
      <c r="J251" s="281" t="s">
        <v>1573</v>
      </c>
      <c r="K251" s="11">
        <v>4.1629699997301466E-3</v>
      </c>
      <c r="L251" s="4">
        <v>3.0385894693162204E-4</v>
      </c>
      <c r="M251" s="4">
        <v>0</v>
      </c>
      <c r="N251" s="4">
        <v>0</v>
      </c>
      <c r="O251" s="4">
        <v>1.1494459211533379E-4</v>
      </c>
      <c r="P251" s="10">
        <v>5.027801554703254E-3</v>
      </c>
      <c r="Q251" s="11">
        <f t="shared" si="18"/>
        <v>0.36634135997625289</v>
      </c>
      <c r="R251" s="4">
        <f t="shared" si="19"/>
        <v>2.6739587329982738E-2</v>
      </c>
      <c r="S251" s="4">
        <f t="shared" si="20"/>
        <v>0</v>
      </c>
      <c r="T251" s="4">
        <f t="shared" si="21"/>
        <v>0</v>
      </c>
      <c r="U251" s="4">
        <f t="shared" si="22"/>
        <v>1.0115124106149374E-2</v>
      </c>
      <c r="V251" s="10">
        <f t="shared" si="23"/>
        <v>0.44244653681388635</v>
      </c>
    </row>
    <row r="252" spans="1:22" x14ac:dyDescent="0.25">
      <c r="A252" s="335" t="s">
        <v>648</v>
      </c>
      <c r="B252" s="336" t="s">
        <v>1287</v>
      </c>
      <c r="C252" s="354" t="s">
        <v>250</v>
      </c>
      <c r="D252" s="281" t="s">
        <v>1308</v>
      </c>
      <c r="E252" s="4" t="s">
        <v>1485</v>
      </c>
      <c r="F252" s="4" t="s">
        <v>1307</v>
      </c>
      <c r="G252" s="4">
        <v>294</v>
      </c>
      <c r="H252" s="23" t="s">
        <v>1493</v>
      </c>
      <c r="I252" s="23">
        <v>80</v>
      </c>
      <c r="J252" s="281" t="s">
        <v>1573</v>
      </c>
      <c r="K252" s="11">
        <v>4.1629699997301466E-3</v>
      </c>
      <c r="L252" s="4">
        <v>3.0385894693162204E-4</v>
      </c>
      <c r="M252" s="4">
        <v>0</v>
      </c>
      <c r="N252" s="4">
        <v>0</v>
      </c>
      <c r="O252" s="4">
        <v>1.1494459211533379E-4</v>
      </c>
      <c r="P252" s="10">
        <v>5.027801554703254E-3</v>
      </c>
      <c r="Q252" s="11">
        <f t="shared" si="18"/>
        <v>0.33303759997841176</v>
      </c>
      <c r="R252" s="4">
        <f t="shared" si="19"/>
        <v>2.4308715754529763E-2</v>
      </c>
      <c r="S252" s="4">
        <f t="shared" si="20"/>
        <v>0</v>
      </c>
      <c r="T252" s="4">
        <f t="shared" si="21"/>
        <v>0</v>
      </c>
      <c r="U252" s="4">
        <f t="shared" si="22"/>
        <v>9.195567369226703E-3</v>
      </c>
      <c r="V252" s="10">
        <f t="shared" si="23"/>
        <v>0.40222412437626032</v>
      </c>
    </row>
    <row r="253" spans="1:22" x14ac:dyDescent="0.25">
      <c r="A253" s="335" t="s">
        <v>648</v>
      </c>
      <c r="B253" s="336" t="s">
        <v>1287</v>
      </c>
      <c r="C253" s="354" t="s">
        <v>250</v>
      </c>
      <c r="D253" s="281" t="s">
        <v>1310</v>
      </c>
      <c r="E253" s="4" t="s">
        <v>1485</v>
      </c>
      <c r="F253" s="4" t="s">
        <v>1309</v>
      </c>
      <c r="G253" s="4">
        <v>306</v>
      </c>
      <c r="H253" s="23" t="s">
        <v>1562</v>
      </c>
      <c r="I253" s="23">
        <v>100</v>
      </c>
      <c r="J253" s="281" t="s">
        <v>1573</v>
      </c>
      <c r="K253" s="11">
        <v>4.1629699997301466E-3</v>
      </c>
      <c r="L253" s="4">
        <v>3.0385894693162204E-4</v>
      </c>
      <c r="M253" s="4">
        <v>0</v>
      </c>
      <c r="N253" s="4">
        <v>0</v>
      </c>
      <c r="O253" s="4">
        <v>1.1494459211533379E-4</v>
      </c>
      <c r="P253" s="10">
        <v>5.027801554703254E-3</v>
      </c>
      <c r="Q253" s="11">
        <f t="shared" si="18"/>
        <v>0.41629699997301467</v>
      </c>
      <c r="R253" s="4">
        <f t="shared" si="19"/>
        <v>3.0385894693162205E-2</v>
      </c>
      <c r="S253" s="4">
        <f t="shared" si="20"/>
        <v>0</v>
      </c>
      <c r="T253" s="4">
        <f t="shared" si="21"/>
        <v>0</v>
      </c>
      <c r="U253" s="4">
        <f t="shared" si="22"/>
        <v>1.149445921153338E-2</v>
      </c>
      <c r="V253" s="10">
        <f t="shared" si="23"/>
        <v>0.5027801554703254</v>
      </c>
    </row>
    <row r="254" spans="1:22" x14ac:dyDescent="0.25">
      <c r="A254" s="335" t="s">
        <v>648</v>
      </c>
      <c r="B254" s="336" t="s">
        <v>1287</v>
      </c>
      <c r="C254" s="354" t="s">
        <v>250</v>
      </c>
      <c r="D254" s="281" t="s">
        <v>1312</v>
      </c>
      <c r="E254" s="4" t="s">
        <v>1485</v>
      </c>
      <c r="F254" s="4" t="s">
        <v>1311</v>
      </c>
      <c r="G254" s="4">
        <v>384</v>
      </c>
      <c r="H254" s="23" t="s">
        <v>1493</v>
      </c>
      <c r="I254" s="23">
        <v>6</v>
      </c>
      <c r="J254" s="281" t="s">
        <v>1573</v>
      </c>
      <c r="K254" s="11">
        <v>4.1629699997301466E-3</v>
      </c>
      <c r="L254" s="4">
        <v>3.0385894693162204E-4</v>
      </c>
      <c r="M254" s="4">
        <v>0</v>
      </c>
      <c r="N254" s="4">
        <v>0</v>
      </c>
      <c r="O254" s="4">
        <v>1.1494459211533379E-4</v>
      </c>
      <c r="P254" s="10">
        <v>5.027801554703254E-3</v>
      </c>
      <c r="Q254" s="11">
        <f t="shared" si="18"/>
        <v>2.497781999838088E-2</v>
      </c>
      <c r="R254" s="4">
        <f t="shared" si="19"/>
        <v>1.8231536815897322E-3</v>
      </c>
      <c r="S254" s="4">
        <f t="shared" si="20"/>
        <v>0</v>
      </c>
      <c r="T254" s="4">
        <f t="shared" si="21"/>
        <v>0</v>
      </c>
      <c r="U254" s="4">
        <f t="shared" si="22"/>
        <v>6.8966755269200277E-4</v>
      </c>
      <c r="V254" s="10">
        <f t="shared" si="23"/>
        <v>3.0166809328219524E-2</v>
      </c>
    </row>
    <row r="255" spans="1:22" x14ac:dyDescent="0.25">
      <c r="A255" s="335" t="s">
        <v>648</v>
      </c>
      <c r="B255" s="336" t="s">
        <v>1287</v>
      </c>
      <c r="C255" s="354" t="s">
        <v>250</v>
      </c>
      <c r="D255" s="281" t="s">
        <v>1314</v>
      </c>
      <c r="E255" s="4" t="s">
        <v>1485</v>
      </c>
      <c r="F255" s="4" t="s">
        <v>1313</v>
      </c>
      <c r="G255" s="4">
        <v>441</v>
      </c>
      <c r="H255" s="23" t="s">
        <v>1493</v>
      </c>
      <c r="I255" s="23">
        <v>0</v>
      </c>
      <c r="J255" s="281" t="s">
        <v>1573</v>
      </c>
      <c r="K255" s="11">
        <v>4.1629699997301466E-3</v>
      </c>
      <c r="L255" s="4">
        <v>3.0385894693162204E-4</v>
      </c>
      <c r="M255" s="4">
        <v>0</v>
      </c>
      <c r="N255" s="4">
        <v>0</v>
      </c>
      <c r="O255" s="4">
        <v>1.1494459211533379E-4</v>
      </c>
      <c r="P255" s="10">
        <v>5.027801554703254E-3</v>
      </c>
      <c r="Q255" s="11">
        <f t="shared" si="18"/>
        <v>0</v>
      </c>
      <c r="R255" s="4">
        <f t="shared" si="19"/>
        <v>0</v>
      </c>
      <c r="S255" s="4">
        <f t="shared" si="20"/>
        <v>0</v>
      </c>
      <c r="T255" s="4">
        <f t="shared" si="21"/>
        <v>0</v>
      </c>
      <c r="U255" s="4">
        <f t="shared" si="22"/>
        <v>0</v>
      </c>
      <c r="V255" s="10">
        <f t="shared" si="23"/>
        <v>0</v>
      </c>
    </row>
    <row r="256" spans="1:22" x14ac:dyDescent="0.25">
      <c r="A256" s="335" t="s">
        <v>648</v>
      </c>
      <c r="B256" s="336" t="s">
        <v>1287</v>
      </c>
      <c r="C256" s="354" t="s">
        <v>250</v>
      </c>
      <c r="D256" s="281" t="s">
        <v>1316</v>
      </c>
      <c r="E256" s="4" t="s">
        <v>1485</v>
      </c>
      <c r="F256" s="4" t="s">
        <v>1315</v>
      </c>
      <c r="G256" s="4">
        <v>447</v>
      </c>
      <c r="H256" s="23" t="s">
        <v>1556</v>
      </c>
      <c r="I256" s="23">
        <v>20</v>
      </c>
      <c r="J256" s="281" t="s">
        <v>1573</v>
      </c>
      <c r="K256" s="11">
        <v>4.1629699997301466E-3</v>
      </c>
      <c r="L256" s="4">
        <v>3.0385894693162204E-4</v>
      </c>
      <c r="M256" s="4">
        <v>0</v>
      </c>
      <c r="N256" s="4">
        <v>0</v>
      </c>
      <c r="O256" s="4">
        <v>1.1494459211533379E-4</v>
      </c>
      <c r="P256" s="10">
        <v>5.027801554703254E-3</v>
      </c>
      <c r="Q256" s="11">
        <f t="shared" si="18"/>
        <v>8.3259399994602939E-2</v>
      </c>
      <c r="R256" s="4">
        <f t="shared" si="19"/>
        <v>6.0771789386324408E-3</v>
      </c>
      <c r="S256" s="4">
        <f t="shared" si="20"/>
        <v>0</v>
      </c>
      <c r="T256" s="4">
        <f t="shared" si="21"/>
        <v>0</v>
      </c>
      <c r="U256" s="4">
        <f t="shared" si="22"/>
        <v>2.2988918423066758E-3</v>
      </c>
      <c r="V256" s="10">
        <f t="shared" si="23"/>
        <v>0.10055603109406508</v>
      </c>
    </row>
    <row r="257" spans="1:22" x14ac:dyDescent="0.25">
      <c r="A257" s="335" t="s">
        <v>648</v>
      </c>
      <c r="B257" s="336" t="s">
        <v>1287</v>
      </c>
      <c r="C257" s="354" t="s">
        <v>250</v>
      </c>
      <c r="D257" s="281" t="s">
        <v>1318</v>
      </c>
      <c r="E257" s="4" t="s">
        <v>1485</v>
      </c>
      <c r="F257" s="4" t="s">
        <v>1317</v>
      </c>
      <c r="G257" s="4">
        <v>465</v>
      </c>
      <c r="H257" s="23" t="s">
        <v>1513</v>
      </c>
      <c r="I257" s="23">
        <v>20</v>
      </c>
      <c r="J257" s="281" t="s">
        <v>1573</v>
      </c>
      <c r="K257" s="11">
        <v>4.1629699997301466E-3</v>
      </c>
      <c r="L257" s="4">
        <v>3.0385894693162204E-4</v>
      </c>
      <c r="M257" s="4">
        <v>0</v>
      </c>
      <c r="N257" s="4">
        <v>0</v>
      </c>
      <c r="O257" s="4">
        <v>1.1494459211533379E-4</v>
      </c>
      <c r="P257" s="10">
        <v>5.027801554703254E-3</v>
      </c>
      <c r="Q257" s="11">
        <f t="shared" si="18"/>
        <v>8.3259399994602939E-2</v>
      </c>
      <c r="R257" s="4">
        <f t="shared" si="19"/>
        <v>6.0771789386324408E-3</v>
      </c>
      <c r="S257" s="4">
        <f t="shared" si="20"/>
        <v>0</v>
      </c>
      <c r="T257" s="4">
        <f t="shared" si="21"/>
        <v>0</v>
      </c>
      <c r="U257" s="4">
        <f t="shared" si="22"/>
        <v>2.2988918423066758E-3</v>
      </c>
      <c r="V257" s="10">
        <f t="shared" si="23"/>
        <v>0.10055603109406508</v>
      </c>
    </row>
    <row r="258" spans="1:22" x14ac:dyDescent="0.25">
      <c r="A258" s="335" t="s">
        <v>648</v>
      </c>
      <c r="B258" s="4" t="s">
        <v>1296</v>
      </c>
      <c r="C258" s="354" t="s">
        <v>250</v>
      </c>
      <c r="D258" s="281" t="s">
        <v>1320</v>
      </c>
      <c r="E258" s="4"/>
      <c r="F258" s="4" t="s">
        <v>1319</v>
      </c>
      <c r="G258" s="4">
        <v>511</v>
      </c>
      <c r="H258" s="23"/>
      <c r="I258" s="23">
        <v>0</v>
      </c>
      <c r="J258" s="281" t="s">
        <v>1573</v>
      </c>
      <c r="K258" s="11">
        <v>4.1629699997301466E-3</v>
      </c>
      <c r="L258" s="4">
        <v>3.0385894693162204E-4</v>
      </c>
      <c r="M258" s="4">
        <v>0</v>
      </c>
      <c r="N258" s="4">
        <v>0</v>
      </c>
      <c r="O258" s="4">
        <v>1.1494459211533379E-4</v>
      </c>
      <c r="P258" s="10">
        <v>5.027801554703254E-3</v>
      </c>
      <c r="Q258" s="11">
        <f t="shared" si="18"/>
        <v>0</v>
      </c>
      <c r="R258" s="4">
        <f t="shared" si="19"/>
        <v>0</v>
      </c>
      <c r="S258" s="4">
        <f t="shared" si="20"/>
        <v>0</v>
      </c>
      <c r="T258" s="4">
        <f t="shared" si="21"/>
        <v>0</v>
      </c>
      <c r="U258" s="4">
        <f t="shared" si="22"/>
        <v>0</v>
      </c>
      <c r="V258" s="10">
        <f t="shared" si="23"/>
        <v>0</v>
      </c>
    </row>
    <row r="259" spans="1:22" x14ac:dyDescent="0.25">
      <c r="A259" s="335" t="s">
        <v>648</v>
      </c>
      <c r="B259" s="5" t="s">
        <v>1296</v>
      </c>
      <c r="C259" s="354" t="s">
        <v>250</v>
      </c>
      <c r="D259" s="281" t="s">
        <v>1298</v>
      </c>
      <c r="E259" s="4" t="s">
        <v>1485</v>
      </c>
      <c r="F259" s="4" t="s">
        <v>1297</v>
      </c>
      <c r="G259" s="4" t="s">
        <v>1297</v>
      </c>
      <c r="H259" s="23" t="s">
        <v>1557</v>
      </c>
      <c r="I259" s="23">
        <v>3</v>
      </c>
      <c r="J259" s="281" t="s">
        <v>1573</v>
      </c>
      <c r="K259" s="11">
        <v>4.1629699997301466E-3</v>
      </c>
      <c r="L259" s="4">
        <v>3.0385894693162204E-4</v>
      </c>
      <c r="M259" s="4">
        <v>0</v>
      </c>
      <c r="N259" s="4">
        <v>0</v>
      </c>
      <c r="O259" s="4">
        <v>1.1494459211533379E-4</v>
      </c>
      <c r="P259" s="10">
        <v>5.027801554703254E-3</v>
      </c>
      <c r="Q259" s="11">
        <f t="shared" si="18"/>
        <v>1.248890999919044E-2</v>
      </c>
      <c r="R259" s="4">
        <f t="shared" si="19"/>
        <v>9.1157684079486612E-4</v>
      </c>
      <c r="S259" s="4">
        <f t="shared" si="20"/>
        <v>0</v>
      </c>
      <c r="T259" s="4">
        <f t="shared" si="21"/>
        <v>0</v>
      </c>
      <c r="U259" s="4">
        <f t="shared" si="22"/>
        <v>3.4483377634600138E-4</v>
      </c>
      <c r="V259" s="10">
        <f t="shared" si="23"/>
        <v>1.5083404664109762E-2</v>
      </c>
    </row>
    <row r="260" spans="1:22" x14ac:dyDescent="0.25">
      <c r="A260" s="335" t="s">
        <v>669</v>
      </c>
      <c r="B260" s="336" t="s">
        <v>1324</v>
      </c>
      <c r="C260" s="354" t="s">
        <v>250</v>
      </c>
      <c r="D260" s="281" t="s">
        <v>1328</v>
      </c>
      <c r="E260" s="4" t="s">
        <v>1485</v>
      </c>
      <c r="F260" s="4" t="s">
        <v>1327</v>
      </c>
      <c r="G260" s="4">
        <v>117</v>
      </c>
      <c r="H260" s="288" t="s">
        <v>1493</v>
      </c>
      <c r="I260" s="288">
        <v>0</v>
      </c>
      <c r="J260" s="281" t="s">
        <v>1573</v>
      </c>
      <c r="K260" s="11">
        <v>4.1629699997301466E-3</v>
      </c>
      <c r="L260" s="4">
        <v>3.0385894693162204E-4</v>
      </c>
      <c r="M260" s="4">
        <v>0</v>
      </c>
      <c r="N260" s="4">
        <v>0</v>
      </c>
      <c r="O260" s="4">
        <v>1.1494459211533379E-4</v>
      </c>
      <c r="P260" s="10">
        <v>5.027801554703254E-3</v>
      </c>
      <c r="Q260" s="11">
        <f t="shared" ref="Q260:Q325" si="24">K260*I260</f>
        <v>0</v>
      </c>
      <c r="R260" s="4">
        <f t="shared" ref="R260:R325" si="25">L260*I260</f>
        <v>0</v>
      </c>
      <c r="S260" s="4">
        <f t="shared" ref="S260:S325" si="26">M260*I260</f>
        <v>0</v>
      </c>
      <c r="T260" s="4">
        <f t="shared" ref="T260:T325" si="27">N260*I260</f>
        <v>0</v>
      </c>
      <c r="U260" s="4">
        <f t="shared" ref="U260:U325" si="28">O260*I260</f>
        <v>0</v>
      </c>
      <c r="V260" s="10">
        <f t="shared" ref="V260:V325" si="29">P260*I260</f>
        <v>0</v>
      </c>
    </row>
    <row r="261" spans="1:22" x14ac:dyDescent="0.25">
      <c r="A261" s="335" t="s">
        <v>669</v>
      </c>
      <c r="B261" s="336" t="s">
        <v>1324</v>
      </c>
      <c r="C261" s="354" t="s">
        <v>250</v>
      </c>
      <c r="D261" s="281" t="s">
        <v>1330</v>
      </c>
      <c r="E261" s="4" t="s">
        <v>1485</v>
      </c>
      <c r="F261" s="4" t="s">
        <v>1329</v>
      </c>
      <c r="G261" s="4">
        <v>134</v>
      </c>
      <c r="H261" s="288" t="s">
        <v>1562</v>
      </c>
      <c r="I261" s="288">
        <v>0</v>
      </c>
      <c r="J261" s="281" t="s">
        <v>1573</v>
      </c>
      <c r="K261" s="11">
        <v>4.1629699997301466E-3</v>
      </c>
      <c r="L261" s="4">
        <v>3.0385894693162204E-4</v>
      </c>
      <c r="M261" s="4">
        <v>0</v>
      </c>
      <c r="N261" s="4">
        <v>0</v>
      </c>
      <c r="O261" s="4">
        <v>1.1494459211533379E-4</v>
      </c>
      <c r="P261" s="10">
        <v>5.027801554703254E-3</v>
      </c>
      <c r="Q261" s="11">
        <f t="shared" si="24"/>
        <v>0</v>
      </c>
      <c r="R261" s="4">
        <f t="shared" si="25"/>
        <v>0</v>
      </c>
      <c r="S261" s="4">
        <f t="shared" si="26"/>
        <v>0</v>
      </c>
      <c r="T261" s="4">
        <f t="shared" si="27"/>
        <v>0</v>
      </c>
      <c r="U261" s="4">
        <f t="shared" si="28"/>
        <v>0</v>
      </c>
      <c r="V261" s="10">
        <f t="shared" si="29"/>
        <v>0</v>
      </c>
    </row>
    <row r="262" spans="1:22" x14ac:dyDescent="0.25">
      <c r="A262" s="335" t="s">
        <v>669</v>
      </c>
      <c r="B262" s="336" t="s">
        <v>1324</v>
      </c>
      <c r="C262" s="354" t="s">
        <v>250</v>
      </c>
      <c r="D262" s="281" t="s">
        <v>1332</v>
      </c>
      <c r="E262" s="4" t="s">
        <v>1485</v>
      </c>
      <c r="F262" s="4" t="s">
        <v>1331</v>
      </c>
      <c r="G262" s="4">
        <v>167</v>
      </c>
      <c r="H262" s="288" t="s">
        <v>1572</v>
      </c>
      <c r="I262" s="288">
        <v>0</v>
      </c>
      <c r="J262" s="281" t="s">
        <v>1573</v>
      </c>
      <c r="K262" s="11">
        <v>4.1629699997301466E-3</v>
      </c>
      <c r="L262" s="4">
        <v>3.0385894693162204E-4</v>
      </c>
      <c r="M262" s="4">
        <v>0</v>
      </c>
      <c r="N262" s="4">
        <v>0</v>
      </c>
      <c r="O262" s="4">
        <v>1.1494459211533379E-4</v>
      </c>
      <c r="P262" s="10">
        <v>5.027801554703254E-3</v>
      </c>
      <c r="Q262" s="11">
        <f t="shared" si="24"/>
        <v>0</v>
      </c>
      <c r="R262" s="4">
        <f t="shared" si="25"/>
        <v>0</v>
      </c>
      <c r="S262" s="4">
        <f t="shared" si="26"/>
        <v>0</v>
      </c>
      <c r="T262" s="4">
        <f t="shared" si="27"/>
        <v>0</v>
      </c>
      <c r="U262" s="4">
        <f t="shared" si="28"/>
        <v>0</v>
      </c>
      <c r="V262" s="10">
        <f t="shared" si="29"/>
        <v>0</v>
      </c>
    </row>
    <row r="263" spans="1:22" x14ac:dyDescent="0.25">
      <c r="A263" s="335" t="s">
        <v>669</v>
      </c>
      <c r="B263" s="336" t="s">
        <v>1324</v>
      </c>
      <c r="C263" s="354" t="s">
        <v>250</v>
      </c>
      <c r="D263" s="281" t="s">
        <v>1334</v>
      </c>
      <c r="E263" s="4" t="s">
        <v>1485</v>
      </c>
      <c r="F263" s="4" t="s">
        <v>1333</v>
      </c>
      <c r="G263" s="4">
        <v>215</v>
      </c>
      <c r="H263" s="288" t="s">
        <v>1493</v>
      </c>
      <c r="I263" s="288">
        <v>0</v>
      </c>
      <c r="J263" s="281" t="s">
        <v>1573</v>
      </c>
      <c r="K263" s="11">
        <v>4.1629699997301466E-3</v>
      </c>
      <c r="L263" s="4">
        <v>3.0385894693162204E-4</v>
      </c>
      <c r="M263" s="4">
        <v>0</v>
      </c>
      <c r="N263" s="4">
        <v>0</v>
      </c>
      <c r="O263" s="4">
        <v>1.1494459211533379E-4</v>
      </c>
      <c r="P263" s="10">
        <v>5.027801554703254E-3</v>
      </c>
      <c r="Q263" s="11">
        <f t="shared" si="24"/>
        <v>0</v>
      </c>
      <c r="R263" s="4">
        <f t="shared" si="25"/>
        <v>0</v>
      </c>
      <c r="S263" s="4">
        <f t="shared" si="26"/>
        <v>0</v>
      </c>
      <c r="T263" s="4">
        <f t="shared" si="27"/>
        <v>0</v>
      </c>
      <c r="U263" s="4">
        <f t="shared" si="28"/>
        <v>0</v>
      </c>
      <c r="V263" s="10">
        <f t="shared" si="29"/>
        <v>0</v>
      </c>
    </row>
    <row r="264" spans="1:22" x14ac:dyDescent="0.25">
      <c r="A264" s="335" t="s">
        <v>669</v>
      </c>
      <c r="B264" s="336" t="s">
        <v>1324</v>
      </c>
      <c r="C264" s="354" t="s">
        <v>250</v>
      </c>
      <c r="D264" s="281" t="s">
        <v>1336</v>
      </c>
      <c r="E264" s="4" t="s">
        <v>1485</v>
      </c>
      <c r="F264" s="4" t="s">
        <v>1335</v>
      </c>
      <c r="G264" s="4">
        <v>33</v>
      </c>
      <c r="H264" s="23" t="s">
        <v>1493</v>
      </c>
      <c r="I264" s="23">
        <v>4</v>
      </c>
      <c r="J264" s="281" t="s">
        <v>1573</v>
      </c>
      <c r="K264" s="11">
        <v>4.1629699997301466E-3</v>
      </c>
      <c r="L264" s="4">
        <v>3.0385894693162204E-4</v>
      </c>
      <c r="M264" s="4">
        <v>0</v>
      </c>
      <c r="N264" s="4">
        <v>0</v>
      </c>
      <c r="O264" s="4">
        <v>1.1494459211533379E-4</v>
      </c>
      <c r="P264" s="10">
        <v>5.027801554703254E-3</v>
      </c>
      <c r="Q264" s="11">
        <f t="shared" si="24"/>
        <v>1.6651879998920587E-2</v>
      </c>
      <c r="R264" s="4">
        <f t="shared" si="25"/>
        <v>1.2154357877264882E-3</v>
      </c>
      <c r="S264" s="4">
        <f t="shared" si="26"/>
        <v>0</v>
      </c>
      <c r="T264" s="4">
        <f t="shared" si="27"/>
        <v>0</v>
      </c>
      <c r="U264" s="4">
        <f t="shared" si="28"/>
        <v>4.5977836846133516E-4</v>
      </c>
      <c r="V264" s="10">
        <f t="shared" si="29"/>
        <v>2.0111206218813016E-2</v>
      </c>
    </row>
    <row r="265" spans="1:22" x14ac:dyDescent="0.25">
      <c r="A265" s="335" t="s">
        <v>669</v>
      </c>
      <c r="B265" s="5" t="s">
        <v>1321</v>
      </c>
      <c r="C265" s="354" t="s">
        <v>250</v>
      </c>
      <c r="D265" s="281" t="s">
        <v>1323</v>
      </c>
      <c r="E265" s="4" t="s">
        <v>1485</v>
      </c>
      <c r="F265" s="4" t="s">
        <v>1322</v>
      </c>
      <c r="G265" s="4" t="s">
        <v>1322</v>
      </c>
      <c r="H265" s="23" t="s">
        <v>1557</v>
      </c>
      <c r="I265" s="23">
        <v>15</v>
      </c>
      <c r="J265" s="281" t="s">
        <v>1573</v>
      </c>
      <c r="K265" s="11">
        <v>4.1629699997301466E-3</v>
      </c>
      <c r="L265" s="4">
        <v>3.0385894693162204E-4</v>
      </c>
      <c r="M265" s="4">
        <v>0</v>
      </c>
      <c r="N265" s="4">
        <v>0</v>
      </c>
      <c r="O265" s="4">
        <v>1.1494459211533379E-4</v>
      </c>
      <c r="P265" s="10">
        <v>5.027801554703254E-3</v>
      </c>
      <c r="Q265" s="11">
        <f t="shared" si="24"/>
        <v>6.2444549995952198E-2</v>
      </c>
      <c r="R265" s="4">
        <f t="shared" si="25"/>
        <v>4.5578842039743304E-3</v>
      </c>
      <c r="S265" s="4">
        <f t="shared" si="26"/>
        <v>0</v>
      </c>
      <c r="T265" s="4">
        <f t="shared" si="27"/>
        <v>0</v>
      </c>
      <c r="U265" s="4">
        <f t="shared" si="28"/>
        <v>1.7241688817300068E-3</v>
      </c>
      <c r="V265" s="10">
        <f t="shared" si="29"/>
        <v>7.5417023320548809E-2</v>
      </c>
    </row>
    <row r="266" spans="1:22" x14ac:dyDescent="0.25">
      <c r="A266" s="335" t="s">
        <v>674</v>
      </c>
      <c r="B266" s="336" t="s">
        <v>1337</v>
      </c>
      <c r="C266" s="354" t="s">
        <v>250</v>
      </c>
      <c r="D266" s="281" t="s">
        <v>1345</v>
      </c>
      <c r="E266" s="4" t="s">
        <v>1485</v>
      </c>
      <c r="F266" s="4" t="s">
        <v>1344</v>
      </c>
      <c r="G266" s="4">
        <v>103</v>
      </c>
      <c r="H266" s="288" t="s">
        <v>1562</v>
      </c>
      <c r="I266" s="288">
        <v>52</v>
      </c>
      <c r="J266" s="281" t="s">
        <v>1573</v>
      </c>
      <c r="K266" s="11">
        <v>4.1629699997301466E-3</v>
      </c>
      <c r="L266" s="4">
        <v>3.0385894693162204E-4</v>
      </c>
      <c r="M266" s="4">
        <v>0</v>
      </c>
      <c r="N266" s="4">
        <v>0</v>
      </c>
      <c r="O266" s="4">
        <v>1.1494459211533379E-4</v>
      </c>
      <c r="P266" s="10">
        <v>5.027801554703254E-3</v>
      </c>
      <c r="Q266" s="11">
        <f t="shared" si="24"/>
        <v>0.21647443998596763</v>
      </c>
      <c r="R266" s="4">
        <f t="shared" si="25"/>
        <v>1.5800665240444347E-2</v>
      </c>
      <c r="S266" s="4">
        <f t="shared" si="26"/>
        <v>0</v>
      </c>
      <c r="T266" s="4">
        <f t="shared" si="27"/>
        <v>0</v>
      </c>
      <c r="U266" s="4">
        <f t="shared" si="28"/>
        <v>5.9771187899973575E-3</v>
      </c>
      <c r="V266" s="10">
        <f t="shared" si="29"/>
        <v>0.26144568084456921</v>
      </c>
    </row>
    <row r="267" spans="1:22" x14ac:dyDescent="0.25">
      <c r="A267" s="335" t="s">
        <v>674</v>
      </c>
      <c r="B267" s="336" t="s">
        <v>1337</v>
      </c>
      <c r="C267" s="354" t="s">
        <v>250</v>
      </c>
      <c r="D267" s="281" t="s">
        <v>1347</v>
      </c>
      <c r="E267" s="4" t="s">
        <v>1485</v>
      </c>
      <c r="F267" s="4" t="s">
        <v>1346</v>
      </c>
      <c r="G267" s="4">
        <v>126</v>
      </c>
      <c r="H267" s="288" t="s">
        <v>1562</v>
      </c>
      <c r="I267" s="288">
        <v>24</v>
      </c>
      <c r="J267" s="281" t="s">
        <v>1573</v>
      </c>
      <c r="K267" s="11">
        <v>4.1629699997301466E-3</v>
      </c>
      <c r="L267" s="4">
        <v>3.0385894693162204E-4</v>
      </c>
      <c r="M267" s="4">
        <v>0</v>
      </c>
      <c r="N267" s="4">
        <v>0</v>
      </c>
      <c r="O267" s="4">
        <v>1.1494459211533379E-4</v>
      </c>
      <c r="P267" s="10">
        <v>5.027801554703254E-3</v>
      </c>
      <c r="Q267" s="11">
        <f t="shared" si="24"/>
        <v>9.9911279993523519E-2</v>
      </c>
      <c r="R267" s="4">
        <f t="shared" si="25"/>
        <v>7.2926147263589289E-3</v>
      </c>
      <c r="S267" s="4">
        <f t="shared" si="26"/>
        <v>0</v>
      </c>
      <c r="T267" s="4">
        <f t="shared" si="27"/>
        <v>0</v>
      </c>
      <c r="U267" s="4">
        <f t="shared" si="28"/>
        <v>2.7586702107680111E-3</v>
      </c>
      <c r="V267" s="10">
        <f t="shared" si="29"/>
        <v>0.1206672373128781</v>
      </c>
    </row>
    <row r="268" spans="1:22" x14ac:dyDescent="0.25">
      <c r="A268" s="335" t="s">
        <v>653</v>
      </c>
      <c r="B268" s="336" t="s">
        <v>1348</v>
      </c>
      <c r="C268" s="354" t="s">
        <v>250</v>
      </c>
      <c r="D268" s="281" t="s">
        <v>1359</v>
      </c>
      <c r="E268" s="4" t="s">
        <v>1485</v>
      </c>
      <c r="F268" s="4" t="s">
        <v>1358</v>
      </c>
      <c r="G268" s="4">
        <v>102</v>
      </c>
      <c r="H268" s="288" t="s">
        <v>1493</v>
      </c>
      <c r="I268" s="288">
        <v>12</v>
      </c>
      <c r="J268" s="281" t="s">
        <v>1573</v>
      </c>
      <c r="K268" s="11">
        <v>4.1629699997301466E-3</v>
      </c>
      <c r="L268" s="4">
        <v>3.0385894693162204E-4</v>
      </c>
      <c r="M268" s="4">
        <v>0</v>
      </c>
      <c r="N268" s="4">
        <v>0</v>
      </c>
      <c r="O268" s="4">
        <v>1.1494459211533379E-4</v>
      </c>
      <c r="P268" s="10">
        <v>5.027801554703254E-3</v>
      </c>
      <c r="Q268" s="11">
        <f t="shared" si="24"/>
        <v>4.995563999676176E-2</v>
      </c>
      <c r="R268" s="4">
        <f t="shared" si="25"/>
        <v>3.6463073631794645E-3</v>
      </c>
      <c r="S268" s="4">
        <f t="shared" si="26"/>
        <v>0</v>
      </c>
      <c r="T268" s="4">
        <f t="shared" si="27"/>
        <v>0</v>
      </c>
      <c r="U268" s="4">
        <f t="shared" si="28"/>
        <v>1.3793351053840055E-3</v>
      </c>
      <c r="V268" s="10">
        <f t="shared" si="29"/>
        <v>6.0333618656439048E-2</v>
      </c>
    </row>
    <row r="269" spans="1:22" x14ac:dyDescent="0.25">
      <c r="A269" s="335" t="s">
        <v>653</v>
      </c>
      <c r="B269" s="336" t="s">
        <v>1348</v>
      </c>
      <c r="C269" s="354" t="s">
        <v>250</v>
      </c>
      <c r="D269" s="281" t="s">
        <v>1361</v>
      </c>
      <c r="E269" s="4" t="s">
        <v>1485</v>
      </c>
      <c r="F269" s="4" t="s">
        <v>1360</v>
      </c>
      <c r="G269" s="4">
        <v>136</v>
      </c>
      <c r="H269" s="288" t="s">
        <v>1493</v>
      </c>
      <c r="I269" s="288">
        <v>24</v>
      </c>
      <c r="J269" s="281" t="s">
        <v>1573</v>
      </c>
      <c r="K269" s="11">
        <v>4.1629699997301466E-3</v>
      </c>
      <c r="L269" s="4">
        <v>3.0385894693162204E-4</v>
      </c>
      <c r="M269" s="4">
        <v>0</v>
      </c>
      <c r="N269" s="4">
        <v>0</v>
      </c>
      <c r="O269" s="4">
        <v>1.1494459211533379E-4</v>
      </c>
      <c r="P269" s="10">
        <v>5.027801554703254E-3</v>
      </c>
      <c r="Q269" s="11">
        <f t="shared" si="24"/>
        <v>9.9911279993523519E-2</v>
      </c>
      <c r="R269" s="4">
        <f t="shared" si="25"/>
        <v>7.2926147263589289E-3</v>
      </c>
      <c r="S269" s="4">
        <f t="shared" si="26"/>
        <v>0</v>
      </c>
      <c r="T269" s="4">
        <f t="shared" si="27"/>
        <v>0</v>
      </c>
      <c r="U269" s="4">
        <f t="shared" si="28"/>
        <v>2.7586702107680111E-3</v>
      </c>
      <c r="V269" s="10">
        <f t="shared" si="29"/>
        <v>0.1206672373128781</v>
      </c>
    </row>
    <row r="270" spans="1:22" x14ac:dyDescent="0.25">
      <c r="A270" s="335" t="s">
        <v>653</v>
      </c>
      <c r="B270" s="336" t="s">
        <v>1348</v>
      </c>
      <c r="C270" s="354" t="s">
        <v>250</v>
      </c>
      <c r="D270" s="281" t="s">
        <v>1363</v>
      </c>
      <c r="E270" s="4" t="s">
        <v>1485</v>
      </c>
      <c r="F270" s="4" t="s">
        <v>1362</v>
      </c>
      <c r="G270" s="4">
        <v>170</v>
      </c>
      <c r="H270" s="288" t="s">
        <v>1572</v>
      </c>
      <c r="I270" s="288">
        <v>10</v>
      </c>
      <c r="J270" s="281" t="s">
        <v>1573</v>
      </c>
      <c r="K270" s="11">
        <v>4.1629699997301466E-3</v>
      </c>
      <c r="L270" s="4">
        <v>3.0385894693162204E-4</v>
      </c>
      <c r="M270" s="4">
        <v>0</v>
      </c>
      <c r="N270" s="4">
        <v>0</v>
      </c>
      <c r="O270" s="4">
        <v>1.1494459211533379E-4</v>
      </c>
      <c r="P270" s="10">
        <v>5.027801554703254E-3</v>
      </c>
      <c r="Q270" s="11">
        <f t="shared" si="24"/>
        <v>4.162969999730147E-2</v>
      </c>
      <c r="R270" s="4">
        <f t="shared" si="25"/>
        <v>3.0385894693162204E-3</v>
      </c>
      <c r="S270" s="4">
        <f t="shared" si="26"/>
        <v>0</v>
      </c>
      <c r="T270" s="4">
        <f t="shared" si="27"/>
        <v>0</v>
      </c>
      <c r="U270" s="4">
        <f t="shared" si="28"/>
        <v>1.1494459211533379E-3</v>
      </c>
      <c r="V270" s="10">
        <f t="shared" si="29"/>
        <v>5.027801554703254E-2</v>
      </c>
    </row>
    <row r="271" spans="1:22" x14ac:dyDescent="0.25">
      <c r="A271" s="335" t="s">
        <v>653</v>
      </c>
      <c r="B271" s="336" t="s">
        <v>1348</v>
      </c>
      <c r="C271" s="354" t="s">
        <v>250</v>
      </c>
      <c r="D271" s="281" t="s">
        <v>1365</v>
      </c>
      <c r="E271" s="4" t="s">
        <v>1485</v>
      </c>
      <c r="F271" s="4" t="s">
        <v>1364</v>
      </c>
      <c r="G271" s="4">
        <v>190</v>
      </c>
      <c r="H271" s="288" t="s">
        <v>1493</v>
      </c>
      <c r="I271" s="288">
        <v>4</v>
      </c>
      <c r="J271" s="281" t="s">
        <v>1573</v>
      </c>
      <c r="K271" s="11">
        <v>4.1629699997301466E-3</v>
      </c>
      <c r="L271" s="4">
        <v>3.0385894693162204E-4</v>
      </c>
      <c r="M271" s="4">
        <v>0</v>
      </c>
      <c r="N271" s="4">
        <v>0</v>
      </c>
      <c r="O271" s="4">
        <v>1.1494459211533379E-4</v>
      </c>
      <c r="P271" s="10">
        <v>5.027801554703254E-3</v>
      </c>
      <c r="Q271" s="11">
        <f t="shared" si="24"/>
        <v>1.6651879998920587E-2</v>
      </c>
      <c r="R271" s="4">
        <f t="shared" si="25"/>
        <v>1.2154357877264882E-3</v>
      </c>
      <c r="S271" s="4">
        <f t="shared" si="26"/>
        <v>0</v>
      </c>
      <c r="T271" s="4">
        <f t="shared" si="27"/>
        <v>0</v>
      </c>
      <c r="U271" s="4">
        <f t="shared" si="28"/>
        <v>4.5977836846133516E-4</v>
      </c>
      <c r="V271" s="10">
        <f t="shared" si="29"/>
        <v>2.0111206218813016E-2</v>
      </c>
    </row>
    <row r="272" spans="1:22" x14ac:dyDescent="0.25">
      <c r="A272" s="342" t="s">
        <v>653</v>
      </c>
      <c r="B272" s="343" t="s">
        <v>1348</v>
      </c>
      <c r="C272" s="354" t="s">
        <v>250</v>
      </c>
      <c r="D272" s="281" t="s">
        <v>1367</v>
      </c>
      <c r="E272" s="4" t="s">
        <v>1485</v>
      </c>
      <c r="F272" s="4" t="s">
        <v>1366</v>
      </c>
      <c r="G272" s="4">
        <v>3</v>
      </c>
      <c r="H272" s="23" t="s">
        <v>1572</v>
      </c>
      <c r="I272" s="23">
        <v>15</v>
      </c>
      <c r="J272" s="281" t="s">
        <v>1573</v>
      </c>
      <c r="K272" s="11">
        <v>4.1629699997301466E-3</v>
      </c>
      <c r="L272" s="4">
        <v>3.0385894693162204E-4</v>
      </c>
      <c r="M272" s="4">
        <v>0</v>
      </c>
      <c r="N272" s="4">
        <v>0</v>
      </c>
      <c r="O272" s="4">
        <v>1.1494459211533379E-4</v>
      </c>
      <c r="P272" s="10">
        <v>5.027801554703254E-3</v>
      </c>
      <c r="Q272" s="11">
        <f t="shared" si="24"/>
        <v>6.2444549995952198E-2</v>
      </c>
      <c r="R272" s="4">
        <f t="shared" si="25"/>
        <v>4.5578842039743304E-3</v>
      </c>
      <c r="S272" s="4">
        <f t="shared" si="26"/>
        <v>0</v>
      </c>
      <c r="T272" s="4">
        <f t="shared" si="27"/>
        <v>0</v>
      </c>
      <c r="U272" s="4">
        <f t="shared" si="28"/>
        <v>1.7241688817300068E-3</v>
      </c>
      <c r="V272" s="10">
        <f t="shared" si="29"/>
        <v>7.5417023320548809E-2</v>
      </c>
    </row>
    <row r="273" spans="1:22" x14ac:dyDescent="0.25">
      <c r="A273" s="335" t="s">
        <v>653</v>
      </c>
      <c r="B273" s="336" t="s">
        <v>1348</v>
      </c>
      <c r="C273" s="354" t="s">
        <v>250</v>
      </c>
      <c r="D273" s="281" t="s">
        <v>1369</v>
      </c>
      <c r="E273" s="4" t="s">
        <v>1485</v>
      </c>
      <c r="F273" s="4" t="s">
        <v>1368</v>
      </c>
      <c r="G273" s="4">
        <v>307</v>
      </c>
      <c r="H273" s="23" t="s">
        <v>1556</v>
      </c>
      <c r="I273" s="23">
        <v>26</v>
      </c>
      <c r="J273" s="281" t="s">
        <v>1573</v>
      </c>
      <c r="K273" s="11">
        <v>4.1629699997301466E-3</v>
      </c>
      <c r="L273" s="4">
        <v>3.0385894693162204E-4</v>
      </c>
      <c r="M273" s="4">
        <v>0</v>
      </c>
      <c r="N273" s="4">
        <v>0</v>
      </c>
      <c r="O273" s="4">
        <v>1.1494459211533379E-4</v>
      </c>
      <c r="P273" s="10">
        <v>5.027801554703254E-3</v>
      </c>
      <c r="Q273" s="11">
        <f t="shared" si="24"/>
        <v>0.10823721999298382</v>
      </c>
      <c r="R273" s="4">
        <f t="shared" si="25"/>
        <v>7.9003326202221735E-3</v>
      </c>
      <c r="S273" s="4">
        <f t="shared" si="26"/>
        <v>0</v>
      </c>
      <c r="T273" s="4">
        <f t="shared" si="27"/>
        <v>0</v>
      </c>
      <c r="U273" s="4">
        <f t="shared" si="28"/>
        <v>2.9885593949986787E-3</v>
      </c>
      <c r="V273" s="10">
        <f t="shared" si="29"/>
        <v>0.1307228404222846</v>
      </c>
    </row>
    <row r="274" spans="1:22" x14ac:dyDescent="0.25">
      <c r="A274" s="335" t="s">
        <v>653</v>
      </c>
      <c r="B274" s="336" t="s">
        <v>1348</v>
      </c>
      <c r="C274" s="354" t="s">
        <v>250</v>
      </c>
      <c r="D274" s="281" t="s">
        <v>1371</v>
      </c>
      <c r="E274" s="4" t="s">
        <v>1485</v>
      </c>
      <c r="F274" s="4" t="s">
        <v>1370</v>
      </c>
      <c r="G274" s="4">
        <v>314</v>
      </c>
      <c r="H274" s="23" t="s">
        <v>1556</v>
      </c>
      <c r="I274" s="23">
        <v>15</v>
      </c>
      <c r="J274" s="281" t="s">
        <v>1573</v>
      </c>
      <c r="K274" s="11">
        <v>4.1629699997301466E-3</v>
      </c>
      <c r="L274" s="4">
        <v>3.0385894693162204E-4</v>
      </c>
      <c r="M274" s="4">
        <v>0</v>
      </c>
      <c r="N274" s="4">
        <v>0</v>
      </c>
      <c r="O274" s="4">
        <v>1.1494459211533379E-4</v>
      </c>
      <c r="P274" s="10">
        <v>5.027801554703254E-3</v>
      </c>
      <c r="Q274" s="11">
        <f t="shared" si="24"/>
        <v>6.2444549995952198E-2</v>
      </c>
      <c r="R274" s="4">
        <f t="shared" si="25"/>
        <v>4.5578842039743304E-3</v>
      </c>
      <c r="S274" s="4">
        <f t="shared" si="26"/>
        <v>0</v>
      </c>
      <c r="T274" s="4">
        <f t="shared" si="27"/>
        <v>0</v>
      </c>
      <c r="U274" s="4">
        <f t="shared" si="28"/>
        <v>1.7241688817300068E-3</v>
      </c>
      <c r="V274" s="10">
        <f t="shared" si="29"/>
        <v>7.5417023320548809E-2</v>
      </c>
    </row>
    <row r="275" spans="1:22" x14ac:dyDescent="0.25">
      <c r="A275" s="335" t="s">
        <v>653</v>
      </c>
      <c r="B275" s="336" t="s">
        <v>1348</v>
      </c>
      <c r="C275" s="354" t="s">
        <v>250</v>
      </c>
      <c r="D275" s="281" t="s">
        <v>1373</v>
      </c>
      <c r="E275" s="4" t="s">
        <v>1485</v>
      </c>
      <c r="F275" s="4" t="s">
        <v>1372</v>
      </c>
      <c r="G275" s="4">
        <v>344</v>
      </c>
      <c r="H275" s="23" t="s">
        <v>1493</v>
      </c>
      <c r="I275" s="23">
        <v>40</v>
      </c>
      <c r="J275" s="281" t="s">
        <v>1573</v>
      </c>
      <c r="K275" s="11">
        <v>4.1629699997301466E-3</v>
      </c>
      <c r="L275" s="4">
        <v>3.0385894693162204E-4</v>
      </c>
      <c r="M275" s="4">
        <v>0</v>
      </c>
      <c r="N275" s="4">
        <v>0</v>
      </c>
      <c r="O275" s="4">
        <v>1.1494459211533379E-4</v>
      </c>
      <c r="P275" s="10">
        <v>5.027801554703254E-3</v>
      </c>
      <c r="Q275" s="11">
        <f t="shared" si="24"/>
        <v>0.16651879998920588</v>
      </c>
      <c r="R275" s="4">
        <f t="shared" si="25"/>
        <v>1.2154357877264882E-2</v>
      </c>
      <c r="S275" s="4">
        <f t="shared" si="26"/>
        <v>0</v>
      </c>
      <c r="T275" s="4">
        <f t="shared" si="27"/>
        <v>0</v>
      </c>
      <c r="U275" s="4">
        <f t="shared" si="28"/>
        <v>4.5977836846133515E-3</v>
      </c>
      <c r="V275" s="10">
        <f t="shared" si="29"/>
        <v>0.20111206218813016</v>
      </c>
    </row>
    <row r="276" spans="1:22" x14ac:dyDescent="0.25">
      <c r="A276" s="335" t="s">
        <v>653</v>
      </c>
      <c r="B276" s="336" t="s">
        <v>1348</v>
      </c>
      <c r="C276" s="354" t="s">
        <v>250</v>
      </c>
      <c r="D276" s="281" t="s">
        <v>1375</v>
      </c>
      <c r="E276" s="4" t="s">
        <v>1485</v>
      </c>
      <c r="F276" s="4" t="s">
        <v>1374</v>
      </c>
      <c r="G276" s="4">
        <v>356</v>
      </c>
      <c r="H276" s="23" t="s">
        <v>1493</v>
      </c>
      <c r="I276" s="23">
        <v>0</v>
      </c>
      <c r="J276" s="281" t="s">
        <v>1573</v>
      </c>
      <c r="K276" s="11">
        <v>4.1629699997301466E-3</v>
      </c>
      <c r="L276" s="4">
        <v>3.0385894693162204E-4</v>
      </c>
      <c r="M276" s="4">
        <v>0</v>
      </c>
      <c r="N276" s="4">
        <v>0</v>
      </c>
      <c r="O276" s="4">
        <v>1.1494459211533379E-4</v>
      </c>
      <c r="P276" s="10">
        <v>5.027801554703254E-3</v>
      </c>
      <c r="Q276" s="11">
        <f t="shared" si="24"/>
        <v>0</v>
      </c>
      <c r="R276" s="4">
        <f t="shared" si="25"/>
        <v>0</v>
      </c>
      <c r="S276" s="4">
        <f t="shared" si="26"/>
        <v>0</v>
      </c>
      <c r="T276" s="4">
        <f t="shared" si="27"/>
        <v>0</v>
      </c>
      <c r="U276" s="4">
        <f t="shared" si="28"/>
        <v>0</v>
      </c>
      <c r="V276" s="10">
        <f t="shared" si="29"/>
        <v>0</v>
      </c>
    </row>
    <row r="277" spans="1:22" x14ac:dyDescent="0.25">
      <c r="A277" s="335" t="s">
        <v>653</v>
      </c>
      <c r="B277" s="336" t="s">
        <v>1348</v>
      </c>
      <c r="C277" s="354" t="s">
        <v>250</v>
      </c>
      <c r="D277" s="281" t="s">
        <v>1377</v>
      </c>
      <c r="E277" s="4" t="s">
        <v>1485</v>
      </c>
      <c r="F277" s="4" t="s">
        <v>1376</v>
      </c>
      <c r="G277" s="4">
        <v>365</v>
      </c>
      <c r="H277" s="23" t="s">
        <v>1493</v>
      </c>
      <c r="I277" s="23">
        <v>10</v>
      </c>
      <c r="J277" s="281" t="s">
        <v>1573</v>
      </c>
      <c r="K277" s="11">
        <v>4.1629699997301466E-3</v>
      </c>
      <c r="L277" s="4">
        <v>3.0385894693162204E-4</v>
      </c>
      <c r="M277" s="4">
        <v>0</v>
      </c>
      <c r="N277" s="4">
        <v>0</v>
      </c>
      <c r="O277" s="4">
        <v>1.1494459211533379E-4</v>
      </c>
      <c r="P277" s="10">
        <v>5.027801554703254E-3</v>
      </c>
      <c r="Q277" s="11">
        <f t="shared" si="24"/>
        <v>4.162969999730147E-2</v>
      </c>
      <c r="R277" s="4">
        <f t="shared" si="25"/>
        <v>3.0385894693162204E-3</v>
      </c>
      <c r="S277" s="4">
        <f t="shared" si="26"/>
        <v>0</v>
      </c>
      <c r="T277" s="4">
        <f t="shared" si="27"/>
        <v>0</v>
      </c>
      <c r="U277" s="4">
        <f t="shared" si="28"/>
        <v>1.1494459211533379E-3</v>
      </c>
      <c r="V277" s="10">
        <f t="shared" si="29"/>
        <v>5.027801554703254E-2</v>
      </c>
    </row>
    <row r="278" spans="1:22" x14ac:dyDescent="0.25">
      <c r="A278" s="335" t="s">
        <v>653</v>
      </c>
      <c r="B278" s="336" t="s">
        <v>1348</v>
      </c>
      <c r="C278" s="354" t="s">
        <v>250</v>
      </c>
      <c r="D278" s="281" t="s">
        <v>1379</v>
      </c>
      <c r="E278" s="4" t="s">
        <v>1485</v>
      </c>
      <c r="F278" s="4" t="s">
        <v>1378</v>
      </c>
      <c r="G278" s="4">
        <v>389</v>
      </c>
      <c r="H278" s="23" t="s">
        <v>1493</v>
      </c>
      <c r="I278" s="23">
        <v>0</v>
      </c>
      <c r="J278" s="281" t="s">
        <v>1573</v>
      </c>
      <c r="K278" s="11">
        <v>4.1629699997301466E-3</v>
      </c>
      <c r="L278" s="4">
        <v>3.0385894693162204E-4</v>
      </c>
      <c r="M278" s="4">
        <v>0</v>
      </c>
      <c r="N278" s="4">
        <v>0</v>
      </c>
      <c r="O278" s="4">
        <v>1.1494459211533379E-4</v>
      </c>
      <c r="P278" s="10">
        <v>5.027801554703254E-3</v>
      </c>
      <c r="Q278" s="11">
        <f t="shared" si="24"/>
        <v>0</v>
      </c>
      <c r="R278" s="4">
        <f t="shared" si="25"/>
        <v>0</v>
      </c>
      <c r="S278" s="4">
        <f t="shared" si="26"/>
        <v>0</v>
      </c>
      <c r="T278" s="4">
        <f t="shared" si="27"/>
        <v>0</v>
      </c>
      <c r="U278" s="4">
        <f t="shared" si="28"/>
        <v>0</v>
      </c>
      <c r="V278" s="10">
        <f t="shared" si="29"/>
        <v>0</v>
      </c>
    </row>
    <row r="279" spans="1:22" x14ac:dyDescent="0.25">
      <c r="A279" s="335" t="s">
        <v>653</v>
      </c>
      <c r="B279" s="336" t="s">
        <v>1348</v>
      </c>
      <c r="C279" s="354" t="s">
        <v>250</v>
      </c>
      <c r="D279" s="281" t="s">
        <v>1381</v>
      </c>
      <c r="E279" s="4" t="s">
        <v>1485</v>
      </c>
      <c r="F279" s="4" t="s">
        <v>1380</v>
      </c>
      <c r="G279" s="4">
        <v>394</v>
      </c>
      <c r="H279" s="23" t="s">
        <v>1493</v>
      </c>
      <c r="I279" s="23">
        <v>0</v>
      </c>
      <c r="J279" s="281" t="s">
        <v>1573</v>
      </c>
      <c r="K279" s="11">
        <v>4.1629699997301466E-3</v>
      </c>
      <c r="L279" s="4">
        <v>3.0385894693162204E-4</v>
      </c>
      <c r="M279" s="4">
        <v>0</v>
      </c>
      <c r="N279" s="4">
        <v>0</v>
      </c>
      <c r="O279" s="4">
        <v>1.1494459211533379E-4</v>
      </c>
      <c r="P279" s="10">
        <v>5.027801554703254E-3</v>
      </c>
      <c r="Q279" s="11">
        <f t="shared" si="24"/>
        <v>0</v>
      </c>
      <c r="R279" s="4">
        <f t="shared" si="25"/>
        <v>0</v>
      </c>
      <c r="S279" s="4">
        <f t="shared" si="26"/>
        <v>0</v>
      </c>
      <c r="T279" s="4">
        <f t="shared" si="27"/>
        <v>0</v>
      </c>
      <c r="U279" s="4">
        <f t="shared" si="28"/>
        <v>0</v>
      </c>
      <c r="V279" s="10">
        <f t="shared" si="29"/>
        <v>0</v>
      </c>
    </row>
    <row r="280" spans="1:22" x14ac:dyDescent="0.25">
      <c r="A280" s="335" t="s">
        <v>653</v>
      </c>
      <c r="B280" s="336" t="s">
        <v>1348</v>
      </c>
      <c r="C280" s="354" t="s">
        <v>250</v>
      </c>
      <c r="D280" s="281" t="s">
        <v>1383</v>
      </c>
      <c r="E280" s="4" t="s">
        <v>1485</v>
      </c>
      <c r="F280" s="4" t="s">
        <v>1382</v>
      </c>
      <c r="G280" s="4">
        <v>404</v>
      </c>
      <c r="H280" s="23" t="s">
        <v>1493</v>
      </c>
      <c r="I280" s="23">
        <v>10</v>
      </c>
      <c r="J280" s="281" t="s">
        <v>1573</v>
      </c>
      <c r="K280" s="11">
        <v>4.1629699997301466E-3</v>
      </c>
      <c r="L280" s="4">
        <v>3.0385894693162204E-4</v>
      </c>
      <c r="M280" s="4">
        <v>0</v>
      </c>
      <c r="N280" s="4">
        <v>0</v>
      </c>
      <c r="O280" s="4">
        <v>1.1494459211533379E-4</v>
      </c>
      <c r="P280" s="10">
        <v>5.027801554703254E-3</v>
      </c>
      <c r="Q280" s="11">
        <f t="shared" si="24"/>
        <v>4.162969999730147E-2</v>
      </c>
      <c r="R280" s="4">
        <f t="shared" si="25"/>
        <v>3.0385894693162204E-3</v>
      </c>
      <c r="S280" s="4">
        <f t="shared" si="26"/>
        <v>0</v>
      </c>
      <c r="T280" s="4">
        <f t="shared" si="27"/>
        <v>0</v>
      </c>
      <c r="U280" s="4">
        <f t="shared" si="28"/>
        <v>1.1494459211533379E-3</v>
      </c>
      <c r="V280" s="10">
        <f t="shared" si="29"/>
        <v>5.027801554703254E-2</v>
      </c>
    </row>
    <row r="281" spans="1:22" x14ac:dyDescent="0.25">
      <c r="A281" s="335" t="s">
        <v>653</v>
      </c>
      <c r="B281" s="336" t="s">
        <v>1348</v>
      </c>
      <c r="C281" s="354" t="s">
        <v>250</v>
      </c>
      <c r="D281" s="281" t="s">
        <v>1385</v>
      </c>
      <c r="E281" s="4" t="s">
        <v>1485</v>
      </c>
      <c r="F281" s="4" t="s">
        <v>1384</v>
      </c>
      <c r="G281" s="4">
        <v>412</v>
      </c>
      <c r="H281" s="23" t="s">
        <v>1551</v>
      </c>
      <c r="I281" s="23">
        <v>26</v>
      </c>
      <c r="J281" s="281" t="s">
        <v>1573</v>
      </c>
      <c r="K281" s="11">
        <v>4.1629699997301466E-3</v>
      </c>
      <c r="L281" s="4">
        <v>3.0385894693162204E-4</v>
      </c>
      <c r="M281" s="4">
        <v>0</v>
      </c>
      <c r="N281" s="4">
        <v>0</v>
      </c>
      <c r="O281" s="4">
        <v>1.1494459211533379E-4</v>
      </c>
      <c r="P281" s="10">
        <v>5.027801554703254E-3</v>
      </c>
      <c r="Q281" s="11">
        <f t="shared" si="24"/>
        <v>0.10823721999298382</v>
      </c>
      <c r="R281" s="4">
        <f t="shared" si="25"/>
        <v>7.9003326202221735E-3</v>
      </c>
      <c r="S281" s="4">
        <f t="shared" si="26"/>
        <v>0</v>
      </c>
      <c r="T281" s="4">
        <f t="shared" si="27"/>
        <v>0</v>
      </c>
      <c r="U281" s="4">
        <f t="shared" si="28"/>
        <v>2.9885593949986787E-3</v>
      </c>
      <c r="V281" s="10">
        <f t="shared" si="29"/>
        <v>0.1307228404222846</v>
      </c>
    </row>
    <row r="282" spans="1:22" x14ac:dyDescent="0.25">
      <c r="A282" s="335" t="s">
        <v>653</v>
      </c>
      <c r="B282" s="336" t="s">
        <v>1348</v>
      </c>
      <c r="C282" s="354" t="s">
        <v>250</v>
      </c>
      <c r="D282" s="281" t="s">
        <v>1387</v>
      </c>
      <c r="E282" s="4" t="s">
        <v>1485</v>
      </c>
      <c r="F282" s="4" t="s">
        <v>1386</v>
      </c>
      <c r="G282" s="4">
        <v>414</v>
      </c>
      <c r="H282" s="23" t="s">
        <v>1493</v>
      </c>
      <c r="I282" s="23">
        <v>0</v>
      </c>
      <c r="J282" s="281" t="s">
        <v>1573</v>
      </c>
      <c r="K282" s="11">
        <v>4.1629699997301466E-3</v>
      </c>
      <c r="L282" s="4">
        <v>3.0385894693162204E-4</v>
      </c>
      <c r="M282" s="4">
        <v>0</v>
      </c>
      <c r="N282" s="4">
        <v>0</v>
      </c>
      <c r="O282" s="4">
        <v>1.1494459211533379E-4</v>
      </c>
      <c r="P282" s="10">
        <v>5.027801554703254E-3</v>
      </c>
      <c r="Q282" s="11">
        <f t="shared" si="24"/>
        <v>0</v>
      </c>
      <c r="R282" s="4">
        <f t="shared" si="25"/>
        <v>0</v>
      </c>
      <c r="S282" s="4">
        <f t="shared" si="26"/>
        <v>0</v>
      </c>
      <c r="T282" s="4">
        <f t="shared" si="27"/>
        <v>0</v>
      </c>
      <c r="U282" s="4">
        <f t="shared" si="28"/>
        <v>0</v>
      </c>
      <c r="V282" s="10">
        <f t="shared" si="29"/>
        <v>0</v>
      </c>
    </row>
    <row r="283" spans="1:22" x14ac:dyDescent="0.25">
      <c r="A283" s="335" t="s">
        <v>653</v>
      </c>
      <c r="B283" s="336" t="s">
        <v>1348</v>
      </c>
      <c r="C283" s="354" t="s">
        <v>250</v>
      </c>
      <c r="D283" s="281" t="s">
        <v>1389</v>
      </c>
      <c r="E283" s="4" t="s">
        <v>1485</v>
      </c>
      <c r="F283" s="4" t="s">
        <v>1388</v>
      </c>
      <c r="G283" s="4">
        <v>432</v>
      </c>
      <c r="H283" s="23" t="s">
        <v>1493</v>
      </c>
      <c r="I283" s="23">
        <v>0</v>
      </c>
      <c r="J283" s="281" t="s">
        <v>1573</v>
      </c>
      <c r="K283" s="11">
        <v>4.1629699997301466E-3</v>
      </c>
      <c r="L283" s="4">
        <v>3.0385894693162204E-4</v>
      </c>
      <c r="M283" s="4">
        <v>0</v>
      </c>
      <c r="N283" s="4">
        <v>0</v>
      </c>
      <c r="O283" s="4">
        <v>1.1494459211533379E-4</v>
      </c>
      <c r="P283" s="10">
        <v>5.027801554703254E-3</v>
      </c>
      <c r="Q283" s="11">
        <f t="shared" si="24"/>
        <v>0</v>
      </c>
      <c r="R283" s="4">
        <f t="shared" si="25"/>
        <v>0</v>
      </c>
      <c r="S283" s="4">
        <f t="shared" si="26"/>
        <v>0</v>
      </c>
      <c r="T283" s="4">
        <f t="shared" si="27"/>
        <v>0</v>
      </c>
      <c r="U283" s="4">
        <f t="shared" si="28"/>
        <v>0</v>
      </c>
      <c r="V283" s="10">
        <f t="shared" si="29"/>
        <v>0</v>
      </c>
    </row>
    <row r="284" spans="1:22" x14ac:dyDescent="0.25">
      <c r="A284" s="335" t="s">
        <v>653</v>
      </c>
      <c r="B284" s="336" t="s">
        <v>1348</v>
      </c>
      <c r="C284" s="354" t="s">
        <v>250</v>
      </c>
      <c r="D284" s="281" t="s">
        <v>1391</v>
      </c>
      <c r="E284" s="4" t="s">
        <v>1485</v>
      </c>
      <c r="F284" s="4" t="s">
        <v>1390</v>
      </c>
      <c r="G284" s="4">
        <v>444</v>
      </c>
      <c r="H284" s="23" t="s">
        <v>1493</v>
      </c>
      <c r="I284" s="23">
        <v>12</v>
      </c>
      <c r="J284" s="281" t="s">
        <v>1573</v>
      </c>
      <c r="K284" s="11">
        <v>4.1629699997301466E-3</v>
      </c>
      <c r="L284" s="4">
        <v>3.0385894693162204E-4</v>
      </c>
      <c r="M284" s="4">
        <v>0</v>
      </c>
      <c r="N284" s="4">
        <v>0</v>
      </c>
      <c r="O284" s="4">
        <v>1.1494459211533379E-4</v>
      </c>
      <c r="P284" s="10">
        <v>5.027801554703254E-3</v>
      </c>
      <c r="Q284" s="11">
        <f t="shared" si="24"/>
        <v>4.995563999676176E-2</v>
      </c>
      <c r="R284" s="4">
        <f t="shared" si="25"/>
        <v>3.6463073631794645E-3</v>
      </c>
      <c r="S284" s="4">
        <f t="shared" si="26"/>
        <v>0</v>
      </c>
      <c r="T284" s="4">
        <f t="shared" si="27"/>
        <v>0</v>
      </c>
      <c r="U284" s="4">
        <f t="shared" si="28"/>
        <v>1.3793351053840055E-3</v>
      </c>
      <c r="V284" s="10">
        <f t="shared" si="29"/>
        <v>6.0333618656439048E-2</v>
      </c>
    </row>
    <row r="285" spans="1:22" x14ac:dyDescent="0.25">
      <c r="A285" s="337" t="s">
        <v>653</v>
      </c>
      <c r="B285" s="339" t="s">
        <v>1348</v>
      </c>
      <c r="C285" s="354" t="s">
        <v>250</v>
      </c>
      <c r="D285" s="356" t="s">
        <v>1393</v>
      </c>
      <c r="E285" s="293" t="s">
        <v>1485</v>
      </c>
      <c r="F285" s="293" t="s">
        <v>1392</v>
      </c>
      <c r="G285" s="293">
        <v>452</v>
      </c>
      <c r="H285" s="332" t="s">
        <v>1562</v>
      </c>
      <c r="I285" s="332">
        <v>104</v>
      </c>
      <c r="J285" s="281" t="s">
        <v>1573</v>
      </c>
      <c r="K285" s="11">
        <v>4.1629699997301466E-3</v>
      </c>
      <c r="L285" s="4">
        <v>3.0385894693162204E-4</v>
      </c>
      <c r="M285" s="4">
        <v>0</v>
      </c>
      <c r="N285" s="4">
        <v>0</v>
      </c>
      <c r="O285" s="4">
        <v>1.1494459211533379E-4</v>
      </c>
      <c r="P285" s="10">
        <v>5.027801554703254E-3</v>
      </c>
      <c r="Q285" s="11">
        <f t="shared" si="24"/>
        <v>0.43294887997193526</v>
      </c>
      <c r="R285" s="4">
        <f t="shared" si="25"/>
        <v>3.1601330480888694E-2</v>
      </c>
      <c r="S285" s="4">
        <f t="shared" si="26"/>
        <v>0</v>
      </c>
      <c r="T285" s="4">
        <f t="shared" si="27"/>
        <v>0</v>
      </c>
      <c r="U285" s="4">
        <f t="shared" si="28"/>
        <v>1.1954237579994715E-2</v>
      </c>
      <c r="V285" s="10">
        <f t="shared" si="29"/>
        <v>0.52289136168913841</v>
      </c>
    </row>
    <row r="286" spans="1:22" x14ac:dyDescent="0.25">
      <c r="A286" s="335" t="s">
        <v>653</v>
      </c>
      <c r="B286" s="336" t="s">
        <v>1348</v>
      </c>
      <c r="C286" s="354" t="s">
        <v>250</v>
      </c>
      <c r="D286" s="281" t="s">
        <v>1395</v>
      </c>
      <c r="E286" s="4" t="s">
        <v>1485</v>
      </c>
      <c r="F286" s="4" t="s">
        <v>1394</v>
      </c>
      <c r="G286" s="4">
        <v>455</v>
      </c>
      <c r="H286" s="23" t="s">
        <v>1556</v>
      </c>
      <c r="I286" s="23">
        <v>12</v>
      </c>
      <c r="J286" s="281" t="s">
        <v>1573</v>
      </c>
      <c r="K286" s="11">
        <v>4.1629699997301466E-3</v>
      </c>
      <c r="L286" s="4">
        <v>3.0385894693162204E-4</v>
      </c>
      <c r="M286" s="4">
        <v>0</v>
      </c>
      <c r="N286" s="4">
        <v>0</v>
      </c>
      <c r="O286" s="4">
        <v>1.1494459211533379E-4</v>
      </c>
      <c r="P286" s="10">
        <v>5.027801554703254E-3</v>
      </c>
      <c r="Q286" s="11">
        <f t="shared" si="24"/>
        <v>4.995563999676176E-2</v>
      </c>
      <c r="R286" s="4">
        <f t="shared" si="25"/>
        <v>3.6463073631794645E-3</v>
      </c>
      <c r="S286" s="4">
        <f t="shared" si="26"/>
        <v>0</v>
      </c>
      <c r="T286" s="4">
        <f t="shared" si="27"/>
        <v>0</v>
      </c>
      <c r="U286" s="4">
        <f t="shared" si="28"/>
        <v>1.3793351053840055E-3</v>
      </c>
      <c r="V286" s="10">
        <f t="shared" si="29"/>
        <v>6.0333618656439048E-2</v>
      </c>
    </row>
    <row r="287" spans="1:22" x14ac:dyDescent="0.25">
      <c r="A287" s="335" t="s">
        <v>653</v>
      </c>
      <c r="B287" s="336" t="s">
        <v>1348</v>
      </c>
      <c r="C287" s="354" t="s">
        <v>250</v>
      </c>
      <c r="D287" s="281" t="s">
        <v>1397</v>
      </c>
      <c r="E287" s="4" t="s">
        <v>1485</v>
      </c>
      <c r="F287" s="4" t="s">
        <v>1396</v>
      </c>
      <c r="G287" s="4">
        <v>471</v>
      </c>
      <c r="H287" s="23" t="s">
        <v>1493</v>
      </c>
      <c r="I287" s="23">
        <v>12</v>
      </c>
      <c r="J287" s="281" t="s">
        <v>1573</v>
      </c>
      <c r="K287" s="11">
        <v>4.1629699997301466E-3</v>
      </c>
      <c r="L287" s="4">
        <v>3.0385894693162204E-4</v>
      </c>
      <c r="M287" s="4">
        <v>0</v>
      </c>
      <c r="N287" s="4">
        <v>0</v>
      </c>
      <c r="O287" s="4">
        <v>1.1494459211533379E-4</v>
      </c>
      <c r="P287" s="10">
        <v>5.027801554703254E-3</v>
      </c>
      <c r="Q287" s="11">
        <f t="shared" si="24"/>
        <v>4.995563999676176E-2</v>
      </c>
      <c r="R287" s="4">
        <f t="shared" si="25"/>
        <v>3.6463073631794645E-3</v>
      </c>
      <c r="S287" s="4">
        <f t="shared" si="26"/>
        <v>0</v>
      </c>
      <c r="T287" s="4">
        <f t="shared" si="27"/>
        <v>0</v>
      </c>
      <c r="U287" s="4">
        <f t="shared" si="28"/>
        <v>1.3793351053840055E-3</v>
      </c>
      <c r="V287" s="10">
        <f t="shared" si="29"/>
        <v>6.0333618656439048E-2</v>
      </c>
    </row>
    <row r="288" spans="1:22" x14ac:dyDescent="0.25">
      <c r="A288" s="335" t="s">
        <v>653</v>
      </c>
      <c r="B288" s="336" t="s">
        <v>1348</v>
      </c>
      <c r="C288" s="354" t="s">
        <v>250</v>
      </c>
      <c r="D288" s="281" t="s">
        <v>1399</v>
      </c>
      <c r="E288" s="4" t="s">
        <v>1485</v>
      </c>
      <c r="F288" s="4" t="s">
        <v>1398</v>
      </c>
      <c r="G288" s="4">
        <v>484</v>
      </c>
      <c r="H288" s="23" t="s">
        <v>1572</v>
      </c>
      <c r="I288" s="23">
        <v>42</v>
      </c>
      <c r="J288" s="281" t="s">
        <v>1573</v>
      </c>
      <c r="K288" s="11">
        <v>4.1629699997301466E-3</v>
      </c>
      <c r="L288" s="4">
        <v>3.0385894693162204E-4</v>
      </c>
      <c r="M288" s="4">
        <v>0</v>
      </c>
      <c r="N288" s="4">
        <v>0</v>
      </c>
      <c r="O288" s="4">
        <v>1.1494459211533379E-4</v>
      </c>
      <c r="P288" s="10">
        <v>5.027801554703254E-3</v>
      </c>
      <c r="Q288" s="11">
        <f t="shared" si="24"/>
        <v>0.17484473998866615</v>
      </c>
      <c r="R288" s="4">
        <f t="shared" si="25"/>
        <v>1.2762075771128126E-2</v>
      </c>
      <c r="S288" s="4">
        <f t="shared" si="26"/>
        <v>0</v>
      </c>
      <c r="T288" s="4">
        <f t="shared" si="27"/>
        <v>0</v>
      </c>
      <c r="U288" s="4">
        <f t="shared" si="28"/>
        <v>4.8276728688440192E-3</v>
      </c>
      <c r="V288" s="10">
        <f t="shared" si="29"/>
        <v>0.21116766529753667</v>
      </c>
    </row>
    <row r="289" spans="1:22" x14ac:dyDescent="0.25">
      <c r="A289" s="335" t="s">
        <v>653</v>
      </c>
      <c r="B289" s="336" t="s">
        <v>1348</v>
      </c>
      <c r="C289" s="354" t="s">
        <v>250</v>
      </c>
      <c r="D289" s="281" t="s">
        <v>1401</v>
      </c>
      <c r="E289" s="4" t="s">
        <v>1485</v>
      </c>
      <c r="F289" s="4" t="s">
        <v>1400</v>
      </c>
      <c r="G289" s="4">
        <v>486</v>
      </c>
      <c r="H289" s="23" t="s">
        <v>1493</v>
      </c>
      <c r="I289" s="23">
        <v>0</v>
      </c>
      <c r="J289" s="281" t="s">
        <v>1573</v>
      </c>
      <c r="K289" s="11">
        <v>4.1629699997301466E-3</v>
      </c>
      <c r="L289" s="4">
        <v>3.0385894693162204E-4</v>
      </c>
      <c r="M289" s="4">
        <v>0</v>
      </c>
      <c r="N289" s="4">
        <v>0</v>
      </c>
      <c r="O289" s="4">
        <v>1.1494459211533379E-4</v>
      </c>
      <c r="P289" s="10">
        <v>5.027801554703254E-3</v>
      </c>
      <c r="Q289" s="11">
        <f t="shared" si="24"/>
        <v>0</v>
      </c>
      <c r="R289" s="4">
        <f t="shared" si="25"/>
        <v>0</v>
      </c>
      <c r="S289" s="4">
        <f t="shared" si="26"/>
        <v>0</v>
      </c>
      <c r="T289" s="4">
        <f t="shared" si="27"/>
        <v>0</v>
      </c>
      <c r="U289" s="4">
        <f t="shared" si="28"/>
        <v>0</v>
      </c>
      <c r="V289" s="10">
        <f t="shared" si="29"/>
        <v>0</v>
      </c>
    </row>
    <row r="290" spans="1:22" x14ac:dyDescent="0.25">
      <c r="A290" s="335" t="s">
        <v>653</v>
      </c>
      <c r="B290" s="336" t="s">
        <v>1348</v>
      </c>
      <c r="C290" s="354" t="s">
        <v>250</v>
      </c>
      <c r="D290" s="281" t="s">
        <v>1403</v>
      </c>
      <c r="E290" s="4" t="s">
        <v>1485</v>
      </c>
      <c r="F290" s="4" t="s">
        <v>1402</v>
      </c>
      <c r="G290" s="4">
        <v>488</v>
      </c>
      <c r="H290" s="23" t="s">
        <v>1493</v>
      </c>
      <c r="I290" s="23">
        <v>4</v>
      </c>
      <c r="J290" s="281" t="s">
        <v>1573</v>
      </c>
      <c r="K290" s="11">
        <v>4.1629699997301466E-3</v>
      </c>
      <c r="L290" s="4">
        <v>3.0385894693162204E-4</v>
      </c>
      <c r="M290" s="4">
        <v>0</v>
      </c>
      <c r="N290" s="4">
        <v>0</v>
      </c>
      <c r="O290" s="4">
        <v>1.1494459211533379E-4</v>
      </c>
      <c r="P290" s="10">
        <v>5.027801554703254E-3</v>
      </c>
      <c r="Q290" s="11">
        <f t="shared" si="24"/>
        <v>1.6651879998920587E-2</v>
      </c>
      <c r="R290" s="4">
        <f t="shared" si="25"/>
        <v>1.2154357877264882E-3</v>
      </c>
      <c r="S290" s="4">
        <f t="shared" si="26"/>
        <v>0</v>
      </c>
      <c r="T290" s="4">
        <f t="shared" si="27"/>
        <v>0</v>
      </c>
      <c r="U290" s="4">
        <f t="shared" si="28"/>
        <v>4.5977836846133516E-4</v>
      </c>
      <c r="V290" s="10">
        <f t="shared" si="29"/>
        <v>2.0111206218813016E-2</v>
      </c>
    </row>
    <row r="291" spans="1:22" x14ac:dyDescent="0.25">
      <c r="A291" s="335" t="s">
        <v>653</v>
      </c>
      <c r="B291" s="336" t="s">
        <v>1348</v>
      </c>
      <c r="C291" s="354" t="s">
        <v>250</v>
      </c>
      <c r="D291" s="281" t="s">
        <v>1405</v>
      </c>
      <c r="E291" s="4" t="s">
        <v>1485</v>
      </c>
      <c r="F291" s="4" t="s">
        <v>1404</v>
      </c>
      <c r="G291" s="4">
        <v>54</v>
      </c>
      <c r="H291" s="23" t="s">
        <v>1493</v>
      </c>
      <c r="I291" s="23">
        <v>6</v>
      </c>
      <c r="J291" s="281" t="s">
        <v>1573</v>
      </c>
      <c r="K291" s="11">
        <v>4.1629699997301466E-3</v>
      </c>
      <c r="L291" s="4">
        <v>3.0385894693162204E-4</v>
      </c>
      <c r="M291" s="4">
        <v>0</v>
      </c>
      <c r="N291" s="4">
        <v>0</v>
      </c>
      <c r="O291" s="4">
        <v>1.1494459211533379E-4</v>
      </c>
      <c r="P291" s="10">
        <v>5.027801554703254E-3</v>
      </c>
      <c r="Q291" s="11">
        <f t="shared" si="24"/>
        <v>2.497781999838088E-2</v>
      </c>
      <c r="R291" s="4">
        <f t="shared" si="25"/>
        <v>1.8231536815897322E-3</v>
      </c>
      <c r="S291" s="4">
        <f t="shared" si="26"/>
        <v>0</v>
      </c>
      <c r="T291" s="4">
        <f t="shared" si="27"/>
        <v>0</v>
      </c>
      <c r="U291" s="4">
        <f t="shared" si="28"/>
        <v>6.8966755269200277E-4</v>
      </c>
      <c r="V291" s="10">
        <f t="shared" si="29"/>
        <v>3.0166809328219524E-2</v>
      </c>
    </row>
    <row r="292" spans="1:22" x14ac:dyDescent="0.25">
      <c r="A292" s="335" t="s">
        <v>653</v>
      </c>
      <c r="B292" s="336" t="s">
        <v>1348</v>
      </c>
      <c r="C292" s="354" t="s">
        <v>250</v>
      </c>
      <c r="D292" s="281" t="s">
        <v>1407</v>
      </c>
      <c r="E292" s="4" t="s">
        <v>1485</v>
      </c>
      <c r="F292" s="4" t="s">
        <v>1406</v>
      </c>
      <c r="G292" s="4">
        <v>78</v>
      </c>
      <c r="H292" s="23" t="s">
        <v>1493</v>
      </c>
      <c r="I292" s="23">
        <v>1</v>
      </c>
      <c r="J292" s="281" t="s">
        <v>1573</v>
      </c>
      <c r="K292" s="11">
        <v>4.1629699997301466E-3</v>
      </c>
      <c r="L292" s="4">
        <v>3.0385894693162204E-4</v>
      </c>
      <c r="M292" s="4">
        <v>0</v>
      </c>
      <c r="N292" s="4">
        <v>0</v>
      </c>
      <c r="O292" s="4">
        <v>1.1494459211533379E-4</v>
      </c>
      <c r="P292" s="10">
        <v>5.027801554703254E-3</v>
      </c>
      <c r="Q292" s="11">
        <f t="shared" si="24"/>
        <v>4.1629699997301466E-3</v>
      </c>
      <c r="R292" s="4">
        <f t="shared" si="25"/>
        <v>3.0385894693162204E-4</v>
      </c>
      <c r="S292" s="4">
        <f t="shared" si="26"/>
        <v>0</v>
      </c>
      <c r="T292" s="4">
        <f t="shared" si="27"/>
        <v>0</v>
      </c>
      <c r="U292" s="4">
        <f t="shared" si="28"/>
        <v>1.1494459211533379E-4</v>
      </c>
      <c r="V292" s="10">
        <f t="shared" si="29"/>
        <v>5.027801554703254E-3</v>
      </c>
    </row>
    <row r="293" spans="1:22" x14ac:dyDescent="0.25">
      <c r="A293" s="335" t="s">
        <v>653</v>
      </c>
      <c r="B293" s="5" t="s">
        <v>1351</v>
      </c>
      <c r="C293" s="354" t="s">
        <v>250</v>
      </c>
      <c r="D293" s="281" t="s">
        <v>1353</v>
      </c>
      <c r="E293" s="4" t="s">
        <v>1485</v>
      </c>
      <c r="F293" s="4" t="s">
        <v>1352</v>
      </c>
      <c r="G293" s="4" t="s">
        <v>1352</v>
      </c>
      <c r="H293" s="23" t="s">
        <v>1557</v>
      </c>
      <c r="I293" s="23">
        <v>6</v>
      </c>
      <c r="J293" s="281" t="s">
        <v>1573</v>
      </c>
      <c r="K293" s="11">
        <v>4.1629699997301466E-3</v>
      </c>
      <c r="L293" s="4">
        <v>3.0385894693162204E-4</v>
      </c>
      <c r="M293" s="4">
        <v>0</v>
      </c>
      <c r="N293" s="4">
        <v>0</v>
      </c>
      <c r="O293" s="4">
        <v>1.1494459211533379E-4</v>
      </c>
      <c r="P293" s="10">
        <v>5.027801554703254E-3</v>
      </c>
      <c r="Q293" s="11">
        <f t="shared" si="24"/>
        <v>2.497781999838088E-2</v>
      </c>
      <c r="R293" s="4">
        <f t="shared" si="25"/>
        <v>1.8231536815897322E-3</v>
      </c>
      <c r="S293" s="4">
        <f t="shared" si="26"/>
        <v>0</v>
      </c>
      <c r="T293" s="4">
        <f t="shared" si="27"/>
        <v>0</v>
      </c>
      <c r="U293" s="4">
        <f t="shared" si="28"/>
        <v>6.8966755269200277E-4</v>
      </c>
      <c r="V293" s="10">
        <f t="shared" si="29"/>
        <v>3.0166809328219524E-2</v>
      </c>
    </row>
    <row r="294" spans="1:22" x14ac:dyDescent="0.25">
      <c r="A294" s="335" t="s">
        <v>613</v>
      </c>
      <c r="B294" s="336" t="s">
        <v>1408</v>
      </c>
      <c r="C294" s="354" t="s">
        <v>250</v>
      </c>
      <c r="D294" s="281" t="s">
        <v>1412</v>
      </c>
      <c r="E294" s="4" t="s">
        <v>1485</v>
      </c>
      <c r="F294" s="4" t="s">
        <v>1411</v>
      </c>
      <c r="G294" s="4">
        <v>25</v>
      </c>
      <c r="H294" s="23" t="s">
        <v>1513</v>
      </c>
      <c r="I294" s="23">
        <v>30</v>
      </c>
      <c r="J294" s="281" t="s">
        <v>1573</v>
      </c>
      <c r="K294" s="11">
        <v>4.1629699997301466E-3</v>
      </c>
      <c r="L294" s="4">
        <v>3.0385894693162204E-4</v>
      </c>
      <c r="M294" s="4">
        <v>0</v>
      </c>
      <c r="N294" s="4">
        <v>0</v>
      </c>
      <c r="O294" s="4">
        <v>1.1494459211533379E-4</v>
      </c>
      <c r="P294" s="10">
        <v>5.027801554703254E-3</v>
      </c>
      <c r="Q294" s="11">
        <f t="shared" si="24"/>
        <v>0.1248890999919044</v>
      </c>
      <c r="R294" s="4">
        <f t="shared" si="25"/>
        <v>9.1157684079486608E-3</v>
      </c>
      <c r="S294" s="4">
        <f t="shared" si="26"/>
        <v>0</v>
      </c>
      <c r="T294" s="4">
        <f t="shared" si="27"/>
        <v>0</v>
      </c>
      <c r="U294" s="4">
        <f t="shared" si="28"/>
        <v>3.4483377634600136E-3</v>
      </c>
      <c r="V294" s="10">
        <f t="shared" si="29"/>
        <v>0.15083404664109762</v>
      </c>
    </row>
    <row r="295" spans="1:22" x14ac:dyDescent="0.25">
      <c r="A295" s="335" t="s">
        <v>613</v>
      </c>
      <c r="B295" s="336" t="s">
        <v>1408</v>
      </c>
      <c r="C295" s="354" t="s">
        <v>250</v>
      </c>
      <c r="D295" s="281" t="s">
        <v>1414</v>
      </c>
      <c r="E295" s="4" t="s">
        <v>1485</v>
      </c>
      <c r="F295" s="4" t="s">
        <v>1413</v>
      </c>
      <c r="G295" s="4">
        <v>255</v>
      </c>
      <c r="H295" s="288" t="s">
        <v>1493</v>
      </c>
      <c r="I295" s="288">
        <v>0</v>
      </c>
      <c r="J295" s="281" t="s">
        <v>1573</v>
      </c>
      <c r="K295" s="11">
        <v>4.1629699997301466E-3</v>
      </c>
      <c r="L295" s="4">
        <v>3.0385894693162204E-4</v>
      </c>
      <c r="M295" s="4">
        <v>0</v>
      </c>
      <c r="N295" s="4">
        <v>0</v>
      </c>
      <c r="O295" s="4">
        <v>1.1494459211533379E-4</v>
      </c>
      <c r="P295" s="10">
        <v>5.027801554703254E-3</v>
      </c>
      <c r="Q295" s="11">
        <f t="shared" si="24"/>
        <v>0</v>
      </c>
      <c r="R295" s="4">
        <f t="shared" si="25"/>
        <v>0</v>
      </c>
      <c r="S295" s="4">
        <f t="shared" si="26"/>
        <v>0</v>
      </c>
      <c r="T295" s="4">
        <f t="shared" si="27"/>
        <v>0</v>
      </c>
      <c r="U295" s="4">
        <f t="shared" si="28"/>
        <v>0</v>
      </c>
      <c r="V295" s="10">
        <f t="shared" si="29"/>
        <v>0</v>
      </c>
    </row>
    <row r="296" spans="1:22" x14ac:dyDescent="0.25">
      <c r="A296" s="335" t="s">
        <v>613</v>
      </c>
      <c r="B296" s="336" t="s">
        <v>1408</v>
      </c>
      <c r="C296" s="354" t="s">
        <v>250</v>
      </c>
      <c r="D296" s="281" t="s">
        <v>1416</v>
      </c>
      <c r="E296" s="4" t="s">
        <v>1485</v>
      </c>
      <c r="F296" s="4" t="s">
        <v>1415</v>
      </c>
      <c r="G296" s="4">
        <v>269</v>
      </c>
      <c r="H296" s="23" t="s">
        <v>1562</v>
      </c>
      <c r="I296" s="23">
        <v>82</v>
      </c>
      <c r="J296" s="281" t="s">
        <v>1573</v>
      </c>
      <c r="K296" s="11">
        <v>4.1629699997301466E-3</v>
      </c>
      <c r="L296" s="4">
        <v>3.0385894693162204E-4</v>
      </c>
      <c r="M296" s="4">
        <v>0</v>
      </c>
      <c r="N296" s="4">
        <v>0</v>
      </c>
      <c r="O296" s="4">
        <v>1.1494459211533379E-4</v>
      </c>
      <c r="P296" s="10">
        <v>5.027801554703254E-3</v>
      </c>
      <c r="Q296" s="11">
        <f t="shared" si="24"/>
        <v>0.341363539977872</v>
      </c>
      <c r="R296" s="4">
        <f t="shared" si="25"/>
        <v>2.4916433648393008E-2</v>
      </c>
      <c r="S296" s="4">
        <f t="shared" si="26"/>
        <v>0</v>
      </c>
      <c r="T296" s="4">
        <f t="shared" si="27"/>
        <v>0</v>
      </c>
      <c r="U296" s="4">
        <f t="shared" si="28"/>
        <v>9.4254565534573707E-3</v>
      </c>
      <c r="V296" s="10">
        <f t="shared" si="29"/>
        <v>0.41227972748566682</v>
      </c>
    </row>
    <row r="297" spans="1:22" x14ac:dyDescent="0.25">
      <c r="A297" s="335" t="s">
        <v>613</v>
      </c>
      <c r="B297" s="336" t="s">
        <v>1408</v>
      </c>
      <c r="C297" s="354" t="s">
        <v>250</v>
      </c>
      <c r="D297" s="281" t="s">
        <v>1418</v>
      </c>
      <c r="E297" s="4" t="s">
        <v>1485</v>
      </c>
      <c r="F297" s="4" t="s">
        <v>1417</v>
      </c>
      <c r="G297" s="4">
        <v>461</v>
      </c>
      <c r="H297" s="23" t="s">
        <v>1493</v>
      </c>
      <c r="I297" s="23">
        <v>50</v>
      </c>
      <c r="J297" s="281" t="s">
        <v>1573</v>
      </c>
      <c r="K297" s="11">
        <v>4.1629699997301466E-3</v>
      </c>
      <c r="L297" s="4">
        <v>3.0385894693162204E-4</v>
      </c>
      <c r="M297" s="4">
        <v>0</v>
      </c>
      <c r="N297" s="4">
        <v>0</v>
      </c>
      <c r="O297" s="4">
        <v>1.1494459211533379E-4</v>
      </c>
      <c r="P297" s="10">
        <v>5.027801554703254E-3</v>
      </c>
      <c r="Q297" s="11">
        <f t="shared" si="24"/>
        <v>0.20814849998650733</v>
      </c>
      <c r="R297" s="4">
        <f t="shared" si="25"/>
        <v>1.5192947346581102E-2</v>
      </c>
      <c r="S297" s="4">
        <f t="shared" si="26"/>
        <v>0</v>
      </c>
      <c r="T297" s="4">
        <f t="shared" si="27"/>
        <v>0</v>
      </c>
      <c r="U297" s="4">
        <f t="shared" si="28"/>
        <v>5.7472296057666898E-3</v>
      </c>
      <c r="V297" s="10">
        <f t="shared" si="29"/>
        <v>0.2513900777351627</v>
      </c>
    </row>
    <row r="298" spans="1:22" x14ac:dyDescent="0.25">
      <c r="A298" s="335" t="s">
        <v>613</v>
      </c>
      <c r="B298" s="336" t="s">
        <v>1408</v>
      </c>
      <c r="C298" s="354" t="s">
        <v>250</v>
      </c>
      <c r="D298" s="281" t="s">
        <v>1420</v>
      </c>
      <c r="E298" s="4" t="s">
        <v>1485</v>
      </c>
      <c r="F298" s="4" t="s">
        <v>1419</v>
      </c>
      <c r="G298" s="4">
        <v>464</v>
      </c>
      <c r="H298" s="23" t="s">
        <v>1493</v>
      </c>
      <c r="I298" s="23">
        <v>0</v>
      </c>
      <c r="J298" s="281" t="s">
        <v>1573</v>
      </c>
      <c r="K298" s="11">
        <v>4.1629699997301466E-3</v>
      </c>
      <c r="L298" s="4">
        <v>3.0385894693162204E-4</v>
      </c>
      <c r="M298" s="4">
        <v>0</v>
      </c>
      <c r="N298" s="4">
        <v>0</v>
      </c>
      <c r="O298" s="4">
        <v>1.1494459211533379E-4</v>
      </c>
      <c r="P298" s="10">
        <v>5.027801554703254E-3</v>
      </c>
      <c r="Q298" s="11">
        <f t="shared" si="24"/>
        <v>0</v>
      </c>
      <c r="R298" s="4">
        <f t="shared" si="25"/>
        <v>0</v>
      </c>
      <c r="S298" s="4">
        <f t="shared" si="26"/>
        <v>0</v>
      </c>
      <c r="T298" s="4">
        <f t="shared" si="27"/>
        <v>0</v>
      </c>
      <c r="U298" s="4">
        <f t="shared" si="28"/>
        <v>0</v>
      </c>
      <c r="V298" s="10">
        <f t="shared" si="29"/>
        <v>0</v>
      </c>
    </row>
    <row r="299" spans="1:22" x14ac:dyDescent="0.25">
      <c r="A299" s="335" t="s">
        <v>613</v>
      </c>
      <c r="B299" s="336" t="s">
        <v>1408</v>
      </c>
      <c r="C299" s="354" t="s">
        <v>250</v>
      </c>
      <c r="D299" s="281" t="s">
        <v>1422</v>
      </c>
      <c r="E299" s="4" t="s">
        <v>1485</v>
      </c>
      <c r="F299" s="4" t="s">
        <v>1421</v>
      </c>
      <c r="G299" s="4">
        <v>482</v>
      </c>
      <c r="H299" s="23" t="s">
        <v>1493</v>
      </c>
      <c r="I299" s="23">
        <v>25</v>
      </c>
      <c r="J299" s="281" t="s">
        <v>1573</v>
      </c>
      <c r="K299" s="11">
        <v>4.1629699997301466E-3</v>
      </c>
      <c r="L299" s="4">
        <v>3.0385894693162204E-4</v>
      </c>
      <c r="M299" s="4">
        <v>0</v>
      </c>
      <c r="N299" s="4">
        <v>0</v>
      </c>
      <c r="O299" s="4">
        <v>1.1494459211533379E-4</v>
      </c>
      <c r="P299" s="10">
        <v>5.027801554703254E-3</v>
      </c>
      <c r="Q299" s="11">
        <f t="shared" si="24"/>
        <v>0.10407424999325367</v>
      </c>
      <c r="R299" s="4">
        <f t="shared" si="25"/>
        <v>7.5964736732905512E-3</v>
      </c>
      <c r="S299" s="4">
        <f t="shared" si="26"/>
        <v>0</v>
      </c>
      <c r="T299" s="4">
        <f t="shared" si="27"/>
        <v>0</v>
      </c>
      <c r="U299" s="4">
        <f t="shared" si="28"/>
        <v>2.8736148028833449E-3</v>
      </c>
      <c r="V299" s="10">
        <f t="shared" si="29"/>
        <v>0.12569503886758135</v>
      </c>
    </row>
    <row r="300" spans="1:22" x14ac:dyDescent="0.25">
      <c r="A300" s="335" t="s">
        <v>613</v>
      </c>
      <c r="B300" s="4" t="s">
        <v>1423</v>
      </c>
      <c r="C300" s="354" t="s">
        <v>250</v>
      </c>
      <c r="D300" s="281" t="s">
        <v>1425</v>
      </c>
      <c r="E300" s="4" t="s">
        <v>1485</v>
      </c>
      <c r="F300" s="4" t="s">
        <v>1424</v>
      </c>
      <c r="G300" s="4">
        <v>505</v>
      </c>
      <c r="H300" s="23" t="s">
        <v>1551</v>
      </c>
      <c r="I300" s="23">
        <v>20</v>
      </c>
      <c r="J300" s="281" t="s">
        <v>1573</v>
      </c>
      <c r="K300" s="11">
        <v>4.1629699997301466E-3</v>
      </c>
      <c r="L300" s="4">
        <v>3.0385894693162204E-4</v>
      </c>
      <c r="M300" s="4">
        <v>0</v>
      </c>
      <c r="N300" s="4">
        <v>0</v>
      </c>
      <c r="O300" s="4">
        <v>1.1494459211533379E-4</v>
      </c>
      <c r="P300" s="10">
        <v>5.027801554703254E-3</v>
      </c>
      <c r="Q300" s="11">
        <f t="shared" si="24"/>
        <v>8.3259399994602939E-2</v>
      </c>
      <c r="R300" s="4">
        <f t="shared" si="25"/>
        <v>6.0771789386324408E-3</v>
      </c>
      <c r="S300" s="4">
        <f t="shared" si="26"/>
        <v>0</v>
      </c>
      <c r="T300" s="4">
        <f t="shared" si="27"/>
        <v>0</v>
      </c>
      <c r="U300" s="4">
        <f t="shared" si="28"/>
        <v>2.2988918423066758E-3</v>
      </c>
      <c r="V300" s="10">
        <f t="shared" si="29"/>
        <v>0.10055603109406508</v>
      </c>
    </row>
    <row r="301" spans="1:22" x14ac:dyDescent="0.25">
      <c r="A301" s="335" t="s">
        <v>613</v>
      </c>
      <c r="B301" s="336" t="s">
        <v>1408</v>
      </c>
      <c r="C301" s="354" t="s">
        <v>250</v>
      </c>
      <c r="D301" s="357" t="s">
        <v>1427</v>
      </c>
      <c r="E301" s="18" t="s">
        <v>1485</v>
      </c>
      <c r="F301" s="18" t="s">
        <v>1426</v>
      </c>
      <c r="G301" s="18">
        <v>61</v>
      </c>
      <c r="H301" s="288" t="s">
        <v>1551</v>
      </c>
      <c r="I301" s="288">
        <v>10</v>
      </c>
      <c r="J301" s="281" t="s">
        <v>1573</v>
      </c>
      <c r="K301" s="11">
        <v>4.1629699997301466E-3</v>
      </c>
      <c r="L301" s="4">
        <v>3.0385894693162204E-4</v>
      </c>
      <c r="M301" s="4">
        <v>0</v>
      </c>
      <c r="N301" s="4">
        <v>0</v>
      </c>
      <c r="O301" s="4">
        <v>1.1494459211533379E-4</v>
      </c>
      <c r="P301" s="10">
        <v>5.027801554703254E-3</v>
      </c>
      <c r="Q301" s="11">
        <f t="shared" si="24"/>
        <v>4.162969999730147E-2</v>
      </c>
      <c r="R301" s="4">
        <f t="shared" si="25"/>
        <v>3.0385894693162204E-3</v>
      </c>
      <c r="S301" s="4">
        <f t="shared" si="26"/>
        <v>0</v>
      </c>
      <c r="T301" s="4">
        <f t="shared" si="27"/>
        <v>0</v>
      </c>
      <c r="U301" s="4">
        <f t="shared" si="28"/>
        <v>1.1494459211533379E-3</v>
      </c>
      <c r="V301" s="10">
        <f t="shared" si="29"/>
        <v>5.027801554703254E-2</v>
      </c>
    </row>
    <row r="302" spans="1:22" x14ac:dyDescent="0.25">
      <c r="A302" s="335" t="s">
        <v>683</v>
      </c>
      <c r="B302" s="336" t="s">
        <v>1428</v>
      </c>
      <c r="C302" s="354" t="s">
        <v>250</v>
      </c>
      <c r="D302" s="281" t="s">
        <v>1430</v>
      </c>
      <c r="E302" s="4" t="s">
        <v>1571</v>
      </c>
      <c r="F302" s="4" t="s">
        <v>1429</v>
      </c>
      <c r="G302" s="4">
        <v>163</v>
      </c>
      <c r="H302" s="288" t="s">
        <v>1572</v>
      </c>
      <c r="I302" s="288">
        <v>540</v>
      </c>
      <c r="J302" s="281" t="s">
        <v>1573</v>
      </c>
      <c r="K302" s="11">
        <v>4.1629699997301466E-3</v>
      </c>
      <c r="L302" s="4">
        <v>3.0385894693162204E-4</v>
      </c>
      <c r="M302" s="4">
        <v>0</v>
      </c>
      <c r="N302" s="4">
        <v>0</v>
      </c>
      <c r="O302" s="4">
        <v>1.1494459211533379E-4</v>
      </c>
      <c r="P302" s="10">
        <v>5.027801554703254E-3</v>
      </c>
      <c r="Q302" s="11">
        <f t="shared" si="24"/>
        <v>2.248003799854279</v>
      </c>
      <c r="R302" s="4">
        <f t="shared" si="25"/>
        <v>0.16408383134307591</v>
      </c>
      <c r="S302" s="4">
        <f t="shared" si="26"/>
        <v>0</v>
      </c>
      <c r="T302" s="4">
        <f t="shared" si="27"/>
        <v>0</v>
      </c>
      <c r="U302" s="4">
        <f t="shared" si="28"/>
        <v>6.2070079742280244E-2</v>
      </c>
      <c r="V302" s="10">
        <f t="shared" si="29"/>
        <v>2.715012839539757</v>
      </c>
    </row>
    <row r="303" spans="1:22" x14ac:dyDescent="0.25">
      <c r="A303" s="335" t="s">
        <v>683</v>
      </c>
      <c r="B303" s="336" t="s">
        <v>1428</v>
      </c>
      <c r="C303" s="354" t="s">
        <v>250</v>
      </c>
      <c r="D303" s="281" t="s">
        <v>1432</v>
      </c>
      <c r="E303" s="4" t="s">
        <v>1485</v>
      </c>
      <c r="F303" s="4" t="s">
        <v>1431</v>
      </c>
      <c r="G303" s="4">
        <v>19</v>
      </c>
      <c r="H303" s="23" t="s">
        <v>1493</v>
      </c>
      <c r="I303" s="23">
        <v>0</v>
      </c>
      <c r="J303" s="281" t="s">
        <v>1573</v>
      </c>
      <c r="K303" s="11">
        <v>4.1629699997301466E-3</v>
      </c>
      <c r="L303" s="4">
        <v>3.0385894693162204E-4</v>
      </c>
      <c r="M303" s="4">
        <v>0</v>
      </c>
      <c r="N303" s="4">
        <v>0</v>
      </c>
      <c r="O303" s="4">
        <v>1.1494459211533379E-4</v>
      </c>
      <c r="P303" s="10">
        <v>5.027801554703254E-3</v>
      </c>
      <c r="Q303" s="11">
        <f t="shared" si="24"/>
        <v>0</v>
      </c>
      <c r="R303" s="4">
        <f t="shared" si="25"/>
        <v>0</v>
      </c>
      <c r="S303" s="4">
        <f t="shared" si="26"/>
        <v>0</v>
      </c>
      <c r="T303" s="4">
        <f t="shared" si="27"/>
        <v>0</v>
      </c>
      <c r="U303" s="4">
        <f t="shared" si="28"/>
        <v>0</v>
      </c>
      <c r="V303" s="10">
        <f t="shared" si="29"/>
        <v>0</v>
      </c>
    </row>
    <row r="304" spans="1:22" x14ac:dyDescent="0.25">
      <c r="A304" s="335" t="s">
        <v>683</v>
      </c>
      <c r="B304" s="336" t="s">
        <v>1428</v>
      </c>
      <c r="C304" s="354" t="s">
        <v>250</v>
      </c>
      <c r="D304" s="281" t="s">
        <v>1434</v>
      </c>
      <c r="E304" s="4" t="s">
        <v>1485</v>
      </c>
      <c r="F304" s="4" t="s">
        <v>1433</v>
      </c>
      <c r="G304" s="4">
        <v>416</v>
      </c>
      <c r="H304" s="23" t="s">
        <v>1487</v>
      </c>
      <c r="I304" s="23">
        <v>40</v>
      </c>
      <c r="J304" s="281" t="s">
        <v>1573</v>
      </c>
      <c r="K304" s="11">
        <v>4.1629699997301466E-3</v>
      </c>
      <c r="L304" s="4">
        <v>3.0385894693162204E-4</v>
      </c>
      <c r="M304" s="4">
        <v>0</v>
      </c>
      <c r="N304" s="4">
        <v>0</v>
      </c>
      <c r="O304" s="4">
        <v>1.1494459211533379E-4</v>
      </c>
      <c r="P304" s="10">
        <v>5.027801554703254E-3</v>
      </c>
      <c r="Q304" s="11">
        <f t="shared" si="24"/>
        <v>0.16651879998920588</v>
      </c>
      <c r="R304" s="4">
        <f t="shared" si="25"/>
        <v>1.2154357877264882E-2</v>
      </c>
      <c r="S304" s="4">
        <f t="shared" si="26"/>
        <v>0</v>
      </c>
      <c r="T304" s="4">
        <f t="shared" si="27"/>
        <v>0</v>
      </c>
      <c r="U304" s="4">
        <f t="shared" si="28"/>
        <v>4.5977836846133515E-3</v>
      </c>
      <c r="V304" s="10">
        <f t="shared" si="29"/>
        <v>0.20111206218813016</v>
      </c>
    </row>
    <row r="305" spans="1:22" x14ac:dyDescent="0.25">
      <c r="A305" s="335" t="s">
        <v>683</v>
      </c>
      <c r="B305" s="336" t="s">
        <v>1428</v>
      </c>
      <c r="C305" s="354" t="s">
        <v>250</v>
      </c>
      <c r="D305" s="281" t="s">
        <v>1436</v>
      </c>
      <c r="E305" s="4" t="s">
        <v>1485</v>
      </c>
      <c r="F305" s="4" t="s">
        <v>1435</v>
      </c>
      <c r="G305" s="4">
        <v>49</v>
      </c>
      <c r="H305" s="23" t="s">
        <v>1493</v>
      </c>
      <c r="I305" s="23">
        <v>6</v>
      </c>
      <c r="J305" s="281" t="s">
        <v>1573</v>
      </c>
      <c r="K305" s="11">
        <v>4.1629699997301466E-3</v>
      </c>
      <c r="L305" s="4">
        <v>3.0385894693162204E-4</v>
      </c>
      <c r="M305" s="4">
        <v>0</v>
      </c>
      <c r="N305" s="4">
        <v>0</v>
      </c>
      <c r="O305" s="4">
        <v>1.1494459211533379E-4</v>
      </c>
      <c r="P305" s="10">
        <v>5.027801554703254E-3</v>
      </c>
      <c r="Q305" s="11">
        <f t="shared" si="24"/>
        <v>2.497781999838088E-2</v>
      </c>
      <c r="R305" s="4">
        <f t="shared" si="25"/>
        <v>1.8231536815897322E-3</v>
      </c>
      <c r="S305" s="4">
        <f t="shared" si="26"/>
        <v>0</v>
      </c>
      <c r="T305" s="4">
        <f t="shared" si="27"/>
        <v>0</v>
      </c>
      <c r="U305" s="4">
        <f t="shared" si="28"/>
        <v>6.8966755269200277E-4</v>
      </c>
      <c r="V305" s="10">
        <f t="shared" si="29"/>
        <v>3.0166809328219524E-2</v>
      </c>
    </row>
    <row r="306" spans="1:22" x14ac:dyDescent="0.25">
      <c r="A306" s="335" t="s">
        <v>683</v>
      </c>
      <c r="B306" s="336" t="s">
        <v>1428</v>
      </c>
      <c r="C306" s="354" t="s">
        <v>250</v>
      </c>
      <c r="D306" s="281" t="s">
        <v>1438</v>
      </c>
      <c r="E306" s="4" t="s">
        <v>1485</v>
      </c>
      <c r="F306" s="4" t="s">
        <v>1437</v>
      </c>
      <c r="G306" s="4">
        <v>62</v>
      </c>
      <c r="H306" s="23" t="s">
        <v>1493</v>
      </c>
      <c r="I306" s="23">
        <v>26</v>
      </c>
      <c r="J306" s="281" t="s">
        <v>1573</v>
      </c>
      <c r="K306" s="11">
        <v>4.1629699997301466E-3</v>
      </c>
      <c r="L306" s="4">
        <v>3.0385894693162204E-4</v>
      </c>
      <c r="M306" s="4">
        <v>0</v>
      </c>
      <c r="N306" s="4">
        <v>0</v>
      </c>
      <c r="O306" s="4">
        <v>1.1494459211533379E-4</v>
      </c>
      <c r="P306" s="10">
        <v>5.027801554703254E-3</v>
      </c>
      <c r="Q306" s="11">
        <f t="shared" si="24"/>
        <v>0.10823721999298382</v>
      </c>
      <c r="R306" s="4">
        <f t="shared" si="25"/>
        <v>7.9003326202221735E-3</v>
      </c>
      <c r="S306" s="4">
        <f t="shared" si="26"/>
        <v>0</v>
      </c>
      <c r="T306" s="4">
        <f t="shared" si="27"/>
        <v>0</v>
      </c>
      <c r="U306" s="4">
        <f t="shared" si="28"/>
        <v>2.9885593949986787E-3</v>
      </c>
      <c r="V306" s="10">
        <f t="shared" si="29"/>
        <v>0.1307228404222846</v>
      </c>
    </row>
    <row r="307" spans="1:22" x14ac:dyDescent="0.25">
      <c r="A307" s="335" t="s">
        <v>683</v>
      </c>
      <c r="B307" s="336" t="s">
        <v>1428</v>
      </c>
      <c r="C307" s="354" t="s">
        <v>250</v>
      </c>
      <c r="D307" s="281" t="s">
        <v>1440</v>
      </c>
      <c r="E307" s="4" t="s">
        <v>1485</v>
      </c>
      <c r="F307" s="4" t="s">
        <v>1439</v>
      </c>
      <c r="G307" s="4">
        <v>65</v>
      </c>
      <c r="H307" s="23" t="s">
        <v>1493</v>
      </c>
      <c r="I307" s="23">
        <v>12</v>
      </c>
      <c r="J307" s="281" t="s">
        <v>1573</v>
      </c>
      <c r="K307" s="11">
        <v>4.1629699997301466E-3</v>
      </c>
      <c r="L307" s="4">
        <v>3.0385894693162204E-4</v>
      </c>
      <c r="M307" s="4">
        <v>0</v>
      </c>
      <c r="N307" s="4">
        <v>0</v>
      </c>
      <c r="O307" s="4">
        <v>1.1494459211533379E-4</v>
      </c>
      <c r="P307" s="10">
        <v>5.027801554703254E-3</v>
      </c>
      <c r="Q307" s="11">
        <f t="shared" si="24"/>
        <v>4.995563999676176E-2</v>
      </c>
      <c r="R307" s="4">
        <f t="shared" si="25"/>
        <v>3.6463073631794645E-3</v>
      </c>
      <c r="S307" s="4">
        <f t="shared" si="26"/>
        <v>0</v>
      </c>
      <c r="T307" s="4">
        <f t="shared" si="27"/>
        <v>0</v>
      </c>
      <c r="U307" s="4">
        <f t="shared" si="28"/>
        <v>1.3793351053840055E-3</v>
      </c>
      <c r="V307" s="10">
        <f t="shared" si="29"/>
        <v>6.0333618656439048E-2</v>
      </c>
    </row>
    <row r="308" spans="1:22" x14ac:dyDescent="0.25">
      <c r="A308" s="335" t="s">
        <v>683</v>
      </c>
      <c r="B308" s="336" t="s">
        <v>1428</v>
      </c>
      <c r="C308" s="354" t="s">
        <v>250</v>
      </c>
      <c r="D308" s="281" t="s">
        <v>1442</v>
      </c>
      <c r="E308" s="4" t="s">
        <v>1485</v>
      </c>
      <c r="F308" s="4" t="s">
        <v>1441</v>
      </c>
      <c r="G308" s="4">
        <v>89</v>
      </c>
      <c r="H308" s="23" t="s">
        <v>1493</v>
      </c>
      <c r="I308" s="23">
        <v>0</v>
      </c>
      <c r="J308" s="281" t="s">
        <v>1573</v>
      </c>
      <c r="K308" s="11">
        <v>4.1629699997301466E-3</v>
      </c>
      <c r="L308" s="4">
        <v>3.0385894693162204E-4</v>
      </c>
      <c r="M308" s="4">
        <v>0</v>
      </c>
      <c r="N308" s="4">
        <v>0</v>
      </c>
      <c r="O308" s="4">
        <v>1.1494459211533379E-4</v>
      </c>
      <c r="P308" s="10">
        <v>5.027801554703254E-3</v>
      </c>
      <c r="Q308" s="11">
        <f t="shared" si="24"/>
        <v>0</v>
      </c>
      <c r="R308" s="4">
        <f t="shared" si="25"/>
        <v>0</v>
      </c>
      <c r="S308" s="4">
        <f t="shared" si="26"/>
        <v>0</v>
      </c>
      <c r="T308" s="4">
        <f t="shared" si="27"/>
        <v>0</v>
      </c>
      <c r="U308" s="4">
        <f t="shared" si="28"/>
        <v>0</v>
      </c>
      <c r="V308" s="10">
        <f t="shared" si="29"/>
        <v>0</v>
      </c>
    </row>
    <row r="309" spans="1:22" x14ac:dyDescent="0.25">
      <c r="A309" s="335" t="s">
        <v>683</v>
      </c>
      <c r="B309" s="336" t="s">
        <v>1428</v>
      </c>
      <c r="C309" s="354" t="s">
        <v>250</v>
      </c>
      <c r="D309" s="281" t="s">
        <v>1444</v>
      </c>
      <c r="E309" s="4" t="s">
        <v>1485</v>
      </c>
      <c r="F309" s="4" t="s">
        <v>1443</v>
      </c>
      <c r="G309" s="4">
        <v>90</v>
      </c>
      <c r="H309" s="23" t="s">
        <v>1493</v>
      </c>
      <c r="I309" s="23">
        <v>0</v>
      </c>
      <c r="J309" s="281" t="s">
        <v>1573</v>
      </c>
      <c r="K309" s="11">
        <v>4.1629699997301466E-3</v>
      </c>
      <c r="L309" s="4">
        <v>3.0385894693162204E-4</v>
      </c>
      <c r="M309" s="4">
        <v>0</v>
      </c>
      <c r="N309" s="4">
        <v>0</v>
      </c>
      <c r="O309" s="4">
        <v>1.1494459211533379E-4</v>
      </c>
      <c r="P309" s="10">
        <v>5.027801554703254E-3</v>
      </c>
      <c r="Q309" s="11">
        <f t="shared" si="24"/>
        <v>0</v>
      </c>
      <c r="R309" s="4">
        <f t="shared" si="25"/>
        <v>0</v>
      </c>
      <c r="S309" s="4">
        <f t="shared" si="26"/>
        <v>0</v>
      </c>
      <c r="T309" s="4">
        <f t="shared" si="27"/>
        <v>0</v>
      </c>
      <c r="U309" s="4">
        <f t="shared" si="28"/>
        <v>0</v>
      </c>
      <c r="V309" s="10">
        <f t="shared" si="29"/>
        <v>0</v>
      </c>
    </row>
    <row r="310" spans="1:22" x14ac:dyDescent="0.25">
      <c r="A310" s="335" t="s">
        <v>629</v>
      </c>
      <c r="B310" s="336" t="s">
        <v>1448</v>
      </c>
      <c r="C310" s="354" t="s">
        <v>250</v>
      </c>
      <c r="D310" s="281" t="s">
        <v>1454</v>
      </c>
      <c r="E310" s="4" t="s">
        <v>1485</v>
      </c>
      <c r="F310" s="4" t="s">
        <v>1453</v>
      </c>
      <c r="G310" s="4">
        <v>121</v>
      </c>
      <c r="H310" s="288" t="s">
        <v>1562</v>
      </c>
      <c r="I310" s="288">
        <v>37</v>
      </c>
      <c r="J310" s="281" t="s">
        <v>1573</v>
      </c>
      <c r="K310" s="11">
        <v>4.1629699997301466E-3</v>
      </c>
      <c r="L310" s="4">
        <v>3.0385894693162204E-4</v>
      </c>
      <c r="M310" s="4">
        <v>0</v>
      </c>
      <c r="N310" s="4">
        <v>0</v>
      </c>
      <c r="O310" s="4">
        <v>1.1494459211533379E-4</v>
      </c>
      <c r="P310" s="10">
        <v>5.027801554703254E-3</v>
      </c>
      <c r="Q310" s="11">
        <f t="shared" si="24"/>
        <v>0.15402988999001543</v>
      </c>
      <c r="R310" s="4">
        <f t="shared" si="25"/>
        <v>1.1242781036470015E-2</v>
      </c>
      <c r="S310" s="4">
        <f t="shared" si="26"/>
        <v>0</v>
      </c>
      <c r="T310" s="4">
        <f t="shared" si="27"/>
        <v>0</v>
      </c>
      <c r="U310" s="4">
        <f t="shared" si="28"/>
        <v>4.25294990826735E-3</v>
      </c>
      <c r="V310" s="10">
        <f t="shared" si="29"/>
        <v>0.1860286575240204</v>
      </c>
    </row>
    <row r="311" spans="1:22" x14ac:dyDescent="0.25">
      <c r="A311" s="335" t="s">
        <v>629</v>
      </c>
      <c r="B311" s="336" t="s">
        <v>1448</v>
      </c>
      <c r="C311" s="354" t="s">
        <v>250</v>
      </c>
      <c r="D311" s="281" t="s">
        <v>1456</v>
      </c>
      <c r="E311" s="4" t="s">
        <v>1485</v>
      </c>
      <c r="F311" s="4" t="s">
        <v>1455</v>
      </c>
      <c r="G311" s="4">
        <v>127</v>
      </c>
      <c r="H311" s="288" t="s">
        <v>1493</v>
      </c>
      <c r="I311" s="288">
        <v>26</v>
      </c>
      <c r="J311" s="281" t="s">
        <v>1573</v>
      </c>
      <c r="K311" s="11">
        <v>4.1629699997301466E-3</v>
      </c>
      <c r="L311" s="4">
        <v>3.0385894693162204E-4</v>
      </c>
      <c r="M311" s="4">
        <v>0</v>
      </c>
      <c r="N311" s="4">
        <v>0</v>
      </c>
      <c r="O311" s="4">
        <v>1.1494459211533379E-4</v>
      </c>
      <c r="P311" s="10">
        <v>5.027801554703254E-3</v>
      </c>
      <c r="Q311" s="11">
        <f t="shared" si="24"/>
        <v>0.10823721999298382</v>
      </c>
      <c r="R311" s="4">
        <f t="shared" si="25"/>
        <v>7.9003326202221735E-3</v>
      </c>
      <c r="S311" s="4">
        <f t="shared" si="26"/>
        <v>0</v>
      </c>
      <c r="T311" s="4">
        <f t="shared" si="27"/>
        <v>0</v>
      </c>
      <c r="U311" s="4">
        <f t="shared" si="28"/>
        <v>2.9885593949986787E-3</v>
      </c>
      <c r="V311" s="10">
        <f t="shared" si="29"/>
        <v>0.1307228404222846</v>
      </c>
    </row>
    <row r="312" spans="1:22" x14ac:dyDescent="0.25">
      <c r="A312" s="335" t="s">
        <v>629</v>
      </c>
      <c r="B312" s="336" t="s">
        <v>1448</v>
      </c>
      <c r="C312" s="354" t="s">
        <v>250</v>
      </c>
      <c r="D312" s="281" t="s">
        <v>1458</v>
      </c>
      <c r="E312" s="4" t="s">
        <v>1485</v>
      </c>
      <c r="F312" s="4" t="s">
        <v>1457</v>
      </c>
      <c r="G312" s="4">
        <v>187</v>
      </c>
      <c r="H312" s="288" t="s">
        <v>1493</v>
      </c>
      <c r="I312" s="288">
        <v>20</v>
      </c>
      <c r="J312" s="281" t="s">
        <v>1573</v>
      </c>
      <c r="K312" s="11">
        <v>4.1629699997301466E-3</v>
      </c>
      <c r="L312" s="4">
        <v>3.0385894693162204E-4</v>
      </c>
      <c r="M312" s="4">
        <v>0</v>
      </c>
      <c r="N312" s="4">
        <v>0</v>
      </c>
      <c r="O312" s="4">
        <v>1.1494459211533379E-4</v>
      </c>
      <c r="P312" s="10">
        <v>5.027801554703254E-3</v>
      </c>
      <c r="Q312" s="11">
        <f t="shared" si="24"/>
        <v>8.3259399994602939E-2</v>
      </c>
      <c r="R312" s="4">
        <f t="shared" si="25"/>
        <v>6.0771789386324408E-3</v>
      </c>
      <c r="S312" s="4">
        <f t="shared" si="26"/>
        <v>0</v>
      </c>
      <c r="T312" s="4">
        <f t="shared" si="27"/>
        <v>0</v>
      </c>
      <c r="U312" s="4">
        <f t="shared" si="28"/>
        <v>2.2988918423066758E-3</v>
      </c>
      <c r="V312" s="10">
        <f t="shared" si="29"/>
        <v>0.10055603109406508</v>
      </c>
    </row>
    <row r="313" spans="1:22" x14ac:dyDescent="0.25">
      <c r="A313" s="335" t="s">
        <v>629</v>
      </c>
      <c r="B313" s="336" t="s">
        <v>1448</v>
      </c>
      <c r="C313" s="354" t="s">
        <v>250</v>
      </c>
      <c r="D313" s="281" t="s">
        <v>1460</v>
      </c>
      <c r="E313" s="4" t="s">
        <v>1485</v>
      </c>
      <c r="F313" s="4" t="s">
        <v>1459</v>
      </c>
      <c r="G313" s="4">
        <v>256</v>
      </c>
      <c r="H313" s="288" t="s">
        <v>1493</v>
      </c>
      <c r="I313" s="288">
        <v>20</v>
      </c>
      <c r="J313" s="281" t="s">
        <v>1573</v>
      </c>
      <c r="K313" s="11">
        <v>4.1629699997301466E-3</v>
      </c>
      <c r="L313" s="4">
        <v>3.0385894693162204E-4</v>
      </c>
      <c r="M313" s="4">
        <v>0</v>
      </c>
      <c r="N313" s="4">
        <v>0</v>
      </c>
      <c r="O313" s="4">
        <v>1.1494459211533379E-4</v>
      </c>
      <c r="P313" s="10">
        <v>5.027801554703254E-3</v>
      </c>
      <c r="Q313" s="11">
        <f t="shared" si="24"/>
        <v>8.3259399994602939E-2</v>
      </c>
      <c r="R313" s="4">
        <f t="shared" si="25"/>
        <v>6.0771789386324408E-3</v>
      </c>
      <c r="S313" s="4">
        <f t="shared" si="26"/>
        <v>0</v>
      </c>
      <c r="T313" s="4">
        <f t="shared" si="27"/>
        <v>0</v>
      </c>
      <c r="U313" s="4">
        <f t="shared" si="28"/>
        <v>2.2988918423066758E-3</v>
      </c>
      <c r="V313" s="10">
        <f t="shared" si="29"/>
        <v>0.10055603109406508</v>
      </c>
    </row>
    <row r="314" spans="1:22" x14ac:dyDescent="0.25">
      <c r="A314" s="335" t="s">
        <v>629</v>
      </c>
      <c r="B314" s="336" t="s">
        <v>1448</v>
      </c>
      <c r="C314" s="354" t="s">
        <v>250</v>
      </c>
      <c r="D314" s="281" t="s">
        <v>1462</v>
      </c>
      <c r="E314" s="4" t="s">
        <v>1485</v>
      </c>
      <c r="F314" s="4" t="s">
        <v>1461</v>
      </c>
      <c r="G314" s="4">
        <v>293</v>
      </c>
      <c r="H314" s="23" t="s">
        <v>1493</v>
      </c>
      <c r="I314" s="23">
        <v>0</v>
      </c>
      <c r="J314" s="281" t="s">
        <v>1573</v>
      </c>
      <c r="K314" s="11">
        <v>4.1629699997301466E-3</v>
      </c>
      <c r="L314" s="4">
        <v>3.0385894693162204E-4</v>
      </c>
      <c r="M314" s="4">
        <v>0</v>
      </c>
      <c r="N314" s="4">
        <v>0</v>
      </c>
      <c r="O314" s="4">
        <v>1.1494459211533379E-4</v>
      </c>
      <c r="P314" s="10">
        <v>5.027801554703254E-3</v>
      </c>
      <c r="Q314" s="11">
        <f t="shared" si="24"/>
        <v>0</v>
      </c>
      <c r="R314" s="4">
        <f t="shared" si="25"/>
        <v>0</v>
      </c>
      <c r="S314" s="4">
        <f t="shared" si="26"/>
        <v>0</v>
      </c>
      <c r="T314" s="4">
        <f t="shared" si="27"/>
        <v>0</v>
      </c>
      <c r="U314" s="4">
        <f t="shared" si="28"/>
        <v>0</v>
      </c>
      <c r="V314" s="10">
        <f t="shared" si="29"/>
        <v>0</v>
      </c>
    </row>
    <row r="315" spans="1:22" x14ac:dyDescent="0.25">
      <c r="A315" s="335" t="s">
        <v>629</v>
      </c>
      <c r="B315" s="336" t="s">
        <v>1448</v>
      </c>
      <c r="C315" s="354" t="s">
        <v>250</v>
      </c>
      <c r="D315" s="281" t="s">
        <v>1464</v>
      </c>
      <c r="E315" s="4" t="s">
        <v>1485</v>
      </c>
      <c r="F315" s="4" t="s">
        <v>1463</v>
      </c>
      <c r="G315" s="4">
        <v>31</v>
      </c>
      <c r="H315" s="23" t="s">
        <v>1493</v>
      </c>
      <c r="I315" s="23">
        <v>5</v>
      </c>
      <c r="J315" s="281" t="s">
        <v>1573</v>
      </c>
      <c r="K315" s="11">
        <v>4.1629699997301466E-3</v>
      </c>
      <c r="L315" s="4">
        <v>3.0385894693162204E-4</v>
      </c>
      <c r="M315" s="4">
        <v>0</v>
      </c>
      <c r="N315" s="4">
        <v>0</v>
      </c>
      <c r="O315" s="4">
        <v>1.1494459211533379E-4</v>
      </c>
      <c r="P315" s="10">
        <v>5.027801554703254E-3</v>
      </c>
      <c r="Q315" s="11">
        <f t="shared" si="24"/>
        <v>2.0814849998650735E-2</v>
      </c>
      <c r="R315" s="4">
        <f t="shared" si="25"/>
        <v>1.5192947346581102E-3</v>
      </c>
      <c r="S315" s="4">
        <f t="shared" si="26"/>
        <v>0</v>
      </c>
      <c r="T315" s="4">
        <f t="shared" si="27"/>
        <v>0</v>
      </c>
      <c r="U315" s="4">
        <f t="shared" si="28"/>
        <v>5.7472296057666894E-4</v>
      </c>
      <c r="V315" s="10">
        <f t="shared" si="29"/>
        <v>2.513900777351627E-2</v>
      </c>
    </row>
    <row r="316" spans="1:22" x14ac:dyDescent="0.25">
      <c r="A316" s="335" t="s">
        <v>629</v>
      </c>
      <c r="B316" s="336" t="s">
        <v>1448</v>
      </c>
      <c r="C316" s="354" t="s">
        <v>250</v>
      </c>
      <c r="D316" s="281" t="s">
        <v>1466</v>
      </c>
      <c r="E316" s="4" t="s">
        <v>1485</v>
      </c>
      <c r="F316" s="4" t="s">
        <v>1465</v>
      </c>
      <c r="G316" s="4">
        <v>32</v>
      </c>
      <c r="H316" s="23" t="s">
        <v>1493</v>
      </c>
      <c r="I316" s="23">
        <v>6</v>
      </c>
      <c r="J316" s="281" t="s">
        <v>1573</v>
      </c>
      <c r="K316" s="11">
        <v>4.1629699997301466E-3</v>
      </c>
      <c r="L316" s="4">
        <v>3.0385894693162204E-4</v>
      </c>
      <c r="M316" s="4">
        <v>0</v>
      </c>
      <c r="N316" s="4">
        <v>0</v>
      </c>
      <c r="O316" s="4">
        <v>1.1494459211533379E-4</v>
      </c>
      <c r="P316" s="10">
        <v>5.027801554703254E-3</v>
      </c>
      <c r="Q316" s="11">
        <f t="shared" si="24"/>
        <v>2.497781999838088E-2</v>
      </c>
      <c r="R316" s="4">
        <f t="shared" si="25"/>
        <v>1.8231536815897322E-3</v>
      </c>
      <c r="S316" s="4">
        <f t="shared" si="26"/>
        <v>0</v>
      </c>
      <c r="T316" s="4">
        <f t="shared" si="27"/>
        <v>0</v>
      </c>
      <c r="U316" s="4">
        <f t="shared" si="28"/>
        <v>6.8966755269200277E-4</v>
      </c>
      <c r="V316" s="10">
        <f t="shared" si="29"/>
        <v>3.0166809328219524E-2</v>
      </c>
    </row>
    <row r="317" spans="1:22" x14ac:dyDescent="0.25">
      <c r="A317" s="335" t="s">
        <v>629</v>
      </c>
      <c r="B317" s="336" t="s">
        <v>1448</v>
      </c>
      <c r="C317" s="354" t="s">
        <v>250</v>
      </c>
      <c r="D317" s="281" t="s">
        <v>1468</v>
      </c>
      <c r="E317" s="4" t="s">
        <v>1485</v>
      </c>
      <c r="F317" s="4" t="s">
        <v>1467</v>
      </c>
      <c r="G317" s="4">
        <v>454</v>
      </c>
      <c r="H317" s="23" t="s">
        <v>1493</v>
      </c>
      <c r="I317" s="23">
        <v>104</v>
      </c>
      <c r="J317" s="281" t="s">
        <v>1573</v>
      </c>
      <c r="K317" s="11">
        <v>4.1629699997301466E-3</v>
      </c>
      <c r="L317" s="4">
        <v>3.0385894693162204E-4</v>
      </c>
      <c r="M317" s="4">
        <v>0</v>
      </c>
      <c r="N317" s="4">
        <v>0</v>
      </c>
      <c r="O317" s="4">
        <v>1.1494459211533379E-4</v>
      </c>
      <c r="P317" s="10">
        <v>5.027801554703254E-3</v>
      </c>
      <c r="Q317" s="11">
        <f t="shared" si="24"/>
        <v>0.43294887997193526</v>
      </c>
      <c r="R317" s="4">
        <f t="shared" si="25"/>
        <v>3.1601330480888694E-2</v>
      </c>
      <c r="S317" s="4">
        <f t="shared" si="26"/>
        <v>0</v>
      </c>
      <c r="T317" s="4">
        <f t="shared" si="27"/>
        <v>0</v>
      </c>
      <c r="U317" s="4">
        <f t="shared" si="28"/>
        <v>1.1954237579994715E-2</v>
      </c>
      <c r="V317" s="10">
        <f t="shared" si="29"/>
        <v>0.52289136168913841</v>
      </c>
    </row>
    <row r="318" spans="1:22" x14ac:dyDescent="0.25">
      <c r="A318" s="335" t="s">
        <v>629</v>
      </c>
      <c r="B318" s="336" t="s">
        <v>1448</v>
      </c>
      <c r="C318" s="354" t="s">
        <v>250</v>
      </c>
      <c r="D318" s="281" t="s">
        <v>1470</v>
      </c>
      <c r="E318" s="4" t="s">
        <v>1485</v>
      </c>
      <c r="F318" s="4" t="s">
        <v>1469</v>
      </c>
      <c r="G318" s="4">
        <v>46</v>
      </c>
      <c r="H318" s="23" t="s">
        <v>1493</v>
      </c>
      <c r="I318" s="23">
        <v>0</v>
      </c>
      <c r="J318" s="281" t="s">
        <v>1573</v>
      </c>
      <c r="K318" s="11">
        <v>4.1629699997301466E-3</v>
      </c>
      <c r="L318" s="4">
        <v>3.0385894693162204E-4</v>
      </c>
      <c r="M318" s="4">
        <v>0</v>
      </c>
      <c r="N318" s="4">
        <v>0</v>
      </c>
      <c r="O318" s="4">
        <v>1.1494459211533379E-4</v>
      </c>
      <c r="P318" s="10">
        <v>5.027801554703254E-3</v>
      </c>
      <c r="Q318" s="11">
        <f t="shared" si="24"/>
        <v>0</v>
      </c>
      <c r="R318" s="4">
        <f t="shared" si="25"/>
        <v>0</v>
      </c>
      <c r="S318" s="4">
        <f t="shared" si="26"/>
        <v>0</v>
      </c>
      <c r="T318" s="4">
        <f t="shared" si="27"/>
        <v>0</v>
      </c>
      <c r="U318" s="4">
        <f t="shared" si="28"/>
        <v>0</v>
      </c>
      <c r="V318" s="10">
        <f t="shared" si="29"/>
        <v>0</v>
      </c>
    </row>
    <row r="319" spans="1:22" x14ac:dyDescent="0.25">
      <c r="A319" s="335" t="s">
        <v>629</v>
      </c>
      <c r="B319" s="336" t="s">
        <v>1448</v>
      </c>
      <c r="C319" s="354" t="s">
        <v>250</v>
      </c>
      <c r="D319" s="281" t="s">
        <v>1472</v>
      </c>
      <c r="E319" s="4" t="s">
        <v>1485</v>
      </c>
      <c r="F319" s="4" t="s">
        <v>1471</v>
      </c>
      <c r="G319" s="4">
        <v>468</v>
      </c>
      <c r="H319" s="23" t="s">
        <v>1562</v>
      </c>
      <c r="I319" s="23">
        <v>30</v>
      </c>
      <c r="J319" s="281" t="s">
        <v>1573</v>
      </c>
      <c r="K319" s="11">
        <v>4.1629699997301466E-3</v>
      </c>
      <c r="L319" s="4">
        <v>3.0385894693162204E-4</v>
      </c>
      <c r="M319" s="4">
        <v>0</v>
      </c>
      <c r="N319" s="4">
        <v>0</v>
      </c>
      <c r="O319" s="4">
        <v>1.1494459211533379E-4</v>
      </c>
      <c r="P319" s="10">
        <v>5.027801554703254E-3</v>
      </c>
      <c r="Q319" s="11">
        <f t="shared" si="24"/>
        <v>0.1248890999919044</v>
      </c>
      <c r="R319" s="4">
        <f t="shared" si="25"/>
        <v>9.1157684079486608E-3</v>
      </c>
      <c r="S319" s="4">
        <f t="shared" si="26"/>
        <v>0</v>
      </c>
      <c r="T319" s="4">
        <f t="shared" si="27"/>
        <v>0</v>
      </c>
      <c r="U319" s="4">
        <f t="shared" si="28"/>
        <v>3.4483377634600136E-3</v>
      </c>
      <c r="V319" s="10">
        <f t="shared" si="29"/>
        <v>0.15083404664109762</v>
      </c>
    </row>
    <row r="320" spans="1:22" x14ac:dyDescent="0.25">
      <c r="A320" s="335" t="s">
        <v>629</v>
      </c>
      <c r="B320" s="336" t="s">
        <v>1448</v>
      </c>
      <c r="C320" s="354" t="s">
        <v>250</v>
      </c>
      <c r="D320" s="281" t="s">
        <v>1474</v>
      </c>
      <c r="E320" s="4" t="s">
        <v>1485</v>
      </c>
      <c r="F320" s="4" t="s">
        <v>1473</v>
      </c>
      <c r="G320" s="4">
        <v>472</v>
      </c>
      <c r="H320" s="23" t="s">
        <v>1493</v>
      </c>
      <c r="I320" s="23">
        <v>25</v>
      </c>
      <c r="J320" s="281" t="s">
        <v>1573</v>
      </c>
      <c r="K320" s="11">
        <v>4.1629699997301466E-3</v>
      </c>
      <c r="L320" s="4">
        <v>3.0385894693162204E-4</v>
      </c>
      <c r="M320" s="4">
        <v>0</v>
      </c>
      <c r="N320" s="4">
        <v>0</v>
      </c>
      <c r="O320" s="4">
        <v>1.1494459211533379E-4</v>
      </c>
      <c r="P320" s="10">
        <v>5.027801554703254E-3</v>
      </c>
      <c r="Q320" s="11">
        <f t="shared" si="24"/>
        <v>0.10407424999325367</v>
      </c>
      <c r="R320" s="4">
        <f t="shared" si="25"/>
        <v>7.5964736732905512E-3</v>
      </c>
      <c r="S320" s="4">
        <f t="shared" si="26"/>
        <v>0</v>
      </c>
      <c r="T320" s="4">
        <f t="shared" si="27"/>
        <v>0</v>
      </c>
      <c r="U320" s="4">
        <f t="shared" si="28"/>
        <v>2.8736148028833449E-3</v>
      </c>
      <c r="V320" s="10">
        <f t="shared" si="29"/>
        <v>0.12569503886758135</v>
      </c>
    </row>
    <row r="321" spans="1:22" x14ac:dyDescent="0.25">
      <c r="A321" s="335" t="s">
        <v>629</v>
      </c>
      <c r="B321" s="336" t="s">
        <v>1448</v>
      </c>
      <c r="C321" s="354" t="s">
        <v>250</v>
      </c>
      <c r="D321" s="281" t="s">
        <v>1476</v>
      </c>
      <c r="E321" s="4" t="s">
        <v>1485</v>
      </c>
      <c r="F321" s="4" t="s">
        <v>1475</v>
      </c>
      <c r="G321" s="4">
        <v>475</v>
      </c>
      <c r="H321" s="23" t="s">
        <v>1493</v>
      </c>
      <c r="I321" s="23">
        <v>4</v>
      </c>
      <c r="J321" s="281" t="s">
        <v>1573</v>
      </c>
      <c r="K321" s="11">
        <v>4.1629699997301466E-3</v>
      </c>
      <c r="L321" s="4">
        <v>3.0385894693162204E-4</v>
      </c>
      <c r="M321" s="4">
        <v>0</v>
      </c>
      <c r="N321" s="4">
        <v>0</v>
      </c>
      <c r="O321" s="4">
        <v>1.1494459211533379E-4</v>
      </c>
      <c r="P321" s="10">
        <v>5.027801554703254E-3</v>
      </c>
      <c r="Q321" s="11">
        <f t="shared" si="24"/>
        <v>1.6651879998920587E-2</v>
      </c>
      <c r="R321" s="4">
        <f t="shared" si="25"/>
        <v>1.2154357877264882E-3</v>
      </c>
      <c r="S321" s="4">
        <f t="shared" si="26"/>
        <v>0</v>
      </c>
      <c r="T321" s="4">
        <f t="shared" si="27"/>
        <v>0</v>
      </c>
      <c r="U321" s="4">
        <f t="shared" si="28"/>
        <v>4.5977836846133516E-4</v>
      </c>
      <c r="V321" s="10">
        <f t="shared" si="29"/>
        <v>2.0111206218813016E-2</v>
      </c>
    </row>
    <row r="322" spans="1:22" x14ac:dyDescent="0.25">
      <c r="A322" s="335" t="s">
        <v>629</v>
      </c>
      <c r="B322" s="336" t="s">
        <v>1448</v>
      </c>
      <c r="C322" s="354" t="s">
        <v>250</v>
      </c>
      <c r="D322" s="281" t="s">
        <v>1478</v>
      </c>
      <c r="E322" s="4" t="s">
        <v>1485</v>
      </c>
      <c r="F322" s="4" t="s">
        <v>1477</v>
      </c>
      <c r="G322" s="4">
        <v>478</v>
      </c>
      <c r="H322" s="23" t="s">
        <v>1493</v>
      </c>
      <c r="I322" s="23">
        <v>300</v>
      </c>
      <c r="J322" s="281" t="s">
        <v>1573</v>
      </c>
      <c r="K322" s="11">
        <v>4.1629699997301466E-3</v>
      </c>
      <c r="L322" s="4">
        <v>3.0385894693162204E-4</v>
      </c>
      <c r="M322" s="4">
        <v>0</v>
      </c>
      <c r="N322" s="4">
        <v>0</v>
      </c>
      <c r="O322" s="4">
        <v>1.1494459211533379E-4</v>
      </c>
      <c r="P322" s="10">
        <v>5.027801554703254E-3</v>
      </c>
      <c r="Q322" s="11">
        <f t="shared" si="24"/>
        <v>1.2488909999190441</v>
      </c>
      <c r="R322" s="4">
        <f t="shared" si="25"/>
        <v>9.1157684079486614E-2</v>
      </c>
      <c r="S322" s="4">
        <f t="shared" si="26"/>
        <v>0</v>
      </c>
      <c r="T322" s="4">
        <f t="shared" si="27"/>
        <v>0</v>
      </c>
      <c r="U322" s="4">
        <f t="shared" si="28"/>
        <v>3.4483377634600139E-2</v>
      </c>
      <c r="V322" s="10">
        <f t="shared" si="29"/>
        <v>1.5083404664109761</v>
      </c>
    </row>
    <row r="323" spans="1:22" x14ac:dyDescent="0.25">
      <c r="A323" s="335" t="s">
        <v>629</v>
      </c>
      <c r="B323" s="4" t="s">
        <v>1445</v>
      </c>
      <c r="C323" s="354" t="s">
        <v>250</v>
      </c>
      <c r="D323" s="281" t="s">
        <v>1480</v>
      </c>
      <c r="E323" s="4" t="s">
        <v>1485</v>
      </c>
      <c r="F323" s="4" t="s">
        <v>1479</v>
      </c>
      <c r="G323" s="4">
        <v>508</v>
      </c>
      <c r="H323" s="23" t="s">
        <v>1493</v>
      </c>
      <c r="I323" s="23">
        <v>0</v>
      </c>
      <c r="J323" s="281" t="s">
        <v>1573</v>
      </c>
      <c r="K323" s="11">
        <v>4.1629699997301466E-3</v>
      </c>
      <c r="L323" s="4">
        <v>3.0385894693162204E-4</v>
      </c>
      <c r="M323" s="4">
        <v>0</v>
      </c>
      <c r="N323" s="4">
        <v>0</v>
      </c>
      <c r="O323" s="4">
        <v>1.1494459211533379E-4</v>
      </c>
      <c r="P323" s="10">
        <v>5.027801554703254E-3</v>
      </c>
      <c r="Q323" s="11">
        <f t="shared" si="24"/>
        <v>0</v>
      </c>
      <c r="R323" s="4">
        <f t="shared" si="25"/>
        <v>0</v>
      </c>
      <c r="S323" s="4">
        <f t="shared" si="26"/>
        <v>0</v>
      </c>
      <c r="T323" s="4">
        <f t="shared" si="27"/>
        <v>0</v>
      </c>
      <c r="U323" s="4">
        <f t="shared" si="28"/>
        <v>0</v>
      </c>
      <c r="V323" s="10">
        <f t="shared" si="29"/>
        <v>0</v>
      </c>
    </row>
    <row r="324" spans="1:22" x14ac:dyDescent="0.25">
      <c r="A324" s="355" t="s">
        <v>629</v>
      </c>
      <c r="B324" s="20" t="s">
        <v>1445</v>
      </c>
      <c r="C324" s="380" t="s">
        <v>250</v>
      </c>
      <c r="D324" s="298" t="s">
        <v>1447</v>
      </c>
      <c r="E324" s="20" t="s">
        <v>1485</v>
      </c>
      <c r="F324" s="20" t="s">
        <v>1446</v>
      </c>
      <c r="G324" s="20" t="s">
        <v>1446</v>
      </c>
      <c r="H324" s="299" t="s">
        <v>1557</v>
      </c>
      <c r="I324" s="299">
        <v>8</v>
      </c>
      <c r="J324" s="298" t="s">
        <v>1573</v>
      </c>
      <c r="K324" s="444">
        <v>4.1629699997301466E-3</v>
      </c>
      <c r="L324" s="20">
        <v>3.0385894693162204E-4</v>
      </c>
      <c r="M324" s="20">
        <v>0</v>
      </c>
      <c r="N324" s="20">
        <v>0</v>
      </c>
      <c r="O324" s="20">
        <v>1.1494459211533379E-4</v>
      </c>
      <c r="P324" s="445">
        <v>5.027801554703254E-3</v>
      </c>
      <c r="Q324" s="444">
        <f t="shared" si="24"/>
        <v>3.3303759997841173E-2</v>
      </c>
      <c r="R324" s="20">
        <f t="shared" si="25"/>
        <v>2.4308715754529763E-3</v>
      </c>
      <c r="S324" s="20">
        <f t="shared" si="26"/>
        <v>0</v>
      </c>
      <c r="T324" s="20">
        <f t="shared" si="27"/>
        <v>0</v>
      </c>
      <c r="U324" s="20">
        <f t="shared" si="28"/>
        <v>9.1955673692267032E-4</v>
      </c>
      <c r="V324" s="445">
        <f t="shared" si="29"/>
        <v>4.0222412437626032E-2</v>
      </c>
    </row>
    <row r="325" spans="1:22" ht="15.75" thickBot="1" x14ac:dyDescent="0.3">
      <c r="A325" s="442" t="s">
        <v>1057</v>
      </c>
      <c r="B325" s="450" t="s">
        <v>1061</v>
      </c>
      <c r="C325" s="443" t="s">
        <v>250</v>
      </c>
      <c r="D325" s="385" t="s">
        <v>1081</v>
      </c>
      <c r="E325" s="385" t="s">
        <v>1489</v>
      </c>
      <c r="F325" s="385" t="s">
        <v>1080</v>
      </c>
      <c r="G325" s="385">
        <v>375</v>
      </c>
      <c r="H325" s="451" t="s">
        <v>1575</v>
      </c>
      <c r="I325" s="451">
        <v>30</v>
      </c>
      <c r="J325" s="362" t="s">
        <v>1573</v>
      </c>
      <c r="K325" s="13">
        <v>4.1629699997301466E-3</v>
      </c>
      <c r="L325" s="14">
        <v>3.0385894693162204E-4</v>
      </c>
      <c r="M325" s="14">
        <v>0</v>
      </c>
      <c r="N325" s="14">
        <v>0</v>
      </c>
      <c r="O325" s="14">
        <v>1.1494459211533379E-4</v>
      </c>
      <c r="P325" s="17">
        <v>5.027801554703254E-3</v>
      </c>
      <c r="Q325" s="13">
        <f t="shared" si="24"/>
        <v>0.1248890999919044</v>
      </c>
      <c r="R325" s="14">
        <f t="shared" si="25"/>
        <v>9.1157684079486608E-3</v>
      </c>
      <c r="S325" s="14">
        <f t="shared" si="26"/>
        <v>0</v>
      </c>
      <c r="T325" s="14">
        <f t="shared" si="27"/>
        <v>0</v>
      </c>
      <c r="U325" s="14">
        <f t="shared" si="28"/>
        <v>3.4483377634600136E-3</v>
      </c>
      <c r="V325" s="17">
        <f t="shared" si="29"/>
        <v>0.15083404664109762</v>
      </c>
    </row>
    <row r="326" spans="1:22" x14ac:dyDescent="0.25">
      <c r="A326" s="446" t="s">
        <v>714</v>
      </c>
      <c r="B326" s="452" t="s">
        <v>884</v>
      </c>
      <c r="C326" s="447" t="s">
        <v>250</v>
      </c>
      <c r="D326" s="448" t="s">
        <v>1504</v>
      </c>
      <c r="E326" s="448" t="s">
        <v>1489</v>
      </c>
      <c r="F326" s="448" t="s">
        <v>1505</v>
      </c>
      <c r="G326" s="448">
        <v>16</v>
      </c>
      <c r="H326" s="449" t="s">
        <v>1493</v>
      </c>
      <c r="I326" s="449" t="s">
        <v>1577</v>
      </c>
      <c r="J326" s="453"/>
      <c r="K326" s="454"/>
      <c r="L326" s="454"/>
      <c r="M326" s="454"/>
      <c r="N326" s="454"/>
      <c r="O326" s="454"/>
      <c r="P326" s="454"/>
      <c r="Q326" s="454"/>
      <c r="R326" s="454"/>
      <c r="S326" s="454"/>
      <c r="T326" s="454"/>
    </row>
    <row r="327" spans="1:22" x14ac:dyDescent="0.25">
      <c r="A327" s="439" t="s">
        <v>714</v>
      </c>
      <c r="B327" s="440" t="s">
        <v>887</v>
      </c>
      <c r="C327" s="441" t="s">
        <v>250</v>
      </c>
      <c r="D327" s="359" t="s">
        <v>1508</v>
      </c>
      <c r="E327" s="359" t="s">
        <v>1489</v>
      </c>
      <c r="F327" s="359" t="s">
        <v>1509</v>
      </c>
      <c r="G327" s="359">
        <v>235</v>
      </c>
      <c r="H327" s="360" t="s">
        <v>1493</v>
      </c>
      <c r="I327" s="360" t="s">
        <v>1577</v>
      </c>
      <c r="J327" s="377"/>
      <c r="K327" s="19"/>
      <c r="L327" s="19"/>
      <c r="M327" s="19"/>
    </row>
    <row r="328" spans="1:22" x14ac:dyDescent="0.25">
      <c r="A328" s="344" t="s">
        <v>714</v>
      </c>
      <c r="B328" s="345" t="s">
        <v>884</v>
      </c>
      <c r="C328" s="354" t="s">
        <v>250</v>
      </c>
      <c r="D328" s="18" t="s">
        <v>1532</v>
      </c>
      <c r="E328" s="18" t="s">
        <v>1489</v>
      </c>
      <c r="F328" s="18" t="s">
        <v>1533</v>
      </c>
      <c r="G328" s="18">
        <v>380</v>
      </c>
      <c r="H328" s="288" t="s">
        <v>1493</v>
      </c>
      <c r="I328" s="288" t="s">
        <v>1577</v>
      </c>
      <c r="J328" s="377"/>
      <c r="K328" s="19"/>
      <c r="L328" s="19"/>
      <c r="M328" s="19"/>
    </row>
    <row r="329" spans="1:22" x14ac:dyDescent="0.25">
      <c r="A329" s="344" t="s">
        <v>714</v>
      </c>
      <c r="B329" s="346" t="s">
        <v>887</v>
      </c>
      <c r="C329" s="354" t="s">
        <v>250</v>
      </c>
      <c r="D329" s="18" t="s">
        <v>1559</v>
      </c>
      <c r="E329" s="18" t="s">
        <v>1489</v>
      </c>
      <c r="F329" s="18" t="s">
        <v>1560</v>
      </c>
      <c r="G329" s="18">
        <v>428</v>
      </c>
      <c r="H329" s="288" t="s">
        <v>1561</v>
      </c>
      <c r="I329" s="288" t="s">
        <v>1577</v>
      </c>
      <c r="J329" s="377"/>
      <c r="K329" s="19"/>
      <c r="L329" s="19"/>
      <c r="M329" s="19"/>
    </row>
    <row r="330" spans="1:22" x14ac:dyDescent="0.25">
      <c r="A330" s="344" t="s">
        <v>714</v>
      </c>
      <c r="B330" s="345" t="s">
        <v>884</v>
      </c>
      <c r="C330" s="354" t="s">
        <v>250</v>
      </c>
      <c r="D330" s="18" t="s">
        <v>1540</v>
      </c>
      <c r="E330" s="18" t="s">
        <v>1489</v>
      </c>
      <c r="F330" s="18" t="s">
        <v>1541</v>
      </c>
      <c r="G330" s="18">
        <v>52</v>
      </c>
      <c r="H330" s="288" t="s">
        <v>1493</v>
      </c>
      <c r="I330" s="288" t="s">
        <v>1577</v>
      </c>
      <c r="J330" s="377"/>
      <c r="K330" s="19"/>
      <c r="L330" s="19"/>
      <c r="M330" s="19"/>
    </row>
    <row r="331" spans="1:22" x14ac:dyDescent="0.25">
      <c r="A331" s="344" t="s">
        <v>714</v>
      </c>
      <c r="B331" s="345" t="s">
        <v>887</v>
      </c>
      <c r="C331" s="354" t="s">
        <v>250</v>
      </c>
      <c r="D331" s="18" t="s">
        <v>1548</v>
      </c>
      <c r="E331" s="18" t="s">
        <v>1489</v>
      </c>
      <c r="F331" s="18" t="s">
        <v>1549</v>
      </c>
      <c r="G331" s="18">
        <v>97</v>
      </c>
      <c r="H331" s="288" t="s">
        <v>1493</v>
      </c>
      <c r="I331" s="288" t="s">
        <v>1577</v>
      </c>
      <c r="J331" s="377"/>
      <c r="K331" s="19"/>
      <c r="L331" s="19"/>
      <c r="M331" s="19"/>
    </row>
    <row r="332" spans="1:22" x14ac:dyDescent="0.25">
      <c r="A332" s="342" t="s">
        <v>727</v>
      </c>
      <c r="B332" s="343" t="s">
        <v>914</v>
      </c>
      <c r="C332" s="354" t="s">
        <v>250</v>
      </c>
      <c r="D332" s="18" t="s">
        <v>1506</v>
      </c>
      <c r="E332" s="18" t="s">
        <v>1489</v>
      </c>
      <c r="F332" s="18" t="s">
        <v>1507</v>
      </c>
      <c r="G332" s="18">
        <v>233</v>
      </c>
      <c r="H332" s="288" t="s">
        <v>1493</v>
      </c>
      <c r="I332" s="288" t="s">
        <v>1577</v>
      </c>
      <c r="J332" s="377"/>
      <c r="K332" s="19"/>
      <c r="L332" s="19"/>
      <c r="M332" s="19"/>
    </row>
    <row r="333" spans="1:22" x14ac:dyDescent="0.25">
      <c r="A333" s="344" t="s">
        <v>727</v>
      </c>
      <c r="B333" s="346" t="s">
        <v>917</v>
      </c>
      <c r="C333" s="354" t="s">
        <v>250</v>
      </c>
      <c r="D333" s="18" t="s">
        <v>1510</v>
      </c>
      <c r="E333" s="18" t="s">
        <v>1489</v>
      </c>
      <c r="F333" s="18" t="s">
        <v>1511</v>
      </c>
      <c r="G333" s="18">
        <v>237</v>
      </c>
      <c r="H333" s="288" t="s">
        <v>1493</v>
      </c>
      <c r="I333" s="288" t="s">
        <v>1577</v>
      </c>
      <c r="J333" s="377"/>
      <c r="K333" s="19"/>
      <c r="L333" s="19"/>
      <c r="M333" s="19"/>
    </row>
    <row r="334" spans="1:22" x14ac:dyDescent="0.25">
      <c r="A334" s="342" t="s">
        <v>727</v>
      </c>
      <c r="B334" s="18" t="s">
        <v>917</v>
      </c>
      <c r="C334" s="354" t="s">
        <v>250</v>
      </c>
      <c r="D334" s="18" t="s">
        <v>1534</v>
      </c>
      <c r="E334" s="18" t="s">
        <v>1489</v>
      </c>
      <c r="F334" s="18" t="s">
        <v>1535</v>
      </c>
      <c r="G334" s="18">
        <v>383</v>
      </c>
      <c r="H334" s="288" t="s">
        <v>1493</v>
      </c>
      <c r="I334" s="288" t="s">
        <v>1577</v>
      </c>
      <c r="J334" s="377"/>
      <c r="K334" s="19"/>
      <c r="L334" s="19"/>
      <c r="M334" s="19"/>
    </row>
    <row r="335" spans="1:22" x14ac:dyDescent="0.25">
      <c r="A335" s="344" t="s">
        <v>643</v>
      </c>
      <c r="B335" s="345" t="s">
        <v>946</v>
      </c>
      <c r="C335" s="354" t="s">
        <v>250</v>
      </c>
      <c r="D335" s="18" t="s">
        <v>1498</v>
      </c>
      <c r="E335" s="18" t="s">
        <v>1489</v>
      </c>
      <c r="F335" s="18" t="s">
        <v>1499</v>
      </c>
      <c r="G335" s="18">
        <v>100</v>
      </c>
      <c r="H335" s="288" t="s">
        <v>1493</v>
      </c>
      <c r="I335" s="288" t="s">
        <v>1577</v>
      </c>
      <c r="J335" s="377"/>
      <c r="K335" s="316"/>
      <c r="L335" s="316"/>
      <c r="M335" s="19"/>
    </row>
    <row r="336" spans="1:22" x14ac:dyDescent="0.25">
      <c r="A336" s="342" t="s">
        <v>633</v>
      </c>
      <c r="B336" s="343" t="s">
        <v>1003</v>
      </c>
      <c r="C336" s="354" t="s">
        <v>250</v>
      </c>
      <c r="D336" s="18" t="s">
        <v>1550</v>
      </c>
      <c r="E336" s="18" t="s">
        <v>1489</v>
      </c>
      <c r="F336" s="18" t="s">
        <v>464</v>
      </c>
      <c r="G336" s="18">
        <v>1</v>
      </c>
      <c r="H336" s="288" t="s">
        <v>1551</v>
      </c>
      <c r="I336" s="288">
        <v>0</v>
      </c>
      <c r="J336" s="377"/>
      <c r="K336" s="19"/>
      <c r="L336" s="19"/>
      <c r="M336" s="19"/>
    </row>
    <row r="337" spans="1:13" x14ac:dyDescent="0.25">
      <c r="A337" s="344" t="s">
        <v>819</v>
      </c>
      <c r="B337" s="346" t="s">
        <v>1022</v>
      </c>
      <c r="C337" s="354" t="s">
        <v>250</v>
      </c>
      <c r="D337" s="18" t="s">
        <v>1530</v>
      </c>
      <c r="E337" s="18" t="s">
        <v>1489</v>
      </c>
      <c r="F337" s="18" t="s">
        <v>1531</v>
      </c>
      <c r="G337" s="18">
        <v>378</v>
      </c>
      <c r="H337" s="288" t="s">
        <v>1493</v>
      </c>
      <c r="I337" s="288" t="s">
        <v>1577</v>
      </c>
      <c r="J337" s="377"/>
      <c r="K337" s="19"/>
      <c r="L337" s="19"/>
      <c r="M337" s="19"/>
    </row>
    <row r="338" spans="1:13" x14ac:dyDescent="0.25">
      <c r="A338" s="342" t="s">
        <v>819</v>
      </c>
      <c r="B338" s="343" t="s">
        <v>1027</v>
      </c>
      <c r="C338" s="354" t="s">
        <v>250</v>
      </c>
      <c r="D338" s="18" t="s">
        <v>1567</v>
      </c>
      <c r="E338" s="18" t="s">
        <v>1489</v>
      </c>
      <c r="F338" s="18" t="s">
        <v>1568</v>
      </c>
      <c r="G338" s="18">
        <v>407</v>
      </c>
      <c r="H338" s="288" t="s">
        <v>1569</v>
      </c>
      <c r="I338" s="288">
        <v>0</v>
      </c>
      <c r="J338" s="377"/>
      <c r="K338" s="19"/>
      <c r="L338" s="19"/>
      <c r="M338" s="19"/>
    </row>
    <row r="339" spans="1:13" x14ac:dyDescent="0.25">
      <c r="A339" s="344" t="s">
        <v>701</v>
      </c>
      <c r="B339" s="345" t="s">
        <v>1545</v>
      </c>
      <c r="C339" s="354" t="s">
        <v>250</v>
      </c>
      <c r="D339" s="18" t="s">
        <v>1546</v>
      </c>
      <c r="E339" s="18" t="s">
        <v>1489</v>
      </c>
      <c r="F339" s="18" t="s">
        <v>1547</v>
      </c>
      <c r="G339" s="18">
        <v>92</v>
      </c>
      <c r="H339" s="288" t="s">
        <v>1493</v>
      </c>
      <c r="I339" s="288">
        <v>0</v>
      </c>
      <c r="J339" s="377"/>
      <c r="K339" s="19"/>
      <c r="L339" s="19"/>
      <c r="M339" s="19"/>
    </row>
    <row r="340" spans="1:13" x14ac:dyDescent="0.25">
      <c r="A340" s="344" t="s">
        <v>721</v>
      </c>
      <c r="B340" s="346" t="s">
        <v>1099</v>
      </c>
      <c r="C340" s="354" t="s">
        <v>250</v>
      </c>
      <c r="D340" s="18" t="s">
        <v>1500</v>
      </c>
      <c r="E340" s="18" t="s">
        <v>1489</v>
      </c>
      <c r="F340" s="18" t="s">
        <v>1501</v>
      </c>
      <c r="G340" s="18">
        <v>112</v>
      </c>
      <c r="H340" s="288" t="s">
        <v>1493</v>
      </c>
      <c r="I340" s="288" t="s">
        <v>1577</v>
      </c>
      <c r="J340" s="377"/>
      <c r="K340" s="19"/>
      <c r="L340" s="19"/>
      <c r="M340" s="19"/>
    </row>
    <row r="341" spans="1:13" x14ac:dyDescent="0.25">
      <c r="A341" s="342" t="s">
        <v>721</v>
      </c>
      <c r="B341" s="343" t="s">
        <v>1108</v>
      </c>
      <c r="C341" s="354" t="s">
        <v>250</v>
      </c>
      <c r="D341" s="18" t="s">
        <v>1502</v>
      </c>
      <c r="E341" s="18" t="s">
        <v>1489</v>
      </c>
      <c r="F341" s="18" t="s">
        <v>1503</v>
      </c>
      <c r="G341" s="18">
        <v>143</v>
      </c>
      <c r="H341" s="288" t="s">
        <v>1493</v>
      </c>
      <c r="I341" s="288" t="s">
        <v>1577</v>
      </c>
      <c r="J341" s="377"/>
      <c r="K341" s="19"/>
      <c r="L341" s="19"/>
      <c r="M341" s="19"/>
    </row>
    <row r="342" spans="1:13" x14ac:dyDescent="0.25">
      <c r="A342" s="322" t="s">
        <v>721</v>
      </c>
      <c r="B342" s="343" t="s">
        <v>1108</v>
      </c>
      <c r="C342" s="354" t="s">
        <v>250</v>
      </c>
      <c r="D342" s="18" t="s">
        <v>1524</v>
      </c>
      <c r="E342" s="18" t="s">
        <v>1489</v>
      </c>
      <c r="F342" s="18" t="s">
        <v>1525</v>
      </c>
      <c r="G342" s="18">
        <v>352</v>
      </c>
      <c r="H342" s="288" t="s">
        <v>1493</v>
      </c>
      <c r="I342" s="288" t="s">
        <v>1577</v>
      </c>
      <c r="J342" s="378"/>
      <c r="K342" s="316"/>
      <c r="L342" s="316"/>
      <c r="M342" s="19"/>
    </row>
    <row r="343" spans="1:13" x14ac:dyDescent="0.25">
      <c r="A343" s="322" t="s">
        <v>721</v>
      </c>
      <c r="B343" s="343" t="s">
        <v>1108</v>
      </c>
      <c r="C343" s="354" t="s">
        <v>250</v>
      </c>
      <c r="D343" s="18" t="s">
        <v>1538</v>
      </c>
      <c r="E343" s="18" t="s">
        <v>1489</v>
      </c>
      <c r="F343" s="18" t="s">
        <v>1539</v>
      </c>
      <c r="G343" s="18">
        <v>50</v>
      </c>
      <c r="H343" s="288" t="s">
        <v>1493</v>
      </c>
      <c r="I343" s="288" t="s">
        <v>1577</v>
      </c>
      <c r="J343" s="377"/>
      <c r="K343" s="19"/>
      <c r="L343" s="19"/>
      <c r="M343" s="19"/>
    </row>
    <row r="344" spans="1:13" x14ac:dyDescent="0.25">
      <c r="A344" s="322" t="s">
        <v>660</v>
      </c>
      <c r="B344" s="343" t="s">
        <v>1137</v>
      </c>
      <c r="C344" s="354" t="s">
        <v>250</v>
      </c>
      <c r="D344" s="18" t="s">
        <v>1488</v>
      </c>
      <c r="E344" s="18" t="s">
        <v>1489</v>
      </c>
      <c r="F344" s="18" t="s">
        <v>1490</v>
      </c>
      <c r="G344" s="18">
        <v>196</v>
      </c>
      <c r="H344" s="288" t="s">
        <v>1487</v>
      </c>
      <c r="I344" s="288">
        <v>0</v>
      </c>
      <c r="J344" s="377"/>
      <c r="K344" s="19"/>
      <c r="L344" s="19"/>
      <c r="M344" s="19"/>
    </row>
    <row r="345" spans="1:13" x14ac:dyDescent="0.25">
      <c r="A345" s="342" t="s">
        <v>660</v>
      </c>
      <c r="B345" s="343" t="s">
        <v>1137</v>
      </c>
      <c r="C345" s="354" t="s">
        <v>250</v>
      </c>
      <c r="D345" s="18" t="s">
        <v>1491</v>
      </c>
      <c r="E345" s="18" t="s">
        <v>1489</v>
      </c>
      <c r="F345" s="18" t="s">
        <v>1492</v>
      </c>
      <c r="G345" s="357">
        <v>231</v>
      </c>
      <c r="H345" s="348" t="s">
        <v>1487</v>
      </c>
      <c r="I345" s="351" t="s">
        <v>1577</v>
      </c>
      <c r="J345" s="377"/>
      <c r="K345" s="316"/>
      <c r="L345" s="316"/>
      <c r="M345" s="19"/>
    </row>
    <row r="346" spans="1:13" x14ac:dyDescent="0.25">
      <c r="A346" s="342" t="s">
        <v>660</v>
      </c>
      <c r="B346" s="343" t="s">
        <v>1137</v>
      </c>
      <c r="C346" s="354" t="s">
        <v>250</v>
      </c>
      <c r="D346" s="18" t="s">
        <v>1536</v>
      </c>
      <c r="E346" s="18" t="s">
        <v>1489</v>
      </c>
      <c r="F346" s="18" t="s">
        <v>1537</v>
      </c>
      <c r="G346" s="357">
        <v>420</v>
      </c>
      <c r="H346" s="348" t="s">
        <v>1493</v>
      </c>
      <c r="I346" s="351">
        <v>0</v>
      </c>
      <c r="J346" s="377"/>
      <c r="K346" s="327"/>
      <c r="L346" s="327"/>
      <c r="M346" s="19"/>
    </row>
    <row r="347" spans="1:13" x14ac:dyDescent="0.25">
      <c r="A347" s="342" t="s">
        <v>660</v>
      </c>
      <c r="B347" s="343" t="s">
        <v>1137</v>
      </c>
      <c r="C347" s="354" t="s">
        <v>250</v>
      </c>
      <c r="D347" s="18" t="s">
        <v>1496</v>
      </c>
      <c r="E347" s="18" t="s">
        <v>1489</v>
      </c>
      <c r="F347" s="18" t="s">
        <v>1497</v>
      </c>
      <c r="G347" s="357">
        <v>95</v>
      </c>
      <c r="H347" s="348" t="s">
        <v>1487</v>
      </c>
      <c r="I347" s="351">
        <v>0</v>
      </c>
      <c r="J347" s="377"/>
      <c r="K347" s="19"/>
      <c r="L347" s="19"/>
      <c r="M347" s="19"/>
    </row>
    <row r="348" spans="1:13" x14ac:dyDescent="0.25">
      <c r="A348" s="342" t="s">
        <v>818</v>
      </c>
      <c r="B348" s="343" t="s">
        <v>1201</v>
      </c>
      <c r="C348" s="354" t="s">
        <v>250</v>
      </c>
      <c r="D348" s="18" t="s">
        <v>1552</v>
      </c>
      <c r="E348" s="18" t="s">
        <v>1489</v>
      </c>
      <c r="F348" s="18" t="s">
        <v>1553</v>
      </c>
      <c r="G348" s="357">
        <v>139</v>
      </c>
      <c r="H348" s="348" t="s">
        <v>1551</v>
      </c>
      <c r="I348" s="351" t="s">
        <v>1577</v>
      </c>
      <c r="J348" s="377"/>
      <c r="K348" s="19"/>
      <c r="L348" s="19"/>
      <c r="M348" s="19"/>
    </row>
    <row r="349" spans="1:13" x14ac:dyDescent="0.25">
      <c r="A349" s="344" t="s">
        <v>818</v>
      </c>
      <c r="B349" s="346" t="s">
        <v>1201</v>
      </c>
      <c r="C349" s="354" t="s">
        <v>250</v>
      </c>
      <c r="D349" s="18" t="s">
        <v>1554</v>
      </c>
      <c r="E349" s="18" t="s">
        <v>1489</v>
      </c>
      <c r="F349" s="18" t="s">
        <v>1555</v>
      </c>
      <c r="G349" s="357">
        <v>368</v>
      </c>
      <c r="H349" s="348" t="s">
        <v>1551</v>
      </c>
      <c r="I349" s="351">
        <v>0</v>
      </c>
      <c r="J349" s="377"/>
      <c r="K349" s="19"/>
      <c r="L349" s="19"/>
      <c r="M349" s="19"/>
    </row>
    <row r="350" spans="1:13" x14ac:dyDescent="0.25">
      <c r="A350" s="342" t="s">
        <v>692</v>
      </c>
      <c r="B350" s="343" t="s">
        <v>1255</v>
      </c>
      <c r="C350" s="354" t="s">
        <v>250</v>
      </c>
      <c r="D350" s="18" t="s">
        <v>1520</v>
      </c>
      <c r="E350" s="18" t="s">
        <v>1489</v>
      </c>
      <c r="F350" s="18" t="s">
        <v>1521</v>
      </c>
      <c r="G350" s="357">
        <v>274</v>
      </c>
      <c r="H350" s="348" t="s">
        <v>1493</v>
      </c>
      <c r="I350" s="351" t="s">
        <v>1577</v>
      </c>
      <c r="J350" s="377"/>
      <c r="K350" s="19"/>
      <c r="L350" s="19"/>
      <c r="M350" s="19"/>
    </row>
    <row r="351" spans="1:13" x14ac:dyDescent="0.25">
      <c r="A351" s="344" t="s">
        <v>692</v>
      </c>
      <c r="B351" s="346" t="s">
        <v>1255</v>
      </c>
      <c r="C351" s="354" t="s">
        <v>250</v>
      </c>
      <c r="D351" s="18" t="s">
        <v>1522</v>
      </c>
      <c r="E351" s="18" t="s">
        <v>1489</v>
      </c>
      <c r="F351" s="18" t="s">
        <v>1523</v>
      </c>
      <c r="G351" s="357">
        <v>343</v>
      </c>
      <c r="H351" s="348" t="s">
        <v>1493</v>
      </c>
      <c r="I351" s="351">
        <v>0</v>
      </c>
      <c r="J351" s="377"/>
      <c r="K351" s="19"/>
      <c r="L351" s="19"/>
      <c r="M351" s="19"/>
    </row>
    <row r="352" spans="1:13" x14ac:dyDescent="0.25">
      <c r="A352" s="342" t="s">
        <v>648</v>
      </c>
      <c r="B352" s="343" t="s">
        <v>1287</v>
      </c>
      <c r="C352" s="354" t="s">
        <v>250</v>
      </c>
      <c r="D352" s="18" t="s">
        <v>1528</v>
      </c>
      <c r="E352" s="18" t="s">
        <v>1489</v>
      </c>
      <c r="F352" s="18" t="s">
        <v>1529</v>
      </c>
      <c r="G352" s="357">
        <v>374</v>
      </c>
      <c r="H352" s="348" t="s">
        <v>1493</v>
      </c>
      <c r="I352" s="351" t="s">
        <v>1577</v>
      </c>
      <c r="J352" s="378"/>
      <c r="K352" s="19"/>
      <c r="L352" s="19"/>
      <c r="M352" s="19"/>
    </row>
    <row r="353" spans="1:13" x14ac:dyDescent="0.25">
      <c r="A353" s="344" t="s">
        <v>669</v>
      </c>
      <c r="B353" s="346" t="s">
        <v>1324</v>
      </c>
      <c r="C353" s="354" t="s">
        <v>250</v>
      </c>
      <c r="D353" s="18" t="s">
        <v>1514</v>
      </c>
      <c r="E353" s="18" t="s">
        <v>1489</v>
      </c>
      <c r="F353" s="18" t="s">
        <v>1515</v>
      </c>
      <c r="G353" s="357">
        <v>261</v>
      </c>
      <c r="H353" s="348" t="s">
        <v>1493</v>
      </c>
      <c r="I353" s="351" t="s">
        <v>1577</v>
      </c>
      <c r="J353" s="377"/>
      <c r="K353" s="19"/>
      <c r="L353" s="19"/>
      <c r="M353" s="19"/>
    </row>
    <row r="354" spans="1:13" x14ac:dyDescent="0.25">
      <c r="A354" s="344" t="s">
        <v>669</v>
      </c>
      <c r="B354" s="346" t="s">
        <v>1324</v>
      </c>
      <c r="C354" s="354" t="s">
        <v>250</v>
      </c>
      <c r="D354" s="18" t="s">
        <v>1516</v>
      </c>
      <c r="E354" s="18" t="s">
        <v>1489</v>
      </c>
      <c r="F354" s="18" t="s">
        <v>1517</v>
      </c>
      <c r="G354" s="357">
        <v>262</v>
      </c>
      <c r="H354" s="348" t="s">
        <v>1493</v>
      </c>
      <c r="I354" s="351" t="s">
        <v>1577</v>
      </c>
      <c r="J354" s="377"/>
      <c r="K354" s="19"/>
      <c r="L354" s="19"/>
      <c r="M354" s="19"/>
    </row>
    <row r="355" spans="1:13" x14ac:dyDescent="0.25">
      <c r="A355" s="344" t="s">
        <v>669</v>
      </c>
      <c r="B355" s="346" t="s">
        <v>1324</v>
      </c>
      <c r="C355" s="354" t="s">
        <v>250</v>
      </c>
      <c r="D355" s="18" t="s">
        <v>1526</v>
      </c>
      <c r="E355" s="18" t="s">
        <v>1489</v>
      </c>
      <c r="F355" s="18" t="s">
        <v>1527</v>
      </c>
      <c r="G355" s="357">
        <v>355</v>
      </c>
      <c r="H355" s="348" t="s">
        <v>1493</v>
      </c>
      <c r="I355" s="351" t="s">
        <v>1577</v>
      </c>
      <c r="J355" s="377"/>
      <c r="K355" s="19"/>
      <c r="L355" s="19"/>
      <c r="M355" s="19"/>
    </row>
    <row r="356" spans="1:13" x14ac:dyDescent="0.25">
      <c r="A356" s="342" t="s">
        <v>674</v>
      </c>
      <c r="B356" s="343" t="s">
        <v>1337</v>
      </c>
      <c r="C356" s="354" t="s">
        <v>250</v>
      </c>
      <c r="D356" s="18" t="s">
        <v>1518</v>
      </c>
      <c r="E356" s="18" t="s">
        <v>1489</v>
      </c>
      <c r="F356" s="18" t="s">
        <v>1519</v>
      </c>
      <c r="G356" s="357">
        <v>273</v>
      </c>
      <c r="H356" s="348" t="s">
        <v>1493</v>
      </c>
      <c r="I356" s="351" t="s">
        <v>1577</v>
      </c>
      <c r="J356" s="377"/>
      <c r="K356" s="19"/>
      <c r="L356" s="19"/>
      <c r="M356" s="19"/>
    </row>
    <row r="357" spans="1:13" x14ac:dyDescent="0.25">
      <c r="A357" s="344" t="s">
        <v>674</v>
      </c>
      <c r="B357" s="346" t="s">
        <v>1542</v>
      </c>
      <c r="C357" s="354" t="s">
        <v>250</v>
      </c>
      <c r="D357" s="18" t="s">
        <v>1543</v>
      </c>
      <c r="E357" s="18" t="s">
        <v>1489</v>
      </c>
      <c r="F357" s="18" t="s">
        <v>1544</v>
      </c>
      <c r="G357" s="357">
        <v>85</v>
      </c>
      <c r="H357" s="348" t="s">
        <v>1493</v>
      </c>
      <c r="I357" s="351" t="s">
        <v>1577</v>
      </c>
      <c r="J357" s="378"/>
      <c r="K357" s="316"/>
      <c r="L357" s="316"/>
      <c r="M357" s="19"/>
    </row>
    <row r="358" spans="1:13" x14ac:dyDescent="0.25">
      <c r="A358" s="342" t="s">
        <v>653</v>
      </c>
      <c r="B358" s="343" t="s">
        <v>1348</v>
      </c>
      <c r="C358" s="354" t="s">
        <v>250</v>
      </c>
      <c r="D358" s="18" t="s">
        <v>1494</v>
      </c>
      <c r="E358" s="18" t="s">
        <v>1489</v>
      </c>
      <c r="F358" s="18" t="s">
        <v>1495</v>
      </c>
      <c r="G358" s="357">
        <v>70</v>
      </c>
      <c r="H358" s="348" t="s">
        <v>1487</v>
      </c>
      <c r="I358" s="351" t="s">
        <v>1577</v>
      </c>
      <c r="J358" s="377"/>
      <c r="K358" s="19"/>
      <c r="L358" s="19"/>
      <c r="M358" s="19"/>
    </row>
    <row r="359" spans="1:13" x14ac:dyDescent="0.25">
      <c r="A359" s="335"/>
      <c r="B359" s="336"/>
      <c r="C359" s="336"/>
      <c r="D359" s="4"/>
      <c r="E359" s="4"/>
      <c r="F359" s="4" t="s">
        <v>1578</v>
      </c>
      <c r="G359" s="281">
        <v>166</v>
      </c>
      <c r="H359" s="93"/>
      <c r="I359" s="352">
        <v>0</v>
      </c>
      <c r="J359" s="379"/>
      <c r="K359" s="19"/>
      <c r="L359" s="19"/>
      <c r="M359" s="19"/>
    </row>
    <row r="360" spans="1:13" ht="15.75" thickBot="1" x14ac:dyDescent="0.3">
      <c r="A360" s="349"/>
      <c r="B360" s="361"/>
      <c r="C360" s="361"/>
      <c r="D360" s="14"/>
      <c r="E360" s="14"/>
      <c r="F360" s="14" t="s">
        <v>1579</v>
      </c>
      <c r="G360" s="362">
        <v>67</v>
      </c>
      <c r="H360" s="350"/>
      <c r="I360" s="353" t="s">
        <v>1577</v>
      </c>
      <c r="J360" s="377"/>
      <c r="K360" s="19"/>
      <c r="L360" s="19"/>
      <c r="M360" s="19"/>
    </row>
  </sheetData>
  <mergeCells count="3">
    <mergeCell ref="K2:P2"/>
    <mergeCell ref="Q2:V2"/>
    <mergeCell ref="A1:I1"/>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1"/>
  <sheetViews>
    <sheetView workbookViewId="0">
      <selection sqref="A1:M1"/>
    </sheetView>
  </sheetViews>
  <sheetFormatPr defaultRowHeight="15" x14ac:dyDescent="0.25"/>
  <cols>
    <col min="8" max="8" width="10.7109375" bestFit="1" customWidth="1"/>
    <col min="9" max="12" width="10.5703125" bestFit="1" customWidth="1"/>
  </cols>
  <sheetData>
    <row r="1" spans="1:20" s="334" customFormat="1" ht="31.5" customHeight="1" thickBot="1" x14ac:dyDescent="0.3">
      <c r="A1" s="801" t="s">
        <v>1756</v>
      </c>
      <c r="B1" s="802"/>
      <c r="C1" s="802"/>
      <c r="D1" s="802"/>
      <c r="E1" s="802"/>
      <c r="F1" s="802"/>
      <c r="G1" s="802"/>
      <c r="H1" s="802"/>
      <c r="I1" s="802"/>
      <c r="J1" s="802"/>
      <c r="K1" s="802"/>
      <c r="L1" s="802"/>
      <c r="M1" s="802"/>
    </row>
    <row r="2" spans="1:20" x14ac:dyDescent="0.25">
      <c r="A2" s="364" t="s">
        <v>1589</v>
      </c>
      <c r="B2" s="365" t="s">
        <v>1590</v>
      </c>
      <c r="C2" s="365" t="s">
        <v>772</v>
      </c>
      <c r="D2" s="365" t="s">
        <v>504</v>
      </c>
      <c r="E2" s="366" t="s">
        <v>253</v>
      </c>
      <c r="F2" s="367" t="s">
        <v>742</v>
      </c>
      <c r="G2" s="367" t="s">
        <v>743</v>
      </c>
      <c r="H2" s="367" t="s">
        <v>744</v>
      </c>
      <c r="I2" s="367" t="s">
        <v>593</v>
      </c>
      <c r="J2" s="367" t="s">
        <v>745</v>
      </c>
      <c r="K2" s="367" t="s">
        <v>746</v>
      </c>
      <c r="L2" s="367" t="s">
        <v>254</v>
      </c>
      <c r="M2" s="366" t="s">
        <v>253</v>
      </c>
      <c r="N2" s="367" t="s">
        <v>742</v>
      </c>
      <c r="O2" s="367" t="s">
        <v>743</v>
      </c>
      <c r="P2" s="367" t="s">
        <v>744</v>
      </c>
      <c r="Q2" s="367" t="s">
        <v>593</v>
      </c>
      <c r="R2" s="367" t="s">
        <v>745</v>
      </c>
      <c r="S2" s="367" t="s">
        <v>746</v>
      </c>
      <c r="T2" s="368" t="s">
        <v>254</v>
      </c>
    </row>
    <row r="3" spans="1:20" x14ac:dyDescent="0.25">
      <c r="A3" s="11" t="s">
        <v>826</v>
      </c>
      <c r="B3" s="4" t="s">
        <v>827</v>
      </c>
      <c r="C3" s="5" t="s">
        <v>701</v>
      </c>
      <c r="D3" s="369">
        <v>0</v>
      </c>
      <c r="E3" s="4">
        <v>2.1647521714546435E-2</v>
      </c>
      <c r="F3" s="4">
        <v>0</v>
      </c>
      <c r="G3" s="4">
        <v>0</v>
      </c>
      <c r="H3" s="634">
        <v>1.974431426164499E-4</v>
      </c>
      <c r="I3" s="634">
        <v>5.9714535100958973E-6</v>
      </c>
      <c r="J3" s="634">
        <v>5.763010850446172E-6</v>
      </c>
      <c r="K3" s="634">
        <v>3.4831945585718537E-5</v>
      </c>
      <c r="L3" s="634">
        <v>3.3311068316558884E-4</v>
      </c>
      <c r="M3" s="369">
        <f t="shared" ref="M3:T18" si="0">$D3*E3</f>
        <v>0</v>
      </c>
      <c r="N3" s="369">
        <f t="shared" si="0"/>
        <v>0</v>
      </c>
      <c r="O3" s="369">
        <f t="shared" si="0"/>
        <v>0</v>
      </c>
      <c r="P3" s="369">
        <f t="shared" si="0"/>
        <v>0</v>
      </c>
      <c r="Q3" s="369">
        <f t="shared" si="0"/>
        <v>0</v>
      </c>
      <c r="R3" s="369">
        <f t="shared" si="0"/>
        <v>0</v>
      </c>
      <c r="S3" s="369">
        <f t="shared" si="0"/>
        <v>0</v>
      </c>
      <c r="T3" s="370">
        <f t="shared" si="0"/>
        <v>0</v>
      </c>
    </row>
    <row r="4" spans="1:20" x14ac:dyDescent="0.25">
      <c r="A4" s="11" t="s">
        <v>828</v>
      </c>
      <c r="B4" s="4" t="s">
        <v>827</v>
      </c>
      <c r="C4" s="5" t="s">
        <v>629</v>
      </c>
      <c r="D4" s="4">
        <v>12</v>
      </c>
      <c r="E4" s="4">
        <v>2.1647521714546435E-2</v>
      </c>
      <c r="F4" s="4">
        <v>0</v>
      </c>
      <c r="G4" s="4">
        <v>0</v>
      </c>
      <c r="H4" s="4">
        <v>1.974431426164499E-4</v>
      </c>
      <c r="I4" s="4">
        <v>5.9714535100958973E-6</v>
      </c>
      <c r="J4" s="4">
        <v>5.763010850446172E-6</v>
      </c>
      <c r="K4" s="4">
        <v>3.4831945585718537E-5</v>
      </c>
      <c r="L4" s="4">
        <v>3.3311068316558884E-4</v>
      </c>
      <c r="M4" s="369">
        <f t="shared" si="0"/>
        <v>0.25977026057455721</v>
      </c>
      <c r="N4" s="369">
        <f t="shared" si="0"/>
        <v>0</v>
      </c>
      <c r="O4" s="369">
        <f t="shared" si="0"/>
        <v>0</v>
      </c>
      <c r="P4" s="369">
        <f t="shared" si="0"/>
        <v>2.3693177113973986E-3</v>
      </c>
      <c r="Q4" s="369">
        <f t="shared" si="0"/>
        <v>7.1657442121150761E-5</v>
      </c>
      <c r="R4" s="369">
        <f t="shared" si="0"/>
        <v>6.9156130205354067E-5</v>
      </c>
      <c r="S4" s="369">
        <f t="shared" si="0"/>
        <v>4.1798334702862244E-4</v>
      </c>
      <c r="T4" s="370">
        <f t="shared" si="0"/>
        <v>3.9973281979870656E-3</v>
      </c>
    </row>
    <row r="5" spans="1:20" x14ac:dyDescent="0.25">
      <c r="A5" s="11" t="s">
        <v>829</v>
      </c>
      <c r="B5" s="4" t="s">
        <v>827</v>
      </c>
      <c r="C5" s="5" t="s">
        <v>629</v>
      </c>
      <c r="D5" s="4">
        <v>40</v>
      </c>
      <c r="E5" s="4">
        <v>2.1647521714546435E-2</v>
      </c>
      <c r="F5" s="4">
        <v>0</v>
      </c>
      <c r="G5" s="4">
        <v>0</v>
      </c>
      <c r="H5" s="4">
        <v>1.974431426164499E-4</v>
      </c>
      <c r="I5" s="4">
        <v>5.9714535100958973E-6</v>
      </c>
      <c r="J5" s="4">
        <v>5.763010850446172E-6</v>
      </c>
      <c r="K5" s="4">
        <v>3.4831945585718537E-5</v>
      </c>
      <c r="L5" s="4">
        <v>3.3311068316558884E-4</v>
      </c>
      <c r="M5" s="369">
        <f t="shared" si="0"/>
        <v>0.86590086858185744</v>
      </c>
      <c r="N5" s="369">
        <f t="shared" si="0"/>
        <v>0</v>
      </c>
      <c r="O5" s="369">
        <f t="shared" si="0"/>
        <v>0</v>
      </c>
      <c r="P5" s="369">
        <f t="shared" si="0"/>
        <v>7.8977257046579964E-3</v>
      </c>
      <c r="Q5" s="369">
        <f t="shared" si="0"/>
        <v>2.3885814040383591E-4</v>
      </c>
      <c r="R5" s="369">
        <f t="shared" si="0"/>
        <v>2.3052043401784687E-4</v>
      </c>
      <c r="S5" s="369">
        <f t="shared" si="0"/>
        <v>1.3932778234287415E-3</v>
      </c>
      <c r="T5" s="370">
        <f t="shared" si="0"/>
        <v>1.3324427326623554E-2</v>
      </c>
    </row>
    <row r="6" spans="1:20" x14ac:dyDescent="0.25">
      <c r="A6" s="11" t="s">
        <v>830</v>
      </c>
      <c r="B6" s="4" t="s">
        <v>827</v>
      </c>
      <c r="C6" s="5" t="s">
        <v>721</v>
      </c>
      <c r="D6" s="4">
        <v>0</v>
      </c>
      <c r="E6" s="4">
        <v>2.1647521714546435E-2</v>
      </c>
      <c r="F6" s="4">
        <v>0</v>
      </c>
      <c r="G6" s="4">
        <v>0</v>
      </c>
      <c r="H6" s="4">
        <v>1.974431426164499E-4</v>
      </c>
      <c r="I6" s="4">
        <v>5.9714535100958973E-6</v>
      </c>
      <c r="J6" s="4">
        <v>5.763010850446172E-6</v>
      </c>
      <c r="K6" s="4">
        <v>3.4831945585718537E-5</v>
      </c>
      <c r="L6" s="4">
        <v>3.3311068316558884E-4</v>
      </c>
      <c r="M6" s="369">
        <f t="shared" si="0"/>
        <v>0</v>
      </c>
      <c r="N6" s="369">
        <f t="shared" si="0"/>
        <v>0</v>
      </c>
      <c r="O6" s="369">
        <f t="shared" si="0"/>
        <v>0</v>
      </c>
      <c r="P6" s="369">
        <f t="shared" si="0"/>
        <v>0</v>
      </c>
      <c r="Q6" s="369">
        <f t="shared" si="0"/>
        <v>0</v>
      </c>
      <c r="R6" s="369">
        <f t="shared" si="0"/>
        <v>0</v>
      </c>
      <c r="S6" s="369">
        <f t="shared" si="0"/>
        <v>0</v>
      </c>
      <c r="T6" s="370">
        <f t="shared" si="0"/>
        <v>0</v>
      </c>
    </row>
    <row r="7" spans="1:20" x14ac:dyDescent="0.25">
      <c r="A7" s="11" t="s">
        <v>831</v>
      </c>
      <c r="B7" s="4" t="s">
        <v>827</v>
      </c>
      <c r="C7" s="5" t="s">
        <v>701</v>
      </c>
      <c r="D7" s="4">
        <v>40</v>
      </c>
      <c r="E7" s="4">
        <v>2.1647521714546435E-2</v>
      </c>
      <c r="F7" s="4">
        <v>0</v>
      </c>
      <c r="G7" s="4">
        <v>0</v>
      </c>
      <c r="H7" s="4">
        <v>1.974431426164499E-4</v>
      </c>
      <c r="I7" s="4">
        <v>5.9714535100958973E-6</v>
      </c>
      <c r="J7" s="4">
        <v>5.763010850446172E-6</v>
      </c>
      <c r="K7" s="4">
        <v>3.4831945585718537E-5</v>
      </c>
      <c r="L7" s="4">
        <v>3.3311068316558884E-4</v>
      </c>
      <c r="M7" s="369">
        <f t="shared" si="0"/>
        <v>0.86590086858185744</v>
      </c>
      <c r="N7" s="369">
        <f t="shared" si="0"/>
        <v>0</v>
      </c>
      <c r="O7" s="369">
        <f t="shared" si="0"/>
        <v>0</v>
      </c>
      <c r="P7" s="369">
        <f t="shared" si="0"/>
        <v>7.8977257046579964E-3</v>
      </c>
      <c r="Q7" s="369">
        <f t="shared" si="0"/>
        <v>2.3885814040383591E-4</v>
      </c>
      <c r="R7" s="369">
        <f t="shared" si="0"/>
        <v>2.3052043401784687E-4</v>
      </c>
      <c r="S7" s="369">
        <f t="shared" si="0"/>
        <v>1.3932778234287415E-3</v>
      </c>
      <c r="T7" s="370">
        <f t="shared" si="0"/>
        <v>1.3324427326623554E-2</v>
      </c>
    </row>
    <row r="8" spans="1:20" x14ac:dyDescent="0.25">
      <c r="A8" s="11" t="s">
        <v>832</v>
      </c>
      <c r="B8" s="4" t="s">
        <v>827</v>
      </c>
      <c r="C8" s="5" t="s">
        <v>714</v>
      </c>
      <c r="D8" s="4">
        <v>0</v>
      </c>
      <c r="E8" s="4">
        <v>2.1647521714546435E-2</v>
      </c>
      <c r="F8" s="4">
        <v>0</v>
      </c>
      <c r="G8" s="4">
        <v>0</v>
      </c>
      <c r="H8" s="4">
        <v>1.974431426164499E-4</v>
      </c>
      <c r="I8" s="4">
        <v>5.9714535100958973E-6</v>
      </c>
      <c r="J8" s="4">
        <v>5.763010850446172E-6</v>
      </c>
      <c r="K8" s="4">
        <v>3.4831945585718537E-5</v>
      </c>
      <c r="L8" s="4">
        <v>3.3311068316558884E-4</v>
      </c>
      <c r="M8" s="369">
        <f t="shared" si="0"/>
        <v>0</v>
      </c>
      <c r="N8" s="369">
        <f t="shared" si="0"/>
        <v>0</v>
      </c>
      <c r="O8" s="369">
        <f t="shared" si="0"/>
        <v>0</v>
      </c>
      <c r="P8" s="369">
        <f t="shared" si="0"/>
        <v>0</v>
      </c>
      <c r="Q8" s="369">
        <f t="shared" si="0"/>
        <v>0</v>
      </c>
      <c r="R8" s="369">
        <f t="shared" si="0"/>
        <v>0</v>
      </c>
      <c r="S8" s="369">
        <f t="shared" si="0"/>
        <v>0</v>
      </c>
      <c r="T8" s="370">
        <f t="shared" si="0"/>
        <v>0</v>
      </c>
    </row>
    <row r="9" spans="1:20" x14ac:dyDescent="0.25">
      <c r="A9" s="11" t="s">
        <v>833</v>
      </c>
      <c r="B9" s="4" t="s">
        <v>827</v>
      </c>
      <c r="C9" s="5" t="s">
        <v>620</v>
      </c>
      <c r="D9" s="4">
        <v>8</v>
      </c>
      <c r="E9" s="4">
        <v>2.1647521714546435E-2</v>
      </c>
      <c r="F9" s="4">
        <v>0</v>
      </c>
      <c r="G9" s="4">
        <v>0</v>
      </c>
      <c r="H9" s="4">
        <v>1.974431426164499E-4</v>
      </c>
      <c r="I9" s="4">
        <v>5.9714535100958973E-6</v>
      </c>
      <c r="J9" s="4">
        <v>5.763010850446172E-6</v>
      </c>
      <c r="K9" s="4">
        <v>3.4831945585718537E-5</v>
      </c>
      <c r="L9" s="4">
        <v>3.3311068316558884E-4</v>
      </c>
      <c r="M9" s="369">
        <f t="shared" si="0"/>
        <v>0.17318017371637148</v>
      </c>
      <c r="N9" s="369">
        <f t="shared" si="0"/>
        <v>0</v>
      </c>
      <c r="O9" s="369">
        <f t="shared" si="0"/>
        <v>0</v>
      </c>
      <c r="P9" s="369">
        <f t="shared" si="0"/>
        <v>1.5795451409315992E-3</v>
      </c>
      <c r="Q9" s="369">
        <f t="shared" si="0"/>
        <v>4.7771628080767178E-5</v>
      </c>
      <c r="R9" s="369">
        <f t="shared" si="0"/>
        <v>4.6104086803569376E-5</v>
      </c>
      <c r="S9" s="369">
        <f t="shared" si="0"/>
        <v>2.786555646857483E-4</v>
      </c>
      <c r="T9" s="370">
        <f t="shared" si="0"/>
        <v>2.6648854653247107E-3</v>
      </c>
    </row>
    <row r="10" spans="1:20" x14ac:dyDescent="0.25">
      <c r="A10" s="11" t="s">
        <v>834</v>
      </c>
      <c r="B10" s="4" t="s">
        <v>827</v>
      </c>
      <c r="C10" s="5" t="s">
        <v>674</v>
      </c>
      <c r="D10" s="4">
        <v>25</v>
      </c>
      <c r="E10" s="4">
        <v>2.1647521714546435E-2</v>
      </c>
      <c r="F10" s="4">
        <v>0</v>
      </c>
      <c r="G10" s="4">
        <v>0</v>
      </c>
      <c r="H10" s="4">
        <v>1.974431426164499E-4</v>
      </c>
      <c r="I10" s="4">
        <v>5.9714535100958973E-6</v>
      </c>
      <c r="J10" s="4">
        <v>5.763010850446172E-6</v>
      </c>
      <c r="K10" s="4">
        <v>3.4831945585718537E-5</v>
      </c>
      <c r="L10" s="4">
        <v>3.3311068316558884E-4</v>
      </c>
      <c r="M10" s="369">
        <f t="shared" si="0"/>
        <v>0.54118804286366085</v>
      </c>
      <c r="N10" s="369">
        <f t="shared" si="0"/>
        <v>0</v>
      </c>
      <c r="O10" s="369">
        <f t="shared" si="0"/>
        <v>0</v>
      </c>
      <c r="P10" s="369">
        <f t="shared" si="0"/>
        <v>4.9360785654112473E-3</v>
      </c>
      <c r="Q10" s="369">
        <f t="shared" si="0"/>
        <v>1.4928633775239744E-4</v>
      </c>
      <c r="R10" s="369">
        <f t="shared" si="0"/>
        <v>1.4407527126115429E-4</v>
      </c>
      <c r="S10" s="369">
        <f t="shared" si="0"/>
        <v>8.7079863964296348E-4</v>
      </c>
      <c r="T10" s="370">
        <f t="shared" si="0"/>
        <v>8.3277670791397206E-3</v>
      </c>
    </row>
    <row r="11" spans="1:20" x14ac:dyDescent="0.25">
      <c r="A11" s="11" t="s">
        <v>835</v>
      </c>
      <c r="B11" s="4" t="s">
        <v>827</v>
      </c>
      <c r="C11" s="5" t="s">
        <v>607</v>
      </c>
      <c r="D11" s="4">
        <v>0</v>
      </c>
      <c r="E11" s="4">
        <v>2.1647521714546435E-2</v>
      </c>
      <c r="F11" s="4">
        <v>0</v>
      </c>
      <c r="G11" s="4">
        <v>0</v>
      </c>
      <c r="H11" s="4">
        <v>1.974431426164499E-4</v>
      </c>
      <c r="I11" s="4">
        <v>5.9714535100958973E-6</v>
      </c>
      <c r="J11" s="4">
        <v>5.763010850446172E-6</v>
      </c>
      <c r="K11" s="4">
        <v>3.4831945585718537E-5</v>
      </c>
      <c r="L11" s="4">
        <v>3.3311068316558884E-4</v>
      </c>
      <c r="M11" s="369">
        <f t="shared" si="0"/>
        <v>0</v>
      </c>
      <c r="N11" s="369">
        <f t="shared" si="0"/>
        <v>0</v>
      </c>
      <c r="O11" s="369">
        <f t="shared" si="0"/>
        <v>0</v>
      </c>
      <c r="P11" s="369">
        <f t="shared" si="0"/>
        <v>0</v>
      </c>
      <c r="Q11" s="369">
        <f t="shared" si="0"/>
        <v>0</v>
      </c>
      <c r="R11" s="369">
        <f t="shared" si="0"/>
        <v>0</v>
      </c>
      <c r="S11" s="369">
        <f t="shared" si="0"/>
        <v>0</v>
      </c>
      <c r="T11" s="370">
        <f t="shared" si="0"/>
        <v>0</v>
      </c>
    </row>
    <row r="12" spans="1:20" x14ac:dyDescent="0.25">
      <c r="A12" s="11" t="s">
        <v>836</v>
      </c>
      <c r="B12" s="4" t="s">
        <v>827</v>
      </c>
      <c r="C12" s="5" t="s">
        <v>629</v>
      </c>
      <c r="D12" s="4">
        <v>50</v>
      </c>
      <c r="E12" s="4">
        <v>2.1647521714546435E-2</v>
      </c>
      <c r="F12" s="4">
        <v>0</v>
      </c>
      <c r="G12" s="4">
        <v>0</v>
      </c>
      <c r="H12" s="4">
        <v>1.974431426164499E-4</v>
      </c>
      <c r="I12" s="4">
        <v>5.9714535100958973E-6</v>
      </c>
      <c r="J12" s="4">
        <v>5.763010850446172E-6</v>
      </c>
      <c r="K12" s="4">
        <v>3.4831945585718537E-5</v>
      </c>
      <c r="L12" s="4">
        <v>3.3311068316558884E-4</v>
      </c>
      <c r="M12" s="369">
        <f t="shared" si="0"/>
        <v>1.0823760857273217</v>
      </c>
      <c r="N12" s="369">
        <f t="shared" si="0"/>
        <v>0</v>
      </c>
      <c r="O12" s="369">
        <f t="shared" si="0"/>
        <v>0</v>
      </c>
      <c r="P12" s="369">
        <f t="shared" si="0"/>
        <v>9.8721571308224947E-3</v>
      </c>
      <c r="Q12" s="369">
        <f t="shared" si="0"/>
        <v>2.9857267550479488E-4</v>
      </c>
      <c r="R12" s="369">
        <f t="shared" si="0"/>
        <v>2.8815054252230858E-4</v>
      </c>
      <c r="S12" s="369">
        <f t="shared" si="0"/>
        <v>1.741597279285927E-3</v>
      </c>
      <c r="T12" s="370">
        <f t="shared" si="0"/>
        <v>1.6655534158279441E-2</v>
      </c>
    </row>
    <row r="13" spans="1:20" x14ac:dyDescent="0.25">
      <c r="A13" s="11" t="s">
        <v>837</v>
      </c>
      <c r="B13" s="4" t="s">
        <v>827</v>
      </c>
      <c r="C13" s="5" t="s">
        <v>648</v>
      </c>
      <c r="D13" s="4">
        <v>0</v>
      </c>
      <c r="E13" s="4">
        <v>2.1647521714546435E-2</v>
      </c>
      <c r="F13" s="4">
        <v>0</v>
      </c>
      <c r="G13" s="4">
        <v>0</v>
      </c>
      <c r="H13" s="4">
        <v>1.974431426164499E-4</v>
      </c>
      <c r="I13" s="4">
        <v>5.9714535100958973E-6</v>
      </c>
      <c r="J13" s="4">
        <v>5.763010850446172E-6</v>
      </c>
      <c r="K13" s="4">
        <v>3.4831945585718537E-5</v>
      </c>
      <c r="L13" s="4">
        <v>3.3311068316558884E-4</v>
      </c>
      <c r="M13" s="369">
        <f t="shared" si="0"/>
        <v>0</v>
      </c>
      <c r="N13" s="369">
        <f t="shared" si="0"/>
        <v>0</v>
      </c>
      <c r="O13" s="369">
        <f t="shared" si="0"/>
        <v>0</v>
      </c>
      <c r="P13" s="369">
        <f t="shared" si="0"/>
        <v>0</v>
      </c>
      <c r="Q13" s="369">
        <f t="shared" si="0"/>
        <v>0</v>
      </c>
      <c r="R13" s="369">
        <f t="shared" si="0"/>
        <v>0</v>
      </c>
      <c r="S13" s="369">
        <f t="shared" si="0"/>
        <v>0</v>
      </c>
      <c r="T13" s="370">
        <f t="shared" si="0"/>
        <v>0</v>
      </c>
    </row>
    <row r="14" spans="1:20" x14ac:dyDescent="0.25">
      <c r="A14" s="11" t="s">
        <v>838</v>
      </c>
      <c r="B14" s="4" t="s">
        <v>827</v>
      </c>
      <c r="C14" s="5" t="s">
        <v>701</v>
      </c>
      <c r="D14" s="4">
        <v>6</v>
      </c>
      <c r="E14" s="4">
        <v>2.1647521714546435E-2</v>
      </c>
      <c r="F14" s="4">
        <v>0</v>
      </c>
      <c r="G14" s="4">
        <v>0</v>
      </c>
      <c r="H14" s="4">
        <v>1.974431426164499E-4</v>
      </c>
      <c r="I14" s="4">
        <v>5.9714535100958973E-6</v>
      </c>
      <c r="J14" s="4">
        <v>5.763010850446172E-6</v>
      </c>
      <c r="K14" s="4">
        <v>3.4831945585718537E-5</v>
      </c>
      <c r="L14" s="4">
        <v>3.3311068316558884E-4</v>
      </c>
      <c r="M14" s="369">
        <f t="shared" si="0"/>
        <v>0.12988513028727861</v>
      </c>
      <c r="N14" s="369">
        <f t="shared" si="0"/>
        <v>0</v>
      </c>
      <c r="O14" s="369">
        <f t="shared" si="0"/>
        <v>0</v>
      </c>
      <c r="P14" s="369">
        <f t="shared" si="0"/>
        <v>1.1846588556986993E-3</v>
      </c>
      <c r="Q14" s="369">
        <f t="shared" si="0"/>
        <v>3.582872106057538E-5</v>
      </c>
      <c r="R14" s="369">
        <f t="shared" si="0"/>
        <v>3.4578065102677033E-5</v>
      </c>
      <c r="S14" s="369">
        <f t="shared" si="0"/>
        <v>2.0899167351431122E-4</v>
      </c>
      <c r="T14" s="370">
        <f t="shared" si="0"/>
        <v>1.9986640989935328E-3</v>
      </c>
    </row>
    <row r="15" spans="1:20" x14ac:dyDescent="0.25">
      <c r="A15" s="11" t="s">
        <v>839</v>
      </c>
      <c r="B15" s="4" t="s">
        <v>827</v>
      </c>
      <c r="C15" s="5" t="s">
        <v>818</v>
      </c>
      <c r="D15" s="4">
        <v>100</v>
      </c>
      <c r="E15" s="4">
        <v>2.1647521714546435E-2</v>
      </c>
      <c r="F15" s="4">
        <v>0</v>
      </c>
      <c r="G15" s="4">
        <v>0</v>
      </c>
      <c r="H15" s="4">
        <v>1.974431426164499E-4</v>
      </c>
      <c r="I15" s="4">
        <v>5.9714535100958973E-6</v>
      </c>
      <c r="J15" s="4">
        <v>5.763010850446172E-6</v>
      </c>
      <c r="K15" s="4">
        <v>3.4831945585718537E-5</v>
      </c>
      <c r="L15" s="4">
        <v>3.3311068316558884E-4</v>
      </c>
      <c r="M15" s="369">
        <f t="shared" si="0"/>
        <v>2.1647521714546434</v>
      </c>
      <c r="N15" s="369">
        <f t="shared" si="0"/>
        <v>0</v>
      </c>
      <c r="O15" s="369">
        <f t="shared" si="0"/>
        <v>0</v>
      </c>
      <c r="P15" s="369">
        <f t="shared" si="0"/>
        <v>1.9744314261644989E-2</v>
      </c>
      <c r="Q15" s="369">
        <f t="shared" si="0"/>
        <v>5.9714535100958976E-4</v>
      </c>
      <c r="R15" s="369">
        <f t="shared" si="0"/>
        <v>5.7630108504461717E-4</v>
      </c>
      <c r="S15" s="369">
        <f t="shared" si="0"/>
        <v>3.4831945585718539E-3</v>
      </c>
      <c r="T15" s="370">
        <f t="shared" si="0"/>
        <v>3.3311068316558883E-2</v>
      </c>
    </row>
    <row r="16" spans="1:20" x14ac:dyDescent="0.25">
      <c r="A16" s="11" t="s">
        <v>840</v>
      </c>
      <c r="B16" s="4" t="s">
        <v>827</v>
      </c>
      <c r="C16" s="5" t="s">
        <v>818</v>
      </c>
      <c r="D16" s="4">
        <v>500</v>
      </c>
      <c r="E16" s="4">
        <v>2.1647521714546435E-2</v>
      </c>
      <c r="F16" s="4">
        <v>0</v>
      </c>
      <c r="G16" s="4">
        <v>0</v>
      </c>
      <c r="H16" s="4">
        <v>1.974431426164499E-4</v>
      </c>
      <c r="I16" s="4">
        <v>5.9714535100958973E-6</v>
      </c>
      <c r="J16" s="4">
        <v>5.763010850446172E-6</v>
      </c>
      <c r="K16" s="4">
        <v>3.4831945585718537E-5</v>
      </c>
      <c r="L16" s="4">
        <v>3.3311068316558884E-4</v>
      </c>
      <c r="M16" s="369">
        <f t="shared" si="0"/>
        <v>10.823760857273218</v>
      </c>
      <c r="N16" s="369">
        <f t="shared" si="0"/>
        <v>0</v>
      </c>
      <c r="O16" s="369">
        <f t="shared" si="0"/>
        <v>0</v>
      </c>
      <c r="P16" s="369">
        <f t="shared" si="0"/>
        <v>9.8721571308224954E-2</v>
      </c>
      <c r="Q16" s="369">
        <f t="shared" si="0"/>
        <v>2.9857267550479488E-3</v>
      </c>
      <c r="R16" s="369">
        <f t="shared" si="0"/>
        <v>2.8815054252230858E-3</v>
      </c>
      <c r="S16" s="369">
        <f t="shared" si="0"/>
        <v>1.741597279285927E-2</v>
      </c>
      <c r="T16" s="370">
        <f t="shared" si="0"/>
        <v>0.16655534158279442</v>
      </c>
    </row>
    <row r="17" spans="1:20" x14ac:dyDescent="0.25">
      <c r="A17" s="11" t="s">
        <v>841</v>
      </c>
      <c r="B17" s="4" t="s">
        <v>827</v>
      </c>
      <c r="C17" s="5" t="s">
        <v>714</v>
      </c>
      <c r="D17" s="4">
        <v>40</v>
      </c>
      <c r="E17" s="4">
        <v>2.1647521714546435E-2</v>
      </c>
      <c r="F17" s="4">
        <v>0</v>
      </c>
      <c r="G17" s="4">
        <v>0</v>
      </c>
      <c r="H17" s="4">
        <v>1.974431426164499E-4</v>
      </c>
      <c r="I17" s="4">
        <v>5.9714535100958973E-6</v>
      </c>
      <c r="J17" s="4">
        <v>5.763010850446172E-6</v>
      </c>
      <c r="K17" s="4">
        <v>3.4831945585718537E-5</v>
      </c>
      <c r="L17" s="4">
        <v>3.3311068316558884E-4</v>
      </c>
      <c r="M17" s="369">
        <f t="shared" si="0"/>
        <v>0.86590086858185744</v>
      </c>
      <c r="N17" s="369">
        <f t="shared" si="0"/>
        <v>0</v>
      </c>
      <c r="O17" s="369">
        <f t="shared" si="0"/>
        <v>0</v>
      </c>
      <c r="P17" s="369">
        <f t="shared" si="0"/>
        <v>7.8977257046579964E-3</v>
      </c>
      <c r="Q17" s="369">
        <f t="shared" si="0"/>
        <v>2.3885814040383591E-4</v>
      </c>
      <c r="R17" s="369">
        <f t="shared" si="0"/>
        <v>2.3052043401784687E-4</v>
      </c>
      <c r="S17" s="369">
        <f t="shared" si="0"/>
        <v>1.3932778234287415E-3</v>
      </c>
      <c r="T17" s="370">
        <f t="shared" si="0"/>
        <v>1.3324427326623554E-2</v>
      </c>
    </row>
    <row r="18" spans="1:20" x14ac:dyDescent="0.25">
      <c r="A18" s="11" t="s">
        <v>842</v>
      </c>
      <c r="B18" s="4" t="s">
        <v>827</v>
      </c>
      <c r="C18" s="5" t="s">
        <v>727</v>
      </c>
      <c r="D18" s="4">
        <v>80</v>
      </c>
      <c r="E18" s="4">
        <v>2.1647521714546435E-2</v>
      </c>
      <c r="F18" s="4">
        <v>0</v>
      </c>
      <c r="G18" s="4">
        <v>0</v>
      </c>
      <c r="H18" s="4">
        <v>1.974431426164499E-4</v>
      </c>
      <c r="I18" s="4">
        <v>5.9714535100958973E-6</v>
      </c>
      <c r="J18" s="4">
        <v>5.763010850446172E-6</v>
      </c>
      <c r="K18" s="4">
        <v>3.4831945585718537E-5</v>
      </c>
      <c r="L18" s="4">
        <v>3.3311068316558884E-4</v>
      </c>
      <c r="M18" s="369">
        <f t="shared" si="0"/>
        <v>1.7318017371637149</v>
      </c>
      <c r="N18" s="369">
        <f t="shared" si="0"/>
        <v>0</v>
      </c>
      <c r="O18" s="369">
        <f t="shared" si="0"/>
        <v>0</v>
      </c>
      <c r="P18" s="369">
        <f t="shared" si="0"/>
        <v>1.5795451409315993E-2</v>
      </c>
      <c r="Q18" s="369">
        <f t="shared" si="0"/>
        <v>4.7771628080767181E-4</v>
      </c>
      <c r="R18" s="369">
        <f t="shared" si="0"/>
        <v>4.6104086803569374E-4</v>
      </c>
      <c r="S18" s="369">
        <f t="shared" si="0"/>
        <v>2.786555646857483E-3</v>
      </c>
      <c r="T18" s="370">
        <f t="shared" si="0"/>
        <v>2.6648854653247109E-2</v>
      </c>
    </row>
    <row r="19" spans="1:20" x14ac:dyDescent="0.25">
      <c r="A19" s="11" t="s">
        <v>843</v>
      </c>
      <c r="B19" s="4" t="s">
        <v>827</v>
      </c>
      <c r="C19" s="5" t="s">
        <v>714</v>
      </c>
      <c r="D19" s="4">
        <v>5</v>
      </c>
      <c r="E19" s="4">
        <v>2.1647521714546435E-2</v>
      </c>
      <c r="F19" s="4">
        <v>0</v>
      </c>
      <c r="G19" s="4">
        <v>0</v>
      </c>
      <c r="H19" s="4">
        <v>1.974431426164499E-4</v>
      </c>
      <c r="I19" s="4">
        <v>5.9714535100958973E-6</v>
      </c>
      <c r="J19" s="4">
        <v>5.763010850446172E-6</v>
      </c>
      <c r="K19" s="4">
        <v>3.4831945585718537E-5</v>
      </c>
      <c r="L19" s="4">
        <v>3.3311068316558884E-4</v>
      </c>
      <c r="M19" s="369">
        <f t="shared" ref="M19:T34" si="1">$D19*E19</f>
        <v>0.10823760857273218</v>
      </c>
      <c r="N19" s="369">
        <f t="shared" si="1"/>
        <v>0</v>
      </c>
      <c r="O19" s="369">
        <f t="shared" si="1"/>
        <v>0</v>
      </c>
      <c r="P19" s="369">
        <f t="shared" si="1"/>
        <v>9.8721571308224955E-4</v>
      </c>
      <c r="Q19" s="369">
        <f t="shared" si="1"/>
        <v>2.9857267550479488E-5</v>
      </c>
      <c r="R19" s="369">
        <f t="shared" si="1"/>
        <v>2.8815054252230859E-5</v>
      </c>
      <c r="S19" s="369">
        <f t="shared" si="1"/>
        <v>1.7415972792859269E-4</v>
      </c>
      <c r="T19" s="370">
        <f t="shared" si="1"/>
        <v>1.6655534158279443E-3</v>
      </c>
    </row>
    <row r="20" spans="1:20" x14ac:dyDescent="0.25">
      <c r="A20" s="11" t="s">
        <v>839</v>
      </c>
      <c r="B20" s="4" t="s">
        <v>827</v>
      </c>
      <c r="C20" s="5" t="s">
        <v>701</v>
      </c>
      <c r="D20" s="4">
        <v>25</v>
      </c>
      <c r="E20" s="4">
        <v>2.1647521714546435E-2</v>
      </c>
      <c r="F20" s="4">
        <v>0</v>
      </c>
      <c r="G20" s="4">
        <v>0</v>
      </c>
      <c r="H20" s="4">
        <v>1.974431426164499E-4</v>
      </c>
      <c r="I20" s="4">
        <v>5.9714535100958973E-6</v>
      </c>
      <c r="J20" s="4">
        <v>5.763010850446172E-6</v>
      </c>
      <c r="K20" s="4">
        <v>3.4831945585718537E-5</v>
      </c>
      <c r="L20" s="4">
        <v>3.3311068316558884E-4</v>
      </c>
      <c r="M20" s="369">
        <f t="shared" si="1"/>
        <v>0.54118804286366085</v>
      </c>
      <c r="N20" s="369">
        <f t="shared" si="1"/>
        <v>0</v>
      </c>
      <c r="O20" s="369">
        <f t="shared" si="1"/>
        <v>0</v>
      </c>
      <c r="P20" s="369">
        <f t="shared" si="1"/>
        <v>4.9360785654112473E-3</v>
      </c>
      <c r="Q20" s="369">
        <f t="shared" si="1"/>
        <v>1.4928633775239744E-4</v>
      </c>
      <c r="R20" s="369">
        <f t="shared" si="1"/>
        <v>1.4407527126115429E-4</v>
      </c>
      <c r="S20" s="369">
        <f t="shared" si="1"/>
        <v>8.7079863964296348E-4</v>
      </c>
      <c r="T20" s="370">
        <f t="shared" si="1"/>
        <v>8.3277670791397206E-3</v>
      </c>
    </row>
    <row r="21" spans="1:20" x14ac:dyDescent="0.25">
      <c r="A21" s="11" t="s">
        <v>830</v>
      </c>
      <c r="B21" s="4" t="s">
        <v>827</v>
      </c>
      <c r="C21" s="5" t="s">
        <v>701</v>
      </c>
      <c r="D21" s="4">
        <v>10</v>
      </c>
      <c r="E21" s="4">
        <v>2.1647521714546435E-2</v>
      </c>
      <c r="F21" s="4">
        <v>0</v>
      </c>
      <c r="G21" s="4">
        <v>0</v>
      </c>
      <c r="H21" s="4">
        <v>1.974431426164499E-4</v>
      </c>
      <c r="I21" s="4">
        <v>5.9714535100958973E-6</v>
      </c>
      <c r="J21" s="4">
        <v>5.763010850446172E-6</v>
      </c>
      <c r="K21" s="4">
        <v>3.4831945585718537E-5</v>
      </c>
      <c r="L21" s="4">
        <v>3.3311068316558884E-4</v>
      </c>
      <c r="M21" s="369">
        <f t="shared" si="1"/>
        <v>0.21647521714546436</v>
      </c>
      <c r="N21" s="369">
        <f t="shared" si="1"/>
        <v>0</v>
      </c>
      <c r="O21" s="369">
        <f t="shared" si="1"/>
        <v>0</v>
      </c>
      <c r="P21" s="369">
        <f t="shared" si="1"/>
        <v>1.9744314261644991E-3</v>
      </c>
      <c r="Q21" s="369">
        <f t="shared" si="1"/>
        <v>5.9714535100958976E-5</v>
      </c>
      <c r="R21" s="369">
        <f t="shared" si="1"/>
        <v>5.7630108504461718E-5</v>
      </c>
      <c r="S21" s="369">
        <f t="shared" si="1"/>
        <v>3.4831945585718537E-4</v>
      </c>
      <c r="T21" s="370">
        <f t="shared" si="1"/>
        <v>3.3311068316558886E-3</v>
      </c>
    </row>
    <row r="22" spans="1:20" x14ac:dyDescent="0.25">
      <c r="A22" s="11" t="s">
        <v>844</v>
      </c>
      <c r="B22" s="4" t="s">
        <v>827</v>
      </c>
      <c r="C22" s="5" t="s">
        <v>818</v>
      </c>
      <c r="D22" s="4">
        <v>100</v>
      </c>
      <c r="E22" s="4">
        <v>2.1647521714546435E-2</v>
      </c>
      <c r="F22" s="4">
        <v>0</v>
      </c>
      <c r="G22" s="4">
        <v>0</v>
      </c>
      <c r="H22" s="4">
        <v>1.974431426164499E-4</v>
      </c>
      <c r="I22" s="4">
        <v>5.9714535100958973E-6</v>
      </c>
      <c r="J22" s="4">
        <v>5.763010850446172E-6</v>
      </c>
      <c r="K22" s="4">
        <v>3.4831945585718537E-5</v>
      </c>
      <c r="L22" s="4">
        <v>3.3311068316558884E-4</v>
      </c>
      <c r="M22" s="369">
        <f t="shared" si="1"/>
        <v>2.1647521714546434</v>
      </c>
      <c r="N22" s="369">
        <f t="shared" si="1"/>
        <v>0</v>
      </c>
      <c r="O22" s="369">
        <f t="shared" si="1"/>
        <v>0</v>
      </c>
      <c r="P22" s="369">
        <f t="shared" si="1"/>
        <v>1.9744314261644989E-2</v>
      </c>
      <c r="Q22" s="369">
        <f t="shared" si="1"/>
        <v>5.9714535100958976E-4</v>
      </c>
      <c r="R22" s="369">
        <f t="shared" si="1"/>
        <v>5.7630108504461717E-4</v>
      </c>
      <c r="S22" s="369">
        <f t="shared" si="1"/>
        <v>3.4831945585718539E-3</v>
      </c>
      <c r="T22" s="370">
        <f t="shared" si="1"/>
        <v>3.3311068316558883E-2</v>
      </c>
    </row>
    <row r="23" spans="1:20" x14ac:dyDescent="0.25">
      <c r="A23" s="11" t="s">
        <v>845</v>
      </c>
      <c r="B23" s="4" t="s">
        <v>827</v>
      </c>
      <c r="C23" s="5" t="s">
        <v>674</v>
      </c>
      <c r="D23" s="4">
        <v>40</v>
      </c>
      <c r="E23" s="4">
        <v>2.1647521714546435E-2</v>
      </c>
      <c r="F23" s="4">
        <v>0</v>
      </c>
      <c r="G23" s="4">
        <v>0</v>
      </c>
      <c r="H23" s="4">
        <v>1.974431426164499E-4</v>
      </c>
      <c r="I23" s="4">
        <v>5.9714535100958973E-6</v>
      </c>
      <c r="J23" s="4">
        <v>5.763010850446172E-6</v>
      </c>
      <c r="K23" s="4">
        <v>3.4831945585718537E-5</v>
      </c>
      <c r="L23" s="4">
        <v>3.3311068316558884E-4</v>
      </c>
      <c r="M23" s="369">
        <f t="shared" si="1"/>
        <v>0.86590086858185744</v>
      </c>
      <c r="N23" s="369">
        <f t="shared" si="1"/>
        <v>0</v>
      </c>
      <c r="O23" s="369">
        <f t="shared" si="1"/>
        <v>0</v>
      </c>
      <c r="P23" s="369">
        <f t="shared" si="1"/>
        <v>7.8977257046579964E-3</v>
      </c>
      <c r="Q23" s="369">
        <f t="shared" si="1"/>
        <v>2.3885814040383591E-4</v>
      </c>
      <c r="R23" s="369">
        <f t="shared" si="1"/>
        <v>2.3052043401784687E-4</v>
      </c>
      <c r="S23" s="369">
        <f t="shared" si="1"/>
        <v>1.3932778234287415E-3</v>
      </c>
      <c r="T23" s="370">
        <f t="shared" si="1"/>
        <v>1.3324427326623554E-2</v>
      </c>
    </row>
    <row r="24" spans="1:20" x14ac:dyDescent="0.25">
      <c r="A24" s="11" t="s">
        <v>846</v>
      </c>
      <c r="B24" s="4" t="s">
        <v>827</v>
      </c>
      <c r="C24" s="5" t="s">
        <v>674</v>
      </c>
      <c r="D24" s="4">
        <v>50</v>
      </c>
      <c r="E24" s="4">
        <v>2.1647521714546435E-2</v>
      </c>
      <c r="F24" s="4">
        <v>0</v>
      </c>
      <c r="G24" s="4">
        <v>0</v>
      </c>
      <c r="H24" s="4">
        <v>1.974431426164499E-4</v>
      </c>
      <c r="I24" s="4">
        <v>5.9714535100958973E-6</v>
      </c>
      <c r="J24" s="4">
        <v>5.763010850446172E-6</v>
      </c>
      <c r="K24" s="4">
        <v>3.4831945585718537E-5</v>
      </c>
      <c r="L24" s="4">
        <v>3.3311068316558884E-4</v>
      </c>
      <c r="M24" s="369">
        <f t="shared" si="1"/>
        <v>1.0823760857273217</v>
      </c>
      <c r="N24" s="369">
        <f t="shared" si="1"/>
        <v>0</v>
      </c>
      <c r="O24" s="369">
        <f t="shared" si="1"/>
        <v>0</v>
      </c>
      <c r="P24" s="369">
        <f t="shared" si="1"/>
        <v>9.8721571308224947E-3</v>
      </c>
      <c r="Q24" s="369">
        <f t="shared" si="1"/>
        <v>2.9857267550479488E-4</v>
      </c>
      <c r="R24" s="369">
        <f t="shared" si="1"/>
        <v>2.8815054252230858E-4</v>
      </c>
      <c r="S24" s="369">
        <f t="shared" si="1"/>
        <v>1.741597279285927E-3</v>
      </c>
      <c r="T24" s="370">
        <f t="shared" si="1"/>
        <v>1.6655534158279441E-2</v>
      </c>
    </row>
    <row r="25" spans="1:20" x14ac:dyDescent="0.25">
      <c r="A25" s="11" t="s">
        <v>847</v>
      </c>
      <c r="B25" s="4" t="s">
        <v>827</v>
      </c>
      <c r="C25" s="5" t="s">
        <v>674</v>
      </c>
      <c r="D25" s="4">
        <v>100</v>
      </c>
      <c r="E25" s="4">
        <v>2.1647521714546435E-2</v>
      </c>
      <c r="F25" s="4">
        <v>0</v>
      </c>
      <c r="G25" s="4">
        <v>0</v>
      </c>
      <c r="H25" s="4">
        <v>1.974431426164499E-4</v>
      </c>
      <c r="I25" s="4">
        <v>5.9714535100958973E-6</v>
      </c>
      <c r="J25" s="4">
        <v>5.763010850446172E-6</v>
      </c>
      <c r="K25" s="4">
        <v>3.4831945585718537E-5</v>
      </c>
      <c r="L25" s="4">
        <v>3.3311068316558884E-4</v>
      </c>
      <c r="M25" s="369">
        <f t="shared" si="1"/>
        <v>2.1647521714546434</v>
      </c>
      <c r="N25" s="369">
        <f t="shared" si="1"/>
        <v>0</v>
      </c>
      <c r="O25" s="369">
        <f t="shared" si="1"/>
        <v>0</v>
      </c>
      <c r="P25" s="369">
        <f t="shared" si="1"/>
        <v>1.9744314261644989E-2</v>
      </c>
      <c r="Q25" s="369">
        <f t="shared" si="1"/>
        <v>5.9714535100958976E-4</v>
      </c>
      <c r="R25" s="369">
        <f t="shared" si="1"/>
        <v>5.7630108504461717E-4</v>
      </c>
      <c r="S25" s="369">
        <f t="shared" si="1"/>
        <v>3.4831945585718539E-3</v>
      </c>
      <c r="T25" s="370">
        <f t="shared" si="1"/>
        <v>3.3311068316558883E-2</v>
      </c>
    </row>
    <row r="26" spans="1:20" x14ac:dyDescent="0.25">
      <c r="A26" s="11" t="s">
        <v>848</v>
      </c>
      <c r="B26" s="4" t="s">
        <v>849</v>
      </c>
      <c r="C26" s="5" t="s">
        <v>633</v>
      </c>
      <c r="D26" s="4">
        <v>1400</v>
      </c>
      <c r="E26" s="4">
        <v>2.1647521714546435E-2</v>
      </c>
      <c r="F26" s="4">
        <v>0</v>
      </c>
      <c r="G26" s="4">
        <v>0</v>
      </c>
      <c r="H26" s="4">
        <v>1.974431426164499E-4</v>
      </c>
      <c r="I26" s="4">
        <v>5.9714535100958973E-6</v>
      </c>
      <c r="J26" s="4">
        <v>5.763010850446172E-6</v>
      </c>
      <c r="K26" s="4">
        <v>3.4831945585718537E-5</v>
      </c>
      <c r="L26" s="4">
        <v>3.3311068316558884E-4</v>
      </c>
      <c r="M26" s="369">
        <f t="shared" si="1"/>
        <v>30.306530400365009</v>
      </c>
      <c r="N26" s="369">
        <f t="shared" si="1"/>
        <v>0</v>
      </c>
      <c r="O26" s="369">
        <f t="shared" si="1"/>
        <v>0</v>
      </c>
      <c r="P26" s="369">
        <f t="shared" si="1"/>
        <v>0.27642039966302984</v>
      </c>
      <c r="Q26" s="369">
        <f t="shared" si="1"/>
        <v>8.3600349141342567E-3</v>
      </c>
      <c r="R26" s="369">
        <f t="shared" si="1"/>
        <v>8.0682151906246412E-3</v>
      </c>
      <c r="S26" s="369">
        <f t="shared" si="1"/>
        <v>4.8764723820005955E-2</v>
      </c>
      <c r="T26" s="370">
        <f t="shared" si="1"/>
        <v>0.4663549564318244</v>
      </c>
    </row>
    <row r="27" spans="1:20" x14ac:dyDescent="0.25">
      <c r="A27" s="11" t="s">
        <v>850</v>
      </c>
      <c r="B27" s="4" t="s">
        <v>849</v>
      </c>
      <c r="C27" s="5" t="s">
        <v>607</v>
      </c>
      <c r="D27" s="4">
        <v>150</v>
      </c>
      <c r="E27" s="4">
        <v>2.1647521714546435E-2</v>
      </c>
      <c r="F27" s="4">
        <v>0</v>
      </c>
      <c r="G27" s="4">
        <v>0</v>
      </c>
      <c r="H27" s="4">
        <v>1.974431426164499E-4</v>
      </c>
      <c r="I27" s="4">
        <v>5.9714535100958973E-6</v>
      </c>
      <c r="J27" s="4">
        <v>5.763010850446172E-6</v>
      </c>
      <c r="K27" s="4">
        <v>3.4831945585718537E-5</v>
      </c>
      <c r="L27" s="4">
        <v>3.3311068316558884E-4</v>
      </c>
      <c r="M27" s="369">
        <f t="shared" si="1"/>
        <v>3.2471282571819655</v>
      </c>
      <c r="N27" s="369">
        <f t="shared" si="1"/>
        <v>0</v>
      </c>
      <c r="O27" s="369">
        <f t="shared" si="1"/>
        <v>0</v>
      </c>
      <c r="P27" s="369">
        <f t="shared" si="1"/>
        <v>2.9616471392467484E-2</v>
      </c>
      <c r="Q27" s="369">
        <f t="shared" si="1"/>
        <v>8.9571802651438465E-4</v>
      </c>
      <c r="R27" s="369">
        <f t="shared" si="1"/>
        <v>8.6445162756692575E-4</v>
      </c>
      <c r="S27" s="369">
        <f t="shared" si="1"/>
        <v>5.2247918378577809E-3</v>
      </c>
      <c r="T27" s="370">
        <f t="shared" si="1"/>
        <v>4.9966602474838327E-2</v>
      </c>
    </row>
    <row r="28" spans="1:20" x14ac:dyDescent="0.25">
      <c r="A28" s="11" t="s">
        <v>851</v>
      </c>
      <c r="B28" s="4" t="s">
        <v>849</v>
      </c>
      <c r="C28" s="5" t="s">
        <v>629</v>
      </c>
      <c r="D28" s="4">
        <v>30</v>
      </c>
      <c r="E28" s="4">
        <v>2.1647521714546435E-2</v>
      </c>
      <c r="F28" s="4">
        <v>0</v>
      </c>
      <c r="G28" s="4">
        <v>0</v>
      </c>
      <c r="H28" s="4">
        <v>1.974431426164499E-4</v>
      </c>
      <c r="I28" s="4">
        <v>5.9714535100958973E-6</v>
      </c>
      <c r="J28" s="4">
        <v>5.763010850446172E-6</v>
      </c>
      <c r="K28" s="4">
        <v>3.4831945585718537E-5</v>
      </c>
      <c r="L28" s="4">
        <v>3.3311068316558884E-4</v>
      </c>
      <c r="M28" s="369">
        <f t="shared" si="1"/>
        <v>0.64942565143639308</v>
      </c>
      <c r="N28" s="369">
        <f t="shared" si="1"/>
        <v>0</v>
      </c>
      <c r="O28" s="369">
        <f t="shared" si="1"/>
        <v>0</v>
      </c>
      <c r="P28" s="369">
        <f t="shared" si="1"/>
        <v>5.9232942784934973E-3</v>
      </c>
      <c r="Q28" s="369">
        <f t="shared" si="1"/>
        <v>1.7914360530287693E-4</v>
      </c>
      <c r="R28" s="369">
        <f t="shared" si="1"/>
        <v>1.7289032551338516E-4</v>
      </c>
      <c r="S28" s="369">
        <f t="shared" si="1"/>
        <v>1.044958367571556E-3</v>
      </c>
      <c r="T28" s="370">
        <f t="shared" si="1"/>
        <v>9.9933204949676658E-3</v>
      </c>
    </row>
    <row r="29" spans="1:20" x14ac:dyDescent="0.25">
      <c r="A29" s="11" t="s">
        <v>852</v>
      </c>
      <c r="B29" s="4" t="s">
        <v>849</v>
      </c>
      <c r="C29" s="5" t="s">
        <v>629</v>
      </c>
      <c r="D29" s="4">
        <v>500</v>
      </c>
      <c r="E29" s="4">
        <v>2.1647521714546435E-2</v>
      </c>
      <c r="F29" s="4">
        <v>0</v>
      </c>
      <c r="G29" s="4">
        <v>0</v>
      </c>
      <c r="H29" s="4">
        <v>1.974431426164499E-4</v>
      </c>
      <c r="I29" s="4">
        <v>5.9714535100958973E-6</v>
      </c>
      <c r="J29" s="4">
        <v>5.763010850446172E-6</v>
      </c>
      <c r="K29" s="4">
        <v>3.4831945585718537E-5</v>
      </c>
      <c r="L29" s="4">
        <v>3.3311068316558884E-4</v>
      </c>
      <c r="M29" s="369">
        <f t="shared" si="1"/>
        <v>10.823760857273218</v>
      </c>
      <c r="N29" s="369">
        <f t="shared" si="1"/>
        <v>0</v>
      </c>
      <c r="O29" s="369">
        <f t="shared" si="1"/>
        <v>0</v>
      </c>
      <c r="P29" s="369">
        <f t="shared" si="1"/>
        <v>9.8721571308224954E-2</v>
      </c>
      <c r="Q29" s="369">
        <f t="shared" si="1"/>
        <v>2.9857267550479488E-3</v>
      </c>
      <c r="R29" s="369">
        <f t="shared" si="1"/>
        <v>2.8815054252230858E-3</v>
      </c>
      <c r="S29" s="369">
        <f t="shared" si="1"/>
        <v>1.741597279285927E-2</v>
      </c>
      <c r="T29" s="370">
        <f t="shared" si="1"/>
        <v>0.16655534158279442</v>
      </c>
    </row>
    <row r="30" spans="1:20" x14ac:dyDescent="0.25">
      <c r="A30" s="11" t="s">
        <v>853</v>
      </c>
      <c r="B30" s="4" t="s">
        <v>849</v>
      </c>
      <c r="C30" s="5" t="s">
        <v>620</v>
      </c>
      <c r="D30" s="4">
        <v>150</v>
      </c>
      <c r="E30" s="4">
        <v>2.1647521714546435E-2</v>
      </c>
      <c r="F30" s="4">
        <v>0</v>
      </c>
      <c r="G30" s="4">
        <v>0</v>
      </c>
      <c r="H30" s="4">
        <v>1.974431426164499E-4</v>
      </c>
      <c r="I30" s="4">
        <v>5.9714535100958973E-6</v>
      </c>
      <c r="J30" s="4">
        <v>5.763010850446172E-6</v>
      </c>
      <c r="K30" s="4">
        <v>3.4831945585718537E-5</v>
      </c>
      <c r="L30" s="4">
        <v>3.3311068316558884E-4</v>
      </c>
      <c r="M30" s="369">
        <f t="shared" si="1"/>
        <v>3.2471282571819655</v>
      </c>
      <c r="N30" s="369">
        <f t="shared" si="1"/>
        <v>0</v>
      </c>
      <c r="O30" s="369">
        <f t="shared" si="1"/>
        <v>0</v>
      </c>
      <c r="P30" s="369">
        <f t="shared" si="1"/>
        <v>2.9616471392467484E-2</v>
      </c>
      <c r="Q30" s="369">
        <f t="shared" si="1"/>
        <v>8.9571802651438465E-4</v>
      </c>
      <c r="R30" s="369">
        <f t="shared" si="1"/>
        <v>8.6445162756692575E-4</v>
      </c>
      <c r="S30" s="369">
        <f t="shared" si="1"/>
        <v>5.2247918378577809E-3</v>
      </c>
      <c r="T30" s="370">
        <f t="shared" si="1"/>
        <v>4.9966602474838327E-2</v>
      </c>
    </row>
    <row r="31" spans="1:20" x14ac:dyDescent="0.25">
      <c r="A31" s="11" t="s">
        <v>854</v>
      </c>
      <c r="B31" s="4" t="s">
        <v>849</v>
      </c>
      <c r="C31" s="5" t="s">
        <v>607</v>
      </c>
      <c r="D31" s="4">
        <v>365</v>
      </c>
      <c r="E31" s="4">
        <v>2.1647521714546435E-2</v>
      </c>
      <c r="F31" s="4">
        <v>0</v>
      </c>
      <c r="G31" s="4">
        <v>0</v>
      </c>
      <c r="H31" s="4">
        <v>1.974431426164499E-4</v>
      </c>
      <c r="I31" s="4">
        <v>5.9714535100958973E-6</v>
      </c>
      <c r="J31" s="4">
        <v>5.763010850446172E-6</v>
      </c>
      <c r="K31" s="4">
        <v>3.4831945585718537E-5</v>
      </c>
      <c r="L31" s="4">
        <v>3.3311068316558884E-4</v>
      </c>
      <c r="M31" s="369">
        <f t="shared" si="1"/>
        <v>7.9013454258094491</v>
      </c>
      <c r="N31" s="369">
        <f t="shared" si="1"/>
        <v>0</v>
      </c>
      <c r="O31" s="369">
        <f t="shared" si="1"/>
        <v>0</v>
      </c>
      <c r="P31" s="369">
        <f t="shared" si="1"/>
        <v>7.206674705500421E-2</v>
      </c>
      <c r="Q31" s="369">
        <f t="shared" si="1"/>
        <v>2.1795805311850026E-3</v>
      </c>
      <c r="R31" s="369">
        <f t="shared" si="1"/>
        <v>2.1034989604128526E-3</v>
      </c>
      <c r="S31" s="369">
        <f t="shared" si="1"/>
        <v>1.2713660138787266E-2</v>
      </c>
      <c r="T31" s="370">
        <f t="shared" si="1"/>
        <v>0.12158539935543992</v>
      </c>
    </row>
    <row r="32" spans="1:20" x14ac:dyDescent="0.25">
      <c r="A32" s="11" t="s">
        <v>855</v>
      </c>
      <c r="B32" s="4" t="s">
        <v>849</v>
      </c>
      <c r="C32" s="5" t="s">
        <v>643</v>
      </c>
      <c r="D32" s="4">
        <f>200*0.7</f>
        <v>140</v>
      </c>
      <c r="E32" s="4">
        <v>1.8601555841793399E-3</v>
      </c>
      <c r="F32" s="4"/>
      <c r="G32" s="4"/>
      <c r="H32" s="4">
        <v>4.3344457050549002E-5</v>
      </c>
      <c r="I32" s="4">
        <v>0</v>
      </c>
      <c r="J32" s="4"/>
      <c r="K32" s="4">
        <v>2.5579310339708345E-5</v>
      </c>
      <c r="L32" s="4">
        <v>4.3384506225097361E-4</v>
      </c>
      <c r="M32" s="369">
        <f t="shared" si="1"/>
        <v>0.26042178178510761</v>
      </c>
      <c r="N32" s="369">
        <f t="shared" si="1"/>
        <v>0</v>
      </c>
      <c r="O32" s="369">
        <f t="shared" si="1"/>
        <v>0</v>
      </c>
      <c r="P32" s="369">
        <f t="shared" si="1"/>
        <v>6.0682239870768605E-3</v>
      </c>
      <c r="Q32" s="369">
        <f t="shared" si="1"/>
        <v>0</v>
      </c>
      <c r="R32" s="369">
        <f t="shared" si="1"/>
        <v>0</v>
      </c>
      <c r="S32" s="369">
        <f t="shared" si="1"/>
        <v>3.5811034475591685E-3</v>
      </c>
      <c r="T32" s="370">
        <f t="shared" si="1"/>
        <v>6.0738308715136309E-2</v>
      </c>
    </row>
    <row r="33" spans="1:23" x14ac:dyDescent="0.25">
      <c r="A33" s="11" t="s">
        <v>855</v>
      </c>
      <c r="B33" s="4" t="s">
        <v>849</v>
      </c>
      <c r="C33" s="5" t="s">
        <v>643</v>
      </c>
      <c r="D33" s="4">
        <f>60</f>
        <v>60</v>
      </c>
      <c r="E33" s="4">
        <v>2.1647521714546435E-2</v>
      </c>
      <c r="F33" s="4">
        <v>0</v>
      </c>
      <c r="G33" s="4">
        <v>0</v>
      </c>
      <c r="H33" s="4">
        <v>1.974431426164499E-4</v>
      </c>
      <c r="I33" s="4">
        <v>5.9714535100958973E-6</v>
      </c>
      <c r="J33" s="4">
        <v>5.763010850446172E-6</v>
      </c>
      <c r="K33" s="4">
        <v>3.4831945585718537E-5</v>
      </c>
      <c r="L33" s="4">
        <v>3.3311068316558884E-4</v>
      </c>
      <c r="M33" s="369">
        <f t="shared" si="1"/>
        <v>1.2988513028727862</v>
      </c>
      <c r="N33" s="369">
        <f t="shared" si="1"/>
        <v>0</v>
      </c>
      <c r="O33" s="369">
        <f t="shared" si="1"/>
        <v>0</v>
      </c>
      <c r="P33" s="369">
        <f t="shared" si="1"/>
        <v>1.1846588556986995E-2</v>
      </c>
      <c r="Q33" s="369">
        <f t="shared" si="1"/>
        <v>3.5828721060575386E-4</v>
      </c>
      <c r="R33" s="369">
        <f t="shared" si="1"/>
        <v>3.4578065102677032E-4</v>
      </c>
      <c r="S33" s="369">
        <f t="shared" si="1"/>
        <v>2.089916735143112E-3</v>
      </c>
      <c r="T33" s="370">
        <f t="shared" si="1"/>
        <v>1.9986640989935332E-2</v>
      </c>
    </row>
    <row r="34" spans="1:23" x14ac:dyDescent="0.25">
      <c r="A34" s="11" t="s">
        <v>856</v>
      </c>
      <c r="B34" s="4" t="s">
        <v>849</v>
      </c>
      <c r="C34" s="5" t="s">
        <v>714</v>
      </c>
      <c r="D34" s="4">
        <v>520</v>
      </c>
      <c r="E34" s="4">
        <v>2.1647521714546435E-2</v>
      </c>
      <c r="F34" s="4">
        <v>0</v>
      </c>
      <c r="G34" s="4">
        <v>0</v>
      </c>
      <c r="H34" s="4">
        <v>1.974431426164499E-4</v>
      </c>
      <c r="I34" s="4">
        <v>5.9714535100958973E-6</v>
      </c>
      <c r="J34" s="4">
        <v>5.763010850446172E-6</v>
      </c>
      <c r="K34" s="4">
        <v>3.4831945585718537E-5</v>
      </c>
      <c r="L34" s="4">
        <v>3.3311068316558884E-4</v>
      </c>
      <c r="M34" s="369">
        <f t="shared" si="1"/>
        <v>11.256711291564146</v>
      </c>
      <c r="N34" s="369">
        <f t="shared" si="1"/>
        <v>0</v>
      </c>
      <c r="O34" s="369">
        <f t="shared" si="1"/>
        <v>0</v>
      </c>
      <c r="P34" s="369">
        <f t="shared" si="1"/>
        <v>0.10267043416055395</v>
      </c>
      <c r="Q34" s="369">
        <f t="shared" si="1"/>
        <v>3.1051558252498668E-3</v>
      </c>
      <c r="R34" s="369">
        <f t="shared" si="1"/>
        <v>2.9967656422320095E-3</v>
      </c>
      <c r="S34" s="369">
        <f t="shared" si="1"/>
        <v>1.811261170457364E-2</v>
      </c>
      <c r="T34" s="370">
        <f t="shared" si="1"/>
        <v>0.17321755524610619</v>
      </c>
    </row>
    <row r="35" spans="1:23" x14ac:dyDescent="0.25">
      <c r="A35" s="11" t="s">
        <v>857</v>
      </c>
      <c r="B35" s="4" t="s">
        <v>849</v>
      </c>
      <c r="C35" s="5" t="s">
        <v>674</v>
      </c>
      <c r="D35" s="4">
        <v>500</v>
      </c>
      <c r="E35" s="4">
        <v>2.1647521714546435E-2</v>
      </c>
      <c r="F35" s="4">
        <v>0</v>
      </c>
      <c r="G35" s="4">
        <v>0</v>
      </c>
      <c r="H35" s="4">
        <v>1.974431426164499E-4</v>
      </c>
      <c r="I35" s="4">
        <v>5.9714535100958973E-6</v>
      </c>
      <c r="J35" s="4">
        <v>5.763010850446172E-6</v>
      </c>
      <c r="K35" s="4">
        <v>3.4831945585718537E-5</v>
      </c>
      <c r="L35" s="4">
        <v>3.3311068316558884E-4</v>
      </c>
      <c r="M35" s="369">
        <f t="shared" ref="M35:T50" si="2">$D35*E35</f>
        <v>10.823760857273218</v>
      </c>
      <c r="N35" s="369">
        <f t="shared" si="2"/>
        <v>0</v>
      </c>
      <c r="O35" s="369">
        <f t="shared" si="2"/>
        <v>0</v>
      </c>
      <c r="P35" s="369">
        <f t="shared" si="2"/>
        <v>9.8721571308224954E-2</v>
      </c>
      <c r="Q35" s="369">
        <f t="shared" si="2"/>
        <v>2.9857267550479488E-3</v>
      </c>
      <c r="R35" s="369">
        <f t="shared" si="2"/>
        <v>2.8815054252230858E-3</v>
      </c>
      <c r="S35" s="369">
        <f t="shared" si="2"/>
        <v>1.741597279285927E-2</v>
      </c>
      <c r="T35" s="370">
        <f t="shared" si="2"/>
        <v>0.16655534158279442</v>
      </c>
    </row>
    <row r="36" spans="1:23" x14ac:dyDescent="0.25">
      <c r="A36" s="11" t="s">
        <v>858</v>
      </c>
      <c r="B36" s="4" t="s">
        <v>849</v>
      </c>
      <c r="C36" s="5" t="s">
        <v>607</v>
      </c>
      <c r="D36" s="4">
        <v>100</v>
      </c>
      <c r="E36" s="4">
        <v>2.1647521714546435E-2</v>
      </c>
      <c r="F36" s="4">
        <v>0</v>
      </c>
      <c r="G36" s="4">
        <v>0</v>
      </c>
      <c r="H36" s="4">
        <v>1.974431426164499E-4</v>
      </c>
      <c r="I36" s="4">
        <v>5.9714535100958973E-6</v>
      </c>
      <c r="J36" s="4">
        <v>5.763010850446172E-6</v>
      </c>
      <c r="K36" s="4">
        <v>3.4831945585718537E-5</v>
      </c>
      <c r="L36" s="4">
        <v>3.3311068316558884E-4</v>
      </c>
      <c r="M36" s="369">
        <f t="shared" si="2"/>
        <v>2.1647521714546434</v>
      </c>
      <c r="N36" s="369">
        <f t="shared" si="2"/>
        <v>0</v>
      </c>
      <c r="O36" s="369">
        <f t="shared" si="2"/>
        <v>0</v>
      </c>
      <c r="P36" s="369">
        <f t="shared" si="2"/>
        <v>1.9744314261644989E-2</v>
      </c>
      <c r="Q36" s="369">
        <f t="shared" si="2"/>
        <v>5.9714535100958976E-4</v>
      </c>
      <c r="R36" s="369">
        <f t="shared" si="2"/>
        <v>5.7630108504461717E-4</v>
      </c>
      <c r="S36" s="369">
        <f t="shared" si="2"/>
        <v>3.4831945585718539E-3</v>
      </c>
      <c r="T36" s="370">
        <f t="shared" si="2"/>
        <v>3.3311068316558883E-2</v>
      </c>
    </row>
    <row r="37" spans="1:23" x14ac:dyDescent="0.25">
      <c r="A37" s="11" t="s">
        <v>859</v>
      </c>
      <c r="B37" s="4" t="s">
        <v>849</v>
      </c>
      <c r="C37" s="5" t="s">
        <v>629</v>
      </c>
      <c r="D37" s="4">
        <v>100</v>
      </c>
      <c r="E37" s="4">
        <v>2.1647521714546435E-2</v>
      </c>
      <c r="F37" s="4">
        <v>0</v>
      </c>
      <c r="G37" s="4">
        <v>0</v>
      </c>
      <c r="H37" s="4">
        <v>1.974431426164499E-4</v>
      </c>
      <c r="I37" s="4">
        <v>5.9714535100958973E-6</v>
      </c>
      <c r="J37" s="4">
        <v>5.763010850446172E-6</v>
      </c>
      <c r="K37" s="4">
        <v>3.4831945585718537E-5</v>
      </c>
      <c r="L37" s="4">
        <v>3.3311068316558884E-4</v>
      </c>
      <c r="M37" s="369">
        <f t="shared" si="2"/>
        <v>2.1647521714546434</v>
      </c>
      <c r="N37" s="369">
        <f t="shared" si="2"/>
        <v>0</v>
      </c>
      <c r="O37" s="369">
        <f t="shared" si="2"/>
        <v>0</v>
      </c>
      <c r="P37" s="369">
        <f t="shared" si="2"/>
        <v>1.9744314261644989E-2</v>
      </c>
      <c r="Q37" s="369">
        <f t="shared" si="2"/>
        <v>5.9714535100958976E-4</v>
      </c>
      <c r="R37" s="369">
        <f t="shared" si="2"/>
        <v>5.7630108504461717E-4</v>
      </c>
      <c r="S37" s="369">
        <f t="shared" si="2"/>
        <v>3.4831945585718539E-3</v>
      </c>
      <c r="T37" s="370">
        <f t="shared" si="2"/>
        <v>3.3311068316558883E-2</v>
      </c>
    </row>
    <row r="38" spans="1:23" x14ac:dyDescent="0.25">
      <c r="A38" s="11" t="s">
        <v>860</v>
      </c>
      <c r="B38" s="4" t="s">
        <v>849</v>
      </c>
      <c r="C38" s="5" t="s">
        <v>643</v>
      </c>
      <c r="D38" s="4">
        <v>100</v>
      </c>
      <c r="E38" s="4">
        <v>2.1647521714546435E-2</v>
      </c>
      <c r="F38" s="4">
        <v>0</v>
      </c>
      <c r="G38" s="4">
        <v>0</v>
      </c>
      <c r="H38" s="4">
        <v>1.974431426164499E-4</v>
      </c>
      <c r="I38" s="4">
        <v>5.9714535100958973E-6</v>
      </c>
      <c r="J38" s="4">
        <v>5.763010850446172E-6</v>
      </c>
      <c r="K38" s="4">
        <v>3.4831945585718537E-5</v>
      </c>
      <c r="L38" s="4">
        <v>3.3311068316558884E-4</v>
      </c>
      <c r="M38" s="369">
        <f t="shared" si="2"/>
        <v>2.1647521714546434</v>
      </c>
      <c r="N38" s="369">
        <f t="shared" si="2"/>
        <v>0</v>
      </c>
      <c r="O38" s="369">
        <f t="shared" si="2"/>
        <v>0</v>
      </c>
      <c r="P38" s="369">
        <f t="shared" si="2"/>
        <v>1.9744314261644989E-2</v>
      </c>
      <c r="Q38" s="369">
        <f t="shared" si="2"/>
        <v>5.9714535100958976E-4</v>
      </c>
      <c r="R38" s="369">
        <f t="shared" si="2"/>
        <v>5.7630108504461717E-4</v>
      </c>
      <c r="S38" s="369">
        <f t="shared" si="2"/>
        <v>3.4831945585718539E-3</v>
      </c>
      <c r="T38" s="370">
        <f t="shared" si="2"/>
        <v>3.3311068316558883E-2</v>
      </c>
    </row>
    <row r="39" spans="1:23" x14ac:dyDescent="0.25">
      <c r="A39" s="11" t="s">
        <v>861</v>
      </c>
      <c r="B39" s="4" t="s">
        <v>849</v>
      </c>
      <c r="C39" s="5" t="s">
        <v>701</v>
      </c>
      <c r="D39" s="4">
        <v>40</v>
      </c>
      <c r="E39" s="4">
        <v>2.1647521714546435E-2</v>
      </c>
      <c r="F39" s="4">
        <v>0</v>
      </c>
      <c r="G39" s="4">
        <v>0</v>
      </c>
      <c r="H39" s="4">
        <v>1.974431426164499E-4</v>
      </c>
      <c r="I39" s="4">
        <v>5.9714535100958973E-6</v>
      </c>
      <c r="J39" s="4">
        <v>5.763010850446172E-6</v>
      </c>
      <c r="K39" s="4">
        <v>3.4831945585718537E-5</v>
      </c>
      <c r="L39" s="4">
        <v>3.3311068316558884E-4</v>
      </c>
      <c r="M39" s="369">
        <f t="shared" si="2"/>
        <v>0.86590086858185744</v>
      </c>
      <c r="N39" s="369">
        <f t="shared" si="2"/>
        <v>0</v>
      </c>
      <c r="O39" s="369">
        <f t="shared" si="2"/>
        <v>0</v>
      </c>
      <c r="P39" s="369">
        <f t="shared" si="2"/>
        <v>7.8977257046579964E-3</v>
      </c>
      <c r="Q39" s="369">
        <f t="shared" si="2"/>
        <v>2.3885814040383591E-4</v>
      </c>
      <c r="R39" s="369">
        <f t="shared" si="2"/>
        <v>2.3052043401784687E-4</v>
      </c>
      <c r="S39" s="369">
        <f t="shared" si="2"/>
        <v>1.3932778234287415E-3</v>
      </c>
      <c r="T39" s="370">
        <f t="shared" si="2"/>
        <v>1.3324427326623554E-2</v>
      </c>
    </row>
    <row r="40" spans="1:23" x14ac:dyDescent="0.25">
      <c r="A40" s="11" t="s">
        <v>862</v>
      </c>
      <c r="B40" s="4" t="s">
        <v>849</v>
      </c>
      <c r="C40" s="5" t="s">
        <v>629</v>
      </c>
      <c r="D40" s="4">
        <v>300</v>
      </c>
      <c r="E40" s="4">
        <v>2.1647521714546435E-2</v>
      </c>
      <c r="F40" s="4">
        <v>0</v>
      </c>
      <c r="G40" s="4">
        <v>0</v>
      </c>
      <c r="H40" s="4">
        <v>1.974431426164499E-4</v>
      </c>
      <c r="I40" s="4">
        <v>5.9714535100958973E-6</v>
      </c>
      <c r="J40" s="4">
        <v>5.763010850446172E-6</v>
      </c>
      <c r="K40" s="4">
        <v>3.4831945585718537E-5</v>
      </c>
      <c r="L40" s="4">
        <v>3.3311068316558884E-4</v>
      </c>
      <c r="M40" s="369">
        <f t="shared" si="2"/>
        <v>6.494256514363931</v>
      </c>
      <c r="N40" s="369">
        <f t="shared" si="2"/>
        <v>0</v>
      </c>
      <c r="O40" s="369">
        <f t="shared" si="2"/>
        <v>0</v>
      </c>
      <c r="P40" s="369">
        <f t="shared" si="2"/>
        <v>5.9232942784934968E-2</v>
      </c>
      <c r="Q40" s="369">
        <f t="shared" si="2"/>
        <v>1.7914360530287693E-3</v>
      </c>
      <c r="R40" s="369">
        <f t="shared" si="2"/>
        <v>1.7289032551338515E-3</v>
      </c>
      <c r="S40" s="369">
        <f t="shared" si="2"/>
        <v>1.0449583675715562E-2</v>
      </c>
      <c r="T40" s="370">
        <f t="shared" si="2"/>
        <v>9.9933204949676654E-2</v>
      </c>
    </row>
    <row r="41" spans="1:23" x14ac:dyDescent="0.25">
      <c r="A41" s="11" t="s">
        <v>863</v>
      </c>
      <c r="B41" s="4" t="s">
        <v>849</v>
      </c>
      <c r="C41" s="5" t="s">
        <v>674</v>
      </c>
      <c r="D41" s="4">
        <v>100</v>
      </c>
      <c r="E41" s="4">
        <v>2.1647521714546435E-2</v>
      </c>
      <c r="F41" s="4">
        <v>0</v>
      </c>
      <c r="G41" s="4">
        <v>0</v>
      </c>
      <c r="H41" s="4">
        <v>1.974431426164499E-4</v>
      </c>
      <c r="I41" s="4">
        <v>5.9714535100958973E-6</v>
      </c>
      <c r="J41" s="4">
        <v>5.763010850446172E-6</v>
      </c>
      <c r="K41" s="4">
        <v>3.4831945585718537E-5</v>
      </c>
      <c r="L41" s="4">
        <v>3.3311068316558884E-4</v>
      </c>
      <c r="M41" s="369">
        <f t="shared" si="2"/>
        <v>2.1647521714546434</v>
      </c>
      <c r="N41" s="369">
        <f t="shared" si="2"/>
        <v>0</v>
      </c>
      <c r="O41" s="369">
        <f t="shared" si="2"/>
        <v>0</v>
      </c>
      <c r="P41" s="369">
        <f t="shared" si="2"/>
        <v>1.9744314261644989E-2</v>
      </c>
      <c r="Q41" s="369">
        <f t="shared" si="2"/>
        <v>5.9714535100958976E-4</v>
      </c>
      <c r="R41" s="369">
        <f t="shared" si="2"/>
        <v>5.7630108504461717E-4</v>
      </c>
      <c r="S41" s="369">
        <f t="shared" si="2"/>
        <v>3.4831945585718539E-3</v>
      </c>
      <c r="T41" s="370">
        <f t="shared" si="2"/>
        <v>3.3311068316558883E-2</v>
      </c>
    </row>
    <row r="42" spans="1:23" x14ac:dyDescent="0.25">
      <c r="A42" s="11" t="s">
        <v>864</v>
      </c>
      <c r="B42" s="4" t="s">
        <v>849</v>
      </c>
      <c r="C42" s="5" t="s">
        <v>674</v>
      </c>
      <c r="D42" s="4">
        <v>200</v>
      </c>
      <c r="E42" s="4">
        <v>2.1647521714546435E-2</v>
      </c>
      <c r="F42" s="4">
        <v>0</v>
      </c>
      <c r="G42" s="4">
        <v>0</v>
      </c>
      <c r="H42" s="4">
        <v>1.974431426164499E-4</v>
      </c>
      <c r="I42" s="4">
        <v>5.9714535100958973E-6</v>
      </c>
      <c r="J42" s="4">
        <v>5.763010850446172E-6</v>
      </c>
      <c r="K42" s="4">
        <v>3.4831945585718537E-5</v>
      </c>
      <c r="L42" s="4">
        <v>3.3311068316558884E-4</v>
      </c>
      <c r="M42" s="369">
        <f t="shared" si="2"/>
        <v>4.3295043429092868</v>
      </c>
      <c r="N42" s="369">
        <f t="shared" si="2"/>
        <v>0</v>
      </c>
      <c r="O42" s="369">
        <f t="shared" si="2"/>
        <v>0</v>
      </c>
      <c r="P42" s="369">
        <f t="shared" si="2"/>
        <v>3.9488628523289979E-2</v>
      </c>
      <c r="Q42" s="369">
        <f t="shared" si="2"/>
        <v>1.1942907020191795E-3</v>
      </c>
      <c r="R42" s="369">
        <f t="shared" si="2"/>
        <v>1.1526021700892343E-3</v>
      </c>
      <c r="S42" s="369">
        <f t="shared" si="2"/>
        <v>6.9663891171437078E-3</v>
      </c>
      <c r="T42" s="370">
        <f t="shared" si="2"/>
        <v>6.6622136633117765E-2</v>
      </c>
    </row>
    <row r="43" spans="1:23" x14ac:dyDescent="0.25">
      <c r="A43" s="11" t="s">
        <v>865</v>
      </c>
      <c r="B43" s="4" t="s">
        <v>849</v>
      </c>
      <c r="C43" s="5" t="s">
        <v>727</v>
      </c>
      <c r="D43" s="4">
        <v>0</v>
      </c>
      <c r="E43" s="4">
        <v>2.1647521714546435E-2</v>
      </c>
      <c r="F43" s="4">
        <v>0</v>
      </c>
      <c r="G43" s="4">
        <v>0</v>
      </c>
      <c r="H43" s="4">
        <v>1.974431426164499E-4</v>
      </c>
      <c r="I43" s="4">
        <v>5.9714535100958973E-6</v>
      </c>
      <c r="J43" s="4">
        <v>5.763010850446172E-6</v>
      </c>
      <c r="K43" s="4">
        <v>3.4831945585718537E-5</v>
      </c>
      <c r="L43" s="4">
        <v>3.3311068316558884E-4</v>
      </c>
      <c r="M43" s="369">
        <f t="shared" si="2"/>
        <v>0</v>
      </c>
      <c r="N43" s="369">
        <f t="shared" si="2"/>
        <v>0</v>
      </c>
      <c r="O43" s="369">
        <f t="shared" si="2"/>
        <v>0</v>
      </c>
      <c r="P43" s="369">
        <f t="shared" si="2"/>
        <v>0</v>
      </c>
      <c r="Q43" s="369">
        <f t="shared" si="2"/>
        <v>0</v>
      </c>
      <c r="R43" s="369">
        <f t="shared" si="2"/>
        <v>0</v>
      </c>
      <c r="S43" s="369">
        <f t="shared" si="2"/>
        <v>0</v>
      </c>
      <c r="T43" s="370">
        <f t="shared" si="2"/>
        <v>0</v>
      </c>
    </row>
    <row r="44" spans="1:23" x14ac:dyDescent="0.25">
      <c r="A44" s="11" t="s">
        <v>866</v>
      </c>
      <c r="B44" s="4" t="s">
        <v>849</v>
      </c>
      <c r="C44" s="5" t="s">
        <v>648</v>
      </c>
      <c r="D44" s="4">
        <v>5</v>
      </c>
      <c r="E44" s="4">
        <v>2.1647521714546435E-2</v>
      </c>
      <c r="F44" s="4">
        <v>0</v>
      </c>
      <c r="G44" s="4">
        <v>0</v>
      </c>
      <c r="H44" s="3">
        <v>1.974431426164499E-4</v>
      </c>
      <c r="I44" s="4">
        <v>5.9714535100958973E-6</v>
      </c>
      <c r="J44" s="4">
        <v>5.763010850446172E-6</v>
      </c>
      <c r="K44" s="4">
        <v>3.4831945585718537E-5</v>
      </c>
      <c r="L44" s="4">
        <v>3.3311068316558884E-4</v>
      </c>
      <c r="M44" s="369">
        <f t="shared" si="2"/>
        <v>0.10823760857273218</v>
      </c>
      <c r="N44" s="369">
        <f t="shared" si="2"/>
        <v>0</v>
      </c>
      <c r="O44" s="369">
        <f t="shared" si="2"/>
        <v>0</v>
      </c>
      <c r="P44" s="369">
        <f t="shared" si="2"/>
        <v>9.8721571308224955E-4</v>
      </c>
      <c r="Q44" s="369">
        <f t="shared" si="2"/>
        <v>2.9857267550479488E-5</v>
      </c>
      <c r="R44" s="369">
        <f t="shared" si="2"/>
        <v>2.8815054252230859E-5</v>
      </c>
      <c r="S44" s="369">
        <f t="shared" si="2"/>
        <v>1.7415972792859269E-4</v>
      </c>
      <c r="T44" s="370">
        <f t="shared" si="2"/>
        <v>1.6655534158279443E-3</v>
      </c>
      <c r="U44" s="316"/>
      <c r="V44" s="313"/>
      <c r="W44" s="332" t="s">
        <v>867</v>
      </c>
    </row>
    <row r="45" spans="1:23" x14ac:dyDescent="0.25">
      <c r="A45" s="11" t="s">
        <v>866</v>
      </c>
      <c r="B45" s="4" t="s">
        <v>849</v>
      </c>
      <c r="C45" s="5" t="s">
        <v>648</v>
      </c>
      <c r="D45" s="4">
        <v>5</v>
      </c>
      <c r="E45" s="4">
        <v>1.8601555841793399E-3</v>
      </c>
      <c r="F45" s="4"/>
      <c r="G45" s="4"/>
      <c r="H45" s="301">
        <v>4.3344457050549002E-5</v>
      </c>
      <c r="I45" s="4">
        <v>0</v>
      </c>
      <c r="J45" s="23"/>
      <c r="K45" s="4">
        <v>2.5579310339708345E-5</v>
      </c>
      <c r="L45" s="4">
        <v>4.3384506225097361E-4</v>
      </c>
      <c r="M45" s="369">
        <f t="shared" si="2"/>
        <v>9.3007779208966988E-3</v>
      </c>
      <c r="N45" s="369">
        <f t="shared" si="2"/>
        <v>0</v>
      </c>
      <c r="O45" s="369">
        <f t="shared" si="2"/>
        <v>0</v>
      </c>
      <c r="P45" s="369">
        <f t="shared" si="2"/>
        <v>2.1672228525274501E-4</v>
      </c>
      <c r="Q45" s="369">
        <f t="shared" si="2"/>
        <v>0</v>
      </c>
      <c r="R45" s="369">
        <f t="shared" si="2"/>
        <v>0</v>
      </c>
      <c r="S45" s="369">
        <f t="shared" si="2"/>
        <v>1.2789655169854173E-4</v>
      </c>
      <c r="T45" s="370">
        <f t="shared" si="2"/>
        <v>2.1692253112548681E-3</v>
      </c>
      <c r="U45" s="316"/>
      <c r="V45" s="313"/>
      <c r="W45" s="332" t="s">
        <v>868</v>
      </c>
    </row>
    <row r="46" spans="1:23" x14ac:dyDescent="0.25">
      <c r="A46" s="11" t="s">
        <v>869</v>
      </c>
      <c r="B46" s="4" t="s">
        <v>849</v>
      </c>
      <c r="C46" s="5" t="s">
        <v>674</v>
      </c>
      <c r="D46" s="4">
        <v>30</v>
      </c>
      <c r="E46" s="4">
        <v>2.1647521714546435E-2</v>
      </c>
      <c r="F46" s="4">
        <v>0</v>
      </c>
      <c r="G46" s="4">
        <v>0</v>
      </c>
      <c r="H46" s="4">
        <v>1.974431426164499E-4</v>
      </c>
      <c r="I46" s="4">
        <v>5.9714535100958973E-6</v>
      </c>
      <c r="J46" s="4">
        <v>5.763010850446172E-6</v>
      </c>
      <c r="K46" s="4">
        <v>3.4831945585718537E-5</v>
      </c>
      <c r="L46" s="4">
        <v>3.3311068316558884E-4</v>
      </c>
      <c r="M46" s="369">
        <f t="shared" si="2"/>
        <v>0.64942565143639308</v>
      </c>
      <c r="N46" s="369">
        <f t="shared" si="2"/>
        <v>0</v>
      </c>
      <c r="O46" s="369">
        <f t="shared" si="2"/>
        <v>0</v>
      </c>
      <c r="P46" s="369">
        <f t="shared" si="2"/>
        <v>5.9232942784934973E-3</v>
      </c>
      <c r="Q46" s="369">
        <f t="shared" si="2"/>
        <v>1.7914360530287693E-4</v>
      </c>
      <c r="R46" s="369">
        <f t="shared" si="2"/>
        <v>1.7289032551338516E-4</v>
      </c>
      <c r="S46" s="369">
        <f t="shared" si="2"/>
        <v>1.044958367571556E-3</v>
      </c>
      <c r="T46" s="370">
        <f t="shared" si="2"/>
        <v>9.9933204949676658E-3</v>
      </c>
    </row>
    <row r="47" spans="1:23" x14ac:dyDescent="0.25">
      <c r="A47" s="11" t="s">
        <v>870</v>
      </c>
      <c r="B47" s="4" t="s">
        <v>849</v>
      </c>
      <c r="C47" s="5" t="s">
        <v>818</v>
      </c>
      <c r="D47" s="4">
        <v>500</v>
      </c>
      <c r="E47" s="4">
        <v>2.1647521714546435E-2</v>
      </c>
      <c r="F47" s="4">
        <v>0</v>
      </c>
      <c r="G47" s="4">
        <v>0</v>
      </c>
      <c r="H47" s="4">
        <v>1.974431426164499E-4</v>
      </c>
      <c r="I47" s="4">
        <v>5.9714535100958973E-6</v>
      </c>
      <c r="J47" s="4">
        <v>5.763010850446172E-6</v>
      </c>
      <c r="K47" s="4">
        <v>3.4831945585718537E-5</v>
      </c>
      <c r="L47" s="4">
        <v>3.3311068316558884E-4</v>
      </c>
      <c r="M47" s="369">
        <f t="shared" si="2"/>
        <v>10.823760857273218</v>
      </c>
      <c r="N47" s="369">
        <f t="shared" si="2"/>
        <v>0</v>
      </c>
      <c r="O47" s="369">
        <f t="shared" si="2"/>
        <v>0</v>
      </c>
      <c r="P47" s="369">
        <f t="shared" si="2"/>
        <v>9.8721571308224954E-2</v>
      </c>
      <c r="Q47" s="369">
        <f t="shared" si="2"/>
        <v>2.9857267550479488E-3</v>
      </c>
      <c r="R47" s="369">
        <f t="shared" si="2"/>
        <v>2.8815054252230858E-3</v>
      </c>
      <c r="S47" s="369">
        <f t="shared" si="2"/>
        <v>1.741597279285927E-2</v>
      </c>
      <c r="T47" s="370">
        <f t="shared" si="2"/>
        <v>0.16655534158279442</v>
      </c>
    </row>
    <row r="48" spans="1:23" x14ac:dyDescent="0.25">
      <c r="A48" s="11" t="s">
        <v>871</v>
      </c>
      <c r="B48" s="4" t="s">
        <v>849</v>
      </c>
      <c r="C48" s="5" t="s">
        <v>714</v>
      </c>
      <c r="D48" s="4">
        <v>5</v>
      </c>
      <c r="E48" s="4">
        <v>2.1647521714546435E-2</v>
      </c>
      <c r="F48" s="4">
        <v>0</v>
      </c>
      <c r="G48" s="4">
        <v>0</v>
      </c>
      <c r="H48" s="4">
        <v>1.974431426164499E-4</v>
      </c>
      <c r="I48" s="4">
        <v>5.9714535100958973E-6</v>
      </c>
      <c r="J48" s="4">
        <v>5.763010850446172E-6</v>
      </c>
      <c r="K48" s="4">
        <v>3.4831945585718537E-5</v>
      </c>
      <c r="L48" s="4">
        <v>3.3311068316558884E-4</v>
      </c>
      <c r="M48" s="369">
        <f t="shared" si="2"/>
        <v>0.10823760857273218</v>
      </c>
      <c r="N48" s="369">
        <f t="shared" si="2"/>
        <v>0</v>
      </c>
      <c r="O48" s="369">
        <f t="shared" si="2"/>
        <v>0</v>
      </c>
      <c r="P48" s="369">
        <f t="shared" si="2"/>
        <v>9.8721571308224955E-4</v>
      </c>
      <c r="Q48" s="369">
        <f t="shared" si="2"/>
        <v>2.9857267550479488E-5</v>
      </c>
      <c r="R48" s="369">
        <f t="shared" si="2"/>
        <v>2.8815054252230859E-5</v>
      </c>
      <c r="S48" s="369">
        <f t="shared" si="2"/>
        <v>1.7415972792859269E-4</v>
      </c>
      <c r="T48" s="370">
        <f t="shared" si="2"/>
        <v>1.6655534158279443E-3</v>
      </c>
      <c r="W48" s="332" t="s">
        <v>867</v>
      </c>
    </row>
    <row r="49" spans="1:23" x14ac:dyDescent="0.25">
      <c r="A49" s="11" t="s">
        <v>871</v>
      </c>
      <c r="B49" s="4" t="s">
        <v>849</v>
      </c>
      <c r="C49" s="371" t="s">
        <v>714</v>
      </c>
      <c r="D49" s="4">
        <v>5</v>
      </c>
      <c r="E49" s="4">
        <v>1.8601555841793399E-3</v>
      </c>
      <c r="F49" s="4"/>
      <c r="G49" s="4"/>
      <c r="H49" s="4">
        <v>4.3344457050549002E-5</v>
      </c>
      <c r="I49" s="4">
        <v>0</v>
      </c>
      <c r="J49" s="4"/>
      <c r="K49" s="4">
        <v>2.5579310339708345E-5</v>
      </c>
      <c r="L49" s="4">
        <v>4.3384506225097361E-4</v>
      </c>
      <c r="M49" s="369">
        <f t="shared" si="2"/>
        <v>9.3007779208966988E-3</v>
      </c>
      <c r="N49" s="369">
        <f t="shared" si="2"/>
        <v>0</v>
      </c>
      <c r="O49" s="369">
        <f t="shared" si="2"/>
        <v>0</v>
      </c>
      <c r="P49" s="369">
        <f t="shared" si="2"/>
        <v>2.1672228525274501E-4</v>
      </c>
      <c r="Q49" s="369">
        <f t="shared" si="2"/>
        <v>0</v>
      </c>
      <c r="R49" s="369">
        <f t="shared" si="2"/>
        <v>0</v>
      </c>
      <c r="S49" s="369">
        <f t="shared" si="2"/>
        <v>1.2789655169854173E-4</v>
      </c>
      <c r="T49" s="370">
        <f t="shared" si="2"/>
        <v>2.1692253112548681E-3</v>
      </c>
      <c r="W49" s="316" t="s">
        <v>868</v>
      </c>
    </row>
    <row r="50" spans="1:23" x14ac:dyDescent="0.25">
      <c r="A50" s="11" t="s">
        <v>872</v>
      </c>
      <c r="B50" s="4" t="s">
        <v>849</v>
      </c>
      <c r="C50" s="5" t="s">
        <v>669</v>
      </c>
      <c r="D50" s="4">
        <v>300</v>
      </c>
      <c r="E50" s="4">
        <v>2.1647521714546435E-2</v>
      </c>
      <c r="F50" s="4">
        <v>0</v>
      </c>
      <c r="G50" s="4">
        <v>0</v>
      </c>
      <c r="H50" s="4">
        <v>1.974431426164499E-4</v>
      </c>
      <c r="I50" s="4">
        <v>5.9714535100958973E-6</v>
      </c>
      <c r="J50" s="4">
        <v>5.763010850446172E-6</v>
      </c>
      <c r="K50" s="4">
        <v>3.4831945585718537E-5</v>
      </c>
      <c r="L50" s="4">
        <v>3.3311068316558884E-4</v>
      </c>
      <c r="M50" s="369">
        <f t="shared" si="2"/>
        <v>6.494256514363931</v>
      </c>
      <c r="N50" s="369">
        <f t="shared" si="2"/>
        <v>0</v>
      </c>
      <c r="O50" s="369">
        <f t="shared" si="2"/>
        <v>0</v>
      </c>
      <c r="P50" s="369">
        <f t="shared" si="2"/>
        <v>5.9232942784934968E-2</v>
      </c>
      <c r="Q50" s="369">
        <f t="shared" si="2"/>
        <v>1.7914360530287693E-3</v>
      </c>
      <c r="R50" s="369">
        <f t="shared" si="2"/>
        <v>1.7289032551338515E-3</v>
      </c>
      <c r="S50" s="369">
        <f t="shared" si="2"/>
        <v>1.0449583675715562E-2</v>
      </c>
      <c r="T50" s="370">
        <f t="shared" si="2"/>
        <v>9.9933204949676654E-2</v>
      </c>
    </row>
    <row r="51" spans="1:23" x14ac:dyDescent="0.25">
      <c r="A51" s="11" t="s">
        <v>873</v>
      </c>
      <c r="B51" s="4" t="s">
        <v>849</v>
      </c>
      <c r="C51" s="5" t="s">
        <v>818</v>
      </c>
      <c r="D51" s="4">
        <v>8</v>
      </c>
      <c r="E51" s="4">
        <v>2.1647521714546435E-2</v>
      </c>
      <c r="F51" s="4">
        <v>0</v>
      </c>
      <c r="G51" s="4">
        <v>0</v>
      </c>
      <c r="H51" s="4">
        <v>1.974431426164499E-4</v>
      </c>
      <c r="I51" s="4">
        <v>5.9714535100958973E-6</v>
      </c>
      <c r="J51" s="4">
        <v>5.763010850446172E-6</v>
      </c>
      <c r="K51" s="4">
        <v>3.4831945585718537E-5</v>
      </c>
      <c r="L51" s="4">
        <v>3.3311068316558884E-4</v>
      </c>
      <c r="M51" s="369">
        <f t="shared" ref="M51:T60" si="3">$D51*E51</f>
        <v>0.17318017371637148</v>
      </c>
      <c r="N51" s="369">
        <f t="shared" si="3"/>
        <v>0</v>
      </c>
      <c r="O51" s="369">
        <f t="shared" si="3"/>
        <v>0</v>
      </c>
      <c r="P51" s="369">
        <f t="shared" si="3"/>
        <v>1.5795451409315992E-3</v>
      </c>
      <c r="Q51" s="369">
        <f t="shared" si="3"/>
        <v>4.7771628080767178E-5</v>
      </c>
      <c r="R51" s="369">
        <f t="shared" si="3"/>
        <v>4.6104086803569376E-5</v>
      </c>
      <c r="S51" s="369">
        <f t="shared" si="3"/>
        <v>2.786555646857483E-4</v>
      </c>
      <c r="T51" s="370">
        <f t="shared" si="3"/>
        <v>2.6648854653247107E-3</v>
      </c>
    </row>
    <row r="52" spans="1:23" x14ac:dyDescent="0.25">
      <c r="A52" s="11" t="s">
        <v>874</v>
      </c>
      <c r="B52" s="4" t="s">
        <v>849</v>
      </c>
      <c r="C52" s="5" t="s">
        <v>607</v>
      </c>
      <c r="D52" s="4">
        <v>6</v>
      </c>
      <c r="E52" s="4">
        <v>2.1647521714546435E-2</v>
      </c>
      <c r="F52" s="4">
        <v>0</v>
      </c>
      <c r="G52" s="4">
        <v>0</v>
      </c>
      <c r="H52" s="4">
        <v>1.974431426164499E-4</v>
      </c>
      <c r="I52" s="4">
        <v>5.9714535100958973E-6</v>
      </c>
      <c r="J52" s="4">
        <v>5.763010850446172E-6</v>
      </c>
      <c r="K52" s="4">
        <v>3.4831945585718537E-5</v>
      </c>
      <c r="L52" s="4">
        <v>3.3311068316558884E-4</v>
      </c>
      <c r="M52" s="369">
        <f t="shared" si="3"/>
        <v>0.12988513028727861</v>
      </c>
      <c r="N52" s="369">
        <f t="shared" si="3"/>
        <v>0</v>
      </c>
      <c r="O52" s="369">
        <f t="shared" si="3"/>
        <v>0</v>
      </c>
      <c r="P52" s="369">
        <f t="shared" si="3"/>
        <v>1.1846588556986993E-3</v>
      </c>
      <c r="Q52" s="369">
        <f t="shared" si="3"/>
        <v>3.582872106057538E-5</v>
      </c>
      <c r="R52" s="369">
        <f t="shared" si="3"/>
        <v>3.4578065102677033E-5</v>
      </c>
      <c r="S52" s="369">
        <f t="shared" si="3"/>
        <v>2.0899167351431122E-4</v>
      </c>
      <c r="T52" s="370">
        <f t="shared" si="3"/>
        <v>1.9986640989935328E-3</v>
      </c>
    </row>
    <row r="53" spans="1:23" x14ac:dyDescent="0.25">
      <c r="A53" s="11" t="s">
        <v>875</v>
      </c>
      <c r="B53" s="4" t="s">
        <v>849</v>
      </c>
      <c r="C53" s="5" t="s">
        <v>701</v>
      </c>
      <c r="D53" s="4">
        <f>3*4*8</f>
        <v>96</v>
      </c>
      <c r="E53" s="4">
        <v>2.1647521714546435E-2</v>
      </c>
      <c r="F53" s="4">
        <v>0</v>
      </c>
      <c r="G53" s="4">
        <v>0</v>
      </c>
      <c r="H53" s="4">
        <v>1.974431426164499E-4</v>
      </c>
      <c r="I53" s="4">
        <v>5.9714535100958973E-6</v>
      </c>
      <c r="J53" s="4">
        <v>5.763010850446172E-6</v>
      </c>
      <c r="K53" s="4">
        <v>3.4831945585718537E-5</v>
      </c>
      <c r="L53" s="4">
        <v>3.3311068316558884E-4</v>
      </c>
      <c r="M53" s="369">
        <f t="shared" si="3"/>
        <v>2.0781620845964577</v>
      </c>
      <c r="N53" s="369">
        <f t="shared" si="3"/>
        <v>0</v>
      </c>
      <c r="O53" s="369">
        <f t="shared" si="3"/>
        <v>0</v>
      </c>
      <c r="P53" s="369">
        <f t="shared" si="3"/>
        <v>1.8954541691179189E-2</v>
      </c>
      <c r="Q53" s="369">
        <f t="shared" si="3"/>
        <v>5.7325953696920609E-4</v>
      </c>
      <c r="R53" s="369">
        <f t="shared" si="3"/>
        <v>5.5324904164283254E-4</v>
      </c>
      <c r="S53" s="369">
        <f t="shared" si="3"/>
        <v>3.3438667762289796E-3</v>
      </c>
      <c r="T53" s="370">
        <f t="shared" si="3"/>
        <v>3.1978625583896525E-2</v>
      </c>
    </row>
    <row r="54" spans="1:23" x14ac:dyDescent="0.25">
      <c r="A54" s="11" t="s">
        <v>876</v>
      </c>
      <c r="B54" s="4" t="s">
        <v>849</v>
      </c>
      <c r="C54" s="4" t="s">
        <v>877</v>
      </c>
      <c r="D54" s="4">
        <v>50</v>
      </c>
      <c r="E54" s="4">
        <v>2.1647521714546435E-2</v>
      </c>
      <c r="F54" s="4">
        <v>0</v>
      </c>
      <c r="G54" s="4">
        <v>0</v>
      </c>
      <c r="H54" s="4">
        <v>1.974431426164499E-4</v>
      </c>
      <c r="I54" s="4">
        <v>5.9714535100958973E-6</v>
      </c>
      <c r="J54" s="4">
        <v>5.763010850446172E-6</v>
      </c>
      <c r="K54" s="4">
        <v>3.4831945585718537E-5</v>
      </c>
      <c r="L54" s="4">
        <v>3.3311068316558884E-4</v>
      </c>
      <c r="M54" s="369">
        <f t="shared" si="3"/>
        <v>1.0823760857273217</v>
      </c>
      <c r="N54" s="369">
        <f t="shared" si="3"/>
        <v>0</v>
      </c>
      <c r="O54" s="369">
        <f t="shared" si="3"/>
        <v>0</v>
      </c>
      <c r="P54" s="369">
        <f t="shared" si="3"/>
        <v>9.8721571308224947E-3</v>
      </c>
      <c r="Q54" s="369">
        <f t="shared" si="3"/>
        <v>2.9857267550479488E-4</v>
      </c>
      <c r="R54" s="369">
        <f t="shared" si="3"/>
        <v>2.8815054252230858E-4</v>
      </c>
      <c r="S54" s="369">
        <f t="shared" si="3"/>
        <v>1.741597279285927E-3</v>
      </c>
      <c r="T54" s="370">
        <f t="shared" si="3"/>
        <v>1.6655534158279441E-2</v>
      </c>
    </row>
    <row r="55" spans="1:23" x14ac:dyDescent="0.25">
      <c r="A55" s="11" t="s">
        <v>878</v>
      </c>
      <c r="B55" s="4" t="s">
        <v>849</v>
      </c>
      <c r="C55" s="5" t="s">
        <v>701</v>
      </c>
      <c r="D55" s="4">
        <v>400</v>
      </c>
      <c r="E55" s="4">
        <v>2.1647521714546435E-2</v>
      </c>
      <c r="F55" s="4">
        <v>0</v>
      </c>
      <c r="G55" s="4">
        <v>0</v>
      </c>
      <c r="H55" s="4">
        <v>1.974431426164499E-4</v>
      </c>
      <c r="I55" s="4">
        <v>5.9714535100958973E-6</v>
      </c>
      <c r="J55" s="4">
        <v>5.763010850446172E-6</v>
      </c>
      <c r="K55" s="4">
        <v>3.4831945585718537E-5</v>
      </c>
      <c r="L55" s="4">
        <v>3.3311068316558884E-4</v>
      </c>
      <c r="M55" s="369">
        <f t="shared" si="3"/>
        <v>8.6590086858185735</v>
      </c>
      <c r="N55" s="369">
        <f t="shared" si="3"/>
        <v>0</v>
      </c>
      <c r="O55" s="369">
        <f t="shared" si="3"/>
        <v>0</v>
      </c>
      <c r="P55" s="369">
        <f t="shared" si="3"/>
        <v>7.8977257046579957E-2</v>
      </c>
      <c r="Q55" s="369">
        <f t="shared" si="3"/>
        <v>2.3885814040383591E-3</v>
      </c>
      <c r="R55" s="369">
        <f t="shared" si="3"/>
        <v>2.3052043401784687E-3</v>
      </c>
      <c r="S55" s="369">
        <f t="shared" si="3"/>
        <v>1.3932778234287416E-2</v>
      </c>
      <c r="T55" s="370">
        <f t="shared" si="3"/>
        <v>0.13324427326623553</v>
      </c>
    </row>
    <row r="56" spans="1:23" x14ac:dyDescent="0.25">
      <c r="A56" s="11" t="s">
        <v>879</v>
      </c>
      <c r="B56" s="4" t="s">
        <v>849</v>
      </c>
      <c r="C56" s="5" t="s">
        <v>643</v>
      </c>
      <c r="D56" s="4">
        <v>1500</v>
      </c>
      <c r="E56" s="4">
        <v>2.1647521714546435E-2</v>
      </c>
      <c r="F56" s="4">
        <v>0</v>
      </c>
      <c r="G56" s="4">
        <v>0</v>
      </c>
      <c r="H56" s="4">
        <v>1.974431426164499E-4</v>
      </c>
      <c r="I56" s="4">
        <v>5.9714535100958973E-6</v>
      </c>
      <c r="J56" s="4">
        <v>5.763010850446172E-6</v>
      </c>
      <c r="K56" s="4">
        <v>3.4831945585718537E-5</v>
      </c>
      <c r="L56" s="4">
        <v>3.3311068316558884E-4</v>
      </c>
      <c r="M56" s="369">
        <f t="shared" si="3"/>
        <v>32.47128257181965</v>
      </c>
      <c r="N56" s="369">
        <f t="shared" si="3"/>
        <v>0</v>
      </c>
      <c r="O56" s="369">
        <f t="shared" si="3"/>
        <v>0</v>
      </c>
      <c r="P56" s="369">
        <f t="shared" si="3"/>
        <v>0.29616471392467486</v>
      </c>
      <c r="Q56" s="369">
        <f t="shared" si="3"/>
        <v>8.9571802651438465E-3</v>
      </c>
      <c r="R56" s="369">
        <f t="shared" si="3"/>
        <v>8.6445162756692579E-3</v>
      </c>
      <c r="S56" s="369">
        <f t="shared" si="3"/>
        <v>5.2247918378577805E-2</v>
      </c>
      <c r="T56" s="370">
        <f t="shared" si="3"/>
        <v>0.49966602474838323</v>
      </c>
    </row>
    <row r="57" spans="1:23" x14ac:dyDescent="0.25">
      <c r="A57" s="11" t="s">
        <v>880</v>
      </c>
      <c r="B57" s="4" t="s">
        <v>849</v>
      </c>
      <c r="C57" s="5" t="s">
        <v>629</v>
      </c>
      <c r="D57" s="4">
        <v>100</v>
      </c>
      <c r="E57" s="4">
        <v>2.1647521714546435E-2</v>
      </c>
      <c r="F57" s="4">
        <v>0</v>
      </c>
      <c r="G57" s="4">
        <v>0</v>
      </c>
      <c r="H57" s="4">
        <v>1.974431426164499E-4</v>
      </c>
      <c r="I57" s="4">
        <v>5.9714535100958973E-6</v>
      </c>
      <c r="J57" s="4">
        <v>5.763010850446172E-6</v>
      </c>
      <c r="K57" s="4">
        <v>3.4831945585718537E-5</v>
      </c>
      <c r="L57" s="4">
        <v>3.3311068316558884E-4</v>
      </c>
      <c r="M57" s="369">
        <f t="shared" si="3"/>
        <v>2.1647521714546434</v>
      </c>
      <c r="N57" s="369">
        <f t="shared" si="3"/>
        <v>0</v>
      </c>
      <c r="O57" s="369">
        <f t="shared" si="3"/>
        <v>0</v>
      </c>
      <c r="P57" s="369">
        <f t="shared" si="3"/>
        <v>1.9744314261644989E-2</v>
      </c>
      <c r="Q57" s="369">
        <f t="shared" si="3"/>
        <v>5.9714535100958976E-4</v>
      </c>
      <c r="R57" s="369">
        <f t="shared" si="3"/>
        <v>5.7630108504461717E-4</v>
      </c>
      <c r="S57" s="369">
        <f t="shared" si="3"/>
        <v>3.4831945585718539E-3</v>
      </c>
      <c r="T57" s="370">
        <f t="shared" si="3"/>
        <v>3.3311068316558883E-2</v>
      </c>
    </row>
    <row r="58" spans="1:23" x14ac:dyDescent="0.25">
      <c r="A58" s="11" t="s">
        <v>881</v>
      </c>
      <c r="B58" s="4" t="s">
        <v>849</v>
      </c>
      <c r="C58" s="5" t="s">
        <v>701</v>
      </c>
      <c r="D58" s="4">
        <v>30</v>
      </c>
      <c r="E58" s="4">
        <v>2.1647521714546435E-2</v>
      </c>
      <c r="F58" s="4">
        <v>0</v>
      </c>
      <c r="G58" s="4">
        <v>0</v>
      </c>
      <c r="H58" s="4">
        <v>1.974431426164499E-4</v>
      </c>
      <c r="I58" s="4">
        <v>5.9714535100958973E-6</v>
      </c>
      <c r="J58" s="4">
        <v>5.763010850446172E-6</v>
      </c>
      <c r="K58" s="4">
        <v>3.4831945585718537E-5</v>
      </c>
      <c r="L58" s="4">
        <v>3.3311068316558884E-4</v>
      </c>
      <c r="M58" s="369">
        <f t="shared" si="3"/>
        <v>0.64942565143639308</v>
      </c>
      <c r="N58" s="369">
        <f t="shared" si="3"/>
        <v>0</v>
      </c>
      <c r="O58" s="369">
        <f t="shared" si="3"/>
        <v>0</v>
      </c>
      <c r="P58" s="369">
        <f t="shared" si="3"/>
        <v>5.9232942784934973E-3</v>
      </c>
      <c r="Q58" s="369">
        <f t="shared" si="3"/>
        <v>1.7914360530287693E-4</v>
      </c>
      <c r="R58" s="369">
        <f t="shared" si="3"/>
        <v>1.7289032551338516E-4</v>
      </c>
      <c r="S58" s="369">
        <f t="shared" si="3"/>
        <v>1.044958367571556E-3</v>
      </c>
      <c r="T58" s="370">
        <f t="shared" si="3"/>
        <v>9.9933204949676658E-3</v>
      </c>
    </row>
    <row r="59" spans="1:23" x14ac:dyDescent="0.25">
      <c r="A59" s="11" t="s">
        <v>882</v>
      </c>
      <c r="B59" s="4" t="s">
        <v>849</v>
      </c>
      <c r="C59" s="5" t="s">
        <v>607</v>
      </c>
      <c r="D59" s="4">
        <v>50</v>
      </c>
      <c r="E59" s="4">
        <v>2.1647521714546435E-2</v>
      </c>
      <c r="F59" s="4">
        <v>0</v>
      </c>
      <c r="G59" s="4">
        <v>0</v>
      </c>
      <c r="H59" s="4">
        <v>1.974431426164499E-4</v>
      </c>
      <c r="I59" s="4">
        <v>5.9714535100958973E-6</v>
      </c>
      <c r="J59" s="4">
        <v>5.763010850446172E-6</v>
      </c>
      <c r="K59" s="4">
        <v>3.4831945585718537E-5</v>
      </c>
      <c r="L59" s="4">
        <v>3.3311068316558884E-4</v>
      </c>
      <c r="M59" s="369">
        <f t="shared" si="3"/>
        <v>1.0823760857273217</v>
      </c>
      <c r="N59" s="369">
        <f t="shared" si="3"/>
        <v>0</v>
      </c>
      <c r="O59" s="369">
        <f t="shared" si="3"/>
        <v>0</v>
      </c>
      <c r="P59" s="369">
        <f t="shared" si="3"/>
        <v>9.8721571308224947E-3</v>
      </c>
      <c r="Q59" s="369">
        <f t="shared" si="3"/>
        <v>2.9857267550479488E-4</v>
      </c>
      <c r="R59" s="369">
        <f t="shared" si="3"/>
        <v>2.8815054252230858E-4</v>
      </c>
      <c r="S59" s="369">
        <f t="shared" si="3"/>
        <v>1.741597279285927E-3</v>
      </c>
      <c r="T59" s="370">
        <f t="shared" si="3"/>
        <v>1.6655534158279441E-2</v>
      </c>
    </row>
    <row r="60" spans="1:23" ht="15.75" thickBot="1" x14ac:dyDescent="0.3">
      <c r="A60" s="13" t="s">
        <v>883</v>
      </c>
      <c r="B60" s="14" t="s">
        <v>849</v>
      </c>
      <c r="C60" s="372" t="s">
        <v>648</v>
      </c>
      <c r="D60" s="14">
        <v>12</v>
      </c>
      <c r="E60" s="14">
        <v>2.1647521714546435E-2</v>
      </c>
      <c r="F60" s="14">
        <v>0</v>
      </c>
      <c r="G60" s="14">
        <v>0</v>
      </c>
      <c r="H60" s="14">
        <v>1.974431426164499E-4</v>
      </c>
      <c r="I60" s="14">
        <v>5.9714535100958973E-6</v>
      </c>
      <c r="J60" s="14">
        <v>5.763010850446172E-6</v>
      </c>
      <c r="K60" s="14">
        <v>3.4831945585718537E-5</v>
      </c>
      <c r="L60" s="14">
        <v>3.3311068316558884E-4</v>
      </c>
      <c r="M60" s="296">
        <f t="shared" si="3"/>
        <v>0.25977026057455721</v>
      </c>
      <c r="N60" s="296">
        <f t="shared" si="3"/>
        <v>0</v>
      </c>
      <c r="O60" s="296">
        <f t="shared" si="3"/>
        <v>0</v>
      </c>
      <c r="P60" s="296">
        <f t="shared" si="3"/>
        <v>2.3693177113973986E-3</v>
      </c>
      <c r="Q60" s="296">
        <f t="shared" si="3"/>
        <v>7.1657442121150761E-5</v>
      </c>
      <c r="R60" s="296">
        <f t="shared" si="3"/>
        <v>6.9156130205354067E-5</v>
      </c>
      <c r="S60" s="296">
        <f t="shared" si="3"/>
        <v>4.1798334702862244E-4</v>
      </c>
      <c r="T60" s="373">
        <f t="shared" si="3"/>
        <v>3.9973281979870656E-3</v>
      </c>
    </row>
    <row r="61" spans="1:23" ht="17.25" x14ac:dyDescent="0.25">
      <c r="A61" s="177" t="s">
        <v>1728</v>
      </c>
    </row>
  </sheetData>
  <mergeCells count="1">
    <mergeCell ref="A1:M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Title</vt:lpstr>
      <vt:lpstr>README</vt:lpstr>
      <vt:lpstr>2-EWR AircraftLTO APU %GSE</vt:lpstr>
      <vt:lpstr>3-EWR AircraftLTO APU TotalGSE </vt:lpstr>
      <vt:lpstr>4-EWR  Aircraft LTO mode sum</vt:lpstr>
      <vt:lpstr>5-Newark (EWR) EDMS output</vt:lpstr>
      <vt:lpstr>6-Teterboro (Teb) EDMS output</vt:lpstr>
      <vt:lpstr>7-AtlanticCity(ACY) EDMS output</vt:lpstr>
      <vt:lpstr>8-Essex County (CDW) Airport</vt:lpstr>
      <vt:lpstr>9-MonmouthExecAirport(BEL)</vt:lpstr>
      <vt:lpstr>10-Millville Airport (MIV)</vt:lpstr>
      <vt:lpstr>11-Morristown (MMU) EDMS output</vt:lpstr>
      <vt:lpstr>12-Trenton (TNN) EDMS output</vt:lpstr>
      <vt:lpstr>13-LakehurstNAES(NEL)EDMSoutput</vt:lpstr>
      <vt:lpstr>14-McGuire AFB (WRI)</vt:lpstr>
      <vt:lpstr>15-FAA 5010 Airport w EDMS EF</vt:lpstr>
      <vt:lpstr>16-FAA 5010 AirTaxi</vt:lpstr>
      <vt:lpstr>17-FAA 5010 GenAviation</vt:lpstr>
      <vt:lpstr>18-FAA 5010 Military</vt:lpstr>
      <vt:lpstr>19-NJDOT Helicopters</vt:lpstr>
      <vt:lpstr>20-NJDOT PrivateUseAirports</vt:lpstr>
    </vt:vector>
  </TitlesOfParts>
  <Company>NJDEP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Jim Koroniades</dc:creator>
  <cp:lastModifiedBy>Jim Koroniades</cp:lastModifiedBy>
  <cp:lastPrinted>2012-05-30T22:43:42Z</cp:lastPrinted>
  <dcterms:created xsi:type="dcterms:W3CDTF">2012-05-25T15:14:56Z</dcterms:created>
  <dcterms:modified xsi:type="dcterms:W3CDTF">2012-06-05T13:24:14Z</dcterms:modified>
</cp:coreProperties>
</file>